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C:\Users\Filippova-nv\Desktop\ЗАМЕЧАНИЯ ИПР 2022-2027 от 06.06.23 №07_3516\ОТКАЗ МЭ 15.12.2023\"/>
    </mc:Choice>
  </mc:AlternateContent>
  <bookViews>
    <workbookView xWindow="0" yWindow="0" windowWidth="34395" windowHeight="10650" tabRatio="531"/>
  </bookViews>
  <sheets>
    <sheet name="20.1" sheetId="28" r:id="rId1"/>
    <sheet name="20.2 " sheetId="33" r:id="rId2"/>
    <sheet name="20.3" sheetId="31" r:id="rId3"/>
    <sheet name="20.4" sheetId="32" r:id="rId4"/>
  </sheets>
  <definedNames>
    <definedName name="_xlnm._FilterDatabase" localSheetId="0" hidden="1">'20.1'!$A$18:$V$7135</definedName>
    <definedName name="_xlnm._FilterDatabase" localSheetId="1" hidden="1">'20.2 '!$B$17:$O$84</definedName>
    <definedName name="_xlnm._FilterDatabase" localSheetId="2" hidden="1">'20.3'!$B$18:$AA$804</definedName>
    <definedName name="_xlnm.Print_Titles" localSheetId="0">'20.1'!$18:$18</definedName>
    <definedName name="_xlnm.Print_Area" localSheetId="0">'20.1'!$A$1:$V$6699</definedName>
    <definedName name="_xlnm.Print_Area" localSheetId="2">'20.3'!$A$1:$V$824</definedName>
    <definedName name="_xlnm.Print_Area" localSheetId="3">'20.4'!$A$1:$L$22</definedName>
  </definedNames>
  <calcPr calcId="162913"/>
</workbook>
</file>

<file path=xl/calcChain.xml><?xml version="1.0" encoding="utf-8"?>
<calcChain xmlns="http://schemas.openxmlformats.org/spreadsheetml/2006/main">
  <c r="U5598" i="28" l="1"/>
  <c r="U5597" i="28"/>
  <c r="U5596" i="28"/>
  <c r="U5595" i="28"/>
  <c r="U5594" i="28"/>
  <c r="U5593" i="28"/>
  <c r="U5592" i="28"/>
  <c r="U5591" i="28"/>
  <c r="P5590" i="28"/>
  <c r="U5590" i="28" s="1"/>
  <c r="P5589" i="28"/>
  <c r="U5589" i="28" s="1"/>
  <c r="P5588" i="28"/>
  <c r="U5588" i="28" s="1"/>
  <c r="P5587" i="28"/>
  <c r="U5587" i="28" s="1"/>
  <c r="U5586" i="28"/>
  <c r="U5585" i="28"/>
  <c r="U5584" i="28"/>
  <c r="U5583" i="28"/>
  <c r="U5582" i="28"/>
  <c r="U5599" i="28" l="1"/>
  <c r="G616" i="31" s="1"/>
  <c r="P567" i="31"/>
  <c r="L567" i="31" s="1"/>
  <c r="M59" i="33" l="1"/>
  <c r="N59" i="33" s="1"/>
  <c r="M68" i="33" l="1"/>
  <c r="N68" i="33" s="1"/>
  <c r="M67" i="33"/>
  <c r="M66" i="33"/>
  <c r="M65" i="33"/>
  <c r="M64" i="33"/>
  <c r="M69" i="33" s="1"/>
  <c r="J107" i="31" s="1"/>
  <c r="B68" i="33"/>
  <c r="U1537" i="28" l="1"/>
  <c r="U1536" i="28"/>
  <c r="U1535" i="28"/>
  <c r="U1538" i="28" l="1"/>
  <c r="G85" i="31" s="1"/>
  <c r="U6830" i="28"/>
  <c r="U6829" i="28"/>
  <c r="U6828" i="28"/>
  <c r="U6826" i="28"/>
  <c r="U6825" i="28"/>
  <c r="U6823" i="28"/>
  <c r="U6822" i="28"/>
  <c r="U6821" i="28"/>
  <c r="U6820" i="28"/>
  <c r="U6819" i="28"/>
  <c r="U6818" i="28"/>
  <c r="U6817" i="28"/>
  <c r="U6816" i="28"/>
  <c r="U6815" i="28"/>
  <c r="U6814" i="28"/>
  <c r="U6810" i="28"/>
  <c r="U6809" i="28"/>
  <c r="U6812" i="28"/>
  <c r="U6811" i="28"/>
  <c r="U6849" i="28"/>
  <c r="U6848" i="28"/>
  <c r="U6847" i="28"/>
  <c r="U6846" i="28"/>
  <c r="U6845" i="28"/>
  <c r="U6844" i="28"/>
  <c r="U6861" i="28"/>
  <c r="U6860" i="28"/>
  <c r="U6859" i="28"/>
  <c r="U6858" i="28"/>
  <c r="U6857" i="28"/>
  <c r="U6856" i="28"/>
  <c r="U6855" i="28"/>
  <c r="U6854" i="28"/>
  <c r="U6853" i="28"/>
  <c r="U6852" i="28"/>
  <c r="U6851" i="28"/>
  <c r="U6955" i="28"/>
  <c r="U6954" i="28"/>
  <c r="U6953" i="28"/>
  <c r="U6952" i="28"/>
  <c r="U6951" i="28"/>
  <c r="U6950" i="28"/>
  <c r="U6949" i="28"/>
  <c r="U6948" i="28"/>
  <c r="U6947" i="28"/>
  <c r="U6946" i="28"/>
  <c r="U6945" i="28"/>
  <c r="U6944" i="28"/>
  <c r="U6943" i="28"/>
  <c r="U6942" i="28"/>
  <c r="U6990" i="28"/>
  <c r="U6989" i="28"/>
  <c r="U6988" i="28"/>
  <c r="U6987" i="28"/>
  <c r="U6986" i="28"/>
  <c r="U6985" i="28"/>
  <c r="U6984" i="28"/>
  <c r="U6983" i="28"/>
  <c r="U6982" i="28"/>
  <c r="U6981" i="28"/>
  <c r="U6980" i="28"/>
  <c r="U7013" i="28"/>
  <c r="U7012" i="28"/>
  <c r="U7011" i="28"/>
  <c r="U7010" i="28"/>
  <c r="U7009" i="28"/>
  <c r="U7008" i="28"/>
  <c r="U7007" i="28"/>
  <c r="U7006" i="28"/>
  <c r="U7005" i="28"/>
  <c r="U7004" i="28"/>
  <c r="U7025" i="28"/>
  <c r="U7024" i="28"/>
  <c r="U7023" i="28"/>
  <c r="U7022" i="28"/>
  <c r="U7021" i="28"/>
  <c r="U7020" i="28"/>
  <c r="U7019" i="28"/>
  <c r="U7018" i="28"/>
  <c r="U7017" i="28"/>
  <c r="U7016" i="28"/>
  <c r="U7015" i="28"/>
  <c r="U7071" i="28"/>
  <c r="U7070" i="28"/>
  <c r="U7069" i="28"/>
  <c r="U7068" i="28"/>
  <c r="U7067" i="28"/>
  <c r="U7066" i="28"/>
  <c r="U7065" i="28"/>
  <c r="U7064" i="28"/>
  <c r="U7063" i="28"/>
  <c r="U7062" i="28"/>
  <c r="U7061" i="28"/>
  <c r="U7060" i="28"/>
  <c r="U7059" i="28"/>
  <c r="U7058" i="28"/>
  <c r="U7057" i="28"/>
  <c r="U7056" i="28"/>
  <c r="U7055" i="28"/>
  <c r="U7054" i="28"/>
  <c r="U7053" i="28"/>
  <c r="U7052" i="28"/>
  <c r="U7051" i="28"/>
  <c r="U7050" i="28"/>
  <c r="U7078" i="28"/>
  <c r="U7077" i="28"/>
  <c r="U7076" i="28"/>
  <c r="U7075" i="28"/>
  <c r="U7074" i="28"/>
  <c r="U7073" i="28"/>
  <c r="U7079" i="28"/>
  <c r="U7087" i="28"/>
  <c r="U7086" i="28"/>
  <c r="U7085" i="28"/>
  <c r="U7084" i="28"/>
  <c r="U7083" i="28"/>
  <c r="U7082" i="28"/>
  <c r="U7081" i="28"/>
  <c r="U7094" i="28"/>
  <c r="U7093" i="28"/>
  <c r="U7092" i="28"/>
  <c r="U7089" i="28"/>
  <c r="U7107" i="28"/>
  <c r="U7106" i="28"/>
  <c r="U7105" i="28"/>
  <c r="U7104" i="28"/>
  <c r="U7103" i="28"/>
  <c r="U7102" i="28"/>
  <c r="U7101" i="28"/>
  <c r="U7100" i="28"/>
  <c r="U7099" i="28"/>
  <c r="U7098" i="28"/>
  <c r="U7097" i="28"/>
  <c r="U7096" i="28"/>
  <c r="U7116" i="28"/>
  <c r="U7115" i="28"/>
  <c r="U7114" i="28"/>
  <c r="U7113" i="28"/>
  <c r="U7112" i="28"/>
  <c r="U7111" i="28"/>
  <c r="U7110" i="28"/>
  <c r="U7109" i="28"/>
  <c r="U7124" i="28"/>
  <c r="U7123" i="28"/>
  <c r="U7121" i="28"/>
  <c r="U7120" i="28"/>
  <c r="U7119" i="28"/>
  <c r="U7118" i="28"/>
  <c r="U7127" i="28"/>
  <c r="U7128" i="28"/>
  <c r="U7129" i="28"/>
  <c r="U7126" i="28"/>
  <c r="U7131" i="28"/>
  <c r="U7132" i="28"/>
  <c r="U7133" i="28"/>
  <c r="U7134" i="28"/>
  <c r="U7135" i="28" l="1"/>
  <c r="U6827" i="28"/>
  <c r="U6862" i="28"/>
  <c r="U6831" i="28"/>
  <c r="U7108" i="28"/>
  <c r="U7117" i="28"/>
  <c r="U6991" i="28"/>
  <c r="U7088" i="28"/>
  <c r="U6824" i="28"/>
  <c r="U7130" i="28"/>
  <c r="U7072" i="28"/>
  <c r="U6850" i="28"/>
  <c r="U6813" i="28"/>
  <c r="U6956" i="28"/>
  <c r="U7080" i="28"/>
  <c r="U3081" i="28" l="1"/>
  <c r="U3082" i="28"/>
  <c r="U3080" i="28"/>
  <c r="U3079" i="28"/>
  <c r="U3078" i="28"/>
  <c r="U3077" i="28"/>
  <c r="U3076" i="28"/>
  <c r="U3075" i="28"/>
  <c r="U3074" i="28"/>
  <c r="U3073" i="28"/>
  <c r="U3072" i="28"/>
  <c r="U3071" i="28"/>
  <c r="U3083" i="28" l="1"/>
  <c r="P698" i="31"/>
  <c r="U6973" i="28" l="1"/>
  <c r="U6970" i="28"/>
  <c r="U6978" i="28"/>
  <c r="U6977" i="28"/>
  <c r="U6976" i="28"/>
  <c r="U6975" i="28"/>
  <c r="U6979" i="28" l="1"/>
  <c r="U3291" i="28"/>
  <c r="U3290" i="28"/>
  <c r="U3289" i="28"/>
  <c r="U3288" i="28"/>
  <c r="U3287" i="28"/>
  <c r="U3286" i="28"/>
  <c r="U3285" i="28"/>
  <c r="U3284" i="28"/>
  <c r="U3283" i="28"/>
  <c r="U1921" i="28"/>
  <c r="U3292" i="28" l="1"/>
  <c r="P5146" i="28"/>
  <c r="P5145" i="28"/>
  <c r="P5143" i="28"/>
  <c r="S5146" i="28"/>
  <c r="S5145" i="28"/>
  <c r="S5143" i="28"/>
  <c r="U573" i="28"/>
  <c r="U4907" i="28"/>
  <c r="S3886" i="28"/>
  <c r="S3885" i="28"/>
  <c r="S3884" i="28"/>
  <c r="S3883" i="28"/>
  <c r="S3882" i="28"/>
  <c r="S3881" i="28"/>
  <c r="S3880" i="28"/>
  <c r="S3874" i="28"/>
  <c r="S3873" i="28"/>
  <c r="U6570" i="28" l="1"/>
  <c r="U6569" i="28"/>
  <c r="U6568" i="28"/>
  <c r="U6566" i="28"/>
  <c r="U6565" i="28"/>
  <c r="U6564" i="28"/>
  <c r="U6563" i="28"/>
  <c r="U6562" i="28"/>
  <c r="U6561" i="28"/>
  <c r="U6560" i="28"/>
  <c r="U6559" i="28"/>
  <c r="U6558" i="28"/>
  <c r="U6557" i="28"/>
  <c r="U6556" i="28"/>
  <c r="U6555" i="28"/>
  <c r="U6554" i="28"/>
  <c r="U6553" i="28"/>
  <c r="U6552" i="28"/>
  <c r="U6550" i="28"/>
  <c r="U6549" i="28"/>
  <c r="U6548" i="28"/>
  <c r="U6547" i="28"/>
  <c r="U6545" i="28"/>
  <c r="U6544" i="28"/>
  <c r="U6542" i="28"/>
  <c r="U6541" i="28"/>
  <c r="U6540" i="28"/>
  <c r="U6539" i="28"/>
  <c r="U6538" i="28"/>
  <c r="U6537" i="28"/>
  <c r="U6535" i="28"/>
  <c r="U6534" i="28"/>
  <c r="U6533" i="28"/>
  <c r="U6532" i="28"/>
  <c r="U6531" i="28"/>
  <c r="U6530" i="28"/>
  <c r="U6529" i="28"/>
  <c r="U6528" i="28"/>
  <c r="U6527" i="28"/>
  <c r="U6525" i="28"/>
  <c r="U6524" i="28"/>
  <c r="U6523" i="28"/>
  <c r="U6522" i="28"/>
  <c r="U6521" i="28"/>
  <c r="U6520" i="28"/>
  <c r="U6519" i="28"/>
  <c r="U6518" i="28"/>
  <c r="U6517" i="28"/>
  <c r="U6516" i="28"/>
  <c r="U6515" i="28"/>
  <c r="U6514" i="28"/>
  <c r="U6512" i="28"/>
  <c r="U6511" i="28"/>
  <c r="U6510" i="28"/>
  <c r="U6509" i="28"/>
  <c r="U6513" i="28" l="1"/>
  <c r="U6546" i="28"/>
  <c r="U6536" i="28"/>
  <c r="U6543" i="28"/>
  <c r="U6551" i="28"/>
  <c r="U6571" i="28"/>
  <c r="U6526" i="28"/>
  <c r="U6567" i="28"/>
  <c r="S2892" i="28"/>
  <c r="S2885" i="28"/>
  <c r="S2886" i="28"/>
  <c r="S2887" i="28"/>
  <c r="S2888" i="28"/>
  <c r="S2889" i="28"/>
  <c r="S2890" i="28"/>
  <c r="S2883" i="28"/>
  <c r="S2879" i="28"/>
  <c r="S2878" i="28"/>
  <c r="S2877" i="28"/>
  <c r="S2876" i="28"/>
  <c r="S2874" i="28"/>
  <c r="S2869" i="28"/>
  <c r="S2870" i="28"/>
  <c r="S2871" i="28"/>
  <c r="S2872" i="28"/>
  <c r="U2823" i="28"/>
  <c r="S2476" i="28"/>
  <c r="S2475" i="28"/>
  <c r="S2463" i="28"/>
  <c r="S2462" i="28"/>
  <c r="K401" i="31" l="1"/>
  <c r="P22" i="31" l="1"/>
  <c r="L22" i="31" s="1"/>
  <c r="U114" i="28"/>
  <c r="U113" i="28"/>
  <c r="U112" i="28"/>
  <c r="U111" i="28"/>
  <c r="U110" i="28"/>
  <c r="U109" i="28"/>
  <c r="U108" i="28"/>
  <c r="U107" i="28"/>
  <c r="U106" i="28"/>
  <c r="U105" i="28"/>
  <c r="U104" i="28"/>
  <c r="U103" i="28"/>
  <c r="U102" i="28"/>
  <c r="U101" i="28"/>
  <c r="U100" i="28"/>
  <c r="U115" i="28" l="1"/>
  <c r="G22" i="31" s="1"/>
  <c r="H22" i="31" s="1"/>
  <c r="O22" i="31" s="1"/>
  <c r="I22" i="31" s="1"/>
  <c r="P800" i="31" l="1"/>
  <c r="P799" i="31"/>
  <c r="P798" i="31"/>
  <c r="P797" i="31"/>
  <c r="P796" i="31"/>
  <c r="P795" i="31"/>
  <c r="L795" i="31" s="1"/>
  <c r="P794" i="31"/>
  <c r="P793" i="31"/>
  <c r="P792" i="31"/>
  <c r="P791" i="31"/>
  <c r="P790" i="31"/>
  <c r="P789" i="31"/>
  <c r="P786" i="31"/>
  <c r="P784" i="31"/>
  <c r="P783" i="31"/>
  <c r="P782" i="31"/>
  <c r="P781" i="31"/>
  <c r="P780" i="31"/>
  <c r="P779" i="31"/>
  <c r="P778" i="31"/>
  <c r="P776" i="31"/>
  <c r="P775" i="31"/>
  <c r="P774" i="31"/>
  <c r="P773" i="31"/>
  <c r="X802" i="31" l="1"/>
  <c r="W802" i="31"/>
  <c r="V802" i="31"/>
  <c r="L800" i="31"/>
  <c r="L799" i="31"/>
  <c r="L798" i="31"/>
  <c r="P802" i="31" l="1"/>
  <c r="L802" i="31" s="1"/>
  <c r="P804" i="31"/>
  <c r="L804" i="31" s="1"/>
  <c r="P803" i="31"/>
  <c r="L803" i="31" s="1"/>
  <c r="P801" i="31"/>
  <c r="L801" i="31" s="1"/>
  <c r="G804" i="31"/>
  <c r="H804" i="31" s="1"/>
  <c r="O804" i="31" s="1"/>
  <c r="P7122" i="28"/>
  <c r="U7122" i="28" s="1"/>
  <c r="U7125" i="28" s="1"/>
  <c r="G801" i="31"/>
  <c r="H801" i="31" s="1"/>
  <c r="O801" i="31" s="1"/>
  <c r="P7090" i="28"/>
  <c r="I801" i="31" l="1"/>
  <c r="K801" i="31" s="1"/>
  <c r="P7091" i="28"/>
  <c r="U7091" i="28" s="1"/>
  <c r="U7090" i="28"/>
  <c r="I804" i="31"/>
  <c r="K804" i="31" s="1"/>
  <c r="G798" i="31"/>
  <c r="H798" i="31" s="1"/>
  <c r="O798" i="31" s="1"/>
  <c r="G803" i="31"/>
  <c r="H803" i="31" s="1"/>
  <c r="O803" i="31" s="1"/>
  <c r="G800" i="31"/>
  <c r="H800" i="31" s="1"/>
  <c r="O800" i="31" s="1"/>
  <c r="G802" i="31"/>
  <c r="H802" i="31" s="1"/>
  <c r="O802" i="31" s="1"/>
  <c r="M804" i="31" l="1"/>
  <c r="M801" i="31"/>
  <c r="U7095" i="28"/>
  <c r="G799" i="31" s="1"/>
  <c r="H799" i="31" s="1"/>
  <c r="O799" i="31" s="1"/>
  <c r="I799" i="31" s="1"/>
  <c r="K799" i="31" s="1"/>
  <c r="I802" i="31"/>
  <c r="K802" i="31" s="1"/>
  <c r="I798" i="31"/>
  <c r="K798" i="31" s="1"/>
  <c r="I800" i="31"/>
  <c r="K800" i="31" s="1"/>
  <c r="M803" i="31"/>
  <c r="P273" i="31"/>
  <c r="M800" i="31" l="1"/>
  <c r="M798" i="31"/>
  <c r="M802" i="31"/>
  <c r="M799" i="31"/>
  <c r="M35" i="33"/>
  <c r="U4293" i="28" l="1"/>
  <c r="U4292" i="28"/>
  <c r="U4291" i="28"/>
  <c r="P4290" i="28"/>
  <c r="U4290" i="28" s="1"/>
  <c r="U4289" i="28"/>
  <c r="U4288" i="28"/>
  <c r="U4287" i="28"/>
  <c r="U4286" i="28"/>
  <c r="U4285" i="28"/>
  <c r="M36" i="33" l="1"/>
  <c r="M34" i="33" l="1"/>
  <c r="L797" i="31" l="1"/>
  <c r="L796" i="31"/>
  <c r="G797" i="31"/>
  <c r="H797" i="31" s="1"/>
  <c r="O797" i="31" s="1"/>
  <c r="G796" i="31"/>
  <c r="H796" i="31" s="1"/>
  <c r="O796" i="31" s="1"/>
  <c r="U1577" i="28"/>
  <c r="U1576" i="28"/>
  <c r="U1573" i="28"/>
  <c r="U1572" i="28"/>
  <c r="U1569" i="28"/>
  <c r="U1568" i="28"/>
  <c r="U1565" i="28"/>
  <c r="U1564" i="28"/>
  <c r="U1561" i="28"/>
  <c r="U1560" i="28"/>
  <c r="U1557" i="28"/>
  <c r="U1556" i="28"/>
  <c r="U1553" i="28"/>
  <c r="U1552" i="28"/>
  <c r="U1549" i="28"/>
  <c r="U1548" i="28"/>
  <c r="U1541" i="28"/>
  <c r="U1545" i="28"/>
  <c r="U3543" i="28"/>
  <c r="U3542" i="28"/>
  <c r="U3331" i="28"/>
  <c r="U3316" i="28"/>
  <c r="U3315" i="28"/>
  <c r="U3314" i="28"/>
  <c r="U3313" i="28"/>
  <c r="U3312" i="28"/>
  <c r="U3311" i="28"/>
  <c r="U3310" i="28"/>
  <c r="U3309" i="28"/>
  <c r="U2510" i="28"/>
  <c r="U2509" i="28"/>
  <c r="U2508" i="28"/>
  <c r="U2507" i="28"/>
  <c r="U2506" i="28"/>
  <c r="U2505" i="28"/>
  <c r="U2504" i="28"/>
  <c r="P214" i="31"/>
  <c r="U7048" i="28"/>
  <c r="U7047" i="28"/>
  <c r="U7046" i="28"/>
  <c r="U7045" i="28"/>
  <c r="U7044" i="28"/>
  <c r="U7043" i="28"/>
  <c r="U7042" i="28"/>
  <c r="U7041" i="28"/>
  <c r="U7040" i="28"/>
  <c r="U7039" i="28"/>
  <c r="U7038" i="28"/>
  <c r="U7037" i="28"/>
  <c r="U7036" i="28"/>
  <c r="U7035" i="28"/>
  <c r="U7034" i="28"/>
  <c r="U7033" i="28"/>
  <c r="U7032" i="28"/>
  <c r="U7031" i="28"/>
  <c r="U7030" i="28"/>
  <c r="I796" i="31" l="1"/>
  <c r="K796" i="31" s="1"/>
  <c r="I797" i="31"/>
  <c r="K797" i="31" s="1"/>
  <c r="U3544" i="28"/>
  <c r="G343" i="31" s="1"/>
  <c r="U3317" i="28"/>
  <c r="G307" i="31" s="1"/>
  <c r="U2511" i="28"/>
  <c r="G215" i="31" s="1"/>
  <c r="U7049" i="28"/>
  <c r="G795" i="31" s="1"/>
  <c r="H795" i="31" s="1"/>
  <c r="O795" i="31" s="1"/>
  <c r="L214" i="31"/>
  <c r="M797" i="31" l="1"/>
  <c r="M796" i="31"/>
  <c r="U1581" i="28"/>
  <c r="U7028" i="28" l="1"/>
  <c r="U7027" i="28"/>
  <c r="B7026" i="28"/>
  <c r="B7014" i="28"/>
  <c r="U7002" i="28"/>
  <c r="U7001" i="28"/>
  <c r="U7000" i="28"/>
  <c r="U6999" i="28"/>
  <c r="P6998" i="28"/>
  <c r="U6998" i="28" s="1"/>
  <c r="U6997" i="28"/>
  <c r="U6996" i="28"/>
  <c r="G790" i="31"/>
  <c r="H790" i="31" s="1"/>
  <c r="O790" i="31" s="1"/>
  <c r="G789" i="31"/>
  <c r="H789" i="31" s="1"/>
  <c r="O789" i="31" s="1"/>
  <c r="G788" i="31"/>
  <c r="H788" i="31" s="1"/>
  <c r="O788" i="31" s="1"/>
  <c r="G786" i="31"/>
  <c r="H786" i="31" s="1"/>
  <c r="O786" i="31" s="1"/>
  <c r="G785" i="31"/>
  <c r="H785" i="31" s="1"/>
  <c r="O785" i="31" s="1"/>
  <c r="G784" i="31"/>
  <c r="H784" i="31" s="1"/>
  <c r="O784" i="31" s="1"/>
  <c r="G783" i="31"/>
  <c r="H783" i="31" s="1"/>
  <c r="O783" i="31" s="1"/>
  <c r="G782" i="31"/>
  <c r="H782" i="31" s="1"/>
  <c r="O782" i="31" s="1"/>
  <c r="G781" i="31"/>
  <c r="H781" i="31" s="1"/>
  <c r="O781" i="31" s="1"/>
  <c r="G780" i="31"/>
  <c r="H780" i="31" s="1"/>
  <c r="O780" i="31" s="1"/>
  <c r="G779" i="31"/>
  <c r="H779" i="31" s="1"/>
  <c r="O779" i="31" s="1"/>
  <c r="G778" i="31"/>
  <c r="H778" i="31" s="1"/>
  <c r="O778" i="31" s="1"/>
  <c r="G777" i="31"/>
  <c r="H777" i="31" s="1"/>
  <c r="O777" i="31" s="1"/>
  <c r="G776" i="31"/>
  <c r="H776" i="31" s="1"/>
  <c r="O776" i="31" s="1"/>
  <c r="G775" i="31"/>
  <c r="H775" i="31" s="1"/>
  <c r="O775" i="31" s="1"/>
  <c r="G774" i="31"/>
  <c r="H774" i="31" s="1"/>
  <c r="O774" i="31" s="1"/>
  <c r="V788" i="31"/>
  <c r="V787" i="31"/>
  <c r="V785" i="31"/>
  <c r="P777" i="31"/>
  <c r="G773" i="31"/>
  <c r="H773" i="31" s="1"/>
  <c r="O773" i="31" s="1"/>
  <c r="C779" i="31"/>
  <c r="G772" i="31"/>
  <c r="H772" i="31" s="1"/>
  <c r="P6971" i="28"/>
  <c r="P6961" i="28"/>
  <c r="P6962" i="28" s="1"/>
  <c r="P6963" i="28" s="1"/>
  <c r="P6957" i="28"/>
  <c r="P6958" i="28" s="1"/>
  <c r="P6959" i="28" s="1"/>
  <c r="P6907" i="28"/>
  <c r="P6901" i="28"/>
  <c r="P6902" i="28" s="1"/>
  <c r="C6901" i="28"/>
  <c r="C6902" i="28" s="1"/>
  <c r="P6894" i="28"/>
  <c r="P6895" i="28" s="1"/>
  <c r="P787" i="31" l="1"/>
  <c r="P6972" i="28"/>
  <c r="U6972" i="28" s="1"/>
  <c r="U6971" i="28"/>
  <c r="P788" i="31"/>
  <c r="P785" i="31"/>
  <c r="U7029" i="28"/>
  <c r="G794" i="31" s="1"/>
  <c r="H794" i="31" s="1"/>
  <c r="O794" i="31" s="1"/>
  <c r="U7014" i="28"/>
  <c r="G792" i="31" s="1"/>
  <c r="H792" i="31" s="1"/>
  <c r="O792" i="31" s="1"/>
  <c r="U7026" i="28"/>
  <c r="G793" i="31" s="1"/>
  <c r="H793" i="31" s="1"/>
  <c r="O793" i="31" s="1"/>
  <c r="U7003" i="28"/>
  <c r="G791" i="31" s="1"/>
  <c r="H791" i="31" s="1"/>
  <c r="O791" i="31" s="1"/>
  <c r="C6903" i="28"/>
  <c r="C6904" i="28" s="1"/>
  <c r="C6905" i="28" s="1"/>
  <c r="C6906" i="28" s="1"/>
  <c r="C6908" i="28" s="1"/>
  <c r="U6974" i="28" l="1"/>
  <c r="G787" i="31" s="1"/>
  <c r="H787" i="31" s="1"/>
  <c r="O787" i="31" s="1"/>
  <c r="P3123" i="28"/>
  <c r="U3123" i="28" s="1"/>
  <c r="U3122" i="28"/>
  <c r="U3121" i="28"/>
  <c r="U3120" i="28"/>
  <c r="U3119" i="28"/>
  <c r="U3118" i="28"/>
  <c r="U3117" i="28"/>
  <c r="U3116" i="28"/>
  <c r="U3115" i="28"/>
  <c r="U3114" i="28"/>
  <c r="U3113" i="28"/>
  <c r="P3112" i="28"/>
  <c r="U3112" i="28" s="1"/>
  <c r="U3111" i="28"/>
  <c r="U3110" i="28"/>
  <c r="U3109" i="28"/>
  <c r="U3108" i="28"/>
  <c r="U3107" i="28"/>
  <c r="U3106" i="28"/>
  <c r="U3105" i="28"/>
  <c r="U3104" i="28"/>
  <c r="U3103" i="28"/>
  <c r="U3102" i="28"/>
  <c r="U3101" i="28"/>
  <c r="U3100" i="28"/>
  <c r="U3099" i="28"/>
  <c r="U3124" i="28" l="1"/>
  <c r="G286" i="31" s="1"/>
  <c r="P2857" i="28" l="1"/>
  <c r="U2857" i="28" s="1"/>
  <c r="U2856" i="28"/>
  <c r="U2866" i="28"/>
  <c r="U2855" i="28"/>
  <c r="U2865" i="28"/>
  <c r="U2864" i="28"/>
  <c r="U2863" i="28"/>
  <c r="U2853" i="28"/>
  <c r="U2852" i="28"/>
  <c r="U2854" i="28"/>
  <c r="U2851" i="28"/>
  <c r="U2850" i="28"/>
  <c r="U2849" i="28"/>
  <c r="P2847" i="28"/>
  <c r="U2847" i="28" s="1"/>
  <c r="P2846" i="28"/>
  <c r="U2846" i="28" s="1"/>
  <c r="P2845" i="28"/>
  <c r="U2848" i="28"/>
  <c r="P2842" i="28"/>
  <c r="P2840" i="28"/>
  <c r="U2840" i="28" s="1"/>
  <c r="U2841" i="28"/>
  <c r="P2844" i="28"/>
  <c r="U2843" i="28" l="1"/>
  <c r="U2835" i="28"/>
  <c r="P276" i="31" l="1"/>
  <c r="J70" i="33" l="1"/>
  <c r="M82" i="33" l="1"/>
  <c r="J82" i="33"/>
  <c r="M81" i="33"/>
  <c r="N81" i="33" s="1"/>
  <c r="M80" i="33"/>
  <c r="J80" i="33"/>
  <c r="M79" i="33"/>
  <c r="M83" i="33" l="1"/>
  <c r="J273" i="31" s="1"/>
  <c r="N79" i="33"/>
  <c r="N82" i="33"/>
  <c r="N80" i="33"/>
  <c r="P103" i="31" l="1"/>
  <c r="U4310" i="28" l="1"/>
  <c r="U4123" i="28"/>
  <c r="P398" i="31" l="1"/>
  <c r="P361" i="31"/>
  <c r="P34" i="31" l="1"/>
  <c r="N400" i="31" l="1"/>
  <c r="N274" i="31" l="1"/>
  <c r="N82" i="31" l="1"/>
  <c r="U1867" i="28" l="1"/>
  <c r="G728" i="31" l="1"/>
  <c r="G731" i="31"/>
  <c r="G732" i="31"/>
  <c r="G733" i="31"/>
  <c r="G734" i="31"/>
  <c r="G735" i="31"/>
  <c r="G736" i="31"/>
  <c r="G744" i="31"/>
  <c r="G743" i="31"/>
  <c r="G742" i="31"/>
  <c r="G741" i="31"/>
  <c r="G745" i="31"/>
  <c r="G746" i="31"/>
  <c r="G755" i="31"/>
  <c r="G757" i="31"/>
  <c r="G764" i="31"/>
  <c r="J73" i="33" l="1"/>
  <c r="M73" i="33"/>
  <c r="M74" i="33"/>
  <c r="M70" i="33"/>
  <c r="M71" i="33"/>
  <c r="J71" i="33"/>
  <c r="M62" i="33" l="1"/>
  <c r="N61" i="33"/>
  <c r="M60" i="33"/>
  <c r="J60" i="33"/>
  <c r="J58" i="33"/>
  <c r="M58" i="33"/>
  <c r="M63" i="33" s="1"/>
  <c r="M50" i="33" l="1"/>
  <c r="M51" i="33"/>
  <c r="M49" i="33"/>
  <c r="M48" i="33"/>
  <c r="M47" i="33"/>
  <c r="N48" i="33" l="1"/>
  <c r="N51" i="33"/>
  <c r="N50" i="33"/>
  <c r="G754" i="31" l="1"/>
  <c r="P772" i="31" l="1"/>
  <c r="P771" i="31"/>
  <c r="P770" i="31"/>
  <c r="P769" i="31"/>
  <c r="P768" i="31"/>
  <c r="P767" i="31"/>
  <c r="P766" i="31"/>
  <c r="P765" i="31"/>
  <c r="P764" i="31"/>
  <c r="P763" i="31"/>
  <c r="P762" i="31"/>
  <c r="P761" i="31"/>
  <c r="P760" i="31"/>
  <c r="P759" i="31"/>
  <c r="P758" i="31"/>
  <c r="P757" i="31"/>
  <c r="P756" i="31"/>
  <c r="P755" i="31"/>
  <c r="P754" i="31"/>
  <c r="P753" i="31"/>
  <c r="P752" i="31"/>
  <c r="P751" i="31"/>
  <c r="P750" i="31"/>
  <c r="P749" i="31"/>
  <c r="P748" i="31"/>
  <c r="P747" i="31"/>
  <c r="P746" i="31"/>
  <c r="P745" i="31"/>
  <c r="P744" i="31"/>
  <c r="P743" i="31"/>
  <c r="P742" i="31"/>
  <c r="P741" i="31"/>
  <c r="P740" i="31"/>
  <c r="P739" i="31"/>
  <c r="P738" i="31"/>
  <c r="P737" i="31"/>
  <c r="P736" i="31"/>
  <c r="P735" i="31"/>
  <c r="P734" i="31"/>
  <c r="P733" i="31"/>
  <c r="P732" i="31"/>
  <c r="P731" i="31"/>
  <c r="P730" i="31"/>
  <c r="P729" i="31"/>
  <c r="P728" i="31"/>
  <c r="P727" i="31"/>
  <c r="P726" i="31"/>
  <c r="P725" i="31"/>
  <c r="P724" i="31"/>
  <c r="P723" i="31"/>
  <c r="P722" i="31"/>
  <c r="P721" i="31"/>
  <c r="P720" i="31"/>
  <c r="P719" i="31"/>
  <c r="P718" i="31"/>
  <c r="P717" i="31"/>
  <c r="P716" i="31"/>
  <c r="P715" i="31"/>
  <c r="P714" i="31"/>
  <c r="P713" i="31"/>
  <c r="P712" i="31"/>
  <c r="P711" i="31"/>
  <c r="P710" i="31"/>
  <c r="P709" i="31"/>
  <c r="P708" i="31"/>
  <c r="P707" i="31"/>
  <c r="P706" i="31"/>
  <c r="P705" i="31"/>
  <c r="P704" i="31"/>
  <c r="P703" i="31"/>
  <c r="P702" i="31"/>
  <c r="P701" i="31"/>
  <c r="P700" i="31"/>
  <c r="P699" i="31"/>
  <c r="P697" i="31"/>
  <c r="P696" i="31"/>
  <c r="P695" i="31"/>
  <c r="P694" i="31"/>
  <c r="P693" i="31"/>
  <c r="P692" i="31"/>
  <c r="P691" i="31"/>
  <c r="P690" i="31"/>
  <c r="P689" i="31"/>
  <c r="P685" i="31"/>
  <c r="P684" i="31"/>
  <c r="P683" i="31"/>
  <c r="P682" i="31"/>
  <c r="P681" i="31"/>
  <c r="P680" i="31"/>
  <c r="P679" i="31"/>
  <c r="P678" i="31"/>
  <c r="P677" i="31"/>
  <c r="P676" i="31"/>
  <c r="P675" i="31"/>
  <c r="P674" i="31"/>
  <c r="P673" i="31"/>
  <c r="P672" i="31"/>
  <c r="P671" i="31"/>
  <c r="P670" i="31"/>
  <c r="P669" i="31"/>
  <c r="P668" i="31"/>
  <c r="P667" i="31"/>
  <c r="P666" i="31"/>
  <c r="P665" i="31"/>
  <c r="P664" i="31"/>
  <c r="P663" i="31"/>
  <c r="P662" i="31"/>
  <c r="P661" i="31"/>
  <c r="P660" i="31"/>
  <c r="P659" i="31"/>
  <c r="P658" i="31"/>
  <c r="P657" i="31"/>
  <c r="P656" i="31"/>
  <c r="P655" i="31"/>
  <c r="P654" i="31"/>
  <c r="P653" i="31"/>
  <c r="P652" i="31"/>
  <c r="P651" i="31"/>
  <c r="P650" i="31"/>
  <c r="P649" i="31"/>
  <c r="P648" i="31"/>
  <c r="P647" i="31"/>
  <c r="P646" i="31"/>
  <c r="P645" i="31"/>
  <c r="P644" i="31"/>
  <c r="P643" i="31"/>
  <c r="P642" i="31"/>
  <c r="P641" i="31"/>
  <c r="P640" i="31"/>
  <c r="P639" i="31"/>
  <c r="P638" i="31"/>
  <c r="P637" i="31"/>
  <c r="P636" i="31"/>
  <c r="P635" i="31"/>
  <c r="P634" i="31"/>
  <c r="P633" i="31"/>
  <c r="P632" i="31"/>
  <c r="P631" i="31"/>
  <c r="P630" i="31"/>
  <c r="P629" i="31"/>
  <c r="P628" i="31"/>
  <c r="P627" i="31"/>
  <c r="P626" i="31"/>
  <c r="P625" i="31"/>
  <c r="P624" i="31"/>
  <c r="P623" i="31"/>
  <c r="P622" i="31"/>
  <c r="P621" i="31"/>
  <c r="P620" i="31"/>
  <c r="P619" i="31"/>
  <c r="P618" i="31"/>
  <c r="P617" i="31"/>
  <c r="P616" i="31"/>
  <c r="P615" i="31"/>
  <c r="P614" i="31"/>
  <c r="P613" i="31"/>
  <c r="P612" i="31"/>
  <c r="P611" i="31"/>
  <c r="P610" i="31"/>
  <c r="P609" i="31"/>
  <c r="P608" i="31"/>
  <c r="P607" i="31"/>
  <c r="P606" i="31"/>
  <c r="P605" i="31"/>
  <c r="P604" i="31"/>
  <c r="P603" i="31"/>
  <c r="P602" i="31"/>
  <c r="P601" i="31"/>
  <c r="P600" i="31"/>
  <c r="P599" i="31"/>
  <c r="P598" i="31"/>
  <c r="P597" i="31"/>
  <c r="P596" i="31"/>
  <c r="P595" i="31"/>
  <c r="P594" i="31"/>
  <c r="P593" i="31"/>
  <c r="P592" i="31"/>
  <c r="P591" i="31"/>
  <c r="P590" i="31"/>
  <c r="P589" i="31"/>
  <c r="P588" i="31"/>
  <c r="P587" i="31"/>
  <c r="P586" i="31"/>
  <c r="P585" i="31"/>
  <c r="P584" i="31"/>
  <c r="P583" i="31"/>
  <c r="P582" i="31"/>
  <c r="P581" i="31"/>
  <c r="P580" i="31"/>
  <c r="P579" i="31"/>
  <c r="P578" i="31"/>
  <c r="P577" i="31"/>
  <c r="P576" i="31"/>
  <c r="P575" i="31"/>
  <c r="P574" i="31"/>
  <c r="P573" i="31"/>
  <c r="P572" i="31"/>
  <c r="P571" i="31"/>
  <c r="P570" i="31"/>
  <c r="P569" i="31"/>
  <c r="P568" i="31"/>
  <c r="P566" i="31"/>
  <c r="P565" i="31"/>
  <c r="P564" i="31"/>
  <c r="P563" i="31"/>
  <c r="P562" i="31"/>
  <c r="P561" i="31"/>
  <c r="P560" i="31"/>
  <c r="P559" i="31"/>
  <c r="P558" i="31"/>
  <c r="P557" i="31"/>
  <c r="P556" i="31"/>
  <c r="P554" i="31"/>
  <c r="P553" i="31"/>
  <c r="P552" i="31"/>
  <c r="P551" i="31"/>
  <c r="L551" i="31" s="1"/>
  <c r="P550" i="31"/>
  <c r="P549" i="31"/>
  <c r="P548" i="31"/>
  <c r="P547" i="31"/>
  <c r="P546" i="31"/>
  <c r="P545" i="31"/>
  <c r="P544" i="31"/>
  <c r="P543" i="31"/>
  <c r="P542" i="31"/>
  <c r="P541" i="31"/>
  <c r="P540" i="31"/>
  <c r="P539" i="31"/>
  <c r="P538" i="31"/>
  <c r="P537" i="31"/>
  <c r="P536" i="31"/>
  <c r="P535" i="31"/>
  <c r="P534" i="31"/>
  <c r="P533" i="31"/>
  <c r="P532" i="31"/>
  <c r="P531" i="31"/>
  <c r="P530" i="31"/>
  <c r="P529" i="31"/>
  <c r="P528" i="31"/>
  <c r="P527" i="31"/>
  <c r="P526" i="31"/>
  <c r="P525" i="31"/>
  <c r="P521" i="31"/>
  <c r="P520" i="31"/>
  <c r="P519" i="31"/>
  <c r="P518" i="31"/>
  <c r="P517" i="31"/>
  <c r="P516" i="31"/>
  <c r="P515" i="31"/>
  <c r="P514" i="31"/>
  <c r="P513" i="31"/>
  <c r="P512" i="31"/>
  <c r="P511" i="31"/>
  <c r="P510" i="31"/>
  <c r="P509" i="31"/>
  <c r="P508" i="31"/>
  <c r="P507" i="31"/>
  <c r="P506" i="31"/>
  <c r="P505" i="31"/>
  <c r="P504" i="31"/>
  <c r="P503" i="31"/>
  <c r="P502" i="31"/>
  <c r="P501" i="31"/>
  <c r="P500" i="31"/>
  <c r="P499" i="31"/>
  <c r="P498" i="31"/>
  <c r="P497" i="31"/>
  <c r="P496" i="31"/>
  <c r="P495" i="31"/>
  <c r="P494" i="31"/>
  <c r="P493" i="31"/>
  <c r="P492" i="31"/>
  <c r="P491" i="31"/>
  <c r="P490" i="31"/>
  <c r="P489" i="31"/>
  <c r="P488" i="31"/>
  <c r="P487" i="31"/>
  <c r="P486" i="31"/>
  <c r="P485" i="31"/>
  <c r="P484" i="31"/>
  <c r="P483" i="31"/>
  <c r="P482" i="31"/>
  <c r="P481" i="31"/>
  <c r="P480" i="31"/>
  <c r="P479" i="31"/>
  <c r="P478" i="31"/>
  <c r="P477" i="31"/>
  <c r="P476" i="31"/>
  <c r="P475" i="31"/>
  <c r="P474" i="31"/>
  <c r="P473" i="31"/>
  <c r="P472" i="31"/>
  <c r="P471" i="31"/>
  <c r="P470" i="31"/>
  <c r="P469" i="31"/>
  <c r="P468" i="31"/>
  <c r="P467" i="31"/>
  <c r="P466" i="31"/>
  <c r="P465" i="31"/>
  <c r="P464" i="31"/>
  <c r="P463" i="31"/>
  <c r="P462" i="31"/>
  <c r="P461" i="31"/>
  <c r="P460" i="31"/>
  <c r="P459" i="31"/>
  <c r="P458" i="31"/>
  <c r="P457" i="31"/>
  <c r="P456" i="31"/>
  <c r="P455" i="31"/>
  <c r="P454" i="31"/>
  <c r="P453" i="31"/>
  <c r="P452" i="31"/>
  <c r="P451" i="31"/>
  <c r="P450" i="31"/>
  <c r="P449" i="31"/>
  <c r="P448" i="31"/>
  <c r="P447" i="31"/>
  <c r="P446" i="31"/>
  <c r="P445" i="31"/>
  <c r="P444" i="31"/>
  <c r="P443" i="31"/>
  <c r="P442" i="31"/>
  <c r="P441" i="31"/>
  <c r="P440" i="31"/>
  <c r="P439" i="31"/>
  <c r="P438" i="31"/>
  <c r="P437" i="31"/>
  <c r="P436" i="31"/>
  <c r="P435" i="31"/>
  <c r="P434" i="31"/>
  <c r="P433" i="31"/>
  <c r="P432" i="31"/>
  <c r="P431" i="31"/>
  <c r="P430" i="31"/>
  <c r="P429" i="31"/>
  <c r="P428" i="31"/>
  <c r="P427" i="31"/>
  <c r="P426" i="31"/>
  <c r="P425" i="31"/>
  <c r="P424" i="31"/>
  <c r="P423" i="31"/>
  <c r="P422" i="31"/>
  <c r="P421" i="31"/>
  <c r="P420" i="31"/>
  <c r="P419" i="31"/>
  <c r="P418" i="31"/>
  <c r="P417" i="31"/>
  <c r="P416" i="31"/>
  <c r="P415" i="31"/>
  <c r="P414" i="31"/>
  <c r="P413" i="31"/>
  <c r="P412" i="31"/>
  <c r="P411" i="31"/>
  <c r="P410" i="31"/>
  <c r="P409" i="31"/>
  <c r="P408" i="31"/>
  <c r="P407" i="31"/>
  <c r="P406" i="31"/>
  <c r="P405" i="31"/>
  <c r="P404" i="31"/>
  <c r="P403" i="31"/>
  <c r="P402" i="31"/>
  <c r="P401" i="31"/>
  <c r="P400" i="31"/>
  <c r="P399" i="31"/>
  <c r="P397" i="31"/>
  <c r="P396" i="31"/>
  <c r="P395" i="31"/>
  <c r="P394" i="31"/>
  <c r="P393" i="31"/>
  <c r="P392" i="31"/>
  <c r="P391" i="31"/>
  <c r="P390" i="31"/>
  <c r="P389" i="31"/>
  <c r="P388" i="31"/>
  <c r="P387" i="31"/>
  <c r="P386" i="31"/>
  <c r="P385" i="31"/>
  <c r="P384" i="31"/>
  <c r="P383" i="31"/>
  <c r="P382" i="31"/>
  <c r="P381" i="31"/>
  <c r="P380" i="31"/>
  <c r="P378" i="31"/>
  <c r="P373" i="31"/>
  <c r="P372" i="31"/>
  <c r="P371" i="31"/>
  <c r="P370" i="31"/>
  <c r="P369" i="31"/>
  <c r="P368" i="31"/>
  <c r="P366" i="31"/>
  <c r="P365" i="31"/>
  <c r="P364" i="31"/>
  <c r="P363" i="31"/>
  <c r="P362" i="31"/>
  <c r="P360" i="31"/>
  <c r="P359" i="31"/>
  <c r="P358" i="31"/>
  <c r="P357" i="31"/>
  <c r="P347" i="31"/>
  <c r="P346" i="31"/>
  <c r="P345" i="31"/>
  <c r="P343" i="31"/>
  <c r="P342" i="31"/>
  <c r="P341" i="31"/>
  <c r="P340" i="31"/>
  <c r="P339" i="31"/>
  <c r="P338" i="31"/>
  <c r="P337" i="31"/>
  <c r="P336" i="31"/>
  <c r="P335" i="31"/>
  <c r="P334" i="31"/>
  <c r="P333" i="31"/>
  <c r="P332" i="31"/>
  <c r="P331" i="31"/>
  <c r="P330" i="31"/>
  <c r="P329" i="31"/>
  <c r="P328" i="31"/>
  <c r="P327" i="31"/>
  <c r="P326" i="31"/>
  <c r="P325" i="31"/>
  <c r="P324" i="31"/>
  <c r="P323" i="31"/>
  <c r="P322" i="31"/>
  <c r="P321" i="31"/>
  <c r="P320" i="31"/>
  <c r="P319" i="31"/>
  <c r="P318" i="31"/>
  <c r="P317" i="31"/>
  <c r="P316" i="31"/>
  <c r="P315" i="31"/>
  <c r="P314" i="31"/>
  <c r="P313" i="31"/>
  <c r="P312" i="31"/>
  <c r="P311" i="31"/>
  <c r="P310" i="31"/>
  <c r="P309" i="31"/>
  <c r="P308" i="31"/>
  <c r="P307" i="31"/>
  <c r="P306" i="31"/>
  <c r="P305" i="31"/>
  <c r="P304" i="31"/>
  <c r="P303" i="31"/>
  <c r="P302" i="31"/>
  <c r="P301" i="31"/>
  <c r="P300" i="31"/>
  <c r="P299" i="31"/>
  <c r="P298" i="31"/>
  <c r="P297" i="31"/>
  <c r="P296" i="31"/>
  <c r="P295" i="31"/>
  <c r="P294" i="31"/>
  <c r="P293" i="31"/>
  <c r="P292" i="31"/>
  <c r="P291" i="31"/>
  <c r="P290" i="31"/>
  <c r="P289" i="31"/>
  <c r="P288" i="31"/>
  <c r="P287" i="31"/>
  <c r="P286" i="31"/>
  <c r="P285" i="31"/>
  <c r="P284" i="31"/>
  <c r="P283" i="31"/>
  <c r="P282" i="31"/>
  <c r="P281" i="31"/>
  <c r="P280" i="31"/>
  <c r="P279" i="31"/>
  <c r="P278" i="31"/>
  <c r="P277" i="31"/>
  <c r="P275" i="31"/>
  <c r="P274" i="31"/>
  <c r="P272" i="31"/>
  <c r="P271" i="31"/>
  <c r="P270" i="31"/>
  <c r="P269" i="31"/>
  <c r="P268" i="31"/>
  <c r="P267" i="31"/>
  <c r="P266" i="31"/>
  <c r="P265" i="31"/>
  <c r="P264" i="31"/>
  <c r="P263" i="31"/>
  <c r="P262" i="31"/>
  <c r="P261" i="31"/>
  <c r="P260" i="31"/>
  <c r="P259" i="31"/>
  <c r="P258" i="31"/>
  <c r="P257" i="31"/>
  <c r="P256" i="31"/>
  <c r="P255" i="31"/>
  <c r="P254" i="31"/>
  <c r="P253" i="31"/>
  <c r="P252" i="31"/>
  <c r="P251" i="31"/>
  <c r="P250" i="31"/>
  <c r="P249" i="31"/>
  <c r="P248" i="31"/>
  <c r="P247" i="31"/>
  <c r="P246" i="31"/>
  <c r="P245" i="31"/>
  <c r="P244" i="31"/>
  <c r="P243" i="31"/>
  <c r="P242" i="31"/>
  <c r="P241" i="31"/>
  <c r="P240" i="31"/>
  <c r="P239" i="31"/>
  <c r="P238" i="31"/>
  <c r="P237" i="31"/>
  <c r="P236" i="31"/>
  <c r="P235" i="31"/>
  <c r="P234" i="31"/>
  <c r="P233" i="31"/>
  <c r="P232" i="31"/>
  <c r="P231" i="31"/>
  <c r="P230" i="31"/>
  <c r="P229" i="31"/>
  <c r="P228" i="31"/>
  <c r="P227" i="31"/>
  <c r="P226" i="31"/>
  <c r="P225" i="31"/>
  <c r="P224" i="31"/>
  <c r="P223" i="31"/>
  <c r="P222" i="31"/>
  <c r="P221" i="31"/>
  <c r="P220" i="31"/>
  <c r="P219" i="31"/>
  <c r="P218" i="31"/>
  <c r="P217" i="31"/>
  <c r="P216" i="31"/>
  <c r="P215" i="31"/>
  <c r="P213" i="31"/>
  <c r="P212" i="31"/>
  <c r="P211" i="31"/>
  <c r="P210" i="31"/>
  <c r="P209" i="31"/>
  <c r="P208" i="31"/>
  <c r="P207" i="31"/>
  <c r="P206" i="31"/>
  <c r="P205" i="31"/>
  <c r="P204" i="31"/>
  <c r="P203" i="31"/>
  <c r="P202" i="31"/>
  <c r="P201" i="31"/>
  <c r="P200" i="31"/>
  <c r="P199" i="31"/>
  <c r="P198" i="31"/>
  <c r="P197" i="31"/>
  <c r="P196" i="31"/>
  <c r="P195" i="31"/>
  <c r="P194" i="31"/>
  <c r="P193" i="31"/>
  <c r="P192" i="31"/>
  <c r="P191" i="31"/>
  <c r="P190" i="31"/>
  <c r="P189" i="31"/>
  <c r="P188" i="31"/>
  <c r="P187" i="31"/>
  <c r="P186" i="31"/>
  <c r="P185" i="31"/>
  <c r="P184" i="31"/>
  <c r="P183" i="31"/>
  <c r="P182" i="31"/>
  <c r="P181" i="31"/>
  <c r="P180" i="31"/>
  <c r="P179" i="31"/>
  <c r="P178" i="31"/>
  <c r="P177" i="31"/>
  <c r="P176" i="31"/>
  <c r="P175" i="31"/>
  <c r="P174" i="31"/>
  <c r="P173" i="31"/>
  <c r="P172" i="31"/>
  <c r="P171" i="31"/>
  <c r="P170" i="31"/>
  <c r="P169" i="31"/>
  <c r="P168" i="31"/>
  <c r="P167" i="31"/>
  <c r="P166" i="31"/>
  <c r="P165" i="31"/>
  <c r="P164" i="31"/>
  <c r="P163" i="31"/>
  <c r="P162" i="31"/>
  <c r="P161" i="31"/>
  <c r="P160" i="31"/>
  <c r="P159" i="31"/>
  <c r="P158" i="31"/>
  <c r="P157" i="31"/>
  <c r="P156" i="31"/>
  <c r="P155" i="31"/>
  <c r="P154" i="31"/>
  <c r="P153" i="31"/>
  <c r="P152" i="31"/>
  <c r="P151" i="31"/>
  <c r="P150" i="31"/>
  <c r="P149" i="31"/>
  <c r="P148" i="31"/>
  <c r="P147" i="31"/>
  <c r="P146" i="31"/>
  <c r="P145" i="31"/>
  <c r="P144" i="31"/>
  <c r="P143" i="31"/>
  <c r="P142" i="31"/>
  <c r="P141" i="31"/>
  <c r="P140" i="31"/>
  <c r="P139" i="31"/>
  <c r="P138" i="31"/>
  <c r="P137" i="31"/>
  <c r="P136" i="31"/>
  <c r="P135" i="31"/>
  <c r="P134" i="31"/>
  <c r="P133" i="31"/>
  <c r="P132" i="31"/>
  <c r="P131" i="31"/>
  <c r="P130" i="31"/>
  <c r="P129" i="31"/>
  <c r="P128" i="31"/>
  <c r="P127" i="31"/>
  <c r="P126" i="31"/>
  <c r="P125" i="31"/>
  <c r="P124" i="31"/>
  <c r="P123" i="31"/>
  <c r="P122" i="31"/>
  <c r="P121" i="31"/>
  <c r="P120" i="31"/>
  <c r="P119" i="31"/>
  <c r="P118" i="31"/>
  <c r="P117" i="31"/>
  <c r="P116" i="31"/>
  <c r="P115" i="31"/>
  <c r="P114" i="31"/>
  <c r="P113" i="31"/>
  <c r="P112" i="31"/>
  <c r="P111" i="31"/>
  <c r="P110" i="31"/>
  <c r="P109" i="31"/>
  <c r="P108" i="31"/>
  <c r="P107" i="31"/>
  <c r="P106" i="31"/>
  <c r="P105" i="31"/>
  <c r="P104" i="31"/>
  <c r="P102" i="31"/>
  <c r="P101" i="31"/>
  <c r="P100" i="31"/>
  <c r="P99" i="31"/>
  <c r="P98" i="31"/>
  <c r="P97" i="31"/>
  <c r="P96" i="31"/>
  <c r="P95" i="31"/>
  <c r="P94" i="31"/>
  <c r="P93" i="31"/>
  <c r="P92" i="31"/>
  <c r="P91" i="31"/>
  <c r="P90" i="31"/>
  <c r="P89" i="31"/>
  <c r="P88" i="31"/>
  <c r="P87" i="31"/>
  <c r="P86" i="31"/>
  <c r="P85" i="31"/>
  <c r="P84" i="31"/>
  <c r="P83" i="31"/>
  <c r="P82" i="31"/>
  <c r="P81" i="31"/>
  <c r="P80" i="31"/>
  <c r="P79" i="31"/>
  <c r="P78" i="31"/>
  <c r="P77" i="31"/>
  <c r="P76" i="31"/>
  <c r="P75" i="31"/>
  <c r="P74" i="31"/>
  <c r="P73" i="31"/>
  <c r="P72" i="31"/>
  <c r="P71" i="31"/>
  <c r="P70" i="31"/>
  <c r="P69" i="31"/>
  <c r="P68" i="31"/>
  <c r="P67" i="31"/>
  <c r="P66" i="31"/>
  <c r="P65" i="31"/>
  <c r="P64" i="31"/>
  <c r="P63" i="31"/>
  <c r="P61" i="31"/>
  <c r="P60" i="31"/>
  <c r="P59" i="31"/>
  <c r="P58" i="31"/>
  <c r="P57" i="31"/>
  <c r="P56" i="31"/>
  <c r="P55" i="31"/>
  <c r="P54" i="31"/>
  <c r="P53" i="31"/>
  <c r="P52" i="31"/>
  <c r="P51" i="31"/>
  <c r="P50" i="31"/>
  <c r="P49" i="31"/>
  <c r="L49" i="31" s="1"/>
  <c r="P48" i="31"/>
  <c r="P47" i="31"/>
  <c r="P46" i="31"/>
  <c r="P45" i="31"/>
  <c r="P44" i="31"/>
  <c r="P43" i="31"/>
  <c r="P42" i="31"/>
  <c r="P41" i="31"/>
  <c r="P40" i="31"/>
  <c r="P39" i="31"/>
  <c r="P38" i="31"/>
  <c r="P37" i="31"/>
  <c r="P36" i="31"/>
  <c r="P35" i="31"/>
  <c r="P33" i="31"/>
  <c r="P32" i="31"/>
  <c r="P31" i="31"/>
  <c r="P30" i="31"/>
  <c r="P29" i="31"/>
  <c r="P28" i="31"/>
  <c r="P27" i="31"/>
  <c r="P26" i="31"/>
  <c r="P25" i="31"/>
  <c r="P24" i="31"/>
  <c r="P23" i="31"/>
  <c r="P21" i="31"/>
  <c r="P20" i="31"/>
  <c r="P19" i="31"/>
  <c r="L31" i="31" l="1"/>
  <c r="T555" i="31"/>
  <c r="P555" i="31" l="1"/>
  <c r="B69" i="33"/>
  <c r="B67" i="33"/>
  <c r="B66" i="33"/>
  <c r="B65" i="33"/>
  <c r="B52" i="33"/>
  <c r="B51" i="33"/>
  <c r="B50" i="33"/>
  <c r="B49" i="33"/>
  <c r="B48" i="33"/>
  <c r="B46" i="33"/>
  <c r="B45" i="33"/>
  <c r="B44" i="33"/>
  <c r="B43" i="33"/>
  <c r="B39" i="33"/>
  <c r="B33" i="33"/>
  <c r="B32" i="33"/>
  <c r="B31" i="33"/>
  <c r="B30" i="33"/>
  <c r="B28" i="33"/>
  <c r="B27" i="33"/>
  <c r="B26" i="33"/>
  <c r="B25" i="33"/>
  <c r="B24" i="33"/>
  <c r="B23" i="33"/>
  <c r="B22" i="33"/>
  <c r="B21" i="33"/>
  <c r="B20" i="33"/>
  <c r="B19" i="33"/>
  <c r="B18" i="33" l="1"/>
  <c r="M18" i="33"/>
  <c r="N18" i="33"/>
  <c r="M19" i="33"/>
  <c r="N19" i="33" s="1"/>
  <c r="J20" i="33"/>
  <c r="M20" i="33"/>
  <c r="M21" i="33"/>
  <c r="N21" i="33" s="1"/>
  <c r="M22" i="33"/>
  <c r="N22" i="33" s="1"/>
  <c r="M23" i="33"/>
  <c r="N23" i="33" s="1"/>
  <c r="M24" i="33"/>
  <c r="N24" i="33" s="1"/>
  <c r="M25" i="33"/>
  <c r="N25" i="33" s="1"/>
  <c r="M26" i="33"/>
  <c r="N26" i="33" s="1"/>
  <c r="M27" i="33"/>
  <c r="N27" i="33" s="1"/>
  <c r="N20" i="33" l="1"/>
  <c r="M28" i="33"/>
  <c r="M76" i="33" l="1"/>
  <c r="N76" i="33" s="1"/>
  <c r="M77" i="33"/>
  <c r="N77" i="33" s="1"/>
  <c r="N60" i="33"/>
  <c r="M54" i="33"/>
  <c r="J54" i="33"/>
  <c r="M55" i="33"/>
  <c r="N55" i="33" s="1"/>
  <c r="M56" i="33"/>
  <c r="N56" i="33" s="1"/>
  <c r="U3555" i="28"/>
  <c r="U3552" i="28"/>
  <c r="U3549" i="28"/>
  <c r="U3546" i="28"/>
  <c r="S2868" i="28"/>
  <c r="U6612" i="28"/>
  <c r="L772" i="31"/>
  <c r="L771" i="31"/>
  <c r="L770" i="31"/>
  <c r="L769" i="31"/>
  <c r="L768" i="31"/>
  <c r="L767" i="31"/>
  <c r="L766" i="31"/>
  <c r="L765" i="31"/>
  <c r="L764" i="31"/>
  <c r="L763" i="31"/>
  <c r="L762" i="31"/>
  <c r="L761" i="31"/>
  <c r="L760" i="31"/>
  <c r="L759" i="31"/>
  <c r="L758" i="31"/>
  <c r="L757" i="31"/>
  <c r="L756" i="31"/>
  <c r="L755" i="31"/>
  <c r="L754" i="31"/>
  <c r="L753" i="31"/>
  <c r="L752" i="31"/>
  <c r="L751" i="31"/>
  <c r="L750" i="31"/>
  <c r="L749" i="31"/>
  <c r="L748" i="31"/>
  <c r="L747" i="31"/>
  <c r="L746" i="31"/>
  <c r="L745" i="31"/>
  <c r="L744" i="31"/>
  <c r="L743" i="31"/>
  <c r="L742" i="31"/>
  <c r="L741" i="31"/>
  <c r="L740" i="31"/>
  <c r="L739" i="31"/>
  <c r="L738" i="31"/>
  <c r="L737" i="31"/>
  <c r="L736" i="31"/>
  <c r="L735" i="31"/>
  <c r="L734" i="31"/>
  <c r="L733" i="31"/>
  <c r="L732" i="31"/>
  <c r="L731" i="31"/>
  <c r="L730" i="31"/>
  <c r="L729" i="31"/>
  <c r="L728" i="31"/>
  <c r="L727" i="31"/>
  <c r="L726" i="31"/>
  <c r="L725" i="31"/>
  <c r="L724" i="31"/>
  <c r="L723" i="31"/>
  <c r="L722" i="31"/>
  <c r="L721" i="31"/>
  <c r="L720" i="31"/>
  <c r="L719" i="31"/>
  <c r="L718" i="31"/>
  <c r="L717" i="31"/>
  <c r="L716" i="31"/>
  <c r="L715" i="31"/>
  <c r="L714" i="31"/>
  <c r="L713" i="31"/>
  <c r="L712" i="31"/>
  <c r="L711" i="31"/>
  <c r="L710" i="31"/>
  <c r="L709" i="31"/>
  <c r="L708" i="31"/>
  <c r="L707" i="31"/>
  <c r="L706" i="31"/>
  <c r="L705" i="31"/>
  <c r="L704" i="31"/>
  <c r="L703" i="31"/>
  <c r="L702" i="31"/>
  <c r="L701" i="31"/>
  <c r="L700" i="31"/>
  <c r="L699" i="31"/>
  <c r="L698" i="31"/>
  <c r="L697" i="31"/>
  <c r="L696" i="31"/>
  <c r="L695" i="31"/>
  <c r="L694" i="31"/>
  <c r="L693" i="31"/>
  <c r="L692" i="31"/>
  <c r="L691" i="31"/>
  <c r="L690" i="31"/>
  <c r="L689" i="31"/>
  <c r="L685" i="31"/>
  <c r="L684" i="31"/>
  <c r="L683" i="31"/>
  <c r="L682" i="31"/>
  <c r="L681" i="31"/>
  <c r="L680" i="31"/>
  <c r="L679" i="31"/>
  <c r="L678" i="31"/>
  <c r="L677" i="31"/>
  <c r="L676" i="31"/>
  <c r="L675" i="31"/>
  <c r="L674" i="31"/>
  <c r="L673" i="31"/>
  <c r="L672" i="31"/>
  <c r="L671" i="31"/>
  <c r="L670" i="31"/>
  <c r="L669" i="31"/>
  <c r="L668" i="31"/>
  <c r="L667" i="31"/>
  <c r="L666" i="31"/>
  <c r="L665" i="31"/>
  <c r="L664" i="31"/>
  <c r="L663" i="31"/>
  <c r="L662" i="31"/>
  <c r="L661" i="31"/>
  <c r="L660" i="31"/>
  <c r="L659" i="31"/>
  <c r="L658" i="31"/>
  <c r="L657" i="31"/>
  <c r="L656" i="31"/>
  <c r="L655" i="31"/>
  <c r="L654" i="31"/>
  <c r="L653" i="31"/>
  <c r="L652" i="31"/>
  <c r="L651" i="31"/>
  <c r="L650" i="31"/>
  <c r="L649" i="31"/>
  <c r="L648" i="31"/>
  <c r="L647" i="31"/>
  <c r="L646" i="31"/>
  <c r="L645" i="31"/>
  <c r="L644" i="31"/>
  <c r="L643" i="31"/>
  <c r="L642" i="31"/>
  <c r="L641" i="31"/>
  <c r="L640" i="31"/>
  <c r="L639" i="31"/>
  <c r="L638" i="31"/>
  <c r="L637" i="31"/>
  <c r="L636" i="31"/>
  <c r="L635" i="31"/>
  <c r="L634" i="31"/>
  <c r="L633" i="31"/>
  <c r="L632" i="31"/>
  <c r="L631" i="31"/>
  <c r="L630" i="31"/>
  <c r="L629" i="31"/>
  <c r="L628" i="31"/>
  <c r="L627" i="31"/>
  <c r="L626" i="31"/>
  <c r="L625" i="31"/>
  <c r="L624" i="31"/>
  <c r="L623" i="31"/>
  <c r="L622" i="31"/>
  <c r="L621" i="31"/>
  <c r="L620" i="31"/>
  <c r="L619" i="31"/>
  <c r="L618" i="31"/>
  <c r="L617" i="31"/>
  <c r="L616" i="31"/>
  <c r="L615" i="31"/>
  <c r="L614" i="31"/>
  <c r="L613" i="31"/>
  <c r="L612" i="31"/>
  <c r="L611" i="31"/>
  <c r="L610" i="31"/>
  <c r="L609" i="31"/>
  <c r="L608" i="31"/>
  <c r="L607" i="31"/>
  <c r="L606" i="31"/>
  <c r="L605" i="31"/>
  <c r="L604" i="31"/>
  <c r="L603" i="31"/>
  <c r="L602" i="31"/>
  <c r="L601" i="31"/>
  <c r="L600" i="31"/>
  <c r="L599" i="31"/>
  <c r="L598" i="31"/>
  <c r="L597" i="31"/>
  <c r="L596" i="31"/>
  <c r="L595" i="31"/>
  <c r="L594" i="31"/>
  <c r="L593" i="31"/>
  <c r="L592" i="31"/>
  <c r="L591" i="31"/>
  <c r="L590" i="31"/>
  <c r="L589" i="31"/>
  <c r="L588" i="31"/>
  <c r="L587" i="31"/>
  <c r="L586" i="31"/>
  <c r="L585" i="31"/>
  <c r="L584" i="31"/>
  <c r="L583" i="31"/>
  <c r="L582" i="31"/>
  <c r="L581" i="31"/>
  <c r="L580" i="31"/>
  <c r="L579" i="31"/>
  <c r="L578" i="31"/>
  <c r="L577" i="31"/>
  <c r="L576" i="31"/>
  <c r="L575" i="31"/>
  <c r="L574" i="31"/>
  <c r="L573" i="31"/>
  <c r="L572" i="31"/>
  <c r="L571" i="31"/>
  <c r="L570" i="31"/>
  <c r="L569" i="31"/>
  <c r="L568" i="31"/>
  <c r="L566" i="31"/>
  <c r="L565" i="31"/>
  <c r="L564" i="31"/>
  <c r="L562" i="31"/>
  <c r="L561" i="31"/>
  <c r="L560" i="31"/>
  <c r="L559" i="31"/>
  <c r="L558" i="31"/>
  <c r="L557" i="31"/>
  <c r="L556" i="31"/>
  <c r="L555" i="31"/>
  <c r="L553" i="31"/>
  <c r="L552" i="31"/>
  <c r="L550" i="31"/>
  <c r="L549" i="31"/>
  <c r="L548" i="31"/>
  <c r="L547" i="31"/>
  <c r="L546" i="31"/>
  <c r="L545" i="31"/>
  <c r="L544" i="31"/>
  <c r="L543" i="31"/>
  <c r="L542" i="31"/>
  <c r="L541" i="31"/>
  <c r="L540" i="31"/>
  <c r="L539" i="31"/>
  <c r="L538" i="31"/>
  <c r="L537" i="31"/>
  <c r="L536" i="31"/>
  <c r="L535" i="31"/>
  <c r="L534" i="31"/>
  <c r="L533" i="31"/>
  <c r="L532" i="31"/>
  <c r="L531" i="31"/>
  <c r="L530" i="31"/>
  <c r="L529" i="31"/>
  <c r="L528" i="31"/>
  <c r="L527" i="31"/>
  <c r="L526" i="31"/>
  <c r="L525" i="31"/>
  <c r="L521" i="31"/>
  <c r="L520" i="31"/>
  <c r="L519" i="31"/>
  <c r="L518" i="31"/>
  <c r="L517" i="31"/>
  <c r="L515" i="31"/>
  <c r="L514" i="31"/>
  <c r="L513" i="31"/>
  <c r="L512" i="31"/>
  <c r="L511" i="31"/>
  <c r="L510" i="31"/>
  <c r="L509" i="31"/>
  <c r="L508" i="31"/>
  <c r="L507" i="31"/>
  <c r="L506" i="31"/>
  <c r="L505" i="31"/>
  <c r="L504" i="31"/>
  <c r="L503" i="31"/>
  <c r="L502" i="31"/>
  <c r="L501" i="31"/>
  <c r="L500" i="31"/>
  <c r="L499" i="31"/>
  <c r="L498" i="31"/>
  <c r="L497" i="31"/>
  <c r="L496" i="31"/>
  <c r="L495" i="31"/>
  <c r="L494" i="31"/>
  <c r="L493" i="31"/>
  <c r="L492" i="31"/>
  <c r="L491" i="31"/>
  <c r="L490" i="31"/>
  <c r="L489" i="31"/>
  <c r="L488" i="31"/>
  <c r="L487" i="31"/>
  <c r="L486" i="31"/>
  <c r="L485" i="31"/>
  <c r="L484" i="31"/>
  <c r="L483" i="31"/>
  <c r="L482" i="31"/>
  <c r="L481" i="31"/>
  <c r="L480" i="31"/>
  <c r="L479" i="31"/>
  <c r="L478" i="31"/>
  <c r="L477" i="31"/>
  <c r="L476" i="31"/>
  <c r="L475" i="31"/>
  <c r="L474" i="31"/>
  <c r="L473" i="31"/>
  <c r="L472" i="31"/>
  <c r="L471" i="31"/>
  <c r="L470" i="31"/>
  <c r="L469" i="31"/>
  <c r="L468" i="31"/>
  <c r="L467" i="31"/>
  <c r="L466" i="31"/>
  <c r="L465" i="31"/>
  <c r="L464" i="31"/>
  <c r="L463" i="31"/>
  <c r="L462" i="31"/>
  <c r="L461" i="31"/>
  <c r="L460" i="31"/>
  <c r="L459" i="31"/>
  <c r="L458" i="31"/>
  <c r="L457" i="31"/>
  <c r="L456" i="31"/>
  <c r="L455" i="31"/>
  <c r="L454" i="31"/>
  <c r="L453" i="31"/>
  <c r="L452" i="31"/>
  <c r="L451" i="31"/>
  <c r="L450" i="31"/>
  <c r="L449" i="31"/>
  <c r="L448" i="31"/>
  <c r="L447" i="31"/>
  <c r="L446" i="31"/>
  <c r="L445" i="31"/>
  <c r="L444" i="31"/>
  <c r="L443" i="31"/>
  <c r="L442" i="31"/>
  <c r="L441" i="31"/>
  <c r="L440" i="31"/>
  <c r="L439" i="31"/>
  <c r="L438" i="31"/>
  <c r="L437" i="31"/>
  <c r="L436" i="31"/>
  <c r="L435" i="31"/>
  <c r="L434" i="31"/>
  <c r="L433" i="31"/>
  <c r="L432" i="31"/>
  <c r="L431" i="31"/>
  <c r="L430" i="31"/>
  <c r="L429" i="31"/>
  <c r="L428" i="31"/>
  <c r="L427" i="31"/>
  <c r="L426" i="31"/>
  <c r="L425" i="31"/>
  <c r="L424" i="31"/>
  <c r="L423" i="31"/>
  <c r="L422" i="31"/>
  <c r="L421" i="31"/>
  <c r="L420" i="31"/>
  <c r="L419" i="31"/>
  <c r="L418" i="31"/>
  <c r="L417" i="31"/>
  <c r="L416" i="31"/>
  <c r="L415" i="31"/>
  <c r="L414" i="31"/>
  <c r="L413" i="31"/>
  <c r="L412" i="31"/>
  <c r="L411" i="31"/>
  <c r="L410" i="31"/>
  <c r="L409" i="31"/>
  <c r="L408" i="31"/>
  <c r="L407" i="31"/>
  <c r="L406" i="31"/>
  <c r="L405" i="31"/>
  <c r="L404" i="31"/>
  <c r="L403" i="31"/>
  <c r="L402" i="31"/>
  <c r="L401" i="31"/>
  <c r="L399" i="31"/>
  <c r="L397" i="31"/>
  <c r="L396" i="31"/>
  <c r="L395" i="31"/>
  <c r="L394" i="31"/>
  <c r="L393" i="31"/>
  <c r="L392" i="31"/>
  <c r="L391" i="31"/>
  <c r="L390" i="31"/>
  <c r="L389" i="31"/>
  <c r="L388" i="31"/>
  <c r="L387" i="31"/>
  <c r="L386" i="31"/>
  <c r="L385" i="31"/>
  <c r="L384" i="31"/>
  <c r="L383" i="31"/>
  <c r="L382" i="31"/>
  <c r="L381" i="31"/>
  <c r="L380" i="31"/>
  <c r="L378" i="31"/>
  <c r="L373" i="31"/>
  <c r="L372" i="31"/>
  <c r="L371" i="31"/>
  <c r="L370" i="31"/>
  <c r="L369" i="31"/>
  <c r="L368" i="31"/>
  <c r="L365" i="31"/>
  <c r="L364" i="31"/>
  <c r="L363" i="31"/>
  <c r="L362" i="31"/>
  <c r="L361" i="31"/>
  <c r="L360" i="31"/>
  <c r="L359" i="31"/>
  <c r="L358" i="31"/>
  <c r="L357" i="31"/>
  <c r="L347" i="31"/>
  <c r="L345" i="31"/>
  <c r="L343" i="31"/>
  <c r="L342" i="31"/>
  <c r="L341" i="31"/>
  <c r="L340" i="31"/>
  <c r="L339" i="31"/>
  <c r="L338" i="31"/>
  <c r="L337" i="31"/>
  <c r="L336" i="31"/>
  <c r="L335" i="31"/>
  <c r="L334" i="31"/>
  <c r="L333" i="31"/>
  <c r="L332" i="31"/>
  <c r="L331" i="31"/>
  <c r="L330" i="31"/>
  <c r="L329" i="31"/>
  <c r="L328" i="31"/>
  <c r="L327" i="31"/>
  <c r="L326" i="31"/>
  <c r="L325" i="31"/>
  <c r="L324" i="31"/>
  <c r="L323" i="31"/>
  <c r="L322" i="31"/>
  <c r="L321" i="31"/>
  <c r="L320" i="31"/>
  <c r="L319" i="31"/>
  <c r="L318" i="31"/>
  <c r="L317" i="31"/>
  <c r="L316" i="31"/>
  <c r="L315" i="31"/>
  <c r="L314" i="31"/>
  <c r="L313" i="31"/>
  <c r="L312" i="31"/>
  <c r="L311" i="31"/>
  <c r="L310" i="31"/>
  <c r="L309" i="31"/>
  <c r="L308" i="31"/>
  <c r="L307" i="31"/>
  <c r="L306" i="31"/>
  <c r="L305" i="31"/>
  <c r="L304" i="31"/>
  <c r="L303" i="31"/>
  <c r="L302" i="31"/>
  <c r="L301" i="31"/>
  <c r="L300" i="31"/>
  <c r="L299" i="31"/>
  <c r="L298" i="31"/>
  <c r="L297" i="31"/>
  <c r="L296" i="31"/>
  <c r="L295" i="31"/>
  <c r="L294" i="31"/>
  <c r="L293" i="31"/>
  <c r="L292" i="31"/>
  <c r="L291" i="31"/>
  <c r="L290" i="31"/>
  <c r="L289" i="31"/>
  <c r="L288" i="31"/>
  <c r="L287" i="31"/>
  <c r="L286" i="31"/>
  <c r="L285" i="31"/>
  <c r="L284" i="31"/>
  <c r="L283" i="31"/>
  <c r="L282" i="31"/>
  <c r="L281" i="31"/>
  <c r="L280" i="31"/>
  <c r="L279" i="31"/>
  <c r="L278" i="31"/>
  <c r="L277" i="31"/>
  <c r="L276" i="31"/>
  <c r="L275" i="31"/>
  <c r="L273" i="31"/>
  <c r="L272" i="31"/>
  <c r="L271" i="31"/>
  <c r="L270" i="31"/>
  <c r="L269" i="31"/>
  <c r="L268" i="31"/>
  <c r="L267" i="31"/>
  <c r="L266" i="31"/>
  <c r="L265" i="31"/>
  <c r="L264" i="31"/>
  <c r="L263" i="31"/>
  <c r="L262" i="31"/>
  <c r="L261" i="31"/>
  <c r="L260" i="31"/>
  <c r="L259" i="31"/>
  <c r="L258" i="31"/>
  <c r="L257" i="31"/>
  <c r="L256" i="31"/>
  <c r="L255" i="31"/>
  <c r="L254" i="31"/>
  <c r="L253" i="31"/>
  <c r="L252" i="31"/>
  <c r="L251" i="31"/>
  <c r="L250" i="31"/>
  <c r="L249" i="31"/>
  <c r="L248" i="31"/>
  <c r="L247" i="31"/>
  <c r="L246" i="31"/>
  <c r="L245" i="31"/>
  <c r="L244" i="31"/>
  <c r="L243" i="31"/>
  <c r="L242" i="31"/>
  <c r="L241" i="31"/>
  <c r="L240" i="31"/>
  <c r="L239" i="31"/>
  <c r="L238" i="31"/>
  <c r="L237" i="31"/>
  <c r="L236" i="31"/>
  <c r="L235" i="31"/>
  <c r="L234" i="31"/>
  <c r="L233" i="31"/>
  <c r="L232" i="31"/>
  <c r="L231" i="31"/>
  <c r="L230" i="31"/>
  <c r="L229" i="31"/>
  <c r="L228" i="31"/>
  <c r="L227" i="31"/>
  <c r="L226" i="31"/>
  <c r="L225" i="31"/>
  <c r="L224" i="31"/>
  <c r="L223" i="31"/>
  <c r="L222" i="31"/>
  <c r="L221" i="31"/>
  <c r="L220" i="31"/>
  <c r="L219" i="31"/>
  <c r="L218" i="31"/>
  <c r="L217" i="31"/>
  <c r="L216" i="31"/>
  <c r="L215" i="31"/>
  <c r="L213" i="31"/>
  <c r="L212" i="31"/>
  <c r="L211" i="31"/>
  <c r="L210" i="31"/>
  <c r="L209" i="31"/>
  <c r="L208" i="31"/>
  <c r="L207" i="31"/>
  <c r="L206" i="31"/>
  <c r="L205" i="31"/>
  <c r="L204" i="31"/>
  <c r="L203" i="31"/>
  <c r="L202" i="31"/>
  <c r="L201" i="31"/>
  <c r="L200" i="31"/>
  <c r="L199" i="31"/>
  <c r="L198" i="31"/>
  <c r="L197" i="31"/>
  <c r="L196" i="31"/>
  <c r="L195" i="31"/>
  <c r="L194" i="31"/>
  <c r="L193" i="31"/>
  <c r="L192" i="31"/>
  <c r="L191" i="31"/>
  <c r="L190" i="31"/>
  <c r="L189" i="31"/>
  <c r="L188" i="31"/>
  <c r="L187" i="31"/>
  <c r="L186" i="31"/>
  <c r="L185" i="31"/>
  <c r="L184" i="31"/>
  <c r="L183" i="31"/>
  <c r="L182" i="31"/>
  <c r="L181" i="31"/>
  <c r="L180" i="31"/>
  <c r="L179" i="31"/>
  <c r="L178" i="31"/>
  <c r="L177" i="31"/>
  <c r="L176" i="31"/>
  <c r="L175" i="31"/>
  <c r="L174" i="31"/>
  <c r="L173" i="31"/>
  <c r="L172" i="31"/>
  <c r="L171" i="31"/>
  <c r="L170" i="31"/>
  <c r="L169" i="31"/>
  <c r="L168" i="31"/>
  <c r="L167" i="31"/>
  <c r="L166" i="31"/>
  <c r="L165" i="31"/>
  <c r="L164" i="31"/>
  <c r="L163" i="31"/>
  <c r="L162" i="31"/>
  <c r="L161" i="31"/>
  <c r="L160" i="31"/>
  <c r="L159" i="31"/>
  <c r="L158" i="31"/>
  <c r="L157" i="31"/>
  <c r="L156" i="31"/>
  <c r="L155" i="31"/>
  <c r="L154" i="31"/>
  <c r="L153" i="31"/>
  <c r="L152" i="31"/>
  <c r="L151" i="31"/>
  <c r="L150" i="31"/>
  <c r="L149" i="31"/>
  <c r="L148" i="31"/>
  <c r="L147" i="31"/>
  <c r="L146" i="31"/>
  <c r="L145" i="31"/>
  <c r="L144" i="31"/>
  <c r="L143" i="31"/>
  <c r="L142" i="31"/>
  <c r="L141" i="31"/>
  <c r="L140" i="31"/>
  <c r="L139" i="31"/>
  <c r="L138" i="31"/>
  <c r="L137" i="31"/>
  <c r="L136" i="31"/>
  <c r="L135" i="31"/>
  <c r="L134" i="31"/>
  <c r="L133" i="31"/>
  <c r="L132" i="31"/>
  <c r="L131" i="31"/>
  <c r="L130" i="31"/>
  <c r="L129" i="31"/>
  <c r="L128" i="31"/>
  <c r="L127" i="31"/>
  <c r="L126" i="31"/>
  <c r="L125" i="31"/>
  <c r="L124" i="31"/>
  <c r="L123" i="31"/>
  <c r="L122" i="31"/>
  <c r="L121" i="31"/>
  <c r="L120" i="31"/>
  <c r="L119" i="31"/>
  <c r="L118" i="31"/>
  <c r="L117" i="31"/>
  <c r="L116" i="31"/>
  <c r="L114" i="31"/>
  <c r="L113" i="31"/>
  <c r="L112" i="31"/>
  <c r="L111" i="31"/>
  <c r="L110" i="31"/>
  <c r="L109" i="31"/>
  <c r="L108" i="31"/>
  <c r="L107" i="31"/>
  <c r="L106" i="31"/>
  <c r="L105" i="31"/>
  <c r="L104" i="31"/>
  <c r="L103" i="31"/>
  <c r="L102" i="31"/>
  <c r="L101" i="31"/>
  <c r="L100" i="31"/>
  <c r="L99" i="31"/>
  <c r="L98" i="31"/>
  <c r="L97" i="31"/>
  <c r="L96" i="31"/>
  <c r="L95" i="31"/>
  <c r="L94" i="31"/>
  <c r="L93" i="31"/>
  <c r="L92" i="31"/>
  <c r="L91" i="31"/>
  <c r="L90" i="31"/>
  <c r="L89" i="31"/>
  <c r="L88" i="31"/>
  <c r="L87" i="31"/>
  <c r="L86" i="31"/>
  <c r="L85" i="31"/>
  <c r="L84" i="31"/>
  <c r="L83" i="31"/>
  <c r="L81" i="31"/>
  <c r="L80" i="31"/>
  <c r="L79" i="31"/>
  <c r="L78" i="31"/>
  <c r="L77" i="31"/>
  <c r="L76" i="31"/>
  <c r="L75" i="31"/>
  <c r="L74" i="31"/>
  <c r="L73" i="31"/>
  <c r="L72" i="31"/>
  <c r="L71" i="31"/>
  <c r="L70" i="31"/>
  <c r="L69" i="31"/>
  <c r="L68" i="31"/>
  <c r="L67" i="31"/>
  <c r="L66" i="31"/>
  <c r="L65" i="31"/>
  <c r="L64" i="31"/>
  <c r="L63" i="31"/>
  <c r="L60" i="31"/>
  <c r="L59" i="31"/>
  <c r="L58" i="31"/>
  <c r="L57" i="31"/>
  <c r="L56" i="31"/>
  <c r="L55" i="31"/>
  <c r="L54" i="31"/>
  <c r="L53" i="31"/>
  <c r="L52" i="31"/>
  <c r="L51" i="31"/>
  <c r="L50" i="31"/>
  <c r="L48" i="31"/>
  <c r="L47" i="31"/>
  <c r="L46" i="31"/>
  <c r="L45" i="31"/>
  <c r="L44" i="31"/>
  <c r="L43" i="31"/>
  <c r="L42" i="31"/>
  <c r="L41" i="31"/>
  <c r="L40" i="31"/>
  <c r="L39" i="31"/>
  <c r="L38" i="31"/>
  <c r="L37" i="31"/>
  <c r="L36" i="31"/>
  <c r="L35" i="31"/>
  <c r="L34" i="31"/>
  <c r="L33" i="31"/>
  <c r="L32" i="31"/>
  <c r="L30" i="31"/>
  <c r="L29" i="31"/>
  <c r="L28" i="31"/>
  <c r="L27" i="31"/>
  <c r="L26" i="31"/>
  <c r="L25" i="31"/>
  <c r="L24" i="31"/>
  <c r="L23" i="31"/>
  <c r="L21" i="31"/>
  <c r="L20" i="31"/>
  <c r="L19" i="31"/>
  <c r="L61" i="31"/>
  <c r="W354" i="31"/>
  <c r="W355" i="31"/>
  <c r="W356" i="31"/>
  <c r="W376" i="31"/>
  <c r="W379" i="31"/>
  <c r="W524" i="31"/>
  <c r="J47" i="31"/>
  <c r="O772" i="31"/>
  <c r="G771" i="31"/>
  <c r="H771" i="31" s="1"/>
  <c r="O771" i="31" s="1"/>
  <c r="I771" i="31" s="1"/>
  <c r="K771" i="31" s="1"/>
  <c r="G770" i="31"/>
  <c r="H770" i="31" s="1"/>
  <c r="O770" i="31" s="1"/>
  <c r="G768" i="31"/>
  <c r="H768" i="31" s="1"/>
  <c r="O768" i="31" s="1"/>
  <c r="I768" i="31" s="1"/>
  <c r="K768" i="31" s="1"/>
  <c r="G767" i="31"/>
  <c r="H767" i="31" s="1"/>
  <c r="O767" i="31" s="1"/>
  <c r="I767" i="31" s="1"/>
  <c r="K767" i="31" s="1"/>
  <c r="G766" i="31"/>
  <c r="H766" i="31" s="1"/>
  <c r="O766" i="31" s="1"/>
  <c r="G765" i="31"/>
  <c r="H765" i="31" s="1"/>
  <c r="O765" i="31" s="1"/>
  <c r="G763" i="31"/>
  <c r="H763" i="31" s="1"/>
  <c r="O763" i="31" s="1"/>
  <c r="G762" i="31"/>
  <c r="H762" i="31" s="1"/>
  <c r="O762" i="31" s="1"/>
  <c r="G761" i="31"/>
  <c r="H761" i="31" s="1"/>
  <c r="O761" i="31" s="1"/>
  <c r="I761" i="31" s="1"/>
  <c r="K761" i="31" s="1"/>
  <c r="G760" i="31"/>
  <c r="H760" i="31" s="1"/>
  <c r="O760" i="31" s="1"/>
  <c r="I760" i="31" s="1"/>
  <c r="K760" i="31" s="1"/>
  <c r="G759" i="31"/>
  <c r="H759" i="31" s="1"/>
  <c r="O759" i="31" s="1"/>
  <c r="I759" i="31" s="1"/>
  <c r="K759" i="31" s="1"/>
  <c r="G758" i="31"/>
  <c r="H758" i="31" s="1"/>
  <c r="O758" i="31" s="1"/>
  <c r="I758" i="31" s="1"/>
  <c r="K758" i="31" s="1"/>
  <c r="G756" i="31"/>
  <c r="H756" i="31" s="1"/>
  <c r="O756" i="31" s="1"/>
  <c r="I756" i="31" s="1"/>
  <c r="K756" i="31" s="1"/>
  <c r="H754" i="31"/>
  <c r="O754" i="31" s="1"/>
  <c r="I754" i="31" s="1"/>
  <c r="K754" i="31" s="1"/>
  <c r="G753" i="31"/>
  <c r="H753" i="31" s="1"/>
  <c r="O753" i="31" s="1"/>
  <c r="G752" i="31"/>
  <c r="H752" i="31" s="1"/>
  <c r="O752" i="31" s="1"/>
  <c r="I752" i="31" s="1"/>
  <c r="K752" i="31" s="1"/>
  <c r="G751" i="31"/>
  <c r="H751" i="31" s="1"/>
  <c r="O751" i="31" s="1"/>
  <c r="G750" i="31"/>
  <c r="H750" i="31" s="1"/>
  <c r="O750" i="31" s="1"/>
  <c r="I750" i="31" s="1"/>
  <c r="K750" i="31" s="1"/>
  <c r="G749" i="31"/>
  <c r="H749" i="31" s="1"/>
  <c r="O749" i="31" s="1"/>
  <c r="I749" i="31" s="1"/>
  <c r="K749" i="31" s="1"/>
  <c r="G748" i="31"/>
  <c r="H748" i="31" s="1"/>
  <c r="O748" i="31" s="1"/>
  <c r="I748" i="31" s="1"/>
  <c r="K748" i="31" s="1"/>
  <c r="G747" i="31"/>
  <c r="H747" i="31" s="1"/>
  <c r="O747" i="31" s="1"/>
  <c r="G740" i="31"/>
  <c r="H740" i="31" s="1"/>
  <c r="O740" i="31" s="1"/>
  <c r="G739" i="31"/>
  <c r="H739" i="31" s="1"/>
  <c r="O739" i="31" s="1"/>
  <c r="G738" i="31"/>
  <c r="H738" i="31" s="1"/>
  <c r="O738" i="31" s="1"/>
  <c r="I738" i="31" s="1"/>
  <c r="K738" i="31" s="1"/>
  <c r="G737" i="31"/>
  <c r="H737" i="31" s="1"/>
  <c r="O737" i="31" s="1"/>
  <c r="I737" i="31" s="1"/>
  <c r="K737" i="31" s="1"/>
  <c r="G730" i="31"/>
  <c r="H730" i="31" s="1"/>
  <c r="O730" i="31" s="1"/>
  <c r="I730" i="31" s="1"/>
  <c r="K730" i="31" s="1"/>
  <c r="G729" i="31"/>
  <c r="H729" i="31" s="1"/>
  <c r="O729" i="31" s="1"/>
  <c r="G727" i="31"/>
  <c r="H727" i="31" s="1"/>
  <c r="O727" i="31" s="1"/>
  <c r="I727" i="31" s="1"/>
  <c r="K727" i="31" s="1"/>
  <c r="U4899" i="28"/>
  <c r="U4898" i="28"/>
  <c r="U4897" i="28"/>
  <c r="U4896" i="28"/>
  <c r="U4895" i="28"/>
  <c r="U4894" i="28"/>
  <c r="U4893" i="28"/>
  <c r="U4892" i="28"/>
  <c r="U4891" i="28"/>
  <c r="U4890" i="28"/>
  <c r="U4889" i="28"/>
  <c r="U4888" i="28"/>
  <c r="U4887" i="28"/>
  <c r="U4886" i="28"/>
  <c r="U4885" i="28"/>
  <c r="U4884" i="28"/>
  <c r="U4883" i="28"/>
  <c r="U4882" i="28"/>
  <c r="U4881" i="28"/>
  <c r="U4880" i="28"/>
  <c r="U4878" i="28"/>
  <c r="U4877" i="28"/>
  <c r="U4876" i="28"/>
  <c r="U4875" i="28"/>
  <c r="U4874" i="28"/>
  <c r="U4873" i="28"/>
  <c r="U4872" i="28"/>
  <c r="U4871" i="28"/>
  <c r="U4870" i="28"/>
  <c r="U4869" i="28"/>
  <c r="U4867" i="28"/>
  <c r="U4866" i="28"/>
  <c r="U4865" i="28"/>
  <c r="U4864" i="28"/>
  <c r="U4863" i="28"/>
  <c r="U4862" i="28"/>
  <c r="U4861" i="28"/>
  <c r="U4860" i="28"/>
  <c r="U4859" i="28"/>
  <c r="U4858" i="28"/>
  <c r="U4857" i="28"/>
  <c r="U4856" i="28"/>
  <c r="U4855" i="28"/>
  <c r="U4854" i="28"/>
  <c r="U4852" i="28"/>
  <c r="U4851" i="28"/>
  <c r="U4850" i="28"/>
  <c r="U4849" i="28"/>
  <c r="U4848" i="28"/>
  <c r="U4847" i="28"/>
  <c r="U4846" i="28"/>
  <c r="U4845" i="28"/>
  <c r="U4844" i="28"/>
  <c r="U4843" i="28"/>
  <c r="U4842" i="28"/>
  <c r="U4841" i="28"/>
  <c r="U4840" i="28"/>
  <c r="U4839" i="28"/>
  <c r="U4838" i="28"/>
  <c r="U4837" i="28"/>
  <c r="U4836" i="28"/>
  <c r="U4835" i="28"/>
  <c r="U4834" i="28"/>
  <c r="U4833" i="28"/>
  <c r="U4832" i="28"/>
  <c r="U4831" i="28"/>
  <c r="U4830" i="28"/>
  <c r="U4829" i="28"/>
  <c r="U4828" i="28"/>
  <c r="U5024" i="28"/>
  <c r="U5023" i="28"/>
  <c r="U5021" i="28"/>
  <c r="U5022" i="28" s="1"/>
  <c r="G548" i="31" s="1"/>
  <c r="H548" i="31" s="1"/>
  <c r="O548" i="31" s="1"/>
  <c r="I548" i="31" s="1"/>
  <c r="K548" i="31" s="1"/>
  <c r="U5020" i="28"/>
  <c r="U5019" i="28"/>
  <c r="U5018" i="28"/>
  <c r="U5017" i="28"/>
  <c r="U5016" i="28"/>
  <c r="U5015" i="28"/>
  <c r="U5014" i="28"/>
  <c r="U5012" i="28"/>
  <c r="U5013" i="28" s="1"/>
  <c r="G547" i="31" s="1"/>
  <c r="H547" i="31" s="1"/>
  <c r="O547" i="31" s="1"/>
  <c r="I547" i="31" s="1"/>
  <c r="K547" i="31" s="1"/>
  <c r="U5011" i="28"/>
  <c r="U5010" i="28"/>
  <c r="U5009" i="28"/>
  <c r="U5008" i="28"/>
  <c r="U5007" i="28"/>
  <c r="U5006" i="28"/>
  <c r="U5005" i="28"/>
  <c r="U5003" i="28"/>
  <c r="U5004" i="28" s="1"/>
  <c r="G546" i="31" s="1"/>
  <c r="H546" i="31" s="1"/>
  <c r="O546" i="31" s="1"/>
  <c r="I546" i="31" s="1"/>
  <c r="K546" i="31" s="1"/>
  <c r="U5002" i="28"/>
  <c r="U5001" i="28"/>
  <c r="U5000" i="28"/>
  <c r="U4999" i="28"/>
  <c r="U4998" i="28"/>
  <c r="U4997" i="28"/>
  <c r="U4996" i="28"/>
  <c r="U4995" i="28"/>
  <c r="U4994" i="28"/>
  <c r="U4993" i="28"/>
  <c r="U4992" i="28"/>
  <c r="U4991" i="28"/>
  <c r="U4990" i="28"/>
  <c r="U4989" i="28"/>
  <c r="U4988" i="28"/>
  <c r="U4986" i="28"/>
  <c r="U4985" i="28"/>
  <c r="U4984" i="28"/>
  <c r="U4983" i="28"/>
  <c r="U4981" i="28"/>
  <c r="U4980" i="28"/>
  <c r="U4979" i="28"/>
  <c r="U4978" i="28"/>
  <c r="U4976" i="28"/>
  <c r="U4975" i="28"/>
  <c r="U4974" i="28"/>
  <c r="U4973" i="28"/>
  <c r="U4972" i="28"/>
  <c r="U4971" i="28"/>
  <c r="U4970" i="28"/>
  <c r="U4968" i="28"/>
  <c r="U4967" i="28"/>
  <c r="U4965" i="28"/>
  <c r="U4964" i="28"/>
  <c r="U4963" i="28"/>
  <c r="U4961" i="28"/>
  <c r="U4960" i="28"/>
  <c r="U4959" i="28"/>
  <c r="U4957" i="28"/>
  <c r="U4956" i="28"/>
  <c r="U4955" i="28"/>
  <c r="U4953" i="28"/>
  <c r="U4952" i="28"/>
  <c r="U4951" i="28"/>
  <c r="U4949" i="28"/>
  <c r="U4948" i="28"/>
  <c r="U4947" i="28"/>
  <c r="U4945" i="28"/>
  <c r="U4944" i="28"/>
  <c r="U4943" i="28"/>
  <c r="U4942" i="28"/>
  <c r="U4941" i="28"/>
  <c r="U4940" i="28"/>
  <c r="U4938" i="28"/>
  <c r="U4937" i="28"/>
  <c r="U4936" i="28"/>
  <c r="U4935" i="28"/>
  <c r="U4934" i="28"/>
  <c r="U4933" i="28"/>
  <c r="U4932" i="28"/>
  <c r="U4931" i="28"/>
  <c r="U4930" i="28"/>
  <c r="U4929" i="28"/>
  <c r="U4928" i="28"/>
  <c r="U4926" i="28"/>
  <c r="U4925" i="28"/>
  <c r="U4924" i="28"/>
  <c r="U4923" i="28"/>
  <c r="U4922" i="28"/>
  <c r="U4921" i="28"/>
  <c r="U4920" i="28"/>
  <c r="U4919" i="28"/>
  <c r="U4918" i="28"/>
  <c r="U4917" i="28"/>
  <c r="U4916" i="28"/>
  <c r="U4914" i="28"/>
  <c r="U4913" i="28"/>
  <c r="U4912" i="28"/>
  <c r="U4911" i="28"/>
  <c r="U4910" i="28"/>
  <c r="U4909" i="28"/>
  <c r="U4908" i="28"/>
  <c r="U4906" i="28"/>
  <c r="U4905" i="28"/>
  <c r="U4904" i="28"/>
  <c r="U4903" i="28"/>
  <c r="U4902" i="28"/>
  <c r="U4901" i="28"/>
  <c r="U3540" i="28"/>
  <c r="U3539" i="28"/>
  <c r="U3538" i="28"/>
  <c r="U3537" i="28"/>
  <c r="U3536" i="28"/>
  <c r="U3534" i="28"/>
  <c r="U3533" i="28"/>
  <c r="U3532" i="28"/>
  <c r="U3531" i="28"/>
  <c r="U3530" i="28"/>
  <c r="U3528" i="28"/>
  <c r="U3527" i="28"/>
  <c r="U3525" i="28"/>
  <c r="U3524" i="28"/>
  <c r="U3522" i="28"/>
  <c r="U3521" i="28"/>
  <c r="U3519" i="28"/>
  <c r="U3518" i="28"/>
  <c r="U3516" i="28"/>
  <c r="U3515" i="28"/>
  <c r="U3513" i="28"/>
  <c r="U3512" i="28"/>
  <c r="U3510" i="28"/>
  <c r="U3509" i="28"/>
  <c r="U3507" i="28"/>
  <c r="U3506" i="28"/>
  <c r="U3504" i="28"/>
  <c r="U3503" i="28"/>
  <c r="U3501" i="28"/>
  <c r="U3500" i="28"/>
  <c r="U3498" i="28"/>
  <c r="U3497" i="28"/>
  <c r="U3495" i="28"/>
  <c r="U3494" i="28"/>
  <c r="U3492" i="28"/>
  <c r="U3491" i="28"/>
  <c r="U3489" i="28"/>
  <c r="U3488" i="28"/>
  <c r="U3486" i="28"/>
  <c r="U3485" i="28"/>
  <c r="U3483" i="28"/>
  <c r="U3482" i="28"/>
  <c r="U3480" i="28"/>
  <c r="U3479" i="28"/>
  <c r="U3477" i="28"/>
  <c r="U3476" i="28"/>
  <c r="U3474" i="28"/>
  <c r="U3473" i="28"/>
  <c r="U3471" i="28"/>
  <c r="U3470" i="28"/>
  <c r="U3468" i="28"/>
  <c r="G320" i="31" s="1"/>
  <c r="H320" i="31" s="1"/>
  <c r="O320" i="31" s="1"/>
  <c r="I320" i="31" s="1"/>
  <c r="K320" i="31" s="1"/>
  <c r="U3467" i="28"/>
  <c r="U3466" i="28"/>
  <c r="U3465" i="28"/>
  <c r="U3464" i="28"/>
  <c r="U3463" i="28"/>
  <c r="U3462" i="28"/>
  <c r="U3461" i="28"/>
  <c r="U3460" i="28"/>
  <c r="U3459" i="28"/>
  <c r="U3458" i="28"/>
  <c r="U3457" i="28"/>
  <c r="U3456" i="28"/>
  <c r="U3455" i="28"/>
  <c r="U3454" i="28"/>
  <c r="U3453" i="28"/>
  <c r="U3452" i="28"/>
  <c r="U3451" i="28"/>
  <c r="U3450" i="28"/>
  <c r="U3449" i="28"/>
  <c r="U3448" i="28"/>
  <c r="U3447" i="28"/>
  <c r="U3446" i="28"/>
  <c r="U3445" i="28"/>
  <c r="U3444" i="28"/>
  <c r="U3443" i="28"/>
  <c r="U3441" i="28"/>
  <c r="U3440" i="28"/>
  <c r="U3439" i="28"/>
  <c r="U3438" i="28"/>
  <c r="U3437" i="28"/>
  <c r="U3435" i="28"/>
  <c r="U3434" i="28"/>
  <c r="U3433" i="28"/>
  <c r="U3432" i="28"/>
  <c r="U3431" i="28"/>
  <c r="U3430" i="28"/>
  <c r="U3429" i="28"/>
  <c r="U3428" i="28"/>
  <c r="U3427" i="28"/>
  <c r="U3425" i="28"/>
  <c r="U3424" i="28"/>
  <c r="U3423" i="28"/>
  <c r="U3422" i="28"/>
  <c r="U3421" i="28"/>
  <c r="U3420" i="28"/>
  <c r="U3419" i="28"/>
  <c r="U3418" i="28"/>
  <c r="U3417" i="28"/>
  <c r="U3415" i="28"/>
  <c r="U3414" i="28"/>
  <c r="U3413" i="28"/>
  <c r="U3412" i="28"/>
  <c r="U3411" i="28"/>
  <c r="U3410" i="28"/>
  <c r="U3409" i="28"/>
  <c r="U3408" i="28"/>
  <c r="U3407" i="28"/>
  <c r="U3406" i="28"/>
  <c r="U3405" i="28"/>
  <c r="U3403" i="28"/>
  <c r="U3402" i="28"/>
  <c r="U3401" i="28"/>
  <c r="U3400" i="28"/>
  <c r="U3398" i="28"/>
  <c r="U3397" i="28"/>
  <c r="U3396" i="28"/>
  <c r="U3395" i="28"/>
  <c r="U3393" i="28"/>
  <c r="U3392" i="28"/>
  <c r="U3391" i="28"/>
  <c r="U3390" i="28"/>
  <c r="H745" i="31"/>
  <c r="O745" i="31" s="1"/>
  <c r="H744" i="31"/>
  <c r="O744" i="31" s="1"/>
  <c r="I744" i="31" s="1"/>
  <c r="K744" i="31" s="1"/>
  <c r="H731" i="31"/>
  <c r="O731" i="31" s="1"/>
  <c r="I731" i="31" s="1"/>
  <c r="K731" i="31" s="1"/>
  <c r="H764" i="31"/>
  <c r="O764" i="31" s="1"/>
  <c r="I764" i="31" s="1"/>
  <c r="K764" i="31" s="1"/>
  <c r="H757" i="31"/>
  <c r="O757" i="31" s="1"/>
  <c r="I757" i="31" s="1"/>
  <c r="K757" i="31" s="1"/>
  <c r="H755" i="31"/>
  <c r="O755" i="31" s="1"/>
  <c r="H746" i="31"/>
  <c r="O746" i="31" s="1"/>
  <c r="I746" i="31" s="1"/>
  <c r="K746" i="31" s="1"/>
  <c r="H743" i="31"/>
  <c r="O743" i="31" s="1"/>
  <c r="I743" i="31" s="1"/>
  <c r="K743" i="31" s="1"/>
  <c r="H742" i="31"/>
  <c r="O742" i="31" s="1"/>
  <c r="I742" i="31" s="1"/>
  <c r="K742" i="31" s="1"/>
  <c r="H741" i="31"/>
  <c r="O741" i="31" s="1"/>
  <c r="I741" i="31" s="1"/>
  <c r="K741" i="31" s="1"/>
  <c r="H736" i="31"/>
  <c r="O736" i="31" s="1"/>
  <c r="I736" i="31" s="1"/>
  <c r="K736" i="31" s="1"/>
  <c r="H735" i="31"/>
  <c r="O735" i="31" s="1"/>
  <c r="I735" i="31" s="1"/>
  <c r="K735" i="31" s="1"/>
  <c r="H734" i="31"/>
  <c r="O734" i="31" s="1"/>
  <c r="I734" i="31" s="1"/>
  <c r="K734" i="31" s="1"/>
  <c r="H733" i="31"/>
  <c r="O733" i="31" s="1"/>
  <c r="I733" i="31" s="1"/>
  <c r="K733" i="31" s="1"/>
  <c r="H732" i="31"/>
  <c r="O732" i="31" s="1"/>
  <c r="H728" i="31"/>
  <c r="O728" i="31" s="1"/>
  <c r="G529" i="31"/>
  <c r="H529" i="31" s="1"/>
  <c r="O529" i="31" s="1"/>
  <c r="I529" i="31" s="1"/>
  <c r="K529" i="31" s="1"/>
  <c r="G528" i="31"/>
  <c r="H528" i="31" s="1"/>
  <c r="O528" i="31" s="1"/>
  <c r="I528" i="31" s="1"/>
  <c r="K528" i="31" s="1"/>
  <c r="G527" i="31"/>
  <c r="H527" i="31" s="1"/>
  <c r="O527" i="31" s="1"/>
  <c r="I527" i="31" s="1"/>
  <c r="K527" i="31" s="1"/>
  <c r="G526" i="31"/>
  <c r="H526" i="31" s="1"/>
  <c r="O526" i="31" s="1"/>
  <c r="I526" i="31" s="1"/>
  <c r="K526" i="31" s="1"/>
  <c r="G525" i="31"/>
  <c r="H525" i="31" s="1"/>
  <c r="O525" i="31" s="1"/>
  <c r="I525" i="31" s="1"/>
  <c r="K525" i="31" s="1"/>
  <c r="G524" i="31"/>
  <c r="H524" i="31" s="1"/>
  <c r="O524" i="31" s="1"/>
  <c r="G523" i="31"/>
  <c r="H523" i="31" s="1"/>
  <c r="O523" i="31" s="1"/>
  <c r="G522" i="31"/>
  <c r="H522" i="31" s="1"/>
  <c r="O522" i="31" s="1"/>
  <c r="Z524" i="31"/>
  <c r="Y524" i="31"/>
  <c r="X524" i="31"/>
  <c r="V524" i="31"/>
  <c r="F525" i="31"/>
  <c r="Z523" i="31"/>
  <c r="Y523" i="31"/>
  <c r="Z522" i="31"/>
  <c r="Z377" i="31"/>
  <c r="Y376" i="31"/>
  <c r="G399" i="31"/>
  <c r="H399" i="31" s="1"/>
  <c r="O399" i="31" s="1"/>
  <c r="I399" i="31" s="1"/>
  <c r="K399" i="31" s="1"/>
  <c r="G398" i="31"/>
  <c r="H398" i="31" s="1"/>
  <c r="O398" i="31" s="1"/>
  <c r="G397" i="31"/>
  <c r="H397" i="31" s="1"/>
  <c r="O397" i="31" s="1"/>
  <c r="I397" i="31" s="1"/>
  <c r="K397" i="31" s="1"/>
  <c r="G396" i="31"/>
  <c r="H396" i="31" s="1"/>
  <c r="O396" i="31" s="1"/>
  <c r="I396" i="31" s="1"/>
  <c r="K396" i="31" s="1"/>
  <c r="G395" i="31"/>
  <c r="H395" i="31" s="1"/>
  <c r="O395" i="31" s="1"/>
  <c r="I395" i="31" s="1"/>
  <c r="G394" i="31"/>
  <c r="H394" i="31" s="1"/>
  <c r="O394" i="31" s="1"/>
  <c r="I394" i="31" s="1"/>
  <c r="G393" i="31"/>
  <c r="H393" i="31" s="1"/>
  <c r="O393" i="31" s="1"/>
  <c r="I393" i="31" s="1"/>
  <c r="G392" i="31"/>
  <c r="H392" i="31" s="1"/>
  <c r="O392" i="31" s="1"/>
  <c r="I392" i="31" s="1"/>
  <c r="G391" i="31"/>
  <c r="H391" i="31" s="1"/>
  <c r="O391" i="31" s="1"/>
  <c r="I391" i="31" s="1"/>
  <c r="K391" i="31" s="1"/>
  <c r="G379" i="31"/>
  <c r="H379" i="31" s="1"/>
  <c r="O379" i="31" s="1"/>
  <c r="G377" i="31"/>
  <c r="H377" i="31" s="1"/>
  <c r="O377" i="31" s="1"/>
  <c r="G378" i="31"/>
  <c r="H378" i="31" s="1"/>
  <c r="O378" i="31" s="1"/>
  <c r="I378" i="31" s="1"/>
  <c r="K378" i="31" s="1"/>
  <c r="G376" i="31"/>
  <c r="H376" i="31" s="1"/>
  <c r="O376" i="31" s="1"/>
  <c r="G375" i="31"/>
  <c r="H375" i="31" s="1"/>
  <c r="O375" i="31" s="1"/>
  <c r="G374" i="31"/>
  <c r="H374" i="31" s="1"/>
  <c r="O374" i="31" s="1"/>
  <c r="G373" i="31"/>
  <c r="H373" i="31" s="1"/>
  <c r="O373" i="31" s="1"/>
  <c r="I373" i="31" s="1"/>
  <c r="K373" i="31" s="1"/>
  <c r="G372" i="31"/>
  <c r="H372" i="31" s="1"/>
  <c r="O372" i="31" s="1"/>
  <c r="G371" i="31"/>
  <c r="H371" i="31" s="1"/>
  <c r="O371" i="31" s="1"/>
  <c r="I371" i="31" s="1"/>
  <c r="K371" i="31" s="1"/>
  <c r="U3616" i="28"/>
  <c r="U3615" i="28"/>
  <c r="P3614" i="28"/>
  <c r="U3614" i="28" s="1"/>
  <c r="U3613" i="28"/>
  <c r="U3612" i="28"/>
  <c r="U3611" i="28"/>
  <c r="U3610" i="28"/>
  <c r="U3609" i="28"/>
  <c r="U3608" i="28"/>
  <c r="U3607" i="28"/>
  <c r="U3606" i="28"/>
  <c r="P3605" i="28"/>
  <c r="U3605" i="28" s="1"/>
  <c r="U3604" i="28"/>
  <c r="U3603" i="28"/>
  <c r="U3602" i="28"/>
  <c r="U3601" i="28"/>
  <c r="U3600" i="28"/>
  <c r="U3599" i="28"/>
  <c r="U3598" i="28"/>
  <c r="U3597" i="28"/>
  <c r="U3596" i="28"/>
  <c r="U3595" i="28"/>
  <c r="U3594" i="28"/>
  <c r="U3593" i="28"/>
  <c r="U3592" i="28"/>
  <c r="U3591" i="28"/>
  <c r="U3590" i="28"/>
  <c r="U3589" i="28"/>
  <c r="U3588" i="28"/>
  <c r="U3587" i="28"/>
  <c r="U3586" i="28"/>
  <c r="U3585" i="28"/>
  <c r="L366" i="31"/>
  <c r="V355" i="31"/>
  <c r="V354" i="31"/>
  <c r="V353" i="31"/>
  <c r="V352" i="31"/>
  <c r="Z348" i="31"/>
  <c r="L346" i="31"/>
  <c r="V344" i="31"/>
  <c r="U3929" i="28"/>
  <c r="U3928" i="28"/>
  <c r="F3928" i="28"/>
  <c r="F3927" i="28" s="1"/>
  <c r="F3926" i="28" s="1"/>
  <c r="U3927" i="28"/>
  <c r="U3926" i="28"/>
  <c r="U3924" i="28"/>
  <c r="U3923" i="28"/>
  <c r="U3922" i="28"/>
  <c r="U3921" i="28"/>
  <c r="U3920" i="28"/>
  <c r="U3919" i="28"/>
  <c r="U3917" i="28"/>
  <c r="U3916" i="28"/>
  <c r="U3915" i="28"/>
  <c r="U3914" i="28"/>
  <c r="U3913" i="28"/>
  <c r="U3912" i="28"/>
  <c r="U3910" i="28"/>
  <c r="D3910" i="28"/>
  <c r="C3910" i="28"/>
  <c r="C3909" i="28" s="1"/>
  <c r="C3908" i="28" s="1"/>
  <c r="C3907" i="28" s="1"/>
  <c r="C3906" i="28" s="1"/>
  <c r="C3905" i="28" s="1"/>
  <c r="U3909" i="28"/>
  <c r="F3909" i="28"/>
  <c r="F3908" i="28" s="1"/>
  <c r="F3907" i="28" s="1"/>
  <c r="F3906" i="28" s="1"/>
  <c r="F3905" i="28" s="1"/>
  <c r="U3908" i="28"/>
  <c r="U3907" i="28"/>
  <c r="U3906" i="28"/>
  <c r="U3905" i="28"/>
  <c r="U3903" i="28"/>
  <c r="D3903" i="28"/>
  <c r="C3903" i="28"/>
  <c r="C3902" i="28" s="1"/>
  <c r="C3901" i="28" s="1"/>
  <c r="C3900" i="28" s="1"/>
  <c r="C3899" i="28" s="1"/>
  <c r="U3902" i="28"/>
  <c r="U3901" i="28"/>
  <c r="U3900" i="28"/>
  <c r="U3899" i="28"/>
  <c r="U3897" i="28"/>
  <c r="U3896" i="28"/>
  <c r="U3895" i="28"/>
  <c r="U3894" i="28"/>
  <c r="U3893" i="28"/>
  <c r="U3892" i="28"/>
  <c r="U3890" i="28"/>
  <c r="U3891" i="28" s="1"/>
  <c r="G384" i="31" s="1"/>
  <c r="H384" i="31" s="1"/>
  <c r="O384" i="31" s="1"/>
  <c r="I384" i="31" s="1"/>
  <c r="K384" i="31" s="1"/>
  <c r="U3889" i="28"/>
  <c r="U3888" i="28"/>
  <c r="U3887" i="28"/>
  <c r="U3886" i="28"/>
  <c r="U3885" i="28"/>
  <c r="U3884" i="28"/>
  <c r="U3883" i="28"/>
  <c r="U3882" i="28"/>
  <c r="U3881" i="28"/>
  <c r="U3880" i="28"/>
  <c r="U3879" i="28"/>
  <c r="U3878" i="28"/>
  <c r="U3877" i="28"/>
  <c r="U3876" i="28"/>
  <c r="U3875" i="28"/>
  <c r="U3874" i="28"/>
  <c r="U3873" i="28"/>
  <c r="U3872" i="28"/>
  <c r="U3871" i="28"/>
  <c r="U3870" i="28"/>
  <c r="U3869" i="28"/>
  <c r="U3868" i="28"/>
  <c r="U3867" i="28"/>
  <c r="U3866" i="28"/>
  <c r="U3865" i="28"/>
  <c r="U3864" i="28"/>
  <c r="U3863" i="28"/>
  <c r="U3862" i="28"/>
  <c r="U3861" i="28"/>
  <c r="U3860" i="28"/>
  <c r="U3859" i="28"/>
  <c r="U3858" i="28"/>
  <c r="U3857" i="28"/>
  <c r="U3856" i="28"/>
  <c r="U3855" i="28"/>
  <c r="U3854" i="28"/>
  <c r="U3853" i="28"/>
  <c r="U3851" i="28"/>
  <c r="D3851" i="28"/>
  <c r="C3851" i="28"/>
  <c r="C3850" i="28" s="1"/>
  <c r="C3849" i="28" s="1"/>
  <c r="C3848" i="28" s="1"/>
  <c r="C3847" i="28" s="1"/>
  <c r="C3846" i="28" s="1"/>
  <c r="C3845" i="28" s="1"/>
  <c r="C3844" i="28" s="1"/>
  <c r="U3850" i="28"/>
  <c r="G3850" i="28"/>
  <c r="G3849" i="28" s="1"/>
  <c r="G3848" i="28" s="1"/>
  <c r="G3847" i="28" s="1"/>
  <c r="G3846" i="28" s="1"/>
  <c r="G3845" i="28" s="1"/>
  <c r="G3844" i="28" s="1"/>
  <c r="F3850" i="28"/>
  <c r="F3849" i="28" s="1"/>
  <c r="F3848" i="28" s="1"/>
  <c r="F3847" i="28" s="1"/>
  <c r="F3846" i="28" s="1"/>
  <c r="F3845" i="28" s="1"/>
  <c r="F3844" i="28" s="1"/>
  <c r="U3849" i="28"/>
  <c r="U3848" i="28"/>
  <c r="U3847" i="28"/>
  <c r="U3846" i="28"/>
  <c r="U3845" i="28"/>
  <c r="J3845" i="28"/>
  <c r="J3846" i="28" s="1"/>
  <c r="J3847" i="28" s="1"/>
  <c r="J3848" i="28" s="1"/>
  <c r="J3849" i="28" s="1"/>
  <c r="J3850" i="28" s="1"/>
  <c r="J3851" i="28" s="1"/>
  <c r="I3845" i="28"/>
  <c r="I3846" i="28" s="1"/>
  <c r="I3847" i="28" s="1"/>
  <c r="I3848" i="28" s="1"/>
  <c r="I3849" i="28" s="1"/>
  <c r="I3850" i="28" s="1"/>
  <c r="I3851" i="28" s="1"/>
  <c r="U3844" i="28"/>
  <c r="U3852" i="28" s="1"/>
  <c r="G383" i="31" s="1"/>
  <c r="H383" i="31" s="1"/>
  <c r="O383" i="31" s="1"/>
  <c r="I383" i="31" s="1"/>
  <c r="K383" i="31" s="1"/>
  <c r="U3842" i="28"/>
  <c r="D3842" i="28"/>
  <c r="C3842" i="28"/>
  <c r="C3841" i="28" s="1"/>
  <c r="C3840" i="28" s="1"/>
  <c r="C3839" i="28" s="1"/>
  <c r="C3838" i="28" s="1"/>
  <c r="U3841" i="28"/>
  <c r="F3841" i="28"/>
  <c r="F3840" i="28" s="1"/>
  <c r="F3839" i="28" s="1"/>
  <c r="F3838" i="28" s="1"/>
  <c r="U3840" i="28"/>
  <c r="U3839" i="28"/>
  <c r="U3838" i="28"/>
  <c r="U3836" i="28"/>
  <c r="D3836" i="28"/>
  <c r="C3836" i="28"/>
  <c r="C3835" i="28" s="1"/>
  <c r="C3834" i="28" s="1"/>
  <c r="C3833" i="28" s="1"/>
  <c r="U3835" i="28"/>
  <c r="U3834" i="28"/>
  <c r="I3834" i="28"/>
  <c r="I3835" i="28" s="1"/>
  <c r="I3836" i="28" s="1"/>
  <c r="U3833" i="28"/>
  <c r="U3831" i="28"/>
  <c r="D3831" i="28"/>
  <c r="C3831" i="28"/>
  <c r="C3829" i="28" s="1"/>
  <c r="C3828" i="28" s="1"/>
  <c r="C3827" i="28" s="1"/>
  <c r="C3826" i="28" s="1"/>
  <c r="U3830" i="28"/>
  <c r="D3830" i="28"/>
  <c r="C3830" i="28"/>
  <c r="U3829" i="28"/>
  <c r="D3829" i="28"/>
  <c r="U3828" i="28"/>
  <c r="D3828" i="28"/>
  <c r="U3827" i="28"/>
  <c r="F3827" i="28"/>
  <c r="F3828" i="28" s="1"/>
  <c r="F3829" i="28" s="1"/>
  <c r="D3827" i="28"/>
  <c r="U3826" i="28"/>
  <c r="D3826" i="28"/>
  <c r="U3777" i="28"/>
  <c r="U3776" i="28"/>
  <c r="U3775" i="28"/>
  <c r="U3774" i="28"/>
  <c r="U3773" i="28"/>
  <c r="U3771" i="28"/>
  <c r="U3770" i="28"/>
  <c r="U3769" i="28"/>
  <c r="U3768" i="28"/>
  <c r="U3766" i="28"/>
  <c r="U3765" i="28"/>
  <c r="U3764" i="28"/>
  <c r="U3763" i="28"/>
  <c r="U3762" i="28"/>
  <c r="U3761" i="28"/>
  <c r="U3759" i="28"/>
  <c r="U3758" i="28"/>
  <c r="U3757" i="28"/>
  <c r="U3755" i="28"/>
  <c r="U3756" i="28" s="1"/>
  <c r="G366" i="31" s="1"/>
  <c r="H366" i="31" s="1"/>
  <c r="O366" i="31" s="1"/>
  <c r="I366" i="31" s="1"/>
  <c r="K366" i="31" s="1"/>
  <c r="U3754" i="28"/>
  <c r="B3753" i="28"/>
  <c r="U3752" i="28"/>
  <c r="U3753" i="28" s="1"/>
  <c r="G365" i="31" s="1"/>
  <c r="H365" i="31" s="1"/>
  <c r="O365" i="31" s="1"/>
  <c r="I365" i="31" s="1"/>
  <c r="K365" i="31" s="1"/>
  <c r="U3751" i="28"/>
  <c r="G364" i="31" s="1"/>
  <c r="H364" i="31" s="1"/>
  <c r="O364" i="31" s="1"/>
  <c r="I364" i="31" s="1"/>
  <c r="K364" i="31" s="1"/>
  <c r="U3749" i="28"/>
  <c r="U3748" i="28"/>
  <c r="U3747" i="28"/>
  <c r="U3746" i="28"/>
  <c r="U3745" i="28"/>
  <c r="U3744" i="28"/>
  <c r="U3743" i="28"/>
  <c r="U3742" i="28"/>
  <c r="U3741" i="28"/>
  <c r="U3740" i="28"/>
  <c r="U3739" i="28"/>
  <c r="B3739" i="28"/>
  <c r="B3740" i="28" s="1"/>
  <c r="B3741" i="28" s="1"/>
  <c r="B3742" i="28" s="1"/>
  <c r="B3743" i="28" s="1"/>
  <c r="B3744" i="28" s="1"/>
  <c r="B3745" i="28" s="1"/>
  <c r="B3746" i="28" s="1"/>
  <c r="B3747" i="28" s="1"/>
  <c r="B3748" i="28" s="1"/>
  <c r="B3749" i="28" s="1"/>
  <c r="B3750" i="28" s="1"/>
  <c r="B3751" i="28" s="1"/>
  <c r="U3738" i="28"/>
  <c r="B3737" i="28"/>
  <c r="U3736" i="28"/>
  <c r="U3737" i="28" s="1"/>
  <c r="G363" i="31" s="1"/>
  <c r="H363" i="31" s="1"/>
  <c r="O363" i="31" s="1"/>
  <c r="I363" i="31" s="1"/>
  <c r="K363" i="31" s="1"/>
  <c r="B3735" i="28"/>
  <c r="U3734" i="28"/>
  <c r="U3735" i="28" s="1"/>
  <c r="G362" i="31" s="1"/>
  <c r="H362" i="31" s="1"/>
  <c r="O362" i="31" s="1"/>
  <c r="U3732" i="28"/>
  <c r="U3733" i="28" s="1"/>
  <c r="G361" i="31" s="1"/>
  <c r="H361" i="31" s="1"/>
  <c r="O361" i="31" s="1"/>
  <c r="I361" i="31" s="1"/>
  <c r="K361" i="31" s="1"/>
  <c r="U3731" i="28"/>
  <c r="U3730" i="28"/>
  <c r="U3729" i="28"/>
  <c r="P3725" i="28"/>
  <c r="P3726" i="28" s="1"/>
  <c r="U3726" i="28" s="1"/>
  <c r="U3724" i="28"/>
  <c r="P3721" i="28"/>
  <c r="U3721" i="28" s="1"/>
  <c r="B3721" i="28"/>
  <c r="B3722" i="28" s="1"/>
  <c r="B3723" i="28" s="1"/>
  <c r="B3724" i="28" s="1"/>
  <c r="B3725" i="28" s="1"/>
  <c r="B3726" i="28" s="1"/>
  <c r="B3727" i="28" s="1"/>
  <c r="B3728" i="28" s="1"/>
  <c r="B3729" i="28" s="1"/>
  <c r="B3730" i="28" s="1"/>
  <c r="B3731" i="28" s="1"/>
  <c r="B3732" i="28" s="1"/>
  <c r="B3733" i="28" s="1"/>
  <c r="U3720" i="28"/>
  <c r="U3718" i="28"/>
  <c r="U3719" i="28" s="1"/>
  <c r="G360" i="31" s="1"/>
  <c r="H360" i="31" s="1"/>
  <c r="O360" i="31" s="1"/>
  <c r="I360" i="31" s="1"/>
  <c r="K360" i="31" s="1"/>
  <c r="U3717" i="28"/>
  <c r="U3716" i="28"/>
  <c r="U3715" i="28"/>
  <c r="U3714" i="28"/>
  <c r="U3713" i="28"/>
  <c r="U3712" i="28"/>
  <c r="U3711" i="28"/>
  <c r="U3710" i="28"/>
  <c r="U3709" i="28"/>
  <c r="U3708" i="28"/>
  <c r="U3707" i="28"/>
  <c r="B3707" i="28"/>
  <c r="B3708" i="28" s="1"/>
  <c r="B3709" i="28" s="1"/>
  <c r="B3710" i="28" s="1"/>
  <c r="B3711" i="28" s="1"/>
  <c r="B3712" i="28" s="1"/>
  <c r="B3713" i="28" s="1"/>
  <c r="B3714" i="28" s="1"/>
  <c r="B3715" i="28" s="1"/>
  <c r="B3716" i="28" s="1"/>
  <c r="B3717" i="28" s="1"/>
  <c r="B3718" i="28" s="1"/>
  <c r="B3719" i="28" s="1"/>
  <c r="U3706" i="28"/>
  <c r="U3704" i="28"/>
  <c r="U3705" i="28" s="1"/>
  <c r="G359" i="31" s="1"/>
  <c r="H359" i="31" s="1"/>
  <c r="O359" i="31" s="1"/>
  <c r="I359" i="31" s="1"/>
  <c r="K359" i="31" s="1"/>
  <c r="U3703" i="28"/>
  <c r="U3702" i="28"/>
  <c r="U3701" i="28"/>
  <c r="U3700" i="28"/>
  <c r="U3699" i="28"/>
  <c r="U3698" i="28"/>
  <c r="U3697" i="28"/>
  <c r="U3696" i="28"/>
  <c r="U3695" i="28"/>
  <c r="U3694" i="28"/>
  <c r="U3693" i="28"/>
  <c r="B3693" i="28"/>
  <c r="B3694" i="28" s="1"/>
  <c r="B3695" i="28" s="1"/>
  <c r="B3696" i="28" s="1"/>
  <c r="B3697" i="28" s="1"/>
  <c r="B3698" i="28" s="1"/>
  <c r="B3699" i="28" s="1"/>
  <c r="B3700" i="28" s="1"/>
  <c r="B3701" i="28" s="1"/>
  <c r="B3702" i="28" s="1"/>
  <c r="B3703" i="28" s="1"/>
  <c r="B3704" i="28" s="1"/>
  <c r="B3705" i="28" s="1"/>
  <c r="U3692" i="28"/>
  <c r="B3691" i="28"/>
  <c r="U3690" i="28"/>
  <c r="U3691" i="28" s="1"/>
  <c r="G358" i="31" s="1"/>
  <c r="H358" i="31" s="1"/>
  <c r="O358" i="31" s="1"/>
  <c r="I358" i="31" s="1"/>
  <c r="K358" i="31" s="1"/>
  <c r="U3688" i="28"/>
  <c r="U3689" i="28" s="1"/>
  <c r="G357" i="31" s="1"/>
  <c r="H357" i="31" s="1"/>
  <c r="O357" i="31" s="1"/>
  <c r="U3687" i="28"/>
  <c r="U3686" i="28"/>
  <c r="U3685" i="28"/>
  <c r="U3684" i="28"/>
  <c r="U3683" i="28"/>
  <c r="U3682" i="28"/>
  <c r="U3681" i="28"/>
  <c r="U3680" i="28"/>
  <c r="U3679" i="28"/>
  <c r="U3678" i="28"/>
  <c r="U3677" i="28"/>
  <c r="B3677" i="28"/>
  <c r="B3678" i="28" s="1"/>
  <c r="B3679" i="28" s="1"/>
  <c r="B3680" i="28" s="1"/>
  <c r="B3681" i="28" s="1"/>
  <c r="B3682" i="28" s="1"/>
  <c r="B3683" i="28" s="1"/>
  <c r="B3684" i="28" s="1"/>
  <c r="B3685" i="28" s="1"/>
  <c r="B3686" i="28" s="1"/>
  <c r="B3687" i="28" s="1"/>
  <c r="B3688" i="28" s="1"/>
  <c r="B3689" i="28" s="1"/>
  <c r="U3676" i="28"/>
  <c r="U3674" i="28"/>
  <c r="U3673" i="28"/>
  <c r="P3672" i="28"/>
  <c r="U3672" i="28" s="1"/>
  <c r="B3663" i="28"/>
  <c r="B3664" i="28" s="1"/>
  <c r="B3665" i="28" s="1"/>
  <c r="B3666" i="28" s="1"/>
  <c r="B3667" i="28" s="1"/>
  <c r="B3668" i="28" s="1"/>
  <c r="B3669" i="28" s="1"/>
  <c r="B3670" i="28" s="1"/>
  <c r="B3671" i="28" s="1"/>
  <c r="B3672" i="28" s="1"/>
  <c r="B3673" i="28" s="1"/>
  <c r="B3674" i="28" s="1"/>
  <c r="P3662" i="28"/>
  <c r="P3663" i="28" s="1"/>
  <c r="U3660" i="28"/>
  <c r="U3659" i="28"/>
  <c r="P3658" i="28"/>
  <c r="U3658" i="28" s="1"/>
  <c r="U3657" i="28"/>
  <c r="U3656" i="28"/>
  <c r="U3655" i="28"/>
  <c r="U3654" i="28"/>
  <c r="U3653" i="28"/>
  <c r="U3652" i="28"/>
  <c r="U3651" i="28"/>
  <c r="U3649" i="28"/>
  <c r="U3648" i="28"/>
  <c r="U3647" i="28"/>
  <c r="U3646" i="28"/>
  <c r="U3645" i="28"/>
  <c r="U3644" i="28"/>
  <c r="U3643" i="28"/>
  <c r="U3642" i="28"/>
  <c r="U3641" i="28"/>
  <c r="U3640" i="28"/>
  <c r="U3638" i="28"/>
  <c r="U3637" i="28"/>
  <c r="P3636" i="28"/>
  <c r="U3636" i="28" s="1"/>
  <c r="U3635" i="28"/>
  <c r="U3634" i="28"/>
  <c r="U3633" i="28"/>
  <c r="U3632" i="28"/>
  <c r="U3631" i="28"/>
  <c r="U3630" i="28"/>
  <c r="P3629" i="28"/>
  <c r="U3629" i="28" s="1"/>
  <c r="U3628" i="28"/>
  <c r="U3627" i="28"/>
  <c r="U3626" i="28"/>
  <c r="U3625" i="28"/>
  <c r="U3623" i="28"/>
  <c r="U3624" i="28" s="1"/>
  <c r="G352" i="31" s="1"/>
  <c r="H352" i="31" s="1"/>
  <c r="O352" i="31" s="1"/>
  <c r="U3622" i="28"/>
  <c r="U3621" i="28"/>
  <c r="U3619" i="28"/>
  <c r="U3618" i="28"/>
  <c r="B3584" i="28"/>
  <c r="U3583" i="28"/>
  <c r="G349" i="31" s="1"/>
  <c r="H349" i="31" s="1"/>
  <c r="O349" i="31" s="1"/>
  <c r="U3582" i="28"/>
  <c r="U3581" i="28"/>
  <c r="U3580" i="28"/>
  <c r="U3579" i="28"/>
  <c r="U3578" i="28"/>
  <c r="U3577" i="28"/>
  <c r="U3576" i="28"/>
  <c r="U3575" i="28"/>
  <c r="U3574" i="28"/>
  <c r="U3573" i="28"/>
  <c r="U3572" i="28"/>
  <c r="U3571" i="28"/>
  <c r="U3570" i="28"/>
  <c r="U3569" i="28"/>
  <c r="U3568" i="28"/>
  <c r="U3567" i="28"/>
  <c r="U3566" i="28"/>
  <c r="P3565" i="28"/>
  <c r="U3565" i="28" s="1"/>
  <c r="U3564" i="28"/>
  <c r="U3563" i="28"/>
  <c r="U3562" i="28"/>
  <c r="U3561" i="28"/>
  <c r="U3560" i="28"/>
  <c r="U3558" i="28"/>
  <c r="U3557" i="28"/>
  <c r="U3554" i="28"/>
  <c r="U3551" i="28"/>
  <c r="U3548" i="28"/>
  <c r="U3545" i="28"/>
  <c r="U1533" i="28"/>
  <c r="U1532" i="28"/>
  <c r="U1531" i="28"/>
  <c r="J276" i="31"/>
  <c r="N58" i="33"/>
  <c r="P486" i="28"/>
  <c r="D4426" i="28"/>
  <c r="B4426" i="28"/>
  <c r="U4425" i="28"/>
  <c r="U4424" i="28"/>
  <c r="U4423" i="28"/>
  <c r="U4422" i="28"/>
  <c r="U4421" i="28"/>
  <c r="U4420" i="28"/>
  <c r="U4419" i="28"/>
  <c r="N563" i="31"/>
  <c r="P1463" i="28"/>
  <c r="U1463" i="28" s="1"/>
  <c r="U1462" i="28"/>
  <c r="U1461" i="28"/>
  <c r="U1460" i="28"/>
  <c r="U1459" i="28"/>
  <c r="U1458" i="28"/>
  <c r="U1457" i="28"/>
  <c r="U6453" i="28"/>
  <c r="U6452" i="28"/>
  <c r="U6451" i="28"/>
  <c r="U6450" i="28"/>
  <c r="U6449" i="28"/>
  <c r="U6448" i="28"/>
  <c r="U6447" i="28"/>
  <c r="U6446" i="28"/>
  <c r="P6445" i="28"/>
  <c r="U6445" i="28" s="1"/>
  <c r="U6444" i="28"/>
  <c r="U6443" i="28"/>
  <c r="U6442" i="28"/>
  <c r="U6145" i="28"/>
  <c r="U6140" i="28"/>
  <c r="U6139" i="28"/>
  <c r="U6138" i="28"/>
  <c r="U6137" i="28"/>
  <c r="U6136" i="28"/>
  <c r="U6135" i="28"/>
  <c r="U6134" i="28"/>
  <c r="U6133" i="28"/>
  <c r="U6132" i="28"/>
  <c r="U6109" i="28"/>
  <c r="U6105" i="28"/>
  <c r="U6104" i="28"/>
  <c r="U6103" i="28"/>
  <c r="U6128" i="28"/>
  <c r="S2911" i="28"/>
  <c r="U2911" i="28" s="1"/>
  <c r="S2907" i="28"/>
  <c r="S2904" i="28"/>
  <c r="U2904" i="28" s="1"/>
  <c r="S2903" i="28"/>
  <c r="U2903" i="28" s="1"/>
  <c r="S2899" i="28"/>
  <c r="S2896" i="28"/>
  <c r="U2896" i="28" s="1"/>
  <c r="S2895" i="28"/>
  <c r="U2895" i="28" s="1"/>
  <c r="S2909" i="28"/>
  <c r="U2909" i="28" s="1"/>
  <c r="S2908" i="28"/>
  <c r="U2908" i="28" s="1"/>
  <c r="S2891" i="28"/>
  <c r="U2891" i="28" s="1"/>
  <c r="S2884" i="28"/>
  <c r="U2884" i="28" s="1"/>
  <c r="S2875" i="28"/>
  <c r="U2875" i="28" s="1"/>
  <c r="U4643" i="28"/>
  <c r="U6118" i="28"/>
  <c r="U6117" i="28"/>
  <c r="U6116" i="28"/>
  <c r="U6113" i="28"/>
  <c r="U6201" i="28"/>
  <c r="U6200" i="28"/>
  <c r="N554" i="31"/>
  <c r="U6083" i="28"/>
  <c r="U6082" i="28"/>
  <c r="U6081" i="28"/>
  <c r="S6084" i="28"/>
  <c r="U6084" i="28" s="1"/>
  <c r="U6080" i="28"/>
  <c r="U6079" i="28"/>
  <c r="U6078" i="28"/>
  <c r="U6073" i="28"/>
  <c r="U6072" i="28"/>
  <c r="P6076" i="28"/>
  <c r="U6076" i="28" s="1"/>
  <c r="P6075" i="28"/>
  <c r="U6075" i="28" s="1"/>
  <c r="P6074" i="28"/>
  <c r="U6074" i="28" s="1"/>
  <c r="U6071" i="28"/>
  <c r="U6070" i="28"/>
  <c r="U6069" i="28"/>
  <c r="U6068" i="28"/>
  <c r="U6067" i="28"/>
  <c r="U6066" i="28"/>
  <c r="U6065" i="28"/>
  <c r="U6064" i="28"/>
  <c r="U6063" i="28"/>
  <c r="U6062" i="28"/>
  <c r="U6061" i="28"/>
  <c r="U6060" i="28"/>
  <c r="U6059" i="28"/>
  <c r="U6058" i="28"/>
  <c r="U6057" i="28"/>
  <c r="U6056" i="28"/>
  <c r="U6055" i="28"/>
  <c r="U6054" i="28"/>
  <c r="U6053" i="28"/>
  <c r="U6052" i="28"/>
  <c r="U6051" i="28"/>
  <c r="P5726" i="28"/>
  <c r="U5726" i="28" s="1"/>
  <c r="P5725" i="28"/>
  <c r="U5725" i="28" s="1"/>
  <c r="U5436" i="28"/>
  <c r="U6049" i="28"/>
  <c r="U6050" i="28" s="1"/>
  <c r="G676" i="31" s="1"/>
  <c r="H676" i="31" s="1"/>
  <c r="O676" i="31" s="1"/>
  <c r="I676" i="31" s="1"/>
  <c r="K676" i="31" s="1"/>
  <c r="U6048" i="28"/>
  <c r="U6047" i="28"/>
  <c r="U6045" i="28"/>
  <c r="U6046" i="28" s="1"/>
  <c r="G675" i="31" s="1"/>
  <c r="H675" i="31" s="1"/>
  <c r="O675" i="31" s="1"/>
  <c r="I675" i="31" s="1"/>
  <c r="K675" i="31" s="1"/>
  <c r="U6044" i="28"/>
  <c r="U6043" i="28"/>
  <c r="U6042" i="28"/>
  <c r="U6041" i="28"/>
  <c r="U6040" i="28"/>
  <c r="U6039" i="28"/>
  <c r="U6038" i="28"/>
  <c r="U6037" i="28"/>
  <c r="U6036" i="28"/>
  <c r="U6035" i="28"/>
  <c r="U6034" i="28"/>
  <c r="U6033" i="28"/>
  <c r="U6032" i="28"/>
  <c r="U6031" i="28"/>
  <c r="U6030" i="28"/>
  <c r="U6029" i="28"/>
  <c r="U6028" i="28"/>
  <c r="U6027" i="28"/>
  <c r="U6026" i="28"/>
  <c r="U6025" i="28"/>
  <c r="U6024" i="28"/>
  <c r="U6023" i="28"/>
  <c r="U6356" i="28"/>
  <c r="U6355" i="28"/>
  <c r="U6354" i="28"/>
  <c r="U6353" i="28"/>
  <c r="U6352" i="28"/>
  <c r="U6351" i="28"/>
  <c r="U6350" i="28"/>
  <c r="U6349" i="28"/>
  <c r="U6348" i="28"/>
  <c r="U6347" i="28"/>
  <c r="U6346" i="28"/>
  <c r="U6497" i="28"/>
  <c r="U6496" i="28"/>
  <c r="U6495" i="28"/>
  <c r="U6494" i="28"/>
  <c r="U6493" i="28"/>
  <c r="U6491" i="28"/>
  <c r="U6490" i="28"/>
  <c r="U6489" i="28"/>
  <c r="U6488" i="28"/>
  <c r="U6487" i="28"/>
  <c r="U6486" i="28"/>
  <c r="U6485" i="28"/>
  <c r="U6482" i="28"/>
  <c r="U6481" i="28"/>
  <c r="U6478" i="28"/>
  <c r="U6476" i="28"/>
  <c r="U6475" i="28"/>
  <c r="U6474" i="28"/>
  <c r="U6473" i="28"/>
  <c r="U6472" i="28"/>
  <c r="U6471" i="28"/>
  <c r="U6470" i="28"/>
  <c r="U6469" i="28"/>
  <c r="U6507" i="28"/>
  <c r="U6506" i="28"/>
  <c r="U6505" i="28"/>
  <c r="U6503" i="28"/>
  <c r="U6502" i="28"/>
  <c r="U6501" i="28"/>
  <c r="U6500" i="28"/>
  <c r="U6498" i="28"/>
  <c r="U6499" i="28" s="1"/>
  <c r="G724" i="31" s="1"/>
  <c r="H724" i="31" s="1"/>
  <c r="O724" i="31" s="1"/>
  <c r="P6492" i="28"/>
  <c r="U6492" i="28" s="1"/>
  <c r="U6483" i="28"/>
  <c r="U6484" i="28" s="1"/>
  <c r="G723" i="31" s="1"/>
  <c r="H723" i="31" s="1"/>
  <c r="O723" i="31" s="1"/>
  <c r="I723" i="31" s="1"/>
  <c r="K723" i="31" s="1"/>
  <c r="P6479" i="28"/>
  <c r="P6480" i="28" s="1"/>
  <c r="U6480" i="28" s="1"/>
  <c r="P6477" i="28"/>
  <c r="U6477" i="28" s="1"/>
  <c r="U6467" i="28"/>
  <c r="U6466" i="28"/>
  <c r="U6465" i="28"/>
  <c r="U6464" i="28"/>
  <c r="U6463" i="28"/>
  <c r="U6462" i="28"/>
  <c r="U6461" i="28"/>
  <c r="U6460" i="28"/>
  <c r="U6459" i="28"/>
  <c r="U6458" i="28"/>
  <c r="U6457" i="28"/>
  <c r="U6456" i="28"/>
  <c r="U6455" i="28"/>
  <c r="U6440" i="28"/>
  <c r="U6439" i="28"/>
  <c r="U6438" i="28"/>
  <c r="U6437" i="28"/>
  <c r="U6436" i="28"/>
  <c r="U6435" i="28"/>
  <c r="U6434" i="28"/>
  <c r="U6433" i="28"/>
  <c r="U6432" i="28"/>
  <c r="U6431" i="28"/>
  <c r="U6430" i="28"/>
  <c r="U6429" i="28"/>
  <c r="U6428" i="28"/>
  <c r="U6427" i="28"/>
  <c r="U6425" i="28"/>
  <c r="U6424" i="28"/>
  <c r="U6423" i="28"/>
  <c r="U6421" i="28"/>
  <c r="U6420" i="28"/>
  <c r="U6419" i="28"/>
  <c r="U6418" i="28"/>
  <c r="U6417" i="28"/>
  <c r="U6416" i="28"/>
  <c r="U6415" i="28"/>
  <c r="U6414" i="28"/>
  <c r="U6413" i="28"/>
  <c r="U6412" i="28"/>
  <c r="U6411" i="28"/>
  <c r="U6410" i="28"/>
  <c r="U6408" i="28"/>
  <c r="U6407" i="28"/>
  <c r="U6406" i="28"/>
  <c r="U6405" i="28"/>
  <c r="U6404" i="28"/>
  <c r="U6403" i="28"/>
  <c r="U6402" i="28"/>
  <c r="U6400" i="28"/>
  <c r="U6399" i="28"/>
  <c r="U6398" i="28"/>
  <c r="U6397" i="28"/>
  <c r="U6396" i="28"/>
  <c r="U6394" i="28"/>
  <c r="U6393" i="28"/>
  <c r="U6392" i="28"/>
  <c r="U6391" i="28"/>
  <c r="U6390" i="28"/>
  <c r="U6389" i="28"/>
  <c r="U6388" i="28"/>
  <c r="U6387" i="28"/>
  <c r="U6386" i="28"/>
  <c r="U6385" i="28"/>
  <c r="U6384" i="28"/>
  <c r="U6383" i="28"/>
  <c r="U6382" i="28"/>
  <c r="U6381" i="28"/>
  <c r="U6380" i="28"/>
  <c r="U6379" i="28"/>
  <c r="U6377" i="28"/>
  <c r="U6376" i="28"/>
  <c r="U6374" i="28"/>
  <c r="U6373" i="28"/>
  <c r="U6372" i="28"/>
  <c r="U6371" i="28"/>
  <c r="U6370" i="28"/>
  <c r="U6369" i="28"/>
  <c r="U6368" i="28"/>
  <c r="U6367" i="28"/>
  <c r="U6366" i="28"/>
  <c r="U6365" i="28"/>
  <c r="U6364" i="28"/>
  <c r="U6363" i="28"/>
  <c r="U6362" i="28"/>
  <c r="U6361" i="28"/>
  <c r="U6360" i="28"/>
  <c r="U6359" i="28"/>
  <c r="U6358" i="28"/>
  <c r="U6344" i="28"/>
  <c r="U6343" i="28"/>
  <c r="U6342" i="28"/>
  <c r="U6341" i="28"/>
  <c r="U6340" i="28"/>
  <c r="U6339" i="28"/>
  <c r="U6338" i="28"/>
  <c r="U6337" i="28"/>
  <c r="U6336" i="28"/>
  <c r="U6335" i="28"/>
  <c r="U6334" i="28"/>
  <c r="U6333" i="28"/>
  <c r="U6332" i="28"/>
  <c r="U6331" i="28"/>
  <c r="U6330" i="28"/>
  <c r="U6328" i="28"/>
  <c r="U6327" i="28"/>
  <c r="U6326" i="28"/>
  <c r="U6325" i="28"/>
  <c r="U6324" i="28"/>
  <c r="U6323" i="28"/>
  <c r="U6322" i="28"/>
  <c r="U6321" i="28"/>
  <c r="U6320" i="28"/>
  <c r="U6319" i="28"/>
  <c r="U6318" i="28"/>
  <c r="U6317" i="28"/>
  <c r="U6316" i="28"/>
  <c r="U6314" i="28"/>
  <c r="U6313" i="28"/>
  <c r="U6312" i="28"/>
  <c r="U6311" i="28"/>
  <c r="U6310" i="28"/>
  <c r="U6309" i="28"/>
  <c r="U6308" i="28"/>
  <c r="U6307" i="28"/>
  <c r="U6306" i="28"/>
  <c r="U6305" i="28"/>
  <c r="U6304" i="28"/>
  <c r="U6303" i="28"/>
  <c r="U6302" i="28"/>
  <c r="U6301" i="28"/>
  <c r="U6299" i="28"/>
  <c r="U6298" i="28"/>
  <c r="U6297" i="28"/>
  <c r="U6296" i="28"/>
  <c r="U6295" i="28"/>
  <c r="U6294" i="28"/>
  <c r="U6293" i="28"/>
  <c r="U6292" i="28"/>
  <c r="U6291" i="28"/>
  <c r="U6289" i="28"/>
  <c r="U6288" i="28"/>
  <c r="U6287" i="28"/>
  <c r="U6286" i="28"/>
  <c r="U6285" i="28"/>
  <c r="U6284" i="28"/>
  <c r="U6283" i="28"/>
  <c r="U6282" i="28"/>
  <c r="U6281" i="28"/>
  <c r="U6280" i="28"/>
  <c r="U6278" i="28"/>
  <c r="U6277" i="28"/>
  <c r="U6276" i="28"/>
  <c r="U6275" i="28"/>
  <c r="U6274" i="28"/>
  <c r="U6273" i="28"/>
  <c r="U6272" i="28"/>
  <c r="U6270" i="28"/>
  <c r="U6269" i="28"/>
  <c r="U6268" i="28"/>
  <c r="U6267" i="28"/>
  <c r="U6266" i="28"/>
  <c r="U6265" i="28"/>
  <c r="U6264" i="28"/>
  <c r="U6263" i="28"/>
  <c r="U6262" i="28"/>
  <c r="U6261" i="28"/>
  <c r="U6259" i="28"/>
  <c r="U6258" i="28"/>
  <c r="U6257" i="28"/>
  <c r="U6256" i="28"/>
  <c r="U6255" i="28"/>
  <c r="U6254" i="28"/>
  <c r="U6253" i="28"/>
  <c r="U6252" i="28"/>
  <c r="U6251" i="28"/>
  <c r="U6250" i="28"/>
  <c r="U6249" i="28"/>
  <c r="U6248" i="28"/>
  <c r="U6247" i="28"/>
  <c r="U6246" i="28"/>
  <c r="U6244" i="28"/>
  <c r="U6243" i="28"/>
  <c r="U6242" i="28"/>
  <c r="U6241" i="28"/>
  <c r="U6239" i="28"/>
  <c r="U6238" i="28"/>
  <c r="U6237" i="28"/>
  <c r="U6236" i="28"/>
  <c r="U6235" i="28"/>
  <c r="U6234" i="28"/>
  <c r="U6233" i="28"/>
  <c r="U6232" i="28"/>
  <c r="U6231" i="28"/>
  <c r="U6230" i="28"/>
  <c r="U6228" i="28"/>
  <c r="U6227" i="28"/>
  <c r="U6226" i="28"/>
  <c r="U6225" i="28"/>
  <c r="U6224" i="28"/>
  <c r="U6223" i="28"/>
  <c r="U6221" i="28"/>
  <c r="U6220" i="28"/>
  <c r="U6219" i="28"/>
  <c r="U6218" i="28"/>
  <c r="U6217" i="28"/>
  <c r="U6216" i="28"/>
  <c r="U6214" i="28"/>
  <c r="U6213" i="28"/>
  <c r="U6212" i="28"/>
  <c r="U6211" i="28"/>
  <c r="U6209" i="28"/>
  <c r="U6208" i="28"/>
  <c r="U6207" i="28"/>
  <c r="U6206" i="28"/>
  <c r="U6205" i="28"/>
  <c r="U6204" i="28"/>
  <c r="U6202" i="28"/>
  <c r="U6199" i="28"/>
  <c r="U6197" i="28"/>
  <c r="U6196" i="28"/>
  <c r="U6195" i="28"/>
  <c r="U6193" i="28"/>
  <c r="U6192" i="28"/>
  <c r="U6190" i="28"/>
  <c r="U6189" i="28"/>
  <c r="U6188" i="28"/>
  <c r="U6187" i="28"/>
  <c r="U6185" i="28"/>
  <c r="U6184" i="28"/>
  <c r="U6183" i="28"/>
  <c r="U6182" i="28"/>
  <c r="U6180" i="28"/>
  <c r="U6179" i="28"/>
  <c r="U6178" i="28"/>
  <c r="U6177" i="28"/>
  <c r="U6176" i="28"/>
  <c r="U6175" i="28"/>
  <c r="U6174" i="28"/>
  <c r="U6173" i="28"/>
  <c r="U6172" i="28"/>
  <c r="U6171" i="28"/>
  <c r="U6170" i="28"/>
  <c r="U6169" i="28"/>
  <c r="U6168" i="28"/>
  <c r="U6167" i="28"/>
  <c r="U6165" i="28"/>
  <c r="U6164" i="28"/>
  <c r="U6163" i="28"/>
  <c r="U6162" i="28"/>
  <c r="U6160" i="28"/>
  <c r="U6159" i="28"/>
  <c r="U6158" i="28"/>
  <c r="U6157" i="28"/>
  <c r="U6155" i="28"/>
  <c r="U6154" i="28"/>
  <c r="U6153" i="28"/>
  <c r="U6152" i="28"/>
  <c r="U6151" i="28"/>
  <c r="U6149" i="28"/>
  <c r="U6148" i="28"/>
  <c r="U6146" i="28"/>
  <c r="U6144" i="28"/>
  <c r="U6143" i="28"/>
  <c r="U6142" i="28"/>
  <c r="U6130" i="28"/>
  <c r="U6129" i="28"/>
  <c r="U6127" i="28"/>
  <c r="U6125" i="28"/>
  <c r="U6124" i="28"/>
  <c r="U6123" i="28"/>
  <c r="U6122" i="28"/>
  <c r="U6121" i="28"/>
  <c r="U6119" i="28"/>
  <c r="U6115" i="28"/>
  <c r="U6114" i="28"/>
  <c r="U6112" i="28"/>
  <c r="U6110" i="28"/>
  <c r="U6108" i="28"/>
  <c r="U6107" i="28"/>
  <c r="U6102" i="28"/>
  <c r="U6101" i="28"/>
  <c r="U6100" i="28"/>
  <c r="U6099" i="28"/>
  <c r="U6098" i="28"/>
  <c r="U6097" i="28"/>
  <c r="U6096" i="28"/>
  <c r="U6095" i="28"/>
  <c r="U6093" i="28"/>
  <c r="U6092" i="28"/>
  <c r="U6091" i="28"/>
  <c r="U6090" i="28"/>
  <c r="U6089" i="28"/>
  <c r="U6087" i="28"/>
  <c r="U6086" i="28"/>
  <c r="S5708" i="28"/>
  <c r="U5708" i="28" s="1"/>
  <c r="U5101" i="28"/>
  <c r="U5751" i="28"/>
  <c r="U5750" i="28"/>
  <c r="U5749" i="28"/>
  <c r="U5748" i="28"/>
  <c r="U5736" i="28"/>
  <c r="U5735" i="28"/>
  <c r="U5734" i="28"/>
  <c r="U5733" i="28"/>
  <c r="U6021" i="28"/>
  <c r="U6020" i="28"/>
  <c r="U6019" i="28"/>
  <c r="U6017" i="28"/>
  <c r="U6016" i="28"/>
  <c r="U6015" i="28"/>
  <c r="U6013" i="28"/>
  <c r="U6012" i="28"/>
  <c r="U6011" i="28"/>
  <c r="U6010" i="28"/>
  <c r="U6009" i="28"/>
  <c r="U6007" i="28"/>
  <c r="U6006" i="28"/>
  <c r="U6005" i="28"/>
  <c r="U6004" i="28"/>
  <c r="U6003" i="28"/>
  <c r="U6001" i="28"/>
  <c r="U6000" i="28"/>
  <c r="U5999" i="28"/>
  <c r="U5998" i="28"/>
  <c r="U5997" i="28"/>
  <c r="U5995" i="28"/>
  <c r="U5994" i="28"/>
  <c r="U5993" i="28"/>
  <c r="U5992" i="28"/>
  <c r="U5990" i="28"/>
  <c r="U5989" i="28"/>
  <c r="U5987" i="28"/>
  <c r="U5986" i="28"/>
  <c r="U5985" i="28"/>
  <c r="U5984" i="28"/>
  <c r="U5983" i="28"/>
  <c r="U5981" i="28"/>
  <c r="U5980" i="28"/>
  <c r="U5979" i="28"/>
  <c r="U5978" i="28"/>
  <c r="U5976" i="28"/>
  <c r="U5975" i="28"/>
  <c r="U5974" i="28"/>
  <c r="U5973" i="28"/>
  <c r="U5972" i="28"/>
  <c r="U5971" i="28"/>
  <c r="U5969" i="28"/>
  <c r="U5968" i="28"/>
  <c r="U5967" i="28"/>
  <c r="U5966" i="28"/>
  <c r="U5965" i="28"/>
  <c r="U5964" i="28"/>
  <c r="U5962" i="28"/>
  <c r="U5961" i="28"/>
  <c r="U5960" i="28"/>
  <c r="U5959" i="28"/>
  <c r="U5958" i="28"/>
  <c r="U5957" i="28"/>
  <c r="U5955" i="28"/>
  <c r="U5954" i="28"/>
  <c r="U5953" i="28"/>
  <c r="U5952" i="28"/>
  <c r="U5951" i="28"/>
  <c r="U5950" i="28"/>
  <c r="U5948" i="28"/>
  <c r="U5947" i="28"/>
  <c r="U5946" i="28"/>
  <c r="U5945" i="28"/>
  <c r="U5943" i="28"/>
  <c r="U5942" i="28"/>
  <c r="U5941" i="28"/>
  <c r="U5940" i="28"/>
  <c r="U5938" i="28"/>
  <c r="U5937" i="28"/>
  <c r="U5936" i="28"/>
  <c r="U5935" i="28"/>
  <c r="U5934" i="28"/>
  <c r="U5933" i="28"/>
  <c r="U5932" i="28"/>
  <c r="U5930" i="28"/>
  <c r="U5929" i="28"/>
  <c r="U5928" i="28"/>
  <c r="U5927" i="28"/>
  <c r="U5925" i="28"/>
  <c r="U5924" i="28"/>
  <c r="U5923" i="28"/>
  <c r="U5922" i="28"/>
  <c r="U5920" i="28"/>
  <c r="U5919" i="28"/>
  <c r="U5918" i="28"/>
  <c r="U5917" i="28"/>
  <c r="U5915" i="28"/>
  <c r="U5914" i="28"/>
  <c r="U5913" i="28"/>
  <c r="U5912" i="28"/>
  <c r="U5910" i="28"/>
  <c r="U5909" i="28"/>
  <c r="U5908" i="28"/>
  <c r="U5907" i="28"/>
  <c r="U5905" i="28"/>
  <c r="U5904" i="28"/>
  <c r="U5903" i="28"/>
  <c r="U5902" i="28"/>
  <c r="U5900" i="28"/>
  <c r="U5899" i="28"/>
  <c r="U5898" i="28"/>
  <c r="U5897" i="28"/>
  <c r="U5896" i="28"/>
  <c r="U5895" i="28"/>
  <c r="U5893" i="28"/>
  <c r="U5892" i="28"/>
  <c r="U5891" i="28"/>
  <c r="U5890" i="28"/>
  <c r="U5889" i="28"/>
  <c r="U5888" i="28"/>
  <c r="U5886" i="28"/>
  <c r="U5885" i="28"/>
  <c r="U5884" i="28"/>
  <c r="U5883" i="28"/>
  <c r="U5882" i="28"/>
  <c r="U5881" i="28"/>
  <c r="U5879" i="28"/>
  <c r="U5878" i="28"/>
  <c r="U5877" i="28"/>
  <c r="U5876" i="28"/>
  <c r="U5875" i="28"/>
  <c r="U5874" i="28"/>
  <c r="U5872" i="28"/>
  <c r="U5871" i="28"/>
  <c r="U5870" i="28"/>
  <c r="U5869" i="28"/>
  <c r="U5868" i="28"/>
  <c r="U5867" i="28"/>
  <c r="U5865" i="28"/>
  <c r="U5864" i="28"/>
  <c r="U5863" i="28"/>
  <c r="U5862" i="28"/>
  <c r="U5861" i="28"/>
  <c r="U5860" i="28"/>
  <c r="U5858" i="28"/>
  <c r="U5857" i="28"/>
  <c r="U5856" i="28"/>
  <c r="U5855" i="28"/>
  <c r="U5854" i="28"/>
  <c r="U5853" i="28"/>
  <c r="U5851" i="28"/>
  <c r="U5850" i="28"/>
  <c r="U5849" i="28"/>
  <c r="U5848" i="28"/>
  <c r="U5847" i="28"/>
  <c r="U5846" i="28"/>
  <c r="U5844" i="28"/>
  <c r="U5843" i="28"/>
  <c r="U5842" i="28"/>
  <c r="U5841" i="28"/>
  <c r="U5840" i="28"/>
  <c r="U5839" i="28"/>
  <c r="U5837" i="28"/>
  <c r="U5836" i="28"/>
  <c r="U5835" i="28"/>
  <c r="U5834" i="28"/>
  <c r="U5833" i="28"/>
  <c r="U5832" i="28"/>
  <c r="U5830" i="28"/>
  <c r="U5829" i="28"/>
  <c r="U5828" i="28"/>
  <c r="U5827" i="28"/>
  <c r="U5826" i="28"/>
  <c r="U5825" i="28"/>
  <c r="U5824" i="28"/>
  <c r="U5823" i="28"/>
  <c r="U5822" i="28"/>
  <c r="U5821" i="28"/>
  <c r="U5819" i="28"/>
  <c r="U5818" i="28"/>
  <c r="U5817" i="28"/>
  <c r="U5816" i="28"/>
  <c r="U5815" i="28"/>
  <c r="U5813" i="28"/>
  <c r="U5812" i="28"/>
  <c r="U5811" i="28"/>
  <c r="U5810" i="28"/>
  <c r="U5809" i="28"/>
  <c r="U5807" i="28"/>
  <c r="U5806" i="28"/>
  <c r="U5804" i="28"/>
  <c r="U5803" i="28"/>
  <c r="U5802" i="28"/>
  <c r="U5801" i="28"/>
  <c r="U5800" i="28"/>
  <c r="U5799" i="28"/>
  <c r="U5798" i="28"/>
  <c r="U5797" i="28"/>
  <c r="U5796" i="28"/>
  <c r="U5795" i="28"/>
  <c r="U5794" i="28"/>
  <c r="U5793" i="28"/>
  <c r="U5792" i="28"/>
  <c r="U5791" i="28"/>
  <c r="U5790" i="28"/>
  <c r="U5789" i="28"/>
  <c r="U5788" i="28"/>
  <c r="U5787" i="28"/>
  <c r="U5786" i="28"/>
  <c r="U5785" i="28"/>
  <c r="U5784" i="28"/>
  <c r="U5783" i="28"/>
  <c r="U5782" i="28"/>
  <c r="U5781" i="28"/>
  <c r="U5780" i="28"/>
  <c r="U5779" i="28"/>
  <c r="U5778" i="28"/>
  <c r="U5777" i="28"/>
  <c r="U5775" i="28"/>
  <c r="U5774" i="28"/>
  <c r="U5773" i="28"/>
  <c r="U5771" i="28"/>
  <c r="U5770" i="28"/>
  <c r="U5769" i="28"/>
  <c r="U5768" i="28"/>
  <c r="U5767" i="28"/>
  <c r="U5766" i="28"/>
  <c r="U5765" i="28"/>
  <c r="U5764" i="28"/>
  <c r="U5763" i="28"/>
  <c r="U5762" i="28"/>
  <c r="U5761" i="28"/>
  <c r="U5760" i="28"/>
  <c r="U5759" i="28"/>
  <c r="U5758" i="28"/>
  <c r="U5757" i="28"/>
  <c r="U5756" i="28"/>
  <c r="U5755" i="28"/>
  <c r="U5754" i="28"/>
  <c r="U5752" i="28"/>
  <c r="U5747" i="28"/>
  <c r="U5746" i="28"/>
  <c r="U5745" i="28"/>
  <c r="U5744" i="28"/>
  <c r="U5743" i="28"/>
  <c r="U5741" i="28"/>
  <c r="U5740" i="28"/>
  <c r="U5739" i="28"/>
  <c r="U5737" i="28"/>
  <c r="U5732" i="28"/>
  <c r="U5731" i="28"/>
  <c r="U5730" i="28"/>
  <c r="U5729" i="28"/>
  <c r="U5728" i="28"/>
  <c r="N74" i="33"/>
  <c r="N73" i="33"/>
  <c r="M72" i="33"/>
  <c r="N71" i="33"/>
  <c r="P5723" i="28"/>
  <c r="U5723" i="28" s="1"/>
  <c r="U5722" i="28"/>
  <c r="U5721" i="28"/>
  <c r="U5720" i="28"/>
  <c r="U5719" i="28"/>
  <c r="U5718" i="28"/>
  <c r="U5717" i="28"/>
  <c r="U5716" i="28"/>
  <c r="U5715" i="28"/>
  <c r="P5714" i="28"/>
  <c r="U5714" i="28" s="1"/>
  <c r="U5713" i="28"/>
  <c r="U5712" i="28"/>
  <c r="P5710" i="28"/>
  <c r="U5710" i="28" s="1"/>
  <c r="U5709" i="28"/>
  <c r="U5707" i="28"/>
  <c r="P5706" i="28"/>
  <c r="U5706" i="28" s="1"/>
  <c r="U5705" i="28"/>
  <c r="U5704" i="28"/>
  <c r="U5703" i="28"/>
  <c r="U5701" i="28"/>
  <c r="U5700" i="28"/>
  <c r="U5699" i="28"/>
  <c r="P5698" i="28"/>
  <c r="U5698" i="28" s="1"/>
  <c r="P5697" i="28"/>
  <c r="U5697" i="28" s="1"/>
  <c r="P5696" i="28"/>
  <c r="U5696" i="28" s="1"/>
  <c r="P5695" i="28"/>
  <c r="U5695" i="28" s="1"/>
  <c r="U5694" i="28"/>
  <c r="U5693" i="28"/>
  <c r="U5692" i="28"/>
  <c r="U5691" i="28"/>
  <c r="U5690" i="28"/>
  <c r="U5689" i="28"/>
  <c r="U5688" i="28"/>
  <c r="U5686" i="28"/>
  <c r="U5685" i="28"/>
  <c r="U5684" i="28"/>
  <c r="U5682" i="28"/>
  <c r="P5681" i="28"/>
  <c r="U5681" i="28" s="1"/>
  <c r="P5680" i="28"/>
  <c r="U5680" i="28" s="1"/>
  <c r="U5679" i="28"/>
  <c r="U5678" i="28"/>
  <c r="U5677" i="28"/>
  <c r="U5676" i="28"/>
  <c r="U5675" i="28"/>
  <c r="U5673" i="28"/>
  <c r="U5671" i="28"/>
  <c r="P5669" i="28"/>
  <c r="P5670" i="28" s="1"/>
  <c r="U5670" i="28" s="1"/>
  <c r="U5668" i="28"/>
  <c r="U5667" i="28"/>
  <c r="P5665" i="28"/>
  <c r="P5666" i="28" s="1"/>
  <c r="U5666" i="28" s="1"/>
  <c r="U5663" i="28"/>
  <c r="U5662" i="28"/>
  <c r="U5661" i="28"/>
  <c r="S5660" i="28"/>
  <c r="P5659" i="28"/>
  <c r="U5658" i="28"/>
  <c r="U5656" i="28"/>
  <c r="U5655" i="28"/>
  <c r="U5653" i="28"/>
  <c r="U5652" i="28"/>
  <c r="U5650" i="28"/>
  <c r="U5649" i="28"/>
  <c r="U5647" i="28"/>
  <c r="U5646" i="28"/>
  <c r="U5644" i="28"/>
  <c r="U5643" i="28"/>
  <c r="U5642" i="28"/>
  <c r="U5641" i="28"/>
  <c r="U5640" i="28"/>
  <c r="U5639" i="28"/>
  <c r="U5637" i="28"/>
  <c r="U5636" i="28"/>
  <c r="U5635" i="28"/>
  <c r="U5634" i="28"/>
  <c r="U5632" i="28"/>
  <c r="U5631" i="28"/>
  <c r="U5630" i="28"/>
  <c r="U5629" i="28"/>
  <c r="U5628" i="28"/>
  <c r="U5627" i="28"/>
  <c r="U5626" i="28"/>
  <c r="U5625" i="28"/>
  <c r="U5624" i="28"/>
  <c r="U5623" i="28"/>
  <c r="U5622" i="28"/>
  <c r="U5621" i="28"/>
  <c r="U5620" i="28"/>
  <c r="U5619" i="28"/>
  <c r="U5618" i="28"/>
  <c r="U5616" i="28"/>
  <c r="U5615" i="28"/>
  <c r="U5614" i="28"/>
  <c r="U5613" i="28"/>
  <c r="U5612" i="28"/>
  <c r="U5611" i="28"/>
  <c r="U5610" i="28"/>
  <c r="U5609" i="28"/>
  <c r="U5608" i="28"/>
  <c r="U5607" i="28"/>
  <c r="U5605" i="28"/>
  <c r="U5604" i="28"/>
  <c r="U5603" i="28"/>
  <c r="U5602" i="28"/>
  <c r="U5601" i="28"/>
  <c r="U5600" i="28"/>
  <c r="U5580" i="28"/>
  <c r="U5579" i="28"/>
  <c r="U5578" i="28"/>
  <c r="U5577" i="28"/>
  <c r="U5576" i="28"/>
  <c r="U5575" i="28"/>
  <c r="U5574" i="28"/>
  <c r="U5572" i="28"/>
  <c r="U5573" i="28" s="1"/>
  <c r="G614" i="31" s="1"/>
  <c r="H614" i="31" s="1"/>
  <c r="O614" i="31" s="1"/>
  <c r="I614" i="31" s="1"/>
  <c r="K614" i="31" s="1"/>
  <c r="U5571" i="28"/>
  <c r="U5570" i="28"/>
  <c r="U5569" i="28"/>
  <c r="U5568" i="28"/>
  <c r="U5567" i="28"/>
  <c r="U5565" i="28"/>
  <c r="U5566" i="28" s="1"/>
  <c r="G613" i="31" s="1"/>
  <c r="H613" i="31" s="1"/>
  <c r="O613" i="31" s="1"/>
  <c r="I613" i="31" s="1"/>
  <c r="K613" i="31" s="1"/>
  <c r="U5564" i="28"/>
  <c r="U5563" i="28"/>
  <c r="U5561" i="28"/>
  <c r="U5560" i="28"/>
  <c r="U5559" i="28"/>
  <c r="U5557" i="28"/>
  <c r="U5556" i="28"/>
  <c r="U5555" i="28"/>
  <c r="U5554" i="28"/>
  <c r="U5553" i="28"/>
  <c r="U5552" i="28"/>
  <c r="U5551" i="28"/>
  <c r="U5550" i="28"/>
  <c r="U5548" i="28"/>
  <c r="P5546" i="28"/>
  <c r="U5545" i="28"/>
  <c r="U5544" i="28"/>
  <c r="U5543" i="28"/>
  <c r="P5542" i="28"/>
  <c r="U5542" i="28" s="1"/>
  <c r="U5541" i="28"/>
  <c r="U5540" i="28"/>
  <c r="U5539" i="28"/>
  <c r="U5538" i="28"/>
  <c r="U5537" i="28"/>
  <c r="U5536" i="28"/>
  <c r="U5535" i="28"/>
  <c r="U5534" i="28"/>
  <c r="U5533" i="28"/>
  <c r="U5531" i="28"/>
  <c r="P5529" i="28"/>
  <c r="P5530" i="28" s="1"/>
  <c r="U5530" i="28" s="1"/>
  <c r="U5528" i="28"/>
  <c r="U5527" i="28"/>
  <c r="U5526" i="28"/>
  <c r="P5524" i="28"/>
  <c r="U5524" i="28" s="1"/>
  <c r="U5523" i="28"/>
  <c r="U5522" i="28"/>
  <c r="U5521" i="28"/>
  <c r="U5520" i="28"/>
  <c r="U5519" i="28"/>
  <c r="U5518" i="28"/>
  <c r="U5517" i="28"/>
  <c r="U5516" i="28"/>
  <c r="U5515" i="28"/>
  <c r="U5514" i="28"/>
  <c r="U5512" i="28"/>
  <c r="P5511" i="28"/>
  <c r="U5511" i="28" s="1"/>
  <c r="U5510" i="28"/>
  <c r="U5509" i="28"/>
  <c r="U5508" i="28"/>
  <c r="U5507" i="28"/>
  <c r="P5505" i="28"/>
  <c r="U5505" i="28" s="1"/>
  <c r="U5503" i="28"/>
  <c r="U5502" i="28"/>
  <c r="U5501" i="28"/>
  <c r="U5500" i="28"/>
  <c r="U5499" i="28"/>
  <c r="U5498" i="28"/>
  <c r="U5497" i="28"/>
  <c r="U5496" i="28"/>
  <c r="U5495" i="28"/>
  <c r="U5493" i="28"/>
  <c r="U5494" i="28" s="1"/>
  <c r="G606" i="31" s="1"/>
  <c r="H606" i="31" s="1"/>
  <c r="O606" i="31" s="1"/>
  <c r="U5492" i="28"/>
  <c r="U5491" i="28"/>
  <c r="U5490" i="28"/>
  <c r="U5489" i="28"/>
  <c r="U5488" i="28"/>
  <c r="U5487" i="28"/>
  <c r="U5486" i="28"/>
  <c r="U5485" i="28"/>
  <c r="U5484" i="28"/>
  <c r="U5482" i="28"/>
  <c r="U5481" i="28"/>
  <c r="U5479" i="28"/>
  <c r="U5478" i="28"/>
  <c r="U5477" i="28"/>
  <c r="U5476" i="28"/>
  <c r="U5475" i="28"/>
  <c r="U5473" i="28"/>
  <c r="U5472" i="28"/>
  <c r="U5471" i="28"/>
  <c r="U5470" i="28"/>
  <c r="U5469" i="28"/>
  <c r="U5468" i="28"/>
  <c r="U5467" i="28"/>
  <c r="U5466" i="28"/>
  <c r="U5465" i="28"/>
  <c r="U5464" i="28"/>
  <c r="U5462" i="28"/>
  <c r="U5461" i="28"/>
  <c r="U5460" i="28"/>
  <c r="U5459" i="28"/>
  <c r="U5458" i="28"/>
  <c r="U5457" i="28"/>
  <c r="U5455" i="28"/>
  <c r="U5454" i="28"/>
  <c r="U5453" i="28"/>
  <c r="U5452" i="28"/>
  <c r="U5451" i="28"/>
  <c r="U5450" i="28"/>
  <c r="U5448" i="28"/>
  <c r="U5447" i="28"/>
  <c r="U5445" i="28"/>
  <c r="U5444" i="28"/>
  <c r="U5443" i="28"/>
  <c r="U5442" i="28"/>
  <c r="U5441" i="28"/>
  <c r="U5439" i="28"/>
  <c r="U5438" i="28"/>
  <c r="U5437" i="28"/>
  <c r="U5434" i="28"/>
  <c r="U5433" i="28"/>
  <c r="P5432" i="28"/>
  <c r="U5432" i="28" s="1"/>
  <c r="U5431" i="28"/>
  <c r="U5430" i="28"/>
  <c r="U5429" i="28"/>
  <c r="U5428" i="28"/>
  <c r="U5427" i="28"/>
  <c r="U5426" i="28"/>
  <c r="P5425" i="28"/>
  <c r="U5425" i="28" s="1"/>
  <c r="U5424" i="28"/>
  <c r="U5422" i="28"/>
  <c r="U5421" i="28"/>
  <c r="U5420" i="28"/>
  <c r="U5419" i="28"/>
  <c r="U5418" i="28"/>
  <c r="U5417" i="28"/>
  <c r="U5416" i="28"/>
  <c r="U5415" i="28"/>
  <c r="U5413" i="28"/>
  <c r="P5412" i="28"/>
  <c r="U5412" i="28" s="1"/>
  <c r="P5411" i="28"/>
  <c r="U5411" i="28" s="1"/>
  <c r="P5410" i="28"/>
  <c r="U5410" i="28" s="1"/>
  <c r="P5409" i="28"/>
  <c r="U5409" i="28" s="1"/>
  <c r="U5408" i="28"/>
  <c r="U5407" i="28"/>
  <c r="U5406" i="28"/>
  <c r="U5404" i="28"/>
  <c r="U5403" i="28"/>
  <c r="P5402" i="28"/>
  <c r="U5402" i="28" s="1"/>
  <c r="U5401" i="28"/>
  <c r="U5400" i="28"/>
  <c r="U5399" i="28"/>
  <c r="U5398" i="28"/>
  <c r="U5396" i="28"/>
  <c r="U5395" i="28"/>
  <c r="U5394" i="28"/>
  <c r="U5393" i="28"/>
  <c r="U5392" i="28"/>
  <c r="U5390" i="28"/>
  <c r="U5389" i="28"/>
  <c r="U5388" i="28"/>
  <c r="U5387" i="28"/>
  <c r="U5386" i="28"/>
  <c r="U5385" i="28"/>
  <c r="U5384" i="28"/>
  <c r="U5382" i="28"/>
  <c r="U5381" i="28"/>
  <c r="U5379" i="28"/>
  <c r="U5378" i="28"/>
  <c r="U5377" i="28"/>
  <c r="U5376" i="28"/>
  <c r="U5375" i="28"/>
  <c r="U5374" i="28"/>
  <c r="U5373" i="28"/>
  <c r="U5372" i="28"/>
  <c r="U5371" i="28"/>
  <c r="U5370" i="28"/>
  <c r="U5369" i="28"/>
  <c r="U5368" i="28"/>
  <c r="U5366" i="28"/>
  <c r="U5365" i="28"/>
  <c r="U5364" i="28"/>
  <c r="U5363" i="28"/>
  <c r="U5362" i="28"/>
  <c r="U5361" i="28"/>
  <c r="U5360" i="28"/>
  <c r="U5359" i="28"/>
  <c r="U5358" i="28"/>
  <c r="U5357" i="28"/>
  <c r="U5356" i="28"/>
  <c r="U5355" i="28"/>
  <c r="U5354" i="28"/>
  <c r="U5352" i="28"/>
  <c r="U5351" i="28"/>
  <c r="U5350" i="28"/>
  <c r="U5348" i="28"/>
  <c r="U5347" i="28"/>
  <c r="U5346" i="28"/>
  <c r="U5345" i="28"/>
  <c r="U5344" i="28"/>
  <c r="U5342" i="28"/>
  <c r="U5341" i="28"/>
  <c r="P5340" i="28"/>
  <c r="U5340" i="28" s="1"/>
  <c r="U5339" i="28"/>
  <c r="P5338" i="28"/>
  <c r="U5338" i="28" s="1"/>
  <c r="U5337" i="28"/>
  <c r="U5336" i="28"/>
  <c r="U5335" i="28"/>
  <c r="U5334" i="28"/>
  <c r="U5333" i="28"/>
  <c r="U5331" i="28"/>
  <c r="U5330" i="28"/>
  <c r="U5329" i="28"/>
  <c r="U5328" i="28"/>
  <c r="U5327" i="28"/>
  <c r="U5326" i="28"/>
  <c r="U5325" i="28"/>
  <c r="U5323" i="28"/>
  <c r="U5322" i="28"/>
  <c r="U5320" i="28"/>
  <c r="U5319" i="28"/>
  <c r="U5318" i="28"/>
  <c r="U5317" i="28"/>
  <c r="U5316" i="28"/>
  <c r="U5315" i="28"/>
  <c r="U5314" i="28"/>
  <c r="U5313" i="28"/>
  <c r="U5311" i="28"/>
  <c r="U5310" i="28"/>
  <c r="U5308" i="28"/>
  <c r="U5307" i="28"/>
  <c r="U5306" i="28"/>
  <c r="U5305" i="28"/>
  <c r="U5303" i="28"/>
  <c r="U5302" i="28"/>
  <c r="U5301" i="28"/>
  <c r="U5300" i="28"/>
  <c r="U5299" i="28"/>
  <c r="U5298" i="28"/>
  <c r="U5297" i="28"/>
  <c r="U5295" i="28"/>
  <c r="U5294" i="28"/>
  <c r="U5293" i="28"/>
  <c r="U5292" i="28"/>
  <c r="U5291" i="28"/>
  <c r="U5290" i="28"/>
  <c r="U5288" i="28"/>
  <c r="U5287" i="28"/>
  <c r="U5286" i="28"/>
  <c r="U5285" i="28"/>
  <c r="U5283" i="28"/>
  <c r="U5282" i="28"/>
  <c r="U5281" i="28"/>
  <c r="U5280" i="28"/>
  <c r="U5278" i="28"/>
  <c r="U5277" i="28"/>
  <c r="U5276" i="28"/>
  <c r="U5275" i="28"/>
  <c r="U5273" i="28"/>
  <c r="U5272" i="28"/>
  <c r="U5271" i="28"/>
  <c r="U5270" i="28"/>
  <c r="U5268" i="28"/>
  <c r="U5267" i="28"/>
  <c r="U5265" i="28"/>
  <c r="U5264" i="28"/>
  <c r="U5263" i="28"/>
  <c r="U5262" i="28"/>
  <c r="U5261" i="28"/>
  <c r="U5260" i="28"/>
  <c r="U5259" i="28"/>
  <c r="U5257" i="28"/>
  <c r="U5258" i="28" s="1"/>
  <c r="G572" i="31" s="1"/>
  <c r="H572" i="31" s="1"/>
  <c r="O572" i="31" s="1"/>
  <c r="I572" i="31" s="1"/>
  <c r="K572" i="31" s="1"/>
  <c r="U5256" i="28"/>
  <c r="U5255" i="28"/>
  <c r="U5254" i="28"/>
  <c r="U5253" i="28"/>
  <c r="U5252" i="28"/>
  <c r="U5251" i="28"/>
  <c r="U5250" i="28"/>
  <c r="U5248" i="28"/>
  <c r="U5247" i="28"/>
  <c r="U5246" i="28"/>
  <c r="U5245" i="28"/>
  <c r="U5244" i="28"/>
  <c r="U5243" i="28"/>
  <c r="U5242" i="28"/>
  <c r="U5241" i="28"/>
  <c r="U5240" i="28"/>
  <c r="U5239" i="28"/>
  <c r="U5237" i="28"/>
  <c r="U5236" i="28"/>
  <c r="U5235" i="28"/>
  <c r="U5234" i="28"/>
  <c r="U5232" i="28"/>
  <c r="U5231" i="28"/>
  <c r="P5230" i="28"/>
  <c r="U5230" i="28" s="1"/>
  <c r="U5229" i="28"/>
  <c r="U5228" i="28"/>
  <c r="U5227" i="28"/>
  <c r="U5226" i="28"/>
  <c r="U5225" i="28"/>
  <c r="P5224" i="28"/>
  <c r="U5224" i="28" s="1"/>
  <c r="U5223" i="28"/>
  <c r="U5222" i="28"/>
  <c r="U5220" i="28"/>
  <c r="U5219" i="28"/>
  <c r="U5218" i="28"/>
  <c r="U5217" i="28"/>
  <c r="U5216" i="28"/>
  <c r="U5215" i="28"/>
  <c r="U5214" i="28"/>
  <c r="U5213" i="28"/>
  <c r="U5212" i="28"/>
  <c r="U5210" i="28"/>
  <c r="U5209" i="28"/>
  <c r="U5208" i="28"/>
  <c r="U5207" i="28"/>
  <c r="U5206" i="28"/>
  <c r="U5205" i="28"/>
  <c r="U5204" i="28"/>
  <c r="U5203" i="28"/>
  <c r="U5202" i="28"/>
  <c r="U5201" i="28"/>
  <c r="U5200" i="28"/>
  <c r="U5199" i="28"/>
  <c r="U5198" i="28"/>
  <c r="U5197" i="28"/>
  <c r="U5196" i="28"/>
  <c r="U5195" i="28"/>
  <c r="U5194" i="28"/>
  <c r="U5193" i="28"/>
  <c r="U5192" i="28"/>
  <c r="U5191" i="28"/>
  <c r="U5190" i="28"/>
  <c r="U5189" i="28"/>
  <c r="U5188" i="28"/>
  <c r="U5187" i="28"/>
  <c r="U5185" i="28"/>
  <c r="U5184" i="28"/>
  <c r="U5183" i="28"/>
  <c r="U5182" i="28"/>
  <c r="U5181" i="28"/>
  <c r="U5179" i="28"/>
  <c r="U5178" i="28"/>
  <c r="U5177" i="28"/>
  <c r="U5176" i="28"/>
  <c r="U5174" i="28"/>
  <c r="U5173" i="28"/>
  <c r="U5172" i="28"/>
  <c r="U5171" i="28"/>
  <c r="U5170" i="28"/>
  <c r="U5169" i="28"/>
  <c r="U5168" i="28"/>
  <c r="U5167" i="28"/>
  <c r="U5166" i="28"/>
  <c r="U5165" i="28"/>
  <c r="U5163" i="28"/>
  <c r="U5162" i="28"/>
  <c r="U5161" i="28"/>
  <c r="U5160" i="28"/>
  <c r="U5158" i="28"/>
  <c r="U5157" i="28"/>
  <c r="U5155" i="28"/>
  <c r="U5154" i="28"/>
  <c r="U5153" i="28"/>
  <c r="U5152" i="28"/>
  <c r="U5150" i="28"/>
  <c r="U5149" i="28"/>
  <c r="U5148" i="28"/>
  <c r="U5147" i="28"/>
  <c r="U5146" i="28"/>
  <c r="U5145" i="28"/>
  <c r="U5144" i="28"/>
  <c r="U5143" i="28"/>
  <c r="U5142" i="28"/>
  <c r="U5141" i="28"/>
  <c r="U5140" i="28"/>
  <c r="U5139" i="28"/>
  <c r="U5138" i="28"/>
  <c r="U5137" i="28"/>
  <c r="U5136" i="28"/>
  <c r="U5135" i="28"/>
  <c r="U5134" i="28"/>
  <c r="U5133" i="28"/>
  <c r="U5132" i="28"/>
  <c r="U5131" i="28"/>
  <c r="U5130" i="28"/>
  <c r="U5129" i="28"/>
  <c r="U5128" i="28"/>
  <c r="U5127" i="28"/>
  <c r="U5125" i="28"/>
  <c r="U5124" i="28"/>
  <c r="U5123" i="28"/>
  <c r="U5122" i="28"/>
  <c r="U5121" i="28"/>
  <c r="U5120" i="28"/>
  <c r="U5119" i="28"/>
  <c r="U5118" i="28"/>
  <c r="U5117" i="28"/>
  <c r="U5116" i="28"/>
  <c r="U5115" i="28"/>
  <c r="U5114" i="28"/>
  <c r="U5113" i="28"/>
  <c r="U5112" i="28"/>
  <c r="U5111" i="28"/>
  <c r="U5109" i="28"/>
  <c r="U5108" i="28"/>
  <c r="U5107" i="28"/>
  <c r="U5105" i="28"/>
  <c r="U5104" i="28"/>
  <c r="U5103" i="28"/>
  <c r="U5102" i="28"/>
  <c r="U5100" i="28"/>
  <c r="U5099" i="28"/>
  <c r="U5098" i="28"/>
  <c r="U5097" i="28"/>
  <c r="U5096" i="28"/>
  <c r="U5095" i="28"/>
  <c r="U5094" i="28"/>
  <c r="U5092" i="28"/>
  <c r="U5091" i="28"/>
  <c r="U5090" i="28"/>
  <c r="U5089" i="28"/>
  <c r="U5088" i="28"/>
  <c r="U5087" i="28"/>
  <c r="U5086" i="28"/>
  <c r="U5085" i="28"/>
  <c r="U5084" i="28"/>
  <c r="U5083" i="28"/>
  <c r="U5082" i="28"/>
  <c r="U5081" i="28"/>
  <c r="U5079" i="28"/>
  <c r="U5078" i="28"/>
  <c r="U5077" i="28"/>
  <c r="U5076" i="28"/>
  <c r="U5075" i="28"/>
  <c r="U5074" i="28"/>
  <c r="U5073" i="28"/>
  <c r="U5072" i="28"/>
  <c r="U5071" i="28"/>
  <c r="U5070" i="28"/>
  <c r="U5069" i="28"/>
  <c r="U5068" i="28"/>
  <c r="U5066" i="28"/>
  <c r="U5065" i="28"/>
  <c r="U5063" i="28"/>
  <c r="U5062" i="28"/>
  <c r="U5061" i="28"/>
  <c r="U5059" i="28"/>
  <c r="U5058" i="28"/>
  <c r="U5057" i="28"/>
  <c r="U5055" i="28"/>
  <c r="U5054" i="28"/>
  <c r="U5053" i="28"/>
  <c r="U5052" i="28"/>
  <c r="U5051" i="28"/>
  <c r="U5050" i="28"/>
  <c r="U5049" i="28"/>
  <c r="U5048" i="28"/>
  <c r="U5047" i="28"/>
  <c r="U5046" i="28"/>
  <c r="U5045" i="28"/>
  <c r="U5044" i="28"/>
  <c r="U5043" i="28"/>
  <c r="U5042" i="28"/>
  <c r="U5041" i="28"/>
  <c r="U5040" i="28"/>
  <c r="U5039" i="28"/>
  <c r="U5038" i="28"/>
  <c r="U5037" i="28"/>
  <c r="U5036" i="28"/>
  <c r="U5035" i="28"/>
  <c r="U5034" i="28"/>
  <c r="U5033" i="28"/>
  <c r="U5032" i="28"/>
  <c r="U5031" i="28"/>
  <c r="U5030" i="28"/>
  <c r="U5028" i="28"/>
  <c r="U5027" i="28"/>
  <c r="U5026" i="28"/>
  <c r="U4754" i="28"/>
  <c r="U4755" i="28" s="1"/>
  <c r="G517" i="31" s="1"/>
  <c r="H517" i="31" s="1"/>
  <c r="O517" i="31" s="1"/>
  <c r="I517" i="31" s="1"/>
  <c r="K517" i="31" s="1"/>
  <c r="U4753" i="28"/>
  <c r="U4752" i="28"/>
  <c r="U4751" i="28"/>
  <c r="U4743" i="28"/>
  <c r="U4742" i="28"/>
  <c r="U4741" i="28"/>
  <c r="U4740" i="28"/>
  <c r="U4739" i="28"/>
  <c r="U4738" i="28"/>
  <c r="U4737" i="28"/>
  <c r="U4780" i="28"/>
  <c r="U4781" i="28" s="1"/>
  <c r="G521" i="31" s="1"/>
  <c r="H521" i="31" s="1"/>
  <c r="O521" i="31" s="1"/>
  <c r="U4779" i="28"/>
  <c r="U4778" i="28"/>
  <c r="P4776" i="28"/>
  <c r="U4776" i="28" s="1"/>
  <c r="U4775" i="28"/>
  <c r="U4774" i="28"/>
  <c r="U4777" i="28" s="1"/>
  <c r="G520" i="31" s="1"/>
  <c r="H520" i="31" s="1"/>
  <c r="O520" i="31" s="1"/>
  <c r="U4773" i="28"/>
  <c r="U4772" i="28"/>
  <c r="U4771" i="28"/>
  <c r="U4770" i="28"/>
  <c r="U4769" i="28"/>
  <c r="U4768" i="28"/>
  <c r="U4766" i="28"/>
  <c r="U4767" i="28" s="1"/>
  <c r="G519" i="31" s="1"/>
  <c r="H519" i="31" s="1"/>
  <c r="O519" i="31" s="1"/>
  <c r="K519" i="31" s="1"/>
  <c r="U4765" i="28"/>
  <c r="U4764" i="28"/>
  <c r="U4763" i="28"/>
  <c r="U4762" i="28"/>
  <c r="U4761" i="28"/>
  <c r="U4759" i="28"/>
  <c r="U4760" i="28" s="1"/>
  <c r="G518" i="31" s="1"/>
  <c r="H518" i="31" s="1"/>
  <c r="O518" i="31" s="1"/>
  <c r="I518" i="31" s="1"/>
  <c r="K518" i="31" s="1"/>
  <c r="U4758" i="28"/>
  <c r="U4757" i="28"/>
  <c r="U4756" i="28"/>
  <c r="D4750" i="28"/>
  <c r="B4750" i="28"/>
  <c r="U4749" i="28"/>
  <c r="U4748" i="28"/>
  <c r="U4747" i="28"/>
  <c r="U4746" i="28"/>
  <c r="D4745" i="28"/>
  <c r="B4745" i="28"/>
  <c r="U4744" i="28"/>
  <c r="U4745" i="28" s="1"/>
  <c r="G515" i="31" s="1"/>
  <c r="H515" i="31" s="1"/>
  <c r="O515" i="31" s="1"/>
  <c r="I515" i="31" s="1"/>
  <c r="K515" i="31" s="1"/>
  <c r="U4735" i="28"/>
  <c r="U4736" i="28" s="1"/>
  <c r="G514" i="31" s="1"/>
  <c r="H514" i="31" s="1"/>
  <c r="O514" i="31" s="1"/>
  <c r="I514" i="31" s="1"/>
  <c r="K514" i="31" s="1"/>
  <c r="U4734" i="28"/>
  <c r="U4733" i="28"/>
  <c r="U4732" i="28"/>
  <c r="U4731" i="28"/>
  <c r="U4730" i="28"/>
  <c r="U4729" i="28"/>
  <c r="U4727" i="28"/>
  <c r="U4726" i="28"/>
  <c r="U4725" i="28"/>
  <c r="U4724" i="28"/>
  <c r="U4723" i="28"/>
  <c r="U4722" i="28"/>
  <c r="U4721" i="28"/>
  <c r="U4720" i="28"/>
  <c r="U4719" i="28"/>
  <c r="U4718" i="28"/>
  <c r="U4716" i="28"/>
  <c r="U4715" i="28"/>
  <c r="U4714" i="28"/>
  <c r="U4713" i="28"/>
  <c r="U4712" i="28"/>
  <c r="U4711" i="28"/>
  <c r="U4709" i="28"/>
  <c r="U4708" i="28"/>
  <c r="U4707" i="28"/>
  <c r="U4706" i="28"/>
  <c r="U4705" i="28"/>
  <c r="U4704" i="28"/>
  <c r="U4703" i="28"/>
  <c r="U4702" i="28"/>
  <c r="U4701" i="28"/>
  <c r="U4700" i="28"/>
  <c r="U4699" i="28"/>
  <c r="U4697" i="28"/>
  <c r="U4696" i="28"/>
  <c r="U4695" i="28"/>
  <c r="U4693" i="28"/>
  <c r="U4692" i="28"/>
  <c r="U4691" i="28"/>
  <c r="U4689" i="28"/>
  <c r="U4688" i="28"/>
  <c r="U4687" i="28"/>
  <c r="U4686" i="28"/>
  <c r="U4685" i="28"/>
  <c r="U4684" i="28"/>
  <c r="U4682" i="28"/>
  <c r="U4681" i="28"/>
  <c r="U4680" i="28"/>
  <c r="U4679" i="28"/>
  <c r="U4678" i="28"/>
  <c r="U4677" i="28"/>
  <c r="U4675" i="28"/>
  <c r="U4674" i="28"/>
  <c r="U4673" i="28"/>
  <c r="U4672" i="28"/>
  <c r="D4671" i="28"/>
  <c r="B4671" i="28"/>
  <c r="U4670" i="28"/>
  <c r="U4669" i="28"/>
  <c r="D4668" i="28"/>
  <c r="B4668" i="28"/>
  <c r="U4667" i="28"/>
  <c r="U4666" i="28"/>
  <c r="U4665" i="28"/>
  <c r="U4664" i="28"/>
  <c r="U4663" i="28"/>
  <c r="U4662" i="28"/>
  <c r="U4661" i="28"/>
  <c r="U4660" i="28"/>
  <c r="D4659" i="28"/>
  <c r="B4659" i="28"/>
  <c r="U4658" i="28"/>
  <c r="U4657" i="28"/>
  <c r="U4655" i="28"/>
  <c r="U4654" i="28"/>
  <c r="U4653" i="28"/>
  <c r="U4652" i="28"/>
  <c r="U4651" i="28"/>
  <c r="U4650" i="28"/>
  <c r="U4649" i="28"/>
  <c r="U4648" i="28"/>
  <c r="U4647" i="28"/>
  <c r="U4646" i="28"/>
  <c r="U4644" i="28"/>
  <c r="U4642" i="28"/>
  <c r="D4641" i="28"/>
  <c r="B4641" i="28"/>
  <c r="U4640" i="28"/>
  <c r="U4639" i="28"/>
  <c r="D4638" i="28"/>
  <c r="B4638" i="28"/>
  <c r="U4637" i="28"/>
  <c r="U4636" i="28"/>
  <c r="U4635" i="28"/>
  <c r="U4634" i="28"/>
  <c r="U4633" i="28"/>
  <c r="D4632" i="28"/>
  <c r="B4632" i="28"/>
  <c r="U4631" i="28"/>
  <c r="U4630" i="28"/>
  <c r="U4629" i="28"/>
  <c r="U4628" i="28"/>
  <c r="U4627" i="28"/>
  <c r="U4626" i="28"/>
  <c r="U4625" i="28"/>
  <c r="U4624" i="28"/>
  <c r="U4623" i="28"/>
  <c r="U4622" i="28"/>
  <c r="U4621" i="28"/>
  <c r="U4620" i="28"/>
  <c r="U4619" i="28"/>
  <c r="U4618" i="28"/>
  <c r="U4617" i="28"/>
  <c r="U4616" i="28"/>
  <c r="P4615" i="28"/>
  <c r="U4615" i="28" s="1"/>
  <c r="U4614" i="28"/>
  <c r="U4613" i="28"/>
  <c r="U4612" i="28"/>
  <c r="U4611" i="28"/>
  <c r="U4610" i="28"/>
  <c r="U4609" i="28"/>
  <c r="U4608" i="28"/>
  <c r="U4607" i="28"/>
  <c r="U4606" i="28"/>
  <c r="U4605" i="28"/>
  <c r="U4604" i="28"/>
  <c r="U4603" i="28"/>
  <c r="U4602" i="28"/>
  <c r="U4601" i="28"/>
  <c r="U4600" i="28"/>
  <c r="U4599" i="28"/>
  <c r="U4598" i="28"/>
  <c r="U4597" i="28"/>
  <c r="U4596" i="28"/>
  <c r="U4594" i="28"/>
  <c r="U4595" i="28" s="1"/>
  <c r="G497" i="31" s="1"/>
  <c r="H497" i="31" s="1"/>
  <c r="O497" i="31" s="1"/>
  <c r="I497" i="31" s="1"/>
  <c r="K497" i="31" s="1"/>
  <c r="U4593" i="28"/>
  <c r="U4592" i="28"/>
  <c r="U4591" i="28"/>
  <c r="U4590" i="28"/>
  <c r="U4589" i="28"/>
  <c r="U4588" i="28"/>
  <c r="U4586" i="28"/>
  <c r="U4585" i="28"/>
  <c r="U4584" i="28"/>
  <c r="U4583" i="28"/>
  <c r="U4582" i="28"/>
  <c r="U4581" i="28"/>
  <c r="U4580" i="28"/>
  <c r="U4578" i="28"/>
  <c r="U4577" i="28"/>
  <c r="U4575" i="28"/>
  <c r="U4574" i="28"/>
  <c r="U4573" i="28"/>
  <c r="U4572" i="28"/>
  <c r="U4571" i="28"/>
  <c r="U4569" i="28"/>
  <c r="U4568" i="28"/>
  <c r="U4567" i="28"/>
  <c r="U4566" i="28"/>
  <c r="U4565" i="28"/>
  <c r="U4563" i="28"/>
  <c r="U4562" i="28"/>
  <c r="U4561" i="28"/>
  <c r="U4560" i="28"/>
  <c r="U4559" i="28"/>
  <c r="U4557" i="28"/>
  <c r="U4556" i="28"/>
  <c r="U4555" i="28"/>
  <c r="U4554" i="28"/>
  <c r="U4553" i="28"/>
  <c r="U4551" i="28"/>
  <c r="U4550" i="28"/>
  <c r="U4549" i="28"/>
  <c r="U4548" i="28"/>
  <c r="U4547" i="28"/>
  <c r="U4545" i="28"/>
  <c r="U4544" i="28"/>
  <c r="U4543" i="28"/>
  <c r="U4542" i="28"/>
  <c r="U4541" i="28"/>
  <c r="P4540" i="28"/>
  <c r="U4540" i="28" s="1"/>
  <c r="U4539" i="28"/>
  <c r="U4538" i="28"/>
  <c r="U4537" i="28"/>
  <c r="U4536" i="28"/>
  <c r="U4534" i="28"/>
  <c r="U4533" i="28"/>
  <c r="U4532" i="28"/>
  <c r="U4531" i="28"/>
  <c r="U4530" i="28"/>
  <c r="P4529" i="28"/>
  <c r="U4529" i="28" s="1"/>
  <c r="U4528" i="28"/>
  <c r="U4527" i="28"/>
  <c r="U4526" i="28"/>
  <c r="U4525" i="28"/>
  <c r="U4523" i="28"/>
  <c r="U4522" i="28"/>
  <c r="U4521" i="28"/>
  <c r="U4520" i="28"/>
  <c r="U4519" i="28"/>
  <c r="U4518" i="28"/>
  <c r="U4517" i="28"/>
  <c r="U4516" i="28"/>
  <c r="U4515" i="28"/>
  <c r="U4514" i="28"/>
  <c r="U4513" i="28"/>
  <c r="U4511" i="28"/>
  <c r="U4510" i="28"/>
  <c r="U4509" i="28"/>
  <c r="U4508" i="28"/>
  <c r="U4507" i="28"/>
  <c r="U4506" i="28"/>
  <c r="U4505" i="28"/>
  <c r="U4504" i="28"/>
  <c r="U4503" i="28"/>
  <c r="U4502" i="28"/>
  <c r="U4501" i="28"/>
  <c r="U4499" i="28"/>
  <c r="U4498" i="28"/>
  <c r="U4497" i="28"/>
  <c r="U4496" i="28"/>
  <c r="U4495" i="28"/>
  <c r="U4494" i="28"/>
  <c r="U4493" i="28"/>
  <c r="U4492" i="28"/>
  <c r="U4491" i="28"/>
  <c r="U4490" i="28"/>
  <c r="U4489" i="28"/>
  <c r="U4487" i="28"/>
  <c r="U4486" i="28"/>
  <c r="U4485" i="28"/>
  <c r="U4484" i="28"/>
  <c r="U4483" i="28"/>
  <c r="U4482" i="28"/>
  <c r="U4481" i="28"/>
  <c r="U4480" i="28"/>
  <c r="U4479" i="28"/>
  <c r="U4478" i="28"/>
  <c r="U4477" i="28"/>
  <c r="U4475" i="28"/>
  <c r="U4474" i="28"/>
  <c r="U4472" i="28"/>
  <c r="U4471" i="28"/>
  <c r="D4470" i="28"/>
  <c r="B4470" i="28"/>
  <c r="U4469" i="28"/>
  <c r="P4468" i="28"/>
  <c r="U4468" i="28" s="1"/>
  <c r="P4467" i="28"/>
  <c r="U4467" i="28" s="1"/>
  <c r="P4466" i="28"/>
  <c r="U4466" i="28" s="1"/>
  <c r="P4465" i="28"/>
  <c r="U4465" i="28" s="1"/>
  <c r="P4464" i="28"/>
  <c r="U4464" i="28" s="1"/>
  <c r="U4463" i="28"/>
  <c r="U4462" i="28"/>
  <c r="U4461" i="28"/>
  <c r="U4460" i="28"/>
  <c r="U4459" i="28"/>
  <c r="U4458" i="28"/>
  <c r="D4457" i="28"/>
  <c r="B4457" i="28"/>
  <c r="U4456" i="28"/>
  <c r="P4455" i="28"/>
  <c r="U4455" i="28" s="1"/>
  <c r="P4454" i="28"/>
  <c r="U4454" i="28" s="1"/>
  <c r="P4453" i="28"/>
  <c r="U4453" i="28" s="1"/>
  <c r="U4452" i="28"/>
  <c r="P4451" i="28"/>
  <c r="U4451" i="28" s="1"/>
  <c r="U4450" i="28"/>
  <c r="U4449" i="28"/>
  <c r="U4448" i="28"/>
  <c r="U4447" i="28"/>
  <c r="U4446" i="28"/>
  <c r="U4445" i="28"/>
  <c r="U4444" i="28"/>
  <c r="D4443" i="28"/>
  <c r="B4443" i="28"/>
  <c r="U4442" i="28"/>
  <c r="U4441" i="28"/>
  <c r="D4440" i="28"/>
  <c r="B4440" i="28"/>
  <c r="U4439" i="28"/>
  <c r="U4438" i="28"/>
  <c r="D4437" i="28"/>
  <c r="B4437" i="28"/>
  <c r="U4436" i="28"/>
  <c r="U4437" i="28" s="1"/>
  <c r="G477" i="31" s="1"/>
  <c r="H477" i="31" s="1"/>
  <c r="O477" i="31" s="1"/>
  <c r="I477" i="31" s="1"/>
  <c r="K477" i="31" s="1"/>
  <c r="D4435" i="28"/>
  <c r="B4435" i="28"/>
  <c r="U4434" i="28"/>
  <c r="U4433" i="28"/>
  <c r="P4432" i="28"/>
  <c r="U4432" i="28" s="1"/>
  <c r="P4431" i="28"/>
  <c r="U4431" i="28" s="1"/>
  <c r="U4430" i="28"/>
  <c r="U4429" i="28"/>
  <c r="U4428" i="28"/>
  <c r="U4427" i="28"/>
  <c r="P1596" i="28"/>
  <c r="U1596" i="28" s="1"/>
  <c r="U3207" i="28"/>
  <c r="U3206" i="28"/>
  <c r="U3205" i="28"/>
  <c r="U3204" i="28"/>
  <c r="U3203" i="28"/>
  <c r="P1454" i="28"/>
  <c r="U1454" i="28" s="1"/>
  <c r="P1452" i="28"/>
  <c r="P1451" i="28"/>
  <c r="U1451" i="28" s="1"/>
  <c r="P1450" i="28"/>
  <c r="U1450" i="28" s="1"/>
  <c r="P259" i="28"/>
  <c r="U259" i="28" s="1"/>
  <c r="P769" i="28"/>
  <c r="U769" i="28" s="1"/>
  <c r="P768" i="28"/>
  <c r="U768" i="28" s="1"/>
  <c r="P767" i="28"/>
  <c r="U767" i="28" s="1"/>
  <c r="P756" i="28"/>
  <c r="U756" i="28" s="1"/>
  <c r="P755" i="28"/>
  <c r="P752" i="28"/>
  <c r="P751" i="28"/>
  <c r="U751" i="28" s="1"/>
  <c r="P750" i="28"/>
  <c r="P749" i="28"/>
  <c r="U749" i="28" s="1"/>
  <c r="P748" i="28"/>
  <c r="U748" i="28" s="1"/>
  <c r="P747" i="28"/>
  <c r="U747" i="28" s="1"/>
  <c r="P746" i="28"/>
  <c r="U746" i="28" s="1"/>
  <c r="P740" i="28"/>
  <c r="U740" i="28" s="1"/>
  <c r="P737" i="28"/>
  <c r="U737" i="28" s="1"/>
  <c r="P735" i="28"/>
  <c r="U735" i="28" s="1"/>
  <c r="P722" i="28"/>
  <c r="U722" i="28" s="1"/>
  <c r="P521" i="28"/>
  <c r="U521" i="28" s="1"/>
  <c r="P518" i="28"/>
  <c r="U518" i="28" s="1"/>
  <c r="P494" i="28"/>
  <c r="U494" i="28" s="1"/>
  <c r="P488" i="28"/>
  <c r="P487" i="28"/>
  <c r="P485" i="28"/>
  <c r="U485" i="28" s="1"/>
  <c r="P482" i="28"/>
  <c r="U482" i="28" s="1"/>
  <c r="P481" i="28"/>
  <c r="U481" i="28" s="1"/>
  <c r="U3198" i="28"/>
  <c r="U3199" i="28" s="1"/>
  <c r="G290" i="31" s="1"/>
  <c r="H290" i="31" s="1"/>
  <c r="O290" i="31" s="1"/>
  <c r="I290" i="31" s="1"/>
  <c r="K290" i="31" s="1"/>
  <c r="U3197" i="28"/>
  <c r="U3196" i="28"/>
  <c r="U3195" i="28"/>
  <c r="U3208" i="28"/>
  <c r="U3209" i="28" s="1"/>
  <c r="G292" i="31" s="1"/>
  <c r="H292" i="31" s="1"/>
  <c r="O292" i="31" s="1"/>
  <c r="U3193" i="28"/>
  <c r="U3194" i="28" s="1"/>
  <c r="G289" i="31" s="1"/>
  <c r="H289" i="31" s="1"/>
  <c r="O289" i="31" s="1"/>
  <c r="I289" i="31" s="1"/>
  <c r="K289" i="31" s="1"/>
  <c r="P2999" i="28"/>
  <c r="U2999" i="28" s="1"/>
  <c r="T2998" i="28"/>
  <c r="S2998" i="28"/>
  <c r="P2998" i="28"/>
  <c r="T2994" i="28"/>
  <c r="S2994" i="28"/>
  <c r="P2994" i="28"/>
  <c r="P2986" i="28"/>
  <c r="U2986" i="28" s="1"/>
  <c r="P2982" i="28"/>
  <c r="U2982" i="28" s="1"/>
  <c r="S2969" i="28"/>
  <c r="U2969" i="28" s="1"/>
  <c r="P2225" i="28"/>
  <c r="U2225" i="28" s="1"/>
  <c r="P2224" i="28"/>
  <c r="U2224" i="28" s="1"/>
  <c r="P2223" i="28"/>
  <c r="U2223" i="28" s="1"/>
  <c r="P2221" i="28"/>
  <c r="U2221" i="28" s="1"/>
  <c r="P2203" i="28"/>
  <c r="U2203" i="28" s="1"/>
  <c r="P2202" i="28"/>
  <c r="U2202" i="28" s="1"/>
  <c r="P2201" i="28"/>
  <c r="U2201" i="28" s="1"/>
  <c r="P2200" i="28"/>
  <c r="U2200" i="28" s="1"/>
  <c r="P2199" i="28"/>
  <c r="U2199" i="28" s="1"/>
  <c r="P2198" i="28"/>
  <c r="U2198" i="28" s="1"/>
  <c r="P2197" i="28"/>
  <c r="U2197" i="28" s="1"/>
  <c r="P2181" i="28"/>
  <c r="U2181" i="28" s="1"/>
  <c r="P1711" i="28"/>
  <c r="U1711" i="28" s="1"/>
  <c r="P1709" i="28"/>
  <c r="U1709" i="28" s="1"/>
  <c r="P1708" i="28"/>
  <c r="U1708" i="28" s="1"/>
  <c r="P1694" i="28"/>
  <c r="P1696" i="28" s="1"/>
  <c r="U1696" i="28" s="1"/>
  <c r="P1514" i="28"/>
  <c r="U1514" i="28" s="1"/>
  <c r="P1510" i="28"/>
  <c r="U1510" i="28" s="1"/>
  <c r="P1509" i="28"/>
  <c r="U1509" i="28" s="1"/>
  <c r="P1494" i="28"/>
  <c r="U1494" i="28" s="1"/>
  <c r="P1489" i="28"/>
  <c r="U1489" i="28" s="1"/>
  <c r="S1470" i="28"/>
  <c r="S1468" i="28"/>
  <c r="P1468" i="28"/>
  <c r="P1470" i="28" s="1"/>
  <c r="P1467" i="28"/>
  <c r="P1469" i="28" s="1"/>
  <c r="U1469" i="28" s="1"/>
  <c r="P1440" i="28"/>
  <c r="U1440" i="28" s="1"/>
  <c r="P1431" i="28"/>
  <c r="P1432" i="28" s="1"/>
  <c r="U1432" i="28" s="1"/>
  <c r="P1427" i="28"/>
  <c r="P1428" i="28" s="1"/>
  <c r="U1428" i="28" s="1"/>
  <c r="P1424" i="28"/>
  <c r="U1424" i="28" s="1"/>
  <c r="P1420" i="28"/>
  <c r="U1420" i="28" s="1"/>
  <c r="P840" i="28"/>
  <c r="U840" i="28" s="1"/>
  <c r="P839" i="28"/>
  <c r="U839" i="28" s="1"/>
  <c r="S825" i="28"/>
  <c r="U825" i="28" s="1"/>
  <c r="S823" i="28"/>
  <c r="U823" i="28" s="1"/>
  <c r="P171" i="28"/>
  <c r="U171" i="28" s="1"/>
  <c r="P168" i="28"/>
  <c r="P169" i="28" s="1"/>
  <c r="P170" i="28" s="1"/>
  <c r="U170" i="28" s="1"/>
  <c r="P166" i="28"/>
  <c r="U166" i="28" s="1"/>
  <c r="P97" i="28"/>
  <c r="U97" i="28" s="1"/>
  <c r="S95" i="28"/>
  <c r="P95" i="28"/>
  <c r="S94" i="28"/>
  <c r="P94" i="28"/>
  <c r="U85" i="28"/>
  <c r="S90" i="28"/>
  <c r="U90" i="28" s="1"/>
  <c r="S89" i="28"/>
  <c r="U89" i="28" s="1"/>
  <c r="S88" i="28"/>
  <c r="U88" i="28" s="1"/>
  <c r="P87" i="28"/>
  <c r="U87" i="28" s="1"/>
  <c r="P86" i="28"/>
  <c r="U86" i="28" s="1"/>
  <c r="S84" i="28"/>
  <c r="U84" i="28" s="1"/>
  <c r="S83" i="28"/>
  <c r="S82" i="28"/>
  <c r="P82" i="28"/>
  <c r="P80" i="28"/>
  <c r="U80" i="28" s="1"/>
  <c r="P79" i="28"/>
  <c r="P83" i="28" s="1"/>
  <c r="S76" i="28"/>
  <c r="P76" i="28"/>
  <c r="S72" i="28"/>
  <c r="U72" i="28" s="1"/>
  <c r="S71" i="28"/>
  <c r="P71" i="28"/>
  <c r="S70" i="28"/>
  <c r="P70" i="28"/>
  <c r="S69" i="28"/>
  <c r="P69" i="28"/>
  <c r="S68" i="28"/>
  <c r="U68" i="28" s="1"/>
  <c r="S67" i="28"/>
  <c r="P67" i="28"/>
  <c r="S66" i="28"/>
  <c r="P66" i="28"/>
  <c r="S65" i="28"/>
  <c r="U65" i="28" s="1"/>
  <c r="S64" i="28"/>
  <c r="U64" i="28" s="1"/>
  <c r="S63" i="28"/>
  <c r="U63" i="28" s="1"/>
  <c r="S62" i="28"/>
  <c r="U62" i="28" s="1"/>
  <c r="S60" i="28"/>
  <c r="P60" i="28"/>
  <c r="S59" i="28"/>
  <c r="U59" i="28" s="1"/>
  <c r="S58" i="28"/>
  <c r="U58" i="28" s="1"/>
  <c r="S57" i="28"/>
  <c r="U57" i="28" s="1"/>
  <c r="S56" i="28"/>
  <c r="U56" i="28" s="1"/>
  <c r="S55" i="28"/>
  <c r="P55" i="28"/>
  <c r="S54" i="28"/>
  <c r="P54" i="28"/>
  <c r="S53" i="28"/>
  <c r="P53" i="28"/>
  <c r="S52" i="28"/>
  <c r="U52" i="28" s="1"/>
  <c r="S51" i="28"/>
  <c r="U51" i="28" s="1"/>
  <c r="P40" i="28"/>
  <c r="U40" i="28" s="1"/>
  <c r="P30" i="28"/>
  <c r="U30" i="28" s="1"/>
  <c r="P26" i="28"/>
  <c r="U26" i="28" s="1"/>
  <c r="U19" i="28"/>
  <c r="U20" i="28"/>
  <c r="U21" i="28"/>
  <c r="U22" i="28"/>
  <c r="U23" i="28"/>
  <c r="U24" i="28"/>
  <c r="U25" i="28"/>
  <c r="U27" i="28"/>
  <c r="U28" i="28"/>
  <c r="U29" i="28"/>
  <c r="U31" i="28"/>
  <c r="U32" i="28"/>
  <c r="U33" i="28"/>
  <c r="U34" i="28"/>
  <c r="U35" i="28"/>
  <c r="U36" i="28"/>
  <c r="U37" i="28"/>
  <c r="U38" i="28"/>
  <c r="U39" i="28"/>
  <c r="U41" i="28"/>
  <c r="U42" i="28"/>
  <c r="U43" i="28"/>
  <c r="U44" i="28"/>
  <c r="U45" i="28"/>
  <c r="U46" i="28"/>
  <c r="U223" i="28"/>
  <c r="U224" i="28"/>
  <c r="U221" i="28"/>
  <c r="U220" i="28"/>
  <c r="U219" i="28"/>
  <c r="B218" i="28"/>
  <c r="B219" i="28" s="1"/>
  <c r="B220" i="28" s="1"/>
  <c r="B221" i="28" s="1"/>
  <c r="U217" i="28"/>
  <c r="U216" i="28"/>
  <c r="U215" i="28"/>
  <c r="U214" i="28"/>
  <c r="U213" i="28"/>
  <c r="P212" i="28"/>
  <c r="U212" i="28" s="1"/>
  <c r="U211" i="28"/>
  <c r="S209" i="28"/>
  <c r="S208" i="28"/>
  <c r="P208" i="28"/>
  <c r="P209" i="28" s="1"/>
  <c r="P205" i="28"/>
  <c r="U204" i="28"/>
  <c r="U203" i="28"/>
  <c r="U202" i="28"/>
  <c r="U201" i="28"/>
  <c r="U200" i="28"/>
  <c r="U199" i="28"/>
  <c r="U198" i="28"/>
  <c r="U197" i="28"/>
  <c r="U196" i="28"/>
  <c r="U195" i="28"/>
  <c r="U194" i="28"/>
  <c r="U193" i="28"/>
  <c r="U192" i="28"/>
  <c r="U191" i="28"/>
  <c r="U190" i="28"/>
  <c r="U189" i="28"/>
  <c r="U188" i="28"/>
  <c r="U187" i="28"/>
  <c r="U186" i="28"/>
  <c r="U185" i="28"/>
  <c r="U184" i="28"/>
  <c r="U183" i="28"/>
  <c r="U182" i="28"/>
  <c r="U181" i="28"/>
  <c r="U180" i="28"/>
  <c r="B180" i="28"/>
  <c r="B181" i="28" s="1"/>
  <c r="B182" i="28" s="1"/>
  <c r="B183" i="28" s="1"/>
  <c r="B184" i="28" s="1"/>
  <c r="B185" i="28" s="1"/>
  <c r="B186" i="28" s="1"/>
  <c r="B187" i="28" s="1"/>
  <c r="B188" i="28" s="1"/>
  <c r="B189" i="28" s="1"/>
  <c r="B190" i="28" s="1"/>
  <c r="B191" i="28" s="1"/>
  <c r="U179" i="28"/>
  <c r="U2454" i="28"/>
  <c r="S4024" i="28"/>
  <c r="U4024" i="28" s="1"/>
  <c r="S4023" i="28"/>
  <c r="U4023" i="28" s="1"/>
  <c r="S4022" i="28"/>
  <c r="U4022" i="28" s="1"/>
  <c r="U2956" i="28"/>
  <c r="S2915" i="28"/>
  <c r="U2915" i="28" s="1"/>
  <c r="S2914" i="28"/>
  <c r="U2914" i="28" s="1"/>
  <c r="S2910" i="28"/>
  <c r="U2910" i="28" s="1"/>
  <c r="S2906" i="28"/>
  <c r="U2906" i="28" s="1"/>
  <c r="S2905" i="28"/>
  <c r="U2905" i="28" s="1"/>
  <c r="S2898" i="28"/>
  <c r="U2898" i="28" s="1"/>
  <c r="S2897" i="28"/>
  <c r="U2897" i="28" s="1"/>
  <c r="S2882" i="28"/>
  <c r="U2882" i="28" s="1"/>
  <c r="U2813" i="28"/>
  <c r="U2812" i="28"/>
  <c r="U3250" i="28"/>
  <c r="U3251" i="28" s="1"/>
  <c r="G295" i="31" s="1"/>
  <c r="H295" i="31" s="1"/>
  <c r="O295" i="31" s="1"/>
  <c r="U3249" i="28"/>
  <c r="U3248" i="28"/>
  <c r="U3247" i="28"/>
  <c r="U3246" i="28"/>
  <c r="U3245" i="28"/>
  <c r="U3244" i="28"/>
  <c r="U3243" i="28"/>
  <c r="U3242" i="28"/>
  <c r="U3241" i="28"/>
  <c r="U3240" i="28"/>
  <c r="U3239" i="28"/>
  <c r="U3238" i="28"/>
  <c r="U3237" i="28"/>
  <c r="U3236" i="28"/>
  <c r="U3235" i="28"/>
  <c r="U3234" i="28"/>
  <c r="U3232" i="28"/>
  <c r="U3233" i="28" s="1"/>
  <c r="G294" i="31" s="1"/>
  <c r="H294" i="31" s="1"/>
  <c r="O294" i="31" s="1"/>
  <c r="I294" i="31" s="1"/>
  <c r="K294" i="31" s="1"/>
  <c r="U3231" i="28"/>
  <c r="U3230" i="28"/>
  <c r="U3229" i="28"/>
  <c r="U3228" i="28"/>
  <c r="U3227" i="28"/>
  <c r="U3226" i="28"/>
  <c r="U3225" i="28"/>
  <c r="U3224" i="28"/>
  <c r="U3223" i="28"/>
  <c r="U3222" i="28"/>
  <c r="U3221" i="28"/>
  <c r="U3220" i="28"/>
  <c r="U3219" i="28"/>
  <c r="U3218" i="28"/>
  <c r="U3217" i="28"/>
  <c r="U655" i="28"/>
  <c r="U658" i="28"/>
  <c r="U659" i="28"/>
  <c r="U626" i="28"/>
  <c r="U622" i="28"/>
  <c r="U3215" i="28"/>
  <c r="U3216" i="28" s="1"/>
  <c r="G293" i="31" s="1"/>
  <c r="H293" i="31" s="1"/>
  <c r="O293" i="31" s="1"/>
  <c r="I293" i="31" s="1"/>
  <c r="K293" i="31" s="1"/>
  <c r="U3214" i="28"/>
  <c r="U3213" i="28"/>
  <c r="U3212" i="28"/>
  <c r="U3211" i="28"/>
  <c r="U3210" i="28"/>
  <c r="D4418" i="28"/>
  <c r="B4418" i="28"/>
  <c r="U4417" i="28"/>
  <c r="U4416" i="28"/>
  <c r="D4415" i="28"/>
  <c r="B4415" i="28"/>
  <c r="U4414" i="28"/>
  <c r="U4413" i="28"/>
  <c r="D4412" i="28"/>
  <c r="B4412" i="28"/>
  <c r="U4411" i="28"/>
  <c r="U4410" i="28"/>
  <c r="D4409" i="28"/>
  <c r="B4409" i="28"/>
  <c r="U4408" i="28"/>
  <c r="U4407" i="28"/>
  <c r="D4406" i="28"/>
  <c r="B4406" i="28"/>
  <c r="U4405" i="28"/>
  <c r="U4404" i="28"/>
  <c r="U4403" i="28"/>
  <c r="U4402" i="28"/>
  <c r="U4401" i="28"/>
  <c r="D4400" i="28"/>
  <c r="B4400" i="28"/>
  <c r="U4399" i="28"/>
  <c r="P4398" i="28"/>
  <c r="U4398" i="28" s="1"/>
  <c r="P4397" i="28"/>
  <c r="U4397" i="28" s="1"/>
  <c r="P4396" i="28"/>
  <c r="U4396" i="28" s="1"/>
  <c r="U4395" i="28"/>
  <c r="P4394" i="28"/>
  <c r="U4394" i="28" s="1"/>
  <c r="U4393" i="28"/>
  <c r="U4392" i="28"/>
  <c r="U4391" i="28"/>
  <c r="U4390" i="28"/>
  <c r="U4389" i="28"/>
  <c r="D4388" i="28"/>
  <c r="B4388" i="28"/>
  <c r="U4387" i="28"/>
  <c r="P4386" i="28"/>
  <c r="U4386" i="28" s="1"/>
  <c r="P4385" i="28"/>
  <c r="U4385" i="28" s="1"/>
  <c r="U4384" i="28"/>
  <c r="P4383" i="28"/>
  <c r="U4383" i="28" s="1"/>
  <c r="P4382" i="28"/>
  <c r="U4382" i="28" s="1"/>
  <c r="U4381" i="28"/>
  <c r="U4380" i="28"/>
  <c r="U4379" i="28"/>
  <c r="U4378" i="28"/>
  <c r="U4377" i="28"/>
  <c r="U4376" i="28"/>
  <c r="U4375" i="28"/>
  <c r="U4374" i="28"/>
  <c r="D4373" i="28"/>
  <c r="B4373" i="28"/>
  <c r="U4372" i="28"/>
  <c r="U4371" i="28"/>
  <c r="P4370" i="28"/>
  <c r="U4370" i="28" s="1"/>
  <c r="P4369" i="28"/>
  <c r="U4369" i="28" s="1"/>
  <c r="U4368" i="28"/>
  <c r="U4367" i="28"/>
  <c r="D4366" i="28"/>
  <c r="B4366" i="28"/>
  <c r="U4365" i="28"/>
  <c r="P4364" i="28"/>
  <c r="U4364" i="28" s="1"/>
  <c r="U4363" i="28"/>
  <c r="P4362" i="28"/>
  <c r="U4362" i="28" s="1"/>
  <c r="P4361" i="28"/>
  <c r="U4361" i="28" s="1"/>
  <c r="U4360" i="28"/>
  <c r="U4359" i="28"/>
  <c r="U4358" i="28"/>
  <c r="U4357" i="28"/>
  <c r="U4356" i="28"/>
  <c r="U4355" i="28"/>
  <c r="U4354" i="28"/>
  <c r="D4353" i="28"/>
  <c r="B4353" i="28"/>
  <c r="U4352" i="28"/>
  <c r="P4351" i="28"/>
  <c r="U4351" i="28" s="1"/>
  <c r="P4350" i="28"/>
  <c r="U4350" i="28" s="1"/>
  <c r="U4349" i="28"/>
  <c r="P4348" i="28"/>
  <c r="U4348" i="28" s="1"/>
  <c r="U4347" i="28"/>
  <c r="U4346" i="28"/>
  <c r="U4345" i="28"/>
  <c r="U4344" i="28"/>
  <c r="U4343" i="28"/>
  <c r="U4342" i="28"/>
  <c r="U4341" i="28"/>
  <c r="U4340" i="28"/>
  <c r="D4339" i="28"/>
  <c r="B4339" i="28"/>
  <c r="U4338" i="28"/>
  <c r="U4337" i="28"/>
  <c r="U4336" i="28"/>
  <c r="U4335" i="28"/>
  <c r="U4333" i="28"/>
  <c r="U4332" i="28"/>
  <c r="U4331" i="28"/>
  <c r="U4330" i="28"/>
  <c r="U4329" i="28"/>
  <c r="U4328" i="28"/>
  <c r="U4327" i="28"/>
  <c r="U4326" i="28"/>
  <c r="U4325" i="28"/>
  <c r="U4324" i="28"/>
  <c r="U4323" i="28"/>
  <c r="D4322" i="28"/>
  <c r="B4322" i="28"/>
  <c r="S4321" i="28"/>
  <c r="U4321" i="28" s="1"/>
  <c r="U4322" i="28" s="1"/>
  <c r="G462" i="31" s="1"/>
  <c r="H462" i="31" s="1"/>
  <c r="O462" i="31" s="1"/>
  <c r="D4320" i="28"/>
  <c r="B4320" i="28"/>
  <c r="U4319" i="28"/>
  <c r="S4318" i="28"/>
  <c r="U4318" i="28" s="1"/>
  <c r="D4317" i="28"/>
  <c r="B4317" i="28"/>
  <c r="U4316" i="28"/>
  <c r="S4315" i="28"/>
  <c r="U4315" i="28" s="1"/>
  <c r="D4314" i="28"/>
  <c r="B4314" i="28"/>
  <c r="U4313" i="28"/>
  <c r="S4312" i="28"/>
  <c r="U4312" i="28" s="1"/>
  <c r="D4311" i="28"/>
  <c r="B4311" i="28"/>
  <c r="S4309" i="28"/>
  <c r="U4309" i="28" s="1"/>
  <c r="D4308" i="28"/>
  <c r="B4308" i="28"/>
  <c r="U4307" i="28"/>
  <c r="U4306" i="28"/>
  <c r="U4305" i="28"/>
  <c r="S4304" i="28"/>
  <c r="U4304" i="28" s="1"/>
  <c r="U4303" i="28"/>
  <c r="U4302" i="28"/>
  <c r="D4301" i="28"/>
  <c r="B4301" i="28"/>
  <c r="U4300" i="28"/>
  <c r="U4299" i="28"/>
  <c r="S4298" i="28"/>
  <c r="U4298" i="28" s="1"/>
  <c r="D4297" i="28"/>
  <c r="B4297" i="28"/>
  <c r="U4296" i="28"/>
  <c r="U4295" i="28"/>
  <c r="D4037" i="28"/>
  <c r="U4036" i="28"/>
  <c r="U4035" i="28"/>
  <c r="U4034" i="28"/>
  <c r="S4033" i="28"/>
  <c r="U4033" i="28" s="1"/>
  <c r="U4032" i="28"/>
  <c r="S4031" i="28"/>
  <c r="U4031" i="28" s="1"/>
  <c r="S4030" i="28"/>
  <c r="U4030" i="28" s="1"/>
  <c r="S4029" i="28"/>
  <c r="U4029" i="28" s="1"/>
  <c r="S4028" i="28"/>
  <c r="U4028" i="28" s="1"/>
  <c r="U3281" i="28"/>
  <c r="U3280" i="28"/>
  <c r="U3279" i="28"/>
  <c r="U3278" i="28"/>
  <c r="U3277" i="28"/>
  <c r="U381" i="28"/>
  <c r="U380" i="28"/>
  <c r="U379" i="28"/>
  <c r="U378" i="28"/>
  <c r="U377" i="28"/>
  <c r="U376" i="28"/>
  <c r="U375" i="28"/>
  <c r="U374" i="28"/>
  <c r="U373" i="28"/>
  <c r="U372" i="28"/>
  <c r="U371" i="28"/>
  <c r="U370" i="28"/>
  <c r="U369" i="28"/>
  <c r="U368" i="28"/>
  <c r="U367" i="28"/>
  <c r="U366" i="28"/>
  <c r="U365" i="28"/>
  <c r="U364" i="28"/>
  <c r="U363" i="28"/>
  <c r="U362" i="28"/>
  <c r="U361" i="28"/>
  <c r="U360" i="28"/>
  <c r="U359" i="28"/>
  <c r="U358" i="28"/>
  <c r="U357" i="28"/>
  <c r="U356" i="28"/>
  <c r="U355" i="28"/>
  <c r="U354" i="28"/>
  <c r="U3306" i="28"/>
  <c r="U3305" i="28"/>
  <c r="U3304" i="28"/>
  <c r="U3301" i="28"/>
  <c r="U3300" i="28"/>
  <c r="U3299" i="28"/>
  <c r="U3298" i="28"/>
  <c r="U3334" i="28"/>
  <c r="G310" i="31" s="1"/>
  <c r="U3333" i="28"/>
  <c r="U3332" i="28"/>
  <c r="U3330" i="28"/>
  <c r="U3329" i="28"/>
  <c r="U3328" i="28"/>
  <c r="U3327" i="28"/>
  <c r="U3326" i="28"/>
  <c r="D4284" i="28"/>
  <c r="S4283" i="28"/>
  <c r="U4283" i="28" s="1"/>
  <c r="U4284" i="28" s="1"/>
  <c r="G453" i="31" s="1"/>
  <c r="H453" i="31" s="1"/>
  <c r="O453" i="31" s="1"/>
  <c r="I453" i="31" s="1"/>
  <c r="K453" i="31" s="1"/>
  <c r="D4282" i="28"/>
  <c r="S4281" i="28"/>
  <c r="U4281" i="28" s="1"/>
  <c r="U4282" i="28" s="1"/>
  <c r="G452" i="31" s="1"/>
  <c r="H452" i="31" s="1"/>
  <c r="O452" i="31" s="1"/>
  <c r="I452" i="31" s="1"/>
  <c r="K452" i="31" s="1"/>
  <c r="D4280" i="28"/>
  <c r="S4279" i="28"/>
  <c r="U4279" i="28" s="1"/>
  <c r="U4280" i="28" s="1"/>
  <c r="G451" i="31" s="1"/>
  <c r="H451" i="31" s="1"/>
  <c r="O451" i="31" s="1"/>
  <c r="I451" i="31" s="1"/>
  <c r="K451" i="31" s="1"/>
  <c r="D4278" i="28"/>
  <c r="S4277" i="28"/>
  <c r="U4277" i="28" s="1"/>
  <c r="U4278" i="28" s="1"/>
  <c r="G450" i="31" s="1"/>
  <c r="H450" i="31" s="1"/>
  <c r="O450" i="31" s="1"/>
  <c r="I450" i="31" s="1"/>
  <c r="K450" i="31" s="1"/>
  <c r="D4276" i="28"/>
  <c r="U4275" i="28"/>
  <c r="U4274" i="28"/>
  <c r="S4273" i="28"/>
  <c r="U4273" i="28" s="1"/>
  <c r="S4272" i="28"/>
  <c r="U4272" i="28" s="1"/>
  <c r="D4271" i="28"/>
  <c r="U4270" i="28"/>
  <c r="U4269" i="28"/>
  <c r="U4268" i="28"/>
  <c r="U4267" i="28"/>
  <c r="U4266" i="28"/>
  <c r="U4265" i="28"/>
  <c r="D4264" i="28"/>
  <c r="U4263" i="28"/>
  <c r="S4262" i="28"/>
  <c r="U4262" i="28" s="1"/>
  <c r="S4261" i="28"/>
  <c r="U4261" i="28" s="1"/>
  <c r="D4260" i="28"/>
  <c r="U4259" i="28"/>
  <c r="S4258" i="28"/>
  <c r="U4258" i="28" s="1"/>
  <c r="S4257" i="28"/>
  <c r="U4257" i="28" s="1"/>
  <c r="U4256" i="28"/>
  <c r="D4255" i="28"/>
  <c r="U4254" i="28"/>
  <c r="U4253" i="28"/>
  <c r="D4252" i="28"/>
  <c r="U4251" i="28"/>
  <c r="U4250" i="28"/>
  <c r="D4249" i="28"/>
  <c r="U4248" i="28"/>
  <c r="U4247" i="28"/>
  <c r="U4245" i="28"/>
  <c r="U4244" i="28"/>
  <c r="U4243" i="28"/>
  <c r="U4242" i="28"/>
  <c r="U4241" i="28"/>
  <c r="U4240" i="28"/>
  <c r="U4239" i="28"/>
  <c r="U4238" i="28"/>
  <c r="U4237" i="28"/>
  <c r="U4236" i="28"/>
  <c r="D4235" i="28"/>
  <c r="B4235" i="28"/>
  <c r="U4234" i="28"/>
  <c r="U4233" i="28"/>
  <c r="U4232" i="28"/>
  <c r="D4231" i="28"/>
  <c r="B4231" i="28"/>
  <c r="U4230" i="28"/>
  <c r="U4229" i="28"/>
  <c r="U4228" i="28"/>
  <c r="S4227" i="28"/>
  <c r="U4227" i="28" s="1"/>
  <c r="D4226" i="28"/>
  <c r="B4226" i="28"/>
  <c r="U4225" i="28"/>
  <c r="U4224" i="28"/>
  <c r="U4223" i="28"/>
  <c r="U4222" i="28"/>
  <c r="U4221" i="28"/>
  <c r="S4220" i="28"/>
  <c r="U4220" i="28" s="1"/>
  <c r="D4219" i="28"/>
  <c r="B4219" i="28"/>
  <c r="U4218" i="28"/>
  <c r="S4217" i="28"/>
  <c r="U4217" i="28" s="1"/>
  <c r="U4216" i="28"/>
  <c r="U4215" i="28"/>
  <c r="D4214" i="28"/>
  <c r="U4213" i="28"/>
  <c r="U4212" i="28"/>
  <c r="S4211" i="28"/>
  <c r="U4211" i="28" s="1"/>
  <c r="U4209" i="28"/>
  <c r="U4208" i="28"/>
  <c r="U4206" i="28"/>
  <c r="U4207" i="28" s="1"/>
  <c r="G435" i="31" s="1"/>
  <c r="H435" i="31" s="1"/>
  <c r="O435" i="31" s="1"/>
  <c r="I435" i="31" s="1"/>
  <c r="K435" i="31" s="1"/>
  <c r="U4204" i="28"/>
  <c r="U4205" i="28" s="1"/>
  <c r="G434" i="31" s="1"/>
  <c r="H434" i="31" s="1"/>
  <c r="O434" i="31" s="1"/>
  <c r="I434" i="31" s="1"/>
  <c r="K434" i="31" s="1"/>
  <c r="U4202" i="28"/>
  <c r="U4201" i="28"/>
  <c r="U4200" i="28"/>
  <c r="U4199" i="28"/>
  <c r="U4198" i="28"/>
  <c r="U4196" i="28"/>
  <c r="U4195" i="28"/>
  <c r="U4194" i="28"/>
  <c r="U4193" i="28"/>
  <c r="U4192" i="28"/>
  <c r="U4190" i="28"/>
  <c r="U4189" i="28"/>
  <c r="U4188" i="28"/>
  <c r="U4187" i="28"/>
  <c r="U4186" i="28"/>
  <c r="U4184" i="28"/>
  <c r="U4183" i="28"/>
  <c r="U4182" i="28"/>
  <c r="U4181" i="28"/>
  <c r="U4180" i="28"/>
  <c r="U4178" i="28"/>
  <c r="U4177" i="28"/>
  <c r="U4176" i="28"/>
  <c r="U4175" i="28"/>
  <c r="U4174" i="28"/>
  <c r="U4172" i="28"/>
  <c r="U4171" i="28"/>
  <c r="U4170" i="28"/>
  <c r="U4169" i="28"/>
  <c r="U4168" i="28"/>
  <c r="U4166" i="28"/>
  <c r="U4165" i="28"/>
  <c r="U4164" i="28"/>
  <c r="U4163" i="28"/>
  <c r="U4162" i="28"/>
  <c r="U4160" i="28"/>
  <c r="U4159" i="28"/>
  <c r="U4158" i="28"/>
  <c r="U4157" i="28"/>
  <c r="U4156" i="28"/>
  <c r="U4154" i="28"/>
  <c r="U4153" i="28"/>
  <c r="U4152" i="28"/>
  <c r="U4151" i="28"/>
  <c r="U4150" i="28"/>
  <c r="U4149" i="28"/>
  <c r="U4147" i="28"/>
  <c r="U4146" i="28"/>
  <c r="U4145" i="28"/>
  <c r="U4144" i="28"/>
  <c r="U4143" i="28"/>
  <c r="D4142" i="28"/>
  <c r="B4142" i="28"/>
  <c r="U4141" i="28"/>
  <c r="U4140" i="28"/>
  <c r="U4139" i="28"/>
  <c r="U4138" i="28"/>
  <c r="U4137" i="28"/>
  <c r="U4136" i="28"/>
  <c r="U4135" i="28"/>
  <c r="D4134" i="28"/>
  <c r="B4134" i="28"/>
  <c r="U4133" i="28"/>
  <c r="U4132" i="28"/>
  <c r="U4131" i="28"/>
  <c r="U4130" i="28"/>
  <c r="D4129" i="28"/>
  <c r="B4129" i="28"/>
  <c r="U4128" i="28"/>
  <c r="U4127" i="28"/>
  <c r="U4126" i="28"/>
  <c r="U4125" i="28"/>
  <c r="D4124" i="28"/>
  <c r="B4124" i="28"/>
  <c r="U4122" i="28"/>
  <c r="D4121" i="28"/>
  <c r="U4120" i="28"/>
  <c r="U4121" i="28" s="1"/>
  <c r="G419" i="31" s="1"/>
  <c r="H419" i="31" s="1"/>
  <c r="O419" i="31" s="1"/>
  <c r="I419" i="31" s="1"/>
  <c r="K419" i="31" s="1"/>
  <c r="D4119" i="28"/>
  <c r="B4119" i="28"/>
  <c r="U4118" i="28"/>
  <c r="U4119" i="28" s="1"/>
  <c r="G418" i="31" s="1"/>
  <c r="H418" i="31" s="1"/>
  <c r="O418" i="31" s="1"/>
  <c r="I418" i="31" s="1"/>
  <c r="K418" i="31" s="1"/>
  <c r="D4117" i="28"/>
  <c r="U4116" i="28"/>
  <c r="U4117" i="28" s="1"/>
  <c r="G417" i="31" s="1"/>
  <c r="H417" i="31" s="1"/>
  <c r="O417" i="31" s="1"/>
  <c r="D4115" i="28"/>
  <c r="U4114" i="28"/>
  <c r="U4113" i="28"/>
  <c r="U4112" i="28"/>
  <c r="U4111" i="28"/>
  <c r="U4110" i="28"/>
  <c r="U4109" i="28"/>
  <c r="U4108" i="28"/>
  <c r="U4107" i="28"/>
  <c r="U4105" i="28"/>
  <c r="U4104" i="28"/>
  <c r="U4103" i="28"/>
  <c r="U4102" i="28"/>
  <c r="U4101" i="28"/>
  <c r="U4100" i="28"/>
  <c r="U4099" i="28"/>
  <c r="U4098" i="28"/>
  <c r="U4097" i="28"/>
  <c r="U4096" i="28"/>
  <c r="U4095" i="28"/>
  <c r="U4093" i="28"/>
  <c r="U4092" i="28"/>
  <c r="U4091" i="28"/>
  <c r="U4090" i="28"/>
  <c r="U4089" i="28"/>
  <c r="U4088" i="28"/>
  <c r="U4087" i="28"/>
  <c r="U4086" i="28"/>
  <c r="U4085" i="28"/>
  <c r="U4084" i="28"/>
  <c r="D4083" i="28"/>
  <c r="U4082" i="28"/>
  <c r="U4083" i="28" s="1"/>
  <c r="G413" i="31" s="1"/>
  <c r="H413" i="31" s="1"/>
  <c r="O413" i="31" s="1"/>
  <c r="I413" i="31" s="1"/>
  <c r="K413" i="31" s="1"/>
  <c r="D4081" i="28"/>
  <c r="U4080" i="28"/>
  <c r="U4079" i="28"/>
  <c r="U4078" i="28"/>
  <c r="U4077" i="28"/>
  <c r="U4076" i="28"/>
  <c r="D4075" i="28"/>
  <c r="U4074" i="28"/>
  <c r="U4073" i="28"/>
  <c r="U4072" i="28"/>
  <c r="U4071" i="28"/>
  <c r="U4070" i="28"/>
  <c r="D4069" i="28"/>
  <c r="U4068" i="28"/>
  <c r="U4069" i="28" s="1"/>
  <c r="G410" i="31" s="1"/>
  <c r="H410" i="31" s="1"/>
  <c r="O410" i="31" s="1"/>
  <c r="I410" i="31" s="1"/>
  <c r="K410" i="31" s="1"/>
  <c r="U4066" i="28"/>
  <c r="U4065" i="28"/>
  <c r="U4063" i="28"/>
  <c r="U4064" i="28" s="1"/>
  <c r="G408" i="31" s="1"/>
  <c r="H408" i="31" s="1"/>
  <c r="O408" i="31" s="1"/>
  <c r="I408" i="31" s="1"/>
  <c r="K408" i="31" s="1"/>
  <c r="U4061" i="28"/>
  <c r="U4062" i="28" s="1"/>
  <c r="G407" i="31" s="1"/>
  <c r="H407" i="31" s="1"/>
  <c r="O407" i="31" s="1"/>
  <c r="U4059" i="28"/>
  <c r="U4060" i="28" s="1"/>
  <c r="G406" i="31" s="1"/>
  <c r="H406" i="31" s="1"/>
  <c r="O406" i="31" s="1"/>
  <c r="I406" i="31" s="1"/>
  <c r="K406" i="31" s="1"/>
  <c r="D4058" i="28"/>
  <c r="U4057" i="28"/>
  <c r="U4058" i="28" s="1"/>
  <c r="G405" i="31" s="1"/>
  <c r="H405" i="31" s="1"/>
  <c r="O405" i="31" s="1"/>
  <c r="I405" i="31" s="1"/>
  <c r="K405" i="31" s="1"/>
  <c r="U4055" i="28"/>
  <c r="U4054" i="28"/>
  <c r="U4053" i="28"/>
  <c r="U4052" i="28"/>
  <c r="U4051" i="28"/>
  <c r="U4050" i="28"/>
  <c r="U4049" i="28"/>
  <c r="U4048" i="28"/>
  <c r="U4047" i="28"/>
  <c r="U4046" i="28"/>
  <c r="U4045" i="28"/>
  <c r="U4044" i="28"/>
  <c r="U4043" i="28"/>
  <c r="U4042" i="28"/>
  <c r="U4041" i="28"/>
  <c r="U4040" i="28"/>
  <c r="U4039" i="28"/>
  <c r="U4038" i="28"/>
  <c r="U4026" i="28"/>
  <c r="U4025" i="28"/>
  <c r="U4021" i="28"/>
  <c r="U4020" i="28"/>
  <c r="U4019" i="28"/>
  <c r="U4018" i="28"/>
  <c r="U4017" i="28"/>
  <c r="U4016" i="28"/>
  <c r="U4015" i="28"/>
  <c r="U4014" i="28"/>
  <c r="U4013" i="28"/>
  <c r="U4012" i="28"/>
  <c r="U4011" i="28"/>
  <c r="U4010" i="28"/>
  <c r="U4009" i="28"/>
  <c r="U4008" i="28"/>
  <c r="U4007" i="28"/>
  <c r="U4006" i="28"/>
  <c r="U4005" i="28"/>
  <c r="U4004" i="28"/>
  <c r="U4003" i="28"/>
  <c r="U4002" i="28"/>
  <c r="U4001" i="28"/>
  <c r="U4000" i="28"/>
  <c r="U3999" i="28"/>
  <c r="U3998" i="28"/>
  <c r="U3997" i="28"/>
  <c r="U3996" i="28"/>
  <c r="U3995" i="28"/>
  <c r="U3994" i="28"/>
  <c r="U3993" i="28"/>
  <c r="U3992" i="28"/>
  <c r="U3991" i="28"/>
  <c r="U3990" i="28"/>
  <c r="U3988" i="28"/>
  <c r="U3987" i="28"/>
  <c r="U3986" i="28"/>
  <c r="U3985" i="28"/>
  <c r="U3984" i="28"/>
  <c r="U3983" i="28"/>
  <c r="U3982" i="28"/>
  <c r="U3981" i="28"/>
  <c r="U3980" i="28"/>
  <c r="U3978" i="28"/>
  <c r="U3977" i="28"/>
  <c r="U3976" i="28"/>
  <c r="U3975" i="28"/>
  <c r="U3974" i="28"/>
  <c r="U3973" i="28"/>
  <c r="U3972" i="28"/>
  <c r="U3971" i="28"/>
  <c r="U3970" i="28"/>
  <c r="U3969" i="28"/>
  <c r="U3968" i="28"/>
  <c r="M53" i="33"/>
  <c r="N53" i="33" s="1"/>
  <c r="U2311" i="28"/>
  <c r="U2310" i="28"/>
  <c r="B2310" i="28"/>
  <c r="U2309" i="28"/>
  <c r="U2307" i="28"/>
  <c r="U2306" i="28"/>
  <c r="U2305" i="28"/>
  <c r="J2305" i="28"/>
  <c r="U2304" i="28"/>
  <c r="U2303" i="28"/>
  <c r="B2303" i="28"/>
  <c r="B2308" i="28" s="1"/>
  <c r="U2302" i="28"/>
  <c r="U2300" i="28"/>
  <c r="U2299" i="28"/>
  <c r="U2298" i="28"/>
  <c r="U2297" i="28"/>
  <c r="B2297" i="28"/>
  <c r="B2298" i="28" s="1"/>
  <c r="B2299" i="28" s="1"/>
  <c r="B2300" i="28" s="1"/>
  <c r="U2296" i="28"/>
  <c r="B184" i="31"/>
  <c r="U666" i="28"/>
  <c r="S665" i="28"/>
  <c r="P665" i="28"/>
  <c r="U664" i="28"/>
  <c r="U663" i="28"/>
  <c r="P662" i="28"/>
  <c r="U662" i="28" s="1"/>
  <c r="U661" i="28"/>
  <c r="U660" i="28"/>
  <c r="U657" i="28"/>
  <c r="U656" i="28"/>
  <c r="U654" i="28"/>
  <c r="U653" i="28"/>
  <c r="U652" i="28"/>
  <c r="U651" i="28"/>
  <c r="U650" i="28"/>
  <c r="U649" i="28"/>
  <c r="U648" i="28"/>
  <c r="U647" i="28"/>
  <c r="U646" i="28"/>
  <c r="U645" i="28"/>
  <c r="U644" i="28"/>
  <c r="U643" i="28"/>
  <c r="U642" i="28"/>
  <c r="U641" i="28"/>
  <c r="U640" i="28"/>
  <c r="U639" i="28"/>
  <c r="U638" i="28"/>
  <c r="U637" i="28"/>
  <c r="U636" i="28"/>
  <c r="U635" i="28"/>
  <c r="U634" i="28"/>
  <c r="U633" i="28"/>
  <c r="U632" i="28"/>
  <c r="U631" i="28"/>
  <c r="U630" i="28"/>
  <c r="U629" i="28"/>
  <c r="U628" i="28"/>
  <c r="U627" i="28"/>
  <c r="U625" i="28"/>
  <c r="P624" i="28"/>
  <c r="U624" i="28" s="1"/>
  <c r="U623" i="28"/>
  <c r="S621" i="28"/>
  <c r="P621" i="28"/>
  <c r="S620" i="28"/>
  <c r="P620" i="28"/>
  <c r="S619" i="28"/>
  <c r="P619" i="28"/>
  <c r="S618" i="28"/>
  <c r="P618" i="28"/>
  <c r="S617" i="28"/>
  <c r="P617" i="28"/>
  <c r="S616" i="28"/>
  <c r="P616" i="28"/>
  <c r="S615" i="28"/>
  <c r="P615" i="28"/>
  <c r="S614" i="28"/>
  <c r="P614" i="28"/>
  <c r="S613" i="28"/>
  <c r="P613" i="28"/>
  <c r="S612" i="28"/>
  <c r="P612" i="28"/>
  <c r="P611" i="28"/>
  <c r="U611" i="28" s="1"/>
  <c r="P610" i="28"/>
  <c r="U610" i="28" s="1"/>
  <c r="U609" i="28"/>
  <c r="U608" i="28"/>
  <c r="U607" i="28"/>
  <c r="U606" i="28"/>
  <c r="U605" i="28"/>
  <c r="U604" i="28"/>
  <c r="U603" i="28"/>
  <c r="U602" i="28"/>
  <c r="U601" i="28"/>
  <c r="U600" i="28"/>
  <c r="U599" i="28"/>
  <c r="U598" i="28"/>
  <c r="U597" i="28"/>
  <c r="U596" i="28"/>
  <c r="U595" i="28"/>
  <c r="P594" i="28"/>
  <c r="U594" i="28" s="1"/>
  <c r="U593" i="28"/>
  <c r="U592" i="28"/>
  <c r="U591" i="28"/>
  <c r="U590" i="28"/>
  <c r="U589" i="28"/>
  <c r="U588" i="28"/>
  <c r="U587" i="28"/>
  <c r="U586" i="28"/>
  <c r="U585" i="28"/>
  <c r="U584" i="28"/>
  <c r="U3387" i="28"/>
  <c r="U3386" i="28"/>
  <c r="U3385" i="28"/>
  <c r="U3384" i="28"/>
  <c r="P3381" i="28"/>
  <c r="U3381" i="28" s="1"/>
  <c r="U3380" i="28"/>
  <c r="U3379" i="28"/>
  <c r="U3378" i="28"/>
  <c r="U3377" i="28"/>
  <c r="U3376" i="28"/>
  <c r="U3375" i="28"/>
  <c r="U3374" i="28"/>
  <c r="U3373" i="28"/>
  <c r="U3372" i="28"/>
  <c r="U3371" i="28"/>
  <c r="U3370" i="28"/>
  <c r="U3369" i="28"/>
  <c r="U3368" i="28"/>
  <c r="U3367" i="28"/>
  <c r="U3366" i="28"/>
  <c r="U3365" i="28"/>
  <c r="U3364" i="28"/>
  <c r="U3363" i="28"/>
  <c r="U3362" i="28"/>
  <c r="U3361" i="28"/>
  <c r="U3360" i="28"/>
  <c r="U3359" i="28"/>
  <c r="P3358" i="28"/>
  <c r="U3358" i="28" s="1"/>
  <c r="P3357" i="28"/>
  <c r="U3357" i="28" s="1"/>
  <c r="U3356" i="28"/>
  <c r="S3355" i="28"/>
  <c r="P3355" i="28"/>
  <c r="S3354" i="28"/>
  <c r="P3354" i="28"/>
  <c r="S3353" i="28"/>
  <c r="P3353" i="28"/>
  <c r="S3352" i="28"/>
  <c r="P3352" i="28"/>
  <c r="S3351" i="28"/>
  <c r="P3351" i="28"/>
  <c r="S3350" i="28"/>
  <c r="P3350" i="28"/>
  <c r="P3349" i="28"/>
  <c r="U3349" i="28" s="1"/>
  <c r="P3348" i="28"/>
  <c r="U3348" i="28" s="1"/>
  <c r="P3347" i="28"/>
  <c r="U3347" i="28" s="1"/>
  <c r="P3346" i="28"/>
  <c r="U3346" i="28" s="1"/>
  <c r="P3345" i="28"/>
  <c r="U3345" i="28" s="1"/>
  <c r="P3344" i="28"/>
  <c r="U3344" i="28" s="1"/>
  <c r="P3343" i="28"/>
  <c r="U3343" i="28" s="1"/>
  <c r="U3342" i="28"/>
  <c r="U3341" i="28"/>
  <c r="U3340" i="28"/>
  <c r="U3339" i="28"/>
  <c r="U3338" i="28"/>
  <c r="U3337" i="28"/>
  <c r="U3336" i="28"/>
  <c r="U3270" i="28"/>
  <c r="U3271" i="28" s="1"/>
  <c r="G299" i="31" s="1"/>
  <c r="H299" i="31" s="1"/>
  <c r="O299" i="31" s="1"/>
  <c r="I299" i="31" s="1"/>
  <c r="K299" i="31" s="1"/>
  <c r="U3269" i="28"/>
  <c r="U3267" i="28"/>
  <c r="U3268" i="28" s="1"/>
  <c r="G298" i="31" s="1"/>
  <c r="H298" i="31" s="1"/>
  <c r="O298" i="31" s="1"/>
  <c r="I298" i="31" s="1"/>
  <c r="K298" i="31" s="1"/>
  <c r="U3266" i="28"/>
  <c r="U3189" i="28"/>
  <c r="U3188" i="28"/>
  <c r="U3187" i="28"/>
  <c r="U3186" i="28"/>
  <c r="U3185" i="28"/>
  <c r="U3184" i="28"/>
  <c r="U3183" i="28"/>
  <c r="U3182" i="28"/>
  <c r="U3181" i="28"/>
  <c r="U3180" i="28"/>
  <c r="U3179" i="28"/>
  <c r="U3178" i="28"/>
  <c r="U3177" i="28"/>
  <c r="U3176" i="28"/>
  <c r="U3175" i="28"/>
  <c r="U3174" i="28"/>
  <c r="U3173" i="28"/>
  <c r="U3172" i="28"/>
  <c r="U3171" i="28"/>
  <c r="U3170" i="28"/>
  <c r="U3169" i="28"/>
  <c r="U3168" i="28"/>
  <c r="U3167" i="28"/>
  <c r="U3166" i="28"/>
  <c r="U3165" i="28"/>
  <c r="U3164" i="28"/>
  <c r="U3163" i="28"/>
  <c r="U3162" i="28"/>
  <c r="U3190" i="28"/>
  <c r="U3191" i="28" s="1"/>
  <c r="G288" i="31" s="1"/>
  <c r="H288" i="31" s="1"/>
  <c r="O288" i="31" s="1"/>
  <c r="I288" i="31" s="1"/>
  <c r="K288" i="31" s="1"/>
  <c r="U3192" i="28"/>
  <c r="B3194" i="28"/>
  <c r="C3194" i="28"/>
  <c r="D3194" i="28"/>
  <c r="U3200" i="28"/>
  <c r="U3201" i="28"/>
  <c r="U3202" i="28" s="1"/>
  <c r="G291" i="31" s="1"/>
  <c r="H291" i="31" s="1"/>
  <c r="O291" i="31" s="1"/>
  <c r="I291" i="31" s="1"/>
  <c r="K291" i="31" s="1"/>
  <c r="U3159" i="28"/>
  <c r="U3158" i="28"/>
  <c r="U3157" i="28"/>
  <c r="U3156" i="28"/>
  <c r="U3155" i="28"/>
  <c r="U3154" i="28"/>
  <c r="U3153" i="28"/>
  <c r="U3152" i="28"/>
  <c r="U3151" i="28"/>
  <c r="U3150" i="28"/>
  <c r="U3149" i="28"/>
  <c r="U3148" i="28"/>
  <c r="U3147" i="28"/>
  <c r="U3146" i="28"/>
  <c r="U3145" i="28"/>
  <c r="U3144" i="28"/>
  <c r="U3143" i="28"/>
  <c r="U3142" i="28"/>
  <c r="U3141" i="28"/>
  <c r="U3140" i="28"/>
  <c r="U3139" i="28"/>
  <c r="U3138" i="28"/>
  <c r="U3137" i="28"/>
  <c r="U3136" i="28"/>
  <c r="U3135" i="28"/>
  <c r="U3134" i="28"/>
  <c r="U3133" i="28"/>
  <c r="U3132" i="28"/>
  <c r="U3131" i="28"/>
  <c r="U3130" i="28"/>
  <c r="U3129" i="28"/>
  <c r="U3128" i="28"/>
  <c r="U3127" i="28"/>
  <c r="U3126" i="28"/>
  <c r="U3125" i="28"/>
  <c r="U3388" i="28"/>
  <c r="U3389" i="28" s="1"/>
  <c r="G312" i="31" s="1"/>
  <c r="H312" i="31" s="1"/>
  <c r="O312" i="31" s="1"/>
  <c r="I312" i="31" s="1"/>
  <c r="K312" i="31" s="1"/>
  <c r="U3382" i="28"/>
  <c r="U3383" i="28" s="1"/>
  <c r="G311" i="31" s="1"/>
  <c r="H311" i="31" s="1"/>
  <c r="O311" i="31" s="1"/>
  <c r="U3324" i="28"/>
  <c r="G309" i="31" s="1"/>
  <c r="U3323" i="28"/>
  <c r="U3321" i="28"/>
  <c r="U3322" i="28" s="1"/>
  <c r="G308" i="31" s="1"/>
  <c r="H308" i="31" s="1"/>
  <c r="O308" i="31" s="1"/>
  <c r="U3320" i="28"/>
  <c r="U3319" i="28"/>
  <c r="U3318" i="28"/>
  <c r="H307" i="31"/>
  <c r="O307" i="31" s="1"/>
  <c r="U3307" i="28"/>
  <c r="U3308" i="28" s="1"/>
  <c r="G306" i="31" s="1"/>
  <c r="H306" i="31" s="1"/>
  <c r="O306" i="31" s="1"/>
  <c r="I306" i="31" s="1"/>
  <c r="K306" i="31" s="1"/>
  <c r="U3302" i="28"/>
  <c r="U3303" i="28" s="1"/>
  <c r="G305" i="31" s="1"/>
  <c r="H305" i="31" s="1"/>
  <c r="O305" i="31" s="1"/>
  <c r="U3296" i="28"/>
  <c r="U3295" i="28"/>
  <c r="U3294" i="28"/>
  <c r="U3293" i="28"/>
  <c r="U3275" i="28"/>
  <c r="U3274" i="28"/>
  <c r="U3272" i="28"/>
  <c r="U3273" i="28" s="1"/>
  <c r="G300" i="31" s="1"/>
  <c r="H300" i="31" s="1"/>
  <c r="O300" i="31" s="1"/>
  <c r="I300" i="31" s="1"/>
  <c r="K300" i="31" s="1"/>
  <c r="U3264" i="28"/>
  <c r="U3263" i="28"/>
  <c r="U3262" i="28"/>
  <c r="U3261" i="28"/>
  <c r="U3260" i="28"/>
  <c r="U3259" i="28"/>
  <c r="U3257" i="28"/>
  <c r="U3256" i="28"/>
  <c r="U3255" i="28"/>
  <c r="U3254" i="28"/>
  <c r="U3253" i="28"/>
  <c r="U3252" i="28"/>
  <c r="U3160" i="28"/>
  <c r="U3161" i="28" s="1"/>
  <c r="G287" i="31" s="1"/>
  <c r="H287" i="31" s="1"/>
  <c r="O287" i="31" s="1"/>
  <c r="U3097" i="28"/>
  <c r="U3096" i="28"/>
  <c r="U3095" i="28"/>
  <c r="U3094" i="28"/>
  <c r="U3093" i="28"/>
  <c r="U3092" i="28"/>
  <c r="U3090" i="28"/>
  <c r="U3089" i="28"/>
  <c r="U3088" i="28"/>
  <c r="U3087" i="28"/>
  <c r="U3086" i="28"/>
  <c r="U3085" i="28"/>
  <c r="U3084" i="28"/>
  <c r="U3069" i="28"/>
  <c r="U3068" i="28"/>
  <c r="U3067" i="28"/>
  <c r="U3066" i="28"/>
  <c r="U3065" i="28"/>
  <c r="U3064" i="28"/>
  <c r="U3063" i="28"/>
  <c r="U3062" i="28"/>
  <c r="U3061" i="28"/>
  <c r="U3060" i="28"/>
  <c r="U3058" i="28"/>
  <c r="U3057" i="28"/>
  <c r="U3056" i="28"/>
  <c r="U3055" i="28"/>
  <c r="U3054" i="28"/>
  <c r="U3053" i="28"/>
  <c r="U3052" i="28"/>
  <c r="U3051" i="28"/>
  <c r="U3050" i="28"/>
  <c r="U3049" i="28"/>
  <c r="U3047" i="28"/>
  <c r="U3046" i="28"/>
  <c r="U3045" i="28"/>
  <c r="U3044" i="28"/>
  <c r="U3039" i="28"/>
  <c r="U3038" i="28"/>
  <c r="U3037" i="28"/>
  <c r="U3036" i="28"/>
  <c r="U3035" i="28"/>
  <c r="U2817" i="28"/>
  <c r="U2816" i="28"/>
  <c r="U2815" i="28"/>
  <c r="U2810" i="28"/>
  <c r="U2809" i="28"/>
  <c r="U2808" i="28"/>
  <c r="U2806" i="28"/>
  <c r="U2805" i="28"/>
  <c r="U2804" i="28"/>
  <c r="U2802" i="28"/>
  <c r="S2801" i="28"/>
  <c r="U2801" i="28" s="1"/>
  <c r="U2800" i="28"/>
  <c r="U2799" i="28"/>
  <c r="S2798" i="28"/>
  <c r="P2798" i="28"/>
  <c r="U2797" i="28"/>
  <c r="U2796" i="28"/>
  <c r="U2794" i="28"/>
  <c r="S2793" i="28"/>
  <c r="U2793" i="28" s="1"/>
  <c r="U2792" i="28"/>
  <c r="U2791" i="28"/>
  <c r="S2790" i="28"/>
  <c r="P2790" i="28"/>
  <c r="U2789" i="28"/>
  <c r="U2788" i="28"/>
  <c r="U2786" i="28"/>
  <c r="U2785" i="28"/>
  <c r="U2784" i="28"/>
  <c r="U2782" i="28"/>
  <c r="U2781" i="28"/>
  <c r="U2780" i="28"/>
  <c r="U2779" i="28"/>
  <c r="U2778" i="28"/>
  <c r="U2776" i="28"/>
  <c r="U2775" i="28"/>
  <c r="U2774" i="28"/>
  <c r="U2773" i="28"/>
  <c r="U2772" i="28"/>
  <c r="U2770" i="28"/>
  <c r="U2769" i="28"/>
  <c r="U2768" i="28"/>
  <c r="U2767" i="28"/>
  <c r="U2766" i="28"/>
  <c r="U2764" i="28"/>
  <c r="U2763" i="28"/>
  <c r="U2762" i="28"/>
  <c r="U2760" i="28"/>
  <c r="U2759" i="28"/>
  <c r="U2758" i="28"/>
  <c r="U2756" i="28"/>
  <c r="U2755" i="28"/>
  <c r="U2754" i="28"/>
  <c r="U2753" i="28"/>
  <c r="U2752" i="28"/>
  <c r="U2750" i="28"/>
  <c r="U2749" i="28"/>
  <c r="U2748" i="28"/>
  <c r="U2747" i="28"/>
  <c r="U2746" i="28"/>
  <c r="U2744" i="28"/>
  <c r="U2743" i="28"/>
  <c r="U2742" i="28"/>
  <c r="U2740" i="28"/>
  <c r="U2739" i="28"/>
  <c r="U2738" i="28"/>
  <c r="U2737" i="28"/>
  <c r="U2736" i="28"/>
  <c r="U2734" i="28"/>
  <c r="U2733" i="28"/>
  <c r="U2732" i="28"/>
  <c r="U2731" i="28"/>
  <c r="U2730" i="28"/>
  <c r="U2728" i="28"/>
  <c r="U2727" i="28"/>
  <c r="U2726" i="28"/>
  <c r="U2725" i="28"/>
  <c r="U2724" i="28"/>
  <c r="U2722" i="28"/>
  <c r="U2721" i="28"/>
  <c r="U2720" i="28"/>
  <c r="U2719" i="28"/>
  <c r="U2718" i="28"/>
  <c r="U2716" i="28"/>
  <c r="U2715" i="28"/>
  <c r="U2714" i="28"/>
  <c r="U2713" i="28"/>
  <c r="U2712" i="28"/>
  <c r="U2710" i="28"/>
  <c r="U2709" i="28"/>
  <c r="U2708" i="28"/>
  <c r="U2707" i="28"/>
  <c r="U2706" i="28"/>
  <c r="U2704" i="28"/>
  <c r="U2703" i="28"/>
  <c r="U2702" i="28"/>
  <c r="U2701" i="28"/>
  <c r="U2700" i="28"/>
  <c r="U2698" i="28"/>
  <c r="U2697" i="28"/>
  <c r="U2696" i="28"/>
  <c r="U2694" i="28"/>
  <c r="U2693" i="28"/>
  <c r="U2692" i="28"/>
  <c r="U2690" i="28"/>
  <c r="U2689" i="28"/>
  <c r="U2688" i="28"/>
  <c r="U2687" i="28"/>
  <c r="U2686" i="28"/>
  <c r="U2684" i="28"/>
  <c r="U2683" i="28"/>
  <c r="U2682" i="28"/>
  <c r="U2681" i="28"/>
  <c r="U2680" i="28"/>
  <c r="U2678" i="28"/>
  <c r="U2677" i="28"/>
  <c r="U2676" i="28"/>
  <c r="U2675" i="28"/>
  <c r="U2674" i="28"/>
  <c r="U2672" i="28"/>
  <c r="U2671" i="28"/>
  <c r="U2670" i="28"/>
  <c r="U2669" i="28"/>
  <c r="U2668" i="28"/>
  <c r="U2666" i="28"/>
  <c r="U2665" i="28"/>
  <c r="U2664" i="28"/>
  <c r="U2663" i="28"/>
  <c r="U2662" i="28"/>
  <c r="U2660" i="28"/>
  <c r="U2659" i="28"/>
  <c r="U2658" i="28"/>
  <c r="U2657" i="28"/>
  <c r="U2656" i="28"/>
  <c r="U2654" i="28"/>
  <c r="U2653" i="28"/>
  <c r="U2652" i="28"/>
  <c r="U2651" i="28"/>
  <c r="U2650" i="28"/>
  <c r="U2648" i="28"/>
  <c r="U2647" i="28"/>
  <c r="U2646" i="28"/>
  <c r="U2645" i="28"/>
  <c r="U2644" i="28"/>
  <c r="U2642" i="28"/>
  <c r="U2641" i="28"/>
  <c r="U2640" i="28"/>
  <c r="U2639" i="28"/>
  <c r="U2638" i="28"/>
  <c r="U2636" i="28"/>
  <c r="U2635" i="28"/>
  <c r="U2634" i="28"/>
  <c r="U2633" i="28"/>
  <c r="U2632" i="28"/>
  <c r="U2630" i="28"/>
  <c r="U2629" i="28"/>
  <c r="U2628" i="28"/>
  <c r="U2627" i="28"/>
  <c r="U2626" i="28"/>
  <c r="U2624" i="28"/>
  <c r="U2623" i="28"/>
  <c r="U2622" i="28"/>
  <c r="U2621" i="28"/>
  <c r="U2620" i="28"/>
  <c r="U2618" i="28"/>
  <c r="U2617" i="28"/>
  <c r="U2616" i="28"/>
  <c r="U2615" i="28"/>
  <c r="U2614" i="28"/>
  <c r="U2612" i="28"/>
  <c r="U2611" i="28"/>
  <c r="U2610" i="28"/>
  <c r="U2609" i="28"/>
  <c r="U2608" i="28"/>
  <c r="U2606" i="28"/>
  <c r="U2605" i="28"/>
  <c r="U2604" i="28"/>
  <c r="U2603" i="28"/>
  <c r="U2602" i="28"/>
  <c r="U2600" i="28"/>
  <c r="U2599" i="28"/>
  <c r="U2598" i="28"/>
  <c r="U2597" i="28"/>
  <c r="U2596" i="28"/>
  <c r="U2594" i="28"/>
  <c r="U2593" i="28"/>
  <c r="U2592" i="28"/>
  <c r="U2591" i="28"/>
  <c r="U2590" i="28"/>
  <c r="U2588" i="28"/>
  <c r="U2587" i="28"/>
  <c r="U2586" i="28"/>
  <c r="U2585" i="28"/>
  <c r="U2584" i="28"/>
  <c r="U2582" i="28"/>
  <c r="U2581" i="28"/>
  <c r="U2580" i="28"/>
  <c r="U2579" i="28"/>
  <c r="U2578" i="28"/>
  <c r="U2576" i="28"/>
  <c r="U2575" i="28"/>
  <c r="U2574" i="28"/>
  <c r="U2573" i="28"/>
  <c r="U2572" i="28"/>
  <c r="U2570" i="28"/>
  <c r="U2569" i="28"/>
  <c r="U2568" i="28"/>
  <c r="U2567" i="28"/>
  <c r="U2566" i="28"/>
  <c r="U2564" i="28"/>
  <c r="U2563" i="28"/>
  <c r="U2562" i="28"/>
  <c r="U2561" i="28"/>
  <c r="U2560" i="28"/>
  <c r="U2558" i="28"/>
  <c r="U2557" i="28"/>
  <c r="U2556" i="28"/>
  <c r="U2555" i="28"/>
  <c r="U2554" i="28"/>
  <c r="U2552" i="28"/>
  <c r="U2551" i="28"/>
  <c r="U2550" i="28"/>
  <c r="U2549" i="28"/>
  <c r="U2548" i="28"/>
  <c r="U2546" i="28"/>
  <c r="U2545" i="28"/>
  <c r="U2544" i="28"/>
  <c r="U2543" i="28"/>
  <c r="U2542" i="28"/>
  <c r="U2540" i="28"/>
  <c r="U2539" i="28"/>
  <c r="U2538" i="28"/>
  <c r="U2537" i="28"/>
  <c r="U2535" i="28"/>
  <c r="U2534" i="28"/>
  <c r="U2533" i="28"/>
  <c r="U2532" i="28"/>
  <c r="U2530" i="28"/>
  <c r="U2529" i="28"/>
  <c r="U2528" i="28"/>
  <c r="U2527" i="28"/>
  <c r="U2526" i="28"/>
  <c r="U2525" i="28"/>
  <c r="U2524" i="28"/>
  <c r="U2522" i="28"/>
  <c r="U2521" i="28"/>
  <c r="U2519" i="28"/>
  <c r="U2518" i="28"/>
  <c r="O2517" i="28"/>
  <c r="U2517" i="28" s="1"/>
  <c r="O2516" i="28"/>
  <c r="U2516" i="28" s="1"/>
  <c r="U2515" i="28"/>
  <c r="U2514" i="28"/>
  <c r="U2513" i="28"/>
  <c r="U2512" i="28"/>
  <c r="U2502" i="28"/>
  <c r="U2501" i="28"/>
  <c r="U2500" i="28"/>
  <c r="U2499" i="28"/>
  <c r="U2498" i="28"/>
  <c r="U2497" i="28"/>
  <c r="U2495" i="28"/>
  <c r="U2494" i="28"/>
  <c r="U2492" i="28"/>
  <c r="U2491" i="28"/>
  <c r="U2490" i="28"/>
  <c r="U2489" i="28"/>
  <c r="U2488" i="28"/>
  <c r="S2487" i="28"/>
  <c r="U2487" i="28" s="1"/>
  <c r="U2486" i="28"/>
  <c r="U2485" i="28"/>
  <c r="U2484" i="28"/>
  <c r="U2483" i="28"/>
  <c r="U2481" i="28"/>
  <c r="U2480" i="28"/>
  <c r="U2479" i="28"/>
  <c r="U2478" i="28"/>
  <c r="U2477" i="28"/>
  <c r="U2476" i="28"/>
  <c r="U2475" i="28"/>
  <c r="U2474" i="28"/>
  <c r="U2473" i="28"/>
  <c r="U2472" i="28"/>
  <c r="U2471" i="28"/>
  <c r="U2470" i="28"/>
  <c r="U2468" i="28"/>
  <c r="U2467" i="28"/>
  <c r="U2466" i="28"/>
  <c r="U2465" i="28"/>
  <c r="U2464" i="28"/>
  <c r="U2463" i="28"/>
  <c r="U2462" i="28"/>
  <c r="U2461" i="28"/>
  <c r="U2460" i="28"/>
  <c r="U2459" i="28"/>
  <c r="U2458" i="28"/>
  <c r="U2457" i="28"/>
  <c r="U2455" i="28"/>
  <c r="U2453" i="28"/>
  <c r="U2451" i="28"/>
  <c r="U2450" i="28"/>
  <c r="U2449" i="28"/>
  <c r="B273" i="31"/>
  <c r="B276" i="31"/>
  <c r="B279" i="31"/>
  <c r="U2447" i="28"/>
  <c r="U2446" i="28"/>
  <c r="U2445" i="28"/>
  <c r="U2443" i="28"/>
  <c r="U2442" i="28"/>
  <c r="U2441" i="28"/>
  <c r="U2439" i="28"/>
  <c r="U2438" i="28"/>
  <c r="U2437" i="28"/>
  <c r="U2436" i="28"/>
  <c r="U2435" i="28"/>
  <c r="U2434" i="28"/>
  <c r="U2432" i="28"/>
  <c r="U2431" i="28"/>
  <c r="U2430" i="28"/>
  <c r="U2429" i="28"/>
  <c r="U2428" i="28"/>
  <c r="U2426" i="28"/>
  <c r="U2425" i="28"/>
  <c r="U2424" i="28"/>
  <c r="U2423" i="28"/>
  <c r="U2422" i="28"/>
  <c r="U2420" i="28"/>
  <c r="U2419" i="28"/>
  <c r="U2418" i="28"/>
  <c r="U2416" i="28"/>
  <c r="U2415" i="28"/>
  <c r="U2414" i="28"/>
  <c r="U2412" i="28"/>
  <c r="U2411" i="28"/>
  <c r="U2410" i="28"/>
  <c r="U2408" i="28"/>
  <c r="U2407" i="28"/>
  <c r="U2406" i="28"/>
  <c r="U2405" i="28"/>
  <c r="U2404" i="28"/>
  <c r="U2403" i="28"/>
  <c r="U2401" i="28"/>
  <c r="U2400" i="28"/>
  <c r="U2399" i="28"/>
  <c r="U2397" i="28"/>
  <c r="U2396" i="28"/>
  <c r="U2395" i="28"/>
  <c r="U2393" i="28"/>
  <c r="U2392" i="28"/>
  <c r="U2391" i="28"/>
  <c r="U2389" i="28"/>
  <c r="U2388" i="28"/>
  <c r="U2387" i="28"/>
  <c r="U2386" i="28"/>
  <c r="U2385" i="28"/>
  <c r="U2384" i="28"/>
  <c r="U2382" i="28"/>
  <c r="U2381" i="28"/>
  <c r="U2380" i="28"/>
  <c r="U2379" i="28"/>
  <c r="U2378" i="28"/>
  <c r="U2377" i="28"/>
  <c r="U2375" i="28"/>
  <c r="S2374" i="28"/>
  <c r="U2374" i="28" s="1"/>
  <c r="U2373" i="28"/>
  <c r="U2372" i="28"/>
  <c r="S2371" i="28"/>
  <c r="U2371" i="28" s="1"/>
  <c r="U2370" i="28"/>
  <c r="U2368" i="28"/>
  <c r="S2367" i="28"/>
  <c r="U2367" i="28" s="1"/>
  <c r="U2366" i="28"/>
  <c r="U2365" i="28"/>
  <c r="S2364" i="28"/>
  <c r="U2364" i="28" s="1"/>
  <c r="U2363" i="28"/>
  <c r="U2361" i="28"/>
  <c r="U2360" i="28"/>
  <c r="U2359" i="28"/>
  <c r="U2358" i="28"/>
  <c r="U2357" i="28"/>
  <c r="U2355" i="28"/>
  <c r="U2354" i="28"/>
  <c r="U2353" i="28"/>
  <c r="U2352" i="28"/>
  <c r="U2351" i="28"/>
  <c r="U2349" i="28"/>
  <c r="U2348" i="28"/>
  <c r="U2347" i="28"/>
  <c r="U2346" i="28"/>
  <c r="U2345" i="28"/>
  <c r="U2344" i="28"/>
  <c r="U2343" i="28"/>
  <c r="U2342" i="28"/>
  <c r="U2341" i="28"/>
  <c r="U2340" i="28"/>
  <c r="U2339" i="28"/>
  <c r="U2338" i="28"/>
  <c r="U2337" i="28"/>
  <c r="U2336" i="28"/>
  <c r="U2335" i="28"/>
  <c r="U2334" i="28"/>
  <c r="U2333" i="28"/>
  <c r="U2332" i="28"/>
  <c r="U2331" i="28"/>
  <c r="U2325" i="28"/>
  <c r="U2326" i="28"/>
  <c r="U2329" i="28"/>
  <c r="U2328" i="28"/>
  <c r="U2323" i="28"/>
  <c r="U2322" i="28"/>
  <c r="U2321" i="28"/>
  <c r="U2266" i="28"/>
  <c r="U2265" i="28"/>
  <c r="U2264" i="28"/>
  <c r="U2263" i="28"/>
  <c r="U2262" i="28"/>
  <c r="U2260" i="28"/>
  <c r="U2259" i="28"/>
  <c r="U2258" i="28"/>
  <c r="U2257" i="28"/>
  <c r="U2256" i="28"/>
  <c r="U2254" i="28"/>
  <c r="U2253" i="28"/>
  <c r="U2251" i="28"/>
  <c r="U2250" i="28"/>
  <c r="U2249" i="28"/>
  <c r="U2248" i="28"/>
  <c r="U2247" i="28"/>
  <c r="U2246" i="28"/>
  <c r="U2245" i="28"/>
  <c r="U2244" i="28"/>
  <c r="U2243" i="28"/>
  <c r="U2242" i="28"/>
  <c r="U2241" i="28"/>
  <c r="U2240" i="28"/>
  <c r="U2238" i="28"/>
  <c r="U2237" i="28"/>
  <c r="U2236" i="28"/>
  <c r="U2235" i="28"/>
  <c r="U2233" i="28"/>
  <c r="U2232" i="28"/>
  <c r="U2231" i="28"/>
  <c r="U2230" i="28"/>
  <c r="B171" i="31"/>
  <c r="B169" i="31"/>
  <c r="U2158" i="28"/>
  <c r="U2157" i="28"/>
  <c r="U2156" i="28"/>
  <c r="U2155" i="28"/>
  <c r="U2154" i="28"/>
  <c r="U2153" i="28"/>
  <c r="U2152" i="28"/>
  <c r="U2151" i="28"/>
  <c r="U2150" i="28"/>
  <c r="U2149" i="28"/>
  <c r="U2148" i="28"/>
  <c r="U2147" i="28"/>
  <c r="U2145" i="28"/>
  <c r="U2144" i="28"/>
  <c r="U2142" i="28"/>
  <c r="U2141" i="28"/>
  <c r="U2139" i="28"/>
  <c r="U2138" i="28"/>
  <c r="U2136" i="28"/>
  <c r="U2135" i="28"/>
  <c r="U2134" i="28"/>
  <c r="U2133" i="28"/>
  <c r="U2132" i="28"/>
  <c r="U2131" i="28"/>
  <c r="U2129" i="28"/>
  <c r="U2128" i="28"/>
  <c r="U2126" i="28"/>
  <c r="U2125" i="28"/>
  <c r="U2124" i="28"/>
  <c r="U2123" i="28"/>
  <c r="U2122" i="28"/>
  <c r="U2121" i="28"/>
  <c r="U2120" i="28"/>
  <c r="U2119" i="28"/>
  <c r="U2118" i="28"/>
  <c r="U2117" i="28"/>
  <c r="U2116" i="28"/>
  <c r="U2115" i="28"/>
  <c r="U2114" i="28"/>
  <c r="U2112" i="28"/>
  <c r="U2111" i="28"/>
  <c r="U2110" i="28"/>
  <c r="U2109" i="28"/>
  <c r="U2108" i="28"/>
  <c r="U2107" i="28"/>
  <c r="U2106" i="28"/>
  <c r="U2105" i="28"/>
  <c r="U2104" i="28"/>
  <c r="U2103" i="28"/>
  <c r="U2102" i="28"/>
  <c r="U2101" i="28"/>
  <c r="U2100" i="28"/>
  <c r="U2099" i="28"/>
  <c r="U2098" i="28"/>
  <c r="U2097" i="28"/>
  <c r="U2096" i="28"/>
  <c r="U2095" i="28"/>
  <c r="U2094" i="28"/>
  <c r="U2093" i="28"/>
  <c r="U2092" i="28"/>
  <c r="B168" i="31"/>
  <c r="B167" i="31"/>
  <c r="B166" i="31"/>
  <c r="B165" i="31"/>
  <c r="B164" i="31"/>
  <c r="B163" i="31"/>
  <c r="B162" i="31"/>
  <c r="U2090" i="28"/>
  <c r="U2089" i="28"/>
  <c r="U2088" i="28"/>
  <c r="U2087" i="28"/>
  <c r="U2086" i="28"/>
  <c r="U2085" i="28"/>
  <c r="U2084" i="28"/>
  <c r="U2083" i="28"/>
  <c r="U2082" i="28"/>
  <c r="U2080" i="28"/>
  <c r="U2079" i="28"/>
  <c r="U2078" i="28"/>
  <c r="U2077" i="28"/>
  <c r="U2076" i="28"/>
  <c r="U2075" i="28"/>
  <c r="U2074" i="28"/>
  <c r="U2073" i="28"/>
  <c r="U2072" i="28"/>
  <c r="U2070" i="28"/>
  <c r="U2069" i="28"/>
  <c r="U2068" i="28"/>
  <c r="U2067" i="28"/>
  <c r="U2066" i="28"/>
  <c r="U2065" i="28"/>
  <c r="U2064" i="28"/>
  <c r="U2063" i="28"/>
  <c r="U2062" i="28"/>
  <c r="U2060" i="28"/>
  <c r="U2059" i="28"/>
  <c r="U2058" i="28"/>
  <c r="U2057" i="28"/>
  <c r="U2056" i="28"/>
  <c r="U2055" i="28"/>
  <c r="U2054" i="28"/>
  <c r="U2053" i="28"/>
  <c r="U2052" i="28"/>
  <c r="U2050" i="28"/>
  <c r="U2049" i="28"/>
  <c r="U2048" i="28"/>
  <c r="U2047" i="28"/>
  <c r="U2046" i="28"/>
  <c r="U2045" i="28"/>
  <c r="U2044" i="28"/>
  <c r="U2043" i="28"/>
  <c r="U2042" i="28"/>
  <c r="U2040" i="28"/>
  <c r="U2039" i="28"/>
  <c r="U2038" i="28"/>
  <c r="U2037" i="28"/>
  <c r="U2036" i="28"/>
  <c r="U2035" i="28"/>
  <c r="U2034" i="28"/>
  <c r="U2033" i="28"/>
  <c r="U2032" i="28"/>
  <c r="U2030" i="28"/>
  <c r="U2029" i="28"/>
  <c r="U2028" i="28"/>
  <c r="U2027" i="28"/>
  <c r="U2026" i="28"/>
  <c r="U2025" i="28"/>
  <c r="U2024" i="28"/>
  <c r="U2023" i="28"/>
  <c r="U2022" i="28"/>
  <c r="U2020" i="28"/>
  <c r="U2019" i="28"/>
  <c r="U2017" i="28"/>
  <c r="U2016" i="28"/>
  <c r="U2014" i="28"/>
  <c r="U2013" i="28"/>
  <c r="U2012" i="28"/>
  <c r="U2011" i="28"/>
  <c r="U2010" i="28"/>
  <c r="U2008" i="28"/>
  <c r="U2007" i="28"/>
  <c r="U2005" i="28"/>
  <c r="U2004" i="28"/>
  <c r="U2003" i="28"/>
  <c r="U2002" i="28"/>
  <c r="U2001" i="28"/>
  <c r="U2000" i="28"/>
  <c r="U1999" i="28"/>
  <c r="U1998" i="28"/>
  <c r="U1997" i="28"/>
  <c r="U1995" i="28"/>
  <c r="U1994" i="28"/>
  <c r="U1993" i="28"/>
  <c r="U1992" i="28"/>
  <c r="U1991" i="28"/>
  <c r="U1990" i="28"/>
  <c r="U1989" i="28"/>
  <c r="U1988" i="28"/>
  <c r="U1987" i="28"/>
  <c r="U1986" i="28"/>
  <c r="U1984" i="28"/>
  <c r="U1983" i="28"/>
  <c r="U1982" i="28"/>
  <c r="U1981" i="28"/>
  <c r="U1980" i="28"/>
  <c r="U1979" i="28"/>
  <c r="U1978" i="28"/>
  <c r="U1977" i="28"/>
  <c r="U1976" i="28"/>
  <c r="U1975" i="28"/>
  <c r="U1973" i="28"/>
  <c r="U1972" i="28"/>
  <c r="U1971" i="28"/>
  <c r="U1970" i="28"/>
  <c r="U1969" i="28"/>
  <c r="U1968" i="28"/>
  <c r="U1967" i="28"/>
  <c r="U1966" i="28"/>
  <c r="U1965" i="28"/>
  <c r="U1964" i="28"/>
  <c r="U1963" i="28"/>
  <c r="U1961" i="28"/>
  <c r="U1960" i="28"/>
  <c r="U1959" i="28"/>
  <c r="U1958" i="28"/>
  <c r="U1957" i="28"/>
  <c r="U1956" i="28"/>
  <c r="U1955" i="28"/>
  <c r="U1954" i="28"/>
  <c r="U1953" i="28"/>
  <c r="U1952" i="28"/>
  <c r="U1950" i="28"/>
  <c r="U1949" i="28"/>
  <c r="U1947" i="28"/>
  <c r="U1946" i="28"/>
  <c r="U1944" i="28"/>
  <c r="U1943" i="28"/>
  <c r="U1942" i="28"/>
  <c r="U1941" i="28"/>
  <c r="U1940" i="28"/>
  <c r="U1939" i="28"/>
  <c r="U1937" i="28"/>
  <c r="U1936" i="28"/>
  <c r="B161" i="31"/>
  <c r="B160" i="31"/>
  <c r="U1917" i="28"/>
  <c r="U1916" i="28"/>
  <c r="U1915" i="28"/>
  <c r="U1914" i="28"/>
  <c r="U1913" i="28"/>
  <c r="U1912" i="28"/>
  <c r="U1911" i="28"/>
  <c r="U1910" i="28"/>
  <c r="U1934" i="28"/>
  <c r="U1933" i="28"/>
  <c r="U1932" i="28"/>
  <c r="U1931" i="28"/>
  <c r="U1930" i="28"/>
  <c r="U1928" i="28"/>
  <c r="U1927" i="28"/>
  <c r="U1926" i="28"/>
  <c r="U1925" i="28"/>
  <c r="U1924" i="28"/>
  <c r="U1922" i="28"/>
  <c r="U1920" i="28"/>
  <c r="U1919" i="28"/>
  <c r="B138" i="31"/>
  <c r="U1902" i="28"/>
  <c r="U1901" i="28"/>
  <c r="U1899" i="28"/>
  <c r="B1899" i="28"/>
  <c r="B1898" i="28" s="1"/>
  <c r="B1897" i="28" s="1"/>
  <c r="B1896" i="28" s="1"/>
  <c r="B1895" i="28" s="1"/>
  <c r="B1894" i="28" s="1"/>
  <c r="B1893" i="28" s="1"/>
  <c r="U1898" i="28"/>
  <c r="U1897" i="28"/>
  <c r="U1896" i="28"/>
  <c r="U1895" i="28"/>
  <c r="U1894" i="28"/>
  <c r="U1893" i="28"/>
  <c r="I1898" i="28"/>
  <c r="I1899" i="28" s="1"/>
  <c r="U1891" i="28"/>
  <c r="B1891" i="28"/>
  <c r="B1890" i="28" s="1"/>
  <c r="B1889" i="28" s="1"/>
  <c r="B1888" i="28" s="1"/>
  <c r="B1887" i="28" s="1"/>
  <c r="U1890" i="28"/>
  <c r="U1889" i="28"/>
  <c r="U1888" i="28"/>
  <c r="U1887" i="28"/>
  <c r="U1885" i="28"/>
  <c r="U1884" i="28"/>
  <c r="U1882" i="28"/>
  <c r="U1883" i="28" s="1"/>
  <c r="G132" i="31" s="1"/>
  <c r="H132" i="31" s="1"/>
  <c r="O132" i="31" s="1"/>
  <c r="I132" i="31" s="1"/>
  <c r="K132" i="31" s="1"/>
  <c r="U1880" i="28"/>
  <c r="U1879" i="28"/>
  <c r="U1877" i="28"/>
  <c r="U1878" i="28" s="1"/>
  <c r="G130" i="31" s="1"/>
  <c r="H130" i="31" s="1"/>
  <c r="O130" i="31" s="1"/>
  <c r="I130" i="31" s="1"/>
  <c r="K130" i="31" s="1"/>
  <c r="U1875" i="28"/>
  <c r="U1876" i="28" s="1"/>
  <c r="G129" i="31" s="1"/>
  <c r="H129" i="31" s="1"/>
  <c r="O129" i="31" s="1"/>
  <c r="I129" i="31" s="1"/>
  <c r="K129" i="31" s="1"/>
  <c r="U1873" i="28"/>
  <c r="U1872" i="28"/>
  <c r="B1869" i="28"/>
  <c r="U1870" i="28"/>
  <c r="U1869" i="28"/>
  <c r="U1866" i="28"/>
  <c r="U1868" i="28" s="1"/>
  <c r="U1864" i="28"/>
  <c r="U1863" i="28"/>
  <c r="U1858" i="28"/>
  <c r="U1857" i="28"/>
  <c r="U1855" i="28"/>
  <c r="U1854" i="28"/>
  <c r="U1853" i="28"/>
  <c r="U1852" i="28"/>
  <c r="U1850" i="28"/>
  <c r="U1849" i="28"/>
  <c r="U1848" i="28"/>
  <c r="U1847" i="28"/>
  <c r="U1845" i="28"/>
  <c r="U1844" i="28"/>
  <c r="U1843" i="28"/>
  <c r="U1842" i="28"/>
  <c r="U1841" i="28"/>
  <c r="U1839" i="28"/>
  <c r="U1838" i="28"/>
  <c r="U1837" i="28"/>
  <c r="U1836" i="28"/>
  <c r="U1834" i="28"/>
  <c r="U1833" i="28"/>
  <c r="U1831" i="28"/>
  <c r="U1830" i="28"/>
  <c r="U1829" i="28"/>
  <c r="U1828" i="28"/>
  <c r="U1827" i="28"/>
  <c r="U1826" i="28"/>
  <c r="U1825" i="28"/>
  <c r="U1824" i="28"/>
  <c r="U1823" i="28"/>
  <c r="U1822" i="28"/>
  <c r="U1821" i="28"/>
  <c r="U1819" i="28"/>
  <c r="U1818" i="28"/>
  <c r="U1817" i="28"/>
  <c r="P1816" i="28"/>
  <c r="U1816" i="28" s="1"/>
  <c r="P1815" i="28"/>
  <c r="U1815" i="28" s="1"/>
  <c r="U1813" i="28"/>
  <c r="U1812" i="28"/>
  <c r="U1811" i="28"/>
  <c r="U1809" i="28"/>
  <c r="P1808" i="28"/>
  <c r="U1808" i="28" s="1"/>
  <c r="U1807" i="28"/>
  <c r="U1806" i="28"/>
  <c r="U1805" i="28"/>
  <c r="B108" i="31"/>
  <c r="U1725" i="28"/>
  <c r="U1724" i="28"/>
  <c r="U1723" i="28"/>
  <c r="U1722" i="28"/>
  <c r="U1721" i="28"/>
  <c r="U1720" i="28"/>
  <c r="U1719" i="28"/>
  <c r="U1718" i="28"/>
  <c r="U1717" i="28"/>
  <c r="U1716" i="28"/>
  <c r="U1448" i="28"/>
  <c r="U1447" i="28"/>
  <c r="U1446" i="28"/>
  <c r="U1445" i="28"/>
  <c r="U1444" i="28"/>
  <c r="U1691" i="28"/>
  <c r="U1690" i="28"/>
  <c r="U1689" i="28"/>
  <c r="U1688" i="28"/>
  <c r="U1687" i="28"/>
  <c r="U1686" i="28"/>
  <c r="U1685" i="28"/>
  <c r="U1684" i="28"/>
  <c r="U1683" i="28"/>
  <c r="U1682" i="28"/>
  <c r="U1681" i="28"/>
  <c r="U1680" i="28"/>
  <c r="U1679" i="28"/>
  <c r="U1678" i="28"/>
  <c r="U1677" i="28"/>
  <c r="U1676" i="28"/>
  <c r="U1675" i="28"/>
  <c r="U1620" i="28"/>
  <c r="U1619" i="28"/>
  <c r="U1618" i="28"/>
  <c r="U1617" i="28"/>
  <c r="U1616" i="28"/>
  <c r="U1615" i="28"/>
  <c r="U1614" i="28"/>
  <c r="U1612" i="28"/>
  <c r="U1611" i="28"/>
  <c r="U1610" i="28"/>
  <c r="U1609" i="28"/>
  <c r="U1608" i="28"/>
  <c r="U1606" i="28"/>
  <c r="U1605" i="28"/>
  <c r="U1604" i="28"/>
  <c r="U1603" i="28"/>
  <c r="U1602" i="28"/>
  <c r="U1600" i="28"/>
  <c r="U1599" i="28"/>
  <c r="U1598" i="28"/>
  <c r="U1597" i="28"/>
  <c r="U1595" i="28"/>
  <c r="U1593" i="28"/>
  <c r="U1592" i="28"/>
  <c r="U1591" i="28"/>
  <c r="U1590" i="28"/>
  <c r="U1589" i="28"/>
  <c r="U1587" i="28"/>
  <c r="U1586" i="28"/>
  <c r="U1585" i="28"/>
  <c r="U1584" i="28"/>
  <c r="U1583" i="28"/>
  <c r="U1580" i="28"/>
  <c r="U1579" i="28"/>
  <c r="U1575" i="28"/>
  <c r="U1571" i="28"/>
  <c r="U1567" i="28"/>
  <c r="U1563" i="28"/>
  <c r="U1559" i="28"/>
  <c r="U1555" i="28"/>
  <c r="U1551" i="28"/>
  <c r="U1547" i="28"/>
  <c r="U1550" i="28" s="1"/>
  <c r="U1544" i="28"/>
  <c r="U1543" i="28"/>
  <c r="U1540" i="28"/>
  <c r="U1539" i="28"/>
  <c r="U1455" i="28"/>
  <c r="S1453" i="28"/>
  <c r="U1453" i="28" s="1"/>
  <c r="S1452" i="28"/>
  <c r="U1416" i="28"/>
  <c r="U1415" i="28"/>
  <c r="U1414" i="28"/>
  <c r="U1413" i="28"/>
  <c r="U1411" i="28"/>
  <c r="U1410" i="28"/>
  <c r="U1409" i="28"/>
  <c r="U1408" i="28"/>
  <c r="U1407" i="28"/>
  <c r="U1405" i="28"/>
  <c r="U1404" i="28"/>
  <c r="U1403" i="28"/>
  <c r="U1402" i="28"/>
  <c r="U1401" i="28"/>
  <c r="U1399" i="28"/>
  <c r="U1398" i="28"/>
  <c r="U1397" i="28"/>
  <c r="U1396" i="28"/>
  <c r="U1395" i="28"/>
  <c r="U1394" i="28"/>
  <c r="U1393" i="28"/>
  <c r="U1392" i="28"/>
  <c r="U1391" i="28"/>
  <c r="U1390" i="28"/>
  <c r="U1389" i="28"/>
  <c r="U1388" i="28"/>
  <c r="U1387" i="28"/>
  <c r="U1386" i="28"/>
  <c r="U1385" i="28"/>
  <c r="U1384" i="28"/>
  <c r="U1383" i="28"/>
  <c r="U1382" i="28"/>
  <c r="U1381" i="28"/>
  <c r="U1379" i="28"/>
  <c r="U1378" i="28"/>
  <c r="U1377" i="28"/>
  <c r="U1376" i="28"/>
  <c r="U1375" i="28"/>
  <c r="U1374" i="28"/>
  <c r="U1373" i="28"/>
  <c r="U1372" i="28"/>
  <c r="U1371" i="28"/>
  <c r="U1370" i="28"/>
  <c r="U1369" i="28"/>
  <c r="U1368" i="28"/>
  <c r="U1367" i="28"/>
  <c r="U1366" i="28"/>
  <c r="U1365" i="28"/>
  <c r="U1364" i="28"/>
  <c r="U1363" i="28"/>
  <c r="U1362" i="28"/>
  <c r="U1361" i="28"/>
  <c r="U1359" i="28"/>
  <c r="U1358" i="28"/>
  <c r="U1357" i="28"/>
  <c r="U1356" i="28"/>
  <c r="U1355" i="28"/>
  <c r="U1354" i="28"/>
  <c r="U1353" i="28"/>
  <c r="U1352" i="28"/>
  <c r="U1351" i="28"/>
  <c r="U1350" i="28"/>
  <c r="U1349" i="28"/>
  <c r="U1348" i="28"/>
  <c r="U1347" i="28"/>
  <c r="U1345" i="28"/>
  <c r="U1344" i="28"/>
  <c r="U1343" i="28"/>
  <c r="U1341" i="28"/>
  <c r="U1342" i="28" s="1"/>
  <c r="G70" i="31" s="1"/>
  <c r="H70" i="31" s="1"/>
  <c r="O70" i="31" s="1"/>
  <c r="U1339" i="28"/>
  <c r="U1338" i="28"/>
  <c r="U1337" i="28"/>
  <c r="U1336" i="28"/>
  <c r="U1334" i="28"/>
  <c r="U1333" i="28"/>
  <c r="U1332" i="28"/>
  <c r="U1330" i="28"/>
  <c r="U1329" i="28"/>
  <c r="U1328" i="28"/>
  <c r="U1327" i="28"/>
  <c r="U1326" i="28"/>
  <c r="U1325" i="28"/>
  <c r="U1324" i="28"/>
  <c r="U1323" i="28"/>
  <c r="U1322" i="28"/>
  <c r="U1321" i="28"/>
  <c r="U1320" i="28"/>
  <c r="U1319" i="28"/>
  <c r="U1318" i="28"/>
  <c r="U1317" i="28"/>
  <c r="U1316" i="28"/>
  <c r="U1314" i="28"/>
  <c r="U1313" i="28"/>
  <c r="U1312" i="28"/>
  <c r="U1311" i="28"/>
  <c r="U1310" i="28"/>
  <c r="U1308" i="28"/>
  <c r="U1307" i="28"/>
  <c r="U1306" i="28"/>
  <c r="U1305" i="28"/>
  <c r="U1304" i="28"/>
  <c r="U1303" i="28"/>
  <c r="U1302" i="28"/>
  <c r="U1301" i="28"/>
  <c r="U1300" i="28"/>
  <c r="U1299" i="28"/>
  <c r="U1298" i="28"/>
  <c r="U1297" i="28"/>
  <c r="U1296" i="28"/>
  <c r="U1294" i="28"/>
  <c r="U1293" i="28"/>
  <c r="U1292" i="28"/>
  <c r="U1291" i="28"/>
  <c r="U1290" i="28"/>
  <c r="U1289" i="28"/>
  <c r="U1288" i="28"/>
  <c r="U1287" i="28"/>
  <c r="U1286" i="28"/>
  <c r="U1285" i="28"/>
  <c r="U1284" i="28"/>
  <c r="U1283" i="28"/>
  <c r="U1282" i="28"/>
  <c r="U1281" i="28"/>
  <c r="U1280" i="28"/>
  <c r="U1279" i="28"/>
  <c r="U1278" i="28"/>
  <c r="U1277" i="28"/>
  <c r="U1275" i="28"/>
  <c r="U1274" i="28"/>
  <c r="U1273" i="28"/>
  <c r="U1272" i="28"/>
  <c r="U1271" i="28"/>
  <c r="U1270" i="28"/>
  <c r="U1269" i="28"/>
  <c r="U1268" i="28"/>
  <c r="U1267" i="28"/>
  <c r="U1266" i="28"/>
  <c r="U1265" i="28"/>
  <c r="U1264" i="28"/>
  <c r="U1263" i="28"/>
  <c r="U1262" i="28"/>
  <c r="U1261" i="28"/>
  <c r="U1260" i="28"/>
  <c r="U1259" i="28"/>
  <c r="U1258" i="28"/>
  <c r="U1256" i="28"/>
  <c r="U1255" i="28"/>
  <c r="U1254" i="28"/>
  <c r="U1253" i="28"/>
  <c r="U1252" i="28"/>
  <c r="U1251" i="28"/>
  <c r="U1250" i="28"/>
  <c r="U1249" i="28"/>
  <c r="U1248" i="28"/>
  <c r="U1247" i="28"/>
  <c r="U1246" i="28"/>
  <c r="U1245" i="28"/>
  <c r="U1244" i="28"/>
  <c r="U1243" i="28"/>
  <c r="U1242" i="28"/>
  <c r="U1241" i="28"/>
  <c r="U1240" i="28"/>
  <c r="U1239" i="28"/>
  <c r="U1237" i="28"/>
  <c r="U1236" i="28"/>
  <c r="U1235" i="28"/>
  <c r="U1234" i="28"/>
  <c r="U1233" i="28"/>
  <c r="U1232" i="28"/>
  <c r="U1231" i="28"/>
  <c r="U1230" i="28"/>
  <c r="U1229" i="28"/>
  <c r="U1228" i="28"/>
  <c r="U1227" i="28"/>
  <c r="U1226" i="28"/>
  <c r="U1225" i="28"/>
  <c r="U1224" i="28"/>
  <c r="U1223" i="28"/>
  <c r="U1222" i="28"/>
  <c r="U1221" i="28"/>
  <c r="U1220" i="28"/>
  <c r="U1219" i="28"/>
  <c r="U1218" i="28"/>
  <c r="U1217" i="28"/>
  <c r="U1216" i="28"/>
  <c r="U1214" i="28"/>
  <c r="U1213" i="28"/>
  <c r="U1212" i="28"/>
  <c r="U1211" i="28"/>
  <c r="U1210" i="28"/>
  <c r="U1209" i="28"/>
  <c r="U1208" i="28"/>
  <c r="U1207" i="28"/>
  <c r="U1206" i="28"/>
  <c r="U1205" i="28"/>
  <c r="U1203" i="28"/>
  <c r="U1202" i="28"/>
  <c r="U1201" i="28"/>
  <c r="U1200" i="28"/>
  <c r="U1199" i="28"/>
  <c r="U1198" i="28"/>
  <c r="U1197" i="28"/>
  <c r="U1196" i="28"/>
  <c r="U1195" i="28"/>
  <c r="U1194" i="28"/>
  <c r="U1193" i="28"/>
  <c r="U1192" i="28"/>
  <c r="U1191" i="28"/>
  <c r="U1190" i="28"/>
  <c r="U1189" i="28"/>
  <c r="U1188" i="28"/>
  <c r="U1187" i="28"/>
  <c r="U1186" i="28"/>
  <c r="U1185" i="28"/>
  <c r="U1130" i="28"/>
  <c r="U1129" i="28"/>
  <c r="U1128" i="28"/>
  <c r="U1127" i="28"/>
  <c r="U1126" i="28"/>
  <c r="U1125" i="28"/>
  <c r="U1124" i="28"/>
  <c r="U1123" i="28"/>
  <c r="U1122" i="28"/>
  <c r="U1121" i="28"/>
  <c r="U1120" i="28"/>
  <c r="U1119" i="28"/>
  <c r="U1118" i="28"/>
  <c r="U1117" i="28"/>
  <c r="U1115" i="28"/>
  <c r="U1114" i="28"/>
  <c r="U1112" i="28"/>
  <c r="U1111" i="28"/>
  <c r="U1110" i="28"/>
  <c r="U1109" i="28"/>
  <c r="U1108" i="28"/>
  <c r="U1107" i="28"/>
  <c r="U1106" i="28"/>
  <c r="U1105" i="28"/>
  <c r="U1104" i="28"/>
  <c r="U1103" i="28"/>
  <c r="U1102" i="28"/>
  <c r="U1101" i="28"/>
  <c r="U1100" i="28"/>
  <c r="U1099" i="28"/>
  <c r="U1098" i="28"/>
  <c r="U1097" i="28"/>
  <c r="U1096" i="28"/>
  <c r="U1095" i="28"/>
  <c r="U1094" i="28"/>
  <c r="U1093" i="28"/>
  <c r="U1091" i="28"/>
  <c r="U1090" i="28"/>
  <c r="U1089" i="28"/>
  <c r="U1088" i="28"/>
  <c r="U1087" i="28"/>
  <c r="U1086" i="28"/>
  <c r="U1085" i="28"/>
  <c r="U1084" i="28"/>
  <c r="U1083" i="28"/>
  <c r="U1082" i="28"/>
  <c r="U1081" i="28"/>
  <c r="U1080" i="28"/>
  <c r="U1079" i="28"/>
  <c r="U1078" i="28"/>
  <c r="U1077" i="28"/>
  <c r="U1076" i="28"/>
  <c r="U1075" i="28"/>
  <c r="U1074" i="28"/>
  <c r="U1073" i="28"/>
  <c r="U1072" i="28"/>
  <c r="U1071" i="28"/>
  <c r="U1070" i="28"/>
  <c r="U1069" i="28"/>
  <c r="U1068" i="28"/>
  <c r="U1067" i="28"/>
  <c r="U1066" i="28"/>
  <c r="U1065" i="28"/>
  <c r="U1064" i="28"/>
  <c r="U1063" i="28"/>
  <c r="U1062" i="28"/>
  <c r="U1061" i="28"/>
  <c r="U1060" i="28"/>
  <c r="U1059" i="28"/>
  <c r="U1058" i="28"/>
  <c r="U1057" i="28"/>
  <c r="U1056" i="28"/>
  <c r="U1055" i="28"/>
  <c r="U1053" i="28"/>
  <c r="U1052" i="28"/>
  <c r="U1051" i="28"/>
  <c r="U1050" i="28"/>
  <c r="U1049" i="28"/>
  <c r="U1048" i="28"/>
  <c r="U1047" i="28"/>
  <c r="U1046" i="28"/>
  <c r="U1045" i="28"/>
  <c r="U1044" i="28"/>
  <c r="U1043" i="28"/>
  <c r="U1042" i="28"/>
  <c r="U1041" i="28"/>
  <c r="U1040" i="28"/>
  <c r="U1039" i="28"/>
  <c r="U1038" i="28"/>
  <c r="U1037" i="28"/>
  <c r="U1036" i="28"/>
  <c r="U1035" i="28"/>
  <c r="U1034" i="28"/>
  <c r="U1033" i="28"/>
  <c r="U1032" i="28"/>
  <c r="U1031" i="28"/>
  <c r="U1030" i="28"/>
  <c r="U1029" i="28"/>
  <c r="U1028" i="28"/>
  <c r="U1027" i="28"/>
  <c r="U1026" i="28"/>
  <c r="U1025" i="28"/>
  <c r="U1024" i="28"/>
  <c r="U1022" i="28"/>
  <c r="U1021" i="28"/>
  <c r="U1020" i="28"/>
  <c r="U1019" i="28"/>
  <c r="U1018" i="28"/>
  <c r="U1017" i="28"/>
  <c r="U1016" i="28"/>
  <c r="U1014" i="28"/>
  <c r="U1013" i="28"/>
  <c r="U1012" i="28"/>
  <c r="U1011" i="28"/>
  <c r="U1009" i="28"/>
  <c r="U1008" i="28"/>
  <c r="U1007" i="28"/>
  <c r="U1006" i="28"/>
  <c r="U1005" i="28"/>
  <c r="U1004" i="28"/>
  <c r="U1003" i="28"/>
  <c r="U1002" i="28"/>
  <c r="U1001" i="28"/>
  <c r="U1000" i="28"/>
  <c r="U999" i="28"/>
  <c r="U998" i="28"/>
  <c r="U997" i="28"/>
  <c r="U996" i="28"/>
  <c r="U995" i="28"/>
  <c r="U994" i="28"/>
  <c r="U993" i="28"/>
  <c r="U992" i="28"/>
  <c r="U991" i="28"/>
  <c r="U990" i="28"/>
  <c r="U989" i="28"/>
  <c r="U988" i="28"/>
  <c r="U987" i="28"/>
  <c r="U986" i="28"/>
  <c r="U985" i="28"/>
  <c r="U984" i="28"/>
  <c r="U983" i="28"/>
  <c r="U982" i="28"/>
  <c r="U981" i="28"/>
  <c r="U980" i="28"/>
  <c r="U979" i="28"/>
  <c r="U978" i="28"/>
  <c r="U977" i="28"/>
  <c r="U976" i="28"/>
  <c r="U975" i="28"/>
  <c r="U974" i="28"/>
  <c r="U973" i="28"/>
  <c r="U972" i="28"/>
  <c r="U971" i="28"/>
  <c r="U970" i="28"/>
  <c r="U969" i="28"/>
  <c r="U968" i="28"/>
  <c r="U967" i="28"/>
  <c r="U966" i="28"/>
  <c r="J48" i="31"/>
  <c r="U964" i="28"/>
  <c r="U963" i="28"/>
  <c r="U962" i="28"/>
  <c r="U961" i="28"/>
  <c r="U960" i="28"/>
  <c r="U959" i="28"/>
  <c r="U958" i="28"/>
  <c r="U957" i="28"/>
  <c r="U956" i="28"/>
  <c r="U955" i="28"/>
  <c r="U954" i="28"/>
  <c r="U953" i="28"/>
  <c r="U952" i="28"/>
  <c r="U951" i="28"/>
  <c r="U950" i="28"/>
  <c r="U949" i="28"/>
  <c r="U948" i="28"/>
  <c r="U947" i="28"/>
  <c r="U946" i="28"/>
  <c r="U945" i="28"/>
  <c r="U944" i="28"/>
  <c r="U943" i="28"/>
  <c r="U942" i="28"/>
  <c r="U941" i="28"/>
  <c r="U940" i="28"/>
  <c r="U939" i="28"/>
  <c r="U938" i="28"/>
  <c r="U937" i="28"/>
  <c r="U936" i="28"/>
  <c r="U935" i="28"/>
  <c r="U934" i="28"/>
  <c r="U933" i="28"/>
  <c r="U932" i="28"/>
  <c r="U931" i="28"/>
  <c r="U929" i="28"/>
  <c r="U928" i="28"/>
  <c r="U927" i="28"/>
  <c r="U926" i="28"/>
  <c r="U925" i="28"/>
  <c r="U924" i="28"/>
  <c r="J46" i="31"/>
  <c r="U922" i="28"/>
  <c r="U921" i="28"/>
  <c r="U920" i="28"/>
  <c r="U919" i="28"/>
  <c r="U918" i="28"/>
  <c r="U917" i="28"/>
  <c r="U916" i="28"/>
  <c r="U915" i="28"/>
  <c r="U914" i="28"/>
  <c r="U913" i="28"/>
  <c r="U912" i="28"/>
  <c r="U911" i="28"/>
  <c r="U910" i="28"/>
  <c r="U909" i="28"/>
  <c r="U908" i="28"/>
  <c r="U907" i="28"/>
  <c r="U906" i="28"/>
  <c r="U905" i="28"/>
  <c r="U904" i="28"/>
  <c r="U903" i="28"/>
  <c r="U902" i="28"/>
  <c r="U901" i="28"/>
  <c r="U817" i="28"/>
  <c r="U816" i="28"/>
  <c r="U815" i="28"/>
  <c r="U814" i="28"/>
  <c r="U813" i="28"/>
  <c r="U812" i="28"/>
  <c r="U811" i="28"/>
  <c r="U810" i="28"/>
  <c r="U809" i="28"/>
  <c r="U808" i="28"/>
  <c r="U807" i="28"/>
  <c r="U806" i="28"/>
  <c r="U805" i="28"/>
  <c r="U804" i="28"/>
  <c r="U803" i="28"/>
  <c r="U802" i="28"/>
  <c r="U801" i="28"/>
  <c r="U800" i="28"/>
  <c r="U799" i="28"/>
  <c r="U798" i="28"/>
  <c r="U797" i="28"/>
  <c r="U796" i="28"/>
  <c r="U795" i="28"/>
  <c r="U794" i="28"/>
  <c r="U793" i="28"/>
  <c r="U792" i="28"/>
  <c r="U791" i="28"/>
  <c r="P789" i="28"/>
  <c r="U789" i="28" s="1"/>
  <c r="U788" i="28"/>
  <c r="U787" i="28"/>
  <c r="U786" i="28"/>
  <c r="U785" i="28"/>
  <c r="U784" i="28"/>
  <c r="U783" i="28"/>
  <c r="U782" i="28"/>
  <c r="U781" i="28"/>
  <c r="U780" i="28"/>
  <c r="U779" i="28"/>
  <c r="U778" i="28"/>
  <c r="U777" i="28"/>
  <c r="U776" i="28"/>
  <c r="U775" i="28"/>
  <c r="U774" i="28"/>
  <c r="U773" i="28"/>
  <c r="U772" i="28"/>
  <c r="U770" i="28"/>
  <c r="U766" i="28"/>
  <c r="U765" i="28"/>
  <c r="U764" i="28"/>
  <c r="U763" i="28"/>
  <c r="U762" i="28"/>
  <c r="U761" i="28"/>
  <c r="U760" i="28"/>
  <c r="U759" i="28"/>
  <c r="U758" i="28"/>
  <c r="U757" i="28"/>
  <c r="S755" i="28"/>
  <c r="S754" i="28"/>
  <c r="U754" i="28" s="1"/>
  <c r="S753" i="28"/>
  <c r="U753" i="28" s="1"/>
  <c r="S752" i="28"/>
  <c r="S750" i="28"/>
  <c r="U745" i="28"/>
  <c r="U744" i="28"/>
  <c r="U743" i="28"/>
  <c r="U742" i="28"/>
  <c r="U741" i="28"/>
  <c r="U739" i="28"/>
  <c r="U738" i="28"/>
  <c r="U736" i="28"/>
  <c r="U734" i="28"/>
  <c r="U733" i="28"/>
  <c r="U732" i="28"/>
  <c r="U731" i="28"/>
  <c r="U730" i="28"/>
  <c r="U729" i="28"/>
  <c r="U728" i="28"/>
  <c r="U727" i="28"/>
  <c r="U726" i="28"/>
  <c r="U725" i="28"/>
  <c r="U724" i="28"/>
  <c r="U723" i="28"/>
  <c r="U721" i="28"/>
  <c r="U720" i="28"/>
  <c r="U719" i="28"/>
  <c r="U718" i="28"/>
  <c r="U717" i="28"/>
  <c r="U716" i="28"/>
  <c r="U715" i="28"/>
  <c r="U713" i="28"/>
  <c r="U712" i="28"/>
  <c r="U711" i="28"/>
  <c r="U710" i="28"/>
  <c r="U709" i="28"/>
  <c r="U708" i="28"/>
  <c r="U707" i="28"/>
  <c r="U706" i="28"/>
  <c r="U705" i="28"/>
  <c r="U704" i="28"/>
  <c r="U703" i="28"/>
  <c r="U702" i="28"/>
  <c r="U701" i="28"/>
  <c r="U700" i="28"/>
  <c r="U699" i="28"/>
  <c r="U698" i="28"/>
  <c r="U697" i="28"/>
  <c r="U696" i="28"/>
  <c r="U695" i="28"/>
  <c r="U694" i="28"/>
  <c r="U693" i="28"/>
  <c r="U692" i="28"/>
  <c r="U691" i="28"/>
  <c r="U690" i="28"/>
  <c r="U689" i="28"/>
  <c r="U688" i="28"/>
  <c r="U687" i="28"/>
  <c r="U686" i="28"/>
  <c r="U685" i="28"/>
  <c r="U684" i="28"/>
  <c r="U683" i="28"/>
  <c r="U682" i="28"/>
  <c r="U681" i="28"/>
  <c r="U680" i="28"/>
  <c r="U679" i="28"/>
  <c r="U678" i="28"/>
  <c r="U677" i="28"/>
  <c r="U676" i="28"/>
  <c r="U675" i="28"/>
  <c r="U674" i="28"/>
  <c r="U673" i="28"/>
  <c r="U672" i="28"/>
  <c r="U671" i="28"/>
  <c r="U670" i="28"/>
  <c r="U669" i="28"/>
  <c r="U668" i="28"/>
  <c r="N34" i="33"/>
  <c r="N36" i="33"/>
  <c r="N35" i="33"/>
  <c r="U582" i="28"/>
  <c r="U581" i="28"/>
  <c r="U580" i="28"/>
  <c r="U579" i="28"/>
  <c r="U578" i="28"/>
  <c r="U577" i="28"/>
  <c r="U576" i="28"/>
  <c r="S575" i="28"/>
  <c r="U575" i="28" s="1"/>
  <c r="S574" i="28"/>
  <c r="U574" i="28" s="1"/>
  <c r="U572" i="28"/>
  <c r="U571" i="28"/>
  <c r="U570" i="28"/>
  <c r="U569" i="28"/>
  <c r="U568" i="28"/>
  <c r="U567" i="28"/>
  <c r="U566" i="28"/>
  <c r="U565" i="28"/>
  <c r="U564" i="28"/>
  <c r="U563" i="28"/>
  <c r="U562" i="28"/>
  <c r="U561" i="28"/>
  <c r="U560" i="28"/>
  <c r="U559" i="28"/>
  <c r="U558" i="28"/>
  <c r="U557" i="28"/>
  <c r="U556" i="28"/>
  <c r="U555" i="28"/>
  <c r="U554" i="28"/>
  <c r="U553" i="28"/>
  <c r="U552" i="28"/>
  <c r="U551" i="28"/>
  <c r="U550" i="28"/>
  <c r="U549" i="28"/>
  <c r="U548" i="28"/>
  <c r="U547" i="28"/>
  <c r="U546" i="28"/>
  <c r="U545" i="28"/>
  <c r="U544" i="28"/>
  <c r="U543" i="28"/>
  <c r="U542" i="28"/>
  <c r="U541" i="28"/>
  <c r="U540" i="28"/>
  <c r="U539" i="28"/>
  <c r="U538" i="28"/>
  <c r="U537" i="28"/>
  <c r="U536" i="28"/>
  <c r="U535" i="28"/>
  <c r="U534" i="28"/>
  <c r="U533" i="28"/>
  <c r="U532" i="28"/>
  <c r="U531" i="28"/>
  <c r="U530" i="28"/>
  <c r="U529" i="28"/>
  <c r="U528" i="28"/>
  <c r="U527" i="28"/>
  <c r="U526" i="28"/>
  <c r="U525" i="28"/>
  <c r="U524" i="28"/>
  <c r="S522" i="28"/>
  <c r="U522" i="28" s="1"/>
  <c r="U520" i="28"/>
  <c r="U519" i="28"/>
  <c r="U517" i="28"/>
  <c r="U516" i="28"/>
  <c r="U515" i="28"/>
  <c r="U514" i="28"/>
  <c r="U513" i="28"/>
  <c r="U512" i="28"/>
  <c r="U511" i="28"/>
  <c r="U510" i="28"/>
  <c r="U509" i="28"/>
  <c r="U508" i="28"/>
  <c r="U507" i="28"/>
  <c r="U506" i="28"/>
  <c r="U505" i="28"/>
  <c r="U504" i="28"/>
  <c r="U503" i="28"/>
  <c r="U502" i="28"/>
  <c r="U501" i="28"/>
  <c r="U500" i="28"/>
  <c r="U499" i="28"/>
  <c r="U498" i="28"/>
  <c r="S497" i="28"/>
  <c r="U497" i="28" s="1"/>
  <c r="S496" i="28"/>
  <c r="U496" i="28" s="1"/>
  <c r="S495" i="28"/>
  <c r="U495" i="28" s="1"/>
  <c r="U493" i="28"/>
  <c r="U492" i="28"/>
  <c r="S491" i="28"/>
  <c r="U491" i="28" s="1"/>
  <c r="S490" i="28"/>
  <c r="U490" i="28" s="1"/>
  <c r="S489" i="28"/>
  <c r="U489" i="28" s="1"/>
  <c r="S488" i="28"/>
  <c r="S487" i="28"/>
  <c r="S486" i="28"/>
  <c r="U484" i="28"/>
  <c r="U483" i="28"/>
  <c r="U480" i="28"/>
  <c r="U479" i="28"/>
  <c r="U478" i="28"/>
  <c r="U477" i="28"/>
  <c r="S476" i="28"/>
  <c r="U476" i="28" s="1"/>
  <c r="U475" i="28"/>
  <c r="U474" i="28"/>
  <c r="U473" i="28"/>
  <c r="U472" i="28"/>
  <c r="U471" i="28"/>
  <c r="U470" i="28"/>
  <c r="U469" i="28"/>
  <c r="U468" i="28"/>
  <c r="U467" i="28"/>
  <c r="U466" i="28"/>
  <c r="U465" i="28"/>
  <c r="U464" i="28"/>
  <c r="U463" i="28"/>
  <c r="U462" i="28"/>
  <c r="U461" i="28"/>
  <c r="U460" i="28"/>
  <c r="U459" i="28"/>
  <c r="U458" i="28"/>
  <c r="U457" i="28"/>
  <c r="U456" i="28"/>
  <c r="U455" i="28"/>
  <c r="U454" i="28"/>
  <c r="U453" i="28"/>
  <c r="U452" i="28"/>
  <c r="U451" i="28"/>
  <c r="U450" i="28"/>
  <c r="U819" i="28"/>
  <c r="B820" i="28"/>
  <c r="B821" i="28" s="1"/>
  <c r="B822" i="28" s="1"/>
  <c r="B823" i="28" s="1"/>
  <c r="B824" i="28" s="1"/>
  <c r="B825" i="28" s="1"/>
  <c r="B826" i="28" s="1"/>
  <c r="B827" i="28" s="1"/>
  <c r="B828" i="28" s="1"/>
  <c r="B829" i="28" s="1"/>
  <c r="B830" i="28" s="1"/>
  <c r="B831" i="28" s="1"/>
  <c r="U820" i="28"/>
  <c r="U821" i="28"/>
  <c r="U822" i="28"/>
  <c r="U824" i="28"/>
  <c r="U826" i="28"/>
  <c r="U827" i="28"/>
  <c r="U828" i="28"/>
  <c r="U829" i="28"/>
  <c r="U830" i="28"/>
  <c r="U831" i="28"/>
  <c r="U832" i="28"/>
  <c r="U833" i="28"/>
  <c r="U834" i="28"/>
  <c r="U835" i="28"/>
  <c r="U836" i="28"/>
  <c r="U837" i="28"/>
  <c r="U838" i="28"/>
  <c r="U841" i="28"/>
  <c r="U842" i="28"/>
  <c r="U843" i="28"/>
  <c r="U844" i="28"/>
  <c r="U845" i="28"/>
  <c r="U846" i="28"/>
  <c r="U847" i="28"/>
  <c r="U848" i="28"/>
  <c r="U849" i="28"/>
  <c r="U850" i="28"/>
  <c r="U851" i="28"/>
  <c r="U852" i="28"/>
  <c r="U853" i="28"/>
  <c r="U854" i="28"/>
  <c r="U856" i="28"/>
  <c r="B857" i="28"/>
  <c r="U857" i="28"/>
  <c r="J35" i="31"/>
  <c r="U448" i="28"/>
  <c r="U447" i="28"/>
  <c r="U446" i="28"/>
  <c r="U445" i="28"/>
  <c r="U444" i="28"/>
  <c r="U443" i="28"/>
  <c r="U442" i="28"/>
  <c r="U441" i="28"/>
  <c r="U440" i="28"/>
  <c r="U439" i="28"/>
  <c r="U438" i="28"/>
  <c r="U437" i="28"/>
  <c r="U436" i="28"/>
  <c r="U435" i="28"/>
  <c r="U434" i="28"/>
  <c r="U433" i="28"/>
  <c r="U432" i="28"/>
  <c r="U431" i="28"/>
  <c r="U430" i="28"/>
  <c r="U429" i="28"/>
  <c r="U428" i="28"/>
  <c r="U427" i="28"/>
  <c r="U426" i="28"/>
  <c r="U425" i="28"/>
  <c r="U424" i="28"/>
  <c r="U423" i="28"/>
  <c r="U422" i="28"/>
  <c r="U421" i="28"/>
  <c r="U420" i="28"/>
  <c r="U419" i="28"/>
  <c r="U418" i="28"/>
  <c r="J34" i="31"/>
  <c r="U416" i="28"/>
  <c r="U415" i="28"/>
  <c r="U414" i="28"/>
  <c r="U413" i="28"/>
  <c r="U412" i="28"/>
  <c r="U411" i="28"/>
  <c r="U410" i="28"/>
  <c r="U409" i="28"/>
  <c r="U408" i="28"/>
  <c r="U407" i="28"/>
  <c r="U406" i="28"/>
  <c r="U405" i="28"/>
  <c r="U404" i="28"/>
  <c r="U403" i="28"/>
  <c r="U402" i="28"/>
  <c r="U401" i="28"/>
  <c r="U400" i="28"/>
  <c r="U399" i="28"/>
  <c r="U398" i="28"/>
  <c r="U397" i="28"/>
  <c r="U396" i="28"/>
  <c r="U395" i="28"/>
  <c r="U394" i="28"/>
  <c r="U393" i="28"/>
  <c r="U392" i="28"/>
  <c r="U391" i="28"/>
  <c r="U390" i="28"/>
  <c r="U389" i="28"/>
  <c r="U388" i="28"/>
  <c r="U387" i="28"/>
  <c r="U386" i="28"/>
  <c r="U385" i="28"/>
  <c r="U384" i="28"/>
  <c r="U383" i="28"/>
  <c r="B43" i="31"/>
  <c r="B57" i="31"/>
  <c r="B78" i="31"/>
  <c r="B83" i="31"/>
  <c r="B103" i="31"/>
  <c r="B104" i="31"/>
  <c r="B112" i="31"/>
  <c r="J33" i="31"/>
  <c r="J32" i="31"/>
  <c r="U352" i="28"/>
  <c r="U351" i="28"/>
  <c r="U350" i="28"/>
  <c r="U349" i="28"/>
  <c r="U348" i="28"/>
  <c r="U347" i="28"/>
  <c r="U346" i="28"/>
  <c r="U345" i="28"/>
  <c r="U344" i="28"/>
  <c r="U343" i="28"/>
  <c r="U342" i="28"/>
  <c r="U341" i="28"/>
  <c r="U340" i="28"/>
  <c r="U339" i="28"/>
  <c r="U338" i="28"/>
  <c r="U337" i="28"/>
  <c r="U336" i="28"/>
  <c r="U335" i="28"/>
  <c r="U334" i="28"/>
  <c r="U333" i="28"/>
  <c r="U332" i="28"/>
  <c r="U331" i="28"/>
  <c r="U330" i="28"/>
  <c r="U329" i="28"/>
  <c r="U328" i="28"/>
  <c r="U327" i="28"/>
  <c r="U326" i="28"/>
  <c r="U325" i="28"/>
  <c r="U324" i="28"/>
  <c r="U323" i="28"/>
  <c r="U321" i="28"/>
  <c r="U320" i="28"/>
  <c r="U319" i="28"/>
  <c r="U318" i="28"/>
  <c r="U317" i="28"/>
  <c r="U316" i="28"/>
  <c r="U315" i="28"/>
  <c r="U314" i="28"/>
  <c r="U313" i="28"/>
  <c r="U312" i="28"/>
  <c r="U311" i="28"/>
  <c r="U310" i="28"/>
  <c r="U309" i="28"/>
  <c r="U308" i="28"/>
  <c r="U307" i="28"/>
  <c r="U306" i="28"/>
  <c r="U305" i="28"/>
  <c r="U304" i="28"/>
  <c r="U303" i="28"/>
  <c r="J30" i="31"/>
  <c r="U301" i="28"/>
  <c r="U300" i="28"/>
  <c r="U299" i="28"/>
  <c r="U298" i="28"/>
  <c r="U297" i="28"/>
  <c r="U296" i="28"/>
  <c r="U295" i="28"/>
  <c r="U294" i="28"/>
  <c r="U293" i="28"/>
  <c r="U292" i="28"/>
  <c r="U291" i="28"/>
  <c r="U290" i="28"/>
  <c r="U289" i="28"/>
  <c r="U288" i="28"/>
  <c r="U287" i="28"/>
  <c r="U286" i="28"/>
  <c r="U285" i="28"/>
  <c r="U284" i="28"/>
  <c r="U283" i="28"/>
  <c r="U282" i="28"/>
  <c r="U281" i="28"/>
  <c r="U280" i="28"/>
  <c r="U279" i="28"/>
  <c r="U278" i="28"/>
  <c r="U277" i="28"/>
  <c r="U276" i="28"/>
  <c r="U275" i="28"/>
  <c r="U274" i="28"/>
  <c r="U273" i="28"/>
  <c r="U272" i="28"/>
  <c r="U271" i="28"/>
  <c r="U270" i="28"/>
  <c r="U269" i="28"/>
  <c r="U268" i="28"/>
  <c r="U266" i="28"/>
  <c r="U265" i="28"/>
  <c r="U264" i="28"/>
  <c r="U263" i="28"/>
  <c r="U262" i="28"/>
  <c r="U261" i="28"/>
  <c r="U260" i="28"/>
  <c r="U258" i="28"/>
  <c r="U257" i="28"/>
  <c r="U256" i="28"/>
  <c r="U255" i="28"/>
  <c r="U254" i="28"/>
  <c r="U253" i="28"/>
  <c r="U252" i="28"/>
  <c r="U251" i="28"/>
  <c r="U250" i="28"/>
  <c r="U249" i="28"/>
  <c r="U248" i="28"/>
  <c r="U247" i="28"/>
  <c r="U245" i="28"/>
  <c r="U244" i="28"/>
  <c r="U243" i="28"/>
  <c r="U242" i="28"/>
  <c r="U241" i="28"/>
  <c r="U240" i="28"/>
  <c r="U239" i="28"/>
  <c r="U238" i="28"/>
  <c r="U237" i="28"/>
  <c r="U236" i="28"/>
  <c r="U235" i="28"/>
  <c r="U234" i="28"/>
  <c r="U233" i="28"/>
  <c r="U232" i="28"/>
  <c r="U231" i="28"/>
  <c r="U230" i="28"/>
  <c r="U229" i="28"/>
  <c r="U227" i="28"/>
  <c r="U226" i="28"/>
  <c r="U225" i="28"/>
  <c r="U135" i="28"/>
  <c r="U134" i="28"/>
  <c r="U133" i="28"/>
  <c r="U132" i="28"/>
  <c r="U131" i="28"/>
  <c r="U130" i="28"/>
  <c r="U129" i="28"/>
  <c r="U128" i="28"/>
  <c r="U127" i="28"/>
  <c r="U126" i="28"/>
  <c r="U125" i="28"/>
  <c r="U124" i="28"/>
  <c r="U123" i="28"/>
  <c r="U122" i="28"/>
  <c r="U121" i="28"/>
  <c r="U120" i="28"/>
  <c r="U119" i="28"/>
  <c r="J23" i="31"/>
  <c r="U117" i="28"/>
  <c r="U116" i="28"/>
  <c r="U61" i="28"/>
  <c r="J61" i="28"/>
  <c r="U1698" i="28"/>
  <c r="N67" i="33"/>
  <c r="M45" i="33"/>
  <c r="N45" i="33" s="1"/>
  <c r="M39" i="33"/>
  <c r="M40" i="33"/>
  <c r="M38" i="33"/>
  <c r="N38" i="33" s="1"/>
  <c r="M29" i="33"/>
  <c r="N29" i="33" s="1"/>
  <c r="M32" i="33"/>
  <c r="N32" i="33" s="1"/>
  <c r="M31" i="33"/>
  <c r="M30" i="33"/>
  <c r="U152" i="28"/>
  <c r="N49" i="33"/>
  <c r="J47" i="33"/>
  <c r="B3043" i="28"/>
  <c r="U3042" i="28"/>
  <c r="D3042" i="28"/>
  <c r="C3042" i="28"/>
  <c r="C3043" i="28" s="1"/>
  <c r="U3041" i="28"/>
  <c r="U3033" i="28"/>
  <c r="U3032" i="28"/>
  <c r="U3031" i="28"/>
  <c r="U3030" i="28"/>
  <c r="U3029" i="28"/>
  <c r="U3028" i="28"/>
  <c r="U3027" i="28"/>
  <c r="U3026" i="28"/>
  <c r="U3025" i="28"/>
  <c r="U3024" i="28"/>
  <c r="U3023" i="28"/>
  <c r="U3022" i="28"/>
  <c r="U3021" i="28"/>
  <c r="U3020" i="28"/>
  <c r="U3019" i="28"/>
  <c r="U3018" i="28"/>
  <c r="U3017" i="28"/>
  <c r="P3016" i="28"/>
  <c r="U3016" i="28" s="1"/>
  <c r="P3015" i="28"/>
  <c r="U3015" i="28" s="1"/>
  <c r="P3014" i="28"/>
  <c r="U3014" i="28" s="1"/>
  <c r="U3013" i="28"/>
  <c r="U3012" i="28"/>
  <c r="U3011" i="28"/>
  <c r="U3010" i="28"/>
  <c r="U3009" i="28"/>
  <c r="U3008" i="28"/>
  <c r="U3007" i="28"/>
  <c r="D3007" i="28"/>
  <c r="C3007" i="28"/>
  <c r="C3008" i="28" s="1"/>
  <c r="C3009" i="28" s="1"/>
  <c r="C3010" i="28" s="1"/>
  <c r="C3011" i="28" s="1"/>
  <c r="C3012" i="28" s="1"/>
  <c r="C3013" i="28" s="1"/>
  <c r="C3014" i="28" s="1"/>
  <c r="C3015" i="28" s="1"/>
  <c r="C3016" i="28" s="1"/>
  <c r="B3007" i="28"/>
  <c r="B3008" i="28" s="1"/>
  <c r="B3009" i="28" s="1"/>
  <c r="B3010" i="28" s="1"/>
  <c r="B3011" i="28" s="1"/>
  <c r="B3012" i="28" s="1"/>
  <c r="B3013" i="28" s="1"/>
  <c r="B3014" i="28" s="1"/>
  <c r="B3015" i="28" s="1"/>
  <c r="B3016" i="28" s="1"/>
  <c r="B3017" i="28" s="1"/>
  <c r="U3006" i="28"/>
  <c r="U3004" i="28"/>
  <c r="U3003" i="28"/>
  <c r="U3002" i="28"/>
  <c r="U3001" i="28"/>
  <c r="U3000" i="28"/>
  <c r="U2997" i="28"/>
  <c r="U2996" i="28"/>
  <c r="U2995" i="28"/>
  <c r="U2993" i="28"/>
  <c r="U2992" i="28"/>
  <c r="U2991" i="28"/>
  <c r="U2990" i="28"/>
  <c r="U2989" i="28"/>
  <c r="U2988" i="28"/>
  <c r="U2987" i="28"/>
  <c r="U2985" i="28"/>
  <c r="U2984" i="28"/>
  <c r="U2983" i="28"/>
  <c r="U2981" i="28"/>
  <c r="U2980" i="28"/>
  <c r="U2979" i="28"/>
  <c r="U2978" i="28"/>
  <c r="U2977" i="28"/>
  <c r="U2976" i="28"/>
  <c r="U2975" i="28"/>
  <c r="U2974" i="28"/>
  <c r="U2973" i="28"/>
  <c r="U2972" i="28"/>
  <c r="U2971" i="28"/>
  <c r="U2970" i="28"/>
  <c r="U2968" i="28"/>
  <c r="U2967" i="28"/>
  <c r="U2966" i="28"/>
  <c r="D2966" i="28"/>
  <c r="C2966" i="28"/>
  <c r="C2967" i="28" s="1"/>
  <c r="C2968" i="28" s="1"/>
  <c r="C2969" i="28" s="1"/>
  <c r="B2966" i="28"/>
  <c r="B2967" i="28" s="1"/>
  <c r="B2968" i="28" s="1"/>
  <c r="B2969" i="28" s="1"/>
  <c r="U2965" i="28"/>
  <c r="U2963" i="28"/>
  <c r="U2962" i="28"/>
  <c r="U2961" i="28"/>
  <c r="U2960" i="28"/>
  <c r="U2959" i="28"/>
  <c r="U2958" i="28"/>
  <c r="U2957" i="28"/>
  <c r="U2955" i="28"/>
  <c r="U2954" i="28"/>
  <c r="U2953" i="28"/>
  <c r="U2952" i="28"/>
  <c r="U2951" i="28"/>
  <c r="P2950" i="28"/>
  <c r="U2950" i="28" s="1"/>
  <c r="U2949" i="28"/>
  <c r="U2948" i="28"/>
  <c r="U2947" i="28"/>
  <c r="U2946" i="28"/>
  <c r="U2945" i="28"/>
  <c r="U2944" i="28"/>
  <c r="U2943" i="28"/>
  <c r="U2942" i="28"/>
  <c r="U2941" i="28"/>
  <c r="U2940" i="28"/>
  <c r="U2939" i="28"/>
  <c r="U2938" i="28"/>
  <c r="U2937" i="28"/>
  <c r="U2936" i="28"/>
  <c r="U2935" i="28"/>
  <c r="U2934" i="28"/>
  <c r="U2933" i="28"/>
  <c r="S2932" i="28"/>
  <c r="U2932" i="28" s="1"/>
  <c r="S2931" i="28"/>
  <c r="U2931" i="28" s="1"/>
  <c r="S2930" i="28"/>
  <c r="U2930" i="28" s="1"/>
  <c r="J2930" i="28"/>
  <c r="S2929" i="28"/>
  <c r="U2929" i="28" s="1"/>
  <c r="U2928" i="28"/>
  <c r="U2927" i="28"/>
  <c r="U2926" i="28"/>
  <c r="U2925" i="28"/>
  <c r="D2925" i="28"/>
  <c r="C2925" i="28"/>
  <c r="C2926" i="28" s="1"/>
  <c r="C2927" i="28" s="1"/>
  <c r="C2928" i="28" s="1"/>
  <c r="C2929" i="28" s="1"/>
  <c r="C2930" i="28" s="1"/>
  <c r="C2931" i="28" s="1"/>
  <c r="C2932" i="28" s="1"/>
  <c r="C2933" i="28" s="1"/>
  <c r="C2934" i="28" s="1"/>
  <c r="C2935" i="28" s="1"/>
  <c r="C2936" i="28" s="1"/>
  <c r="B2925" i="28"/>
  <c r="B2926" i="28" s="1"/>
  <c r="B2927" i="28" s="1"/>
  <c r="B2928" i="28" s="1"/>
  <c r="B2929" i="28" s="1"/>
  <c r="B2930" i="28" s="1"/>
  <c r="B2931" i="28" s="1"/>
  <c r="B2932" i="28" s="1"/>
  <c r="B2933" i="28" s="1"/>
  <c r="B2934" i="28" s="1"/>
  <c r="B2935" i="28" s="1"/>
  <c r="B2936" i="28" s="1"/>
  <c r="U2924" i="28"/>
  <c r="C2958" i="28"/>
  <c r="C2959" i="28" s="1"/>
  <c r="C2960" i="28" s="1"/>
  <c r="C2961" i="28" s="1"/>
  <c r="C2962" i="28" s="1"/>
  <c r="C2963" i="28" s="1"/>
  <c r="C2964" i="28" s="1"/>
  <c r="S2922" i="28"/>
  <c r="U2922" i="28" s="1"/>
  <c r="U2921" i="28"/>
  <c r="U2920" i="28"/>
  <c r="P2919" i="28"/>
  <c r="U2919" i="28" s="1"/>
  <c r="J2919" i="28"/>
  <c r="P2918" i="28"/>
  <c r="U2918" i="28" s="1"/>
  <c r="J2918" i="28"/>
  <c r="S2917" i="28"/>
  <c r="U2917" i="28" s="1"/>
  <c r="U2916" i="28"/>
  <c r="U2913" i="28"/>
  <c r="U2912" i="28"/>
  <c r="J2911" i="28"/>
  <c r="J2910" i="28"/>
  <c r="P2907" i="28"/>
  <c r="J2907" i="28"/>
  <c r="J2906" i="28"/>
  <c r="J2905" i="28"/>
  <c r="J2904" i="28"/>
  <c r="P2902" i="28"/>
  <c r="U2902" i="28" s="1"/>
  <c r="S2901" i="28"/>
  <c r="P2901" i="28"/>
  <c r="U2900" i="28"/>
  <c r="P2899" i="28"/>
  <c r="J2899" i="28"/>
  <c r="J2898" i="28"/>
  <c r="J2897" i="28"/>
  <c r="J2896" i="28"/>
  <c r="J2895" i="28"/>
  <c r="S2894" i="28"/>
  <c r="U2894" i="28" s="1"/>
  <c r="S2893" i="28"/>
  <c r="U2893" i="28" s="1"/>
  <c r="U2892" i="28"/>
  <c r="P2890" i="28"/>
  <c r="P2889" i="28"/>
  <c r="P2888" i="28"/>
  <c r="P2887" i="28"/>
  <c r="U2886" i="28"/>
  <c r="U2885" i="28"/>
  <c r="P2883" i="28"/>
  <c r="J2882" i="28"/>
  <c r="U2881" i="28"/>
  <c r="J2881" i="28"/>
  <c r="U2880" i="28"/>
  <c r="U2879" i="28"/>
  <c r="J2879" i="28"/>
  <c r="U2878" i="28"/>
  <c r="J2878" i="28"/>
  <c r="U2877" i="28"/>
  <c r="J2877" i="28"/>
  <c r="U2876" i="28"/>
  <c r="P2874" i="28"/>
  <c r="S2873" i="28"/>
  <c r="P2873" i="28"/>
  <c r="P2872" i="28"/>
  <c r="U2872" i="28" s="1"/>
  <c r="P2871" i="28"/>
  <c r="U2870" i="28"/>
  <c r="U2869" i="28"/>
  <c r="U2868" i="28"/>
  <c r="D2957" i="28"/>
  <c r="B2958" i="28"/>
  <c r="B2959" i="28" s="1"/>
  <c r="B2960" i="28" s="1"/>
  <c r="B2961" i="28" s="1"/>
  <c r="B2962" i="28" s="1"/>
  <c r="B2963" i="28" s="1"/>
  <c r="B2964" i="28" s="1"/>
  <c r="B275" i="31" s="1"/>
  <c r="B2923" i="28"/>
  <c r="B274" i="31" s="1"/>
  <c r="C2923" i="28"/>
  <c r="C2899" i="28"/>
  <c r="C2900" i="28" s="1"/>
  <c r="C2902" i="28"/>
  <c r="C2903" i="28" s="1"/>
  <c r="C2904" i="28" s="1"/>
  <c r="C2907" i="28"/>
  <c r="C2908" i="28" s="1"/>
  <c r="C2909" i="28" s="1"/>
  <c r="C2911" i="28"/>
  <c r="C2917" i="28"/>
  <c r="U2862" i="28"/>
  <c r="U2861" i="28"/>
  <c r="U2860" i="28"/>
  <c r="U2859" i="28"/>
  <c r="U2858" i="28"/>
  <c r="U2845" i="28"/>
  <c r="U2844" i="28"/>
  <c r="U2842" i="28"/>
  <c r="U2839" i="28"/>
  <c r="U2838" i="28"/>
  <c r="U2837" i="28"/>
  <c r="U2836" i="28"/>
  <c r="U2834" i="28"/>
  <c r="U2833" i="28"/>
  <c r="U2832" i="28"/>
  <c r="U2831" i="28"/>
  <c r="P2830" i="28"/>
  <c r="U2830" i="28" s="1"/>
  <c r="P2829" i="28"/>
  <c r="U2829" i="28" s="1"/>
  <c r="P2828" i="28"/>
  <c r="U2828" i="28" s="1"/>
  <c r="U2827" i="28"/>
  <c r="U2826" i="28"/>
  <c r="U2825" i="28"/>
  <c r="U2824" i="28"/>
  <c r="U2822" i="28"/>
  <c r="U2821" i="28"/>
  <c r="U2820" i="28"/>
  <c r="D2820" i="28"/>
  <c r="C2820" i="28"/>
  <c r="C2821" i="28" s="1"/>
  <c r="C2822" i="28" s="1"/>
  <c r="B2827" i="28"/>
  <c r="B2828" i="28" s="1"/>
  <c r="B2829" i="28" s="1"/>
  <c r="B2830" i="28" s="1"/>
  <c r="U2819" i="28"/>
  <c r="U2319" i="28"/>
  <c r="U2318" i="28"/>
  <c r="B2318" i="28"/>
  <c r="B2319" i="28" s="1"/>
  <c r="B2320" i="28" s="1"/>
  <c r="B188" i="31" s="1"/>
  <c r="U2317" i="28"/>
  <c r="D2923" i="28"/>
  <c r="D2899" i="28"/>
  <c r="D2902" i="28"/>
  <c r="B187" i="31"/>
  <c r="U2315" i="28"/>
  <c r="U2314" i="28"/>
  <c r="B2314" i="28"/>
  <c r="B2315" i="28" s="1"/>
  <c r="B2316" i="28" s="1"/>
  <c r="U2313" i="28"/>
  <c r="D2907" i="28"/>
  <c r="D2911" i="28"/>
  <c r="U2294" i="28"/>
  <c r="U2293" i="28"/>
  <c r="B2293" i="28"/>
  <c r="B2294" i="28" s="1"/>
  <c r="B2295" i="28" s="1"/>
  <c r="B183" i="31" s="1"/>
  <c r="U2292" i="28"/>
  <c r="D2917" i="28"/>
  <c r="B182" i="31"/>
  <c r="U2290" i="28"/>
  <c r="U2289" i="28"/>
  <c r="B2289" i="28"/>
  <c r="B2290" i="28" s="1"/>
  <c r="B2291" i="28" s="1"/>
  <c r="U2288" i="28"/>
  <c r="U2286" i="28"/>
  <c r="U2285" i="28"/>
  <c r="B2285" i="28"/>
  <c r="B2286" i="28" s="1"/>
  <c r="B2287" i="28" s="1"/>
  <c r="B181" i="31" s="1"/>
  <c r="U2284" i="28"/>
  <c r="U2282" i="28"/>
  <c r="U2281" i="28"/>
  <c r="B2281" i="28"/>
  <c r="B2282" i="28" s="1"/>
  <c r="B2283" i="28" s="1"/>
  <c r="B180" i="31" s="1"/>
  <c r="U2280" i="28"/>
  <c r="U2278" i="28"/>
  <c r="U2277" i="28"/>
  <c r="B2277" i="28"/>
  <c r="B2278" i="28" s="1"/>
  <c r="B2279" i="28" s="1"/>
  <c r="B179" i="31" s="1"/>
  <c r="U2276" i="28"/>
  <c r="U2274" i="28"/>
  <c r="U2273" i="28"/>
  <c r="B2273" i="28"/>
  <c r="U2272" i="28"/>
  <c r="B177" i="31"/>
  <c r="U2270" i="28"/>
  <c r="U2269" i="28"/>
  <c r="B2269" i="28"/>
  <c r="B2270" i="28" s="1"/>
  <c r="U2268" i="28"/>
  <c r="B2229" i="28"/>
  <c r="B170" i="31" s="1"/>
  <c r="U2228" i="28"/>
  <c r="U2227" i="28"/>
  <c r="U2226" i="28"/>
  <c r="U2222" i="28"/>
  <c r="U2220" i="28"/>
  <c r="U2219" i="28"/>
  <c r="U2218" i="28"/>
  <c r="U2217" i="28"/>
  <c r="U2216" i="28"/>
  <c r="U2215" i="28"/>
  <c r="U2214" i="28"/>
  <c r="U2213" i="28"/>
  <c r="U2212" i="28"/>
  <c r="U2211" i="28"/>
  <c r="U2210" i="28"/>
  <c r="U2209" i="28"/>
  <c r="U2208" i="28"/>
  <c r="U2207" i="28"/>
  <c r="U2206" i="28"/>
  <c r="U2205" i="28"/>
  <c r="U2204" i="28"/>
  <c r="U2196" i="28"/>
  <c r="U2195" i="28"/>
  <c r="U2194" i="28"/>
  <c r="U2193" i="28"/>
  <c r="U2192" i="28"/>
  <c r="U2191" i="28"/>
  <c r="U2190" i="28"/>
  <c r="U2189" i="28"/>
  <c r="U2188" i="28"/>
  <c r="U2187" i="28"/>
  <c r="U2186" i="28"/>
  <c r="U2185" i="28"/>
  <c r="U2184" i="28"/>
  <c r="U2183" i="28"/>
  <c r="U2182" i="28"/>
  <c r="U2180" i="28"/>
  <c r="U2179" i="28"/>
  <c r="U2178" i="28"/>
  <c r="U2177" i="28"/>
  <c r="U2176" i="28"/>
  <c r="U2175" i="28"/>
  <c r="U2174" i="28"/>
  <c r="U2173" i="28"/>
  <c r="U2172" i="28"/>
  <c r="U2171" i="28"/>
  <c r="U2170" i="28"/>
  <c r="U2169" i="28"/>
  <c r="U2168" i="28"/>
  <c r="U2167" i="28"/>
  <c r="U2166" i="28"/>
  <c r="U2165" i="28"/>
  <c r="U2164" i="28"/>
  <c r="U2163" i="28"/>
  <c r="U2162" i="28"/>
  <c r="U2161" i="28"/>
  <c r="B2161" i="28"/>
  <c r="B139" i="31" s="1"/>
  <c r="U2160" i="28"/>
  <c r="U1908" i="28"/>
  <c r="U1907" i="28"/>
  <c r="U1906" i="28"/>
  <c r="U1905" i="28"/>
  <c r="B1905" i="28"/>
  <c r="B1906" i="28" s="1"/>
  <c r="B1907" i="28" s="1"/>
  <c r="B1908" i="28" s="1"/>
  <c r="B1909" i="28" s="1"/>
  <c r="B137" i="31" s="1"/>
  <c r="U1904" i="28"/>
  <c r="U1909" i="28" s="1"/>
  <c r="S1861" i="28"/>
  <c r="P1861" i="28"/>
  <c r="B1861" i="28"/>
  <c r="B1862" i="28" s="1"/>
  <c r="S1860" i="28"/>
  <c r="P1860" i="28"/>
  <c r="U1803" i="28"/>
  <c r="U1802" i="28"/>
  <c r="U1801" i="28"/>
  <c r="U1800" i="28"/>
  <c r="U1799" i="28"/>
  <c r="U1798" i="28"/>
  <c r="U1797" i="28"/>
  <c r="P1796" i="28"/>
  <c r="U1796" i="28" s="1"/>
  <c r="U1795" i="28"/>
  <c r="U1794" i="28"/>
  <c r="U1793" i="28"/>
  <c r="P1792" i="28"/>
  <c r="U1792" i="28" s="1"/>
  <c r="U1791" i="28"/>
  <c r="U1790" i="28"/>
  <c r="U1789" i="28"/>
  <c r="P1788" i="28"/>
  <c r="U1788" i="28" s="1"/>
  <c r="U1787" i="28"/>
  <c r="B1787" i="28"/>
  <c r="B1788" i="28" s="1"/>
  <c r="B1789" i="28" s="1"/>
  <c r="B1790" i="28" s="1"/>
  <c r="B1791" i="28" s="1"/>
  <c r="B1792" i="28" s="1"/>
  <c r="B1793" i="28" s="1"/>
  <c r="B1794" i="28" s="1"/>
  <c r="B1795" i="28" s="1"/>
  <c r="B1796" i="28" s="1"/>
  <c r="B1797" i="28" s="1"/>
  <c r="B1798" i="28" s="1"/>
  <c r="U1786" i="28"/>
  <c r="U1784" i="28"/>
  <c r="U1783" i="28"/>
  <c r="U1782" i="28"/>
  <c r="U1781" i="28"/>
  <c r="U1780" i="28"/>
  <c r="U1779" i="28"/>
  <c r="U1778" i="28"/>
  <c r="U1777" i="28"/>
  <c r="U1776" i="28"/>
  <c r="U1775" i="28"/>
  <c r="U1774" i="28"/>
  <c r="U1773" i="28"/>
  <c r="U1772" i="28"/>
  <c r="U1771" i="28"/>
  <c r="P1770" i="28"/>
  <c r="U1770" i="28" s="1"/>
  <c r="U1769" i="28"/>
  <c r="U1768" i="28"/>
  <c r="U1766" i="28"/>
  <c r="U1765" i="28"/>
  <c r="U1764" i="28"/>
  <c r="U1763" i="28"/>
  <c r="U1762" i="28"/>
  <c r="U1761" i="28"/>
  <c r="U1760" i="28"/>
  <c r="U1759" i="28"/>
  <c r="U1758" i="28"/>
  <c r="U1757" i="28"/>
  <c r="U1756" i="28"/>
  <c r="U1755" i="28"/>
  <c r="U1754" i="28"/>
  <c r="U1753" i="28"/>
  <c r="U1752" i="28"/>
  <c r="U1751" i="28"/>
  <c r="U1750" i="28"/>
  <c r="B111" i="31"/>
  <c r="U1748" i="28"/>
  <c r="U1747" i="28"/>
  <c r="U1746" i="28"/>
  <c r="U1745" i="28"/>
  <c r="U1744" i="28"/>
  <c r="U1743" i="28"/>
  <c r="U1742" i="28"/>
  <c r="U1741" i="28"/>
  <c r="P1740" i="28"/>
  <c r="U1740" i="28" s="1"/>
  <c r="U1739" i="28"/>
  <c r="B1739" i="28"/>
  <c r="B1740" i="28" s="1"/>
  <c r="B1741" i="28" s="1"/>
  <c r="B1742" i="28" s="1"/>
  <c r="B1743" i="28" s="1"/>
  <c r="B1744" i="28" s="1"/>
  <c r="B1745" i="28" s="1"/>
  <c r="B1746" i="28" s="1"/>
  <c r="B1747" i="28" s="1"/>
  <c r="B1748" i="28" s="1"/>
  <c r="B1749" i="28" s="1"/>
  <c r="B110" i="31" s="1"/>
  <c r="U1738" i="28"/>
  <c r="U1736" i="28"/>
  <c r="U1735" i="28"/>
  <c r="U1734" i="28"/>
  <c r="U1733" i="28"/>
  <c r="U1732" i="28"/>
  <c r="U1731" i="28"/>
  <c r="U1730" i="28"/>
  <c r="U1729" i="28"/>
  <c r="U1728" i="28"/>
  <c r="B1728" i="28"/>
  <c r="B1729" i="28" s="1"/>
  <c r="B1730" i="28" s="1"/>
  <c r="B1731" i="28" s="1"/>
  <c r="B109" i="31"/>
  <c r="U1727" i="28"/>
  <c r="N66" i="33"/>
  <c r="N65" i="33"/>
  <c r="U1714" i="28"/>
  <c r="U1713" i="28"/>
  <c r="U1712" i="28"/>
  <c r="U1710" i="28"/>
  <c r="U1707" i="28"/>
  <c r="U1706" i="28"/>
  <c r="U1705" i="28"/>
  <c r="U1704" i="28"/>
  <c r="U1703" i="28"/>
  <c r="U1702" i="28"/>
  <c r="U1701" i="28"/>
  <c r="U1700" i="28"/>
  <c r="U1699" i="28"/>
  <c r="U1697" i="28"/>
  <c r="B1694" i="28"/>
  <c r="B1695" i="28" s="1"/>
  <c r="B1696" i="28" s="1"/>
  <c r="B1697" i="28" s="1"/>
  <c r="B1702" i="28" s="1"/>
  <c r="B1703" i="28" s="1"/>
  <c r="B1704" i="28" s="1"/>
  <c r="B1705" i="28" s="1"/>
  <c r="B1706" i="28" s="1"/>
  <c r="B1707" i="28" s="1"/>
  <c r="B1708" i="28" s="1"/>
  <c r="B1709" i="28" s="1"/>
  <c r="B1710" i="28" s="1"/>
  <c r="B1711" i="28" s="1"/>
  <c r="B1712" i="28" s="1"/>
  <c r="B1713" i="28" s="1"/>
  <c r="B1714" i="28" s="1"/>
  <c r="B1715" i="28" s="1"/>
  <c r="U1693" i="28"/>
  <c r="U1673" i="28"/>
  <c r="U1672" i="28"/>
  <c r="U1671" i="28"/>
  <c r="U1670" i="28"/>
  <c r="U1669" i="28"/>
  <c r="U1668" i="28"/>
  <c r="U1667" i="28"/>
  <c r="U1666" i="28"/>
  <c r="U1665" i="28"/>
  <c r="U1664" i="28"/>
  <c r="U1663" i="28"/>
  <c r="U1662" i="28"/>
  <c r="U1661" i="28"/>
  <c r="U1660" i="28"/>
  <c r="P1659" i="28"/>
  <c r="U1659" i="28" s="1"/>
  <c r="U1658" i="28"/>
  <c r="B1658" i="28"/>
  <c r="B1659" i="28" s="1"/>
  <c r="B1660" i="28" s="1"/>
  <c r="B1661" i="28" s="1"/>
  <c r="B1662" i="28" s="1"/>
  <c r="B1663" i="28" s="1"/>
  <c r="B1664" i="28" s="1"/>
  <c r="B1665" i="28" s="1"/>
  <c r="B1666" i="28" s="1"/>
  <c r="B1667" i="28" s="1"/>
  <c r="B1668" i="28" s="1"/>
  <c r="B1669" i="28" s="1"/>
  <c r="U1657" i="28"/>
  <c r="U1655" i="28"/>
  <c r="U1654" i="28"/>
  <c r="U1653" i="28"/>
  <c r="U1652" i="28"/>
  <c r="U1651" i="28"/>
  <c r="U1650" i="28"/>
  <c r="U1649" i="28"/>
  <c r="U1648" i="28"/>
  <c r="U1647" i="28"/>
  <c r="U1646" i="28"/>
  <c r="P1645" i="28"/>
  <c r="U1645" i="28" s="1"/>
  <c r="U1644" i="28"/>
  <c r="U1643" i="28"/>
  <c r="U1642" i="28"/>
  <c r="P1641" i="28"/>
  <c r="U1641" i="28" s="1"/>
  <c r="U1640" i="28"/>
  <c r="B1640" i="28"/>
  <c r="B1641" i="28" s="1"/>
  <c r="B1642" i="28" s="1"/>
  <c r="B1643" i="28" s="1"/>
  <c r="U1639" i="28"/>
  <c r="U1637" i="28"/>
  <c r="U1636" i="28"/>
  <c r="U1635" i="28"/>
  <c r="U1634" i="28"/>
  <c r="U1633" i="28"/>
  <c r="U1632" i="28"/>
  <c r="U1631" i="28"/>
  <c r="U1630" i="28"/>
  <c r="U1629" i="28"/>
  <c r="P1628" i="28"/>
  <c r="U1628" i="28" s="1"/>
  <c r="U1627" i="28"/>
  <c r="U1626" i="28"/>
  <c r="U1625" i="28"/>
  <c r="P1624" i="28"/>
  <c r="U1624" i="28" s="1"/>
  <c r="U1623" i="28"/>
  <c r="U1622" i="28"/>
  <c r="U1530" i="28"/>
  <c r="U1529" i="28"/>
  <c r="U1528" i="28"/>
  <c r="U1527" i="28"/>
  <c r="U1526" i="28"/>
  <c r="U1525" i="28"/>
  <c r="U1524" i="28"/>
  <c r="U1523" i="28"/>
  <c r="U1522" i="28"/>
  <c r="U1521" i="28"/>
  <c r="U1520" i="28"/>
  <c r="U1519" i="28"/>
  <c r="U1518" i="28"/>
  <c r="U1517" i="28"/>
  <c r="U1516" i="28"/>
  <c r="U1515" i="28"/>
  <c r="U1513" i="28"/>
  <c r="U1512" i="28"/>
  <c r="U1511" i="28"/>
  <c r="U1508" i="28"/>
  <c r="U1507" i="28"/>
  <c r="B1507" i="28"/>
  <c r="B1508" i="28" s="1"/>
  <c r="B1509" i="28" s="1"/>
  <c r="B1510" i="28" s="1"/>
  <c r="B1511" i="28" s="1"/>
  <c r="B1512" i="28" s="1"/>
  <c r="B1513" i="28" s="1"/>
  <c r="B1514" i="28" s="1"/>
  <c r="B1515" i="28" s="1"/>
  <c r="B1516" i="28" s="1"/>
  <c r="B1517" i="28" s="1"/>
  <c r="B1518" i="28" s="1"/>
  <c r="U1506" i="28"/>
  <c r="U1504" i="28"/>
  <c r="U1503" i="28"/>
  <c r="U1502" i="28"/>
  <c r="U1501" i="28"/>
  <c r="U1500" i="28"/>
  <c r="U1499" i="28"/>
  <c r="U1498" i="28"/>
  <c r="U1497" i="28"/>
  <c r="U1496" i="28"/>
  <c r="U1495" i="28"/>
  <c r="U1493" i="28"/>
  <c r="U1492" i="28"/>
  <c r="U1491" i="28"/>
  <c r="U1490" i="28"/>
  <c r="U1488" i="28"/>
  <c r="U1487" i="28"/>
  <c r="U1486" i="28"/>
  <c r="B1486" i="28"/>
  <c r="B1487" i="28" s="1"/>
  <c r="B1488" i="28" s="1"/>
  <c r="B1489" i="28" s="1"/>
  <c r="B1490" i="28" s="1"/>
  <c r="B1491" i="28" s="1"/>
  <c r="B1492" i="28" s="1"/>
  <c r="B1493" i="28" s="1"/>
  <c r="B1494" i="28" s="1"/>
  <c r="B1495" i="28" s="1"/>
  <c r="B1496" i="28" s="1"/>
  <c r="B1497" i="28" s="1"/>
  <c r="U1485" i="28"/>
  <c r="U1483" i="28"/>
  <c r="U1482" i="28"/>
  <c r="U1481" i="28"/>
  <c r="U1480" i="28"/>
  <c r="U1479" i="28"/>
  <c r="U1478" i="28"/>
  <c r="U1477" i="28"/>
  <c r="U1476" i="28"/>
  <c r="U1475" i="28"/>
  <c r="U1474" i="28"/>
  <c r="U1473" i="28"/>
  <c r="U1472" i="28"/>
  <c r="U1466" i="28"/>
  <c r="B1466" i="28"/>
  <c r="B1467" i="28" s="1"/>
  <c r="B1468" i="28" s="1"/>
  <c r="B1469" i="28" s="1"/>
  <c r="B1470" i="28" s="1"/>
  <c r="B1471" i="28" s="1"/>
  <c r="B1472" i="28" s="1"/>
  <c r="B1473" i="28" s="1"/>
  <c r="B1474" i="28" s="1"/>
  <c r="B1475" i="28" s="1"/>
  <c r="B1476" i="28" s="1"/>
  <c r="B1477" i="28" s="1"/>
  <c r="U1465" i="28"/>
  <c r="M44" i="33"/>
  <c r="N44" i="33" s="1"/>
  <c r="M43" i="33"/>
  <c r="N43" i="33" s="1"/>
  <c r="M42" i="33"/>
  <c r="N42" i="33" s="1"/>
  <c r="D42" i="33"/>
  <c r="B42" i="33"/>
  <c r="U1442" i="28"/>
  <c r="U1441" i="28"/>
  <c r="U1439" i="28"/>
  <c r="U1438" i="28"/>
  <c r="U1437" i="28"/>
  <c r="U1436" i="28"/>
  <c r="U1435" i="28"/>
  <c r="U1434" i="28"/>
  <c r="U1433" i="28"/>
  <c r="U1430" i="28"/>
  <c r="U1429" i="28"/>
  <c r="U1426" i="28"/>
  <c r="U1425" i="28"/>
  <c r="U1423" i="28"/>
  <c r="U1422" i="28"/>
  <c r="U1421" i="28"/>
  <c r="U1419" i="28"/>
  <c r="U1418" i="28"/>
  <c r="C42" i="33"/>
  <c r="U1183" i="28"/>
  <c r="U1182" i="28"/>
  <c r="U1181" i="28"/>
  <c r="U1180" i="28"/>
  <c r="U1179" i="28"/>
  <c r="U1178" i="28"/>
  <c r="U1177" i="28"/>
  <c r="U1176" i="28"/>
  <c r="U1175" i="28"/>
  <c r="U1174" i="28"/>
  <c r="U1173" i="28"/>
  <c r="U1172" i="28"/>
  <c r="U1171" i="28"/>
  <c r="U1170" i="28"/>
  <c r="U1169" i="28"/>
  <c r="U1168" i="28"/>
  <c r="U1167" i="28"/>
  <c r="U1166" i="28"/>
  <c r="U1165" i="28"/>
  <c r="U1164" i="28"/>
  <c r="U1163" i="28"/>
  <c r="U1162" i="28"/>
  <c r="U1161" i="28"/>
  <c r="U1160" i="28"/>
  <c r="U1159" i="28"/>
  <c r="S1157" i="28"/>
  <c r="U1157" i="28" s="1"/>
  <c r="U1156" i="28"/>
  <c r="S1155" i="28"/>
  <c r="U1155" i="28" s="1"/>
  <c r="U1154" i="28"/>
  <c r="P1153" i="28"/>
  <c r="U1153" i="28" s="1"/>
  <c r="T1152" i="28"/>
  <c r="U1152" i="28" s="1"/>
  <c r="T1151" i="28"/>
  <c r="U1151" i="28" s="1"/>
  <c r="T1150" i="28"/>
  <c r="U1150" i="28" s="1"/>
  <c r="T1149" i="28"/>
  <c r="U1149" i="28" s="1"/>
  <c r="T1148" i="28"/>
  <c r="U1148" i="28" s="1"/>
  <c r="T1147" i="28"/>
  <c r="U1147" i="28" s="1"/>
  <c r="T1146" i="28"/>
  <c r="U1146" i="28" s="1"/>
  <c r="T1145" i="28"/>
  <c r="U1145" i="28" s="1"/>
  <c r="U1144" i="28"/>
  <c r="S1143" i="28"/>
  <c r="U1143" i="28" s="1"/>
  <c r="T1142" i="28"/>
  <c r="S1142" i="28"/>
  <c r="T1141" i="28"/>
  <c r="S1141" i="28"/>
  <c r="T1140" i="28"/>
  <c r="S1140" i="28"/>
  <c r="T1139" i="28"/>
  <c r="S1139" i="28"/>
  <c r="T1138" i="28"/>
  <c r="S1138" i="28"/>
  <c r="T1137" i="28"/>
  <c r="S1137" i="28"/>
  <c r="S1136" i="28"/>
  <c r="U1136" i="28" s="1"/>
  <c r="S1135" i="28"/>
  <c r="P1135" i="28"/>
  <c r="U1134" i="28"/>
  <c r="S1133" i="28"/>
  <c r="P1133" i="28"/>
  <c r="T1132" i="28"/>
  <c r="S1132" i="28"/>
  <c r="J1132" i="28"/>
  <c r="S899" i="28"/>
  <c r="P899" i="28"/>
  <c r="J899" i="28"/>
  <c r="T898" i="28"/>
  <c r="S898" i="28"/>
  <c r="J898" i="28"/>
  <c r="U897" i="28"/>
  <c r="T896" i="28"/>
  <c r="S896" i="28"/>
  <c r="T895" i="28"/>
  <c r="U895" i="28" s="1"/>
  <c r="T894" i="28"/>
  <c r="U894" i="28" s="1"/>
  <c r="T893" i="28"/>
  <c r="U893" i="28" s="1"/>
  <c r="T892" i="28"/>
  <c r="U892" i="28" s="1"/>
  <c r="T891" i="28"/>
  <c r="U891" i="28" s="1"/>
  <c r="T890" i="28"/>
  <c r="S890" i="28"/>
  <c r="J890" i="28"/>
  <c r="T889" i="28"/>
  <c r="S889" i="28"/>
  <c r="J889" i="28"/>
  <c r="T888" i="28"/>
  <c r="S888" i="28"/>
  <c r="J888" i="28"/>
  <c r="T887" i="28"/>
  <c r="S887" i="28"/>
  <c r="P887" i="28"/>
  <c r="T886" i="28"/>
  <c r="S886" i="28"/>
  <c r="P886" i="28"/>
  <c r="S885" i="28"/>
  <c r="U885" i="28" s="1"/>
  <c r="T884" i="28"/>
  <c r="S884" i="28"/>
  <c r="P884" i="28"/>
  <c r="J884" i="28"/>
  <c r="B884" i="28"/>
  <c r="B885" i="28" s="1"/>
  <c r="B886" i="28" s="1"/>
  <c r="B887" i="28" s="1"/>
  <c r="B888" i="28" s="1"/>
  <c r="B889" i="28" s="1"/>
  <c r="B890" i="28" s="1"/>
  <c r="B891" i="28" s="1"/>
  <c r="T883" i="28"/>
  <c r="S883" i="28"/>
  <c r="P883" i="28"/>
  <c r="J883" i="28"/>
  <c r="U881" i="28"/>
  <c r="U880" i="28"/>
  <c r="U879" i="28"/>
  <c r="U878" i="28"/>
  <c r="U877" i="28"/>
  <c r="U876" i="28"/>
  <c r="U875" i="28"/>
  <c r="U874" i="28"/>
  <c r="U873" i="28"/>
  <c r="B873" i="28"/>
  <c r="B875" i="28" s="1"/>
  <c r="B876" i="28" s="1"/>
  <c r="B877" i="28" s="1"/>
  <c r="B878" i="28" s="1"/>
  <c r="B879" i="28" s="1"/>
  <c r="B880" i="28" s="1"/>
  <c r="B881" i="28" s="1"/>
  <c r="B882" i="28" s="1"/>
  <c r="B44" i="31" s="1"/>
  <c r="U872" i="28"/>
  <c r="B872" i="28"/>
  <c r="B874" i="28" s="1"/>
  <c r="U871" i="28"/>
  <c r="U870" i="28"/>
  <c r="U869" i="28"/>
  <c r="U868" i="28"/>
  <c r="U867" i="28"/>
  <c r="U866" i="28"/>
  <c r="U865" i="28"/>
  <c r="U864" i="28"/>
  <c r="U863" i="28"/>
  <c r="U862" i="28"/>
  <c r="B862" i="28"/>
  <c r="B864" i="28" s="1"/>
  <c r="U861" i="28"/>
  <c r="U860" i="28"/>
  <c r="B860" i="28"/>
  <c r="B863" i="28" s="1"/>
  <c r="B865" i="28" s="1"/>
  <c r="B866" i="28" s="1"/>
  <c r="B867" i="28" s="1"/>
  <c r="B868" i="28" s="1"/>
  <c r="B869" i="28" s="1"/>
  <c r="B870" i="28" s="1"/>
  <c r="B871" i="28" s="1"/>
  <c r="U859" i="28"/>
  <c r="U858" i="28"/>
  <c r="J40" i="33"/>
  <c r="J39" i="33"/>
  <c r="B26" i="31"/>
  <c r="B25" i="31"/>
  <c r="J30" i="33"/>
  <c r="B29" i="33"/>
  <c r="U142" i="28"/>
  <c r="U177" i="28"/>
  <c r="U176" i="28"/>
  <c r="U175" i="28"/>
  <c r="U174" i="28"/>
  <c r="U173" i="28"/>
  <c r="U172" i="28"/>
  <c r="U167" i="28"/>
  <c r="U165" i="28"/>
  <c r="U164" i="28"/>
  <c r="U163" i="28"/>
  <c r="U162" i="28"/>
  <c r="U161" i="28"/>
  <c r="U160" i="28"/>
  <c r="U159" i="28"/>
  <c r="U158" i="28"/>
  <c r="U157" i="28"/>
  <c r="U156" i="28"/>
  <c r="U155" i="28"/>
  <c r="U154" i="28"/>
  <c r="U153" i="28"/>
  <c r="U151" i="28"/>
  <c r="U150" i="28"/>
  <c r="U149" i="28"/>
  <c r="U148" i="28"/>
  <c r="U147" i="28"/>
  <c r="U146" i="28"/>
  <c r="U145" i="28"/>
  <c r="U144" i="28"/>
  <c r="U143" i="28"/>
  <c r="U141" i="28"/>
  <c r="U140" i="28"/>
  <c r="U139" i="28"/>
  <c r="U138" i="28"/>
  <c r="U137" i="28"/>
  <c r="B21" i="31"/>
  <c r="U98" i="28"/>
  <c r="U96" i="28"/>
  <c r="U93" i="28"/>
  <c r="B93" i="28"/>
  <c r="B94" i="28" s="1"/>
  <c r="U92" i="28"/>
  <c r="U81" i="28"/>
  <c r="U78" i="28"/>
  <c r="U77" i="28"/>
  <c r="U75" i="28"/>
  <c r="U74" i="28"/>
  <c r="U73" i="28"/>
  <c r="J73" i="28"/>
  <c r="J72" i="28"/>
  <c r="J71" i="28"/>
  <c r="J66" i="28"/>
  <c r="J60" i="28"/>
  <c r="J57" i="28"/>
  <c r="U50" i="28"/>
  <c r="U49" i="28"/>
  <c r="J49" i="28"/>
  <c r="B49" i="28"/>
  <c r="B50" i="28" s="1"/>
  <c r="B51" i="28" s="1"/>
  <c r="B52" i="28" s="1"/>
  <c r="U48" i="28"/>
  <c r="J48" i="28"/>
  <c r="B19" i="31"/>
  <c r="B20" i="28"/>
  <c r="B21" i="28" s="1"/>
  <c r="B22" i="28" s="1"/>
  <c r="B23" i="28" s="1"/>
  <c r="B24" i="28" s="1"/>
  <c r="B25" i="28" s="1"/>
  <c r="B26" i="28" s="1"/>
  <c r="B27" i="28" s="1"/>
  <c r="B28" i="28" s="1"/>
  <c r="B29" i="28" s="1"/>
  <c r="B30" i="28" s="1"/>
  <c r="B31" i="28" s="1"/>
  <c r="D2926" i="28" l="1"/>
  <c r="D3008" i="28"/>
  <c r="D3902" i="28"/>
  <c r="D2958" i="28"/>
  <c r="D2903" i="28"/>
  <c r="D3909" i="28"/>
  <c r="D2900" i="28"/>
  <c r="D3043" i="28"/>
  <c r="D2908" i="28"/>
  <c r="D2821" i="28"/>
  <c r="D3850" i="28"/>
  <c r="D2967" i="28"/>
  <c r="D3835" i="28"/>
  <c r="D3841" i="28"/>
  <c r="U1923" i="28"/>
  <c r="G139" i="31" s="1"/>
  <c r="H139" i="31" s="1"/>
  <c r="O139" i="31" s="1"/>
  <c r="C2824" i="28"/>
  <c r="C2825" i="28" s="1"/>
  <c r="C2826" i="28" s="1"/>
  <c r="C2827" i="28" s="1"/>
  <c r="C2828" i="28" s="1"/>
  <c r="C2829" i="28" s="1"/>
  <c r="C2830" i="28" s="1"/>
  <c r="C2831" i="28" s="1"/>
  <c r="C2823" i="28"/>
  <c r="G531" i="31"/>
  <c r="U6375" i="28"/>
  <c r="G713" i="31" s="1"/>
  <c r="H713" i="31" s="1"/>
  <c r="O713" i="31" s="1"/>
  <c r="M519" i="31"/>
  <c r="U1542" i="28"/>
  <c r="G86" i="31" s="1"/>
  <c r="H86" i="31" s="1"/>
  <c r="O86" i="31" s="1"/>
  <c r="U1546" i="28"/>
  <c r="G87" i="31" s="1"/>
  <c r="H87" i="31" s="1"/>
  <c r="O87" i="31" s="1"/>
  <c r="U3325" i="28"/>
  <c r="H309" i="31" s="1"/>
  <c r="O309" i="31" s="1"/>
  <c r="I309" i="31" s="1"/>
  <c r="K309" i="31" s="1"/>
  <c r="U3335" i="28"/>
  <c r="H310" i="31" s="1"/>
  <c r="O310" i="31" s="1"/>
  <c r="I310" i="31" s="1"/>
  <c r="K310" i="31" s="1"/>
  <c r="U1582" i="28"/>
  <c r="G96" i="31" s="1"/>
  <c r="H96" i="31" s="1"/>
  <c r="O96" i="31" s="1"/>
  <c r="H85" i="31"/>
  <c r="O85" i="31" s="1"/>
  <c r="U4294" i="28"/>
  <c r="G454" i="31" s="1"/>
  <c r="H454" i="31" s="1"/>
  <c r="O454" i="31" s="1"/>
  <c r="U2867" i="28"/>
  <c r="G273" i="31" s="1"/>
  <c r="H273" i="31" s="1"/>
  <c r="O273" i="31" s="1"/>
  <c r="U4314" i="28"/>
  <c r="G459" i="31" s="1"/>
  <c r="H459" i="31" s="1"/>
  <c r="O459" i="31" s="1"/>
  <c r="U4311" i="28"/>
  <c r="G458" i="31" s="1"/>
  <c r="H458" i="31" s="1"/>
  <c r="O458" i="31" s="1"/>
  <c r="I458" i="31" s="1"/>
  <c r="K458" i="31" s="1"/>
  <c r="U4124" i="28"/>
  <c r="G420" i="31" s="1"/>
  <c r="H420" i="31" s="1"/>
  <c r="O420" i="31" s="1"/>
  <c r="I420" i="31" s="1"/>
  <c r="K420" i="31" s="1"/>
  <c r="N72" i="33"/>
  <c r="M75" i="33"/>
  <c r="J713" i="31" s="1"/>
  <c r="U2907" i="28"/>
  <c r="U486" i="28"/>
  <c r="U5657" i="28"/>
  <c r="G625" i="31" s="1"/>
  <c r="H625" i="31" s="1"/>
  <c r="O625" i="31" s="1"/>
  <c r="P687" i="31"/>
  <c r="N40" i="33"/>
  <c r="M37" i="33"/>
  <c r="J38" i="31" s="1"/>
  <c r="N30" i="33"/>
  <c r="M33" i="33"/>
  <c r="J26" i="31" s="1"/>
  <c r="U1865" i="28"/>
  <c r="G125" i="31" s="1"/>
  <c r="H125" i="31" s="1"/>
  <c r="O125" i="31" s="1"/>
  <c r="H343" i="31"/>
  <c r="O343" i="31" s="1"/>
  <c r="I343" i="31" s="1"/>
  <c r="K343" i="31" s="1"/>
  <c r="U3556" i="28"/>
  <c r="G347" i="31" s="1"/>
  <c r="H347" i="31" s="1"/>
  <c r="O347" i="31" s="1"/>
  <c r="I347" i="31" s="1"/>
  <c r="K347" i="31" s="1"/>
  <c r="U2899" i="28"/>
  <c r="B858" i="28"/>
  <c r="B40" i="33"/>
  <c r="U1427" i="28"/>
  <c r="U168" i="28"/>
  <c r="U169" i="28"/>
  <c r="U3553" i="28"/>
  <c r="G346" i="31" s="1"/>
  <c r="H346" i="31" s="1"/>
  <c r="O346" i="31" s="1"/>
  <c r="I346" i="31" s="1"/>
  <c r="K346" i="31" s="1"/>
  <c r="K392" i="31"/>
  <c r="K393" i="31"/>
  <c r="K394" i="31"/>
  <c r="K395" i="31"/>
  <c r="I765" i="31"/>
  <c r="K765" i="31" s="1"/>
  <c r="I70" i="31"/>
  <c r="K70" i="31" s="1"/>
  <c r="I520" i="31"/>
  <c r="K520" i="31" s="1"/>
  <c r="I362" i="31"/>
  <c r="K362" i="31" s="1"/>
  <c r="I745" i="31"/>
  <c r="K745" i="31" s="1"/>
  <c r="I747" i="31"/>
  <c r="K747" i="31" s="1"/>
  <c r="I766" i="31"/>
  <c r="K766" i="31" s="1"/>
  <c r="I305" i="31"/>
  <c r="K305" i="31" s="1"/>
  <c r="I728" i="31"/>
  <c r="K728" i="31" s="1"/>
  <c r="I307" i="31"/>
  <c r="K307" i="31" s="1"/>
  <c r="I417" i="31"/>
  <c r="K417" i="31" s="1"/>
  <c r="I295" i="31"/>
  <c r="K295" i="31" s="1"/>
  <c r="I732" i="31"/>
  <c r="K732" i="31" s="1"/>
  <c r="I724" i="31"/>
  <c r="K724" i="31" s="1"/>
  <c r="I372" i="31"/>
  <c r="K372" i="31" s="1"/>
  <c r="I729" i="31"/>
  <c r="K729" i="31" s="1"/>
  <c r="I772" i="31"/>
  <c r="K772" i="31" s="1"/>
  <c r="I308" i="31"/>
  <c r="K308" i="31" s="1"/>
  <c r="I407" i="31"/>
  <c r="K407" i="31" s="1"/>
  <c r="I292" i="31"/>
  <c r="K292" i="31" s="1"/>
  <c r="I606" i="31"/>
  <c r="K606" i="31" s="1"/>
  <c r="I755" i="31"/>
  <c r="K755" i="31" s="1"/>
  <c r="I287" i="31"/>
  <c r="K287" i="31" s="1"/>
  <c r="I462" i="31"/>
  <c r="K462" i="31" s="1"/>
  <c r="I521" i="31"/>
  <c r="K521" i="31" s="1"/>
  <c r="I751" i="31"/>
  <c r="K751" i="31" s="1"/>
  <c r="I739" i="31"/>
  <c r="K739" i="31" s="1"/>
  <c r="I762" i="31"/>
  <c r="K762" i="31" s="1"/>
  <c r="I770" i="31"/>
  <c r="K770" i="31" s="1"/>
  <c r="I311" i="31"/>
  <c r="K311" i="31" s="1"/>
  <c r="I357" i="31"/>
  <c r="K357" i="31" s="1"/>
  <c r="I740" i="31"/>
  <c r="K740" i="31" s="1"/>
  <c r="I753" i="31"/>
  <c r="K753" i="31" s="1"/>
  <c r="I763" i="31"/>
  <c r="K763" i="31" s="1"/>
  <c r="P352" i="31"/>
  <c r="I352" i="31" s="1"/>
  <c r="K352" i="31" s="1"/>
  <c r="P351" i="31"/>
  <c r="L351" i="31" s="1"/>
  <c r="P353" i="31"/>
  <c r="L353" i="31" s="1"/>
  <c r="P523" i="31"/>
  <c r="I523" i="31" s="1"/>
  <c r="K523" i="31" s="1"/>
  <c r="P354" i="31"/>
  <c r="L354" i="31" s="1"/>
  <c r="P374" i="31"/>
  <c r="I374" i="31" s="1"/>
  <c r="K374" i="31" s="1"/>
  <c r="P688" i="31"/>
  <c r="P344" i="31"/>
  <c r="L344" i="31" s="1"/>
  <c r="P355" i="31"/>
  <c r="L355" i="31" s="1"/>
  <c r="P375" i="31"/>
  <c r="L375" i="31" s="1"/>
  <c r="P524" i="31"/>
  <c r="P379" i="31"/>
  <c r="L379" i="31" s="1"/>
  <c r="P376" i="31"/>
  <c r="I376" i="31" s="1"/>
  <c r="K376" i="31" s="1"/>
  <c r="P686" i="31"/>
  <c r="L686" i="31" s="1"/>
  <c r="P348" i="31"/>
  <c r="L348" i="31" s="1"/>
  <c r="P367" i="31"/>
  <c r="L367" i="31" s="1"/>
  <c r="P377" i="31"/>
  <c r="I377" i="31" s="1"/>
  <c r="K377" i="31" s="1"/>
  <c r="P356" i="31"/>
  <c r="L356" i="31" s="1"/>
  <c r="P350" i="31"/>
  <c r="L350" i="31" s="1"/>
  <c r="P522" i="31"/>
  <c r="M361" i="31"/>
  <c r="M371" i="31"/>
  <c r="M767" i="31"/>
  <c r="M299" i="31"/>
  <c r="M768" i="31"/>
  <c r="M738" i="31"/>
  <c r="M760" i="31"/>
  <c r="M514" i="31"/>
  <c r="M761" i="31"/>
  <c r="M410" i="31"/>
  <c r="M730" i="31"/>
  <c r="M291" i="31"/>
  <c r="M547" i="31"/>
  <c r="M752" i="31"/>
  <c r="M743" i="31"/>
  <c r="M737" i="31"/>
  <c r="M759" i="31"/>
  <c r="M518" i="31"/>
  <c r="M289" i="31"/>
  <c r="M306" i="31"/>
  <c r="N54" i="33"/>
  <c r="N31" i="33"/>
  <c r="M52" i="33"/>
  <c r="J84" i="31" s="1"/>
  <c r="J25" i="31"/>
  <c r="M41" i="33"/>
  <c r="J43" i="31" s="1"/>
  <c r="M78" i="33"/>
  <c r="J568" i="31" s="1"/>
  <c r="N62" i="33"/>
  <c r="N64" i="33"/>
  <c r="U755" i="28"/>
  <c r="M46" i="33"/>
  <c r="J78" i="31" s="1"/>
  <c r="M57" i="33"/>
  <c r="J274" i="31" s="1"/>
  <c r="N39" i="33"/>
  <c r="N70" i="33"/>
  <c r="N47" i="33"/>
  <c r="U1467" i="28"/>
  <c r="M515" i="31"/>
  <c r="M613" i="31"/>
  <c r="M358" i="31"/>
  <c r="M758" i="31"/>
  <c r="M384" i="31"/>
  <c r="M453" i="31"/>
  <c r="M406" i="31"/>
  <c r="M298" i="31"/>
  <c r="M290" i="31"/>
  <c r="M360" i="31"/>
  <c r="M391" i="31"/>
  <c r="M750" i="31"/>
  <c r="M528" i="31"/>
  <c r="M497" i="31"/>
  <c r="M756" i="31"/>
  <c r="M396" i="31"/>
  <c r="M748" i="31"/>
  <c r="M434" i="31"/>
  <c r="M525" i="31"/>
  <c r="M397" i="31"/>
  <c r="M312" i="31"/>
  <c r="M418" i="31"/>
  <c r="M320" i="31"/>
  <c r="M359" i="31"/>
  <c r="M383" i="31"/>
  <c r="M764" i="31"/>
  <c r="L554" i="31"/>
  <c r="M435" i="31"/>
  <c r="M572" i="31"/>
  <c r="M363" i="31"/>
  <c r="M526" i="31"/>
  <c r="M129" i="31"/>
  <c r="M419" i="31"/>
  <c r="M293" i="31"/>
  <c r="M477" i="31"/>
  <c r="M130" i="31"/>
  <c r="M735" i="31"/>
  <c r="M364" i="31"/>
  <c r="M378" i="31"/>
  <c r="M727" i="31"/>
  <c r="M413" i="31"/>
  <c r="M294" i="31"/>
  <c r="M527" i="31"/>
  <c r="M757" i="31"/>
  <c r="M132" i="31"/>
  <c r="L563" i="31"/>
  <c r="M749" i="31"/>
  <c r="M288" i="31"/>
  <c r="M675" i="31"/>
  <c r="M365" i="31"/>
  <c r="M741" i="31"/>
  <c r="M451" i="31"/>
  <c r="M517" i="31"/>
  <c r="M771" i="31"/>
  <c r="L274" i="31"/>
  <c r="M614" i="31"/>
  <c r="L400" i="31"/>
  <c r="M546" i="31"/>
  <c r="M548" i="31"/>
  <c r="M366" i="31"/>
  <c r="M731" i="31"/>
  <c r="M405" i="31"/>
  <c r="L516" i="31"/>
  <c r="L82" i="31"/>
  <c r="M300" i="31"/>
  <c r="M408" i="31"/>
  <c r="U1694" i="28"/>
  <c r="U752" i="28"/>
  <c r="U488" i="28"/>
  <c r="U5529" i="28"/>
  <c r="U79" i="28"/>
  <c r="U66" i="28"/>
  <c r="U83" i="28"/>
  <c r="U3550" i="28"/>
  <c r="G345" i="31" s="1"/>
  <c r="H345" i="31" s="1"/>
  <c r="O345" i="31" s="1"/>
  <c r="U54" i="28"/>
  <c r="U60" i="28"/>
  <c r="U67" i="28"/>
  <c r="U94" i="28"/>
  <c r="P5525" i="28"/>
  <c r="U5525" i="28" s="1"/>
  <c r="U4067" i="28"/>
  <c r="G409" i="31" s="1"/>
  <c r="H409" i="31" s="1"/>
  <c r="O409" i="31" s="1"/>
  <c r="U71" i="28"/>
  <c r="U55" i="28"/>
  <c r="U76" i="28"/>
  <c r="U95" i="28"/>
  <c r="U1468" i="28"/>
  <c r="U69" i="28"/>
  <c r="U487" i="28"/>
  <c r="U1452" i="28"/>
  <c r="U1456" i="28" s="1"/>
  <c r="G80" i="31" s="1"/>
  <c r="H80" i="31" s="1"/>
  <c r="O80" i="31" s="1"/>
  <c r="P5711" i="28"/>
  <c r="U5711" i="28" s="1"/>
  <c r="U5724" i="28" s="1"/>
  <c r="G631" i="31" s="1"/>
  <c r="H631" i="31" s="1"/>
  <c r="O631" i="31" s="1"/>
  <c r="U53" i="28"/>
  <c r="U82" i="28"/>
  <c r="U3484" i="28"/>
  <c r="G325" i="31" s="1"/>
  <c r="H325" i="31" s="1"/>
  <c r="O325" i="31" s="1"/>
  <c r="U1431" i="28"/>
  <c r="U2021" i="28"/>
  <c r="G154" i="31" s="1"/>
  <c r="H154" i="31" s="1"/>
  <c r="O154" i="31" s="1"/>
  <c r="U1951" i="28"/>
  <c r="G145" i="31" s="1"/>
  <c r="H145" i="31" s="1"/>
  <c r="O145" i="31" s="1"/>
  <c r="U2330" i="28"/>
  <c r="G191" i="31" s="1"/>
  <c r="H191" i="31" s="1"/>
  <c r="O191" i="31" s="1"/>
  <c r="U47" i="28"/>
  <c r="G19" i="31" s="1"/>
  <c r="U70" i="28"/>
  <c r="U2994" i="28"/>
  <c r="P3722" i="28"/>
  <c r="P3723" i="28" s="1"/>
  <c r="U3723" i="28" s="1"/>
  <c r="U5665" i="28"/>
  <c r="U4987" i="28"/>
  <c r="G545" i="31" s="1"/>
  <c r="H545" i="31" s="1"/>
  <c r="O545" i="31" s="1"/>
  <c r="U613" i="28"/>
  <c r="U2998" i="28"/>
  <c r="U1464" i="28"/>
  <c r="G81" i="31" s="1"/>
  <c r="H81" i="31" s="1"/>
  <c r="O81" i="31" s="1"/>
  <c r="U4853" i="28"/>
  <c r="G530" i="31" s="1"/>
  <c r="H530" i="31" s="1"/>
  <c r="O530" i="31" s="1"/>
  <c r="U3511" i="28"/>
  <c r="G334" i="31" s="1"/>
  <c r="H334" i="31" s="1"/>
  <c r="O334" i="31" s="1"/>
  <c r="U3523" i="28"/>
  <c r="G338" i="31" s="1"/>
  <c r="H338" i="31" s="1"/>
  <c r="O338" i="31" s="1"/>
  <c r="U382" i="28"/>
  <c r="G33" i="31" s="1"/>
  <c r="H33" i="31" s="1"/>
  <c r="O33" i="31" s="1"/>
  <c r="P210" i="28"/>
  <c r="U210" i="28" s="1"/>
  <c r="U615" i="28"/>
  <c r="U619" i="28"/>
  <c r="U3481" i="28"/>
  <c r="G324" i="31" s="1"/>
  <c r="H324" i="31" s="1"/>
  <c r="O324" i="31" s="1"/>
  <c r="U3493" i="28"/>
  <c r="G328" i="31" s="1"/>
  <c r="H328" i="31" s="1"/>
  <c r="O328" i="31" s="1"/>
  <c r="U3505" i="28"/>
  <c r="G332" i="31" s="1"/>
  <c r="H332" i="31" s="1"/>
  <c r="O332" i="31" s="1"/>
  <c r="U4954" i="28"/>
  <c r="G538" i="31" s="1"/>
  <c r="H538" i="31" s="1"/>
  <c r="O538" i="31" s="1"/>
  <c r="U4966" i="28"/>
  <c r="G541" i="31" s="1"/>
  <c r="H541" i="31" s="1"/>
  <c r="O541" i="31" s="1"/>
  <c r="G769" i="31"/>
  <c r="H769" i="31" s="1"/>
  <c r="O769" i="31" s="1"/>
  <c r="U1860" i="28"/>
  <c r="U1835" i="28"/>
  <c r="G118" i="31" s="1"/>
  <c r="H118" i="31" s="1"/>
  <c r="O118" i="31" s="1"/>
  <c r="U3547" i="28"/>
  <c r="G344" i="31" s="1"/>
  <c r="H344" i="31" s="1"/>
  <c r="O344" i="31" s="1"/>
  <c r="U5025" i="28"/>
  <c r="G549" i="31" s="1"/>
  <c r="H549" i="31" s="1"/>
  <c r="O549" i="31" s="1"/>
  <c r="U4868" i="28"/>
  <c r="U4900" i="28"/>
  <c r="G532" i="31" s="1"/>
  <c r="H532" i="31" s="1"/>
  <c r="O532" i="31" s="1"/>
  <c r="U3517" i="28"/>
  <c r="G336" i="31" s="1"/>
  <c r="H336" i="31" s="1"/>
  <c r="O336" i="31" s="1"/>
  <c r="U5738" i="28"/>
  <c r="G633" i="31" s="1"/>
  <c r="H633" i="31" s="1"/>
  <c r="O633" i="31" s="1"/>
  <c r="U5772" i="28"/>
  <c r="G636" i="31" s="1"/>
  <c r="H636" i="31" s="1"/>
  <c r="O636" i="31" s="1"/>
  <c r="U5805" i="28"/>
  <c r="G638" i="31" s="1"/>
  <c r="H638" i="31" s="1"/>
  <c r="O638" i="31" s="1"/>
  <c r="U5808" i="28"/>
  <c r="G639" i="31" s="1"/>
  <c r="H639" i="31" s="1"/>
  <c r="O639" i="31" s="1"/>
  <c r="U5820" i="28"/>
  <c r="G641" i="31" s="1"/>
  <c r="H641" i="31" s="1"/>
  <c r="O641" i="31" s="1"/>
  <c r="U5838" i="28"/>
  <c r="G643" i="31" s="1"/>
  <c r="H643" i="31" s="1"/>
  <c r="O643" i="31" s="1"/>
  <c r="U5845" i="28"/>
  <c r="G644" i="31" s="1"/>
  <c r="H644" i="31" s="1"/>
  <c r="O644" i="31" s="1"/>
  <c r="U5859" i="28"/>
  <c r="G646" i="31" s="1"/>
  <c r="H646" i="31" s="1"/>
  <c r="O646" i="31" s="1"/>
  <c r="U5866" i="28"/>
  <c r="G647" i="31" s="1"/>
  <c r="H647" i="31" s="1"/>
  <c r="O647" i="31" s="1"/>
  <c r="U5887" i="28"/>
  <c r="G650" i="31" s="1"/>
  <c r="H650" i="31" s="1"/>
  <c r="O650" i="31" s="1"/>
  <c r="U5894" i="28"/>
  <c r="G651" i="31" s="1"/>
  <c r="H651" i="31" s="1"/>
  <c r="O651" i="31" s="1"/>
  <c r="U5911" i="28"/>
  <c r="G654" i="31" s="1"/>
  <c r="H654" i="31" s="1"/>
  <c r="O654" i="31" s="1"/>
  <c r="U5921" i="28"/>
  <c r="G656" i="31" s="1"/>
  <c r="H656" i="31" s="1"/>
  <c r="O656" i="31" s="1"/>
  <c r="U5949" i="28"/>
  <c r="G661" i="31" s="1"/>
  <c r="H661" i="31" s="1"/>
  <c r="O661" i="31" s="1"/>
  <c r="U6198" i="28"/>
  <c r="G696" i="31" s="1"/>
  <c r="H696" i="31" s="1"/>
  <c r="O696" i="31" s="1"/>
  <c r="U750" i="28"/>
  <c r="U1881" i="28"/>
  <c r="G131" i="31" s="1"/>
  <c r="H131" i="31" s="1"/>
  <c r="O131" i="31" s="1"/>
  <c r="U1470" i="28"/>
  <c r="U1938" i="28"/>
  <c r="G142" i="31" s="1"/>
  <c r="H142" i="31" s="1"/>
  <c r="O142" i="31" s="1"/>
  <c r="U1948" i="28"/>
  <c r="G144" i="31" s="1"/>
  <c r="H144" i="31" s="1"/>
  <c r="O144" i="31" s="1"/>
  <c r="U2398" i="28"/>
  <c r="G200" i="31" s="1"/>
  <c r="H200" i="31" s="1"/>
  <c r="O200" i="31" s="1"/>
  <c r="U5963" i="28"/>
  <c r="G663" i="31" s="1"/>
  <c r="H663" i="31" s="1"/>
  <c r="O663" i="31" s="1"/>
  <c r="U5970" i="28"/>
  <c r="G664" i="31" s="1"/>
  <c r="H664" i="31" s="1"/>
  <c r="O664" i="31" s="1"/>
  <c r="U5988" i="28"/>
  <c r="G667" i="31" s="1"/>
  <c r="H667" i="31" s="1"/>
  <c r="O667" i="31" s="1"/>
  <c r="U6018" i="28"/>
  <c r="G673" i="31" s="1"/>
  <c r="H673" i="31" s="1"/>
  <c r="O673" i="31" s="1"/>
  <c r="B2304" i="28"/>
  <c r="B2305" i="28" s="1"/>
  <c r="B2306" i="28" s="1"/>
  <c r="U3529" i="28"/>
  <c r="G340" i="31" s="1"/>
  <c r="H340" i="31" s="1"/>
  <c r="O340" i="31" s="1"/>
  <c r="U1140" i="28"/>
  <c r="U2327" i="28"/>
  <c r="G190" i="31" s="1"/>
  <c r="H190" i="31" s="1"/>
  <c r="O190" i="31" s="1"/>
  <c r="U612" i="28"/>
  <c r="U616" i="28"/>
  <c r="U620" i="28"/>
  <c r="U4415" i="28"/>
  <c r="G473" i="31" s="1"/>
  <c r="H473" i="31" s="1"/>
  <c r="O473" i="31" s="1"/>
  <c r="U4579" i="28"/>
  <c r="G495" i="31" s="1"/>
  <c r="H495" i="31" s="1"/>
  <c r="O495" i="31" s="1"/>
  <c r="U1141" i="28"/>
  <c r="U617" i="28"/>
  <c r="U621" i="28"/>
  <c r="U5977" i="28"/>
  <c r="G665" i="31" s="1"/>
  <c r="H665" i="31" s="1"/>
  <c r="O665" i="31" s="1"/>
  <c r="U1861" i="28"/>
  <c r="U2255" i="28"/>
  <c r="G174" i="31" s="1"/>
  <c r="H174" i="31" s="1"/>
  <c r="O174" i="31" s="1"/>
  <c r="U5449" i="28"/>
  <c r="G600" i="31" s="1"/>
  <c r="H600" i="31" s="1"/>
  <c r="O600" i="31" s="1"/>
  <c r="K600" i="31" s="1"/>
  <c r="U5159" i="28"/>
  <c r="G562" i="31" s="1"/>
  <c r="H562" i="31" s="1"/>
  <c r="O562" i="31" s="1"/>
  <c r="U5654" i="28"/>
  <c r="G624" i="31" s="1"/>
  <c r="H624" i="31" s="1"/>
  <c r="O624" i="31" s="1"/>
  <c r="U898" i="28"/>
  <c r="U2015" i="28"/>
  <c r="G152" i="31" s="1"/>
  <c r="H152" i="31" s="1"/>
  <c r="O152" i="31" s="1"/>
  <c r="U4260" i="28"/>
  <c r="G446" i="31" s="1"/>
  <c r="H446" i="31" s="1"/>
  <c r="O446" i="31" s="1"/>
  <c r="U208" i="28"/>
  <c r="U887" i="28"/>
  <c r="U1138" i="28"/>
  <c r="U1566" i="28"/>
  <c r="G92" i="31" s="1"/>
  <c r="H92" i="31" s="1"/>
  <c r="O92" i="31" s="1"/>
  <c r="U3475" i="28"/>
  <c r="G322" i="31" s="1"/>
  <c r="U890" i="28"/>
  <c r="U1135" i="28"/>
  <c r="G137" i="31"/>
  <c r="H137" i="31" s="1"/>
  <c r="O137" i="31" s="1"/>
  <c r="U2295" i="28"/>
  <c r="G183" i="31" s="1"/>
  <c r="H183" i="31" s="1"/>
  <c r="O183" i="31" s="1"/>
  <c r="U3043" i="28"/>
  <c r="G279" i="31" s="1"/>
  <c r="H279" i="31" s="1"/>
  <c r="O279" i="31" s="1"/>
  <c r="U2146" i="28"/>
  <c r="G168" i="31" s="1"/>
  <c r="H168" i="31" s="1"/>
  <c r="O168" i="31" s="1"/>
  <c r="U3091" i="28"/>
  <c r="G284" i="31" s="1"/>
  <c r="H284" i="31" s="1"/>
  <c r="O284" i="31" s="1"/>
  <c r="U5638" i="28"/>
  <c r="G620" i="31" s="1"/>
  <c r="H620" i="31" s="1"/>
  <c r="O620" i="31" s="1"/>
  <c r="U1132" i="28"/>
  <c r="U1215" i="28"/>
  <c r="G60" i="31" s="1"/>
  <c r="H60" i="31" s="1"/>
  <c r="O60" i="31" s="1"/>
  <c r="U1562" i="28"/>
  <c r="G91" i="31" s="1"/>
  <c r="H91" i="31" s="1"/>
  <c r="O91" i="31" s="1"/>
  <c r="U1840" i="28"/>
  <c r="G119" i="31" s="1"/>
  <c r="H119" i="31" s="1"/>
  <c r="O119" i="31" s="1"/>
  <c r="U2009" i="28"/>
  <c r="G151" i="31" s="1"/>
  <c r="H151" i="31" s="1"/>
  <c r="O151" i="31" s="1"/>
  <c r="U2798" i="28"/>
  <c r="U2803" i="28" s="1"/>
  <c r="G268" i="31" s="1"/>
  <c r="H268" i="31" s="1"/>
  <c r="O268" i="31" s="1"/>
  <c r="U4412" i="28"/>
  <c r="G472" i="31" s="1"/>
  <c r="H472" i="31" s="1"/>
  <c r="O472" i="31" s="1"/>
  <c r="U5687" i="28"/>
  <c r="G629" i="31" s="1"/>
  <c r="H629" i="31" s="1"/>
  <c r="O629" i="31" s="1"/>
  <c r="U3490" i="28"/>
  <c r="G327" i="31" s="1"/>
  <c r="H327" i="31" s="1"/>
  <c r="O327" i="31" s="1"/>
  <c r="U3502" i="28"/>
  <c r="G331" i="31" s="1"/>
  <c r="H331" i="31" s="1"/>
  <c r="O331" i="31" s="1"/>
  <c r="U3514" i="28"/>
  <c r="G335" i="31" s="1"/>
  <c r="H335" i="31" s="1"/>
  <c r="O335" i="31" s="1"/>
  <c r="U3526" i="28"/>
  <c r="G339" i="31" s="1"/>
  <c r="H339" i="31" s="1"/>
  <c r="O339" i="31" s="1"/>
  <c r="U2901" i="28"/>
  <c r="U1859" i="28"/>
  <c r="G123" i="31" s="1"/>
  <c r="H123" i="31" s="1"/>
  <c r="O123" i="31" s="1"/>
  <c r="U2493" i="28"/>
  <c r="G218" i="31" s="1"/>
  <c r="H218" i="31" s="1"/>
  <c r="O218" i="31" s="1"/>
  <c r="U2496" i="28"/>
  <c r="G213" i="31" s="1"/>
  <c r="H213" i="31" s="1"/>
  <c r="O213" i="31" s="1"/>
  <c r="U4443" i="28"/>
  <c r="G479" i="31" s="1"/>
  <c r="H479" i="31" s="1"/>
  <c r="O479" i="31" s="1"/>
  <c r="U5669" i="28"/>
  <c r="U5221" i="28"/>
  <c r="G568" i="31" s="1"/>
  <c r="H568" i="31" s="1"/>
  <c r="U5309" i="28"/>
  <c r="G581" i="31" s="1"/>
  <c r="H581" i="31" s="1"/>
  <c r="O581" i="31" s="1"/>
  <c r="U6002" i="28"/>
  <c r="G670" i="31" s="1"/>
  <c r="H670" i="31" s="1"/>
  <c r="O670" i="31" s="1"/>
  <c r="U6508" i="28"/>
  <c r="G726" i="31" s="1"/>
  <c r="H726" i="31" s="1"/>
  <c r="O726" i="31" s="1"/>
  <c r="U889" i="28"/>
  <c r="U2287" i="28"/>
  <c r="G181" i="31" s="1"/>
  <c r="H181" i="31" s="1"/>
  <c r="O181" i="31" s="1"/>
  <c r="U2130" i="28"/>
  <c r="G164" i="31" s="1"/>
  <c r="H164" i="31" s="1"/>
  <c r="O164" i="31" s="1"/>
  <c r="U2699" i="28"/>
  <c r="G250" i="31" s="1"/>
  <c r="H250" i="31" s="1"/>
  <c r="O250" i="31" s="1"/>
  <c r="U4473" i="28"/>
  <c r="G482" i="31" s="1"/>
  <c r="H482" i="31" s="1"/>
  <c r="O482" i="31" s="1"/>
  <c r="I482" i="31" s="1"/>
  <c r="K482" i="31" s="1"/>
  <c r="U5956" i="28"/>
  <c r="G662" i="31" s="1"/>
  <c r="H662" i="31" s="1"/>
  <c r="O662" i="31" s="1"/>
  <c r="U3394" i="28"/>
  <c r="G313" i="31" s="1"/>
  <c r="H313" i="31" s="1"/>
  <c r="O313" i="31" s="1"/>
  <c r="U3436" i="28"/>
  <c r="G318" i="31" s="1"/>
  <c r="H318" i="31" s="1"/>
  <c r="O318" i="31" s="1"/>
  <c r="U3472" i="28"/>
  <c r="G321" i="31" s="1"/>
  <c r="U4075" i="28"/>
  <c r="G411" i="31" s="1"/>
  <c r="H411" i="31" s="1"/>
  <c r="O411" i="31" s="1"/>
  <c r="U4728" i="28"/>
  <c r="G513" i="31" s="1"/>
  <c r="H513" i="31" s="1"/>
  <c r="O513" i="31" s="1"/>
  <c r="U1139" i="28"/>
  <c r="U2239" i="28"/>
  <c r="G172" i="31" s="1"/>
  <c r="H172" i="31" s="1"/>
  <c r="O172" i="31" s="1"/>
  <c r="U2427" i="28"/>
  <c r="G206" i="31" s="1"/>
  <c r="H206" i="31" s="1"/>
  <c r="O206" i="31" s="1"/>
  <c r="U4249" i="28"/>
  <c r="G443" i="31" s="1"/>
  <c r="H443" i="31" s="1"/>
  <c r="O443" i="31" s="1"/>
  <c r="U4255" i="28"/>
  <c r="G445" i="31" s="1"/>
  <c r="H445" i="31" s="1"/>
  <c r="O445" i="31" s="1"/>
  <c r="U4476" i="28"/>
  <c r="G483" i="31" s="1"/>
  <c r="H483" i="31" s="1"/>
  <c r="O483" i="31" s="1"/>
  <c r="U5353" i="28"/>
  <c r="G588" i="31" s="1"/>
  <c r="H588" i="31" s="1"/>
  <c r="O588" i="31" s="1"/>
  <c r="U6426" i="28"/>
  <c r="G719" i="31" s="1"/>
  <c r="H719" i="31" s="1"/>
  <c r="O719" i="31" s="1"/>
  <c r="U3930" i="28"/>
  <c r="G390" i="31" s="1"/>
  <c r="H390" i="31" s="1"/>
  <c r="O390" i="31" s="1"/>
  <c r="U3541" i="28"/>
  <c r="G342" i="31" s="1"/>
  <c r="H342" i="31" s="1"/>
  <c r="O342" i="31" s="1"/>
  <c r="U3487" i="28"/>
  <c r="G326" i="31" s="1"/>
  <c r="H326" i="31" s="1"/>
  <c r="O326" i="31" s="1"/>
  <c r="U3499" i="28"/>
  <c r="G330" i="31" s="1"/>
  <c r="H330" i="31" s="1"/>
  <c r="O330" i="31" s="1"/>
  <c r="U5727" i="28"/>
  <c r="G632" i="31" s="1"/>
  <c r="H632" i="31" s="1"/>
  <c r="O632" i="31" s="1"/>
  <c r="U267" i="28"/>
  <c r="G29" i="31" s="1"/>
  <c r="H29" i="31" s="1"/>
  <c r="O29" i="31" s="1"/>
  <c r="U353" i="28"/>
  <c r="G32" i="31" s="1"/>
  <c r="H32" i="31" s="1"/>
  <c r="O32" i="31" s="1"/>
  <c r="U1607" i="28"/>
  <c r="G100" i="31" s="1"/>
  <c r="H100" i="31" s="1"/>
  <c r="O100" i="31" s="1"/>
  <c r="U1810" i="28"/>
  <c r="G114" i="31" s="1"/>
  <c r="H114" i="31" s="1"/>
  <c r="O114" i="31" s="1"/>
  <c r="U4106" i="28"/>
  <c r="G415" i="31" s="1"/>
  <c r="H415" i="31" s="1"/>
  <c r="O415" i="31" s="1"/>
  <c r="U5423" i="28"/>
  <c r="G596" i="31" s="1"/>
  <c r="H596" i="31" s="1"/>
  <c r="O596" i="31" s="1"/>
  <c r="U6357" i="28"/>
  <c r="G712" i="31" s="1"/>
  <c r="H712" i="31" s="1"/>
  <c r="O712" i="31" s="1"/>
  <c r="U3662" i="28"/>
  <c r="U4915" i="28"/>
  <c r="G533" i="31" s="1"/>
  <c r="H533" i="31" s="1"/>
  <c r="O533" i="31" s="1"/>
  <c r="U4939" i="28"/>
  <c r="G535" i="31" s="1"/>
  <c r="H535" i="31" s="1"/>
  <c r="O535" i="31" s="1"/>
  <c r="U896" i="28"/>
  <c r="U2874" i="28"/>
  <c r="U2887" i="28"/>
  <c r="U1015" i="28"/>
  <c r="G50" i="31" s="1"/>
  <c r="H50" i="31" s="1"/>
  <c r="O50" i="31" s="1"/>
  <c r="U1295" i="28"/>
  <c r="G64" i="31" s="1"/>
  <c r="H64" i="31" s="1"/>
  <c r="O64" i="31" s="1"/>
  <c r="U1400" i="28"/>
  <c r="G74" i="31" s="1"/>
  <c r="H74" i="31" s="1"/>
  <c r="O74" i="31" s="1"/>
  <c r="U2541" i="28"/>
  <c r="G223" i="31" s="1"/>
  <c r="H223" i="31" s="1"/>
  <c r="O223" i="31" s="1"/>
  <c r="U3351" i="28"/>
  <c r="U4173" i="28"/>
  <c r="G428" i="31" s="1"/>
  <c r="H428" i="31" s="1"/>
  <c r="O428" i="31" s="1"/>
  <c r="U4210" i="28"/>
  <c r="G436" i="31" s="1"/>
  <c r="H436" i="31" s="1"/>
  <c r="O436" i="31" s="1"/>
  <c r="U3282" i="28"/>
  <c r="G302" i="31" s="1"/>
  <c r="H302" i="31" s="1"/>
  <c r="O302" i="31" s="1"/>
  <c r="U4297" i="28"/>
  <c r="G455" i="31" s="1"/>
  <c r="H455" i="31" s="1"/>
  <c r="O455" i="31" s="1"/>
  <c r="U4317" i="28"/>
  <c r="G460" i="31" s="1"/>
  <c r="H460" i="31" s="1"/>
  <c r="O460" i="31" s="1"/>
  <c r="P1471" i="28"/>
  <c r="U1471" i="28" s="1"/>
  <c r="U5274" i="28"/>
  <c r="G575" i="31" s="1"/>
  <c r="H575" i="31" s="1"/>
  <c r="O575" i="31" s="1"/>
  <c r="U5321" i="28"/>
  <c r="G583" i="31" s="1"/>
  <c r="H583" i="31" s="1"/>
  <c r="O583" i="31" s="1"/>
  <c r="U5324" i="28"/>
  <c r="G584" i="31" s="1"/>
  <c r="H584" i="31" s="1"/>
  <c r="O584" i="31" s="1"/>
  <c r="U5651" i="28"/>
  <c r="G623" i="31" s="1"/>
  <c r="H623" i="31" s="1"/>
  <c r="O623" i="31" s="1"/>
  <c r="U5906" i="28"/>
  <c r="G653" i="31" s="1"/>
  <c r="H653" i="31" s="1"/>
  <c r="O653" i="31" s="1"/>
  <c r="U5996" i="28"/>
  <c r="G669" i="31" s="1"/>
  <c r="H669" i="31" s="1"/>
  <c r="O669" i="31" s="1"/>
  <c r="U6094" i="28"/>
  <c r="G680" i="31" s="1"/>
  <c r="H680" i="31" s="1"/>
  <c r="O680" i="31" s="1"/>
  <c r="U6150" i="28"/>
  <c r="G688" i="31" s="1"/>
  <c r="H688" i="31" s="1"/>
  <c r="O688" i="31" s="1"/>
  <c r="U6166" i="28"/>
  <c r="G691" i="31" s="1"/>
  <c r="H691" i="31" s="1"/>
  <c r="O691" i="31" s="1"/>
  <c r="U6210" i="28"/>
  <c r="G698" i="31" s="1"/>
  <c r="H698" i="31" s="1"/>
  <c r="O698" i="31" s="1"/>
  <c r="U3535" i="28"/>
  <c r="G341" i="31" s="1"/>
  <c r="H341" i="31" s="1"/>
  <c r="O341" i="31" s="1"/>
  <c r="U4950" i="28"/>
  <c r="G537" i="31" s="1"/>
  <c r="H537" i="31" s="1"/>
  <c r="O537" i="31" s="1"/>
  <c r="U4958" i="28"/>
  <c r="G539" i="31" s="1"/>
  <c r="H539" i="31" s="1"/>
  <c r="O539" i="31" s="1"/>
  <c r="U4969" i="28"/>
  <c r="G542" i="31" s="1"/>
  <c r="H542" i="31" s="1"/>
  <c r="O542" i="31" s="1"/>
  <c r="U4982" i="28"/>
  <c r="G544" i="31" s="1"/>
  <c r="H544" i="31" s="1"/>
  <c r="O544" i="31" s="1"/>
  <c r="U1874" i="28"/>
  <c r="G128" i="31" s="1"/>
  <c r="H128" i="31" s="1"/>
  <c r="O128" i="31" s="1"/>
  <c r="U2503" i="28"/>
  <c r="G214" i="31" s="1"/>
  <c r="H214" i="31" s="1"/>
  <c r="O214" i="31" s="1"/>
  <c r="I214" i="31" s="1"/>
  <c r="U4546" i="28"/>
  <c r="G489" i="31" s="1"/>
  <c r="H489" i="31" s="1"/>
  <c r="O489" i="31" s="1"/>
  <c r="U1116" i="28"/>
  <c r="G55" i="31" s="1"/>
  <c r="H55" i="31" s="1"/>
  <c r="O55" i="31" s="1"/>
  <c r="U2140" i="28"/>
  <c r="G166" i="31" s="1"/>
  <c r="H166" i="31" s="1"/>
  <c r="O166" i="31" s="1"/>
  <c r="U2417" i="28"/>
  <c r="G204" i="31" s="1"/>
  <c r="H204" i="31" s="1"/>
  <c r="O204" i="31" s="1"/>
  <c r="U2448" i="28"/>
  <c r="G210" i="31" s="1"/>
  <c r="H210" i="31" s="1"/>
  <c r="O210" i="31" s="1"/>
  <c r="U3352" i="28"/>
  <c r="U665" i="28"/>
  <c r="G303" i="31"/>
  <c r="H303" i="31" s="1"/>
  <c r="O303" i="31" s="1"/>
  <c r="U4690" i="28"/>
  <c r="G508" i="31" s="1"/>
  <c r="H508" i="31" s="1"/>
  <c r="O508" i="31" s="1"/>
  <c r="U5029" i="28"/>
  <c r="G550" i="31" s="1"/>
  <c r="H550" i="31" s="1"/>
  <c r="O550" i="31" s="1"/>
  <c r="U5064" i="28"/>
  <c r="G553" i="31" s="1"/>
  <c r="H553" i="31" s="1"/>
  <c r="O553" i="31" s="1"/>
  <c r="U5581" i="28"/>
  <c r="G615" i="31" s="1"/>
  <c r="H615" i="31" s="1"/>
  <c r="O615" i="31" s="1"/>
  <c r="U5645" i="28"/>
  <c r="G621" i="31" s="1"/>
  <c r="H621" i="31" s="1"/>
  <c r="O621" i="31" s="1"/>
  <c r="U5931" i="28"/>
  <c r="G658" i="31" s="1"/>
  <c r="H658" i="31" s="1"/>
  <c r="O658" i="31" s="1"/>
  <c r="U6120" i="28"/>
  <c r="G683" i="31" s="1"/>
  <c r="H683" i="31" s="1"/>
  <c r="O683" i="31" s="1"/>
  <c r="U6186" i="28"/>
  <c r="G693" i="31" s="1"/>
  <c r="H693" i="31" s="1"/>
  <c r="O693" i="31" s="1"/>
  <c r="U6194" i="28"/>
  <c r="G695" i="31" s="1"/>
  <c r="H695" i="31" s="1"/>
  <c r="O695" i="31" s="1"/>
  <c r="U6222" i="28"/>
  <c r="G700" i="31" s="1"/>
  <c r="H700" i="31" s="1"/>
  <c r="O700" i="31" s="1"/>
  <c r="U3650" i="28"/>
  <c r="G354" i="31" s="1"/>
  <c r="H354" i="31" s="1"/>
  <c r="O354" i="31" s="1"/>
  <c r="U3911" i="28"/>
  <c r="G387" i="31" s="1"/>
  <c r="H387" i="31" s="1"/>
  <c r="O387" i="31" s="1"/>
  <c r="U3918" i="28"/>
  <c r="G388" i="31" s="1"/>
  <c r="H388" i="31" s="1"/>
  <c r="O388" i="31" s="1"/>
  <c r="U4962" i="28"/>
  <c r="G540" i="31" s="1"/>
  <c r="H540" i="31" s="1"/>
  <c r="O540" i="31" s="1"/>
  <c r="U4977" i="28"/>
  <c r="G543" i="31" s="1"/>
  <c r="H543" i="31" s="1"/>
  <c r="O543" i="31" s="1"/>
  <c r="U2279" i="28"/>
  <c r="G179" i="31" s="1"/>
  <c r="H179" i="31" s="1"/>
  <c r="O179" i="31" s="1"/>
  <c r="U2883" i="28"/>
  <c r="U1554" i="28"/>
  <c r="G89" i="31" s="1"/>
  <c r="H89" i="31" s="1"/>
  <c r="O89" i="31" s="1"/>
  <c r="U1570" i="28"/>
  <c r="G93" i="31" s="1"/>
  <c r="H93" i="31" s="1"/>
  <c r="O93" i="31" s="1"/>
  <c r="U1903" i="28"/>
  <c r="G136" i="31" s="1"/>
  <c r="H136" i="31" s="1"/>
  <c r="O136" i="31" s="1"/>
  <c r="U1935" i="28"/>
  <c r="G141" i="31" s="1"/>
  <c r="H141" i="31" s="1"/>
  <c r="O141" i="31" s="1"/>
  <c r="U2324" i="28"/>
  <c r="G189" i="31" s="1"/>
  <c r="H189" i="31" s="1"/>
  <c r="O189" i="31" s="1"/>
  <c r="U2456" i="28"/>
  <c r="G216" i="31" s="1"/>
  <c r="H216" i="31" s="1"/>
  <c r="O216" i="31" s="1"/>
  <c r="U2571" i="28"/>
  <c r="G228" i="31" s="1"/>
  <c r="H228" i="31" s="1"/>
  <c r="O228" i="31" s="1"/>
  <c r="U3265" i="28"/>
  <c r="G297" i="31" s="1"/>
  <c r="H297" i="31" s="1"/>
  <c r="O297" i="31" s="1"/>
  <c r="U614" i="28"/>
  <c r="U618" i="28"/>
  <c r="U4409" i="28"/>
  <c r="G471" i="31" s="1"/>
  <c r="H471" i="31" s="1"/>
  <c r="O471" i="31" s="1"/>
  <c r="U4418" i="28"/>
  <c r="G474" i="31" s="1"/>
  <c r="H474" i="31" s="1"/>
  <c r="O474" i="31" s="1"/>
  <c r="U4641" i="28"/>
  <c r="G500" i="31" s="1"/>
  <c r="H500" i="31" s="1"/>
  <c r="O500" i="31" s="1"/>
  <c r="U5440" i="28"/>
  <c r="G598" i="31" s="1"/>
  <c r="H598" i="31" s="1"/>
  <c r="O598" i="31" s="1"/>
  <c r="U3404" i="28"/>
  <c r="G315" i="31" s="1"/>
  <c r="H315" i="31" s="1"/>
  <c r="O315" i="31" s="1"/>
  <c r="U3416" i="28"/>
  <c r="G316" i="31" s="1"/>
  <c r="H316" i="31" s="1"/>
  <c r="O316" i="31" s="1"/>
  <c r="U3442" i="28"/>
  <c r="G319" i="31" s="1"/>
  <c r="H319" i="31" s="1"/>
  <c r="O319" i="31" s="1"/>
  <c r="U6008" i="28"/>
  <c r="G671" i="31" s="1"/>
  <c r="H671" i="31" s="1"/>
  <c r="O671" i="31" s="1"/>
  <c r="U6131" i="28"/>
  <c r="G685" i="31" s="1"/>
  <c r="H685" i="31" s="1"/>
  <c r="O685" i="31" s="1"/>
  <c r="U4426" i="28"/>
  <c r="G475" i="31" s="1"/>
  <c r="H475" i="31" s="1"/>
  <c r="O475" i="31" s="1"/>
  <c r="U3904" i="28"/>
  <c r="G386" i="31" s="1"/>
  <c r="H386" i="31" s="1"/>
  <c r="O386" i="31" s="1"/>
  <c r="U4927" i="28"/>
  <c r="G534" i="31" s="1"/>
  <c r="H534" i="31" s="1"/>
  <c r="O534" i="31" s="1"/>
  <c r="U4946" i="28"/>
  <c r="G536" i="31" s="1"/>
  <c r="H536" i="31" s="1"/>
  <c r="O536" i="31" s="1"/>
  <c r="U417" i="28"/>
  <c r="G34" i="31" s="1"/>
  <c r="H34" i="31" s="1"/>
  <c r="O34" i="31" s="1"/>
  <c r="U583" i="28"/>
  <c r="G37" i="31" s="1"/>
  <c r="H37" i="31" s="1"/>
  <c r="O37" i="31" s="1"/>
  <c r="U965" i="28"/>
  <c r="G48" i="31" s="1"/>
  <c r="H48" i="31" s="1"/>
  <c r="O48" i="31" s="1"/>
  <c r="U2356" i="28"/>
  <c r="G193" i="31" s="1"/>
  <c r="H193" i="31" s="1"/>
  <c r="O193" i="31" s="1"/>
  <c r="U2402" i="28"/>
  <c r="G201" i="31" s="1"/>
  <c r="H201" i="31" s="1"/>
  <c r="O201" i="31" s="1"/>
  <c r="U2565" i="28"/>
  <c r="G227" i="31" s="1"/>
  <c r="H227" i="31" s="1"/>
  <c r="O227" i="31" s="1"/>
  <c r="U2583" i="28"/>
  <c r="G230" i="31" s="1"/>
  <c r="H230" i="31" s="1"/>
  <c r="O230" i="31" s="1"/>
  <c r="U2601" i="28"/>
  <c r="G233" i="31" s="1"/>
  <c r="H233" i="31" s="1"/>
  <c r="O233" i="31" s="1"/>
  <c r="U2631" i="28"/>
  <c r="G238" i="31" s="1"/>
  <c r="H238" i="31" s="1"/>
  <c r="O238" i="31" s="1"/>
  <c r="U2649" i="28"/>
  <c r="G241" i="31" s="1"/>
  <c r="H241" i="31" s="1"/>
  <c r="O241" i="31" s="1"/>
  <c r="U2679" i="28"/>
  <c r="G246" i="31" s="1"/>
  <c r="H246" i="31" s="1"/>
  <c r="O246" i="31" s="1"/>
  <c r="U2695" i="28"/>
  <c r="G249" i="31" s="1"/>
  <c r="H249" i="31" s="1"/>
  <c r="O249" i="31" s="1"/>
  <c r="U2717" i="28"/>
  <c r="G253" i="31" s="1"/>
  <c r="H253" i="31" s="1"/>
  <c r="O253" i="31" s="1"/>
  <c r="U2745" i="28"/>
  <c r="G258" i="31" s="1"/>
  <c r="H258" i="31" s="1"/>
  <c r="O258" i="31" s="1"/>
  <c r="U2757" i="28"/>
  <c r="G260" i="31" s="1"/>
  <c r="H260" i="31" s="1"/>
  <c r="O260" i="31" s="1"/>
  <c r="U2765" i="28"/>
  <c r="G262" i="31" s="1"/>
  <c r="H262" i="31" s="1"/>
  <c r="O262" i="31" s="1"/>
  <c r="U2777" i="28"/>
  <c r="G264" i="31" s="1"/>
  <c r="H264" i="31" s="1"/>
  <c r="O264" i="31" s="1"/>
  <c r="U2790" i="28"/>
  <c r="U2795" i="28" s="1"/>
  <c r="G267" i="31" s="1"/>
  <c r="H267" i="31" s="1"/>
  <c r="O267" i="31" s="1"/>
  <c r="U2312" i="28"/>
  <c r="G186" i="31" s="1"/>
  <c r="H186" i="31" s="1"/>
  <c r="O186" i="31" s="1"/>
  <c r="U4226" i="28"/>
  <c r="G439" i="31" s="1"/>
  <c r="H439" i="31" s="1"/>
  <c r="O439" i="31" s="1"/>
  <c r="U4470" i="28"/>
  <c r="G481" i="31" s="1"/>
  <c r="H481" i="31" s="1"/>
  <c r="O481" i="31" s="1"/>
  <c r="U4488" i="28"/>
  <c r="G484" i="31" s="1"/>
  <c r="H484" i="31" s="1"/>
  <c r="O484" i="31" s="1"/>
  <c r="U4500" i="28"/>
  <c r="G485" i="31" s="1"/>
  <c r="H485" i="31" s="1"/>
  <c r="O485" i="31" s="1"/>
  <c r="U4524" i="28"/>
  <c r="G487" i="31" s="1"/>
  <c r="H487" i="31" s="1"/>
  <c r="O487" i="31" s="1"/>
  <c r="U4710" i="28"/>
  <c r="G511" i="31" s="1"/>
  <c r="H511" i="31" s="1"/>
  <c r="O511" i="31" s="1"/>
  <c r="U5156" i="28"/>
  <c r="G561" i="31" s="1"/>
  <c r="H561" i="31" s="1"/>
  <c r="O561" i="31" s="1"/>
  <c r="U5558" i="28"/>
  <c r="G611" i="31" s="1"/>
  <c r="H611" i="31" s="1"/>
  <c r="O611" i="31" s="1"/>
  <c r="U5776" i="28"/>
  <c r="G637" i="31" s="1"/>
  <c r="H637" i="31" s="1"/>
  <c r="O637" i="31" s="1"/>
  <c r="P3727" i="28"/>
  <c r="U3727" i="28" s="1"/>
  <c r="U1335" i="28"/>
  <c r="G68" i="31" s="1"/>
  <c r="H68" i="31" s="1"/>
  <c r="O68" i="31" s="1"/>
  <c r="K68" i="31" s="1"/>
  <c r="U1558" i="28"/>
  <c r="G90" i="31" s="1"/>
  <c r="H90" i="31" s="1"/>
  <c r="O90" i="31" s="1"/>
  <c r="U1574" i="28"/>
  <c r="G94" i="31" s="1"/>
  <c r="H94" i="31" s="1"/>
  <c r="O94" i="31" s="1"/>
  <c r="U2261" i="28"/>
  <c r="G175" i="31" s="1"/>
  <c r="H175" i="31" s="1"/>
  <c r="O175" i="31" s="1"/>
  <c r="U2547" i="28"/>
  <c r="G224" i="31" s="1"/>
  <c r="H224" i="31" s="1"/>
  <c r="O224" i="31" s="1"/>
  <c r="U3350" i="28"/>
  <c r="U3354" i="28"/>
  <c r="U4191" i="28"/>
  <c r="G431" i="31" s="1"/>
  <c r="H431" i="31" s="1"/>
  <c r="O431" i="31" s="1"/>
  <c r="U5312" i="28"/>
  <c r="G582" i="31" s="1"/>
  <c r="H582" i="31" s="1"/>
  <c r="O582" i="31" s="1"/>
  <c r="U5383" i="28"/>
  <c r="G591" i="31" s="1"/>
  <c r="H591" i="31" s="1"/>
  <c r="O591" i="31" s="1"/>
  <c r="U5648" i="28"/>
  <c r="G622" i="31" s="1"/>
  <c r="H622" i="31" s="1"/>
  <c r="O622" i="31" s="1"/>
  <c r="U5852" i="28"/>
  <c r="G645" i="31" s="1"/>
  <c r="H645" i="31" s="1"/>
  <c r="O645" i="31" s="1"/>
  <c r="U5880" i="28"/>
  <c r="G649" i="31" s="1"/>
  <c r="H649" i="31" s="1"/>
  <c r="O649" i="31" s="1"/>
  <c r="U5926" i="28"/>
  <c r="G657" i="31" s="1"/>
  <c r="H657" i="31" s="1"/>
  <c r="O657" i="31" s="1"/>
  <c r="U5991" i="28"/>
  <c r="G668" i="31" s="1"/>
  <c r="H668" i="31" s="1"/>
  <c r="O668" i="31" s="1"/>
  <c r="U6088" i="28"/>
  <c r="G679" i="31" s="1"/>
  <c r="H679" i="31" s="1"/>
  <c r="O679" i="31" s="1"/>
  <c r="U6111" i="28"/>
  <c r="G682" i="31" s="1"/>
  <c r="H682" i="31" s="1"/>
  <c r="O682" i="31" s="1"/>
  <c r="U6161" i="28"/>
  <c r="G690" i="31" s="1"/>
  <c r="H690" i="31" s="1"/>
  <c r="O690" i="31" s="1"/>
  <c r="U6191" i="28"/>
  <c r="G694" i="31" s="1"/>
  <c r="H694" i="31" s="1"/>
  <c r="O694" i="31" s="1"/>
  <c r="U6203" i="28"/>
  <c r="G697" i="31" s="1"/>
  <c r="H697" i="31" s="1"/>
  <c r="O697" i="31" s="1"/>
  <c r="U6215" i="28"/>
  <c r="G699" i="31" s="1"/>
  <c r="H699" i="31" s="1"/>
  <c r="O699" i="31" s="1"/>
  <c r="U3559" i="28"/>
  <c r="G348" i="31" s="1"/>
  <c r="H348" i="31" s="1"/>
  <c r="O348" i="31" s="1"/>
  <c r="B2162" i="28"/>
  <c r="B172" i="31"/>
  <c r="U888" i="28"/>
  <c r="U1133" i="28"/>
  <c r="U1142" i="28"/>
  <c r="U1184" i="28"/>
  <c r="G58" i="31" s="1"/>
  <c r="H58" i="31" s="1"/>
  <c r="O58" i="31" s="1"/>
  <c r="B2274" i="28"/>
  <c r="B2275" i="28" s="1"/>
  <c r="B178" i="31" s="1"/>
  <c r="U2873" i="28"/>
  <c r="U2889" i="28"/>
  <c r="U118" i="28"/>
  <c r="G23" i="31" s="1"/>
  <c r="H23" i="31" s="1"/>
  <c r="O23" i="31" s="1"/>
  <c r="U1340" i="28"/>
  <c r="G69" i="31" s="1"/>
  <c r="H69" i="31" s="1"/>
  <c r="O69" i="31" s="1"/>
  <c r="U1346" i="28"/>
  <c r="G71" i="31" s="1"/>
  <c r="H71" i="31" s="1"/>
  <c r="O71" i="31" s="1"/>
  <c r="U1578" i="28"/>
  <c r="G95" i="31" s="1"/>
  <c r="H95" i="31" s="1"/>
  <c r="O95" i="31" s="1"/>
  <c r="U1594" i="28"/>
  <c r="G98" i="31" s="1"/>
  <c r="H98" i="31" s="1"/>
  <c r="O98" i="31" s="1"/>
  <c r="U2143" i="28"/>
  <c r="G167" i="31" s="1"/>
  <c r="H167" i="31" s="1"/>
  <c r="O167" i="31" s="1"/>
  <c r="U2520" i="28"/>
  <c r="G219" i="31" s="1"/>
  <c r="H219" i="31" s="1"/>
  <c r="O219" i="31" s="1"/>
  <c r="K219" i="31" s="1"/>
  <c r="U4334" i="28"/>
  <c r="G463" i="31" s="1"/>
  <c r="H463" i="31" s="1"/>
  <c r="O463" i="31" s="1"/>
  <c r="U4373" i="28"/>
  <c r="G467" i="31" s="1"/>
  <c r="H467" i="31" s="1"/>
  <c r="O467" i="31" s="1"/>
  <c r="U209" i="28"/>
  <c r="U4668" i="28"/>
  <c r="G504" i="31" s="1"/>
  <c r="H504" i="31" s="1"/>
  <c r="O504" i="31" s="1"/>
  <c r="U886" i="28"/>
  <c r="U923" i="28"/>
  <c r="G46" i="31" s="1"/>
  <c r="H46" i="31" s="1"/>
  <c r="O46" i="31" s="1"/>
  <c r="U930" i="28"/>
  <c r="G47" i="31" s="1"/>
  <c r="H47" i="31" s="1"/>
  <c r="O47" i="31" s="1"/>
  <c r="K47" i="31" s="1"/>
  <c r="U1054" i="28"/>
  <c r="G52" i="31" s="1"/>
  <c r="H52" i="31" s="1"/>
  <c r="O52" i="31" s="1"/>
  <c r="U1113" i="28"/>
  <c r="G54" i="31" s="1"/>
  <c r="H54" i="31" s="1"/>
  <c r="O54" i="31" s="1"/>
  <c r="U1315" i="28"/>
  <c r="G66" i="31" s="1"/>
  <c r="H66" i="31" s="1"/>
  <c r="O66" i="31" s="1"/>
  <c r="U2127" i="28"/>
  <c r="G163" i="31" s="1"/>
  <c r="H163" i="31" s="1"/>
  <c r="O163" i="31" s="1"/>
  <c r="U2409" i="28"/>
  <c r="G202" i="31" s="1"/>
  <c r="H202" i="31" s="1"/>
  <c r="O202" i="31" s="1"/>
  <c r="U2440" i="28"/>
  <c r="G208" i="31" s="1"/>
  <c r="H208" i="31" s="1"/>
  <c r="O208" i="31" s="1"/>
  <c r="U4339" i="28"/>
  <c r="G464" i="31" s="1"/>
  <c r="H464" i="31" s="1"/>
  <c r="O464" i="31" s="1"/>
  <c r="U2229" i="28"/>
  <c r="G170" i="31" s="1"/>
  <c r="H170" i="31" s="1"/>
  <c r="O170" i="31" s="1"/>
  <c r="U1534" i="28"/>
  <c r="G84" i="31" s="1"/>
  <c r="H84" i="31" s="1"/>
  <c r="O84" i="31" s="1"/>
  <c r="U2271" i="28"/>
  <c r="G177" i="31" s="1"/>
  <c r="H177" i="31" s="1"/>
  <c r="O177" i="31" s="1"/>
  <c r="U2890" i="28"/>
  <c r="U449" i="28"/>
  <c r="G35" i="31" s="1"/>
  <c r="H35" i="31" s="1"/>
  <c r="O35" i="31" s="1"/>
  <c r="U1360" i="28"/>
  <c r="G72" i="31" s="1"/>
  <c r="H72" i="31" s="1"/>
  <c r="O72" i="31" s="1"/>
  <c r="G88" i="31"/>
  <c r="H88" i="31" s="1"/>
  <c r="O88" i="31" s="1"/>
  <c r="U1851" i="28"/>
  <c r="G121" i="31" s="1"/>
  <c r="H121" i="31" s="1"/>
  <c r="O121" i="31" s="1"/>
  <c r="G126" i="31"/>
  <c r="H126" i="31" s="1"/>
  <c r="O126" i="31" s="1"/>
  <c r="U1871" i="28"/>
  <c r="G127" i="31" s="1"/>
  <c r="H127" i="31" s="1"/>
  <c r="O127" i="31" s="1"/>
  <c r="U1900" i="28"/>
  <c r="G135" i="31" s="1"/>
  <c r="H135" i="31" s="1"/>
  <c r="O135" i="31" s="1"/>
  <c r="U2413" i="28"/>
  <c r="G203" i="31" s="1"/>
  <c r="H203" i="31" s="1"/>
  <c r="O203" i="31" s="1"/>
  <c r="U2523" i="28"/>
  <c r="G220" i="31" s="1"/>
  <c r="H220" i="31" s="1"/>
  <c r="O220" i="31" s="1"/>
  <c r="U2811" i="28"/>
  <c r="G270" i="31" s="1"/>
  <c r="H270" i="31" s="1"/>
  <c r="O270" i="31" s="1"/>
  <c r="U3979" i="28"/>
  <c r="G400" i="31" s="1"/>
  <c r="H400" i="31" s="1"/>
  <c r="O400" i="31" s="1"/>
  <c r="U4155" i="28"/>
  <c r="G425" i="31" s="1"/>
  <c r="H425" i="31" s="1"/>
  <c r="O425" i="31" s="1"/>
  <c r="U4406" i="28"/>
  <c r="G470" i="31" s="1"/>
  <c r="H470" i="31" s="1"/>
  <c r="O470" i="31" s="1"/>
  <c r="U4435" i="28"/>
  <c r="G476" i="31" s="1"/>
  <c r="H476" i="31" s="1"/>
  <c r="O476" i="31" s="1"/>
  <c r="B185" i="31"/>
  <c r="U136" i="28"/>
  <c r="G24" i="31" s="1"/>
  <c r="H24" i="31" s="1"/>
  <c r="O24" i="31" s="1"/>
  <c r="U1588" i="28"/>
  <c r="G97" i="31" s="1"/>
  <c r="H97" i="31" s="1"/>
  <c r="O97" i="31" s="1"/>
  <c r="U1601" i="28"/>
  <c r="G99" i="31" s="1"/>
  <c r="H99" i="31" s="1"/>
  <c r="O99" i="31" s="1"/>
  <c r="U1726" i="28"/>
  <c r="G108" i="31" s="1"/>
  <c r="H108" i="31" s="1"/>
  <c r="O108" i="31" s="1"/>
  <c r="U1886" i="28"/>
  <c r="G133" i="31" s="1"/>
  <c r="H133" i="31" s="1"/>
  <c r="O133" i="31" s="1"/>
  <c r="U1892" i="28"/>
  <c r="G134" i="31" s="1"/>
  <c r="H134" i="31" s="1"/>
  <c r="O134" i="31" s="1"/>
  <c r="U5332" i="28"/>
  <c r="G585" i="31" s="1"/>
  <c r="H585" i="31" s="1"/>
  <c r="O585" i="31" s="1"/>
  <c r="K585" i="31" s="1"/>
  <c r="U5380" i="28"/>
  <c r="G590" i="31" s="1"/>
  <c r="H590" i="31" s="1"/>
  <c r="O590" i="31" s="1"/>
  <c r="U6468" i="28"/>
  <c r="G722" i="31" s="1"/>
  <c r="H722" i="31" s="1"/>
  <c r="O722" i="31" s="1"/>
  <c r="U1656" i="28"/>
  <c r="G104" i="31" s="1"/>
  <c r="H104" i="31" s="1"/>
  <c r="O104" i="31" s="1"/>
  <c r="U884" i="28"/>
  <c r="U899" i="28"/>
  <c r="U1674" i="28"/>
  <c r="G105" i="31" s="1"/>
  <c r="H105" i="31" s="1"/>
  <c r="O105" i="31" s="1"/>
  <c r="U2283" i="28"/>
  <c r="G180" i="31" s="1"/>
  <c r="H180" i="31" s="1"/>
  <c r="O180" i="31" s="1"/>
  <c r="U2871" i="28"/>
  <c r="U2964" i="28"/>
  <c r="G275" i="31" s="1"/>
  <c r="H275" i="31" s="1"/>
  <c r="O275" i="31" s="1"/>
  <c r="U714" i="28"/>
  <c r="G39" i="31" s="1"/>
  <c r="H39" i="31" s="1"/>
  <c r="O39" i="31" s="1"/>
  <c r="U790" i="28"/>
  <c r="G41" i="31" s="1"/>
  <c r="H41" i="31" s="1"/>
  <c r="O41" i="31" s="1"/>
  <c r="U818" i="28"/>
  <c r="G42" i="31" s="1"/>
  <c r="H42" i="31" s="1"/>
  <c r="O42" i="31" s="1"/>
  <c r="U2394" i="28"/>
  <c r="G199" i="31" s="1"/>
  <c r="H199" i="31" s="1"/>
  <c r="O199" i="31" s="1"/>
  <c r="U2444" i="28"/>
  <c r="G209" i="31" s="1"/>
  <c r="H209" i="31" s="1"/>
  <c r="O209" i="31" s="1"/>
  <c r="U2536" i="28"/>
  <c r="G222" i="31" s="1"/>
  <c r="H222" i="31" s="1"/>
  <c r="O222" i="31" s="1"/>
  <c r="U2595" i="28"/>
  <c r="G232" i="31" s="1"/>
  <c r="H232" i="31" s="1"/>
  <c r="O232" i="31" s="1"/>
  <c r="U2625" i="28"/>
  <c r="G237" i="31" s="1"/>
  <c r="H237" i="31" s="1"/>
  <c r="O237" i="31" s="1"/>
  <c r="U2643" i="28"/>
  <c r="G240" i="31" s="1"/>
  <c r="H240" i="31" s="1"/>
  <c r="O240" i="31" s="1"/>
  <c r="U2691" i="28"/>
  <c r="G248" i="31" s="1"/>
  <c r="H248" i="31" s="1"/>
  <c r="O248" i="31" s="1"/>
  <c r="U2711" i="28"/>
  <c r="G252" i="31" s="1"/>
  <c r="H252" i="31" s="1"/>
  <c r="O252" i="31" s="1"/>
  <c r="U2741" i="28"/>
  <c r="G257" i="31" s="1"/>
  <c r="H257" i="31" s="1"/>
  <c r="O257" i="31" s="1"/>
  <c r="U2771" i="28"/>
  <c r="G263" i="31" s="1"/>
  <c r="H263" i="31" s="1"/>
  <c r="O263" i="31" s="1"/>
  <c r="U2787" i="28"/>
  <c r="G266" i="31" s="1"/>
  <c r="H266" i="31" s="1"/>
  <c r="O266" i="31" s="1"/>
  <c r="U3297" i="28"/>
  <c r="G304" i="31" s="1"/>
  <c r="H304" i="31" s="1"/>
  <c r="O304" i="31" s="1"/>
  <c r="U4056" i="28"/>
  <c r="G404" i="31" s="1"/>
  <c r="H404" i="31" s="1"/>
  <c r="O404" i="31" s="1"/>
  <c r="U4134" i="28"/>
  <c r="G422" i="31" s="1"/>
  <c r="H422" i="31" s="1"/>
  <c r="O422" i="31" s="1"/>
  <c r="U4167" i="28"/>
  <c r="G427" i="31" s="1"/>
  <c r="H427" i="31" s="1"/>
  <c r="O427" i="31" s="1"/>
  <c r="U4214" i="28"/>
  <c r="G437" i="31" s="1"/>
  <c r="H437" i="31" s="1"/>
  <c r="O437" i="31" s="1"/>
  <c r="U4276" i="28"/>
  <c r="G449" i="31" s="1"/>
  <c r="H449" i="31" s="1"/>
  <c r="O449" i="31" s="1"/>
  <c r="U4320" i="28"/>
  <c r="G461" i="31" s="1"/>
  <c r="H461" i="31" s="1"/>
  <c r="O461" i="31" s="1"/>
  <c r="U5151" i="28"/>
  <c r="G560" i="31" s="1"/>
  <c r="H560" i="31" s="1"/>
  <c r="O560" i="31" s="1"/>
  <c r="U5546" i="28"/>
  <c r="P5547" i="28"/>
  <c r="U5547" i="28" s="1"/>
  <c r="U3639" i="28"/>
  <c r="G353" i="31" s="1"/>
  <c r="H353" i="31" s="1"/>
  <c r="O353" i="31" s="1"/>
  <c r="U883" i="28"/>
  <c r="U1137" i="28"/>
  <c r="U1737" i="28"/>
  <c r="G109" i="31" s="1"/>
  <c r="H109" i="31" s="1"/>
  <c r="O109" i="31" s="1"/>
  <c r="U1749" i="28"/>
  <c r="G110" i="31" s="1"/>
  <c r="H110" i="31" s="1"/>
  <c r="O110" i="31" s="1"/>
  <c r="U2291" i="28"/>
  <c r="G182" i="31" s="1"/>
  <c r="H182" i="31" s="1"/>
  <c r="O182" i="31" s="1"/>
  <c r="U2888" i="28"/>
  <c r="U228" i="28"/>
  <c r="G27" i="31" s="1"/>
  <c r="H27" i="31" s="1"/>
  <c r="O27" i="31" s="1"/>
  <c r="U1092" i="28"/>
  <c r="G53" i="31" s="1"/>
  <c r="H53" i="31" s="1"/>
  <c r="O53" i="31" s="1"/>
  <c r="U1331" i="28"/>
  <c r="G67" i="31" s="1"/>
  <c r="H67" i="31" s="1"/>
  <c r="O67" i="31" s="1"/>
  <c r="U1406" i="28"/>
  <c r="G75" i="31" s="1"/>
  <c r="H75" i="31" s="1"/>
  <c r="O75" i="31" s="1"/>
  <c r="U1820" i="28"/>
  <c r="G116" i="31" s="1"/>
  <c r="H116" i="31" s="1"/>
  <c r="O116" i="31" s="1"/>
  <c r="U1832" i="28"/>
  <c r="G117" i="31" s="1"/>
  <c r="H117" i="31" s="1"/>
  <c r="O117" i="31" s="1"/>
  <c r="U1945" i="28"/>
  <c r="G143" i="31" s="1"/>
  <c r="H143" i="31" s="1"/>
  <c r="O143" i="31" s="1"/>
  <c r="U2018" i="28"/>
  <c r="G153" i="31" s="1"/>
  <c r="H153" i="31" s="1"/>
  <c r="O153" i="31" s="1"/>
  <c r="U2031" i="28"/>
  <c r="G155" i="31" s="1"/>
  <c r="H155" i="31" s="1"/>
  <c r="O155" i="31" s="1"/>
  <c r="U2041" i="28"/>
  <c r="G156" i="31" s="1"/>
  <c r="H156" i="31" s="1"/>
  <c r="O156" i="31" s="1"/>
  <c r="U2061" i="28"/>
  <c r="G158" i="31" s="1"/>
  <c r="H158" i="31" s="1"/>
  <c r="O158" i="31" s="1"/>
  <c r="U2071" i="28"/>
  <c r="G159" i="31" s="1"/>
  <c r="H159" i="31" s="1"/>
  <c r="O159" i="31" s="1"/>
  <c r="U2390" i="28"/>
  <c r="G198" i="31" s="1"/>
  <c r="H198" i="31" s="1"/>
  <c r="O198" i="31" s="1"/>
  <c r="H215" i="31"/>
  <c r="O215" i="31" s="1"/>
  <c r="U2553" i="28"/>
  <c r="G225" i="31" s="1"/>
  <c r="H225" i="31" s="1"/>
  <c r="O225" i="31" s="1"/>
  <c r="U2589" i="28"/>
  <c r="G231" i="31" s="1"/>
  <c r="H231" i="31" s="1"/>
  <c r="O231" i="31" s="1"/>
  <c r="U2607" i="28"/>
  <c r="G234" i="31" s="1"/>
  <c r="H234" i="31" s="1"/>
  <c r="O234" i="31" s="1"/>
  <c r="U2637" i="28"/>
  <c r="G239" i="31" s="1"/>
  <c r="H239" i="31" s="1"/>
  <c r="O239" i="31" s="1"/>
  <c r="U2655" i="28"/>
  <c r="G242" i="31" s="1"/>
  <c r="H242" i="31" s="1"/>
  <c r="O242" i="31" s="1"/>
  <c r="U2673" i="28"/>
  <c r="G245" i="31" s="1"/>
  <c r="H245" i="31" s="1"/>
  <c r="O245" i="31" s="1"/>
  <c r="U2685" i="28"/>
  <c r="G247" i="31" s="1"/>
  <c r="H247" i="31" s="1"/>
  <c r="O247" i="31" s="1"/>
  <c r="U2705" i="28"/>
  <c r="G251" i="31" s="1"/>
  <c r="H251" i="31" s="1"/>
  <c r="O251" i="31" s="1"/>
  <c r="U2723" i="28"/>
  <c r="G254" i="31" s="1"/>
  <c r="H254" i="31" s="1"/>
  <c r="O254" i="31" s="1"/>
  <c r="U2761" i="28"/>
  <c r="G261" i="31" s="1"/>
  <c r="H261" i="31" s="1"/>
  <c r="O261" i="31" s="1"/>
  <c r="U2783" i="28"/>
  <c r="G265" i="31" s="1"/>
  <c r="H265" i="31" s="1"/>
  <c r="O265" i="31" s="1"/>
  <c r="U4094" i="28"/>
  <c r="G414" i="31" s="1"/>
  <c r="H414" i="31" s="1"/>
  <c r="O414" i="31" s="1"/>
  <c r="U5126" i="28"/>
  <c r="G559" i="31" s="1"/>
  <c r="H559" i="31" s="1"/>
  <c r="O559" i="31" s="1"/>
  <c r="U5266" i="28"/>
  <c r="G573" i="31" s="1"/>
  <c r="H573" i="31" s="1"/>
  <c r="O573" i="31" s="1"/>
  <c r="U5304" i="28"/>
  <c r="G580" i="31" s="1"/>
  <c r="H580" i="31" s="1"/>
  <c r="O580" i="31" s="1"/>
  <c r="U1380" i="28"/>
  <c r="G73" i="31" s="1"/>
  <c r="H73" i="31" s="1"/>
  <c r="O73" i="31" s="1"/>
  <c r="U1417" i="28"/>
  <c r="G77" i="31" s="1"/>
  <c r="H77" i="31" s="1"/>
  <c r="O77" i="31" s="1"/>
  <c r="U1449" i="28"/>
  <c r="G79" i="31" s="1"/>
  <c r="H79" i="31" s="1"/>
  <c r="O79" i="31" s="1"/>
  <c r="K79" i="31" s="1"/>
  <c r="U1929" i="28"/>
  <c r="G140" i="31" s="1"/>
  <c r="H140" i="31" s="1"/>
  <c r="O140" i="31" s="1"/>
  <c r="U2452" i="28"/>
  <c r="G211" i="31" s="1"/>
  <c r="H211" i="31" s="1"/>
  <c r="O211" i="31" s="1"/>
  <c r="U2667" i="28"/>
  <c r="G244" i="31" s="1"/>
  <c r="H244" i="31" s="1"/>
  <c r="O244" i="31" s="1"/>
  <c r="U4027" i="28"/>
  <c r="G402" i="31" s="1"/>
  <c r="H402" i="31" s="1"/>
  <c r="O402" i="31" s="1"/>
  <c r="U4246" i="28"/>
  <c r="G442" i="31" s="1"/>
  <c r="H442" i="31" s="1"/>
  <c r="O442" i="31" s="1"/>
  <c r="U205" i="28"/>
  <c r="P206" i="28"/>
  <c r="U206" i="28" s="1"/>
  <c r="P207" i="28"/>
  <c r="U207" i="28" s="1"/>
  <c r="P218" i="28"/>
  <c r="U218" i="28" s="1"/>
  <c r="U6181" i="28"/>
  <c r="G692" i="31" s="1"/>
  <c r="H692" i="31" s="1"/>
  <c r="O692" i="31" s="1"/>
  <c r="U2301" i="28"/>
  <c r="G184" i="31" s="1"/>
  <c r="H184" i="31" s="1"/>
  <c r="O184" i="31" s="1"/>
  <c r="U4197" i="28"/>
  <c r="G432" i="31" s="1"/>
  <c r="H432" i="31" s="1"/>
  <c r="O432" i="31" s="1"/>
  <c r="U4231" i="28"/>
  <c r="G440" i="31" s="1"/>
  <c r="H440" i="31" s="1"/>
  <c r="O440" i="31" s="1"/>
  <c r="U4235" i="28"/>
  <c r="G441" i="31" s="1"/>
  <c r="H441" i="31" s="1"/>
  <c r="O441" i="31" s="1"/>
  <c r="U4252" i="28"/>
  <c r="G444" i="31" s="1"/>
  <c r="H444" i="31" s="1"/>
  <c r="O444" i="31" s="1"/>
  <c r="U4388" i="28"/>
  <c r="G468" i="31" s="1"/>
  <c r="H468" i="31" s="1"/>
  <c r="O468" i="31" s="1"/>
  <c r="U4576" i="28"/>
  <c r="G494" i="31" s="1"/>
  <c r="H494" i="31" s="1"/>
  <c r="O494" i="31" s="1"/>
  <c r="U4632" i="28"/>
  <c r="G498" i="31" s="1"/>
  <c r="H498" i="31" s="1"/>
  <c r="O498" i="31" s="1"/>
  <c r="U4638" i="28"/>
  <c r="G499" i="31" s="1"/>
  <c r="H499" i="31" s="1"/>
  <c r="O499" i="31" s="1"/>
  <c r="U5238" i="28"/>
  <c r="G570" i="31" s="1"/>
  <c r="H570" i="31" s="1"/>
  <c r="O570" i="31" s="1"/>
  <c r="U5446" i="28"/>
  <c r="G599" i="31" s="1"/>
  <c r="H599" i="31" s="1"/>
  <c r="O599" i="31" s="1"/>
  <c r="U5483" i="28"/>
  <c r="G605" i="31" s="1"/>
  <c r="H605" i="31" s="1"/>
  <c r="O605" i="31" s="1"/>
  <c r="U6378" i="28"/>
  <c r="G714" i="31" s="1"/>
  <c r="H714" i="31" s="1"/>
  <c r="O714" i="31" s="1"/>
  <c r="U3661" i="28"/>
  <c r="G355" i="31" s="1"/>
  <c r="H355" i="31" s="1"/>
  <c r="O355" i="31" s="1"/>
  <c r="U3478" i="28"/>
  <c r="G323" i="31" s="1"/>
  <c r="H323" i="31" s="1"/>
  <c r="O323" i="31" s="1"/>
  <c r="I323" i="31" s="1"/>
  <c r="K323" i="31" s="1"/>
  <c r="U5349" i="28"/>
  <c r="G587" i="31" s="1"/>
  <c r="H587" i="31" s="1"/>
  <c r="O587" i="31" s="1"/>
  <c r="U5367" i="28"/>
  <c r="G589" i="31" s="1"/>
  <c r="H589" i="31" s="1"/>
  <c r="O589" i="31" s="1"/>
  <c r="U5397" i="28"/>
  <c r="G593" i="31" s="1"/>
  <c r="H593" i="31" s="1"/>
  <c r="O593" i="31" s="1"/>
  <c r="U5405" i="28"/>
  <c r="G594" i="31" s="1"/>
  <c r="H594" i="31" s="1"/>
  <c r="O594" i="31" s="1"/>
  <c r="U5414" i="28"/>
  <c r="G595" i="31" s="1"/>
  <c r="H595" i="31" s="1"/>
  <c r="O595" i="31" s="1"/>
  <c r="U5435" i="28"/>
  <c r="G597" i="31" s="1"/>
  <c r="H597" i="31" s="1"/>
  <c r="O597" i="31" s="1"/>
  <c r="U5606" i="28"/>
  <c r="G617" i="31" s="1"/>
  <c r="H617" i="31" s="1"/>
  <c r="O617" i="31" s="1"/>
  <c r="U5617" i="28"/>
  <c r="G618" i="31" s="1"/>
  <c r="H618" i="31" s="1"/>
  <c r="O618" i="31" s="1"/>
  <c r="U5633" i="28"/>
  <c r="G619" i="31" s="1"/>
  <c r="H619" i="31" s="1"/>
  <c r="O619" i="31" s="1"/>
  <c r="U5742" i="28"/>
  <c r="G634" i="31" s="1"/>
  <c r="H634" i="31" s="1"/>
  <c r="O634" i="31" s="1"/>
  <c r="U6229" i="28"/>
  <c r="G701" i="31" s="1"/>
  <c r="H701" i="31" s="1"/>
  <c r="O701" i="31" s="1"/>
  <c r="U6245" i="28"/>
  <c r="G703" i="31" s="1"/>
  <c r="H703" i="31" s="1"/>
  <c r="O703" i="31" s="1"/>
  <c r="U6260" i="28"/>
  <c r="G704" i="31" s="1"/>
  <c r="H704" i="31" s="1"/>
  <c r="O704" i="31" s="1"/>
  <c r="U6279" i="28"/>
  <c r="G706" i="31" s="1"/>
  <c r="H706" i="31" s="1"/>
  <c r="O706" i="31" s="1"/>
  <c r="U6290" i="28"/>
  <c r="G707" i="31" s="1"/>
  <c r="H707" i="31" s="1"/>
  <c r="O707" i="31" s="1"/>
  <c r="U6300" i="28"/>
  <c r="G708" i="31" s="1"/>
  <c r="H708" i="31" s="1"/>
  <c r="O708" i="31" s="1"/>
  <c r="U6345" i="28"/>
  <c r="G711" i="31" s="1"/>
  <c r="H711" i="31" s="1"/>
  <c r="O711" i="31" s="1"/>
  <c r="U6395" i="28"/>
  <c r="G715" i="31" s="1"/>
  <c r="H715" i="31" s="1"/>
  <c r="O715" i="31" s="1"/>
  <c r="U6401" i="28"/>
  <c r="G716" i="31" s="1"/>
  <c r="H716" i="31" s="1"/>
  <c r="O716" i="31" s="1"/>
  <c r="U6422" i="28"/>
  <c r="G718" i="31" s="1"/>
  <c r="H718" i="31" s="1"/>
  <c r="O718" i="31" s="1"/>
  <c r="U6441" i="28"/>
  <c r="G720" i="31" s="1"/>
  <c r="H720" i="31" s="1"/>
  <c r="O720" i="31" s="1"/>
  <c r="U6077" i="28"/>
  <c r="G677" i="31" s="1"/>
  <c r="H677" i="31" s="1"/>
  <c r="O677" i="31" s="1"/>
  <c r="U6141" i="28"/>
  <c r="G686" i="31" s="1"/>
  <c r="H686" i="31" s="1"/>
  <c r="O686" i="31" s="1"/>
  <c r="U3767" i="28"/>
  <c r="G368" i="31" s="1"/>
  <c r="H368" i="31" s="1"/>
  <c r="O368" i="31" s="1"/>
  <c r="U3778" i="28"/>
  <c r="G370" i="31" s="1"/>
  <c r="H370" i="31" s="1"/>
  <c r="O370" i="31" s="1"/>
  <c r="U3426" i="28"/>
  <c r="G317" i="31" s="1"/>
  <c r="H317" i="31" s="1"/>
  <c r="O317" i="31" s="1"/>
  <c r="U3469" i="28"/>
  <c r="U3059" i="28"/>
  <c r="G281" i="31" s="1"/>
  <c r="H281" i="31" s="1"/>
  <c r="O281" i="31" s="1"/>
  <c r="U3353" i="28"/>
  <c r="U4129" i="28"/>
  <c r="G421" i="31" s="1"/>
  <c r="H421" i="31" s="1"/>
  <c r="O421" i="31" s="1"/>
  <c r="U4148" i="28"/>
  <c r="G424" i="31" s="1"/>
  <c r="H424" i="31" s="1"/>
  <c r="O424" i="31" s="1"/>
  <c r="U4161" i="28"/>
  <c r="G426" i="31" s="1"/>
  <c r="H426" i="31" s="1"/>
  <c r="O426" i="31" s="1"/>
  <c r="U4179" i="28"/>
  <c r="G429" i="31" s="1"/>
  <c r="H429" i="31" s="1"/>
  <c r="O429" i="31" s="1"/>
  <c r="U4301" i="28"/>
  <c r="G456" i="31" s="1"/>
  <c r="H456" i="31" s="1"/>
  <c r="O456" i="31" s="1"/>
  <c r="U2814" i="28"/>
  <c r="G271" i="31" s="1"/>
  <c r="H271" i="31" s="1"/>
  <c r="O271" i="31" s="1"/>
  <c r="U4659" i="28"/>
  <c r="G503" i="31" s="1"/>
  <c r="H503" i="31" s="1"/>
  <c r="O503" i="31" s="1"/>
  <c r="U4671" i="28"/>
  <c r="G505" i="31" s="1"/>
  <c r="H505" i="31" s="1"/>
  <c r="O505" i="31" s="1"/>
  <c r="U4698" i="28"/>
  <c r="G510" i="31" s="1"/>
  <c r="H510" i="31" s="1"/>
  <c r="O510" i="31" s="1"/>
  <c r="U5106" i="28"/>
  <c r="G557" i="31" s="1"/>
  <c r="H557" i="31" s="1"/>
  <c r="O557" i="31" s="1"/>
  <c r="K557" i="31" s="1"/>
  <c r="U5110" i="28"/>
  <c r="G558" i="31" s="1"/>
  <c r="H558" i="31" s="1"/>
  <c r="O558" i="31" s="1"/>
  <c r="U6085" i="28"/>
  <c r="G678" i="31" s="1"/>
  <c r="H678" i="31" s="1"/>
  <c r="O678" i="31" s="1"/>
  <c r="U3620" i="28"/>
  <c r="G351" i="31" s="1"/>
  <c r="H351" i="31" s="1"/>
  <c r="O351" i="31" s="1"/>
  <c r="U3843" i="28"/>
  <c r="G382" i="31" s="1"/>
  <c r="H382" i="31" s="1"/>
  <c r="O382" i="31" s="1"/>
  <c r="U4552" i="28"/>
  <c r="G490" i="31" s="1"/>
  <c r="H490" i="31" s="1"/>
  <c r="O490" i="31" s="1"/>
  <c r="U4570" i="28"/>
  <c r="G493" i="31" s="1"/>
  <c r="H493" i="31" s="1"/>
  <c r="O493" i="31" s="1"/>
  <c r="U4750" i="28"/>
  <c r="G516" i="31" s="1"/>
  <c r="H516" i="31" s="1"/>
  <c r="O516" i="31" s="1"/>
  <c r="I516" i="31" s="1"/>
  <c r="K516" i="31" s="1"/>
  <c r="P5672" i="28"/>
  <c r="U5672" i="28" s="1"/>
  <c r="U5456" i="28"/>
  <c r="G601" i="31" s="1"/>
  <c r="H601" i="31" s="1"/>
  <c r="O601" i="31" s="1"/>
  <c r="U5463" i="28"/>
  <c r="G602" i="31" s="1"/>
  <c r="H602" i="31" s="1"/>
  <c r="O602" i="31" s="1"/>
  <c r="U5480" i="28"/>
  <c r="G604" i="31" s="1"/>
  <c r="H604" i="31" s="1"/>
  <c r="O604" i="31" s="1"/>
  <c r="U5753" i="28"/>
  <c r="G635" i="31" s="1"/>
  <c r="H635" i="31" s="1"/>
  <c r="O635" i="31" s="1"/>
  <c r="U5944" i="28"/>
  <c r="G660" i="31" s="1"/>
  <c r="H660" i="31" s="1"/>
  <c r="O660" i="31" s="1"/>
  <c r="U5982" i="28"/>
  <c r="G666" i="31" s="1"/>
  <c r="H666" i="31" s="1"/>
  <c r="O666" i="31" s="1"/>
  <c r="U6329" i="28"/>
  <c r="G710" i="31" s="1"/>
  <c r="H710" i="31" s="1"/>
  <c r="O710" i="31" s="1"/>
  <c r="U6409" i="28"/>
  <c r="G717" i="31" s="1"/>
  <c r="H717" i="31" s="1"/>
  <c r="O717" i="31" s="1"/>
  <c r="U3898" i="28"/>
  <c r="G385" i="31" s="1"/>
  <c r="H385" i="31" s="1"/>
  <c r="O385" i="31" s="1"/>
  <c r="U5164" i="28"/>
  <c r="G563" i="31" s="1"/>
  <c r="H563" i="31" s="1"/>
  <c r="O563" i="31" s="1"/>
  <c r="I563" i="31" s="1"/>
  <c r="K563" i="31" s="1"/>
  <c r="U5180" i="28"/>
  <c r="G565" i="31" s="1"/>
  <c r="H565" i="31" s="1"/>
  <c r="O565" i="31" s="1"/>
  <c r="U5211" i="28"/>
  <c r="G567" i="31" s="1"/>
  <c r="H567" i="31" s="1"/>
  <c r="O567" i="31" s="1"/>
  <c r="U5249" i="28"/>
  <c r="G571" i="31" s="1"/>
  <c r="H571" i="31" s="1"/>
  <c r="O571" i="31" s="1"/>
  <c r="U5562" i="28"/>
  <c r="G612" i="31" s="1"/>
  <c r="H612" i="31" s="1"/>
  <c r="O612" i="31" s="1"/>
  <c r="U5814" i="28"/>
  <c r="G640" i="31" s="1"/>
  <c r="H640" i="31" s="1"/>
  <c r="O640" i="31" s="1"/>
  <c r="U5916" i="28"/>
  <c r="G655" i="31" s="1"/>
  <c r="H655" i="31" s="1"/>
  <c r="O655" i="31" s="1"/>
  <c r="U5939" i="28"/>
  <c r="G659" i="31" s="1"/>
  <c r="H659" i="31" s="1"/>
  <c r="O659" i="31" s="1"/>
  <c r="U6014" i="28"/>
  <c r="G672" i="31" s="1"/>
  <c r="H672" i="31" s="1"/>
  <c r="O672" i="31" s="1"/>
  <c r="U6022" i="28"/>
  <c r="G674" i="31" s="1"/>
  <c r="H674" i="31" s="1"/>
  <c r="O674" i="31" s="1"/>
  <c r="U6126" i="28"/>
  <c r="G684" i="31" s="1"/>
  <c r="H684" i="31" s="1"/>
  <c r="O684" i="31" s="1"/>
  <c r="U6147" i="28"/>
  <c r="G687" i="31" s="1"/>
  <c r="H687" i="31" s="1"/>
  <c r="O687" i="31" s="1"/>
  <c r="U6271" i="28"/>
  <c r="G705" i="31" s="1"/>
  <c r="H705" i="31" s="1"/>
  <c r="O705" i="31" s="1"/>
  <c r="U6504" i="28"/>
  <c r="G725" i="31" s="1"/>
  <c r="H725" i="31" s="1"/>
  <c r="O725" i="31" s="1"/>
  <c r="U3832" i="28"/>
  <c r="G380" i="31" s="1"/>
  <c r="H380" i="31" s="1"/>
  <c r="O380" i="31" s="1"/>
  <c r="U3925" i="28"/>
  <c r="G389" i="31" s="1"/>
  <c r="H389" i="31" s="1"/>
  <c r="O389" i="31" s="1"/>
  <c r="U3399" i="28"/>
  <c r="G314" i="31" s="1"/>
  <c r="H314" i="31" s="1"/>
  <c r="O314" i="31" s="1"/>
  <c r="U3496" i="28"/>
  <c r="G329" i="31" s="1"/>
  <c r="H329" i="31" s="1"/>
  <c r="O329" i="31" s="1"/>
  <c r="U3508" i="28"/>
  <c r="G333" i="31" s="1"/>
  <c r="H333" i="31" s="1"/>
  <c r="O333" i="31" s="1"/>
  <c r="U3520" i="28"/>
  <c r="G337" i="31" s="1"/>
  <c r="H337" i="31" s="1"/>
  <c r="O337" i="31" s="1"/>
  <c r="U2818" i="28"/>
  <c r="G272" i="31" s="1"/>
  <c r="H272" i="31" s="1"/>
  <c r="O272" i="31" s="1"/>
  <c r="U3276" i="28"/>
  <c r="G301" i="31" s="1"/>
  <c r="H301" i="31" s="1"/>
  <c r="O301" i="31" s="1"/>
  <c r="U4081" i="28"/>
  <c r="G412" i="31" s="1"/>
  <c r="H412" i="31" s="1"/>
  <c r="O412" i="31" s="1"/>
  <c r="U4115" i="28"/>
  <c r="G416" i="31" s="1"/>
  <c r="H416" i="31" s="1"/>
  <c r="O416" i="31" s="1"/>
  <c r="U4185" i="28"/>
  <c r="G430" i="31" s="1"/>
  <c r="H430" i="31" s="1"/>
  <c r="O430" i="31" s="1"/>
  <c r="U4203" i="28"/>
  <c r="G433" i="31" s="1"/>
  <c r="H433" i="31" s="1"/>
  <c r="O433" i="31" s="1"/>
  <c r="U4271" i="28"/>
  <c r="G448" i="31" s="1"/>
  <c r="H448" i="31" s="1"/>
  <c r="O448" i="31" s="1"/>
  <c r="U4308" i="28"/>
  <c r="G457" i="31" s="1"/>
  <c r="H457" i="31" s="1"/>
  <c r="O457" i="31" s="1"/>
  <c r="U4440" i="28"/>
  <c r="G478" i="31" s="1"/>
  <c r="H478" i="31" s="1"/>
  <c r="O478" i="31" s="1"/>
  <c r="U4645" i="28"/>
  <c r="G501" i="31" s="1"/>
  <c r="H501" i="31" s="1"/>
  <c r="O501" i="31" s="1"/>
  <c r="U4676" i="28"/>
  <c r="G506" i="31" s="1"/>
  <c r="H506" i="31" s="1"/>
  <c r="O506" i="31" s="1"/>
  <c r="U4694" i="28"/>
  <c r="G509" i="31" s="1"/>
  <c r="H509" i="31" s="1"/>
  <c r="O509" i="31" s="1"/>
  <c r="U5067" i="28"/>
  <c r="G554" i="31" s="1"/>
  <c r="H554" i="31" s="1"/>
  <c r="O554" i="31" s="1"/>
  <c r="U5186" i="28"/>
  <c r="G566" i="31" s="1"/>
  <c r="H566" i="31" s="1"/>
  <c r="O566" i="31" s="1"/>
  <c r="U5269" i="28"/>
  <c r="G574" i="31" s="1"/>
  <c r="H574" i="31" s="1"/>
  <c r="O574" i="31" s="1"/>
  <c r="K574" i="31" s="1"/>
  <c r="U5279" i="28"/>
  <c r="G576" i="31" s="1"/>
  <c r="H576" i="31" s="1"/>
  <c r="O576" i="31" s="1"/>
  <c r="U5289" i="28"/>
  <c r="G578" i="31" s="1"/>
  <c r="H578" i="31" s="1"/>
  <c r="O578" i="31" s="1"/>
  <c r="K578" i="31" s="1"/>
  <c r="U6106" i="28"/>
  <c r="G681" i="31" s="1"/>
  <c r="H681" i="31" s="1"/>
  <c r="O681" i="31" s="1"/>
  <c r="U6479" i="28"/>
  <c r="U3760" i="28"/>
  <c r="G367" i="31" s="1"/>
  <c r="H367" i="31" s="1"/>
  <c r="O367" i="31" s="1"/>
  <c r="U3772" i="28"/>
  <c r="G369" i="31" s="1"/>
  <c r="H369" i="31" s="1"/>
  <c r="O369" i="31" s="1"/>
  <c r="U3837" i="28"/>
  <c r="G381" i="31" s="1"/>
  <c r="H381" i="31" s="1"/>
  <c r="O381" i="31" s="1"/>
  <c r="U4535" i="28"/>
  <c r="G488" i="31" s="1"/>
  <c r="H488" i="31" s="1"/>
  <c r="O488" i="31" s="1"/>
  <c r="U5683" i="28"/>
  <c r="G628" i="31" s="1"/>
  <c r="H628" i="31" s="1"/>
  <c r="O628" i="31" s="1"/>
  <c r="U5831" i="28"/>
  <c r="G642" i="31" s="1"/>
  <c r="H642" i="31" s="1"/>
  <c r="O642" i="31" s="1"/>
  <c r="U5873" i="28"/>
  <c r="G648" i="31" s="1"/>
  <c r="H648" i="31" s="1"/>
  <c r="O648" i="31" s="1"/>
  <c r="U5901" i="28"/>
  <c r="G652" i="31" s="1"/>
  <c r="H652" i="31" s="1"/>
  <c r="O652" i="31" s="1"/>
  <c r="U6156" i="28"/>
  <c r="G689" i="31" s="1"/>
  <c r="H689" i="31" s="1"/>
  <c r="O689" i="31" s="1"/>
  <c r="U6240" i="28"/>
  <c r="G702" i="31" s="1"/>
  <c r="H702" i="31" s="1"/>
  <c r="O702" i="31" s="1"/>
  <c r="U6315" i="28"/>
  <c r="G709" i="31" s="1"/>
  <c r="H709" i="31" s="1"/>
  <c r="O709" i="31" s="1"/>
  <c r="U6454" i="28"/>
  <c r="G721" i="31" s="1"/>
  <c r="H721" i="31" s="1"/>
  <c r="O721" i="31" s="1"/>
  <c r="B32" i="28"/>
  <c r="B33" i="28"/>
  <c r="B34" i="28" s="1"/>
  <c r="B35" i="28" s="1"/>
  <c r="B36" i="28" s="1"/>
  <c r="B37" i="28" s="1"/>
  <c r="B38" i="28" s="1"/>
  <c r="B39" i="28" s="1"/>
  <c r="B40" i="28" s="1"/>
  <c r="B57" i="28"/>
  <c r="B58" i="28" s="1"/>
  <c r="B59" i="28" s="1"/>
  <c r="B60" i="28" s="1"/>
  <c r="B53" i="28"/>
  <c r="B54" i="28" s="1"/>
  <c r="B55" i="28" s="1"/>
  <c r="B56" i="28" s="1"/>
  <c r="C3017" i="28"/>
  <c r="C3018" i="28"/>
  <c r="C3019" i="28" s="1"/>
  <c r="C3020" i="28" s="1"/>
  <c r="C3021" i="28" s="1"/>
  <c r="C3022" i="28" s="1"/>
  <c r="C3023" i="28" s="1"/>
  <c r="C3024" i="28" s="1"/>
  <c r="C3025" i="28" s="1"/>
  <c r="C3026" i="28" s="1"/>
  <c r="C3027" i="28" s="1"/>
  <c r="C3028" i="28" s="1"/>
  <c r="C3029" i="28" s="1"/>
  <c r="C3030" i="28" s="1"/>
  <c r="B107" i="31"/>
  <c r="B64" i="33"/>
  <c r="B1499" i="28"/>
  <c r="B1500" i="28" s="1"/>
  <c r="B1501" i="28" s="1"/>
  <c r="B1502" i="28" s="1"/>
  <c r="B1503" i="28" s="1"/>
  <c r="B1504" i="28" s="1"/>
  <c r="B1505" i="28" s="1"/>
  <c r="B1498" i="28"/>
  <c r="B1478" i="28"/>
  <c r="B1479" i="28"/>
  <c r="B1480" i="28" s="1"/>
  <c r="B1481" i="28" s="1"/>
  <c r="B1482" i="28" s="1"/>
  <c r="B1483" i="28" s="1"/>
  <c r="B1484" i="28" s="1"/>
  <c r="B82" i="31" s="1"/>
  <c r="B892" i="28"/>
  <c r="B893" i="28"/>
  <c r="B894" i="28" s="1"/>
  <c r="B895" i="28" s="1"/>
  <c r="B896" i="28" s="1"/>
  <c r="B897" i="28" s="1"/>
  <c r="B898" i="28" s="1"/>
  <c r="B899" i="28" s="1"/>
  <c r="B900" i="28" s="1"/>
  <c r="B2831" i="28"/>
  <c r="B2832" i="28"/>
  <c r="B2833" i="28" s="1"/>
  <c r="B2834" i="28" s="1"/>
  <c r="B2835" i="28" s="1"/>
  <c r="B2836" i="28" s="1"/>
  <c r="B2837" i="28" s="1"/>
  <c r="B2838" i="28" s="1"/>
  <c r="B2839" i="28" s="1"/>
  <c r="B1648" i="28"/>
  <c r="B1649" i="28" s="1"/>
  <c r="B1650" i="28" s="1"/>
  <c r="B1651" i="28" s="1"/>
  <c r="B1652" i="28" s="1"/>
  <c r="B1653" i="28" s="1"/>
  <c r="B1654" i="28" s="1"/>
  <c r="B1655" i="28" s="1"/>
  <c r="B1656" i="28" s="1"/>
  <c r="B1644" i="28"/>
  <c r="B1645" i="28" s="1"/>
  <c r="B1646" i="28" s="1"/>
  <c r="B1647" i="28" s="1"/>
  <c r="U882" i="28"/>
  <c r="G44" i="31" s="1"/>
  <c r="H44" i="31" s="1"/>
  <c r="O44" i="31" s="1"/>
  <c r="C2937" i="28"/>
  <c r="C2938" i="28"/>
  <c r="C2939" i="28" s="1"/>
  <c r="C2940" i="28" s="1"/>
  <c r="C2941" i="28" s="1"/>
  <c r="C2942" i="28" s="1"/>
  <c r="C2943" i="28" s="1"/>
  <c r="B1670" i="28"/>
  <c r="B1671" i="28"/>
  <c r="B1672" i="28" s="1"/>
  <c r="B1673" i="28" s="1"/>
  <c r="B1674" i="28" s="1"/>
  <c r="B105" i="31" s="1"/>
  <c r="B1519" i="28"/>
  <c r="B1520" i="28"/>
  <c r="B1521" i="28" s="1"/>
  <c r="B1522" i="28" s="1"/>
  <c r="B1523" i="28" s="1"/>
  <c r="B1524" i="28" s="1"/>
  <c r="B1525" i="28" s="1"/>
  <c r="U1638" i="28"/>
  <c r="G103" i="31" s="1"/>
  <c r="H103" i="31" s="1"/>
  <c r="O103" i="31" s="1"/>
  <c r="I103" i="31" s="1"/>
  <c r="B1799" i="28"/>
  <c r="B1800" i="28"/>
  <c r="B1801" i="28" s="1"/>
  <c r="U1505" i="28"/>
  <c r="G83" i="31" s="1"/>
  <c r="H83" i="31" s="1"/>
  <c r="O83" i="31" s="1"/>
  <c r="B1698" i="28"/>
  <c r="B1699" i="28" s="1"/>
  <c r="B1700" i="28" s="1"/>
  <c r="B1701" i="28" s="1"/>
  <c r="U1785" i="28"/>
  <c r="G112" i="31" s="1"/>
  <c r="H112" i="31" s="1"/>
  <c r="O112" i="31" s="1"/>
  <c r="C2970" i="28"/>
  <c r="C2971" i="28" s="1"/>
  <c r="C2972" i="28" s="1"/>
  <c r="C2973" i="28" s="1"/>
  <c r="C2974" i="28" s="1"/>
  <c r="C2975" i="28" s="1"/>
  <c r="C2976" i="28" s="1"/>
  <c r="C2977" i="28" s="1"/>
  <c r="C2978" i="28" s="1"/>
  <c r="C2979" i="28" s="1"/>
  <c r="C2980" i="28" s="1"/>
  <c r="C2981" i="28" s="1"/>
  <c r="C2982" i="28" s="1"/>
  <c r="C2983" i="28" s="1"/>
  <c r="C2984" i="28" s="1"/>
  <c r="C2985" i="28" s="1"/>
  <c r="C2986" i="28" s="1"/>
  <c r="C3005" i="28"/>
  <c r="U1804" i="28"/>
  <c r="G113" i="31" s="1"/>
  <c r="H113" i="31" s="1"/>
  <c r="O113" i="31" s="1"/>
  <c r="U2316" i="28"/>
  <c r="G187" i="31" s="1"/>
  <c r="H187" i="31" s="1"/>
  <c r="O187" i="31" s="1"/>
  <c r="B2937" i="28"/>
  <c r="B2938" i="28"/>
  <c r="B2939" i="28" s="1"/>
  <c r="B2940" i="28" s="1"/>
  <c r="B2941" i="28" s="1"/>
  <c r="B2942" i="28" s="1"/>
  <c r="B2943" i="28" s="1"/>
  <c r="B3018" i="28"/>
  <c r="B3019" i="28" s="1"/>
  <c r="B3020" i="28" s="1"/>
  <c r="B3021" i="28" s="1"/>
  <c r="B3022" i="28" s="1"/>
  <c r="B3023" i="28" s="1"/>
  <c r="B3024" i="28" s="1"/>
  <c r="B3025" i="28" s="1"/>
  <c r="B3026" i="28" s="1"/>
  <c r="B3027" i="28" s="1"/>
  <c r="B3028" i="28" s="1"/>
  <c r="B3029" i="28" s="1"/>
  <c r="B3030" i="28" s="1"/>
  <c r="B832" i="28"/>
  <c r="B833" i="28"/>
  <c r="B834" i="28" s="1"/>
  <c r="B835" i="28" s="1"/>
  <c r="B836" i="28" s="1"/>
  <c r="B837" i="28" s="1"/>
  <c r="B838" i="28" s="1"/>
  <c r="B839" i="28" s="1"/>
  <c r="B840" i="28" s="1"/>
  <c r="B841" i="28" s="1"/>
  <c r="B842" i="28" s="1"/>
  <c r="B843" i="28" s="1"/>
  <c r="B844" i="28" s="1"/>
  <c r="B845" i="28" s="1"/>
  <c r="B846" i="28" s="1"/>
  <c r="B847" i="28" s="1"/>
  <c r="B848" i="28" s="1"/>
  <c r="B849" i="28" s="1"/>
  <c r="B850" i="28" s="1"/>
  <c r="B851" i="28" s="1"/>
  <c r="B852" i="28" s="1"/>
  <c r="B853" i="28" s="1"/>
  <c r="B854" i="28" s="1"/>
  <c r="B855" i="28" s="1"/>
  <c r="B38" i="33" s="1"/>
  <c r="B95" i="28"/>
  <c r="U2320" i="28"/>
  <c r="G188" i="31" s="1"/>
  <c r="H188" i="31" s="1"/>
  <c r="O188" i="31" s="1"/>
  <c r="U1767" i="28"/>
  <c r="G111" i="31" s="1"/>
  <c r="H111" i="31" s="1"/>
  <c r="O111" i="31" s="1"/>
  <c r="B2271" i="28"/>
  <c r="B173" i="31"/>
  <c r="B2970" i="28"/>
  <c r="B2971" i="28" s="1"/>
  <c r="B2972" i="28" s="1"/>
  <c r="B2973" i="28" s="1"/>
  <c r="B2974" i="28"/>
  <c r="B2975" i="28" s="1"/>
  <c r="B2976" i="28" s="1"/>
  <c r="B2977" i="28" s="1"/>
  <c r="B2978" i="28" s="1"/>
  <c r="B2979" i="28" s="1"/>
  <c r="B2980" i="28" s="1"/>
  <c r="B2981" i="28" s="1"/>
  <c r="B2982" i="28" s="1"/>
  <c r="B2983" i="28" s="1"/>
  <c r="B2984" i="28" s="1"/>
  <c r="B2985" i="28" s="1"/>
  <c r="B2986" i="28" s="1"/>
  <c r="U2275" i="28"/>
  <c r="G178" i="31" s="1"/>
  <c r="H178" i="31" s="1"/>
  <c r="O178" i="31" s="1"/>
  <c r="U246" i="28"/>
  <c r="G28" i="31" s="1"/>
  <c r="H28" i="31" s="1"/>
  <c r="O28" i="31" s="1"/>
  <c r="U1276" i="28"/>
  <c r="G63" i="31" s="1"/>
  <c r="H63" i="31" s="1"/>
  <c r="O63" i="31" s="1"/>
  <c r="U1131" i="28"/>
  <c r="G56" i="31" s="1"/>
  <c r="H56" i="31" s="1"/>
  <c r="O56" i="31" s="1"/>
  <c r="U1204" i="28"/>
  <c r="G59" i="31" s="1"/>
  <c r="H59" i="31" s="1"/>
  <c r="O59" i="31" s="1"/>
  <c r="U3034" i="28"/>
  <c r="G277" i="31" s="1"/>
  <c r="H277" i="31" s="1"/>
  <c r="O277" i="31" s="1"/>
  <c r="U1010" i="28"/>
  <c r="U855" i="28"/>
  <c r="G43" i="31" s="1"/>
  <c r="H43" i="31" s="1"/>
  <c r="O43" i="31" s="1"/>
  <c r="B186" i="31"/>
  <c r="U322" i="28"/>
  <c r="U1238" i="28"/>
  <c r="G61" i="31" s="1"/>
  <c r="H61" i="31" s="1"/>
  <c r="O61" i="31" s="1"/>
  <c r="U1257" i="28"/>
  <c r="G62" i="31" s="1"/>
  <c r="H62" i="31" s="1"/>
  <c r="O62" i="31" s="1"/>
  <c r="U302" i="28"/>
  <c r="G30" i="31" s="1"/>
  <c r="H30" i="31" s="1"/>
  <c r="O30" i="31" s="1"/>
  <c r="U1023" i="28"/>
  <c r="G51" i="31" s="1"/>
  <c r="H51" i="31" s="1"/>
  <c r="O51" i="31" s="1"/>
  <c r="U1309" i="28"/>
  <c r="G65" i="31" s="1"/>
  <c r="H65" i="31" s="1"/>
  <c r="O65" i="31" s="1"/>
  <c r="U1412" i="28"/>
  <c r="G76" i="31" s="1"/>
  <c r="H76" i="31" s="1"/>
  <c r="O76" i="31" s="1"/>
  <c r="U1962" i="28"/>
  <c r="G146" i="31" s="1"/>
  <c r="H146" i="31" s="1"/>
  <c r="O146" i="31" s="1"/>
  <c r="U1985" i="28"/>
  <c r="G148" i="31" s="1"/>
  <c r="H148" i="31" s="1"/>
  <c r="O148" i="31" s="1"/>
  <c r="U1996" i="28"/>
  <c r="G149" i="31" s="1"/>
  <c r="H149" i="31" s="1"/>
  <c r="O149" i="31" s="1"/>
  <c r="U2051" i="28"/>
  <c r="G157" i="31" s="1"/>
  <c r="H157" i="31" s="1"/>
  <c r="O157" i="31" s="1"/>
  <c r="U2234" i="28"/>
  <c r="G171" i="31" s="1"/>
  <c r="H171" i="31" s="1"/>
  <c r="O171" i="31" s="1"/>
  <c r="U2252" i="28"/>
  <c r="G173" i="31" s="1"/>
  <c r="H173" i="31" s="1"/>
  <c r="O173" i="31" s="1"/>
  <c r="U2350" i="28"/>
  <c r="G192" i="31" s="1"/>
  <c r="H192" i="31" s="1"/>
  <c r="O192" i="31" s="1"/>
  <c r="U2362" i="28"/>
  <c r="G194" i="31" s="1"/>
  <c r="H194" i="31" s="1"/>
  <c r="O194" i="31" s="1"/>
  <c r="U1974" i="28"/>
  <c r="G147" i="31" s="1"/>
  <c r="H147" i="31" s="1"/>
  <c r="O147" i="31" s="1"/>
  <c r="U2006" i="28"/>
  <c r="G150" i="31" s="1"/>
  <c r="H150" i="31" s="1"/>
  <c r="O150" i="31" s="1"/>
  <c r="U2081" i="28"/>
  <c r="G160" i="31" s="1"/>
  <c r="H160" i="31" s="1"/>
  <c r="O160" i="31" s="1"/>
  <c r="U1613" i="28"/>
  <c r="G101" i="31" s="1"/>
  <c r="H101" i="31" s="1"/>
  <c r="O101" i="31" s="1"/>
  <c r="U1814" i="28"/>
  <c r="G115" i="31" s="1"/>
  <c r="H115" i="31" s="1"/>
  <c r="O115" i="31" s="1"/>
  <c r="I115" i="31" s="1"/>
  <c r="K115" i="31" s="1"/>
  <c r="U1846" i="28"/>
  <c r="G120" i="31" s="1"/>
  <c r="H120" i="31" s="1"/>
  <c r="O120" i="31" s="1"/>
  <c r="U1856" i="28"/>
  <c r="G122" i="31" s="1"/>
  <c r="H122" i="31" s="1"/>
  <c r="O122" i="31" s="1"/>
  <c r="U2619" i="28"/>
  <c r="G236" i="31" s="1"/>
  <c r="H236" i="31" s="1"/>
  <c r="O236" i="31" s="1"/>
  <c r="H286" i="31"/>
  <c r="O286" i="31" s="1"/>
  <c r="U2091" i="28"/>
  <c r="G161" i="31" s="1"/>
  <c r="H161" i="31" s="1"/>
  <c r="O161" i="31" s="1"/>
  <c r="U2113" i="28"/>
  <c r="G162" i="31" s="1"/>
  <c r="H162" i="31" s="1"/>
  <c r="O162" i="31" s="1"/>
  <c r="U2376" i="28"/>
  <c r="G196" i="31" s="1"/>
  <c r="H196" i="31" s="1"/>
  <c r="O196" i="31" s="1"/>
  <c r="U2383" i="28"/>
  <c r="G197" i="31" s="1"/>
  <c r="H197" i="31" s="1"/>
  <c r="O197" i="31" s="1"/>
  <c r="U2421" i="28"/>
  <c r="G205" i="31" s="1"/>
  <c r="H205" i="31" s="1"/>
  <c r="O205" i="31" s="1"/>
  <c r="U2433" i="28"/>
  <c r="G207" i="31" s="1"/>
  <c r="H207" i="31" s="1"/>
  <c r="O207" i="31" s="1"/>
  <c r="U2469" i="28"/>
  <c r="G212" i="31" s="1"/>
  <c r="H212" i="31" s="1"/>
  <c r="O212" i="31" s="1"/>
  <c r="U2482" i="28"/>
  <c r="G217" i="31" s="1"/>
  <c r="H217" i="31" s="1"/>
  <c r="O217" i="31" s="1"/>
  <c r="U1621" i="28"/>
  <c r="G102" i="31" s="1"/>
  <c r="H102" i="31" s="1"/>
  <c r="O102" i="31" s="1"/>
  <c r="U1692" i="28"/>
  <c r="G106" i="31" s="1"/>
  <c r="H106" i="31" s="1"/>
  <c r="O106" i="31" s="1"/>
  <c r="U2531" i="28"/>
  <c r="G221" i="31" s="1"/>
  <c r="H221" i="31" s="1"/>
  <c r="O221" i="31" s="1"/>
  <c r="U2159" i="28"/>
  <c r="G169" i="31" s="1"/>
  <c r="H169" i="31" s="1"/>
  <c r="O169" i="31" s="1"/>
  <c r="U2369" i="28"/>
  <c r="G195" i="31" s="1"/>
  <c r="H195" i="31" s="1"/>
  <c r="O195" i="31" s="1"/>
  <c r="U1918" i="28"/>
  <c r="G138" i="31" s="1"/>
  <c r="H138" i="31" s="1"/>
  <c r="O138" i="31" s="1"/>
  <c r="U2137" i="28"/>
  <c r="G165" i="31" s="1"/>
  <c r="H165" i="31" s="1"/>
  <c r="O165" i="31" s="1"/>
  <c r="U2267" i="28"/>
  <c r="G176" i="31" s="1"/>
  <c r="H176" i="31" s="1"/>
  <c r="O176" i="31" s="1"/>
  <c r="U2735" i="28"/>
  <c r="G256" i="31" s="1"/>
  <c r="H256" i="31" s="1"/>
  <c r="O256" i="31" s="1"/>
  <c r="U3258" i="28"/>
  <c r="G296" i="31" s="1"/>
  <c r="H296" i="31" s="1"/>
  <c r="O296" i="31" s="1"/>
  <c r="U2807" i="28"/>
  <c r="G269" i="31" s="1"/>
  <c r="H269" i="31" s="1"/>
  <c r="O269" i="31" s="1"/>
  <c r="U4219" i="28"/>
  <c r="G438" i="31" s="1"/>
  <c r="H438" i="31" s="1"/>
  <c r="O438" i="31" s="1"/>
  <c r="U2613" i="28"/>
  <c r="G235" i="31" s="1"/>
  <c r="H235" i="31" s="1"/>
  <c r="O235" i="31" s="1"/>
  <c r="U2661" i="28"/>
  <c r="G243" i="31" s="1"/>
  <c r="H243" i="31" s="1"/>
  <c r="O243" i="31" s="1"/>
  <c r="U2729" i="28"/>
  <c r="G255" i="31" s="1"/>
  <c r="H255" i="31" s="1"/>
  <c r="O255" i="31" s="1"/>
  <c r="U3048" i="28"/>
  <c r="G280" i="31" s="1"/>
  <c r="H280" i="31" s="1"/>
  <c r="O280" i="31" s="1"/>
  <c r="U2308" i="28"/>
  <c r="G185" i="31" s="1"/>
  <c r="H185" i="31" s="1"/>
  <c r="O185" i="31" s="1"/>
  <c r="B2311" i="28"/>
  <c r="B2312" i="28"/>
  <c r="U3070" i="28"/>
  <c r="G282" i="31" s="1"/>
  <c r="H282" i="31" s="1"/>
  <c r="O282" i="31" s="1"/>
  <c r="U3098" i="28"/>
  <c r="G285" i="31" s="1"/>
  <c r="H285" i="31" s="1"/>
  <c r="O285" i="31" s="1"/>
  <c r="U2559" i="28"/>
  <c r="G226" i="31" s="1"/>
  <c r="H226" i="31" s="1"/>
  <c r="O226" i="31" s="1"/>
  <c r="U2577" i="28"/>
  <c r="G229" i="31" s="1"/>
  <c r="H229" i="31" s="1"/>
  <c r="O229" i="31" s="1"/>
  <c r="U2751" i="28"/>
  <c r="G259" i="31" s="1"/>
  <c r="H259" i="31" s="1"/>
  <c r="O259" i="31" s="1"/>
  <c r="U3040" i="28"/>
  <c r="G278" i="31" s="1"/>
  <c r="H278" i="31" s="1"/>
  <c r="O278" i="31" s="1"/>
  <c r="G283" i="31"/>
  <c r="H283" i="31" s="1"/>
  <c r="O283" i="31" s="1"/>
  <c r="U3355" i="28"/>
  <c r="U3989" i="28"/>
  <c r="G401" i="31" s="1"/>
  <c r="H401" i="31" s="1"/>
  <c r="O401" i="31" s="1"/>
  <c r="U4142" i="28"/>
  <c r="G423" i="31" s="1"/>
  <c r="H423" i="31" s="1"/>
  <c r="O423" i="31" s="1"/>
  <c r="B193" i="28"/>
  <c r="B194" i="28" s="1"/>
  <c r="B195" i="28" s="1"/>
  <c r="B196" i="28" s="1"/>
  <c r="B197" i="28" s="1"/>
  <c r="B198" i="28" s="1"/>
  <c r="B199" i="28" s="1"/>
  <c r="B200" i="28" s="1"/>
  <c r="B192" i="28"/>
  <c r="B2301" i="28"/>
  <c r="U4037" i="28"/>
  <c r="G403" i="31" s="1"/>
  <c r="H403" i="31" s="1"/>
  <c r="O403" i="31" s="1"/>
  <c r="U4564" i="28"/>
  <c r="G492" i="31" s="1"/>
  <c r="H492" i="31" s="1"/>
  <c r="O492" i="31" s="1"/>
  <c r="U4656" i="28"/>
  <c r="G502" i="31" s="1"/>
  <c r="H502" i="31" s="1"/>
  <c r="O502" i="31" s="1"/>
  <c r="U4717" i="28"/>
  <c r="G512" i="31" s="1"/>
  <c r="H512" i="31" s="1"/>
  <c r="O512" i="31" s="1"/>
  <c r="U4264" i="28"/>
  <c r="G447" i="31" s="1"/>
  <c r="H447" i="31" s="1"/>
  <c r="O447" i="31" s="1"/>
  <c r="U4457" i="28"/>
  <c r="G480" i="31" s="1"/>
  <c r="H480" i="31" s="1"/>
  <c r="O480" i="31" s="1"/>
  <c r="U4587" i="28"/>
  <c r="G496" i="31" s="1"/>
  <c r="H496" i="31" s="1"/>
  <c r="O496" i="31" s="1"/>
  <c r="U4683" i="28"/>
  <c r="G507" i="31" s="1"/>
  <c r="H507" i="31" s="1"/>
  <c r="O507" i="31" s="1"/>
  <c r="U4512" i="28"/>
  <c r="G486" i="31" s="1"/>
  <c r="H486" i="31" s="1"/>
  <c r="O486" i="31" s="1"/>
  <c r="U4400" i="28"/>
  <c r="G469" i="31" s="1"/>
  <c r="H469" i="31" s="1"/>
  <c r="O469" i="31" s="1"/>
  <c r="U4558" i="28"/>
  <c r="G491" i="31" s="1"/>
  <c r="H491" i="31" s="1"/>
  <c r="O491" i="31" s="1"/>
  <c r="U4353" i="28"/>
  <c r="G465" i="31" s="1"/>
  <c r="H465" i="31" s="1"/>
  <c r="O465" i="31" s="1"/>
  <c r="U4366" i="28"/>
  <c r="G466" i="31" s="1"/>
  <c r="H466" i="31" s="1"/>
  <c r="O466" i="31" s="1"/>
  <c r="P1695" i="28"/>
  <c r="U1695" i="28" s="1"/>
  <c r="U5175" i="28"/>
  <c r="G564" i="31" s="1"/>
  <c r="H564" i="31" s="1"/>
  <c r="O564" i="31" s="1"/>
  <c r="U5474" i="28"/>
  <c r="G603" i="31" s="1"/>
  <c r="H603" i="31" s="1"/>
  <c r="O603" i="31" s="1"/>
  <c r="U5284" i="28"/>
  <c r="G577" i="31" s="1"/>
  <c r="H577" i="31" s="1"/>
  <c r="O577" i="31" s="1"/>
  <c r="U5296" i="28"/>
  <c r="G579" i="31" s="1"/>
  <c r="H579" i="31" s="1"/>
  <c r="O579" i="31" s="1"/>
  <c r="U5391" i="28"/>
  <c r="G592" i="31" s="1"/>
  <c r="H592" i="31" s="1"/>
  <c r="O592" i="31" s="1"/>
  <c r="U5659" i="28"/>
  <c r="P5660" i="28"/>
  <c r="U5660" i="28" s="1"/>
  <c r="U5702" i="28"/>
  <c r="G630" i="31" s="1"/>
  <c r="H630" i="31" s="1"/>
  <c r="O630" i="31" s="1"/>
  <c r="U5233" i="28"/>
  <c r="G569" i="31" s="1"/>
  <c r="H569" i="31" s="1"/>
  <c r="O569" i="31" s="1"/>
  <c r="U5056" i="28"/>
  <c r="G551" i="31" s="1"/>
  <c r="H551" i="31" s="1"/>
  <c r="O551" i="31" s="1"/>
  <c r="U5093" i="28"/>
  <c r="G556" i="31" s="1"/>
  <c r="H556" i="31" s="1"/>
  <c r="O556" i="31" s="1"/>
  <c r="P5506" i="28"/>
  <c r="U5506" i="28" s="1"/>
  <c r="U5513" i="28" s="1"/>
  <c r="G608" i="31" s="1"/>
  <c r="H608" i="31" s="1"/>
  <c r="O608" i="31" s="1"/>
  <c r="U5080" i="28"/>
  <c r="G555" i="31" s="1"/>
  <c r="H555" i="31" s="1"/>
  <c r="O555" i="31" s="1"/>
  <c r="U5343" i="28"/>
  <c r="G586" i="31" s="1"/>
  <c r="H586" i="31" s="1"/>
  <c r="O586" i="31" s="1"/>
  <c r="U5504" i="28"/>
  <c r="G607" i="31" s="1"/>
  <c r="H607" i="31" s="1"/>
  <c r="O607" i="31" s="1"/>
  <c r="U5060" i="28"/>
  <c r="G552" i="31" s="1"/>
  <c r="H552" i="31" s="1"/>
  <c r="O552" i="31" s="1"/>
  <c r="H616" i="31"/>
  <c r="O616" i="31" s="1"/>
  <c r="U3617" i="28"/>
  <c r="G350" i="31" s="1"/>
  <c r="H350" i="31" s="1"/>
  <c r="O350" i="31" s="1"/>
  <c r="U3584" i="28"/>
  <c r="F3830" i="28"/>
  <c r="F3831" i="28"/>
  <c r="U3663" i="28"/>
  <c r="P3664" i="28"/>
  <c r="U3725" i="28"/>
  <c r="M723" i="31"/>
  <c r="M373" i="31"/>
  <c r="M736" i="31"/>
  <c r="M742" i="31"/>
  <c r="M529" i="31"/>
  <c r="M676" i="31"/>
  <c r="M746" i="31"/>
  <c r="M744" i="31"/>
  <c r="M399" i="31"/>
  <c r="M754" i="31"/>
  <c r="M734" i="31"/>
  <c r="M733" i="31"/>
  <c r="M452" i="31"/>
  <c r="M450" i="31"/>
  <c r="L115" i="31"/>
  <c r="M578" i="31" l="1"/>
  <c r="M753" i="31"/>
  <c r="M521" i="31"/>
  <c r="M772" i="31"/>
  <c r="M728" i="31"/>
  <c r="M765" i="31"/>
  <c r="M310" i="31"/>
  <c r="M740" i="31"/>
  <c r="M462" i="31"/>
  <c r="M729" i="31"/>
  <c r="M305" i="31"/>
  <c r="M395" i="31"/>
  <c r="M420" i="31"/>
  <c r="M309" i="31"/>
  <c r="M574" i="31"/>
  <c r="M600" i="31"/>
  <c r="M357" i="31"/>
  <c r="M287" i="31"/>
  <c r="M372" i="31"/>
  <c r="M766" i="31"/>
  <c r="M394" i="31"/>
  <c r="M458" i="31"/>
  <c r="M68" i="31"/>
  <c r="M311" i="31"/>
  <c r="M755" i="31"/>
  <c r="M724" i="31"/>
  <c r="M747" i="31"/>
  <c r="M393" i="31"/>
  <c r="M770" i="31"/>
  <c r="M606" i="31"/>
  <c r="M732" i="31"/>
  <c r="M745" i="31"/>
  <c r="M392" i="31"/>
  <c r="M347" i="31"/>
  <c r="M482" i="31"/>
  <c r="M762" i="31"/>
  <c r="M292" i="31"/>
  <c r="M295" i="31"/>
  <c r="M362" i="31"/>
  <c r="M346" i="31"/>
  <c r="M343" i="31"/>
  <c r="M323" i="31"/>
  <c r="M557" i="31"/>
  <c r="M79" i="31"/>
  <c r="M585" i="31"/>
  <c r="M219" i="31"/>
  <c r="M739" i="31"/>
  <c r="M407" i="31"/>
  <c r="M417" i="31"/>
  <c r="M520" i="31"/>
  <c r="M47" i="31"/>
  <c r="M763" i="31"/>
  <c r="M751" i="31"/>
  <c r="M308" i="31"/>
  <c r="M307" i="31"/>
  <c r="M70" i="31"/>
  <c r="D2968" i="28"/>
  <c r="D2959" i="28"/>
  <c r="D3849" i="28"/>
  <c r="D3901" i="28"/>
  <c r="D3840" i="28"/>
  <c r="D2822" i="28"/>
  <c r="D3908" i="28"/>
  <c r="D3009" i="28"/>
  <c r="D3834" i="28"/>
  <c r="D2909" i="28"/>
  <c r="D2904" i="28"/>
  <c r="D2927" i="28"/>
  <c r="C2832" i="28"/>
  <c r="C2833" i="28" s="1"/>
  <c r="C2834" i="28" s="1"/>
  <c r="C2835" i="28" s="1"/>
  <c r="C2836" i="28" s="1"/>
  <c r="C2837" i="28" s="1"/>
  <c r="C2838" i="28" s="1"/>
  <c r="C2839" i="28" s="1"/>
  <c r="C2840" i="28" s="1"/>
  <c r="C2841" i="28" s="1"/>
  <c r="U91" i="28"/>
  <c r="G20" i="31" s="1"/>
  <c r="H20" i="31" s="1"/>
  <c r="O20" i="31" s="1"/>
  <c r="H531" i="31"/>
  <c r="O531" i="31" s="1"/>
  <c r="I531" i="31" s="1"/>
  <c r="K531" i="31" s="1"/>
  <c r="H322" i="31"/>
  <c r="O322" i="31" s="1"/>
  <c r="I322" i="31" s="1"/>
  <c r="K322" i="31" s="1"/>
  <c r="H321" i="31"/>
  <c r="O321" i="31" s="1"/>
  <c r="I321" i="31" s="1"/>
  <c r="K321" i="31" s="1"/>
  <c r="H19" i="31"/>
  <c r="O19" i="31" s="1"/>
  <c r="I19" i="31" s="1"/>
  <c r="K19" i="31" s="1"/>
  <c r="I367" i="31"/>
  <c r="K367" i="31" s="1"/>
  <c r="I353" i="31"/>
  <c r="G31" i="31"/>
  <c r="H31" i="31" s="1"/>
  <c r="O31" i="31" s="1"/>
  <c r="G49" i="31"/>
  <c r="H49" i="31" s="1"/>
  <c r="O49" i="31" s="1"/>
  <c r="I49" i="31" s="1"/>
  <c r="K49" i="31" s="1"/>
  <c r="L377" i="31"/>
  <c r="M377" i="31" s="1"/>
  <c r="I354" i="31"/>
  <c r="K354" i="31" s="1"/>
  <c r="U1715" i="28"/>
  <c r="G107" i="31" s="1"/>
  <c r="H107" i="31" s="1"/>
  <c r="O107" i="31" s="1"/>
  <c r="I107" i="31" s="1"/>
  <c r="K107" i="31" s="1"/>
  <c r="B2842" i="28"/>
  <c r="B2843" i="28" s="1"/>
  <c r="B2840" i="28"/>
  <c r="B2841" i="28" s="1"/>
  <c r="L352" i="31"/>
  <c r="I355" i="31"/>
  <c r="K355" i="31" s="1"/>
  <c r="I681" i="31"/>
  <c r="K681" i="31" s="1"/>
  <c r="I687" i="31"/>
  <c r="K687" i="31" s="1"/>
  <c r="I524" i="31"/>
  <c r="K524" i="31" s="1"/>
  <c r="I522" i="31"/>
  <c r="K522" i="31" s="1"/>
  <c r="I351" i="31"/>
  <c r="K351" i="31" s="1"/>
  <c r="L522" i="31"/>
  <c r="O568" i="31"/>
  <c r="I568" i="31" s="1"/>
  <c r="K568" i="31" s="1"/>
  <c r="I688" i="31"/>
  <c r="K688" i="31" s="1"/>
  <c r="U1443" i="28"/>
  <c r="G78" i="31" s="1"/>
  <c r="H78" i="31" s="1"/>
  <c r="O78" i="31" s="1"/>
  <c r="I78" i="31" s="1"/>
  <c r="K78" i="31" s="1"/>
  <c r="U178" i="28"/>
  <c r="G25" i="31" s="1"/>
  <c r="H25" i="31" s="1"/>
  <c r="O25" i="31" s="1"/>
  <c r="I25" i="31" s="1"/>
  <c r="K25" i="31" s="1"/>
  <c r="U3722" i="28"/>
  <c r="B859" i="28"/>
  <c r="B861" i="28" s="1"/>
  <c r="B41" i="33"/>
  <c r="L376" i="31"/>
  <c r="I344" i="31"/>
  <c r="K344" i="31" s="1"/>
  <c r="I350" i="31"/>
  <c r="K350" i="31" s="1"/>
  <c r="I379" i="31"/>
  <c r="K379" i="31" s="1"/>
  <c r="L523" i="31"/>
  <c r="I686" i="31"/>
  <c r="K686" i="31" s="1"/>
  <c r="I555" i="31"/>
  <c r="K555" i="31" s="1"/>
  <c r="I502" i="31"/>
  <c r="K502" i="31" s="1"/>
  <c r="I196" i="31"/>
  <c r="K196" i="31" s="1"/>
  <c r="I59" i="31"/>
  <c r="K59" i="31" s="1"/>
  <c r="I478" i="31"/>
  <c r="K478" i="31" s="1"/>
  <c r="I640" i="31"/>
  <c r="K640" i="31" s="1"/>
  <c r="I370" i="31"/>
  <c r="K370" i="31" s="1"/>
  <c r="I587" i="31"/>
  <c r="K587" i="31" s="1"/>
  <c r="I244" i="31"/>
  <c r="K244" i="31" s="1"/>
  <c r="I158" i="31"/>
  <c r="K158" i="31" s="1"/>
  <c r="I427" i="31"/>
  <c r="K427" i="31" s="1"/>
  <c r="I104" i="31"/>
  <c r="K104" i="31" s="1"/>
  <c r="I46" i="31"/>
  <c r="K46" i="31" s="1"/>
  <c r="I431" i="31"/>
  <c r="K431" i="31" s="1"/>
  <c r="I227" i="31"/>
  <c r="K227" i="31" s="1"/>
  <c r="I693" i="31"/>
  <c r="K693" i="31" s="1"/>
  <c r="I623" i="31"/>
  <c r="K623" i="31" s="1"/>
  <c r="I390" i="31"/>
  <c r="K390" i="31" s="1"/>
  <c r="I608" i="31"/>
  <c r="K608" i="31" s="1"/>
  <c r="I469" i="31"/>
  <c r="K469" i="31" s="1"/>
  <c r="I283" i="31"/>
  <c r="K283" i="31" s="1"/>
  <c r="I106" i="31"/>
  <c r="K106" i="31" s="1"/>
  <c r="I101" i="31"/>
  <c r="K101" i="31" s="1"/>
  <c r="I56" i="31"/>
  <c r="K56" i="31" s="1"/>
  <c r="I111" i="31"/>
  <c r="K111" i="31" s="1"/>
  <c r="I721" i="31"/>
  <c r="K721" i="31" s="1"/>
  <c r="I488" i="31"/>
  <c r="K488" i="31" s="1"/>
  <c r="I457" i="31"/>
  <c r="K457" i="31" s="1"/>
  <c r="I705" i="31"/>
  <c r="K705" i="31" s="1"/>
  <c r="I710" i="31"/>
  <c r="K710" i="31" s="1"/>
  <c r="I708" i="31"/>
  <c r="K708" i="31" s="1"/>
  <c r="I422" i="31"/>
  <c r="K422" i="31" s="1"/>
  <c r="I240" i="31"/>
  <c r="K240" i="31" s="1"/>
  <c r="I39" i="31"/>
  <c r="K39" i="31" s="1"/>
  <c r="I722" i="31"/>
  <c r="K722" i="31" s="1"/>
  <c r="I24" i="31"/>
  <c r="K24" i="31" s="1"/>
  <c r="I203" i="31"/>
  <c r="K203" i="31" s="1"/>
  <c r="I72" i="31"/>
  <c r="K72" i="31" s="1"/>
  <c r="I208" i="31"/>
  <c r="K208" i="31" s="1"/>
  <c r="I95" i="31"/>
  <c r="K95" i="31" s="1"/>
  <c r="I668" i="31"/>
  <c r="K668" i="31" s="1"/>
  <c r="I481" i="31"/>
  <c r="K481" i="31" s="1"/>
  <c r="I253" i="31"/>
  <c r="K253" i="31" s="1"/>
  <c r="I201" i="31"/>
  <c r="K201" i="31" s="1"/>
  <c r="I598" i="31"/>
  <c r="K598" i="31" s="1"/>
  <c r="I216" i="31"/>
  <c r="K216" i="31" s="1"/>
  <c r="I543" i="31"/>
  <c r="K543" i="31" s="1"/>
  <c r="I683" i="31"/>
  <c r="K683" i="31" s="1"/>
  <c r="I303" i="31"/>
  <c r="K303" i="31" s="1"/>
  <c r="K214" i="31"/>
  <c r="I341" i="31"/>
  <c r="K341" i="31" s="1"/>
  <c r="I584" i="31"/>
  <c r="K584" i="31" s="1"/>
  <c r="I428" i="31"/>
  <c r="K428" i="31" s="1"/>
  <c r="I100" i="31"/>
  <c r="K100" i="31" s="1"/>
  <c r="I719" i="31"/>
  <c r="K719" i="31" s="1"/>
  <c r="I250" i="31"/>
  <c r="K250" i="31" s="1"/>
  <c r="I331" i="31"/>
  <c r="K331" i="31" s="1"/>
  <c r="I60" i="31"/>
  <c r="K60" i="31" s="1"/>
  <c r="I446" i="31"/>
  <c r="K446" i="31" s="1"/>
  <c r="I664" i="31"/>
  <c r="K664" i="31" s="1"/>
  <c r="I646" i="31"/>
  <c r="K646" i="31" s="1"/>
  <c r="I336" i="31"/>
  <c r="K336" i="31" s="1"/>
  <c r="I541" i="31"/>
  <c r="K541" i="31" s="1"/>
  <c r="I33" i="31"/>
  <c r="K33" i="31" s="1"/>
  <c r="I154" i="31"/>
  <c r="K154" i="31" s="1"/>
  <c r="I725" i="31"/>
  <c r="K725" i="31" s="1"/>
  <c r="I717" i="31"/>
  <c r="K717" i="31" s="1"/>
  <c r="I429" i="31"/>
  <c r="K429" i="31" s="1"/>
  <c r="I619" i="31"/>
  <c r="K619" i="31" s="1"/>
  <c r="I242" i="31"/>
  <c r="K242" i="31" s="1"/>
  <c r="I248" i="31"/>
  <c r="K248" i="31" s="1"/>
  <c r="I97" i="31"/>
  <c r="K97" i="31" s="1"/>
  <c r="I88" i="31"/>
  <c r="K88" i="31" s="1"/>
  <c r="I679" i="31"/>
  <c r="K679" i="31" s="1"/>
  <c r="I258" i="31"/>
  <c r="K258" i="31" s="1"/>
  <c r="I228" i="31"/>
  <c r="K228" i="31" s="1"/>
  <c r="I489" i="31"/>
  <c r="K489" i="31" s="1"/>
  <c r="I85" i="31"/>
  <c r="K85" i="31" s="1"/>
  <c r="I579" i="31"/>
  <c r="K579" i="31" s="1"/>
  <c r="I492" i="31"/>
  <c r="K492" i="31" s="1"/>
  <c r="I296" i="31"/>
  <c r="K296" i="31" s="1"/>
  <c r="I162" i="31"/>
  <c r="K162" i="31" s="1"/>
  <c r="I157" i="31"/>
  <c r="K157" i="31" s="1"/>
  <c r="I83" i="31"/>
  <c r="K83" i="31" s="1"/>
  <c r="I576" i="31"/>
  <c r="K576" i="31" s="1"/>
  <c r="I337" i="31"/>
  <c r="K337" i="31" s="1"/>
  <c r="I612" i="31"/>
  <c r="K612" i="31" s="1"/>
  <c r="I558" i="31"/>
  <c r="K558" i="31" s="1"/>
  <c r="I368" i="31"/>
  <c r="K368" i="31" s="1"/>
  <c r="I494" i="31"/>
  <c r="K494" i="31" s="1"/>
  <c r="I239" i="31"/>
  <c r="K239" i="31" s="1"/>
  <c r="I333" i="31"/>
  <c r="K333" i="31" s="1"/>
  <c r="I571" i="31"/>
  <c r="K571" i="31" s="1"/>
  <c r="I666" i="31"/>
  <c r="K666" i="31" s="1"/>
  <c r="I493" i="31"/>
  <c r="K493" i="31" s="1"/>
  <c r="I424" i="31"/>
  <c r="K424" i="31" s="1"/>
  <c r="I707" i="31"/>
  <c r="K707" i="31" s="1"/>
  <c r="I617" i="31"/>
  <c r="K617" i="31" s="1"/>
  <c r="I468" i="31"/>
  <c r="K468" i="31" s="1"/>
  <c r="I140" i="31"/>
  <c r="K140" i="31" s="1"/>
  <c r="I265" i="31"/>
  <c r="K265" i="31" s="1"/>
  <c r="I234" i="31"/>
  <c r="K234" i="31" s="1"/>
  <c r="I155" i="31"/>
  <c r="K155" i="31" s="1"/>
  <c r="I27" i="31"/>
  <c r="K27" i="31" s="1"/>
  <c r="I404" i="31"/>
  <c r="K404" i="31" s="1"/>
  <c r="I237" i="31"/>
  <c r="K237" i="31" s="1"/>
  <c r="I275" i="31"/>
  <c r="K275" i="31" s="1"/>
  <c r="I590" i="31"/>
  <c r="K590" i="31" s="1"/>
  <c r="I139" i="31"/>
  <c r="K139" i="31" s="1"/>
  <c r="I35" i="31"/>
  <c r="K35" i="31" s="1"/>
  <c r="I202" i="31"/>
  <c r="K202" i="31" s="1"/>
  <c r="I504" i="31"/>
  <c r="K504" i="31" s="1"/>
  <c r="I87" i="31"/>
  <c r="K87" i="31" s="1"/>
  <c r="I58" i="31"/>
  <c r="K58" i="31" s="1"/>
  <c r="I348" i="31"/>
  <c r="K348" i="31" s="1"/>
  <c r="I657" i="31"/>
  <c r="K657" i="31" s="1"/>
  <c r="I637" i="31"/>
  <c r="K637" i="31" s="1"/>
  <c r="I439" i="31"/>
  <c r="K439" i="31" s="1"/>
  <c r="I249" i="31"/>
  <c r="K249" i="31" s="1"/>
  <c r="I193" i="31"/>
  <c r="K193" i="31" s="1"/>
  <c r="I386" i="31"/>
  <c r="K386" i="31" s="1"/>
  <c r="I500" i="31"/>
  <c r="K500" i="31" s="1"/>
  <c r="I189" i="31"/>
  <c r="K189" i="31" s="1"/>
  <c r="I540" i="31"/>
  <c r="K540" i="31" s="1"/>
  <c r="I658" i="31"/>
  <c r="K658" i="31" s="1"/>
  <c r="I128" i="31"/>
  <c r="K128" i="31" s="1"/>
  <c r="I698" i="31"/>
  <c r="K698" i="31" s="1"/>
  <c r="I583" i="31"/>
  <c r="K583" i="31" s="1"/>
  <c r="I535" i="31"/>
  <c r="K535" i="31" s="1"/>
  <c r="I32" i="31"/>
  <c r="K32" i="31" s="1"/>
  <c r="I588" i="31"/>
  <c r="K588" i="31" s="1"/>
  <c r="I513" i="31"/>
  <c r="K513" i="31" s="1"/>
  <c r="I164" i="31"/>
  <c r="K164" i="31" s="1"/>
  <c r="I479" i="31"/>
  <c r="K479" i="31" s="1"/>
  <c r="I327" i="31"/>
  <c r="K327" i="31" s="1"/>
  <c r="I152" i="31"/>
  <c r="K152" i="31" s="1"/>
  <c r="I665" i="31"/>
  <c r="K665" i="31" s="1"/>
  <c r="I663" i="31"/>
  <c r="K663" i="31" s="1"/>
  <c r="I696" i="31"/>
  <c r="K696" i="31" s="1"/>
  <c r="I644" i="31"/>
  <c r="K644" i="31" s="1"/>
  <c r="I532" i="31"/>
  <c r="K532" i="31" s="1"/>
  <c r="I538" i="31"/>
  <c r="K538" i="31" s="1"/>
  <c r="I338" i="31"/>
  <c r="K338" i="31" s="1"/>
  <c r="I628" i="31"/>
  <c r="K628" i="31" s="1"/>
  <c r="I272" i="31"/>
  <c r="K272" i="31" s="1"/>
  <c r="I678" i="31"/>
  <c r="K678" i="31" s="1"/>
  <c r="I711" i="31"/>
  <c r="K711" i="31" s="1"/>
  <c r="I498" i="31"/>
  <c r="K498" i="31" s="1"/>
  <c r="K559" i="31"/>
  <c r="I67" i="31"/>
  <c r="K67" i="31" s="1"/>
  <c r="I41" i="31"/>
  <c r="K41" i="31" s="1"/>
  <c r="I220" i="31"/>
  <c r="K220" i="31" s="1"/>
  <c r="I98" i="31"/>
  <c r="K98" i="31" s="1"/>
  <c r="I484" i="31"/>
  <c r="K484" i="31" s="1"/>
  <c r="I534" i="31"/>
  <c r="K534" i="31" s="1"/>
  <c r="I459" i="31"/>
  <c r="K459" i="31" s="1"/>
  <c r="I114" i="31"/>
  <c r="K114" i="31" s="1"/>
  <c r="I426" i="31"/>
  <c r="K426" i="31" s="1"/>
  <c r="I618" i="31"/>
  <c r="K618" i="31" s="1"/>
  <c r="I692" i="31"/>
  <c r="K692" i="31" s="1"/>
  <c r="I211" i="31"/>
  <c r="K211" i="31" s="1"/>
  <c r="I414" i="31"/>
  <c r="K414" i="31" s="1"/>
  <c r="I156" i="31"/>
  <c r="K156" i="31" s="1"/>
  <c r="I53" i="31"/>
  <c r="K53" i="31" s="1"/>
  <c r="I713" i="31"/>
  <c r="K556" i="31"/>
  <c r="I577" i="31"/>
  <c r="K577" i="31" s="1"/>
  <c r="I486" i="31"/>
  <c r="K486" i="31" s="1"/>
  <c r="I403" i="31"/>
  <c r="K403" i="31" s="1"/>
  <c r="I278" i="31"/>
  <c r="K278" i="31" s="1"/>
  <c r="I185" i="31"/>
  <c r="K185" i="31" s="1"/>
  <c r="I256" i="31"/>
  <c r="K256" i="31" s="1"/>
  <c r="I102" i="31"/>
  <c r="K102" i="31" s="1"/>
  <c r="I161" i="31"/>
  <c r="K161" i="31" s="1"/>
  <c r="I160" i="31"/>
  <c r="K160" i="31" s="1"/>
  <c r="I149" i="31"/>
  <c r="K149" i="31" s="1"/>
  <c r="I61" i="31"/>
  <c r="K61" i="31" s="1"/>
  <c r="I63" i="31"/>
  <c r="K63" i="31" s="1"/>
  <c r="I273" i="31"/>
  <c r="K273" i="31" s="1"/>
  <c r="I709" i="31"/>
  <c r="K709" i="31" s="1"/>
  <c r="I381" i="31"/>
  <c r="K381" i="31" s="1"/>
  <c r="I448" i="31"/>
  <c r="K448" i="31" s="1"/>
  <c r="I551" i="31"/>
  <c r="K551" i="31" s="1"/>
  <c r="I603" i="31"/>
  <c r="K603" i="31" s="1"/>
  <c r="I507" i="31"/>
  <c r="K507" i="31" s="1"/>
  <c r="I259" i="31"/>
  <c r="K259" i="31" s="1"/>
  <c r="I280" i="31"/>
  <c r="K280" i="31" s="1"/>
  <c r="I176" i="31"/>
  <c r="K176" i="31" s="1"/>
  <c r="I217" i="31"/>
  <c r="K217" i="31" s="1"/>
  <c r="I125" i="31"/>
  <c r="K125" i="31" s="1"/>
  <c r="I150" i="31"/>
  <c r="K150" i="31" s="1"/>
  <c r="I148" i="31"/>
  <c r="K148" i="31" s="1"/>
  <c r="I28" i="31"/>
  <c r="K28" i="31" s="1"/>
  <c r="I188" i="31"/>
  <c r="K188" i="31" s="1"/>
  <c r="I187" i="31"/>
  <c r="K187" i="31" s="1"/>
  <c r="I702" i="31"/>
  <c r="K702" i="31" s="1"/>
  <c r="I566" i="31"/>
  <c r="K566" i="31" s="1"/>
  <c r="I433" i="31"/>
  <c r="K433" i="31" s="1"/>
  <c r="I329" i="31"/>
  <c r="K329" i="31" s="1"/>
  <c r="I684" i="31"/>
  <c r="K684" i="31" s="1"/>
  <c r="I567" i="31"/>
  <c r="K567" i="31" s="1"/>
  <c r="I660" i="31"/>
  <c r="K660" i="31" s="1"/>
  <c r="I490" i="31"/>
  <c r="K490" i="31" s="1"/>
  <c r="I510" i="31"/>
  <c r="K510" i="31" s="1"/>
  <c r="I421" i="31"/>
  <c r="K421" i="31" s="1"/>
  <c r="M677" i="31"/>
  <c r="I706" i="31"/>
  <c r="K706" i="31" s="1"/>
  <c r="I597" i="31"/>
  <c r="K597" i="31" s="1"/>
  <c r="I714" i="31"/>
  <c r="K714" i="31" s="1"/>
  <c r="I444" i="31"/>
  <c r="K444" i="31" s="1"/>
  <c r="I261" i="31"/>
  <c r="K261" i="31" s="1"/>
  <c r="I231" i="31"/>
  <c r="K231" i="31" s="1"/>
  <c r="I153" i="31"/>
  <c r="K153" i="31" s="1"/>
  <c r="I304" i="31"/>
  <c r="K304" i="31" s="1"/>
  <c r="I232" i="31"/>
  <c r="K232" i="31" s="1"/>
  <c r="I476" i="31"/>
  <c r="K476" i="31" s="1"/>
  <c r="I135" i="31"/>
  <c r="K135" i="31" s="1"/>
  <c r="I163" i="31"/>
  <c r="K163" i="31" s="1"/>
  <c r="I71" i="31"/>
  <c r="K71" i="31" s="1"/>
  <c r="I699" i="31"/>
  <c r="K699" i="31" s="1"/>
  <c r="I649" i="31"/>
  <c r="K649" i="31" s="1"/>
  <c r="I224" i="31"/>
  <c r="K224" i="31" s="1"/>
  <c r="I611" i="31"/>
  <c r="K611" i="31" s="1"/>
  <c r="I186" i="31"/>
  <c r="K186" i="31" s="1"/>
  <c r="I246" i="31"/>
  <c r="K246" i="31" s="1"/>
  <c r="I48" i="31"/>
  <c r="K48" i="31" s="1"/>
  <c r="I475" i="31"/>
  <c r="K475" i="31" s="1"/>
  <c r="I474" i="31"/>
  <c r="K474" i="31" s="1"/>
  <c r="I141" i="31"/>
  <c r="K141" i="31" s="1"/>
  <c r="I388" i="31"/>
  <c r="K388" i="31" s="1"/>
  <c r="I621" i="31"/>
  <c r="K621" i="31" s="1"/>
  <c r="I544" i="31"/>
  <c r="K544" i="31" s="1"/>
  <c r="I691" i="31"/>
  <c r="K691" i="31" s="1"/>
  <c r="I575" i="31"/>
  <c r="K575" i="31" s="1"/>
  <c r="I223" i="31"/>
  <c r="K223" i="31" s="1"/>
  <c r="I533" i="31"/>
  <c r="K533" i="31" s="1"/>
  <c r="I29" i="31"/>
  <c r="K29" i="31" s="1"/>
  <c r="I483" i="31"/>
  <c r="K483" i="31" s="1"/>
  <c r="I411" i="31"/>
  <c r="K411" i="31" s="1"/>
  <c r="I181" i="31"/>
  <c r="K181" i="31" s="1"/>
  <c r="I213" i="31"/>
  <c r="K213" i="31" s="1"/>
  <c r="I629" i="31"/>
  <c r="K629" i="31" s="1"/>
  <c r="I620" i="31"/>
  <c r="K620" i="31" s="1"/>
  <c r="I190" i="31"/>
  <c r="K190" i="31" s="1"/>
  <c r="I625" i="31"/>
  <c r="K625" i="31" s="1"/>
  <c r="I661" i="31"/>
  <c r="K661" i="31" s="1"/>
  <c r="I643" i="31"/>
  <c r="K643" i="31" s="1"/>
  <c r="I332" i="31"/>
  <c r="K332" i="31" s="1"/>
  <c r="I334" i="31"/>
  <c r="K334" i="31" s="1"/>
  <c r="I325" i="31"/>
  <c r="K325" i="31" s="1"/>
  <c r="L374" i="31"/>
  <c r="I375" i="31"/>
  <c r="K375" i="31" s="1"/>
  <c r="I218" i="31"/>
  <c r="K218" i="31" s="1"/>
  <c r="I472" i="31"/>
  <c r="K472" i="31" s="1"/>
  <c r="I284" i="31"/>
  <c r="K284" i="31" s="1"/>
  <c r="I624" i="31"/>
  <c r="K624" i="31" s="1"/>
  <c r="I200" i="31"/>
  <c r="K200" i="31" s="1"/>
  <c r="I656" i="31"/>
  <c r="K656" i="31" s="1"/>
  <c r="I641" i="31"/>
  <c r="K641" i="31" s="1"/>
  <c r="I549" i="31"/>
  <c r="K549" i="31" s="1"/>
  <c r="I328" i="31"/>
  <c r="K328" i="31" s="1"/>
  <c r="I530" i="31"/>
  <c r="K530" i="31" s="1"/>
  <c r="I569" i="31"/>
  <c r="K569" i="31" s="1"/>
  <c r="I229" i="31"/>
  <c r="K229" i="31" s="1"/>
  <c r="I147" i="31"/>
  <c r="K147" i="31" s="1"/>
  <c r="I113" i="31"/>
  <c r="K113" i="31" s="1"/>
  <c r="I369" i="31"/>
  <c r="K369" i="31" s="1"/>
  <c r="I314" i="31"/>
  <c r="K314" i="31" s="1"/>
  <c r="I635" i="31"/>
  <c r="K635" i="31" s="1"/>
  <c r="I720" i="31"/>
  <c r="K720" i="31" s="1"/>
  <c r="I605" i="31"/>
  <c r="K605" i="31" s="1"/>
  <c r="I77" i="31"/>
  <c r="K77" i="31" s="1"/>
  <c r="I225" i="31"/>
  <c r="K225" i="31" s="1"/>
  <c r="I560" i="31"/>
  <c r="K560" i="31" s="1"/>
  <c r="I180" i="31"/>
  <c r="K180" i="31" s="1"/>
  <c r="I127" i="31"/>
  <c r="K127" i="31" s="1"/>
  <c r="I467" i="31"/>
  <c r="K467" i="31" s="1"/>
  <c r="I697" i="31"/>
  <c r="K697" i="31" s="1"/>
  <c r="I175" i="31"/>
  <c r="K175" i="31" s="1"/>
  <c r="I267" i="31"/>
  <c r="K267" i="31" s="1"/>
  <c r="I241" i="31"/>
  <c r="K241" i="31" s="1"/>
  <c r="I685" i="31"/>
  <c r="K685" i="31" s="1"/>
  <c r="I471" i="31"/>
  <c r="K471" i="31" s="1"/>
  <c r="I136" i="31"/>
  <c r="K136" i="31" s="1"/>
  <c r="I387" i="31"/>
  <c r="K387" i="31" s="1"/>
  <c r="I210" i="31"/>
  <c r="K210" i="31" s="1"/>
  <c r="I542" i="31"/>
  <c r="K542" i="31" s="1"/>
  <c r="I74" i="31"/>
  <c r="K74" i="31" s="1"/>
  <c r="I445" i="31"/>
  <c r="K445" i="31" s="1"/>
  <c r="I552" i="31"/>
  <c r="K552" i="31" s="1"/>
  <c r="I226" i="31"/>
  <c r="K226" i="31" s="1"/>
  <c r="I207" i="31"/>
  <c r="K207" i="31" s="1"/>
  <c r="I43" i="31"/>
  <c r="K43" i="31" s="1"/>
  <c r="I652" i="31"/>
  <c r="K652" i="31" s="1"/>
  <c r="I382" i="31"/>
  <c r="K382" i="31" s="1"/>
  <c r="I281" i="31"/>
  <c r="K281" i="31" s="1"/>
  <c r="I703" i="31"/>
  <c r="K703" i="31" s="1"/>
  <c r="I599" i="31"/>
  <c r="K599" i="31" s="1"/>
  <c r="I251" i="31"/>
  <c r="K251" i="31" s="1"/>
  <c r="I110" i="31"/>
  <c r="K110" i="31" s="1"/>
  <c r="I209" i="31"/>
  <c r="K209" i="31" s="1"/>
  <c r="I133" i="31"/>
  <c r="K133" i="31" s="1"/>
  <c r="I126" i="31"/>
  <c r="K126" i="31" s="1"/>
  <c r="I54" i="31"/>
  <c r="K54" i="31" s="1"/>
  <c r="I463" i="31"/>
  <c r="K463" i="31" s="1"/>
  <c r="I694" i="31"/>
  <c r="K694" i="31" s="1"/>
  <c r="I622" i="31"/>
  <c r="K622" i="31" s="1"/>
  <c r="I94" i="31"/>
  <c r="K94" i="31" s="1"/>
  <c r="I511" i="31"/>
  <c r="K511" i="31" s="1"/>
  <c r="I264" i="31"/>
  <c r="K264" i="31" s="1"/>
  <c r="I238" i="31"/>
  <c r="K238" i="31" s="1"/>
  <c r="I34" i="31"/>
  <c r="K34" i="31" s="1"/>
  <c r="I671" i="31"/>
  <c r="K671" i="31" s="1"/>
  <c r="I93" i="31"/>
  <c r="K93" i="31" s="1"/>
  <c r="I553" i="31"/>
  <c r="K553" i="31" s="1"/>
  <c r="I204" i="31"/>
  <c r="K204" i="31" s="1"/>
  <c r="I539" i="31"/>
  <c r="K539" i="31" s="1"/>
  <c r="I680" i="31"/>
  <c r="K680" i="31" s="1"/>
  <c r="I460" i="31"/>
  <c r="K460" i="31" s="1"/>
  <c r="I64" i="31"/>
  <c r="K64" i="31" s="1"/>
  <c r="I712" i="31"/>
  <c r="I330" i="31"/>
  <c r="K330" i="31" s="1"/>
  <c r="I443" i="31"/>
  <c r="K443" i="31" s="1"/>
  <c r="I318" i="31"/>
  <c r="K318" i="31" s="1"/>
  <c r="I726" i="31"/>
  <c r="K726" i="31" s="1"/>
  <c r="I123" i="31"/>
  <c r="K123" i="31" s="1"/>
  <c r="I268" i="31"/>
  <c r="K268" i="31" s="1"/>
  <c r="I168" i="31"/>
  <c r="K168" i="31" s="1"/>
  <c r="I92" i="31"/>
  <c r="K92" i="31" s="1"/>
  <c r="I562" i="31"/>
  <c r="K562" i="31" s="1"/>
  <c r="I340" i="31"/>
  <c r="K340" i="31" s="1"/>
  <c r="I144" i="31"/>
  <c r="K144" i="31" s="1"/>
  <c r="I654" i="31"/>
  <c r="K654" i="31" s="1"/>
  <c r="I639" i="31"/>
  <c r="K639" i="31" s="1"/>
  <c r="I324" i="31"/>
  <c r="K324" i="31" s="1"/>
  <c r="I81" i="31"/>
  <c r="K81" i="31" s="1"/>
  <c r="I345" i="31"/>
  <c r="K345" i="31" s="1"/>
  <c r="I491" i="31"/>
  <c r="K491" i="31" s="1"/>
  <c r="I269" i="31"/>
  <c r="K269" i="31" s="1"/>
  <c r="I30" i="31"/>
  <c r="K30" i="31" s="1"/>
  <c r="I616" i="31"/>
  <c r="K616" i="31" s="1"/>
  <c r="I496" i="31"/>
  <c r="K496" i="31" s="1"/>
  <c r="I165" i="31"/>
  <c r="K165" i="31" s="1"/>
  <c r="I286" i="31"/>
  <c r="K286" i="31" s="1"/>
  <c r="I178" i="31"/>
  <c r="K178" i="31" s="1"/>
  <c r="K103" i="31"/>
  <c r="I430" i="31"/>
  <c r="K430" i="31" s="1"/>
  <c r="I565" i="31"/>
  <c r="K565" i="31" s="1"/>
  <c r="I454" i="31"/>
  <c r="K454" i="31" s="1"/>
  <c r="I595" i="31"/>
  <c r="K595" i="31" s="1"/>
  <c r="I254" i="31"/>
  <c r="K254" i="31" s="1"/>
  <c r="I143" i="31"/>
  <c r="K143" i="31" s="1"/>
  <c r="I266" i="31"/>
  <c r="K266" i="31" s="1"/>
  <c r="I134" i="31"/>
  <c r="K134" i="31" s="1"/>
  <c r="I66" i="31"/>
  <c r="K66" i="31" s="1"/>
  <c r="I632" i="31"/>
  <c r="K632" i="31" s="1"/>
  <c r="I630" i="31"/>
  <c r="K630" i="31" s="1"/>
  <c r="I480" i="31"/>
  <c r="K480" i="31" s="1"/>
  <c r="I243" i="31"/>
  <c r="K243" i="31" s="1"/>
  <c r="I236" i="31"/>
  <c r="K236" i="31" s="1"/>
  <c r="I76" i="31"/>
  <c r="K76" i="31" s="1"/>
  <c r="I509" i="31"/>
  <c r="K509" i="31" s="1"/>
  <c r="I416" i="31"/>
  <c r="K416" i="31" s="1"/>
  <c r="I672" i="31"/>
  <c r="K672" i="31" s="1"/>
  <c r="I604" i="31"/>
  <c r="K604" i="31" s="1"/>
  <c r="I503" i="31"/>
  <c r="K503" i="31" s="1"/>
  <c r="I718" i="31"/>
  <c r="K718" i="31" s="1"/>
  <c r="I594" i="31"/>
  <c r="K594" i="31" s="1"/>
  <c r="I440" i="31"/>
  <c r="K440" i="31" s="1"/>
  <c r="I73" i="31"/>
  <c r="K73" i="31" s="1"/>
  <c r="I215" i="31"/>
  <c r="K215" i="31" s="1"/>
  <c r="I117" i="31"/>
  <c r="K117" i="31" s="1"/>
  <c r="I461" i="31"/>
  <c r="K461" i="31" s="1"/>
  <c r="I263" i="31"/>
  <c r="K263" i="31" s="1"/>
  <c r="I105" i="31"/>
  <c r="K105" i="31" s="1"/>
  <c r="I425" i="31"/>
  <c r="K425" i="31" s="1"/>
  <c r="I84" i="31"/>
  <c r="K84" i="31" s="1"/>
  <c r="I607" i="31"/>
  <c r="K607" i="31" s="1"/>
  <c r="I466" i="31"/>
  <c r="K466" i="31" s="1"/>
  <c r="I447" i="31"/>
  <c r="K447" i="31" s="1"/>
  <c r="I423" i="31"/>
  <c r="K423" i="31" s="1"/>
  <c r="I285" i="31"/>
  <c r="K285" i="31" s="1"/>
  <c r="I235" i="31"/>
  <c r="K235" i="31" s="1"/>
  <c r="I195" i="31"/>
  <c r="K195" i="31" s="1"/>
  <c r="I205" i="31"/>
  <c r="K205" i="31" s="1"/>
  <c r="I122" i="31"/>
  <c r="K122" i="31" s="1"/>
  <c r="I192" i="31"/>
  <c r="K192" i="31" s="1"/>
  <c r="I65" i="31"/>
  <c r="K65" i="31" s="1"/>
  <c r="I648" i="31"/>
  <c r="K648" i="31" s="1"/>
  <c r="I506" i="31"/>
  <c r="K506" i="31" s="1"/>
  <c r="I412" i="31"/>
  <c r="K412" i="31" s="1"/>
  <c r="I389" i="31"/>
  <c r="K389" i="31" s="1"/>
  <c r="I659" i="31"/>
  <c r="K659" i="31" s="1"/>
  <c r="I602" i="31"/>
  <c r="K602" i="31" s="1"/>
  <c r="I271" i="31"/>
  <c r="K271" i="31" s="1"/>
  <c r="I716" i="31"/>
  <c r="K716" i="31" s="1"/>
  <c r="I701" i="31"/>
  <c r="K701" i="31" s="1"/>
  <c r="I593" i="31"/>
  <c r="K593" i="31" s="1"/>
  <c r="I570" i="31"/>
  <c r="K570" i="31" s="1"/>
  <c r="I432" i="31"/>
  <c r="K432" i="31" s="1"/>
  <c r="I442" i="31"/>
  <c r="K442" i="31" s="1"/>
  <c r="I580" i="31"/>
  <c r="K580" i="31" s="1"/>
  <c r="I247" i="31"/>
  <c r="K247" i="31" s="1"/>
  <c r="I198" i="31"/>
  <c r="K198" i="31" s="1"/>
  <c r="I116" i="31"/>
  <c r="K116" i="31" s="1"/>
  <c r="I109" i="31"/>
  <c r="K109" i="31" s="1"/>
  <c r="I449" i="31"/>
  <c r="K449" i="31" s="1"/>
  <c r="I257" i="31"/>
  <c r="K257" i="31" s="1"/>
  <c r="I199" i="31"/>
  <c r="K199" i="31" s="1"/>
  <c r="I108" i="31"/>
  <c r="K108" i="31" s="1"/>
  <c r="I400" i="31"/>
  <c r="K400" i="31" s="1"/>
  <c r="I121" i="31"/>
  <c r="K121" i="31" s="1"/>
  <c r="I170" i="31"/>
  <c r="K170" i="31" s="1"/>
  <c r="I52" i="31"/>
  <c r="K52" i="31" s="1"/>
  <c r="I23" i="31"/>
  <c r="K23" i="31" s="1"/>
  <c r="I690" i="31"/>
  <c r="K690" i="31" s="1"/>
  <c r="I591" i="31"/>
  <c r="K591" i="31" s="1"/>
  <c r="I90" i="31"/>
  <c r="K90" i="31" s="1"/>
  <c r="I487" i="31"/>
  <c r="K487" i="31" s="1"/>
  <c r="I262" i="31"/>
  <c r="K262" i="31" s="1"/>
  <c r="I233" i="31"/>
  <c r="K233" i="31" s="1"/>
  <c r="I319" i="31"/>
  <c r="K319" i="31" s="1"/>
  <c r="I89" i="31"/>
  <c r="K89" i="31" s="1"/>
  <c r="I700" i="31"/>
  <c r="K700" i="31" s="1"/>
  <c r="I550" i="31"/>
  <c r="K550" i="31" s="1"/>
  <c r="I166" i="31"/>
  <c r="K166" i="31" s="1"/>
  <c r="I537" i="31"/>
  <c r="K537" i="31" s="1"/>
  <c r="I669" i="31"/>
  <c r="K669" i="31" s="1"/>
  <c r="I455" i="31"/>
  <c r="K455" i="31" s="1"/>
  <c r="I50" i="31"/>
  <c r="K50" i="31" s="1"/>
  <c r="I596" i="31"/>
  <c r="K596" i="31" s="1"/>
  <c r="I326" i="31"/>
  <c r="K326" i="31" s="1"/>
  <c r="I206" i="31"/>
  <c r="K206" i="31" s="1"/>
  <c r="I313" i="31"/>
  <c r="K313" i="31" s="1"/>
  <c r="I670" i="31"/>
  <c r="K670" i="31" s="1"/>
  <c r="I151" i="31"/>
  <c r="K151" i="31" s="1"/>
  <c r="I279" i="31"/>
  <c r="K279" i="31" s="1"/>
  <c r="I495" i="31"/>
  <c r="K495" i="31" s="1"/>
  <c r="I142" i="31"/>
  <c r="K142" i="31" s="1"/>
  <c r="I651" i="31"/>
  <c r="K651" i="31" s="1"/>
  <c r="I638" i="31"/>
  <c r="K638" i="31" s="1"/>
  <c r="I118" i="31"/>
  <c r="K118" i="31" s="1"/>
  <c r="K631" i="31"/>
  <c r="I592" i="31"/>
  <c r="K592" i="31" s="1"/>
  <c r="I221" i="31"/>
  <c r="K221" i="31" s="1"/>
  <c r="I171" i="31"/>
  <c r="K171" i="31" s="1"/>
  <c r="I564" i="31"/>
  <c r="K564" i="31" s="1"/>
  <c r="I255" i="31"/>
  <c r="K255" i="31" s="1"/>
  <c r="I212" i="31"/>
  <c r="K212" i="31" s="1"/>
  <c r="I146" i="31"/>
  <c r="K146" i="31" s="1"/>
  <c r="I689" i="31"/>
  <c r="K689" i="31" s="1"/>
  <c r="I554" i="31"/>
  <c r="K554" i="31" s="1"/>
  <c r="I674" i="31"/>
  <c r="K674" i="31" s="1"/>
  <c r="I505" i="31"/>
  <c r="K505" i="31" s="1"/>
  <c r="I704" i="31"/>
  <c r="K704" i="31" s="1"/>
  <c r="I441" i="31"/>
  <c r="K441" i="31" s="1"/>
  <c r="I182" i="31"/>
  <c r="K182" i="31" s="1"/>
  <c r="I222" i="31"/>
  <c r="K222" i="31" s="1"/>
  <c r="I470" i="31"/>
  <c r="K470" i="31" s="1"/>
  <c r="I177" i="31"/>
  <c r="K177" i="31" s="1"/>
  <c r="I69" i="31"/>
  <c r="K69" i="31" s="1"/>
  <c r="I645" i="31"/>
  <c r="K645" i="31" s="1"/>
  <c r="I561" i="31"/>
  <c r="K561" i="31" s="1"/>
  <c r="I37" i="31"/>
  <c r="K37" i="31" s="1"/>
  <c r="I615" i="31"/>
  <c r="K615" i="31" s="1"/>
  <c r="I138" i="31"/>
  <c r="K138" i="31" s="1"/>
  <c r="I194" i="31"/>
  <c r="K194" i="31" s="1"/>
  <c r="I586" i="31"/>
  <c r="K586" i="31" s="1"/>
  <c r="I465" i="31"/>
  <c r="K465" i="31" s="1"/>
  <c r="I512" i="31"/>
  <c r="K512" i="31" s="1"/>
  <c r="I282" i="31"/>
  <c r="K282" i="31" s="1"/>
  <c r="I438" i="31"/>
  <c r="K438" i="31" s="1"/>
  <c r="I169" i="31"/>
  <c r="K169" i="31" s="1"/>
  <c r="I197" i="31"/>
  <c r="K197" i="31" s="1"/>
  <c r="I120" i="31"/>
  <c r="K120" i="31" s="1"/>
  <c r="I173" i="31"/>
  <c r="K173" i="31" s="1"/>
  <c r="I51" i="31"/>
  <c r="K51" i="31" s="1"/>
  <c r="I277" i="31"/>
  <c r="K277" i="31" s="1"/>
  <c r="I112" i="31"/>
  <c r="K112" i="31" s="1"/>
  <c r="I44" i="31"/>
  <c r="K44" i="31" s="1"/>
  <c r="I642" i="31"/>
  <c r="K642" i="31" s="1"/>
  <c r="I501" i="31"/>
  <c r="K501" i="31" s="1"/>
  <c r="I301" i="31"/>
  <c r="K301" i="31" s="1"/>
  <c r="I380" i="31"/>
  <c r="K380" i="31" s="1"/>
  <c r="I655" i="31"/>
  <c r="K655" i="31" s="1"/>
  <c r="I385" i="31"/>
  <c r="K385" i="31" s="1"/>
  <c r="I601" i="31"/>
  <c r="K601" i="31" s="1"/>
  <c r="I456" i="31"/>
  <c r="K456" i="31" s="1"/>
  <c r="I317" i="31"/>
  <c r="K317" i="31" s="1"/>
  <c r="I715" i="31"/>
  <c r="K715" i="31" s="1"/>
  <c r="I634" i="31"/>
  <c r="K634" i="31" s="1"/>
  <c r="I589" i="31"/>
  <c r="K589" i="31" s="1"/>
  <c r="I499" i="31"/>
  <c r="K499" i="31" s="1"/>
  <c r="I184" i="31"/>
  <c r="K184" i="31" s="1"/>
  <c r="I402" i="31"/>
  <c r="K402" i="31" s="1"/>
  <c r="I573" i="31"/>
  <c r="K573" i="31" s="1"/>
  <c r="I245" i="31"/>
  <c r="K245" i="31" s="1"/>
  <c r="I159" i="31"/>
  <c r="K159" i="31" s="1"/>
  <c r="I75" i="31"/>
  <c r="K75" i="31" s="1"/>
  <c r="I437" i="31"/>
  <c r="K437" i="31" s="1"/>
  <c r="I252" i="31"/>
  <c r="K252" i="31" s="1"/>
  <c r="I42" i="31"/>
  <c r="K42" i="31" s="1"/>
  <c r="I99" i="31"/>
  <c r="K99" i="31" s="1"/>
  <c r="I270" i="31"/>
  <c r="K270" i="31" s="1"/>
  <c r="I96" i="31"/>
  <c r="K96" i="31" s="1"/>
  <c r="I464" i="31"/>
  <c r="K464" i="31" s="1"/>
  <c r="I167" i="31"/>
  <c r="K167" i="31" s="1"/>
  <c r="I682" i="31"/>
  <c r="K682" i="31" s="1"/>
  <c r="I582" i="31"/>
  <c r="K582" i="31" s="1"/>
  <c r="I86" i="31"/>
  <c r="K86" i="31" s="1"/>
  <c r="I485" i="31"/>
  <c r="K485" i="31" s="1"/>
  <c r="I260" i="31"/>
  <c r="K260" i="31" s="1"/>
  <c r="I230" i="31"/>
  <c r="K230" i="31" s="1"/>
  <c r="I536" i="31"/>
  <c r="K536" i="31" s="1"/>
  <c r="I316" i="31"/>
  <c r="I297" i="31"/>
  <c r="K297" i="31" s="1"/>
  <c r="I695" i="31"/>
  <c r="K695" i="31" s="1"/>
  <c r="I508" i="31"/>
  <c r="K508" i="31" s="1"/>
  <c r="I55" i="31"/>
  <c r="K55" i="31" s="1"/>
  <c r="I653" i="31"/>
  <c r="K653" i="31" s="1"/>
  <c r="I302" i="31"/>
  <c r="K302" i="31" s="1"/>
  <c r="I415" i="31"/>
  <c r="K415" i="31" s="1"/>
  <c r="I342" i="31"/>
  <c r="K342" i="31" s="1"/>
  <c r="I172" i="31"/>
  <c r="K172" i="31" s="1"/>
  <c r="I662" i="31"/>
  <c r="K662" i="31" s="1"/>
  <c r="I581" i="31"/>
  <c r="K581" i="31" s="1"/>
  <c r="I339" i="31"/>
  <c r="K339" i="31" s="1"/>
  <c r="I119" i="31"/>
  <c r="K119" i="31" s="1"/>
  <c r="I183" i="31"/>
  <c r="K183" i="31" s="1"/>
  <c r="I473" i="31"/>
  <c r="K473" i="31" s="1"/>
  <c r="I673" i="31"/>
  <c r="K673" i="31" s="1"/>
  <c r="I650" i="31"/>
  <c r="K650" i="31" s="1"/>
  <c r="I636" i="31"/>
  <c r="K636" i="31" s="1"/>
  <c r="I191" i="31"/>
  <c r="K191" i="31" s="1"/>
  <c r="I80" i="31"/>
  <c r="K80" i="31" s="1"/>
  <c r="I409" i="31"/>
  <c r="K409" i="31" s="1"/>
  <c r="I315" i="31"/>
  <c r="K315" i="31" s="1"/>
  <c r="I179" i="31"/>
  <c r="K179" i="31" s="1"/>
  <c r="I436" i="31"/>
  <c r="K436" i="31" s="1"/>
  <c r="I335" i="31"/>
  <c r="K335" i="31" s="1"/>
  <c r="I91" i="31"/>
  <c r="K91" i="31" s="1"/>
  <c r="I137" i="31"/>
  <c r="K137" i="31" s="1"/>
  <c r="I174" i="31"/>
  <c r="K174" i="31" s="1"/>
  <c r="I667" i="31"/>
  <c r="K667" i="31" s="1"/>
  <c r="I131" i="31"/>
  <c r="K131" i="31" s="1"/>
  <c r="I647" i="31"/>
  <c r="K647" i="31" s="1"/>
  <c r="I633" i="31"/>
  <c r="K633" i="31" s="1"/>
  <c r="I769" i="31"/>
  <c r="K769" i="31" s="1"/>
  <c r="I545" i="31"/>
  <c r="K545" i="31" s="1"/>
  <c r="I145" i="31"/>
  <c r="K145" i="31" s="1"/>
  <c r="U771" i="28"/>
  <c r="G40" i="31" s="1"/>
  <c r="H40" i="31" s="1"/>
  <c r="O40" i="31" s="1"/>
  <c r="U99" i="28"/>
  <c r="G21" i="31" s="1"/>
  <c r="H21" i="31" s="1"/>
  <c r="O21" i="31" s="1"/>
  <c r="U5532" i="28"/>
  <c r="G609" i="31" s="1"/>
  <c r="H609" i="31" s="1"/>
  <c r="O609" i="31" s="1"/>
  <c r="P3728" i="28"/>
  <c r="U3728" i="28" s="1"/>
  <c r="L524" i="31"/>
  <c r="U3005" i="28"/>
  <c r="G276" i="31" s="1"/>
  <c r="H276" i="31" s="1"/>
  <c r="O276" i="31" s="1"/>
  <c r="U523" i="28"/>
  <c r="G36" i="31" s="1"/>
  <c r="H36" i="31" s="1"/>
  <c r="O36" i="31" s="1"/>
  <c r="M563" i="31"/>
  <c r="M516" i="31"/>
  <c r="M376" i="31"/>
  <c r="U1862" i="28"/>
  <c r="G124" i="31" s="1"/>
  <c r="H124" i="31" s="1"/>
  <c r="O124" i="31" s="1"/>
  <c r="U1484" i="28"/>
  <c r="G82" i="31" s="1"/>
  <c r="H82" i="31" s="1"/>
  <c r="O82" i="31" s="1"/>
  <c r="B2307" i="28"/>
  <c r="U5674" i="28"/>
  <c r="G627" i="31" s="1"/>
  <c r="H627" i="31" s="1"/>
  <c r="O627" i="31" s="1"/>
  <c r="U1158" i="28"/>
  <c r="G57" i="31" s="1"/>
  <c r="H57" i="31" s="1"/>
  <c r="O57" i="31" s="1"/>
  <c r="U667" i="28"/>
  <c r="G38" i="31" s="1"/>
  <c r="H38" i="31" s="1"/>
  <c r="O38" i="31" s="1"/>
  <c r="U900" i="28"/>
  <c r="G45" i="31" s="1"/>
  <c r="H45" i="31" s="1"/>
  <c r="O45" i="31" s="1"/>
  <c r="U5549" i="28"/>
  <c r="G610" i="31" s="1"/>
  <c r="H610" i="31" s="1"/>
  <c r="O610" i="31" s="1"/>
  <c r="U222" i="28"/>
  <c r="G26" i="31" s="1"/>
  <c r="H26" i="31" s="1"/>
  <c r="O26" i="31" s="1"/>
  <c r="U2923" i="28"/>
  <c r="G274" i="31" s="1"/>
  <c r="H274" i="31" s="1"/>
  <c r="O274" i="31" s="1"/>
  <c r="U5664" i="28"/>
  <c r="G626" i="31" s="1"/>
  <c r="H626" i="31" s="1"/>
  <c r="O626" i="31" s="1"/>
  <c r="B2163" i="28"/>
  <c r="B140" i="31"/>
  <c r="C3032" i="28"/>
  <c r="C3033" i="28" s="1"/>
  <c r="C3034" i="28" s="1"/>
  <c r="C3031" i="28"/>
  <c r="B96" i="28"/>
  <c r="B23" i="31"/>
  <c r="B1802" i="28"/>
  <c r="B1803" i="28"/>
  <c r="B1804" i="28" s="1"/>
  <c r="B113" i="31" s="1"/>
  <c r="B3032" i="28"/>
  <c r="B3033" i="28" s="1"/>
  <c r="B3034" i="28" s="1"/>
  <c r="B3031" i="28"/>
  <c r="C2987" i="28"/>
  <c r="C2988" i="28" s="1"/>
  <c r="C2989" i="28" s="1"/>
  <c r="C2990" i="28"/>
  <c r="C2991" i="28" s="1"/>
  <c r="C2992" i="28" s="1"/>
  <c r="C2993" i="28" s="1"/>
  <c r="C2994" i="28" s="1"/>
  <c r="C2995" i="28" s="1"/>
  <c r="C2996" i="28" s="1"/>
  <c r="C2997" i="28" s="1"/>
  <c r="C2998" i="28" s="1"/>
  <c r="C2999" i="28" s="1"/>
  <c r="C3000" i="28" s="1"/>
  <c r="C3001" i="28" s="1"/>
  <c r="C3002" i="28" s="1"/>
  <c r="C3003" i="28" s="1"/>
  <c r="C3004" i="28" s="1"/>
  <c r="B62" i="28"/>
  <c r="B63" i="28" s="1"/>
  <c r="B64" i="28" s="1"/>
  <c r="B65" i="28" s="1"/>
  <c r="B66" i="28" s="1"/>
  <c r="B67" i="28" s="1"/>
  <c r="B68" i="28" s="1"/>
  <c r="B69" i="28" s="1"/>
  <c r="B70" i="28" s="1"/>
  <c r="B71" i="28" s="1"/>
  <c r="B72" i="28" s="1"/>
  <c r="B73" i="28" s="1"/>
  <c r="B61" i="28"/>
  <c r="P3665" i="28"/>
  <c r="U3664" i="28"/>
  <c r="B2990" i="28"/>
  <c r="B2991" i="28" s="1"/>
  <c r="B2987" i="28"/>
  <c r="B2988" i="28" s="1"/>
  <c r="B2989" i="28" s="1"/>
  <c r="B2944" i="28"/>
  <c r="B2945" i="28"/>
  <c r="B2946" i="28" s="1"/>
  <c r="B2947" i="28" s="1"/>
  <c r="B2948" i="28" s="1"/>
  <c r="B2949" i="28" s="1"/>
  <c r="B2950" i="28" s="1"/>
  <c r="B2951" i="28" s="1"/>
  <c r="B2952" i="28" s="1"/>
  <c r="B2953" i="28" s="1"/>
  <c r="B2954" i="28" s="1"/>
  <c r="B2955" i="28" s="1"/>
  <c r="B1534" i="28"/>
  <c r="B47" i="33" s="1"/>
  <c r="B1526" i="28"/>
  <c r="B1527" i="28" s="1"/>
  <c r="B1528" i="28" s="1"/>
  <c r="B1529" i="28" s="1"/>
  <c r="B1530" i="28" s="1"/>
  <c r="B1531" i="28" s="1"/>
  <c r="C2945" i="28"/>
  <c r="C2946" i="28" s="1"/>
  <c r="C2947" i="28" s="1"/>
  <c r="C2948" i="28" s="1"/>
  <c r="C2949" i="28" s="1"/>
  <c r="C2950" i="28" s="1"/>
  <c r="C2951" i="28" s="1"/>
  <c r="C2952" i="28" s="1"/>
  <c r="C2953" i="28" s="1"/>
  <c r="C2954" i="28" s="1"/>
  <c r="C2955" i="28" s="1"/>
  <c r="C2944" i="28"/>
  <c r="L687" i="31"/>
  <c r="L688" i="31"/>
  <c r="M115" i="31"/>
  <c r="M402" i="31" l="1"/>
  <c r="M596" i="31"/>
  <c r="M662" i="31"/>
  <c r="M51" i="31"/>
  <c r="M455" i="31"/>
  <c r="M423" i="31"/>
  <c r="M667" i="31"/>
  <c r="M409" i="31"/>
  <c r="M119" i="31"/>
  <c r="M653" i="31"/>
  <c r="M260" i="31"/>
  <c r="M270" i="31"/>
  <c r="M573" i="31"/>
  <c r="M456" i="31"/>
  <c r="M44" i="31"/>
  <c r="M438" i="31"/>
  <c r="M37" i="31"/>
  <c r="M441" i="31"/>
  <c r="M255" i="31"/>
  <c r="M651" i="31"/>
  <c r="M326" i="31"/>
  <c r="M700" i="31"/>
  <c r="M690" i="31"/>
  <c r="M257" i="31"/>
  <c r="M432" i="31"/>
  <c r="M389" i="31"/>
  <c r="M195" i="31"/>
  <c r="M425" i="31"/>
  <c r="M594" i="31"/>
  <c r="M236" i="31"/>
  <c r="M143" i="31"/>
  <c r="M286" i="31"/>
  <c r="M81" i="31"/>
  <c r="M168" i="31"/>
  <c r="M64" i="31"/>
  <c r="M34" i="31"/>
  <c r="M54" i="31"/>
  <c r="M281" i="31"/>
  <c r="M74" i="31"/>
  <c r="M267" i="31"/>
  <c r="M77" i="31"/>
  <c r="M229" i="31"/>
  <c r="M624" i="31"/>
  <c r="M332" i="31"/>
  <c r="M181" i="31"/>
  <c r="M544" i="31"/>
  <c r="M186" i="31"/>
  <c r="M476" i="31"/>
  <c r="M597" i="31"/>
  <c r="M684" i="31"/>
  <c r="M148" i="31"/>
  <c r="M603" i="31"/>
  <c r="M149" i="31"/>
  <c r="M486" i="31"/>
  <c r="M692" i="31"/>
  <c r="M220" i="31"/>
  <c r="M628" i="31"/>
  <c r="M152" i="31"/>
  <c r="M583" i="31"/>
  <c r="M193" i="31"/>
  <c r="M504" i="31"/>
  <c r="M27" i="31"/>
  <c r="M424" i="31"/>
  <c r="M558" i="31"/>
  <c r="M492" i="31"/>
  <c r="M97" i="31"/>
  <c r="M33" i="31"/>
  <c r="M250" i="31"/>
  <c r="M683" i="31"/>
  <c r="M95" i="31"/>
  <c r="M422" i="31"/>
  <c r="M56" i="31"/>
  <c r="M693" i="31"/>
  <c r="M587" i="31"/>
  <c r="M686" i="31"/>
  <c r="M354" i="31"/>
  <c r="M322" i="31"/>
  <c r="M339" i="31"/>
  <c r="M561" i="31"/>
  <c r="M570" i="31"/>
  <c r="M235" i="31"/>
  <c r="M718" i="31"/>
  <c r="M254" i="31"/>
  <c r="M165" i="31"/>
  <c r="M324" i="31"/>
  <c r="M268" i="31"/>
  <c r="M460" i="31"/>
  <c r="M238" i="31"/>
  <c r="M126" i="31"/>
  <c r="M382" i="31"/>
  <c r="M542" i="31"/>
  <c r="M175" i="31"/>
  <c r="M605" i="31"/>
  <c r="M569" i="31"/>
  <c r="M284" i="31"/>
  <c r="M643" i="31"/>
  <c r="M411" i="31"/>
  <c r="M621" i="31"/>
  <c r="M611" i="31"/>
  <c r="M232" i="31"/>
  <c r="M706" i="31"/>
  <c r="M329" i="31"/>
  <c r="M150" i="31"/>
  <c r="M551" i="31"/>
  <c r="M160" i="31"/>
  <c r="M577" i="31"/>
  <c r="M618" i="31"/>
  <c r="M41" i="31"/>
  <c r="M338" i="31"/>
  <c r="M327" i="31"/>
  <c r="M698" i="31"/>
  <c r="M249" i="31"/>
  <c r="M202" i="31"/>
  <c r="M155" i="31"/>
  <c r="M493" i="31"/>
  <c r="M612" i="31"/>
  <c r="M579" i="31"/>
  <c r="M248" i="31"/>
  <c r="M541" i="31"/>
  <c r="M719" i="31"/>
  <c r="M543" i="31"/>
  <c r="M208" i="31"/>
  <c r="M708" i="31"/>
  <c r="M101" i="31"/>
  <c r="M227" i="31"/>
  <c r="M370" i="31"/>
  <c r="M25" i="31"/>
  <c r="M531" i="31"/>
  <c r="M174" i="31"/>
  <c r="M112" i="31"/>
  <c r="M23" i="31"/>
  <c r="M412" i="31"/>
  <c r="M105" i="31"/>
  <c r="M243" i="31"/>
  <c r="M145" i="31"/>
  <c r="M137" i="31"/>
  <c r="M191" i="31"/>
  <c r="M581" i="31"/>
  <c r="M508" i="31"/>
  <c r="M86" i="31"/>
  <c r="M42" i="31"/>
  <c r="M184" i="31"/>
  <c r="M385" i="31"/>
  <c r="M277" i="31"/>
  <c r="M512" i="31"/>
  <c r="M645" i="31"/>
  <c r="M505" i="31"/>
  <c r="M171" i="31"/>
  <c r="M495" i="31"/>
  <c r="M50" i="31"/>
  <c r="M319" i="31"/>
  <c r="M52" i="31"/>
  <c r="M109" i="31"/>
  <c r="M593" i="31"/>
  <c r="M506" i="31"/>
  <c r="M285" i="31"/>
  <c r="M263" i="31"/>
  <c r="M503" i="31"/>
  <c r="M480" i="31"/>
  <c r="M595" i="31"/>
  <c r="M496" i="31"/>
  <c r="M639" i="31"/>
  <c r="M123" i="31"/>
  <c r="M680" i="31"/>
  <c r="M264" i="31"/>
  <c r="M133" i="31"/>
  <c r="M652" i="31"/>
  <c r="M210" i="31"/>
  <c r="M697" i="31"/>
  <c r="M720" i="31"/>
  <c r="M530" i="31"/>
  <c r="M472" i="31"/>
  <c r="M661" i="31"/>
  <c r="M483" i="31"/>
  <c r="M388" i="31"/>
  <c r="M224" i="31"/>
  <c r="M304" i="31"/>
  <c r="M433" i="31"/>
  <c r="M125" i="31"/>
  <c r="M448" i="31"/>
  <c r="M161" i="31"/>
  <c r="M426" i="31"/>
  <c r="M67" i="31"/>
  <c r="M538" i="31"/>
  <c r="M479" i="31"/>
  <c r="M128" i="31"/>
  <c r="M439" i="31"/>
  <c r="M35" i="31"/>
  <c r="M234" i="31"/>
  <c r="M666" i="31"/>
  <c r="M337" i="31"/>
  <c r="M85" i="31"/>
  <c r="M242" i="31"/>
  <c r="M336" i="31"/>
  <c r="M100" i="31"/>
  <c r="M216" i="31"/>
  <c r="M72" i="31"/>
  <c r="M710" i="31"/>
  <c r="M106" i="31"/>
  <c r="M431" i="31"/>
  <c r="M640" i="31"/>
  <c r="M379" i="31"/>
  <c r="M78" i="31"/>
  <c r="M681" i="31"/>
  <c r="M49" i="31"/>
  <c r="M601" i="31"/>
  <c r="M89" i="31"/>
  <c r="M695" i="31"/>
  <c r="M465" i="31"/>
  <c r="M233" i="31"/>
  <c r="M461" i="31"/>
  <c r="M616" i="31"/>
  <c r="M654" i="31"/>
  <c r="M726" i="31"/>
  <c r="M539" i="31"/>
  <c r="M511" i="31"/>
  <c r="M209" i="31"/>
  <c r="M43" i="31"/>
  <c r="M387" i="31"/>
  <c r="M467" i="31"/>
  <c r="M635" i="31"/>
  <c r="M328" i="31"/>
  <c r="M218" i="31"/>
  <c r="M625" i="31"/>
  <c r="M29" i="31"/>
  <c r="M141" i="31"/>
  <c r="M649" i="31"/>
  <c r="M153" i="31"/>
  <c r="M421" i="31"/>
  <c r="M566" i="31"/>
  <c r="M217" i="31"/>
  <c r="M381" i="31"/>
  <c r="M102" i="31"/>
  <c r="M114" i="31"/>
  <c r="M532" i="31"/>
  <c r="M164" i="31"/>
  <c r="M658" i="31"/>
  <c r="M637" i="31"/>
  <c r="M139" i="31"/>
  <c r="M265" i="31"/>
  <c r="M571" i="31"/>
  <c r="M576" i="31"/>
  <c r="M489" i="31"/>
  <c r="M619" i="31"/>
  <c r="M646" i="31"/>
  <c r="M428" i="31"/>
  <c r="M598" i="31"/>
  <c r="M203" i="31"/>
  <c r="M705" i="31"/>
  <c r="M283" i="31"/>
  <c r="M46" i="31"/>
  <c r="M478" i="31"/>
  <c r="M350" i="31"/>
  <c r="M355" i="31"/>
  <c r="M485" i="31"/>
  <c r="M564" i="31"/>
  <c r="M91" i="31"/>
  <c r="M499" i="31"/>
  <c r="M221" i="31"/>
  <c r="M701" i="31"/>
  <c r="M630" i="31"/>
  <c r="M769" i="31"/>
  <c r="M650" i="31"/>
  <c r="M172" i="31"/>
  <c r="M297" i="31"/>
  <c r="M682" i="31"/>
  <c r="M437" i="31"/>
  <c r="M589" i="31"/>
  <c r="M380" i="31"/>
  <c r="M173" i="31"/>
  <c r="M586" i="31"/>
  <c r="M177" i="31"/>
  <c r="M554" i="31"/>
  <c r="M592" i="31"/>
  <c r="M151" i="31"/>
  <c r="M669" i="31"/>
  <c r="M262" i="31"/>
  <c r="M121" i="31"/>
  <c r="M198" i="31"/>
  <c r="M716" i="31"/>
  <c r="M65" i="31"/>
  <c r="M447" i="31"/>
  <c r="M117" i="31"/>
  <c r="M672" i="31"/>
  <c r="M632" i="31"/>
  <c r="M565" i="31"/>
  <c r="M30" i="31"/>
  <c r="M144" i="31"/>
  <c r="M318" i="31"/>
  <c r="M204" i="31"/>
  <c r="M94" i="31"/>
  <c r="M110" i="31"/>
  <c r="M207" i="31"/>
  <c r="M136" i="31"/>
  <c r="M127" i="31"/>
  <c r="M314" i="31"/>
  <c r="M549" i="31"/>
  <c r="M375" i="31"/>
  <c r="M190" i="31"/>
  <c r="M533" i="31"/>
  <c r="M474" i="31"/>
  <c r="M699" i="31"/>
  <c r="M231" i="31"/>
  <c r="M510" i="31"/>
  <c r="M702" i="31"/>
  <c r="M176" i="31"/>
  <c r="M709" i="31"/>
  <c r="M256" i="31"/>
  <c r="M53" i="31"/>
  <c r="M459" i="31"/>
  <c r="M498" i="31"/>
  <c r="M644" i="31"/>
  <c r="M513" i="31"/>
  <c r="M540" i="31"/>
  <c r="M657" i="31"/>
  <c r="M590" i="31"/>
  <c r="M140" i="31"/>
  <c r="M333" i="31"/>
  <c r="M83" i="31"/>
  <c r="M228" i="31"/>
  <c r="M429" i="31"/>
  <c r="M664" i="31"/>
  <c r="M584" i="31"/>
  <c r="M201" i="31"/>
  <c r="M24" i="31"/>
  <c r="M457" i="31"/>
  <c r="M469" i="31"/>
  <c r="M104" i="31"/>
  <c r="M59" i="31"/>
  <c r="M344" i="31"/>
  <c r="M568" i="31"/>
  <c r="M99" i="31"/>
  <c r="M142" i="31"/>
  <c r="M636" i="31"/>
  <c r="M655" i="31"/>
  <c r="M279" i="31"/>
  <c r="M648" i="31"/>
  <c r="M604" i="31"/>
  <c r="M335" i="31"/>
  <c r="M633" i="31"/>
  <c r="M436" i="31"/>
  <c r="M673" i="31"/>
  <c r="M342" i="31"/>
  <c r="M167" i="31"/>
  <c r="M75" i="31"/>
  <c r="M634" i="31"/>
  <c r="M301" i="31"/>
  <c r="M120" i="31"/>
  <c r="M194" i="31"/>
  <c r="M470" i="31"/>
  <c r="M689" i="31"/>
  <c r="M670" i="31"/>
  <c r="M537" i="31"/>
  <c r="M487" i="31"/>
  <c r="M400" i="31"/>
  <c r="M247" i="31"/>
  <c r="M271" i="31"/>
  <c r="M192" i="31"/>
  <c r="M466" i="31"/>
  <c r="M215" i="31"/>
  <c r="M416" i="31"/>
  <c r="M66" i="31"/>
  <c r="M430" i="31"/>
  <c r="M269" i="31"/>
  <c r="M340" i="31"/>
  <c r="M443" i="31"/>
  <c r="M553" i="31"/>
  <c r="M622" i="31"/>
  <c r="M251" i="31"/>
  <c r="M226" i="31"/>
  <c r="M471" i="31"/>
  <c r="M180" i="31"/>
  <c r="M369" i="31"/>
  <c r="M641" i="31"/>
  <c r="M620" i="31"/>
  <c r="M223" i="31"/>
  <c r="M475" i="31"/>
  <c r="M71" i="31"/>
  <c r="M261" i="31"/>
  <c r="M490" i="31"/>
  <c r="M187" i="31"/>
  <c r="M280" i="31"/>
  <c r="M273" i="31"/>
  <c r="M185" i="31"/>
  <c r="M156" i="31"/>
  <c r="M534" i="31"/>
  <c r="M711" i="31"/>
  <c r="M696" i="31"/>
  <c r="M588" i="31"/>
  <c r="M189" i="31"/>
  <c r="M348" i="31"/>
  <c r="M275" i="31"/>
  <c r="M468" i="31"/>
  <c r="M239" i="31"/>
  <c r="M157" i="31"/>
  <c r="M258" i="31"/>
  <c r="M717" i="31"/>
  <c r="M446" i="31"/>
  <c r="M341" i="31"/>
  <c r="M253" i="31"/>
  <c r="M722" i="31"/>
  <c r="M488" i="31"/>
  <c r="M608" i="31"/>
  <c r="M427" i="31"/>
  <c r="M196" i="31"/>
  <c r="M367" i="31"/>
  <c r="M55" i="31"/>
  <c r="M704" i="31"/>
  <c r="M545" i="31"/>
  <c r="M252" i="31"/>
  <c r="M674" i="31"/>
  <c r="M116" i="31"/>
  <c r="M454" i="31"/>
  <c r="M647" i="31"/>
  <c r="M179" i="31"/>
  <c r="M473" i="31"/>
  <c r="M415" i="31"/>
  <c r="M536" i="31"/>
  <c r="M464" i="31"/>
  <c r="M159" i="31"/>
  <c r="M715" i="31"/>
  <c r="M501" i="31"/>
  <c r="M197" i="31"/>
  <c r="M138" i="31"/>
  <c r="M222" i="31"/>
  <c r="M146" i="31"/>
  <c r="M118" i="31"/>
  <c r="M313" i="31"/>
  <c r="M166" i="31"/>
  <c r="M90" i="31"/>
  <c r="M108" i="31"/>
  <c r="M580" i="31"/>
  <c r="M602" i="31"/>
  <c r="M122" i="31"/>
  <c r="M607" i="31"/>
  <c r="M73" i="31"/>
  <c r="M509" i="31"/>
  <c r="M134" i="31"/>
  <c r="M103" i="31"/>
  <c r="M491" i="31"/>
  <c r="M562" i="31"/>
  <c r="M330" i="31"/>
  <c r="M93" i="31"/>
  <c r="M694" i="31"/>
  <c r="M599" i="31"/>
  <c r="M552" i="31"/>
  <c r="M685" i="31"/>
  <c r="M560" i="31"/>
  <c r="M113" i="31"/>
  <c r="M656" i="31"/>
  <c r="M325" i="31"/>
  <c r="M629" i="31"/>
  <c r="M575" i="31"/>
  <c r="M48" i="31"/>
  <c r="M163" i="31"/>
  <c r="M444" i="31"/>
  <c r="M660" i="31"/>
  <c r="M188" i="31"/>
  <c r="M259" i="31"/>
  <c r="M63" i="31"/>
  <c r="M278" i="31"/>
  <c r="M414" i="31"/>
  <c r="M484" i="31"/>
  <c r="M678" i="31"/>
  <c r="M663" i="31"/>
  <c r="M32" i="31"/>
  <c r="M500" i="31"/>
  <c r="M58" i="31"/>
  <c r="M237" i="31"/>
  <c r="M617" i="31"/>
  <c r="M494" i="31"/>
  <c r="M162" i="31"/>
  <c r="M679" i="31"/>
  <c r="M725" i="31"/>
  <c r="M60" i="31"/>
  <c r="M214" i="31"/>
  <c r="M481" i="31"/>
  <c r="M39" i="31"/>
  <c r="M721" i="31"/>
  <c r="M390" i="31"/>
  <c r="M158" i="31"/>
  <c r="M502" i="31"/>
  <c r="M351" i="31"/>
  <c r="M19" i="31"/>
  <c r="M80" i="31"/>
  <c r="M282" i="31"/>
  <c r="M449" i="31"/>
  <c r="M582" i="31"/>
  <c r="M69" i="31"/>
  <c r="M170" i="31"/>
  <c r="M131" i="31"/>
  <c r="M315" i="31"/>
  <c r="M183" i="31"/>
  <c r="M302" i="31"/>
  <c r="M230" i="31"/>
  <c r="M96" i="31"/>
  <c r="M245" i="31"/>
  <c r="M317" i="31"/>
  <c r="M642" i="31"/>
  <c r="M169" i="31"/>
  <c r="M615" i="31"/>
  <c r="M182" i="31"/>
  <c r="M212" i="31"/>
  <c r="M638" i="31"/>
  <c r="M206" i="31"/>
  <c r="M550" i="31"/>
  <c r="M591" i="31"/>
  <c r="M199" i="31"/>
  <c r="M442" i="31"/>
  <c r="M659" i="31"/>
  <c r="M205" i="31"/>
  <c r="M84" i="31"/>
  <c r="M440" i="31"/>
  <c r="M76" i="31"/>
  <c r="M266" i="31"/>
  <c r="M178" i="31"/>
  <c r="M345" i="31"/>
  <c r="M92" i="31"/>
  <c r="M671" i="31"/>
  <c r="M463" i="31"/>
  <c r="M703" i="31"/>
  <c r="M445" i="31"/>
  <c r="M241" i="31"/>
  <c r="M225" i="31"/>
  <c r="M147" i="31"/>
  <c r="M200" i="31"/>
  <c r="M334" i="31"/>
  <c r="M213" i="31"/>
  <c r="M691" i="31"/>
  <c r="M246" i="31"/>
  <c r="M135" i="31"/>
  <c r="M714" i="31"/>
  <c r="M567" i="31"/>
  <c r="M28" i="31"/>
  <c r="M507" i="31"/>
  <c r="M61" i="31"/>
  <c r="M403" i="31"/>
  <c r="M211" i="31"/>
  <c r="M98" i="31"/>
  <c r="M272" i="31"/>
  <c r="M665" i="31"/>
  <c r="M535" i="31"/>
  <c r="M386" i="31"/>
  <c r="M87" i="31"/>
  <c r="M404" i="31"/>
  <c r="M707" i="31"/>
  <c r="M368" i="31"/>
  <c r="M296" i="31"/>
  <c r="M88" i="31"/>
  <c r="M154" i="31"/>
  <c r="M331" i="31"/>
  <c r="M303" i="31"/>
  <c r="M668" i="31"/>
  <c r="M240" i="31"/>
  <c r="M111" i="31"/>
  <c r="M623" i="31"/>
  <c r="M244" i="31"/>
  <c r="M555" i="31"/>
  <c r="M107" i="31"/>
  <c r="M321" i="31"/>
  <c r="C2842" i="28"/>
  <c r="C2844" i="28" s="1"/>
  <c r="C2845" i="28" s="1"/>
  <c r="C2846" i="28" s="1"/>
  <c r="D2928" i="28"/>
  <c r="D3010" i="28"/>
  <c r="D3900" i="28"/>
  <c r="D3907" i="28"/>
  <c r="D3848" i="28"/>
  <c r="D2823" i="28"/>
  <c r="D2824" i="28"/>
  <c r="D2960" i="28"/>
  <c r="D3833" i="28"/>
  <c r="D3839" i="28"/>
  <c r="D2969" i="28"/>
  <c r="K353" i="31"/>
  <c r="I31" i="31"/>
  <c r="K31" i="31" s="1"/>
  <c r="K713" i="31"/>
  <c r="M352" i="31"/>
  <c r="M523" i="31"/>
  <c r="B2844" i="28"/>
  <c r="B2845" i="28" s="1"/>
  <c r="B2846" i="28" s="1"/>
  <c r="K316" i="31"/>
  <c r="M522" i="31"/>
  <c r="M374" i="31"/>
  <c r="M524" i="31"/>
  <c r="I274" i="31"/>
  <c r="K274" i="31" s="1"/>
  <c r="I276" i="31"/>
  <c r="K276" i="31" s="1"/>
  <c r="I610" i="31"/>
  <c r="K610" i="31" s="1"/>
  <c r="I609" i="31"/>
  <c r="K609" i="31" s="1"/>
  <c r="I124" i="31"/>
  <c r="K124" i="31" s="1"/>
  <c r="I82" i="31"/>
  <c r="K82" i="31" s="1"/>
  <c r="I45" i="31"/>
  <c r="K45" i="31" s="1"/>
  <c r="I21" i="31"/>
  <c r="K21" i="31" s="1"/>
  <c r="I38" i="31"/>
  <c r="K38" i="31" s="1"/>
  <c r="I36" i="31"/>
  <c r="K36" i="31" s="1"/>
  <c r="I40" i="31"/>
  <c r="K40" i="31" s="1"/>
  <c r="I20" i="31"/>
  <c r="K20" i="31" s="1"/>
  <c r="I626" i="31"/>
  <c r="K626" i="31" s="1"/>
  <c r="I26" i="31"/>
  <c r="K26" i="31" s="1"/>
  <c r="I57" i="31"/>
  <c r="K57" i="31" s="1"/>
  <c r="I627" i="31"/>
  <c r="K627" i="31" s="1"/>
  <c r="M688" i="31"/>
  <c r="B2164" i="28"/>
  <c r="B141" i="31"/>
  <c r="P3666" i="28"/>
  <c r="U3665" i="28"/>
  <c r="B24" i="31"/>
  <c r="B97" i="28"/>
  <c r="B98" i="28"/>
  <c r="B99" i="28" s="1"/>
  <c r="B81" i="28"/>
  <c r="B82" i="28" s="1"/>
  <c r="B74" i="28"/>
  <c r="B3005" i="28"/>
  <c r="B2992" i="28"/>
  <c r="B2993" i="28" s="1"/>
  <c r="B2994" i="28" s="1"/>
  <c r="B2995" i="28" s="1"/>
  <c r="B2996" i="28" s="1"/>
  <c r="B2997" i="28" s="1"/>
  <c r="B2998" i="28" s="1"/>
  <c r="B2999" i="28" s="1"/>
  <c r="B3000" i="28" s="1"/>
  <c r="B3001" i="28" s="1"/>
  <c r="B3002" i="28" s="1"/>
  <c r="B3003" i="28" s="1"/>
  <c r="B3004" i="28" s="1"/>
  <c r="M687" i="31"/>
  <c r="M276" i="31" l="1"/>
  <c r="M36" i="31"/>
  <c r="M38" i="31"/>
  <c r="M274" i="31"/>
  <c r="M713" i="31"/>
  <c r="M21" i="31"/>
  <c r="M31" i="31"/>
  <c r="M57" i="31"/>
  <c r="M45" i="31"/>
  <c r="M353" i="31"/>
  <c r="M627" i="31"/>
  <c r="M26" i="31"/>
  <c r="M82" i="31"/>
  <c r="M124" i="31"/>
  <c r="M316" i="31"/>
  <c r="M626" i="31"/>
  <c r="M20" i="31"/>
  <c r="M609" i="31"/>
  <c r="M40" i="31"/>
  <c r="M610" i="31"/>
  <c r="C2843" i="28"/>
  <c r="C2847" i="28"/>
  <c r="C2848" i="28" s="1"/>
  <c r="C2851" i="28" s="1"/>
  <c r="D2961" i="28"/>
  <c r="D2825" i="28"/>
  <c r="D3899" i="28"/>
  <c r="D3906" i="28"/>
  <c r="D2970" i="28"/>
  <c r="D3005" i="28"/>
  <c r="D3011" i="28"/>
  <c r="D3838" i="28"/>
  <c r="D3847" i="28"/>
  <c r="D2929" i="28"/>
  <c r="B2847" i="28"/>
  <c r="B2848" i="28" s="1"/>
  <c r="B2849" i="28" s="1"/>
  <c r="B2858" i="28"/>
  <c r="B2859" i="28" s="1"/>
  <c r="B2860" i="28" s="1"/>
  <c r="C2858" i="28"/>
  <c r="C2859" i="28" s="1"/>
  <c r="C2860" i="28" s="1"/>
  <c r="B142" i="31"/>
  <c r="B2165" i="28"/>
  <c r="B75" i="28"/>
  <c r="B76" i="28" s="1"/>
  <c r="B77" i="28" s="1"/>
  <c r="B78" i="28"/>
  <c r="B79" i="28" s="1"/>
  <c r="B80" i="28" s="1"/>
  <c r="B83" i="28"/>
  <c r="B84" i="28" s="1"/>
  <c r="B85" i="28" s="1"/>
  <c r="B86" i="28" s="1"/>
  <c r="B87" i="28"/>
  <c r="B88" i="28" s="1"/>
  <c r="B89" i="28" s="1"/>
  <c r="B90" i="28" s="1"/>
  <c r="B91" i="28" s="1"/>
  <c r="B20" i="31" s="1"/>
  <c r="P3667" i="28"/>
  <c r="U3666" i="28"/>
  <c r="C2849" i="28" l="1"/>
  <c r="C2850" i="28" s="1"/>
  <c r="C2855" i="28" s="1"/>
  <c r="D3905" i="28"/>
  <c r="D3012" i="28"/>
  <c r="D3846" i="28"/>
  <c r="D2826" i="28"/>
  <c r="D2930" i="28"/>
  <c r="D2971" i="28"/>
  <c r="D2962" i="28"/>
  <c r="C2861" i="28"/>
  <c r="C2862" i="28" s="1"/>
  <c r="C2867" i="28" s="1"/>
  <c r="B2851" i="28"/>
  <c r="B2852" i="28" s="1"/>
  <c r="B2861" i="28"/>
  <c r="B2862" i="28" s="1"/>
  <c r="B2867" i="28" s="1"/>
  <c r="C2852" i="28"/>
  <c r="C2856" i="28"/>
  <c r="B2850" i="28"/>
  <c r="B2855" i="28" s="1"/>
  <c r="B2854" i="28"/>
  <c r="B2166" i="28"/>
  <c r="B143" i="31"/>
  <c r="U3667" i="28"/>
  <c r="P3668" i="28"/>
  <c r="C2854" i="28" l="1"/>
  <c r="D2827" i="28"/>
  <c r="D2931" i="28"/>
  <c r="D2963" i="28"/>
  <c r="D3845" i="28"/>
  <c r="D2972" i="28"/>
  <c r="D3013" i="28"/>
  <c r="B2856" i="28"/>
  <c r="B2863" i="28"/>
  <c r="B2864" i="28" s="1"/>
  <c r="B2866" i="28" s="1"/>
  <c r="C2863" i="28"/>
  <c r="C2864" i="28" s="1"/>
  <c r="C2865" i="28" s="1"/>
  <c r="C2853" i="28"/>
  <c r="C2857" i="28"/>
  <c r="B2853" i="28"/>
  <c r="B2857" i="28"/>
  <c r="B2167" i="28"/>
  <c r="B144" i="31"/>
  <c r="P3669" i="28"/>
  <c r="U3668" i="28"/>
  <c r="D3844" i="28" l="1"/>
  <c r="D2964" i="28"/>
  <c r="D3014" i="28"/>
  <c r="D2932" i="28"/>
  <c r="D2973" i="28"/>
  <c r="D2828" i="28"/>
  <c r="B2865" i="28"/>
  <c r="C2866" i="28"/>
  <c r="B145" i="31"/>
  <c r="B2168" i="28"/>
  <c r="U3669" i="28"/>
  <c r="P3670" i="28"/>
  <c r="D2974" i="28" l="1"/>
  <c r="D2933" i="28"/>
  <c r="D3015" i="28"/>
  <c r="D2829" i="28"/>
  <c r="B146" i="31"/>
  <c r="B2169" i="28"/>
  <c r="P3671" i="28"/>
  <c r="U3671" i="28" s="1"/>
  <c r="U3670" i="28"/>
  <c r="D3016" i="28" l="1"/>
  <c r="D2934" i="28"/>
  <c r="D2830" i="28"/>
  <c r="D2975" i="28"/>
  <c r="U3675" i="28"/>
  <c r="B147" i="31"/>
  <c r="B2170" i="28"/>
  <c r="D2976" i="28" l="1"/>
  <c r="D2831" i="28"/>
  <c r="D2832" i="28"/>
  <c r="D2935" i="28"/>
  <c r="D3017" i="28"/>
  <c r="D3018" i="28"/>
  <c r="G356" i="31"/>
  <c r="H356" i="31" s="1"/>
  <c r="O356" i="31" s="1"/>
  <c r="B148" i="31"/>
  <c r="B2171" i="28"/>
  <c r="D2936" i="28" l="1"/>
  <c r="D2833" i="28"/>
  <c r="D3019" i="28"/>
  <c r="D2977" i="28"/>
  <c r="I356" i="31"/>
  <c r="K356" i="31" s="1"/>
  <c r="B149" i="31"/>
  <c r="B2172" i="28"/>
  <c r="M356" i="31" l="1"/>
  <c r="D2978" i="28"/>
  <c r="D3020" i="28"/>
  <c r="D2834" i="28"/>
  <c r="D2937" i="28"/>
  <c r="D2938" i="28"/>
  <c r="B2173" i="28"/>
  <c r="B151" i="31" s="1"/>
  <c r="B2174" i="28"/>
  <c r="B150" i="31"/>
  <c r="D2835" i="28" l="1"/>
  <c r="D3021" i="28"/>
  <c r="D2939" i="28"/>
  <c r="D2979" i="28"/>
  <c r="B2175" i="28"/>
  <c r="B152" i="31"/>
  <c r="D2980" i="28" l="1"/>
  <c r="D2940" i="28"/>
  <c r="D3022" i="28"/>
  <c r="D2836" i="28"/>
  <c r="B153" i="31"/>
  <c r="B2176" i="28"/>
  <c r="D2837" i="28" l="1"/>
  <c r="D3023" i="28"/>
  <c r="D2941" i="28"/>
  <c r="D2981" i="28"/>
  <c r="B154" i="31"/>
  <c r="B2177" i="28"/>
  <c r="D2982" i="28" l="1"/>
  <c r="D2942" i="28"/>
  <c r="D3024" i="28"/>
  <c r="D2838" i="28"/>
  <c r="B155" i="31"/>
  <c r="B2178" i="28"/>
  <c r="D3025" i="28" l="1"/>
  <c r="D2943" i="28"/>
  <c r="D2839" i="28"/>
  <c r="D2983" i="28"/>
  <c r="B2179" i="28"/>
  <c r="B156" i="31"/>
  <c r="D2984" i="28" l="1"/>
  <c r="D2944" i="28"/>
  <c r="D2945" i="28"/>
  <c r="D2842" i="28"/>
  <c r="D2840" i="28"/>
  <c r="D3026" i="28"/>
  <c r="B2180" i="28"/>
  <c r="B157" i="31"/>
  <c r="D2841" i="28" l="1"/>
  <c r="D2844" i="28"/>
  <c r="D2843" i="28"/>
  <c r="D2946" i="28"/>
  <c r="D3027" i="28"/>
  <c r="D2985" i="28"/>
  <c r="B158" i="31"/>
  <c r="B2181" i="28"/>
  <c r="B159" i="31" s="1"/>
  <c r="P62" i="31"/>
  <c r="L62" i="31" s="1"/>
  <c r="D3028" i="28" l="1"/>
  <c r="D2947" i="28"/>
  <c r="D2845" i="28"/>
  <c r="D2847" i="28"/>
  <c r="D2986" i="28"/>
  <c r="I62" i="31"/>
  <c r="K62" i="31" s="1"/>
  <c r="P349" i="31"/>
  <c r="M62" i="31" l="1"/>
  <c r="D2990" i="28"/>
  <c r="D2987" i="28"/>
  <c r="D2848" i="28"/>
  <c r="D2858" i="28"/>
  <c r="D2846" i="28"/>
  <c r="D2948" i="28"/>
  <c r="D3029" i="28"/>
  <c r="I349" i="31"/>
  <c r="K349" i="31" s="1"/>
  <c r="L349" i="31"/>
  <c r="M349" i="31" l="1"/>
  <c r="D2859" i="28"/>
  <c r="D2849" i="28"/>
  <c r="D2851" i="28"/>
  <c r="D3030" i="28"/>
  <c r="D2988" i="28"/>
  <c r="D2949" i="28"/>
  <c r="D2991" i="28"/>
  <c r="I398" i="31"/>
  <c r="K398" i="31" s="1"/>
  <c r="L398" i="31"/>
  <c r="M398" i="31" l="1"/>
  <c r="D2989" i="28"/>
  <c r="D3031" i="28"/>
  <c r="D3032" i="28"/>
  <c r="D2856" i="28"/>
  <c r="D2852" i="28"/>
  <c r="D2992" i="28"/>
  <c r="D2854" i="28"/>
  <c r="D2850" i="28"/>
  <c r="D2950" i="28"/>
  <c r="D2861" i="28"/>
  <c r="D2860" i="28"/>
  <c r="I787" i="31"/>
  <c r="K787" i="31" s="1"/>
  <c r="L787" i="31"/>
  <c r="I776" i="31"/>
  <c r="K776" i="31" s="1"/>
  <c r="I781" i="31"/>
  <c r="K781" i="31" s="1"/>
  <c r="I777" i="31"/>
  <c r="K777" i="31" s="1"/>
  <c r="I783" i="31"/>
  <c r="K783" i="31" s="1"/>
  <c r="I779" i="31"/>
  <c r="K779" i="31" s="1"/>
  <c r="I789" i="31"/>
  <c r="K789" i="31" s="1"/>
  <c r="I773" i="31"/>
  <c r="K773" i="31" s="1"/>
  <c r="I782" i="31"/>
  <c r="K782" i="31" s="1"/>
  <c r="I793" i="31"/>
  <c r="K793" i="31" s="1"/>
  <c r="I785" i="31"/>
  <c r="K785" i="31" s="1"/>
  <c r="I774" i="31"/>
  <c r="K774" i="31" s="1"/>
  <c r="L781" i="31"/>
  <c r="L774" i="31"/>
  <c r="L779" i="31"/>
  <c r="L777" i="31"/>
  <c r="I780" i="31"/>
  <c r="K780" i="31" s="1"/>
  <c r="I784" i="31"/>
  <c r="K784" i="31" s="1"/>
  <c r="I788" i="31"/>
  <c r="K788" i="31" s="1"/>
  <c r="I792" i="31"/>
  <c r="K792" i="31" s="1"/>
  <c r="I794" i="31"/>
  <c r="K794" i="31" s="1"/>
  <c r="L773" i="31"/>
  <c r="L776" i="31"/>
  <c r="L793" i="31"/>
  <c r="L783" i="31"/>
  <c r="L786" i="31"/>
  <c r="I786" i="31"/>
  <c r="K786" i="31" s="1"/>
  <c r="L780" i="31"/>
  <c r="L775" i="31"/>
  <c r="I775" i="31"/>
  <c r="K775" i="31" s="1"/>
  <c r="I790" i="31"/>
  <c r="K790" i="31" s="1"/>
  <c r="L788" i="31"/>
  <c r="L792" i="31"/>
  <c r="L794" i="31"/>
  <c r="L784" i="31"/>
  <c r="L791" i="31"/>
  <c r="I791" i="31"/>
  <c r="K791" i="31" s="1"/>
  <c r="L785" i="31"/>
  <c r="L778" i="31"/>
  <c r="I778" i="31"/>
  <c r="K778" i="31" s="1"/>
  <c r="L790" i="31"/>
  <c r="L789" i="31"/>
  <c r="L782" i="31"/>
  <c r="M786" i="31" l="1"/>
  <c r="M787" i="31"/>
  <c r="D2951" i="28"/>
  <c r="D2853" i="28"/>
  <c r="D2857" i="28"/>
  <c r="D2855" i="28"/>
  <c r="D3033" i="28"/>
  <c r="D2862" i="28"/>
  <c r="D2993" i="28"/>
  <c r="M778" i="31"/>
  <c r="M781" i="31"/>
  <c r="M784" i="31"/>
  <c r="M791" i="31"/>
  <c r="M776" i="31"/>
  <c r="M775" i="31"/>
  <c r="M790" i="31"/>
  <c r="M779" i="31"/>
  <c r="M793" i="31"/>
  <c r="M780" i="31"/>
  <c r="M794" i="31"/>
  <c r="M792" i="31"/>
  <c r="M782" i="31"/>
  <c r="M789" i="31"/>
  <c r="M783" i="31"/>
  <c r="M788" i="31"/>
  <c r="M774" i="31"/>
  <c r="M777" i="31"/>
  <c r="M785" i="31"/>
  <c r="M773" i="31"/>
  <c r="D3034" i="28" l="1"/>
  <c r="D2867" i="28"/>
  <c r="D2863" i="28"/>
  <c r="D2994" i="28"/>
  <c r="D2952" i="28"/>
  <c r="D2953" i="28" l="1"/>
  <c r="D2995" i="28"/>
  <c r="D2864" i="28"/>
  <c r="D2865" i="28" l="1"/>
  <c r="D2866" i="28"/>
  <c r="D2996" i="28"/>
  <c r="D2954" i="28"/>
  <c r="D2955" i="28" l="1"/>
  <c r="D2997" i="28"/>
  <c r="D2998" i="28" l="1"/>
  <c r="D2999" i="28" l="1"/>
  <c r="D3000" i="28" l="1"/>
  <c r="D3001" i="28" l="1"/>
  <c r="D3002" i="28" l="1"/>
  <c r="D3003" i="28" l="1"/>
  <c r="D3004" i="28" l="1"/>
</calcChain>
</file>

<file path=xl/comments1.xml><?xml version="1.0" encoding="utf-8"?>
<comments xmlns="http://schemas.openxmlformats.org/spreadsheetml/2006/main">
  <authors>
    <author>Марина Мария Евгеньевна</author>
    <author>Дубровина Татьяна Викторовнв</author>
  </authors>
  <commentList>
    <comment ref="U1581" authorId="0" shapeId="0">
      <text>
        <r>
          <rPr>
            <b/>
            <sz val="9"/>
            <color indexed="81"/>
            <rFont val="Tahoma"/>
            <family val="2"/>
            <charset val="204"/>
          </rPr>
          <t>Марина Мария Евгеньевна:</t>
        </r>
        <r>
          <rPr>
            <sz val="9"/>
            <color indexed="81"/>
            <rFont val="Tahoma"/>
            <family val="2"/>
            <charset val="204"/>
          </rPr>
          <t xml:space="preserve">
В форме филиала нет этого</t>
        </r>
      </text>
    </comment>
    <comment ref="P3636" authorId="1" shapeId="0">
      <text>
        <r>
          <rPr>
            <b/>
            <sz val="9"/>
            <color indexed="81"/>
            <rFont val="Tahoma"/>
            <family val="2"/>
            <charset val="204"/>
          </rPr>
          <t>Дубровина Та</t>
        </r>
        <r>
          <rPr>
            <b/>
            <u/>
            <sz val="9"/>
            <color indexed="81"/>
            <rFont val="Tahoma"/>
            <family val="2"/>
            <charset val="204"/>
          </rPr>
          <t>тьяна Викторовнв:</t>
        </r>
        <r>
          <rPr>
            <u/>
            <sz val="9"/>
            <color indexed="81"/>
            <rFont val="Tahoma"/>
            <family val="2"/>
            <charset val="204"/>
          </rPr>
          <t xml:space="preserve">
Первая линия</t>
        </r>
        <r>
          <rPr>
            <sz val="9"/>
            <color indexed="81"/>
            <rFont val="Tahoma"/>
            <family val="2"/>
            <charset val="204"/>
          </rPr>
          <t xml:space="preserve">
пролет №4-6 - 0,6 км
пролет №22-24 - 0,65 км
пролет №73-75 - 0,6 км
</t>
        </r>
        <r>
          <rPr>
            <b/>
            <u/>
            <sz val="9"/>
            <color indexed="81"/>
            <rFont val="Tahoma"/>
            <family val="2"/>
            <charset val="204"/>
          </rPr>
          <t xml:space="preserve">Вторая линия </t>
        </r>
        <r>
          <rPr>
            <sz val="9"/>
            <color indexed="81"/>
            <rFont val="Tahoma"/>
            <family val="2"/>
            <charset val="204"/>
          </rPr>
          <t xml:space="preserve">
пролет №4-6 - 0,6 км
пролет №22-24 - 0,65 км
пролет №73-75 - 0,6 км
</t>
        </r>
        <r>
          <rPr>
            <b/>
            <sz val="9"/>
            <color indexed="81"/>
            <rFont val="Tahoma"/>
            <family val="2"/>
            <charset val="204"/>
          </rPr>
          <t>ИТОГО 1,85 х 2 = 3,7 км строительная  длинна 11,1 (ТХ п. 11.12)</t>
        </r>
      </text>
    </comment>
  </commentList>
</comments>
</file>

<file path=xl/sharedStrings.xml><?xml version="1.0" encoding="utf-8"?>
<sst xmlns="http://schemas.openxmlformats.org/spreadsheetml/2006/main" count="114894" uniqueCount="5207">
  <si>
    <t>Количество</t>
  </si>
  <si>
    <t>Наименование</t>
  </si>
  <si>
    <t>Напряжение, кВ</t>
  </si>
  <si>
    <t>Номер расценки</t>
  </si>
  <si>
    <t>Объем финансовых потребностей на реализацию инвестиционного проекта</t>
  </si>
  <si>
    <t>Технические характеристики</t>
  </si>
  <si>
    <t>к приказу Минэнерго России</t>
  </si>
  <si>
    <t>нд</t>
  </si>
  <si>
    <t xml:space="preserve">Укрупненный норматив цены,  тыс рублей (без НДС) </t>
  </si>
  <si>
    <t xml:space="preserve">Технические характеристики (параметры) инвестиционного проекта </t>
  </si>
  <si>
    <t xml:space="preserve">                                                         полное наименование субъекта электроэнергетики</t>
  </si>
  <si>
    <t>Идентификатор инвестиционного проекта</t>
  </si>
  <si>
    <t xml:space="preserve"> Наименование инвестиционного проекта </t>
  </si>
  <si>
    <t xml:space="preserve">Количество </t>
  </si>
  <si>
    <t>Измеритель (единица измерения)</t>
  </si>
  <si>
    <t>Краткое обоснование  корректировки утвержденного плана</t>
  </si>
  <si>
    <t>Наименование УНЦ</t>
  </si>
  <si>
    <t>Измеритель (единица измерения) УНЦ</t>
  </si>
  <si>
    <t>Наименование одного объекта, где реализуется технологическое решение (мероприятие)</t>
  </si>
  <si>
    <t>Наименование одного объекта, где реализуется  технологическое решение (мероприятие)</t>
  </si>
  <si>
    <t>Коэффициент перехода от базовых нормативов к территориальному уровню нормативов</t>
  </si>
  <si>
    <t>Приложение  № 1</t>
  </si>
  <si>
    <t>Номер группы инвести-ционных проектов</t>
  </si>
  <si>
    <t>Краткое обоснование  корректировки утвержденного план</t>
  </si>
  <si>
    <t>Реквизиты документа, согласно которому утверждены технологические решения</t>
  </si>
  <si>
    <t>Расчетный коэффициент УНЦ</t>
  </si>
  <si>
    <t>Итого объем финансовых потребностей по инвестиционному проекту, тыс. рублей</t>
  </si>
  <si>
    <t>Наименование документа, согласно которому утверждены технологические решения</t>
  </si>
  <si>
    <t>Наименование организации (лица) в отношении которого производится компенсация, переустройство</t>
  </si>
  <si>
    <t xml:space="preserve">Форма 20. Результаты расчетов объемом финансовых потребностей, необходимых для строительства объектов электроэнергетики, выполненных в соответствии с УНЦ </t>
  </si>
  <si>
    <t xml:space="preserve">Раздел 1. Объемы финансовых потребностей по инвестиционной программе в соответствии с нормируемыми затратами УНЦ </t>
  </si>
  <si>
    <t>Раздел 2. Объемы финансовых потребностей по инвестиционной программе в соответствии с ненормируемыми затратами УНЦ</t>
  </si>
  <si>
    <t>Номер  сметного расчета</t>
  </si>
  <si>
    <t>Ненормируемые затраты, млн рублей (с НДС) (данные формы 20.2)</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</si>
  <si>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</si>
  <si>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Раздел 3. Объемы финансовых потребностей по инвестиционной программе в соответствии с УНЦ в прогнозном уровне цен</t>
  </si>
  <si>
    <t>Группа ненормируемых затрат</t>
  </si>
  <si>
    <t>в текущих ценах, млн рублей (без НДС) (данные формы 20.1)</t>
  </si>
  <si>
    <t>15.1</t>
  </si>
  <si>
    <t>15.2</t>
  </si>
  <si>
    <t>15.3</t>
  </si>
  <si>
    <t>То же, в прогнозных ценах соответствующих лет, млн рублей 
(с НДС)</t>
  </si>
  <si>
    <t>Планируемый (фактический) срок ввода объекта в эксплуатацию, год</t>
  </si>
  <si>
    <t>В столбце 5 в отношении одного технологического решения (мероприятия) указывается наименование одного объекта электроэнергетики (электрической (трансформаторной, распределительной) подстанции (далее – ПС, ТП, РТП), воздушной линии электропередачи (далее – ВЛ), участка ВЛ (при необходимости), кабельной линии электропередачи (далее – КЛ), линейно-кабельных сооружений волоконно-оптической линии связи (далее – ВОЛС), пункта переходного (секционирования, коммерческого учета, соединительного (далее – СП), распределительного (далее – РП), перехода ВЛ, плавки гололеда), административного (производственного) здания, магистрального газопровода, магистрального нефтепровода), наименование районных электрических сетей для организации коммерческого учета электрической энергии, наименование объекта соответствующей инфраструктуры, в том числе на стороне которого реализуются технические (технологические) решения в соответствии с реализуемыми техническими условиями).</t>
  </si>
  <si>
    <t>В столбце 11 указывается наименование документа организации, согласно которому утверждены технические и количественные характеристики (показатели) технологического решения (оборудования, мероприятия). Для объектов, в отношении которых имеются технические условия и требуется реализация мероприятий, в том числе на стороне объектов соответствующей инфраструктуры, указывается документ «ТУ» и через запятую указывается наименование организации, выдавшей указанные технические условия.</t>
  </si>
  <si>
    <t>В столбце 12 указываются реквизиты документа организации, согласно которому утверждены технические и количественные характеристики (показатели) технологического решения (оборудования, мероприятия) (реквизиты действующих (актуальных) технических условий) с указанием номера и даты документа.</t>
  </si>
  <si>
    <t>Примечание:</t>
  </si>
  <si>
    <t>Текущая стадия реализации (этапа) инвестиционного проекта (строительства объекта)</t>
  </si>
  <si>
    <t>В столбце 10 указываются технические характеристики в соответствии с УНЦ и технические характеристики, которые отсутствуют в УНЦ и конкретизируют техническое решение (мероприятие).</t>
  </si>
  <si>
    <t>«1_НЗ» – «Затраты, связанные с платой за использование земельного участка для строительства объектов электросетевого хозяйства (аренда, сервитут)»;</t>
  </si>
  <si>
    <t>«2_НЗ» – «Компенсационные затраты (компенсация ущерба), связанные с возмещением убытков, причиненных землепользователям, землевладельцам, арендаторам земельных участков, используемых для строительства объектов электросетевого хозяйства (сооружений, коммуникаций транспортной, газовой и инженерной инфраструктуры при пересечении последних объектами электросетевого хозяйства), а также убытки, которые они несут в связи с досрочным прекращением своих обязательств перед третьими лицами, в том числе упущенная выгода, а также расходы, связанные с временным занятием земельных участков»;</t>
  </si>
  <si>
    <t>«3_НЗ» – «Затраты на мероприятия по усилению конструкции дорог с тем, чтобы они обеспечивали движение строительной техники и перевозку максимальных по массе и габаритам строительных грузов»;</t>
  </si>
  <si>
    <t>«4_НЗ» – «Расходы по содержанию и восстановлению дорог после окончания строительства, за исключением восстановления дорожного покрытия при прокладке кабельной линии»;</t>
  </si>
  <si>
    <t>«5_НЗ» – «Плата за проведение компенсационного озеленения при уничтожении зеленых насаждений (древесно-кустарниковой и травянистой растительности естественного и искусственного происхождения, выполняющих средообразующие, рекреационные, санитарно-гигиенические, экологические и эстетические функции)»;</t>
  </si>
  <si>
    <t>«6_НЗ» – «Затраты на создание защитных минерализованных полос противопожарных барьеров в местах вырубки (расширения, расчистки) просеки линии электропередачи»;</t>
  </si>
  <si>
    <t>«7_НЗ» – «Затраты на приобретение (выкуп) земельного участка под строительство объектов электросетевого хозяйства, включая изъятие земельного участка для государственных нужд»»;</t>
  </si>
  <si>
    <t>«8_НЗ» – «Затраты на внеплощадочные сети ПС водоснабжения (водоотведения, теплоснабжения)»;</t>
  </si>
  <si>
    <t>«9_НЗ» – «Затраты на стравливание газа из перекрываемого участка газопровода»;</t>
  </si>
  <si>
    <t>«10_НЗ» – « Затраты на врезку в газопровод под давлением»;</t>
  </si>
  <si>
    <t>«11_НЗ» – «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(нефтепроводов)»;</t>
  </si>
  <si>
    <t>«12_НЗ» – «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информационно-измерительной системы коммерческого учета электроэнергии (далее – АИИС КУЭ), оформление свидетельства об утверждении типа АИИС КУЭ (в том числе разработка программы испытаний, разработка проекта методики поверки, разработка проекта описания типа, оформление акта и протокола испытания средства измерений), проведение поверки АИИС КУЭ и оформление свидетельства о поверке АИИС КУЭ, разработку и аттестацию методики измерений АИИС КУЭ (в том числе внесение методики измерений в Федеральный информационный фонд по обеспечению единства измерений), установление соответствия техническим требованиям оптового рынка электрической энергии и мощности с целью получения паспорта соответствия АИИС КУЭ»;</t>
  </si>
  <si>
    <t>«13_НЗ» – « Затраты на привлечение заемного финансирования для реализации инвестиционного проекта».</t>
  </si>
  <si>
    <t>В столбце 11 указывается номер сметного расчета утвержденной проектной документации (реквизиты документа, согласно которому утверждены указанные затраты).</t>
  </si>
  <si>
    <t>В столбце 13 указывается расчетная величина удельного показателя ненормируемых затрат как отношение затрат, указанных в столбце 12 на количественный показатель столбца 9.</t>
  </si>
  <si>
    <t>В столбце 10 указывается ОФП УНЦ, необходимый для реализации инвестиционного проекта в соответствии с УНЦ и определяется как сумма ОФП УНЦ, указанным в столбцах 8 и 9.</t>
  </si>
  <si>
    <t>В столбце 13 указывается фактический объем финансирования инвестиций по инвестиционному проекту (Фd), определенный по состоянию на год d (на дату, по состоянию на которую рассчитаны укрупненные нормативы цены) в соответствии с величиной выбытия денежных средств, объектов имущества, материальных ценностей и (или) имущественных прав, направленного на оплату мероприятий, предусмотренных инвестиционным проектом, отраженной в оформленных в соответствии с законодательством Российской Федерации о бухгалтерском учете первичных учетных документах;</t>
  </si>
  <si>
    <t>В столбце 14 указывается объем финансовых потребностей ΔОФПУНЦ с НДС как разность затрат, указанных в столбцах 7 и 13.</t>
  </si>
  <si>
    <t>Субъект Российской Федерации, на территории которого реализуется технологическое решение (мероприятие)</t>
  </si>
  <si>
    <t>В столбце 16 указывается измеритель (единица измерения) УНЦ.</t>
  </si>
  <si>
    <t xml:space="preserve">для трехобмоточного трансформатора – класс напряжения обмотки высшего напряжения оборудования, кВ; </t>
  </si>
  <si>
    <t xml:space="preserve">для выключателя (реклоузера, реактора, токопровода, шинной опоры, разъединителя, устройств защиты от перенапряжений, оборудования для компенсации реактивной мощности, дизель-генераторной установки, установки плавки гололеда, пункта переходного (секционирования, коммерческого учета, соединительного, распределительного) – номинальный класс напряжения оборудования, кВ; </t>
  </si>
  <si>
    <t xml:space="preserve">для опор ВЛ (провода, грозотроса, защиты опор ВЛ, гирлянд изоляторов, ВОЛС, перехода ВЛ (КЛ), траншеи КЛ, горизонтально-направленного бурения (далее – ГНБ) кабельной линии, оборудования высокочастотной связи) – проектный номинальный класс напряжения ВЛ (КЛ), кВ; </t>
  </si>
  <si>
    <t xml:space="preserve">для здания закрытой ПС (закрытого распределительного устройства, здания с внутренней установкой комплектного распределительного устройства) – высший класс напряжения оборудования, кВ; </t>
  </si>
  <si>
    <t>для здания общеподстанционного пункта управления (здания релейного щита) – высший класс напряжения ПС или основного оборудования, которое относится к указанному зданию, кВ;</t>
  </si>
  <si>
    <t xml:space="preserve">для систем релейной защиты и автоматики (систем диагностики и мониторинга, систем телемеханики) – класс напряжения оборудования (ВЛ, КЛ), в отношении которого реализуется соответствующая система, кВ; </t>
  </si>
  <si>
    <t>для мероприятий по очистке местности объекта от взрывоопасных предметов (кадастровых работ, установлению земельных отношений, документации по планировке территории, проектно-изыскательских работ) – номинальный класс напряжения ПС (ВЛ, КЛ) или основного оборудования, которое относится к указанному мероприятию, кВ.</t>
  </si>
  <si>
    <t>В столбце 9 указывается значение номинального (высшего) класса напряжения оборудования и элементов электроустановок, их вспомогательных систем, зданий (строений, сооружений) и мероприятий, реализуемых в отношении указанных элементов:</t>
  </si>
  <si>
    <r>
      <rPr>
        <vertAlign val="superscript"/>
        <sz val="12"/>
        <color theme="1"/>
        <rFont val="Times New Roman"/>
        <family val="1"/>
        <charset val="204"/>
      </rPr>
      <t>1)</t>
    </r>
    <r>
      <rPr>
        <sz val="12"/>
        <color theme="1"/>
        <rFont val="Times New Roman"/>
        <family val="1"/>
        <charset val="204"/>
      </rPr>
      <t xml:space="preserve"> Ячейки, в которых указано слово "нд", заполнению не подлежат</t>
    </r>
  </si>
  <si>
    <t>«1/3» – для заданного технологического решения в однофазном исполнении (на одну фазу) к УНЦ установленным на три фазы (то есть для силового однофазного трансформатора (реактора) и нормативе цены УНЦ ячейки трансформатора (реактора) установленным на три фазы, расчетный коэффициент составит 1/3=0,333);</t>
  </si>
  <si>
    <t xml:space="preserve"> «1» – для заданного технологического решения и УНЦ в трехфазном исполнении (на три фазы, на три комплекта) (то есть для комплекта из трех однофазных трансформаторов тока и нормативе цены УНЦ установленным на три фазы) или для заданного технологического решения в отношении которого не определяется количество фаз (технические характеристики технологических решений и УНЦ идентичны);</t>
  </si>
  <si>
    <t>коэффициент, получаемый путем приведения (деления) заданного количества фазных проводов на нормируемое количество фазных проводов в соответствии с УНЦ самонесущего изолированного провода (далее – СИП) ВЛ (то есть для трех фазных проводов СИП-3 и нормативе цены УНЦ (расценка группы Л7) установленным на один фазный провод, расчетный коэффициент составит 3/1=3);</t>
  </si>
  <si>
    <t>коэффициент, получаемый путем приведения (деления) заданного количества расщепленных проводов в фазе ВЛ на нормируемое количество в соответствии с УНЦ провода ВЛ сталеалюминиевого типа (то есть для заданного количества расщепленных проводов в фазе ВЛ – 5 и нормируемом количестве УНЦ (расценки групп Л5, Л8, таблица С2) – 1, расчетный коэффициент составит  5/1=5);</t>
  </si>
  <si>
    <t>коэффициент, получаемый путем приведения (деления)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информационно-вычислительного комплекса объекта электроэнергетики (УНЦ автоматизированной системы управления технологическими процессами ПС (далее – АСУТП) присоединения (расценки группы А4),   УНЦ ИВКЭ (расценки группы А2), УНЦ шкафа общеподстанционных контроллеров ПС (расценка А5-07), УНЦ системы противоаварийной автоматики (расценки группы А8), УНЦ шкафа преобразователей аналоговых (дискретных) сигналов (расценки группы Д3)) (то есть для заданного количества аналоговых входных сигналов – 24 и дискретных входных сигналов – 48 сумма входных аналоговых и дискретных сигналов (далее – количество информации) составит 72, количество информации для расценки УНЦ с нормируемым количеством входных сигналов – 8 и дискретных входных сигналов – 24 составит 32, расчетный коэффициент составит 72/32=2,25);</t>
  </si>
  <si>
    <t>коэффициент получаемый, путем приведения (деления) заданного количества ячеек выключателей в здании РП (СП, РТП, ТП) на нормируемое количество ячеек выключателей в соответствии с УНЦ здания РП (СП, РТП, ТП) блочного типа (расценка Э4-01) (то есть при количестве выключателей – 11 и нормируемом количестве в соответствии с УНЦ – 7, расчетный коэффициент составит 11/7=1,571).</t>
  </si>
  <si>
    <t>коэффициент, получаемый путем приведения (деления) заданного количества отходящих линий одного шкафа на постоянном (переменном) токе на нормируемое количество отходящих линий в соответствии с УНЦ системы оперативного постоянного тока и собственных нужд ПС (расценки группы И13) (то есть при количестве отходящих линий – 15 и нормируемом в соответствии с УНЦ количестве отходящих линий – 12, расчетный коэффициент составит 15/12=1,25);</t>
  </si>
  <si>
    <t xml:space="preserve">коэффициент, получаемый путем приведения (деления)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(расценки А5-04, А5-05) (то есть для заданного количества коммутаторов – 11 и нормируемом наибольшем количестве коммутаторов в шкафу (наибольшее из количества коммутаторов в шкафу 4 и 6) – 6, расчетный коэффициент составит 11/6=1,83); </t>
  </si>
  <si>
    <t>коэффициент, получаемый путем приведения (деления) заданного количества цепей (3 и более)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(расценки группы Б2)) (то есть при количестве цепей КЛ в траншее 3 и нормируемом наибольшем количестве цепей в соответствии с УНЦ (наибольшее из количества цепей для одноцепной и двухцепной КЛ) – 2, расчетный коэффициент составит 3/2=1,5);</t>
  </si>
  <si>
    <t>коэффициент, получаемый путем приведения (деления) заданного количества прокладываемых волоконно-оптических кабелей (далее – ВОК) в траншее (3 и более) на нормируемое наибольшее количество цепей ВОК в соответствии с УНЦ на устройство траншеи ВОК и восстановление благоустройства по трассе (расценки группы Б3)) (то есть при количестве кабелей ВОК в траншее 3 и наибольшем нормируемом количестве кабелей в соответствии с УНЦ – 2, расчетный коэффициент составит 3/2=1,5);</t>
  </si>
  <si>
    <t>коэффициент получаемый, путем приведения (деления) заданного количества труб в проколе, выполненным методом ГНБ, на нормируемое наибольшее количество труб в соответствии с УНЦ на выполнение специального перехода кабельной линии методом ГНБ (расценки группы Н1) (то есть при количестве труб диаметром 300 мм в проколе – 6 и нормируемом наибольшем количестве труб диаметром 300 мм в проколе в соответствии с УНЦ – 4, расчетный коэффициент составит 6/4=1,5).</t>
  </si>
  <si>
    <t>коэффициент, получаемый путем приведения (деления) заданного количества жил КЛ на нормируемое наибольшее количество жил в соответствии с УНЦ контрольного (силового) кабеля (УНЦ КЛ 0,4 кВ) (расценки групп Н3, К3), (то есть для заданного количества жил кабеля (КЛ) – 14 и нормируемом наибольшем количестве (наибольшее из количества жил 4 и 5) – 5, расчетный коэффициент составит 14/5=2,8);</t>
  </si>
  <si>
    <t>В столбце 15 указываются количественные показатели (количество) на заданный в столбце 16 измеритель (единицу измерения) УНЦ.</t>
  </si>
  <si>
    <t>от «__» _____ 20   г. №___</t>
  </si>
  <si>
    <t>В столбце 5 указывается наименование затрат (расчета локального сметного расчета) утвержденной проектной документации.</t>
  </si>
  <si>
    <t>В столбце 8 указывается наименование собственника объектов (землепользователей, землевладельцев, арендаторов) (далее – организации, лица) в отношении которых производится компенсация (переустройство, плата) по конкретному виду затрат, указанным в столбце 5.</t>
  </si>
  <si>
    <t>В столбце 9 указывается количественная характеристика (количество) в отношении конкретного вида затрат (расчету, локальному сметному расчету), данные о котором указаны в столбце 11.</t>
  </si>
  <si>
    <t>В столбце 10 указывается измеритель количества, указанного в столбце 10 - единица измерения, сводный измеритель в отношении конкретного вида затрат, характеризующее мероприятие в целом (то есть шт., га, м2, м3, км, м, тн) или другого показателя из сметного расчета.</t>
  </si>
  <si>
    <t>В столбце 6 указывается объем финансовых потребностей (далее - ОФП_ УНЦ в млн рублей без учета НДС в соответствии с данными раздела 20.1 «Раздел 1. Объемы финансовых потребностей по инвестиционной программе в соответствии с нормируемыми затратами УНЦ»  в ценах, в которых рассчитаны укрупненные нормативы цены.</t>
  </si>
  <si>
    <t>В столбце 4 указывается наименование одного УНЦ в отношении технологического решения (мероприятия) инвестиционного проекта, реализуемом на объекте, применительно к этапу строительства объекта.</t>
  </si>
  <si>
    <t>Номер этапа строительства (реализации проекта)</t>
  </si>
  <si>
    <t xml:space="preserve">Номер этапа строительства
(реализации проекта) </t>
  </si>
  <si>
    <t>В столбце 6 в отношении одного технологического решения (мероприятия) указывается наименование одного объекта электроэнергетики (электрической (трансформаторной, распределительной) подстанции (далее – ПС, ТП, РТП), воздушной линии электропередачи (далее – ВЛ), участка ВЛ (при необходимости), кабельной линии электропередачи (далее – КЛ), линейно-кабельных сооружений волоконно-оптической линии связи (далее – ВОЛС), пункта переходного (секционирования, коммерческого учета, соединительного (далее – СП), распределительного (далее – РП), перехода ВЛ, плавки гололеда), административного (производственного) здания, магистрального газопровода, магистрального нефтепровода), наименование районных электрических сетей для организации коммерческого учета электрической энергии, наименование объекта соответствующей инфраструктуры, в том числе на стороне которого реализуются технические (технологические) решения в соответствии с реализуемыми техническими условиями).</t>
  </si>
  <si>
    <t>Величина затрат в ценах, сложившихся ко времени составления сметной документации, тыс рублей (с учетом прочих затрат)</t>
  </si>
  <si>
    <t>В столбце 12 указывается величина затрат в ценах, сложившихся ко времени составления сметной документации в тыс. рублей с учетом налогов и сборов, согласно данным о стоимости, указанным в целом по расчету (сметному расчету) с учетом начисленных по расчету прочих затрат (временные здания и сооружения, производство затрат в зимнее время, содержание службы заказчика, строительный контроль, непредвиденные затраты).</t>
  </si>
  <si>
    <t>Раздел 4. Индексы-дефляторы инвестиций в основной капитал (капитальных вложений)</t>
  </si>
  <si>
    <t>Годы</t>
  </si>
  <si>
    <t>Индекс-дефлятор</t>
  </si>
  <si>
    <t>1. Вместо знака  "d" указывается год, в ценах которого рассчитаны укрупненные нормативы цены типовых технологических решений капитального строительства объектов электроэнергетики</t>
  </si>
  <si>
    <t>2. Вместо знака "b" указывается последний год периода реализации инвестиционной программы</t>
  </si>
  <si>
    <t xml:space="preserve">3. Вместо значений И1d, И1i, И1b+1, И1k указываются индексы-дефляторы инвестиций в основной капитал (капитальных вложений), указанные в базовом варианте прогноза социально-экономического развития на среднесрочный период, одобренный Правительством Российской Федерации, а при отсутствии на какие-либо годы реализации инвестиционной программы (проекта инвестиционной программы и (или) проекта изменений, вносимых в инвестиционную программу) в прогнозе социально-экономического развития на среднесрочный период значений индексов-дефляторов инвестиций в основной капитал (капитальных вложений), то на эти годы указывается значение такого показателя, определенное в прогнозе социально-экономического развития на среднесрочный период для последнего года соответствующего среднесрочного периода прогнозирования. Для завершившихся лет указываются фактические индексы-дефляторы инвестиций в основной капитал (капитальных вложений). </t>
  </si>
  <si>
    <t>В столбце 15 указывается объем финансирования инвестиций по инвестиционному проекту ОФПРвсего (в прогнозных ценах с НДС), в том числе с указанием объемов финансирования по годам (ОФпрd, ОФпрd+1, ОФпрb+) в соответствии с планом финансирования, предусмотренным проекте инвестиционной программы</t>
  </si>
  <si>
    <t xml:space="preserve">В столбце 8 указывается ОФП УНЦ в соответствии с нормируемыми затратами УНЦ, определенный в млн рублей с учетом НДС  в прогнозных ценах соответствующих лет, по формуле в соответствии с пунктом 115 правил заполнения форм, утвержденных приказом Минэнерго России № 380 от 05.05.2016, с учетом индексов-дефляторов, указанных в Разделе 4 (20.4) </t>
  </si>
  <si>
    <t xml:space="preserve">В столбце 6 указывается: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 либо при отсутствии – «нд». </t>
  </si>
  <si>
    <t>Столбцы 1-3 заполняются в соответствии с правилами заполнения форм инвестиционных программ субъектов электроэнергетики, утвержденными приказом Минэнерго России от 05.05.2016 № 380 (либо от 14.06.2016 № 533).</t>
  </si>
  <si>
    <t>В столбце 7 в соответствии с правилами заполнения форм инвестиционных программ субъектов электроэнергетики, утвержденными приказом Минэнерго Россииот 05.05.2016 № 380 (либо от 14.06.2016 № 533), указывается текущая стадия реализации инвестиционного проекта, а  при наличии этапа строительства объекта - текущая стадия реализации инвестиционного проекта этапа строительства.</t>
  </si>
  <si>
    <t>В столбце 13 указывается субъект Российской Федерации, на территории которого реализуется технологическое решение (мероприятие).</t>
  </si>
  <si>
    <t>В столбце 14 указывается коэффициент перехода от измерителя (единицы измерения) технологического решения к измерителю (единицы измерения) УНЦ (далее – расчетный коэффициент УНЦ) в отношение расценок УНЦ которых, приказом Минэнерго России от 17.01.2019 № 10  предусмотрен соответствующий пересчет; либо при отсутствии пересчета - «1». Предусмотрены следующие расчетные коэффициенты:</t>
  </si>
  <si>
    <t>В столбце 17 указывается номер расценки УНЦ в соответствии с приказом Минэнерго России от 17.01.2019 № 10.</t>
  </si>
  <si>
    <t xml:space="preserve">В столбце 18 указывается численное значение УНЦ в тыс. рублей без НДС в соответствии с приказом Минэнерго России от 17.01.2019 № 10. </t>
  </si>
  <si>
    <t>В столбце 19 указывается коэффициент перехода от базовых нормативов к территориальному уровню нормативов, который соответствует коэффициенту перехода от базового УНЦ электрических сетей (ВЛ) к уровню УНЦ электрических сетей (ВЛ) субъектов Российской Федерации  в соответствии с приказом Минэнерго России от 17.01.2019 № 10.</t>
  </si>
  <si>
    <t>В столбце 20 указывается величина затрат в тыс. рублей без НДС,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 19.</t>
  </si>
  <si>
    <t>По итогам определения затрат, необходимых для строительства объектов электроэнергетики,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 определяется объем финансовых потребностей по инвестиционному проекту как сумма мероприятий нормируемых УНЦ, который рассчитывается в столбце 20 и указывается в строке «итого объем финансовых потребностей по инвестиционному проекту, тыс. рублей.</t>
  </si>
  <si>
    <t xml:space="preserve">В столбце 21 указывается краткое обоснование корректировки утвержденных показателей с описанием причин  – в соответствии с изменениями вносимыми в документ, согласно которому утверждены технологические решения, указанным в столбце 12(11); «нд» – при включении нового инвестиционного проекта или при отсутствии изменений для соответствующего УНЦ, относительно утвержденной инвестиционной программы. Исключаемые мероприятия УНЦ в соответствии с  изменениями, вносимыми в документ, согласно которому утверждены технологические решения, указанным в столбце 12(11) исключаются из формы раскрытия и столбец 20 не заполняется. </t>
  </si>
  <si>
    <t xml:space="preserve">Столбец 4 заполняется в отношении мероприятий инвестиционного проекта, которые не нормируются УНЦ в соответствии с приказом Минэнерго России от 17.01.2019 № 10, соответствуют проектной документацией и относятся к соответствующей группе ненормируемых затрат: </t>
  </si>
  <si>
    <t xml:space="preserve">В столбце 7 указывается: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 либо при отсутствии – «нд». </t>
  </si>
  <si>
    <t>По итогам определения затрат, необходимых для строительства объектов электроэнергетики,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ненормируемых УНЦ, определяется объем финансовых потребностей по инвестиционному проекту как сумма мероприятий ненормируемых затрат УНЦ, который указывается в столбце 12 в строке «итого объем финансовых потребностей по инвестиционному проекту, тыс. рублей» и учитывается при определении итогового объема финансовых потребностей в соответствии с УНЦ.</t>
  </si>
  <si>
    <t>В столбце 14 указывается краткое обоснование корректировки утвержденных показателей с описанием причин – в соответствии с изменениями вносимыми в наименования данных о сметном расчете, которые указываются в столбцах 5, 9, 11, 12; «нд» –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 указанным в столбце 5.</t>
  </si>
  <si>
    <t>Столбцы 1-3 заполняются в соответствии с правилами заполнения форм инвестиционных программ субъектов электроэнергетики, утвержденные приказом Минэнерго России от 05.05.2016 № 380 (либо от 14.06.2016 № 533).</t>
  </si>
  <si>
    <t>В столбце 9 указывается ОФП УНЦ в млн рублей с учетом налогов и сборов в соответствии с данными раздела 20.2 «Раздел 2. Объемы финансовых потребностей по инвестиционной программе в соответствии с ненормируемыми затратами УНЦ», предусмотренные в соответствии с постановлением Правительства Российской Федерации  от 12 ноября 2016 г. № 1157 «О внесении изменений в некоторые акты Правительства Российской Федерации по вопросам ценообразования в области регулируемых цен (тарифов) в электроэнергетике» применение затрат, неучтенных в УНЦ.</t>
  </si>
  <si>
    <t>В столбце 7 указывается ОФП УНЦ в соответствии с нормируемыми затратами УНЦ, определенный в млн рублей с учетом НДС в ценах, в которых рассчитаны укрупненные нормативы цены".</t>
  </si>
  <si>
    <t>В столбце 12 указывается величина затрат непревышения оценки полной стоимости над стоимостью УНЦ, как разность данных ОФП УНЦ столбца 10 и оценки полной стоимости, указанной в столбце 11.</t>
  </si>
  <si>
    <t>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 утвержденные приказом Минэнерго России от 05.05.2016 № 380 (либо от 14.06.2016 № 533).</t>
  </si>
  <si>
    <t>Столбцы 1-5 заполняются в соответствии с правилами заполнения форм инвестиционных программ субъектов электроэнергетики, утвержденные приказом Минэнерго России от 05.05.2016 № 380 (либо от 14.06.2016 № 533).</t>
  </si>
  <si>
    <t xml:space="preserve">Год начала реализации инвестиционного проекта </t>
  </si>
  <si>
    <t>Год окончания реализации инвестиционного проекта</t>
  </si>
  <si>
    <t>Оценка полной стоимости инвестиционного проекта в прогнозных ценах соответствующих лет, млн рублей (с НДС) (данные формы 2 - п.18 (17))</t>
  </si>
  <si>
    <t>В столбце 8 в соответствии с инвестиционным проектом в отношении отдельного технологического решения и соответствующего ему наименованию УНЦ, указанным в пункте 4, указывается планируемый (утвержденный) срок ввода объекта в эксплуатацию, определнный в соответствии с правилами заполнения форм инвестиционных программ субъектов электроэнергетики, утвержденными приказом Минэнерго Россииот 05.05.2016 № 380 (либо от 14.06.2016 № 533)</t>
  </si>
  <si>
    <t>ХМАО</t>
  </si>
  <si>
    <t>1</t>
  </si>
  <si>
    <t>1_НЗ</t>
  </si>
  <si>
    <t>1 га</t>
  </si>
  <si>
    <t>1 км</t>
  </si>
  <si>
    <t>одноцепная, все типы опор за исключением многогранных</t>
  </si>
  <si>
    <t>Количество землепользователей до 15</t>
  </si>
  <si>
    <t>1 км по трассе</t>
  </si>
  <si>
    <t>100 км</t>
  </si>
  <si>
    <t>3_НЗ</t>
  </si>
  <si>
    <t>15.4</t>
  </si>
  <si>
    <t>15.5</t>
  </si>
  <si>
    <t>15.6</t>
  </si>
  <si>
    <t>15.7</t>
  </si>
  <si>
    <t>15.8</t>
  </si>
  <si>
    <t>15.9</t>
  </si>
  <si>
    <t>15.10</t>
  </si>
  <si>
    <t>1.2.2.2</t>
  </si>
  <si>
    <t>П</t>
  </si>
  <si>
    <t>Сечение фазного провода 120 мм2</t>
  </si>
  <si>
    <t>1 объект</t>
  </si>
  <si>
    <t>Л5-03</t>
  </si>
  <si>
    <t>Л6-03</t>
  </si>
  <si>
    <t>Б7-03</t>
  </si>
  <si>
    <t>км</t>
  </si>
  <si>
    <t>5_НЗ</t>
  </si>
  <si>
    <t xml:space="preserve">H_TP1200.VL.0027 </t>
  </si>
  <si>
    <t>Приложение к Техническому обоснованию инвестиционного проекта</t>
  </si>
  <si>
    <t>Л9-01</t>
  </si>
  <si>
    <t>15.11</t>
  </si>
  <si>
    <t>2028</t>
  </si>
  <si>
    <t xml:space="preserve">УНЦ ВЛ 0,4-750 кВ на строительно-монтажные работы без опор и провода </t>
  </si>
  <si>
    <t xml:space="preserve">УНЦ опор ВЛ 0,4-750 кВ </t>
  </si>
  <si>
    <t>УНЦ провода ВЛ 0,4-750 кВ сталеалюминиевого типа</t>
  </si>
  <si>
    <t xml:space="preserve">УНЦ грозотроса ВЛ </t>
  </si>
  <si>
    <t xml:space="preserve">УНЦ на вырубку (расширение, расчистку) просеки ВЛ (для всех субъектов Российской Федерации) </t>
  </si>
  <si>
    <t xml:space="preserve">Затраты на кадастровые работы ВЛ (КЛ) и работы по установлению земельно-правовых отношений </t>
  </si>
  <si>
    <t>Затраты на проектно-изыскательские работы для отдельных элементов электических сетей</t>
  </si>
  <si>
    <t>двухцепная, все типы опор за исключением многогранных</t>
  </si>
  <si>
    <t>2021</t>
  </si>
  <si>
    <t>Л5-04</t>
  </si>
  <si>
    <t>П8-15</t>
  </si>
  <si>
    <t>1.1.1.3</t>
  </si>
  <si>
    <t>УНЦ системы ВЧ связи 35-750 Кв</t>
  </si>
  <si>
    <t>ПС</t>
  </si>
  <si>
    <t>З</t>
  </si>
  <si>
    <t>2018</t>
  </si>
  <si>
    <t>Комбинированная аппаратура по ВЧ (ВОЛС)</t>
  </si>
  <si>
    <t>Приказ об утв. ПСД</t>
  </si>
  <si>
    <t>1 ед</t>
  </si>
  <si>
    <t>А6-07</t>
  </si>
  <si>
    <t>УНЦ ВОСП</t>
  </si>
  <si>
    <t>А7-01</t>
  </si>
  <si>
    <t xml:space="preserve">Затраты на проектно-изыскательские работы для отдельных элементов электрических сетей </t>
  </si>
  <si>
    <t>2</t>
  </si>
  <si>
    <t>П6-06</t>
  </si>
  <si>
    <t>Л6-04</t>
  </si>
  <si>
    <t xml:space="preserve">УНЦ устройства лежневых дорог </t>
  </si>
  <si>
    <t>УНЦ ОКСН</t>
  </si>
  <si>
    <t>24 ОВ, 25кН</t>
  </si>
  <si>
    <t xml:space="preserve">УНЦ на устройство защиты опор ВЛ </t>
  </si>
  <si>
    <t>1 опора</t>
  </si>
  <si>
    <t>М1-03</t>
  </si>
  <si>
    <t>Протяженность  6,3-10,9 км</t>
  </si>
  <si>
    <t>П8-14</t>
  </si>
  <si>
    <t xml:space="preserve">Затраты на проектно-изыскательские работы по ВЛ </t>
  </si>
  <si>
    <t>Протяженность до 10 км</t>
  </si>
  <si>
    <t xml:space="preserve">1 ед. </t>
  </si>
  <si>
    <t>П3-15</t>
  </si>
  <si>
    <t>Протяженность до 2 км</t>
  </si>
  <si>
    <t>П3-02</t>
  </si>
  <si>
    <t>В1-02-1</t>
  </si>
  <si>
    <t>В2-05-1</t>
  </si>
  <si>
    <t>В3-03-3</t>
  </si>
  <si>
    <t>В3-01-1</t>
  </si>
  <si>
    <t>Т1-04-1</t>
  </si>
  <si>
    <t>Т5-14-1</t>
  </si>
  <si>
    <t>Б1-11</t>
  </si>
  <si>
    <t>1 ед.</t>
  </si>
  <si>
    <t>З1-02</t>
  </si>
  <si>
    <t>1 РУ</t>
  </si>
  <si>
    <t>З3-01-1</t>
  </si>
  <si>
    <t>З3-01-3</t>
  </si>
  <si>
    <t>КРУМ-6</t>
  </si>
  <si>
    <t>З5-01</t>
  </si>
  <si>
    <t>м2</t>
  </si>
  <si>
    <t>З4-03</t>
  </si>
  <si>
    <t>Прибор учета трехфазный с ТТ</t>
  </si>
  <si>
    <t>1 точка учета</t>
  </si>
  <si>
    <t>А1-03</t>
  </si>
  <si>
    <t>ПКУ с ТТ и ТН</t>
  </si>
  <si>
    <t>А1-06</t>
  </si>
  <si>
    <t>А1-07</t>
  </si>
  <si>
    <t>Прибор учета трехфазный для ПС (ЗПС)</t>
  </si>
  <si>
    <t>А1-05</t>
  </si>
  <si>
    <t>ИВКЭ для ПС (ЗПС) 35 кВ и выше</t>
  </si>
  <si>
    <t>А2-02</t>
  </si>
  <si>
    <t>А3-02</t>
  </si>
  <si>
    <t>АСУТП присоединения 6 кВ</t>
  </si>
  <si>
    <t>1 присоединение</t>
  </si>
  <si>
    <t>А4-01</t>
  </si>
  <si>
    <t>АСУТП присоединения 35 кВ</t>
  </si>
  <si>
    <t>А4-02</t>
  </si>
  <si>
    <t>АСУТП присоединения 110 кВ</t>
  </si>
  <si>
    <t>А6-02</t>
  </si>
  <si>
    <t>А7-03</t>
  </si>
  <si>
    <t>ПС 110/35/6</t>
  </si>
  <si>
    <t>П1-03</t>
  </si>
  <si>
    <t>П11-01</t>
  </si>
  <si>
    <t>М3-02</t>
  </si>
  <si>
    <t xml:space="preserve">1 км </t>
  </si>
  <si>
    <t>Л1-04-2</t>
  </si>
  <si>
    <t>Л1-04-1</t>
  </si>
  <si>
    <t>Л4-03-1</t>
  </si>
  <si>
    <t>Л9-02</t>
  </si>
  <si>
    <t>100 м</t>
  </si>
  <si>
    <t>М4-01</t>
  </si>
  <si>
    <t>Л1-03-1</t>
  </si>
  <si>
    <t>Л1-03-2</t>
  </si>
  <si>
    <t>Л1-02-1</t>
  </si>
  <si>
    <t>Л3-02-1</t>
  </si>
  <si>
    <t>Л5-01</t>
  </si>
  <si>
    <t>О1-01-3</t>
  </si>
  <si>
    <t>П10-01-1</t>
  </si>
  <si>
    <t xml:space="preserve">УНЦ ячейки выключателя НУ 110-750 кВ </t>
  </si>
  <si>
    <t>1 ячейка</t>
  </si>
  <si>
    <t>Устройства обработки и присоединения 110 кВ</t>
  </si>
  <si>
    <t>УНЦ комплекса систем безопасности ПС</t>
  </si>
  <si>
    <t>1 точка наблюдения</t>
  </si>
  <si>
    <t>И15-04</t>
  </si>
  <si>
    <t>Система охранного освещения</t>
  </si>
  <si>
    <t>1 м периметра ПС</t>
  </si>
  <si>
    <t>И15-10</t>
  </si>
  <si>
    <t xml:space="preserve">Затраты на кадастровые работы ПС (ЗПС)и работы по установлению земельно-правовых отношений </t>
  </si>
  <si>
    <t>1га</t>
  </si>
  <si>
    <t xml:space="preserve">УНЦ подготовки и устройства территории ПС (ЗПС) </t>
  </si>
  <si>
    <t>Тюменская область, Ханты-Мансийский автономный округ, Ямало-Ненецкий автономный округ</t>
  </si>
  <si>
    <t>1 м2</t>
  </si>
  <si>
    <t xml:space="preserve">УНЦ АСУТП ПС и ТМ </t>
  </si>
  <si>
    <t>Затраты на проектно-изыскательские работы для элементов ПС (ЗПС)</t>
  </si>
  <si>
    <t>Ячейка выключателя</t>
  </si>
  <si>
    <t>П2-02</t>
  </si>
  <si>
    <t xml:space="preserve"> ВЛ 110 кВ Чупальская-Кузоваткинская  (новое строительство ВЛ протяженностью 2х25 км)</t>
  </si>
  <si>
    <t>H_NS1200.VL.0016</t>
  </si>
  <si>
    <t>от 22.10.2021 №23-Э.</t>
  </si>
  <si>
    <t>А7-04</t>
  </si>
  <si>
    <t>А7-02</t>
  </si>
  <si>
    <t>П6-09</t>
  </si>
  <si>
    <t>48 ОВ, 35кН</t>
  </si>
  <si>
    <t>О2-06-4</t>
  </si>
  <si>
    <t>Расчистка кустарников и мелколесья, вырубка деревьев и корчевка пней с диаметром ствола 12 см и более, вырубка деревьев и корчевка пней с диаметром ствола до 11 см</t>
  </si>
  <si>
    <t>Л2-04-2</t>
  </si>
  <si>
    <t>Сечение фазного провода 185 мм2</t>
  </si>
  <si>
    <t>Л5-05</t>
  </si>
  <si>
    <t xml:space="preserve">УНЦ ОКГТ </t>
  </si>
  <si>
    <t>ОКГТ-С-32G652D-14.8мм 108кА2с 106 кН</t>
  </si>
  <si>
    <t>О1-03-2</t>
  </si>
  <si>
    <t>УНЦ переустройства магистрального нефтепровода при переходе ВЛ</t>
  </si>
  <si>
    <t>диаметр трубопровода 325 мм</t>
  </si>
  <si>
    <t>1 переход</t>
  </si>
  <si>
    <t>П8-16</t>
  </si>
  <si>
    <t>П9-13</t>
  </si>
  <si>
    <t>П3-16</t>
  </si>
  <si>
    <t>ПС 110/35/6 кВ Юганская-2 с ВЛ 110 кВ  (новое строительство  ПС с трансформаторной мощностью 2х40 МВА и ВЛ протяженностью 2х26 км)</t>
  </si>
  <si>
    <t>J_NS1200.PS.0047</t>
  </si>
  <si>
    <t>2025</t>
  </si>
  <si>
    <t>Элегазовый выключатель 110 кВ Iном. = 2500 А, Iоткл. = 31,5 кА</t>
  </si>
  <si>
    <t>Приложение к техническому обоснованию инвестиционного проекта</t>
  </si>
  <si>
    <t>Вакуумный выключатель 35 кВ Iном. = 1000 А, Iоткл. = 25 кА</t>
  </si>
  <si>
    <t>Вакуумный выключатель 6 кВ Iном. = 1000 А, Iоткл. = 25 кА</t>
  </si>
  <si>
    <t>Силовой трансформатор 110/35/6 кВ 40000 кВА</t>
  </si>
  <si>
    <t>Трансформатор собственных нужд 10/0,4 кВ мощностью 250 кВА</t>
  </si>
  <si>
    <r>
      <t>м</t>
    </r>
    <r>
      <rPr>
        <vertAlign val="superscript"/>
        <sz val="12"/>
        <rFont val="Times New Roman"/>
        <family val="1"/>
        <charset val="204"/>
      </rPr>
      <t>2</t>
    </r>
  </si>
  <si>
    <t>АСУТП, ТМ</t>
  </si>
  <si>
    <t>Устройства обработки и присоединения 110 (150) кВ</t>
  </si>
  <si>
    <t>Устройство обработки и присоединения 110 кВ (ВЧ заградитель, конденсатор связи, фильтр присоединения)</t>
  </si>
  <si>
    <t xml:space="preserve">Аппаратура ВЧ связи </t>
  </si>
  <si>
    <t>Аппаратура связи по ВОЛС</t>
  </si>
  <si>
    <t>УПАСК по ВОЛС (ВЧ)</t>
  </si>
  <si>
    <t>Шкаф УПАСК</t>
  </si>
  <si>
    <t>Модульное здание ОПУ 22500х13400</t>
  </si>
  <si>
    <t>Грозотрос 9,2-Г(МЗ)-В-ОЖ-МК-Н-Р-1960 (ВЛ 110 кВ)</t>
  </si>
  <si>
    <t>Лежневая дорога шириной 4,5 м общей длиной 1,5 км</t>
  </si>
  <si>
    <t>Вырубка просеки (ВЛ 110 кВ) шириной 50 м общей длиной 16 км</t>
  </si>
  <si>
    <t>1км</t>
  </si>
  <si>
    <t>Грозотрос ГТК20-0/50-9,1мм-18кА2с (временный вынос ВЛ 35 кВ)</t>
  </si>
  <si>
    <t>Переустройство ВЛ 35 кВ, двухцепные участки</t>
  </si>
  <si>
    <t>Переустройство ВЛ 35 кВ, АС 120/19</t>
  </si>
  <si>
    <t>Трос грозозащитный 9,2-Г(МЗ)-В-ОЖ-МК-Н-Р-1960 (переустройство ВЛ 35 кВ)</t>
  </si>
  <si>
    <t>П8-11</t>
  </si>
  <si>
    <t>П8-01</t>
  </si>
  <si>
    <t>СП 110 кВ Лосинка (строительство секционирующего пункта 110 кВ с установкой 2-х линейных ячеек 110 кВ)</t>
  </si>
  <si>
    <t>J_NS1200.PS.0048</t>
  </si>
  <si>
    <t>2024</t>
  </si>
  <si>
    <t>Iном 2500, Iоткл 40кА</t>
  </si>
  <si>
    <t>1.1.4.1</t>
  </si>
  <si>
    <t xml:space="preserve">УНЦ ячейки выключателя НУ 6-35 кВ </t>
  </si>
  <si>
    <t>Iном 2000, Iоткл 25кА</t>
  </si>
  <si>
    <t>Iном 1000(1250), Iоткл 25кА</t>
  </si>
  <si>
    <t xml:space="preserve">УНЦ ячейки трансформатора 110-500 кВ </t>
  </si>
  <si>
    <t>Т 110/35/HH, 40 МВА</t>
  </si>
  <si>
    <t>ТМГ-250/6</t>
  </si>
  <si>
    <t xml:space="preserve">УНЦ АСУТП присоединения </t>
  </si>
  <si>
    <t>УНЦ системы ВЧ связи 35-750 кВ</t>
  </si>
  <si>
    <t xml:space="preserve">УНЦ ВОСП </t>
  </si>
  <si>
    <t>Мультиплексор СЦИ уровня доступа , 80</t>
  </si>
  <si>
    <t>Мультиплексор СЦИ уровня доступа , 160</t>
  </si>
  <si>
    <t xml:space="preserve">УНЦ постоянной части ПС </t>
  </si>
  <si>
    <t>УНЦ токопровода 6-35 кВ с литой изоляцией</t>
  </si>
  <si>
    <t>м</t>
  </si>
  <si>
    <t>К6-01</t>
  </si>
  <si>
    <t xml:space="preserve">Затраты на проектно-изыскательские работы для ПС (ЗПС) </t>
  </si>
  <si>
    <t>П3-17</t>
  </si>
  <si>
    <t>О2-06-2</t>
  </si>
  <si>
    <t>Затраты на проектно-изыскательские работы для отдельных элементов электрических сетей</t>
  </si>
  <si>
    <t>П6-08</t>
  </si>
  <si>
    <t>Ж2-02-1</t>
  </si>
  <si>
    <t>УНЦ на устройство защиты опор ВЛ</t>
  </si>
  <si>
    <t>Устройство ледозащитных сооружений опор ВЛ</t>
  </si>
  <si>
    <t>М1-01</t>
  </si>
  <si>
    <t>Устройство защиты опор ВЛ коробчатыми габионами</t>
  </si>
  <si>
    <t>М1-02</t>
  </si>
  <si>
    <t>га</t>
  </si>
  <si>
    <t>Б7-01</t>
  </si>
  <si>
    <t>Н1-01</t>
  </si>
  <si>
    <t>УНЦ КЛ 6-500 кВ (с медной жилой)</t>
  </si>
  <si>
    <t>Б2-02-1</t>
  </si>
  <si>
    <t>П5-01</t>
  </si>
  <si>
    <t>Плата за аренду земельного участка, предоставляемого на период проектирования и строительства ВЛ</t>
  </si>
  <si>
    <t>2_НЗ</t>
  </si>
  <si>
    <t>Лесовосстановление по договорам аренды лесных участков</t>
  </si>
  <si>
    <t>8_НЗ</t>
  </si>
  <si>
    <t>Iном 2500, Iоткл 31,5кА</t>
  </si>
  <si>
    <t>Т 110/35/HH, 25 МВА</t>
  </si>
  <si>
    <t>УНЦ ИИК</t>
  </si>
  <si>
    <t>А1-08</t>
  </si>
  <si>
    <t xml:space="preserve">УНЦ ИВКЭ </t>
  </si>
  <si>
    <t>H_NS1200.PS.0032</t>
  </si>
  <si>
    <t>УНЦ устройства лежневых дорог</t>
  </si>
  <si>
    <t xml:space="preserve">УНЦ больших переходов ВЛ </t>
  </si>
  <si>
    <t>Длина пролёта от 600 до 1000 м</t>
  </si>
  <si>
    <t>П9-12</t>
  </si>
  <si>
    <t xml:space="preserve">Затраты на проектно-изыскательские работы для больших переходов ВЛ </t>
  </si>
  <si>
    <t xml:space="preserve">УНЦ ОКСН </t>
  </si>
  <si>
    <t>48 ОВ, 25кН</t>
  </si>
  <si>
    <t>УНЦ ОКГТ</t>
  </si>
  <si>
    <t>П6-07</t>
  </si>
  <si>
    <t>Расчет арендной платы для видов использования лесов, земельных участков ВЛ</t>
  </si>
  <si>
    <t xml:space="preserve">Расчет арендной платы для видов использования лесов, земельных участков </t>
  </si>
  <si>
    <t>п.7 ССР</t>
  </si>
  <si>
    <t>ЛС 08-01-01</t>
  </si>
  <si>
    <t xml:space="preserve">ПС 110/35/10 кВ Невская с ВЛ 110 кВ (новое строительство ПС с трансформаторной мощностью 2х25 МВА и ВЛ протяженностью 2х50км) </t>
  </si>
  <si>
    <t>I_NS1200.PS.0044</t>
  </si>
  <si>
    <t>С</t>
  </si>
  <si>
    <t>2022</t>
  </si>
  <si>
    <t>7</t>
  </si>
  <si>
    <t xml:space="preserve">УНЦ ячейки выключателя КРУ 6-35 кВ </t>
  </si>
  <si>
    <t>Iном 1250, Iоткл 25кА</t>
  </si>
  <si>
    <t>16</t>
  </si>
  <si>
    <t xml:space="preserve">УНЦ ячейки трансформатора 6-35 кВ </t>
  </si>
  <si>
    <t>Т 6(10.15)/НН</t>
  </si>
  <si>
    <t xml:space="preserve"> УНЦ токопровода 6-35 кВ с литой изоляцией</t>
  </si>
  <si>
    <t>ТКЛС(А) УХЛ1 токопровод  на 2 трассы Т1 и Т2</t>
  </si>
  <si>
    <t>194</t>
  </si>
  <si>
    <t>Мультиплексор СЦИ транспортного уровня , 160</t>
  </si>
  <si>
    <t xml:space="preserve">УНЦ систем ПА, УПАСК </t>
  </si>
  <si>
    <t xml:space="preserve">УПАСК по ВОЛС (ВЧ) </t>
  </si>
  <si>
    <t>А8-05</t>
  </si>
  <si>
    <t>З4-01</t>
  </si>
  <si>
    <t>Б7-02</t>
  </si>
  <si>
    <t xml:space="preserve">100 м  </t>
  </si>
  <si>
    <t xml:space="preserve">УНЦ переустройства магистрального нефтепровода при переходе ВЛ </t>
  </si>
  <si>
    <t>Ж4-01-1</t>
  </si>
  <si>
    <t>П8-17</t>
  </si>
  <si>
    <t>П3-05</t>
  </si>
  <si>
    <t>Расчет арендной платы для видов использования лесов, земельных участков ПС</t>
  </si>
  <si>
    <t>Договор аренды № 0133/20-10-ДА от 22.04.2020</t>
  </si>
  <si>
    <t xml:space="preserve">Договор аренды № 0544/19-10ДА от 26.12.2019 </t>
  </si>
  <si>
    <t>Подъездная автомобильная дорога</t>
  </si>
  <si>
    <t>ЛС 05-01-01</t>
  </si>
  <si>
    <t>Устройство постоянного съезда с автодороги</t>
  </si>
  <si>
    <t>ЛС-05-08-01</t>
  </si>
  <si>
    <t>Устройство переездов через подземные трубопроводы</t>
  </si>
  <si>
    <t>м3</t>
  </si>
  <si>
    <t>ЛС-05-09-01</t>
  </si>
  <si>
    <t>Устройство ледовых переправ через водоемы. ВЛ 110 кВ Батово – Чапровская I, II цепь с отпайкой на ПС Невская</t>
  </si>
  <si>
    <t>ЛС-08-01-01</t>
  </si>
  <si>
    <t>Усиление ледовой переправы через реку Иртыш для транспортировки силовых трансформаторов 110 кВ на ПС 110 кВ Невская(1-ый зимний сезон)</t>
  </si>
  <si>
    <t>ЛС-08-03-01</t>
  </si>
  <si>
    <t>Усиление автозимника для транспортировки силовых трансформаторов (2-ой зимний сезон)</t>
  </si>
  <si>
    <t>ЛС-08-04-01</t>
  </si>
  <si>
    <t>Затраты, на проведение мероприятий по возмещению размера вреда, причиненного водным биологическим ресурсам.</t>
  </si>
  <si>
    <t>ФГБНУ «Госрыбцентр»</t>
  </si>
  <si>
    <t>ед.</t>
  </si>
  <si>
    <t>ЛС 09-03-01</t>
  </si>
  <si>
    <t>Лесозамещение земель лесного фонда, ВЛ 110 кВ</t>
  </si>
  <si>
    <t>6532</t>
  </si>
  <si>
    <t>от 21.05.2021 №11-Э.</t>
  </si>
  <si>
    <t>В3-17-2</t>
  </si>
  <si>
    <t>Iном 1600, Iоткл 25кА</t>
  </si>
  <si>
    <t>В2-03-1</t>
  </si>
  <si>
    <t>Т1-06-1</t>
  </si>
  <si>
    <t>Л3-04-1</t>
  </si>
  <si>
    <t>ДПТ-П-48У(6х8)-35кН</t>
  </si>
  <si>
    <t>О2-06-3</t>
  </si>
  <si>
    <t>УНЦ ВОК в трубе в земле</t>
  </si>
  <si>
    <t>ДПД2-П-48У(6х8)-40кН</t>
  </si>
  <si>
    <t>О4-06-2</t>
  </si>
  <si>
    <t>УНЦ выполнения специального перехода кабельной линии методом ГНБ</t>
  </si>
  <si>
    <t>труба ф159</t>
  </si>
  <si>
    <t>Н1-02</t>
  </si>
  <si>
    <t>Б3-02</t>
  </si>
  <si>
    <t xml:space="preserve"> Договор аренды лесного участка №0505/18-06-ДА от 17.12.2018</t>
  </si>
  <si>
    <t xml:space="preserve">договоры с субъектами природопользования  6/18-35 от 30.07.2018,  6/18-36 от 30.07.2018,  6/18-37 от 30.07.2018, </t>
  </si>
  <si>
    <t>Автомобильная дорога</t>
  </si>
  <si>
    <t>ЛС 05-20-01</t>
  </si>
  <si>
    <t>Подготовительные работы. Вертикальная планировка подъездной автодороги</t>
  </si>
  <si>
    <t>ЛС 05-20-02</t>
  </si>
  <si>
    <t>Т5-12-1</t>
  </si>
  <si>
    <t xml:space="preserve">УНЦ токопровода 6-35 кВ с литой изоляцией </t>
  </si>
  <si>
    <t>1 м</t>
  </si>
  <si>
    <t>О2-06-5</t>
  </si>
  <si>
    <t>1.1.4.2</t>
  </si>
  <si>
    <t>Устройства обработки и присоединения 220 кВ</t>
  </si>
  <si>
    <t>А6-03</t>
  </si>
  <si>
    <t>УНЦ систем АСУТП и ТМ</t>
  </si>
  <si>
    <t>А5-06</t>
  </si>
  <si>
    <t>1.2.1.2</t>
  </si>
  <si>
    <t xml:space="preserve">Реконструкция  ПС 110/35/6 кВ Промысловая (реконструкция ОРУ-110, ОРУ-35, КРУН-6, ТСО, установка ОПУ) </t>
  </si>
  <si>
    <t>F_TP1200.PS.0037</t>
  </si>
  <si>
    <t>от 24.11.2020 №31-Э.</t>
  </si>
  <si>
    <t>Iном 2500, Iоткл 25кА</t>
  </si>
  <si>
    <t>Iном 2500А, Iоткл 25кА</t>
  </si>
  <si>
    <t>масляный Т 6(10,15)/HH, 400 кВА</t>
  </si>
  <si>
    <t>Устройства обработки и присоединения 110(150) кВ</t>
  </si>
  <si>
    <t xml:space="preserve">А6-02
</t>
  </si>
  <si>
    <t xml:space="preserve">УНЦ ИИК </t>
  </si>
  <si>
    <t xml:space="preserve">УНЦ РЗА и прочие шкафы (панели) </t>
  </si>
  <si>
    <t>Шкаф с одним устройством ОМП</t>
  </si>
  <si>
    <t>И12-04</t>
  </si>
  <si>
    <t>УНЦ системы диагностики и мониторинга оборудования ПС</t>
  </si>
  <si>
    <t>Д2-01</t>
  </si>
  <si>
    <t>1ед.</t>
  </si>
  <si>
    <t>Мультиплексор СЦИ транспортного уровня , 80</t>
  </si>
  <si>
    <t>Мультиплексор СЦИ уровня доступа, 80</t>
  </si>
  <si>
    <t>Затраты на проектно-изыскательские работы для  элементов ПС (ЗПС)</t>
  </si>
  <si>
    <t>П2-01</t>
  </si>
  <si>
    <t>П6-12</t>
  </si>
  <si>
    <t>Л5-06</t>
  </si>
  <si>
    <t>О2-04-5</t>
  </si>
  <si>
    <t>Компенсационные затраты (лесовосстановление)</t>
  </si>
  <si>
    <t>100 шт.</t>
  </si>
  <si>
    <t>ЛС 01-03-03</t>
  </si>
  <si>
    <t xml:space="preserve">Затраты на аренду земли </t>
  </si>
  <si>
    <t xml:space="preserve">Постановление правительства ХМАО от 02.12.2011 № 457-п </t>
  </si>
  <si>
    <t>Переустройство коммуникаций АО «РН Юганскнефтегаз»</t>
  </si>
  <si>
    <t>ЛС 02-05-01</t>
  </si>
  <si>
    <t>Реконструкция ПС 110/35/6 кВ Очимкинская (реконструкция ОРУ-110 кВ, ОРУ-35 кВ, установка КРУН-6, ОПУ)</t>
  </si>
  <si>
    <t xml:space="preserve"> F_TP1200.PS.0038</t>
  </si>
  <si>
    <t>17.12.2021</t>
  </si>
  <si>
    <t>Iном 1000, Iоткл 25кА</t>
  </si>
  <si>
    <t>В3-03-2</t>
  </si>
  <si>
    <t>ТМГ-400-6/0,4</t>
  </si>
  <si>
    <t>УНЦ зданий ОПУ, РЩ</t>
  </si>
  <si>
    <t>УНЦ зданий ЗРУ, ЗПС, КТПМ</t>
  </si>
  <si>
    <t>П6-11</t>
  </si>
  <si>
    <t>H_TP1200.PS.0047</t>
  </si>
  <si>
    <t>2027</t>
  </si>
  <si>
    <t>Ячейка вакуумного выключателя 35 кВ номинальным током 1000 А и током отключения 25 кА</t>
  </si>
  <si>
    <t>Ячейка вакуумного выключателя 35 кВ номинальным током 1000 А и током отключения 25 кА для организации временного электроснабжения ОРУ-35</t>
  </si>
  <si>
    <r>
      <t xml:space="preserve"> м</t>
    </r>
    <r>
      <rPr>
        <vertAlign val="superscript"/>
        <sz val="12"/>
        <rFont val="Times New Roman"/>
        <family val="1"/>
        <charset val="204"/>
      </rPr>
      <t>2</t>
    </r>
  </si>
  <si>
    <t>ТМ (телемеханика) напряжения 35 кВ (расширение системы телемеханики на ОРУ 35 кВ)</t>
  </si>
  <si>
    <t>Организация телеуправления коммутационными аппаратами 35 кВ</t>
  </si>
  <si>
    <t>Система гарантиованного питания АСУТП и системы ТМ</t>
  </si>
  <si>
    <t>Шкаф отходящих линий (12 ед.) на постоянном токе с АВ ( в том числе с применением предохранителей)</t>
  </si>
  <si>
    <t>Шкаф распределения оперативного постоянного тока с АВ на 20 ед. отходящих линий</t>
  </si>
  <si>
    <t>РЗА линии (основная и резервные защиты) с работой по каналу ВОЛС</t>
  </si>
  <si>
    <t>Защиты линий 35 кВ</t>
  </si>
  <si>
    <t>Шкаф ТН-35 кВ</t>
  </si>
  <si>
    <t>Шкаф ввода на постоянном токе с АВ</t>
  </si>
  <si>
    <t>Шкаф оперативной блокировки</t>
  </si>
  <si>
    <t>Кабель ПвВнг(В)-ХЛ 3х(185/25) для организации временного электроснабжения ОРУ-35</t>
  </si>
  <si>
    <t>П5-02</t>
  </si>
  <si>
    <t>Реконструкция ПС 110 кВ Нефтеюганская (с заменой оборудования ОРУ-35 кВ, ограждения ТСО)</t>
  </si>
  <si>
    <t>F_TP1200.PS.0039</t>
  </si>
  <si>
    <t>УНЦ ячейка выключателя НУ 6 - 35 кВ</t>
  </si>
  <si>
    <t>2026</t>
  </si>
  <si>
    <t>Техническое обоснование</t>
  </si>
  <si>
    <t>УНЦ АСУТП ПС и ТМ</t>
  </si>
  <si>
    <t>УНЦ АСУТП присоединения</t>
  </si>
  <si>
    <t>УНЦ система оперативного постоянного тока и собственных нужд ПС</t>
  </si>
  <si>
    <t>УНЦ РЗА</t>
  </si>
  <si>
    <t>Шкаф ЦК системы видеонаблюдения</t>
  </si>
  <si>
    <t>Система периметральной сигнализации</t>
  </si>
  <si>
    <t>Поворотная камера охранного (технологического) видеонаблюдения</t>
  </si>
  <si>
    <t>Стационарная камера охранного (технологического) видеонаблюдения</t>
  </si>
  <si>
    <t>П6-10</t>
  </si>
  <si>
    <t>:Реконструкция ПС 110 кВ Лосинка (с заменой оборудования ОРУ-35 кВ, защит ВЛ-110 Пыть-Ях-Лосинка-1,2; ВЛ-110 Ленинская-лосинка 1(2))</t>
  </si>
  <si>
    <t>H_TP1200.PS.0046</t>
  </si>
  <si>
    <t>А5-01</t>
  </si>
  <si>
    <t>А5-03</t>
  </si>
  <si>
    <t>А5-07</t>
  </si>
  <si>
    <t>УНЦ системы оперативного постоянного тока и собственных нужд ПС</t>
  </si>
  <si>
    <t>И13-02</t>
  </si>
  <si>
    <t>И11-19-3</t>
  </si>
  <si>
    <t>И12-03</t>
  </si>
  <si>
    <t>И13-01</t>
  </si>
  <si>
    <t>Резервная РЗА линии (РЗА электрической сети)</t>
  </si>
  <si>
    <t>К2-07-4</t>
  </si>
  <si>
    <t>Б2-03-1</t>
  </si>
  <si>
    <t>Реконструкция ВЛ 110 кВ отпайка КС-4  (замена 13 опор, 2х3,2  км провода)</t>
  </si>
  <si>
    <t xml:space="preserve"> H_TP1200.VL.0023</t>
  </si>
  <si>
    <t>2023</t>
  </si>
  <si>
    <t>от 12.11.2021 №26-Э.</t>
  </si>
  <si>
    <t>48 ОВ, 30кН</t>
  </si>
  <si>
    <t>1 тн опор</t>
  </si>
  <si>
    <t>УНЦ гирлянды изоляторов ВЛ</t>
  </si>
  <si>
    <t>Л10-02-3</t>
  </si>
  <si>
    <t>УНЦ защитных ограждений ПС</t>
  </si>
  <si>
    <t>У4-01</t>
  </si>
  <si>
    <t>П8-12</t>
  </si>
  <si>
    <t>П3-13</t>
  </si>
  <si>
    <t>Вдольтрассовый проезд</t>
  </si>
  <si>
    <t>переезд</t>
  </si>
  <si>
    <t>Автозимник</t>
  </si>
  <si>
    <t>Лесовосстановление ЗУ</t>
  </si>
  <si>
    <t>ЛС 01-06-01</t>
  </si>
  <si>
    <t>Реконструкция ВЛ 110 кВ Снежная – Ханты-Мансийская с заменой провода Аж-120 на АС-120/19 (1 Этап)</t>
  </si>
  <si>
    <t>F_TP1200.VL.0014</t>
  </si>
  <si>
    <t>от 04.07.2017 №14-Э.</t>
  </si>
  <si>
    <t xml:space="preserve">УНЦ на трелевкухлыстов древесины при вырубке (расширении) просеки ВЛ </t>
  </si>
  <si>
    <t>Л3-04-2</t>
  </si>
  <si>
    <t xml:space="preserve">УНЦ на внутриплощадочные дороги ПС и проезды </t>
  </si>
  <si>
    <t>Проезжая часть</t>
  </si>
  <si>
    <t xml:space="preserve">УНЦ ВОК </t>
  </si>
  <si>
    <t>48 ОВ, 15кН</t>
  </si>
  <si>
    <t>П3-18</t>
  </si>
  <si>
    <t>Реконструкция ВЛ 110 кВ Магистральная - Кинтус   (замена 54 опор, 2х14 км провода)</t>
  </si>
  <si>
    <t>H_TP1200.VL.0024</t>
  </si>
  <si>
    <t>от 05.08.2019 №18-Э.</t>
  </si>
  <si>
    <t>УНЦ КЛ 6-500 кВ (с алюминиевой жилой)</t>
  </si>
  <si>
    <t>Затраты на проектно-изыскательские работы по ВЛ</t>
  </si>
  <si>
    <t>Реконструкция ВЛ 110 кВ Пыть-Ях - Парус 1,2  (замена 40 опор, 2х11 км провода)</t>
  </si>
  <si>
    <t>H_TP1200.VL.0025</t>
  </si>
  <si>
    <t>Л2-04-1</t>
  </si>
  <si>
    <t>УНЦ кабельного сооружения с трубами</t>
  </si>
  <si>
    <t>Н4-01</t>
  </si>
  <si>
    <t>Б3-01</t>
  </si>
  <si>
    <t>К1-03-2</t>
  </si>
  <si>
    <t>К1-05-4</t>
  </si>
  <si>
    <t>1.2.2.1</t>
  </si>
  <si>
    <t>П9-09</t>
  </si>
  <si>
    <t xml:space="preserve"> Реконструкция ВЛ 110 кВ Вандрас – КС-6 (замена 37 опор, 10 км провода)</t>
  </si>
  <si>
    <t>2029</t>
  </si>
  <si>
    <t>Реконструкция ВЛ 110 кВ Кинтус – Вандрас (замена 84 опор, 23 км провода)</t>
  </si>
  <si>
    <t>H_TP1200.VL.0028</t>
  </si>
  <si>
    <t xml:space="preserve">УНЦ контрольного (силового) кабеля </t>
  </si>
  <si>
    <t>Реконструкция ВЛ 110 кВ Ленинская-Лосинка  (замена 37 опор, 2х9 км провода)</t>
  </si>
  <si>
    <t>H_TP1200.VL.0030</t>
  </si>
  <si>
    <t>Реконструкция ВЛ 110 кВ Снежная – Ханты-Мансийская (Замена провода АЖ 120 на АС 120 на участке ВЛ 110 кВ Снежная – Фоминская)</t>
  </si>
  <si>
    <t>H_TP1200.VL.0021</t>
  </si>
  <si>
    <t>О1-06-2</t>
  </si>
  <si>
    <t>УНЦ сети связи</t>
  </si>
  <si>
    <t>И14-08</t>
  </si>
  <si>
    <t>И14-10</t>
  </si>
  <si>
    <t>Затраты, связанные с платой за использование земельного участка для строительства объектов электросетевого хозяйства (аренда, сервитут)</t>
  </si>
  <si>
    <t>Договор аренды лесного участка №0115/20-10-ДА от 02.04.2020 г.</t>
  </si>
  <si>
    <t xml:space="preserve">Лесовосстановление </t>
  </si>
  <si>
    <t>ЛСР 01-02.1-02</t>
  </si>
  <si>
    <t>Постоянные переезды</t>
  </si>
  <si>
    <t>ЛСР 05-02.1-08</t>
  </si>
  <si>
    <t xml:space="preserve"> Реконструкция ВЛ 10 кВ Ханты-Мансийская-Базьяны (замена 43 опор на участке опор №№ 487-529, протяженностью 3,4 км)</t>
  </si>
  <si>
    <t>M_TP1200.VL.0035</t>
  </si>
  <si>
    <t>Л11-03</t>
  </si>
  <si>
    <t>Установка дополнительных опор на ВЛ 110 кВ Вектор-Ленинская в пролетах опор №47-48, 48-49</t>
  </si>
  <si>
    <t>M_TP1200.VL.0038</t>
  </si>
  <si>
    <t>Реконструкция ВЛ 110 кВ Снежная-КС-6  (замена 159 опор, 40 км провода)</t>
  </si>
  <si>
    <t>M_TP1200.VL.0039</t>
  </si>
  <si>
    <t>Реконструкция ВЛ 110 кВ Пыть-Ях-Лосинка  (замена 58 опор, 2х12 км провода)</t>
  </si>
  <si>
    <t>M_TP1200.VL.0040</t>
  </si>
  <si>
    <t>Реконструкция ВЛ 110 кВ отпайка Речная от ВЛ Святогор – Средний Балык 1, 2 (замена 72 опор, 2х16,5 км провода)</t>
  </si>
  <si>
    <t xml:space="preserve"> M_TP1200.VL.0041</t>
  </si>
  <si>
    <t>1.2.3.1</t>
  </si>
  <si>
    <t>Приложение к Техническому обосниванию инвестиционного проекта</t>
  </si>
  <si>
    <t>А1-01</t>
  </si>
  <si>
    <t>Прибор учета трехфазный</t>
  </si>
  <si>
    <t>А1-02</t>
  </si>
  <si>
    <t>П6-04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</si>
  <si>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t>
  </si>
  <si>
    <t>M_TP1200.AS.0004</t>
  </si>
  <si>
    <t>П6-03</t>
  </si>
  <si>
    <t>1.2.4.1</t>
  </si>
  <si>
    <t>Реконструкция ПС 110 кВ Звездная (установка ТСО по программе "Антитеррор")</t>
  </si>
  <si>
    <t>F_TP1200.PR.0025</t>
  </si>
  <si>
    <t xml:space="preserve">УНЦ комплекса систем безопасности ПС </t>
  </si>
  <si>
    <t>АРМ персонала комплекса систем безопасности</t>
  </si>
  <si>
    <t>от 28.12.2018 №808</t>
  </si>
  <si>
    <t>И15-03</t>
  </si>
  <si>
    <t>И15-02</t>
  </si>
  <si>
    <t>И14-07</t>
  </si>
  <si>
    <t>Реконструкция ПС 220/110/35/6 кВ Средний Балык (организация телеуправления оборудованием ПС, замена периметрального ограждения и установка ТСО)</t>
  </si>
  <si>
    <t>J_TP1200.PR.0033</t>
  </si>
  <si>
    <t>А5-02</t>
  </si>
  <si>
    <t>И14-09</t>
  </si>
  <si>
    <t>А7-07</t>
  </si>
  <si>
    <t>Оборудование электропитания, 6 кВт</t>
  </si>
  <si>
    <t>И14-04</t>
  </si>
  <si>
    <t>И15-05</t>
  </si>
  <si>
    <t>И15-01</t>
  </si>
  <si>
    <t>О3-01-1</t>
  </si>
  <si>
    <t>Сервер АСУТП и ТМ (ССПТИ)</t>
  </si>
  <si>
    <t>А3-03</t>
  </si>
  <si>
    <t>И13-03</t>
  </si>
  <si>
    <t>Прочие устройства (аппаратура)</t>
  </si>
  <si>
    <t>И12-08</t>
  </si>
  <si>
    <t>Н3-01-2</t>
  </si>
  <si>
    <t>Н3-02-1</t>
  </si>
  <si>
    <t>Н3-03-1</t>
  </si>
  <si>
    <t>Н3-04-1</t>
  </si>
  <si>
    <t>Н3-05-1</t>
  </si>
  <si>
    <t>Металлические лотки и короба</t>
  </si>
  <si>
    <t>1 м по трассе</t>
  </si>
  <si>
    <t>Н2-01</t>
  </si>
  <si>
    <t>И12-06</t>
  </si>
  <si>
    <t>АРМ оперативного персонала</t>
  </si>
  <si>
    <t>А5-08</t>
  </si>
  <si>
    <t>У3-02</t>
  </si>
  <si>
    <t>У4-03</t>
  </si>
  <si>
    <t>СКУД</t>
  </si>
  <si>
    <t>1 точка доступа</t>
  </si>
  <si>
    <t>И15-07</t>
  </si>
  <si>
    <t>И15-09</t>
  </si>
  <si>
    <t>Н3-01-1</t>
  </si>
  <si>
    <t>Н3-05-2</t>
  </si>
  <si>
    <t>Железобетонные лотки</t>
  </si>
  <si>
    <t>Н2-02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</si>
  <si>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</si>
  <si>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</si>
  <si>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Шкаф ЦК комплекса систем безопасности</t>
  </si>
  <si>
    <t>Приложение к техническому обоснованию  инвестиционного проекта</t>
  </si>
  <si>
    <t>Система пожарной и охранной сигнализации</t>
  </si>
  <si>
    <t>1 м2 здания</t>
  </si>
  <si>
    <t>И15-08</t>
  </si>
  <si>
    <t>П6-05</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</si>
  <si>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</si>
  <si>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M_TP1200.PS.0058</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</si>
  <si>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</si>
  <si>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</si>
  <si>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</si>
  <si>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</si>
  <si>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</si>
  <si>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</si>
  <si>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</si>
  <si>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</si>
  <si>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комплект)комплект)</t>
  </si>
  <si>
    <t>M_TP1200.PS.0063</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</si>
  <si>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</si>
  <si>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</si>
  <si>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</si>
  <si>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</si>
  <si>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1.3.1</t>
  </si>
  <si>
    <t>Надстройка 220 кВ на ПП Угутский с ВЛ 220 кВ (новое строительство ОРУ 220 кВ с автотрансформаторной мощностью 2х125 МВА и ВЛ протяженностью 2х79,937 км)</t>
  </si>
  <si>
    <t>I_NS1200.PS.0037</t>
  </si>
  <si>
    <t>Т2-04-1</t>
  </si>
  <si>
    <t>З1-03</t>
  </si>
  <si>
    <t>П6-14</t>
  </si>
  <si>
    <t>Л1-05-2</t>
  </si>
  <si>
    <t>Л3-05-2</t>
  </si>
  <si>
    <t>П8-26</t>
  </si>
  <si>
    <t>1.3.2</t>
  </si>
  <si>
    <t>"Подстанция 110/35/6 кВ "УПСВ-1" с питающей ВЛ 110 кВ Мамонтовского месторождения"</t>
  </si>
  <si>
    <t>H_NS1200.PS.0028</t>
  </si>
  <si>
    <t>от 13.12.2021 №29-Э.</t>
  </si>
  <si>
    <t>1  тн опор</t>
  </si>
  <si>
    <t>П8-13</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</si>
  <si>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</si>
  <si>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</si>
  <si>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П3-14</t>
  </si>
  <si>
    <t xml:space="preserve">ПС 110/35/6 кВ Соровская 2 с ВЛ 110 кВ (новое строительство ПС с трансформаторной мощностью 2х40 МВА и ВЛ протяжённостью 2х9,056  км)  </t>
  </si>
  <si>
    <t xml:space="preserve">H_NS1200.PS.0035 </t>
  </si>
  <si>
    <t>УНЦ систем ПА, УПАСК</t>
  </si>
  <si>
    <t>Система АПНУ</t>
  </si>
  <si>
    <t>А8-01</t>
  </si>
  <si>
    <t>Надстройка 220 кВ на ПС 110/10 кВ Батово с ВЛ 220 кВ (строительство надстройки с трансформаторной мощностью 2х125 МВА и ВЛ протяженностью 2х90 км)</t>
  </si>
  <si>
    <t>J_NS1200.PS.0043</t>
  </si>
  <si>
    <t>1.6</t>
  </si>
  <si>
    <t>ПС 110 кВ Чупальская с ВЛ-110 кВ Святогор-Чупальская 1,2 цепи (2этап)</t>
  </si>
  <si>
    <t>L_NS1200.PS.0015</t>
  </si>
  <si>
    <t>Вдольтрассовы проезды</t>
  </si>
  <si>
    <t>ОСР 05-01</t>
  </si>
  <si>
    <t>Строительство ледовой переправы</t>
  </si>
  <si>
    <t>ОСР 08-02</t>
  </si>
  <si>
    <t>Устройство автозимника</t>
  </si>
  <si>
    <t>"Реконструкция ПС 220/110/35/6 кВ Средний Балык. (замена оборудования ОРУ 35 кВ)"</t>
  </si>
  <si>
    <t>ЛС 08-03-01</t>
  </si>
  <si>
    <t>10</t>
  </si>
  <si>
    <t>Iном 1000кА, Iоткл 40кА</t>
  </si>
  <si>
    <t xml:space="preserve"> 1 ячейка</t>
  </si>
  <si>
    <t>В8-01-4</t>
  </si>
  <si>
    <t>Э4-01</t>
  </si>
  <si>
    <t>Э3-10-2</t>
  </si>
  <si>
    <t>240 мм2, алюминий</t>
  </si>
  <si>
    <t xml:space="preserve">УНЦ выполнения специального перехода кабельной линии методом ГНБ </t>
  </si>
  <si>
    <t>Диаметр труб 160-300 мм</t>
  </si>
  <si>
    <t xml:space="preserve">Затраты на проектно-изыскательские работы по КЛ </t>
  </si>
  <si>
    <t>Н1-03</t>
  </si>
  <si>
    <t>УНЦ на устройство траншеи КЛ и восстановление благоустройства по трассе</t>
  </si>
  <si>
    <t>две цепи  КЛ благоустройство по трассе без учета восстановления газонов</t>
  </si>
  <si>
    <t>Б2-01-2</t>
  </si>
  <si>
    <t>120 мм2, алюминий, 4 жилы</t>
  </si>
  <si>
    <t>К3-07-1</t>
  </si>
  <si>
    <t>Реконструкция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t>
  </si>
  <si>
    <t>M_TP1900.AS.0009</t>
  </si>
  <si>
    <t xml:space="preserve">УНЦ элементов ПС без устройства фундаментов </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</si>
  <si>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</si>
  <si>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</si>
  <si>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УНЦ автоматического пункта секционирования (реклоузера) 6 - 35 кВ без ПКУ</t>
  </si>
  <si>
    <t>В6-01</t>
  </si>
  <si>
    <t>Н3-03-2</t>
  </si>
  <si>
    <t xml:space="preserve">УНЦ ШПС </t>
  </si>
  <si>
    <t>Д3-01</t>
  </si>
  <si>
    <t>Разъединитель на три полюса</t>
  </si>
  <si>
    <t>И10-06-1</t>
  </si>
  <si>
    <t>ТТ на три фазы</t>
  </si>
  <si>
    <t>И10-01-1</t>
  </si>
  <si>
    <t xml:space="preserve"> 1 объект</t>
  </si>
  <si>
    <t>Л1-02-2</t>
  </si>
  <si>
    <t xml:space="preserve"> 1 км</t>
  </si>
  <si>
    <t>Л3-02-2</t>
  </si>
  <si>
    <t>Л7-04-3</t>
  </si>
  <si>
    <t>К2-03-2</t>
  </si>
  <si>
    <t xml:space="preserve">УНЦ кабельных сооружений для прокладки кабельной линии </t>
  </si>
  <si>
    <t>Затраты на проектно-изыскательские работы по КЛ</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</si>
  <si>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</si>
  <si>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J_TP1500.VL.0035</t>
  </si>
  <si>
    <t>№ 19-Э от 15.10.2021</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</si>
  <si>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</si>
  <si>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</si>
  <si>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 xml:space="preserve">1 км по трассе </t>
  </si>
  <si>
    <t xml:space="preserve">100 км </t>
  </si>
  <si>
    <t>1.2.1.1</t>
  </si>
  <si>
    <t>Т 110/35/HH, 16 МВА</t>
  </si>
  <si>
    <t>Iном 3150, Iоткл 50кА</t>
  </si>
  <si>
    <t xml:space="preserve">УНЦ РЗА </t>
  </si>
  <si>
    <t>РЗА шин до 12 присоединений</t>
  </si>
  <si>
    <t>Автоматика управления выключателем присоединения</t>
  </si>
  <si>
    <t>Шкаф РАС ПС 110 кВ и выше</t>
  </si>
  <si>
    <t>И12-01</t>
  </si>
  <si>
    <t>Прочие шкафы (панели)</t>
  </si>
  <si>
    <t>Приемопередатчик ВЧ защиты РЗА</t>
  </si>
  <si>
    <t>И12-05</t>
  </si>
  <si>
    <t>Шкаф ТН 6-35 кВ</t>
  </si>
  <si>
    <t>Аккумуляторная батарея (элемент) емкостью 350 А*ч</t>
  </si>
  <si>
    <t>И12-09</t>
  </si>
  <si>
    <t>РЗА ошиновки</t>
  </si>
  <si>
    <t xml:space="preserve">АСУТП ПС и ТМ </t>
  </si>
  <si>
    <t>А3-01</t>
  </si>
  <si>
    <t xml:space="preserve">УНЦэлементов ПС с устройством фундаментов </t>
  </si>
  <si>
    <t>ТН (до трех вторичных обмоток) на три фазы</t>
  </si>
  <si>
    <t>ОПН на три фазы</t>
  </si>
  <si>
    <t>Однополюсный разъединитель</t>
  </si>
  <si>
    <t xml:space="preserve">масляный 
Т 6(10,15)/HH 
</t>
  </si>
  <si>
    <t>УНЦ кабельных сооружений для прокладки кабельной линии</t>
  </si>
  <si>
    <t>Кабельные каналы</t>
  </si>
  <si>
    <t>Н2-03</t>
  </si>
  <si>
    <t>П2-06</t>
  </si>
  <si>
    <t xml:space="preserve">все типы опор за исключением многогранных </t>
  </si>
  <si>
    <t xml:space="preserve">УНЦ провода ВЛ 0,4-750 кВ сталеалюминиевого типа </t>
  </si>
  <si>
    <t>Реконструкция ПС 110/35/6 кВ Заобье (расширение ОРУ-110 кВ до схемы «110-5Н», замена выключателей 110 кВ 3 шт; разъединителей 110 кВ 8 шт; ОПУ)</t>
  </si>
  <si>
    <t>H_TP1600.PS.0129</t>
  </si>
  <si>
    <t>УНЦ ячейки выключателя НУ 110-750 кВ</t>
  </si>
  <si>
    <t>№ 29-Э от 24.11.2020</t>
  </si>
  <si>
    <t>УНЦ ячейки трансформатора 6-35 кВ</t>
  </si>
  <si>
    <t>1 т-р 250 кВА</t>
  </si>
  <si>
    <t>УНЦ постоянной части ПС</t>
  </si>
  <si>
    <t>ОПУ, Количество присоединений линий электропередачи к РУ 6 и более</t>
  </si>
  <si>
    <t>УНЦ ячейки выключателя НУ 6-35 кВ</t>
  </si>
  <si>
    <t>6</t>
  </si>
  <si>
    <t>Iном 2000, Iоткл 31,5кА</t>
  </si>
  <si>
    <t>Прибор учета трехфазный для ПС</t>
  </si>
  <si>
    <t>110</t>
  </si>
  <si>
    <t>Прибор учета трехфазный для РП (СП,ТП,РТП),ЗРУ 6-20кВ</t>
  </si>
  <si>
    <t>А1-04</t>
  </si>
  <si>
    <t>Устройство обработки и присоединения 110(150) кВ</t>
  </si>
  <si>
    <t>Шкаф локальной ПА (12 аналоговых входа, 18 дискретных входа)</t>
  </si>
  <si>
    <t>А8-04</t>
  </si>
  <si>
    <t>П8-10</t>
  </si>
  <si>
    <t>Реконструкция ПС 110/35/6 кВ Ловинская (замена  Р-110 кВ - 8шт.; В-35 кВ - 7шт.; Р-35 кВ - 16шт.; ТСН - 2шт.; ТТ-110 кВ - 6шт.; замена оборудования АСУ ТП, СДТУ, УРЗА)</t>
  </si>
  <si>
    <t>J_TP2100.PS.0053</t>
  </si>
  <si>
    <t>Разъединитель на три полюса РГНП-2-
110/1000 – 2 шт., РГНП-1а-110/1000 – 6
шт. с двигательными приводами</t>
  </si>
  <si>
    <t>8</t>
  </si>
  <si>
    <t>И10-06-3</t>
  </si>
  <si>
    <t xml:space="preserve">Трансформатор тока ТОГФ-
110 кВ </t>
  </si>
  <si>
    <t>И10-01-3</t>
  </si>
  <si>
    <t>35</t>
  </si>
  <si>
    <t>И9-01</t>
  </si>
  <si>
    <t xml:space="preserve"> Разъединитель на три полюса РГП.2-35/1000
– 8 шт, РГП1б-35/1000 – 8 шт. c
двигательными приводами </t>
  </si>
  <si>
    <t>И10-06-2</t>
  </si>
  <si>
    <t>Трансформатор тока на ТОЛ-35
кВ на три фазы</t>
  </si>
  <si>
    <t>И10-01-2</t>
  </si>
  <si>
    <t>Трансформатор напряжения на НАМИ-35 кВ (до трех вторичных обмоток) на три фазы</t>
  </si>
  <si>
    <t>И10-02-2</t>
  </si>
  <si>
    <t>Трансформатор ТМГ двухобмоточный масляный, напряжение 6/0,4 кВ мощность 0,16 МВА</t>
  </si>
  <si>
    <t>Разъединитель РГП.2-35/1000 – 2 шт. c двигательными приводами на три полюса напряжением 6 кВ</t>
  </si>
  <si>
    <t>РЗА трансформатора и АРН</t>
  </si>
  <si>
    <t>И11-07-3</t>
  </si>
  <si>
    <t>Резервная РЗА трансформатора и управление выключателем</t>
  </si>
  <si>
    <t>И11-09-3</t>
  </si>
  <si>
    <t>РЗА трансформатора мощностью от 4 МВА</t>
  </si>
  <si>
    <t>И11-06-3</t>
  </si>
  <si>
    <t>И11-16-2</t>
  </si>
  <si>
    <t xml:space="preserve">0,4 </t>
  </si>
  <si>
    <t>Прочие шкафы (панели)-Шкаф зажимов ШЗН</t>
  </si>
  <si>
    <t>Шкаф центральной сигнализации ПС 110 кВ и выше</t>
  </si>
  <si>
    <t>И12-02</t>
  </si>
  <si>
    <t>Прочие шкафы (панели) - шкаф ОБР ШЭ2608.10.011Б</t>
  </si>
  <si>
    <t xml:space="preserve">Шкаф ЦК ПС </t>
  </si>
  <si>
    <t>Сервер АСУТП и ТМ(ССПТИ)</t>
  </si>
  <si>
    <t>Дублированный сервер АСУТП и ТМ (ССПТИ)</t>
  </si>
  <si>
    <t>Шкаф с 4 коммутаторами</t>
  </si>
  <si>
    <t>А5-04</t>
  </si>
  <si>
    <t>Шкаф гарантированного питания АСУТП и ТМ</t>
  </si>
  <si>
    <t>Шкаф общеподстанционных контроллеров ПС</t>
  </si>
  <si>
    <t>АРМ персонала АСУТП (РЗА)</t>
  </si>
  <si>
    <t>А5-09</t>
  </si>
  <si>
    <t xml:space="preserve">35 </t>
  </si>
  <si>
    <t>Присоединение 35 кВ (семь баковых выключателей ВБПС-35-25/630)</t>
  </si>
  <si>
    <t>УНЦ на внутриплощадочные дороги ПС и проезды</t>
  </si>
  <si>
    <t>Реконструкция ПС 110/35/6 кВ Савуйская  (реконструкция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t>
  </si>
  <si>
    <t>M_TP1100.PS.0061</t>
  </si>
  <si>
    <t>В1-01-1</t>
  </si>
  <si>
    <t>Iном 2000, Iоткл 31,5 кА, Uном 35кВ</t>
  </si>
  <si>
    <t>В2-05-2</t>
  </si>
  <si>
    <t xml:space="preserve">масляный 
Т 6(10,15)/HH, Мощность,  160кВА
</t>
  </si>
  <si>
    <t>И5-02-1</t>
  </si>
  <si>
    <t>И5-05-1</t>
  </si>
  <si>
    <t>И5-04-1</t>
  </si>
  <si>
    <t>Разъединитель на три полюса (РНДЗ-2-35/3200ХЛ)</t>
  </si>
  <si>
    <t>И5-06-2</t>
  </si>
  <si>
    <t>Маслосточная канализация с металическим маслосбрником, отдельные системы (общеподстанционные системы):комплекс систем безопасности (охранная и пожарная сигнализация, СКУД), периметральная сигнализация, охранное видеонаблюдение, серверное оборудование, АРМ персонала), технологическое видеонаблюдение, СКС, линейно-эксплуатационная связь.</t>
  </si>
  <si>
    <t xml:space="preserve"> УНЦ зданий ОПУ, РЩ</t>
  </si>
  <si>
    <t>ОПУ, количество присоединений линий электропередачи к РУ - 6 шт.</t>
  </si>
  <si>
    <t>ИВКЭ для ПС (ЗПС) 35 кв</t>
  </si>
  <si>
    <t>Шинная опора на одну фазу</t>
  </si>
  <si>
    <t>И5-09-3</t>
  </si>
  <si>
    <t>И5-09-2</t>
  </si>
  <si>
    <t>И5-09-1</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</si>
  <si>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</si>
  <si>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</si>
  <si>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И5-06-3</t>
  </si>
  <si>
    <t>Трансформатор тока на три фазы</t>
  </si>
  <si>
    <t>И5-01-3</t>
  </si>
  <si>
    <t>Трансформатор напряжения (четыре вторичные обмотки) на три фазы</t>
  </si>
  <si>
    <t>И5-03-3</t>
  </si>
  <si>
    <t>УНЦ ячейки КРУ 6-35 кВ</t>
  </si>
  <si>
    <t>Iном 1000, Iоткл 20кА</t>
  </si>
  <si>
    <t>Iном 1600, Iоткл 20кА</t>
  </si>
  <si>
    <t>В3-03-1</t>
  </si>
  <si>
    <t>сечение жилы 95 мм2</t>
  </si>
  <si>
    <t>К2-04-2</t>
  </si>
  <si>
    <t>масляный Т 6(10,15)/HH, 160 кВА</t>
  </si>
  <si>
    <t>Количество присоединений линий электропередачи к РУ 6 и более</t>
  </si>
  <si>
    <t>Резервная РЗА трансформатора и управления выключателем</t>
  </si>
  <si>
    <t>УНЦ РЗА и прочие шкафы (панели)</t>
  </si>
  <si>
    <t>Шкаф ЦК ПС</t>
  </si>
  <si>
    <t>Присоединение 10кВ (двадцать восемь вакуумных выключателей 10 кВ)</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</si>
  <si>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</si>
  <si>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</si>
  <si>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Присоединение 110кВ (два  выключателя  элегазовых ВГТ-110 кВ)</t>
  </si>
  <si>
    <t>Присоединение 6кВ (одиннадцать  выключателей  вакуумных BB/TEL-10-20/1600)</t>
  </si>
  <si>
    <t>ВОЛС ПС 110 кВ Сергино - ПС 110 кВ Игрим с заходом на ПС 110 кВ Пунга. (Новое строительство протяжонностью 135 км)</t>
  </si>
  <si>
    <t>Реконструкция ПС 110/35/6 кВ Даниловка (замена Р-110 кВ - 6шт.; ТТ-110 кВ - 6шт.; ЗОН-110 кВ - 2шт.; В-35 кВ -7 шт.;    Р-35 кВ - 16шт.; ТСН - 2шт.; оборудования АСУ ТП, УРЗА.)</t>
  </si>
  <si>
    <t>M_TP2100.PS.0044</t>
  </si>
  <si>
    <t>Выключатель  вакуумный ВБПС-35-25/630</t>
  </si>
  <si>
    <t>Проезжая часть (внутриплощадочные проезды)</t>
  </si>
  <si>
    <t>Проезжая часть (подъездная дорога к ПС)</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</si>
  <si>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</si>
  <si>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</si>
  <si>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УНЦ бакового выключателя 35 кВ с устройством фундаментов</t>
  </si>
  <si>
    <t>Выключатель ВБПС-35-25/630, Iном 630, Iоткл 25кА</t>
  </si>
  <si>
    <t>И4-01</t>
  </si>
  <si>
    <t>И5-02-2</t>
  </si>
  <si>
    <t>И5-06-1</t>
  </si>
  <si>
    <t xml:space="preserve">Присоединение 35кВ (семь  выключателей ВБПС-35-25/630) </t>
  </si>
  <si>
    <t>Реконструкция ПС 110/35/6 кВ  Большечерногорская  (ОРУ-110 кВ, ОРУ-35 кВ, замена оборудования АСУ ТП, СДТУ, УРЗА).</t>
  </si>
  <si>
    <t>F_TP1600.PS.0040</t>
  </si>
  <si>
    <t xml:space="preserve">УНЦ бакового выключателя 110-500 кВ с устройством фундаментов </t>
  </si>
  <si>
    <t>Iном 3150, Iоткл 40кА</t>
  </si>
  <si>
    <t>№ 53-Э от 27.11.2019</t>
  </si>
  <si>
    <t>Шинная опора 6 кВ</t>
  </si>
  <si>
    <t>Прибор учета трехфазный для РП (СП, ТП, РТП), РУ 6-20 кВ</t>
  </si>
  <si>
    <t>УНЦ ИВКЭ</t>
  </si>
  <si>
    <t>И11-01-2</t>
  </si>
  <si>
    <t>РЗА линии (основная и резервные защиты) с работой по ВЧ каналу (без приемопередатчика)</t>
  </si>
  <si>
    <t>И11-17-3</t>
  </si>
  <si>
    <t>Резервная РЗА трансформатора (коэф. 0,5) БРТ</t>
  </si>
  <si>
    <t>Шкаф  центральной сигнализации ПС 110 кВ и выше</t>
  </si>
  <si>
    <t xml:space="preserve">УНЦ контрольного (силового)кабеля </t>
  </si>
  <si>
    <t>Н3-04-2</t>
  </si>
  <si>
    <t>З3-01-2</t>
  </si>
  <si>
    <t>Л10-01-2</t>
  </si>
  <si>
    <t>УНЦ КЛ 0,4 кВ</t>
  </si>
  <si>
    <t>К3-10-2</t>
  </si>
  <si>
    <t>Реконструкция ПС 110/35/6 кВ Кольцевая (ОРУ-110 кВ, ОРУ -35 кВ, замена оборудования АСУ ТП, СДТУ, УРЗА).</t>
  </si>
  <si>
    <t>F_TP1600.PS.0086</t>
  </si>
  <si>
    <t xml:space="preserve"> № 21-Э от 15.07.2020</t>
  </si>
  <si>
    <t xml:space="preserve">УНЦ системы оперативного постоянного токаи собственных нужд ПС </t>
  </si>
  <si>
    <t xml:space="preserve">Шкаф ввода на постоянном токе с АВ </t>
  </si>
  <si>
    <t>Шкаф с зарядно-подзарядными устройствами</t>
  </si>
  <si>
    <t>И13-04</t>
  </si>
  <si>
    <t xml:space="preserve">Шкаф ввода на переменном токе с АВ </t>
  </si>
  <si>
    <t>И13-06</t>
  </si>
  <si>
    <t xml:space="preserve">УНЦ сети связи </t>
  </si>
  <si>
    <t>СКС</t>
  </si>
  <si>
    <t>ЛВС</t>
  </si>
  <si>
    <t>Аппаратура громкоговорящей и радиопоисковой связи</t>
  </si>
  <si>
    <t>И14-05</t>
  </si>
  <si>
    <t>И2-01-1</t>
  </si>
  <si>
    <t>Iном 1250, Iоткл 31,5кА</t>
  </si>
  <si>
    <t>сухой Т 6(10)/HH  (400кВА)</t>
  </si>
  <si>
    <t xml:space="preserve">УНЦ системы ВЧ связи 35-750 кВ </t>
  </si>
  <si>
    <t xml:space="preserve">УНЦ защитных ограждений ПС </t>
  </si>
  <si>
    <t xml:space="preserve">Ограждение наружное </t>
  </si>
  <si>
    <t>П6-13</t>
  </si>
  <si>
    <t>Договор аренды №1702 от 19 мая 2004г</t>
  </si>
  <si>
    <t xml:space="preserve">Затраты на внеплощадочные сети ПС водоснабжения </t>
  </si>
  <si>
    <t>ЛС 06-01-01</t>
  </si>
  <si>
    <t>12_НЗ</t>
  </si>
  <si>
    <t>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АИИС КУЭ (Метрологическое обеспечение измерительных каналов АСУ ТП (до 40 ИК)</t>
  </si>
  <si>
    <t>комплекс</t>
  </si>
  <si>
    <t>Письмо ООО ЭКРА 00ДО-124402 от 23.12.2021</t>
  </si>
  <si>
    <t>Реконструкция ПС 110/35/6 кВ Факел  (ОРУ-110 кВ, ОРУ-35кВ.КРУН-6кВ,устройств РЗА, АСУ ТП для целей телеуправления оборудованием из ДЦ АО «СО ЕЭС» и филиала АО «Тюменьэнерго» Нижневартовские электрические сети)</t>
  </si>
  <si>
    <t>F_TP1600.PS.0049</t>
  </si>
  <si>
    <t>И10-02-3</t>
  </si>
  <si>
    <t xml:space="preserve">УНЦ системы оперативного постоянного тока и собственных нужд ПС </t>
  </si>
  <si>
    <t>Шкаф отходящих линий (12 ед) на переменном токе с АВ</t>
  </si>
  <si>
    <t>И13-07</t>
  </si>
  <si>
    <t>УПАТС для ПС 35-150 кВ
(для ПС Факел, Самотлорский РЭС,Вахский РЭС, АБК НВЭС)</t>
  </si>
  <si>
    <t>И14-01</t>
  </si>
  <si>
    <t>Мультиплексор СЦИ транспортного уровня доступа 160 км</t>
  </si>
  <si>
    <t>Шкаф с 6 коммутаторами</t>
  </si>
  <si>
    <t>А5-05</t>
  </si>
  <si>
    <t>Н3-02-2</t>
  </si>
  <si>
    <t>техническое обоснование инвестиционного проекта</t>
  </si>
  <si>
    <t>РЗА автотрансформатора и ошиновки его низшего напряжения</t>
  </si>
  <si>
    <t>Резервная РЗА автотрансформатора</t>
  </si>
  <si>
    <t>РЗА автотрансформатора и АРН</t>
  </si>
  <si>
    <t xml:space="preserve">Реконструкция ПС 110/35/6 кВ КНС-28 до схемы 110-5Н </t>
  </si>
  <si>
    <t>F_TP1600.PS.0056</t>
  </si>
  <si>
    <t>№ 27-Э от 25.06.2016</t>
  </si>
  <si>
    <t xml:space="preserve">УНЦ выключателя 110-750 кВ с устройством фундаментов </t>
  </si>
  <si>
    <t xml:space="preserve">Прибор учета трехфазный </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</si>
  <si>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</si>
  <si>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</si>
  <si>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49-Э от 12.11.2019</t>
  </si>
  <si>
    <t>2000 А</t>
  </si>
  <si>
    <t>И11-12-3</t>
  </si>
  <si>
    <t>РЗА трансформатора и управления выключателем</t>
  </si>
  <si>
    <t>Аккумуляторная батарея емкостью 350 А*ч</t>
  </si>
  <si>
    <t>Шкаф ввода на переменном токе с АВ</t>
  </si>
  <si>
    <t>Шкаф локальной ПА (64 аналоговых входа, 160 дискретных входа)</t>
  </si>
  <si>
    <t>А8-02</t>
  </si>
  <si>
    <t>УНЦ опор ВЛ 0,4-750 кВ</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</si>
  <si>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</si>
  <si>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</si>
  <si>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 28-Э от 20.11.2020</t>
  </si>
  <si>
    <t xml:space="preserve">УНЦ зданий ОПУ, РЩ </t>
  </si>
  <si>
    <t>Реконструкция ПС 110/35/10 кВ Восток (замена ЗРУ- 10 кВ, ячеек 34 шт; выключателей 29 шт; переустройство кабельных каналов)</t>
  </si>
  <si>
    <t>H_TP1600.PS.0133</t>
  </si>
  <si>
    <t>№ 299 от 30.08.2019</t>
  </si>
  <si>
    <t>Iном 3150, Iоткл 31,5кА</t>
  </si>
  <si>
    <t>УНЦ элементов ПС без устройства фундаментов</t>
  </si>
  <si>
    <t>И10-04-1</t>
  </si>
  <si>
    <t>Шинный мост 10 кВ на одну фазу</t>
  </si>
  <si>
    <t>Модули ЭНМВ-1-16</t>
  </si>
  <si>
    <t>1ед</t>
  </si>
  <si>
    <t>F_TP1900.PS.0043</t>
  </si>
  <si>
    <t>Реконструкция  ПС 110/6 кВ Сорум
 (замена ОПУ с  восстановлением ЭМБ)</t>
  </si>
  <si>
    <t>Реконструкция  ПС 110/6 кВ Сорум
(замена ОПУ с  восстановлением ЭМБ)</t>
  </si>
  <si>
    <t>Разъединитель на три полюса 110 кВ</t>
  </si>
  <si>
    <t>Разъединитель на три полюса 6 кВ</t>
  </si>
  <si>
    <t>ТН (до трех вторичных обмоток) на три фазы, 110 кВ</t>
  </si>
  <si>
    <t>Количество присоединений линий электропередачи к РУ до 2, для РУ 110 кВ</t>
  </si>
  <si>
    <t>РЗА трансформатора и АРН, 110 кВ</t>
  </si>
  <si>
    <t>РЗА линии (основная и резервные защиты) с работой по ВЧ каналу (без приемопередатчика), 110 кВ</t>
  </si>
  <si>
    <t>Автоматика управления выключателем (присоединением), 110 кВ (СВ-110</t>
  </si>
  <si>
    <t>Прочие шкафы (панели) (шкаф ТН-110, ГЩУ)</t>
  </si>
  <si>
    <t>Шкаф общеподстанционных контроллеров ПС (+ ЭМБ)</t>
  </si>
  <si>
    <t xml:space="preserve">Прибор учета трехфазный для ПС </t>
  </si>
  <si>
    <t xml:space="preserve">1 точка учета </t>
  </si>
  <si>
    <t>УНЦ контрольного (силового) кабеля</t>
  </si>
  <si>
    <t>Реконструкция ПС 220 кВ Вандмтор  (замена резервных защит ВЛ 110 кВ Картопья - Вандмтор-1(2), Красноленинская - Вандмтор-1(2), ДЗШ 110 кВ, ЦС)</t>
  </si>
  <si>
    <t>H_TP1900.PS.0051</t>
  </si>
  <si>
    <t>И11-01-3</t>
  </si>
  <si>
    <t>Реконструкция ПС 110/35/6 кВ Урай (замена масляных выключателей 110 кВ, 35 кВ)</t>
  </si>
  <si>
    <t>F_TP2100.PS.0045</t>
  </si>
  <si>
    <t>УНЦ ячейка выключателя КРУ 6-35 кВ</t>
  </si>
  <si>
    <t>В3-14-2</t>
  </si>
  <si>
    <t>Iном = 2500 А</t>
  </si>
  <si>
    <t>Iном = 630 А</t>
  </si>
  <si>
    <t>Iном = 250 А</t>
  </si>
  <si>
    <t>Iном = 100 А</t>
  </si>
  <si>
    <t>Iном = 16 А</t>
  </si>
  <si>
    <t>Устройства обработки и присоединения 35 кВ</t>
  </si>
  <si>
    <t>А6-01</t>
  </si>
  <si>
    <t>Приказ об утверждении ПСД</t>
  </si>
  <si>
    <t>Т5-10-1</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</si>
  <si>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</si>
  <si>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</si>
  <si>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9-Э от 27.04.2020</t>
  </si>
  <si>
    <t>Iном 1000 Iоткл 25кА</t>
  </si>
  <si>
    <t>В2-02-1</t>
  </si>
  <si>
    <t>Iном 2000 Iоткл 31,5кА</t>
  </si>
  <si>
    <t>В2-04-2</t>
  </si>
  <si>
    <t>Т 6 HH,100 кВА, маслянный</t>
  </si>
  <si>
    <t xml:space="preserve"> УНЦ ячейки реактора ДГР 6-35 кВ</t>
  </si>
  <si>
    <t>100 кВА</t>
  </si>
  <si>
    <t>Р1-01-1</t>
  </si>
  <si>
    <t xml:space="preserve"> УНЦ зданий ОПУ, РЩ </t>
  </si>
  <si>
    <t xml:space="preserve">Здание ОПУ </t>
  </si>
  <si>
    <t>Канал связи ВЧ-защит 110 кВ</t>
  </si>
  <si>
    <t>Шкаф ТН 6 кВ</t>
  </si>
  <si>
    <t>Системы ВЧ связи</t>
  </si>
  <si>
    <t xml:space="preserve">Системы ВЧ связи </t>
  </si>
  <si>
    <t xml:space="preserve">Мультиплексор СЦИ транспортного уровня.
Дальность приема (передачи) сигнала, км-160
</t>
  </si>
  <si>
    <t>О2-04-2</t>
  </si>
  <si>
    <t>220</t>
  </si>
  <si>
    <t>УНЦ ВЛ 0,4-750 кВ на строительно-монтажные работы без опор и провода</t>
  </si>
  <si>
    <t xml:space="preserve"> УНЦ опор ВЛ 0,4-750 кВ </t>
  </si>
  <si>
    <t>Л4-03-2</t>
  </si>
  <si>
    <t>Л2-02-2</t>
  </si>
  <si>
    <t>Л4-02-1</t>
  </si>
  <si>
    <t xml:space="preserve"> УНЦ провода ВЛ 0,4-750 кВ сталеалюминиевого типа</t>
  </si>
  <si>
    <t>Л5-02</t>
  </si>
  <si>
    <t xml:space="preserve"> Затраты на проектно-изыскательские работы по ВЛ</t>
  </si>
  <si>
    <t>П3-12</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</si>
  <si>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</si>
  <si>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H_TP1100.PS.0053</t>
  </si>
  <si>
    <t>703 от 28.09.2018</t>
  </si>
  <si>
    <t>Реконструкция РП,ТП-10/0,4 "Медвежий угол" (установка в РУ-10 новых ячеек-12 шт)</t>
  </si>
  <si>
    <t>H_TP1100.PS.0048</t>
  </si>
  <si>
    <t>304 от 17.04.2019</t>
  </si>
  <si>
    <t>И13-05</t>
  </si>
  <si>
    <t>Шкаф отходящих линий (12 ед.) на постоянном токе с АВ (в т.ч., с применением предохранителей)</t>
  </si>
  <si>
    <t>Шкаф отходящих линий (12 ед.) на переменном токе с АВ</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</si>
  <si>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</si>
  <si>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</si>
  <si>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</si>
  <si>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F_TP1500.PS.0041</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</si>
  <si>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</si>
  <si>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</si>
  <si>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И1-02-1</t>
  </si>
  <si>
    <t xml:space="preserve">УНЦ выключателя 35 кВ с устройством фундаментов </t>
  </si>
  <si>
    <t>И2-01-2</t>
  </si>
  <si>
    <t>И5-02-3</t>
  </si>
  <si>
    <t>И5-04-3</t>
  </si>
  <si>
    <t>И5-04-2</t>
  </si>
  <si>
    <t>В3-02-2</t>
  </si>
  <si>
    <t>Н</t>
  </si>
  <si>
    <t>УНЦ выключателя110-750 кВ без устройства фундаментов</t>
  </si>
  <si>
    <t xml:space="preserve"> 1 точка учета</t>
  </si>
  <si>
    <t>К</t>
  </si>
  <si>
    <t>№ 672/2 от 14.02.2018</t>
  </si>
  <si>
    <t>шт</t>
  </si>
  <si>
    <t>У4-02</t>
  </si>
  <si>
    <t>И12-07</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</si>
  <si>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</si>
  <si>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</si>
  <si>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 17-Э от 31.07.2019</t>
  </si>
  <si>
    <t>Техническое перевооружение ПС 110/35/6 кВ Нивагальская (замена масляных выключателей 35 кВ -7 шт., устройства РЗА, замена ограждения).</t>
  </si>
  <si>
    <t>F_TP1500.PS.0035</t>
  </si>
  <si>
    <t>№ 538/1 от 24.04.2017</t>
  </si>
  <si>
    <t>И6-02-1</t>
  </si>
  <si>
    <t xml:space="preserve">УНЦ выключателя 35 кВ без устройства фундаментов </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</si>
  <si>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</si>
  <si>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M_TP1100.PS.0062</t>
  </si>
  <si>
    <t>В3-05-1</t>
  </si>
  <si>
    <t>В3-04-1</t>
  </si>
  <si>
    <t>УНЦ зданий ЗРУ, ЗПС, ОПУ, РЩ, РПБ</t>
  </si>
  <si>
    <t xml:space="preserve">УНЦ КЛ 6-500 кВ (с алюминиевой жилой) </t>
  </si>
  <si>
    <t>К1-08-2</t>
  </si>
  <si>
    <t>К1-10-1</t>
  </si>
  <si>
    <t xml:space="preserve">УНЦ на устройство траншеи КЛ и восстановление благоустройства по трассе </t>
  </si>
  <si>
    <t>Н1-06</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</si>
  <si>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</si>
  <si>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</si>
  <si>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</si>
  <si>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</si>
  <si>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В2-02-2</t>
  </si>
  <si>
    <t>В2-03-2</t>
  </si>
  <si>
    <t xml:space="preserve">УНЦ ячейки реактора ДГР 6-35 кВ </t>
  </si>
  <si>
    <t>Р1-08-1</t>
  </si>
  <si>
    <t xml:space="preserve">M_TP1100.PS.0076 </t>
  </si>
  <si>
    <t>В3-01-3</t>
  </si>
  <si>
    <t>Р1-05-1</t>
  </si>
  <si>
    <t>И11-16-3</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</si>
  <si>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</si>
  <si>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</si>
  <si>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</si>
  <si>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</si>
  <si>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</si>
  <si>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</si>
  <si>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</si>
  <si>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В2-06-1</t>
  </si>
  <si>
    <t>Т5-11-1</t>
  </si>
  <si>
    <t>M_TP1900.PS.0056</t>
  </si>
  <si>
    <t>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</si>
  <si>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</si>
  <si>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</si>
  <si>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</si>
  <si>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 xml:space="preserve">УНЦ ячейки выключателя НУ 110-750 кВ  </t>
  </si>
  <si>
    <t>Реконструкция РП 110 кВ Хора (замена ТН-110 кВ - 7 шт.)</t>
  </si>
  <si>
    <t>M_TP1900.PS.0065</t>
  </si>
  <si>
    <t>Реконструкция ПС КНС-5, ЦПС Южный, Верхнеказымская, Амня. (Замена системы оперативного тока 4 шт.)</t>
  </si>
  <si>
    <t>M_TP1900.PS.0066</t>
  </si>
  <si>
    <t>Реконструкция ПС 110 кВ Амня (Замена В-10 – 9 шт.)</t>
  </si>
  <si>
    <t>M_TP1900.PS.0067</t>
  </si>
  <si>
    <t>Замена КТПН-10/0,4 в распред.сетях п. Казым на КТПН киоскового типа, мощностью 250 кВа в кол-ве 2 шт.</t>
  </si>
  <si>
    <t>M_TP1900.PS.0068</t>
  </si>
  <si>
    <t>Э1-06-1</t>
  </si>
  <si>
    <t>Реконструкция ПС 110 кВ Амня (Замена В-10 - 9 шт.)</t>
  </si>
  <si>
    <t>Замена КТПН-10/0,4 в распред.сетях п. Казым на КТПН киоскового типа (мощностью 250 кВа в кол-ве 2 шт.)</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</si>
  <si>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</si>
  <si>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</si>
  <si>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Реконструкция ПС 110/35/6 кВ "КНС-2" (реконструкция ОРУ-110 кВ, ОРУ-35,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</si>
  <si>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M_TP1100.PS.0079</t>
  </si>
  <si>
    <t>Реконструкция ПС 110/35/6 кВ Яун-Лор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</si>
  <si>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</si>
  <si>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</si>
  <si>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</si>
  <si>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</si>
  <si>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</si>
  <si>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</si>
  <si>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</si>
  <si>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663 от 21.12.2021</t>
  </si>
  <si>
    <t>Реконструкция ВЛ 110 кВ Белозерная-Ершовая 1,2ц (замена дефектных фундаментов опор 2 шт.)</t>
  </si>
  <si>
    <t>F_TP1600.VL.0025</t>
  </si>
  <si>
    <t>Реконструкция ВЛ 110 кВ Узловая-Хохряково 1,2ц (замена дефектных фундаментов опор 1 шт.)</t>
  </si>
  <si>
    <t>F_TP1600.VL.0031</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</si>
  <si>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</si>
  <si>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</si>
  <si>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 458 от 11.12.2019</t>
  </si>
  <si>
    <t>УНЦ грозотроса ВЛ</t>
  </si>
  <si>
    <t>№ 399 от 26.10.2021</t>
  </si>
  <si>
    <t>км по трассе</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</si>
  <si>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</si>
  <si>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</si>
  <si>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</si>
  <si>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</si>
  <si>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</si>
  <si>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</si>
  <si>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</si>
  <si>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</si>
  <si>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</si>
  <si>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</si>
  <si>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</si>
  <si>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</si>
  <si>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</si>
  <si>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</si>
  <si>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</si>
  <si>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</si>
  <si>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</si>
  <si>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</si>
  <si>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</si>
  <si>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</si>
  <si>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</si>
  <si>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</si>
  <si>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</si>
  <si>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</si>
  <si>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</si>
  <si>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</si>
  <si>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</si>
  <si>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</si>
  <si>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 xml:space="preserve">Затраты на аренду лесного участка (частей лесного участка) для строительства, реконтрукции, эксплуатации линейных объектов </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</si>
  <si>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</si>
  <si>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H_TP1900.VL.0026</t>
  </si>
  <si>
    <t>от 28.11.2017 №9/17-ЭК</t>
  </si>
  <si>
    <t xml:space="preserve"> 1 тн опор</t>
  </si>
  <si>
    <t xml:space="preserve">УНЦ гирлянды изоляторов ВЛ </t>
  </si>
  <si>
    <t>Реконструкция  ВЛ 110 кВ Урьевская - Лангепас-1,2 (перестановка  опоры № 2)</t>
  </si>
  <si>
    <t>H_TP1500.VL.0031</t>
  </si>
  <si>
    <t xml:space="preserve">1 объект </t>
  </si>
  <si>
    <t>Реконструкция  ВЛ-110 кВ Прогресс - Таврическая с отпайкой на ПС Роса  (переустройство отпаечного узла)</t>
  </si>
  <si>
    <t>H_TP1500.VL.0029</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</si>
  <si>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</si>
  <si>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</si>
  <si>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 xml:space="preserve">Приказ об утверждении ПСД </t>
  </si>
  <si>
    <t>972 от 26.12.2017</t>
  </si>
  <si>
    <t>Реконструкция ВЛ 110 кВ Полоцкая-Быстринская с отпайкой на ПС Солкино (установка опор 8 шт., подвеска 1,48 км провода, 0,74 км грозотроса)</t>
  </si>
  <si>
    <t>L_TP1100.VL.0046</t>
  </si>
  <si>
    <t>Л2-05-1</t>
  </si>
  <si>
    <t>Л6-05</t>
  </si>
  <si>
    <t>О1-08-1</t>
  </si>
  <si>
    <t>П3-20</t>
  </si>
  <si>
    <t>№ 459 от 11.12.2019</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</si>
  <si>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</si>
  <si>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</si>
  <si>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</si>
  <si>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</si>
  <si>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Краснолденинская - Хора, ВЛ 110 кВ Нулевая - Хора, ВЛ 110 кВ Красноленинская - Нулевая протяженностью 32.51 км</t>
  </si>
  <si>
    <t>M_TP1900.VL.0030</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</si>
  <si>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</si>
  <si>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</si>
  <si>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 xml:space="preserve">Аварийно-восстановительные работы на ВЛ 110 кВ Красноленинская – Рогожниковская 1,2 филиала АО «Россети Тюмень» Энергокомплекс </t>
  </si>
  <si>
    <t>M_TP1900.VL.0031</t>
  </si>
  <si>
    <t>М2-04-2</t>
  </si>
  <si>
    <t>1 км трассы</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</si>
  <si>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</si>
  <si>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Реконструкция 2КЛ-10 кВ от ПС 110/10/10 кВ Новин до РП-ТП-10/0,4кВ «Гидронамыв» (участок ВЛ 10 кВ 2х4300 м; КЛ 10 кВ 2х775 м)</t>
  </si>
  <si>
    <t>M_TP1100.KL.0002</t>
  </si>
  <si>
    <t xml:space="preserve">УНЦ автоматического пункта секционирования (реклоузера) 6-35 кВ без ПКУ </t>
  </si>
  <si>
    <t>Н1-07</t>
  </si>
  <si>
    <t xml:space="preserve">Реконструкция ВЛ-6кВ ф.12 ПС Шукшинская (замена провода 5.954 км)
</t>
  </si>
  <si>
    <t>M_TP1100.VL.0049</t>
  </si>
  <si>
    <t xml:space="preserve">Реконструкция ВЛ-6кВ ф.12 ПС Шукшинская (замена провода 5.954 км)
</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</si>
  <si>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</si>
  <si>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</si>
  <si>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</si>
  <si>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</si>
  <si>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36 шт.) </t>
  </si>
  <si>
    <t>M_TP1500.VL.0034</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</si>
  <si>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</si>
  <si>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</si>
  <si>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А2-01</t>
  </si>
  <si>
    <t>Л11-01</t>
  </si>
  <si>
    <t>Развитие системы  учета (технический учет на присоединениях 0.22(0.4) кВ 108 шт.) филиал АО «Россети Тюмень» Сургутские электрические сети</t>
  </si>
  <si>
    <t>K_TP1100.AS.0006</t>
  </si>
  <si>
    <t>0,4</t>
  </si>
  <si>
    <t>И</t>
  </si>
  <si>
    <t>M_TP1600.AS.0005</t>
  </si>
  <si>
    <t>M_TP1600.AS.0006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</si>
  <si>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t>
  </si>
  <si>
    <t>M_TP1600.AS.0007</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</si>
  <si>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</si>
  <si>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</si>
  <si>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(21 счетчик 0,4 кВ)  филиала АО «Россети Тюмень» Нижневартовские электрические сети
</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</si>
  <si>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</si>
  <si>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</si>
  <si>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M_TP2100.AS.0005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</si>
  <si>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</si>
  <si>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</si>
  <si>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</si>
  <si>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</si>
  <si>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</si>
  <si>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</si>
  <si>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от 09.12.2021 № 669-и</t>
  </si>
  <si>
    <t>от 09.12.2021 № 670-и</t>
  </si>
  <si>
    <t>от 09.12.2021 № 671-и</t>
  </si>
  <si>
    <t>от 09.12.2021 № 672-и</t>
  </si>
  <si>
    <t>M_TP1600.AS.0009</t>
  </si>
  <si>
    <t>1.2.3.2</t>
  </si>
  <si>
    <t>ИВКЭ для ТП (СП, РП, РТП), РУ 6-20 кВ</t>
  </si>
  <si>
    <t xml:space="preserve">УНЦ защитных конструкций ПС </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</si>
  <si>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</si>
  <si>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</si>
  <si>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по программе "Антитеррор")</t>
  </si>
  <si>
    <t>H_TP1600.PR.0057</t>
  </si>
  <si>
    <t xml:space="preserve">Реконструкция  зданий и сооружений  базы службы механизации и транспорта НВЭС </t>
  </si>
  <si>
    <t>F_TP1600.PH.0008</t>
  </si>
  <si>
    <t>№114 от 26.03.2019</t>
  </si>
  <si>
    <t>№ 141 от 28.03.2022</t>
  </si>
  <si>
    <t>З4-04</t>
  </si>
  <si>
    <t>Реконструкция РЗА ПС 110 кВ Ловинская (установка блокирующих высокочастотных комплектов защит)</t>
  </si>
  <si>
    <t>H_TP2100.PS.0050</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</si>
  <si>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</si>
  <si>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F_TP2100.PR.0027</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</si>
  <si>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</si>
  <si>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</si>
  <si>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периметрального ограждения базы СРЭС филиала Урайские ЭС по программе "Антитеррор"</t>
  </si>
  <si>
    <t>H_TP2100.PR.0031</t>
  </si>
  <si>
    <t>З7-01</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</si>
  <si>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</si>
  <si>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</si>
  <si>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</si>
  <si>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</si>
  <si>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</si>
  <si>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</si>
  <si>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</si>
  <si>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</si>
  <si>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ораждения и установка ТСО по программе "Антитеррор" )</t>
  </si>
  <si>
    <t>F_TP1100.PR.0025</t>
  </si>
  <si>
    <t>Реконструкция  ПС 110/10 кВ "Азерит" (реконструкци периметрального ораждения и установка ТСО по программе "Антитеррор" )</t>
  </si>
  <si>
    <t>F_TP1100.PR.0026</t>
  </si>
  <si>
    <t>Реконструкция   ПС 110/10 кВ "Северная" (реконструкци периметрального ораждения и установка ТСО по программе "Антитеррор" )</t>
  </si>
  <si>
    <t>F_TP1100.PR.0027</t>
  </si>
  <si>
    <t>Реконструкция ПС 110/10 кВ "Трансгаз" (реконструкци периметрального ораждения и установка ТСО по программе "Антитеррор" )</t>
  </si>
  <si>
    <t>F_TP1100.PR.0028</t>
  </si>
  <si>
    <t>Реконструкция  ПС 110/35/6 кВ "Алмаз" (реконструкция периметрального ограждения по программе "Антитеррор")</t>
  </si>
  <si>
    <t>F_TP1100.PR.0029</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</si>
  <si>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</si>
  <si>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</si>
  <si>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</si>
  <si>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</si>
  <si>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</si>
  <si>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</si>
  <si>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</si>
  <si>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</si>
  <si>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</si>
  <si>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</si>
  <si>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</si>
  <si>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</si>
  <si>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</si>
  <si>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</si>
  <si>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</si>
  <si>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</si>
  <si>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</si>
  <si>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</si>
  <si>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</si>
  <si>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</si>
  <si>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</si>
  <si>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</si>
  <si>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14 от 14.01.2019</t>
  </si>
  <si>
    <t>8 от 14.01.2019</t>
  </si>
  <si>
    <t>15 от 14.01.2019</t>
  </si>
  <si>
    <t>1 от 11.01.2019</t>
  </si>
  <si>
    <t>У3-01</t>
  </si>
  <si>
    <t>1 система</t>
  </si>
  <si>
    <t>16 от 14.01.2019</t>
  </si>
  <si>
    <t>5 от 14.01.2019</t>
  </si>
  <si>
    <t>10 от 14.01.2019</t>
  </si>
  <si>
    <t>13 от 14.01.2019</t>
  </si>
  <si>
    <t>9 от 14.01.2019</t>
  </si>
  <si>
    <t>УНЦ Гирлянды изоляторов ВЛ</t>
  </si>
  <si>
    <t>7 от 14.01.2019</t>
  </si>
  <si>
    <t>11 от 14.01.2019</t>
  </si>
  <si>
    <t>19 от 14.01.2019</t>
  </si>
  <si>
    <t>3 от 14.01.2019</t>
  </si>
  <si>
    <t>18 от 14.01.2019</t>
  </si>
  <si>
    <t>4 от 14.01.2019</t>
  </si>
  <si>
    <t>12 от 04.01.2019</t>
  </si>
  <si>
    <t>6 от 14.01.2019</t>
  </si>
  <si>
    <t>17 от 14.01.2019</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</si>
  <si>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</si>
  <si>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</si>
  <si>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</si>
  <si>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</si>
  <si>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</si>
  <si>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</si>
  <si>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</si>
  <si>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</si>
  <si>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</si>
  <si>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</si>
  <si>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</si>
  <si>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</si>
  <si>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 xml:space="preserve">Техническое перевооружение ПС 110/35/6 кВ Сарымская (замена ограждения по программе "Антитеррор") </t>
  </si>
  <si>
    <t>H_TP1500.PR.0044</t>
  </si>
  <si>
    <t>№ 526-1 от 20.04.2017</t>
  </si>
  <si>
    <t>Н2-05</t>
  </si>
  <si>
    <t>№ 541-1 от 24.04.2017</t>
  </si>
  <si>
    <t>№ 263 от 27.07.2018</t>
  </si>
  <si>
    <t>№ 264 от 27.07.2018</t>
  </si>
  <si>
    <t>Л2-03-2</t>
  </si>
  <si>
    <t>№ 265 от 27.07.2018</t>
  </si>
  <si>
    <t>№ 266 от 27.07.2018</t>
  </si>
  <si>
    <t>№ 267 от 27.07.2018</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</si>
  <si>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</si>
  <si>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</si>
  <si>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238 от 07.04.2020</t>
  </si>
  <si>
    <t>И15-06</t>
  </si>
  <si>
    <t>А7-06</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</si>
  <si>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</si>
  <si>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</si>
  <si>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</si>
  <si>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</si>
  <si>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</si>
  <si>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K_TP1600.PR.0070</t>
  </si>
  <si>
    <t>Реконструкция системы телефонной связи АО "Тюменьэнерго" Сургутские электрические сети (3 площадки с 3 медиа-шлюзами и 165 IP-абонентами)</t>
  </si>
  <si>
    <t>I_TP1100.PR.0064</t>
  </si>
  <si>
    <t>965 от 16.12.2019</t>
  </si>
  <si>
    <t>Реконструкция  ПС 110/10/10 "Южная" (установка ДГР 10 кВ)</t>
  </si>
  <si>
    <t>L_TP1600.PS.0178</t>
  </si>
  <si>
    <t>И5-05-2</t>
  </si>
  <si>
    <t>Реконструкция  ПС 110/35/6 "Гидронамыв" (установка ДГР 6 кВ)</t>
  </si>
  <si>
    <t>L_TP1600.PS.0179</t>
  </si>
  <si>
    <t>Реконструкция производственной базы АПК филиала АО "Тюменьэнерго"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</si>
  <si>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</si>
  <si>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</si>
  <si>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</si>
  <si>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</si>
  <si>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</si>
  <si>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</si>
  <si>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</si>
  <si>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1.2.4.2</t>
  </si>
  <si>
    <t>Реконструкция ТСО на ПС 110 кВ Белоярская</t>
  </si>
  <si>
    <t>Модернизация системы телефонной связи Советского РЭС УЭС (замена диспетчерской АТС)</t>
  </si>
  <si>
    <t>M_TP2100.PR.0044</t>
  </si>
  <si>
    <t>Реконструкция ТСО на ПС 110 кВ Чульчам</t>
  </si>
  <si>
    <t>И10-09-3</t>
  </si>
  <si>
    <t>И10-04-3</t>
  </si>
  <si>
    <t>Т5-10-4</t>
  </si>
  <si>
    <t xml:space="preserve">УНЦ ВОК  </t>
  </si>
  <si>
    <t>Техническое перевооружение ПС 110/35/6 кВ Белая (замена ограждения по программе "Антитеррор")</t>
  </si>
  <si>
    <t>M_TP1500.PR.0051</t>
  </si>
  <si>
    <t>Техническое перевооружение ПС 110/35/6 кВ Роса (замена ограждения по программе "Антитеррор")</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</si>
  <si>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</si>
  <si>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</si>
  <si>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</si>
  <si>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</si>
  <si>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</si>
  <si>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</si>
  <si>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</si>
  <si>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</si>
  <si>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</si>
  <si>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</si>
  <si>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</si>
  <si>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</si>
  <si>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</si>
  <si>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</si>
  <si>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</si>
  <si>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</si>
  <si>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</si>
  <si>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Реконструкция ПС 110/35/6 кВ КНС-3А (установка периметрального ограждения по программе "Антитеррор")</t>
  </si>
  <si>
    <t>M_TP1600.PS.0168</t>
  </si>
  <si>
    <t>Реконструкция ПС 110/6 кВ КНС-8 (установка периметрального ограждения по программе "Антитеррор")</t>
  </si>
  <si>
    <t>M_TP1600.PS.0169</t>
  </si>
  <si>
    <t>Реконструкция ПС 110/35/6 кВ КНС-8А (установка периметрального ограждения по программе "Антитеррор")</t>
  </si>
  <si>
    <t>M_TP1600.PS.0170</t>
  </si>
  <si>
    <t xml:space="preserve">Организация каналов связи на объектах Мегионского РЭС, с  использованием технологии ШРД </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</si>
  <si>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</si>
  <si>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</si>
  <si>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</si>
  <si>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</si>
  <si>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</si>
  <si>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</si>
  <si>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</si>
  <si>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</si>
  <si>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</si>
  <si>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1 точка видеонаблюдения</t>
  </si>
  <si>
    <t>Реконструкция системы связи "РДП Вахского РЭС - РДП Варьеганского РЭС" с организацией канала связи по ВОЛС</t>
  </si>
  <si>
    <t>H_TP1600.PR.0050</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</si>
  <si>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</si>
  <si>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</si>
  <si>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</si>
  <si>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</si>
  <si>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</si>
  <si>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</si>
  <si>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</si>
  <si>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</si>
  <si>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 xml:space="preserve">Модернизация системы диспетчерской связи ДП Нижневартовские ЭС </t>
  </si>
  <si>
    <t>L_TP1600.PR.0097</t>
  </si>
  <si>
    <t>Реконструкция телемеханики c выполнением ЭМБ на ПС 110/10 кВ Верхнеказымская (замена системы телемеханики 1 шт.)</t>
  </si>
  <si>
    <t>M_TP1900.PR.0057</t>
  </si>
  <si>
    <t>Реконструкция телемеханики c выполнением ЭМБ на ПС 220/110/10 кВ Хора (замена системы телемеханики 1 шт.)</t>
  </si>
  <si>
    <t>M_TP1900.PR.0058</t>
  </si>
  <si>
    <t>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</si>
  <si>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</si>
  <si>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</si>
  <si>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</si>
  <si>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</si>
  <si>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M_TP2100.PS.0058</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</si>
  <si>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</si>
  <si>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</si>
  <si>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</si>
  <si>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</si>
  <si>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</si>
  <si>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</si>
  <si>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</si>
  <si>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</si>
  <si>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</si>
  <si>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</si>
  <si>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</si>
  <si>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</si>
  <si>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</si>
  <si>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</si>
  <si>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</si>
  <si>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</si>
  <si>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</si>
  <si>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</si>
  <si>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</si>
  <si>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</si>
  <si>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</si>
  <si>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</si>
  <si>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</si>
  <si>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</si>
  <si>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</si>
  <si>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</si>
  <si>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</si>
  <si>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</si>
  <si>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</si>
  <si>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</si>
  <si>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</si>
  <si>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</si>
  <si>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</si>
  <si>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</si>
  <si>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</si>
  <si>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</si>
  <si>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</si>
  <si>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</si>
  <si>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</si>
  <si>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</si>
  <si>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</si>
  <si>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</si>
  <si>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</si>
  <si>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</si>
  <si>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</si>
  <si>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</si>
  <si>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</si>
  <si>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</si>
  <si>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</si>
  <si>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</si>
  <si>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</si>
  <si>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</si>
  <si>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</si>
  <si>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</si>
  <si>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</si>
  <si>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</si>
  <si>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</si>
  <si>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</si>
  <si>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</si>
  <si>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</si>
  <si>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</si>
  <si>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</si>
  <si>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</si>
  <si>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</si>
  <si>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</si>
  <si>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</si>
  <si>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</si>
  <si>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</si>
  <si>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</si>
  <si>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</si>
  <si>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</si>
  <si>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</si>
  <si>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</si>
  <si>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</si>
  <si>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</si>
  <si>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</si>
  <si>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</si>
  <si>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</si>
  <si>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</si>
  <si>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</si>
  <si>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</si>
  <si>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</si>
  <si>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</si>
  <si>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</si>
  <si>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</si>
  <si>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</si>
  <si>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</si>
  <si>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</si>
  <si>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</si>
  <si>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</si>
  <si>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</si>
  <si>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</si>
  <si>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</si>
  <si>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</si>
  <si>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</si>
  <si>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</si>
  <si>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</si>
  <si>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</si>
  <si>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</si>
  <si>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</si>
  <si>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Реконструкция телемеханики ПС 110 кВ КНС-33 филиала АО "Россети Тюмень" Нижневартовские ЭС</t>
  </si>
  <si>
    <t>M_TP1600.PR.0101</t>
  </si>
  <si>
    <t>Реконструкция телемеханики c выполнением ЭМБ на ПС 110/10 кВ Сосновская</t>
  </si>
  <si>
    <t>Реконструкция телемеханики с выполнением ЭМБ на ПС 110/10 кВ Верхнеказымская</t>
  </si>
  <si>
    <t>Реконструкция телемеханики c выполнением ЭМБ на ПС 220/110/10 кВ Хора</t>
  </si>
  <si>
    <t>Проектирование.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</si>
  <si>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</si>
  <si>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831 от 13.11.2018</t>
  </si>
  <si>
    <t>А7-05</t>
  </si>
  <si>
    <t>И11-18-3</t>
  </si>
  <si>
    <t>1 км.</t>
  </si>
  <si>
    <t>1.4</t>
  </si>
  <si>
    <t>2КЛ-10 кВ от ТП-876 ООО «СГЭС» до ТП-24  
(новое строительство протяженностью 2х150 м)</t>
  </si>
  <si>
    <t>M_NS1100.KL.0015</t>
  </si>
  <si>
    <t>В8-01-3</t>
  </si>
  <si>
    <t>Мачта связи в районе базы Лянторского РЭС филиала Сургутские электрические сети (новое строительство)</t>
  </si>
  <si>
    <t>H_NS1100.PH.0004</t>
  </si>
  <si>
    <t>двухцепная, многогранные опоры</t>
  </si>
  <si>
    <t>883 от 14.11.2019</t>
  </si>
  <si>
    <t>Л3-04-4</t>
  </si>
  <si>
    <t>ВОЛС ПС Таврическая- ПС Роса с заходами на ПС Фотон, ПС Нонг-Ёганская протяженность 155,03 км. (новое строительство)</t>
  </si>
  <si>
    <t>H_NS1500.PR.0007</t>
  </si>
  <si>
    <t>ВОЛС ПС Прогресс -  ПС Северо-Поточная, с заходами на ПС Покачёвская, СП Аган протяженность 40,5 км. (новое строительство)</t>
  </si>
  <si>
    <t>H_NS1500.PR.0010</t>
  </si>
  <si>
    <t>ВОЛС ПС Уральская- ПС Сарымская с заходами на ПС Когалым, ПС Тевлин, ПС Омичка, ПС Русскинская (новое строительство протяженностью 106,6 км)</t>
  </si>
  <si>
    <t>I_NS1500.PR.0012</t>
  </si>
  <si>
    <t>О2-06-1</t>
  </si>
  <si>
    <t xml:space="preserve">УНЦ ВОК в трубе в земле </t>
  </si>
  <si>
    <t>УНЦ на устройство траншеи ВОК и восстановление благоустройства по трассе (для всех субъектов Российской Федерации)</t>
  </si>
  <si>
    <t>Б3-03</t>
  </si>
  <si>
    <t>№ 25-Э от 02.10.2020</t>
  </si>
  <si>
    <t>ВОЛС ПС 110 кВ Сорум - ПС 110 кВ Сосновская. (Новое строительство протяженностью 36 км)</t>
  </si>
  <si>
    <t>I_NS1900.PR.0006</t>
  </si>
  <si>
    <t>ВОЛС ПС 220 кВ Красноленинская - ПС 110 кВ Скважина. (Новое строительство протяжённостью 23 км)</t>
  </si>
  <si>
    <t>I_NS1900.PR.0005</t>
  </si>
  <si>
    <t>ВОЛС ПС 110 кВ Сорум - ПС 110 кВ Сосновская. (Новое строительство протяжонностью 36 км)</t>
  </si>
  <si>
    <t xml:space="preserve"> I_NS1900.PR.0006</t>
  </si>
  <si>
    <t>О3-06-2</t>
  </si>
  <si>
    <t xml:space="preserve">УНЦ ВОЛС </t>
  </si>
  <si>
    <t>О2-02-3</t>
  </si>
  <si>
    <t>L_NS1500.VL.0005</t>
  </si>
  <si>
    <t>Л3-03-2</t>
  </si>
  <si>
    <t xml:space="preserve">Б7-03 </t>
  </si>
  <si>
    <t>П3-07</t>
  </si>
  <si>
    <t>К2-02-2</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</si>
  <si>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</si>
  <si>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</si>
  <si>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</si>
  <si>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</si>
  <si>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</si>
  <si>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</si>
  <si>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Проектирование технического перевооружения систем ВЧ связи  филиала АО "Россети Тюмень" Когалымские электрические сети</t>
  </si>
  <si>
    <t>M_TP1500.PR.0055</t>
  </si>
  <si>
    <t>ВОЛС ПС 110 кВ Сергино - ПС 110 кВ Игрим с заходом на ПС 110 кВ Пунга. (Новое строительство протяженностью 135 км)</t>
  </si>
  <si>
    <t>M_NS1900.PR.0007</t>
  </si>
  <si>
    <t>Осветление ВОЛС ПС Красноленинская-ПС Ендырская с заходом на ПС Ем-Еговская (протяженностью 6 км)</t>
  </si>
  <si>
    <t>M_NS1900.PR.0008</t>
  </si>
  <si>
    <t>О2-01-3</t>
  </si>
  <si>
    <t>ВОЛС ПС Красноленинская-ПС Ендырская с заходом на ПС Ем-Еговская (протяженностью 6 км)</t>
  </si>
  <si>
    <t>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</si>
  <si>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</si>
  <si>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Проектирование .Техническое перевооружение систем ВЧ связи в Энергокомплексе (Замена аналогового оборудования ВЧ связи (АВС-1, АВС-3, АКСТ, АВС-ЦМ) в количестве 22 шт. )</t>
  </si>
  <si>
    <t>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t>
  </si>
  <si>
    <t>M_TP1900.PH.0004</t>
  </si>
  <si>
    <t>ССПД узел связи ПС 220 кВ Картопья - ПС 110/10 кВ Агириш  с отпайкой к ПС 110/10 кВ Новокомсомольская (ВОЛС - 77,5 км. Новое строительство)</t>
  </si>
  <si>
    <t>M_NS2100.PR.0001</t>
  </si>
  <si>
    <t>ССПД узел связи базы Кондинского участка УЭС – ПС 110/10 кВ Мортка (ВОЛС – 31,5 км. Новое строительство)</t>
  </si>
  <si>
    <t>M_NS2100.PR.0002</t>
  </si>
  <si>
    <t>Установка систем видеонаблюдения на производственных базах УЭС, СРЭС, Кондинского участка УЭС (новое строительство)</t>
  </si>
  <si>
    <t>M_NS2100.PH.0001</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</si>
  <si>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</si>
  <si>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</si>
  <si>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</si>
  <si>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</si>
  <si>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ССПД узел связи ПС 220 кВ Картопья - ПС 110/10 кВ Агириш с отпайкой к ПС 110/10 кВ Новокомсомольская (ВОЛС - 79,45км. Новое строительство)</t>
  </si>
  <si>
    <t>О1-02-3</t>
  </si>
  <si>
    <t xml:space="preserve">Производственные базы УЭС, СРЭС, Кондиннский участок </t>
  </si>
  <si>
    <t>M_TP1100.PH.0019</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</si>
  <si>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</si>
  <si>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</si>
  <si>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Проектирование технического перевооружения систем ВЧ связи в Сургутских ЭС</t>
  </si>
  <si>
    <t>M_TP1100.PR.0075</t>
  </si>
  <si>
    <t>Проектирование реконтрукции ВЛ 110 кВ на ПС Сытомино с отпайкой на ПС Песчаная</t>
  </si>
  <si>
    <t>M_TP1100.VL.0038</t>
  </si>
  <si>
    <t xml:space="preserve">M_TP1100.VL.0038  </t>
  </si>
  <si>
    <t>Проектирование реконструкции ПС 110/35/6 кВ Самотлор (замена ЗРУ-6 кВ; ОПУ; оборудования АСУ ТП, СДТУ, УРЗА)</t>
  </si>
  <si>
    <t>M_TP1600.PS.0148</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</si>
  <si>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</si>
  <si>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</si>
  <si>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ВЛ 110 кВ «Лимбя-Яха – НПС Уренгойская - 1,2 цепь»</t>
  </si>
  <si>
    <t>F_NS2000.VL.0015</t>
  </si>
  <si>
    <t>2.1.1.3</t>
  </si>
  <si>
    <t>И3-01-1</t>
  </si>
  <si>
    <t xml:space="preserve">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ПС 220 кВ Вандмтор, ПС 220 кВ Красноленинская, ПС 220 кВ Хора)"  филиала АО "Россети Тюмень" Энергокомплекс. </t>
  </si>
  <si>
    <t>M_NS1900.PR.0010</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</si>
  <si>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ПС 220 кВ Вандмтор, ПС 220 кВ Красноленинская, ПС 220 кВ Хора)"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</si>
  <si>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220 кВ Красноленинская, ПС 220 кВ Хора) филиала АО "Россети Тюмень" Энергокомплекс </t>
  </si>
  <si>
    <t>M_NS1900.PR.0011</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</si>
  <si>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</si>
  <si>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 xml:space="preserve">УНЦ бакового выключателя 110-500 кВ без устройства фундаментов </t>
  </si>
  <si>
    <t xml:space="preserve">Приказ об утв. ПСД </t>
  </si>
  <si>
    <t>№ 306 от 17.12.2013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</si>
  <si>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</si>
  <si>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</si>
  <si>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</si>
  <si>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</si>
  <si>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</si>
  <si>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</si>
  <si>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 xml:space="preserve"> Комплексная замена устройств РЗА на электромеханической элементной базе на ПС 110 кВ Ханты- Мансийская</t>
  </si>
  <si>
    <t xml:space="preserve"> 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</si>
  <si>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Аренда земельного участка</t>
  </si>
  <si>
    <t>п. 1,2,3 ССР</t>
  </si>
  <si>
    <t>Подъездная дорога</t>
  </si>
  <si>
    <t>ЛС 01-01-02; Л С01-01-03; ЛС 05-06-01</t>
  </si>
  <si>
    <t>ЛС 05-10-01; ЛС05-11-01доп; ЛС05-12-01доп</t>
  </si>
  <si>
    <t>Лесовосстановление</t>
  </si>
  <si>
    <t>ЛС 01-02-04</t>
  </si>
  <si>
    <t>от 20.07.2016 №16-Э</t>
  </si>
  <si>
    <t>ЯНАО</t>
  </si>
  <si>
    <t>П3-19</t>
  </si>
  <si>
    <t>П1-02</t>
  </si>
  <si>
    <t>УНЦ ВОК</t>
  </si>
  <si>
    <t>Л1-05-1</t>
  </si>
  <si>
    <t>Л3-05-1</t>
  </si>
  <si>
    <t>1м2</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</si>
  <si>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</si>
  <si>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L_NS2000.KL.0001</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</si>
  <si>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</si>
  <si>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</si>
  <si>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КЛ 10 кВ от РТП 10 кВ Крымская до вновь сооружаемой БКТП 10/0,4 кВ для технологического присоединения объекта «Средняя общеобразовательная школа на 800 мест с бассейном в мкр. Тундровый, г. Новый Уренгой (новое строительство КЛ 10 кВ 2х0,7 км, БКТП 10/0,4 кВ 2*1250 кВА)</t>
  </si>
  <si>
    <t>Затраты на проектно изыскательские работы для отдельных элементов электрических сетей</t>
  </si>
  <si>
    <t>1объект</t>
  </si>
  <si>
    <t>Б4-01</t>
  </si>
  <si>
    <t>Б4-02</t>
  </si>
  <si>
    <t>УНЦ ячейки выключателя ВУ 110-500 кВ без учета здания ЗРУ</t>
  </si>
  <si>
    <t>УНЦ ячейки трансформатора 110-500 кВ</t>
  </si>
  <si>
    <t>УНЦ ячейки выключателя КРУ 6-35 кВ</t>
  </si>
  <si>
    <t>З5-02</t>
  </si>
  <si>
    <t>А8-03</t>
  </si>
  <si>
    <t>Затраты на проектно изыскательские работы для ПС (ЗПС)</t>
  </si>
  <si>
    <t>Л1-04-4</t>
  </si>
  <si>
    <t>УНЦ провода ВЛ 0,4-750 кВ сталеалюминевого типа</t>
  </si>
  <si>
    <t>100м</t>
  </si>
  <si>
    <t>Затраты на разработку и утверждение ДПТ ВЛ (КЛ) по границам земельного участка</t>
  </si>
  <si>
    <t>ВЛ-110 кВ  Северный - ГДН 1,2  (новое строительство ВЛ протяженностью 48.01км)</t>
  </si>
  <si>
    <t>I_NS1800.VL.0015</t>
  </si>
  <si>
    <t>2.1.4.1</t>
  </si>
  <si>
    <t>2.2.1.2</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</si>
  <si>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</si>
  <si>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</si>
  <si>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</si>
  <si>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</si>
  <si>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от 14.05.2020 №13-Э</t>
  </si>
  <si>
    <t>Т5-14-2</t>
  </si>
  <si>
    <t>Р3-01-1</t>
  </si>
  <si>
    <t xml:space="preserve">УНЦ КРМ 110-750 кВ </t>
  </si>
  <si>
    <t>Р4-02-1</t>
  </si>
  <si>
    <t>З4-02</t>
  </si>
  <si>
    <t>И10-10-3</t>
  </si>
  <si>
    <t>И11-20-3</t>
  </si>
  <si>
    <t xml:space="preserve"> Затраты на проектно-изыскательские работы для элементов ПС (ЗПС) </t>
  </si>
  <si>
    <t>П2-07</t>
  </si>
  <si>
    <t xml:space="preserve"> Затраты на проектно-изыскательские работы для отдельных элементов электрических сетей</t>
  </si>
  <si>
    <t>Реконструкция ПС 110/35/6 кВ Янтарная (замена выключателей С-35 -9шт.)</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</si>
  <si>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</si>
  <si>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</si>
  <si>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</si>
  <si>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</si>
  <si>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</si>
  <si>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</si>
  <si>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</si>
  <si>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</si>
  <si>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от 28.05.2016 №353-1</t>
  </si>
  <si>
    <t>от 28.05.2016 №354-1</t>
  </si>
  <si>
    <t>от 28.05.2016 №355-1</t>
  </si>
  <si>
    <t>12</t>
  </si>
  <si>
    <t>4</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</si>
  <si>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</si>
  <si>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H_TP1800.PS.0072</t>
  </si>
  <si>
    <t>Модернизация  ПС 110/10кВ Геолог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</si>
  <si>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</si>
  <si>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</si>
  <si>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</si>
  <si>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</si>
  <si>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J_TP1800.PS.0091</t>
  </si>
  <si>
    <t>от 25.01.2022 №45</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</si>
  <si>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</si>
  <si>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</si>
  <si>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</si>
  <si>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</si>
  <si>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</si>
  <si>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</si>
  <si>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</si>
  <si>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</si>
  <si>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</si>
  <si>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</si>
  <si>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</si>
  <si>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M_TP1800.PS.0092</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</si>
  <si>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</si>
  <si>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</si>
  <si>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</si>
  <si>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</si>
  <si>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</si>
  <si>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</si>
  <si>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</si>
  <si>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</si>
  <si>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ТМ (ССПИ) на ПС АО "Тюменьэнерго" Ноябрьские ЭС (ПС-110кВ Кедр, ПС-110кВ Губкинская, ПС-110кВ Кристалл)</t>
  </si>
  <si>
    <t>2.2.2.2</t>
  </si>
  <si>
    <t>И11-04-3</t>
  </si>
  <si>
    <t>Реконструкция ПС 110 кВ Новоуренгойская (замена ДГР, автоматики управления ДГР)</t>
  </si>
  <si>
    <t>M_TP2000.PS.0057</t>
  </si>
  <si>
    <t>Реконструкция ПС 110 кВ Морошка (установка ДГР, автоматики управления ДГР)</t>
  </si>
  <si>
    <t>M_TP2000.PR.0063</t>
  </si>
  <si>
    <t>Реконструкция ПС 110 кВ Ева-Яха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</si>
  <si>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</si>
  <si>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</si>
  <si>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</si>
  <si>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</si>
  <si>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</si>
  <si>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</si>
  <si>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</si>
  <si>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</si>
  <si>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</si>
  <si>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</si>
  <si>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</si>
  <si>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</si>
  <si>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</si>
  <si>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</si>
  <si>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</si>
  <si>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</si>
  <si>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</si>
  <si>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</si>
  <si>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</si>
  <si>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</si>
  <si>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</si>
  <si>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УНЦ выключателя 110-750 кВ без устройства фундаментов</t>
  </si>
  <si>
    <t>2.2.2.1</t>
  </si>
  <si>
    <t>Реконструкция ВЛ 110 кВ НПГЭ – Холмогорская 1,2 (реконструкция по трассе ВЛ -36.88 км, демонтаж участка ВЛ 110 кВ НПГЭ-Холмгорская 2  – 152 опоры)</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</si>
  <si>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</si>
  <si>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</si>
  <si>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</si>
  <si>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</si>
  <si>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</si>
  <si>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</si>
  <si>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</si>
  <si>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</si>
  <si>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</si>
  <si>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 xml:space="preserve">Затраты на проектно-изыскательские работы для отдельных элементов электрических сетей  </t>
  </si>
  <si>
    <t>Реконструкция ВЛ-110 кВ отпайка на ПС Левохеттинская, 1 цепь (замена фундаментов для 30 опор)</t>
  </si>
  <si>
    <t>F_TP2000.VL.0024</t>
  </si>
  <si>
    <t>от 02.08.2017 № 622</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</si>
  <si>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</si>
  <si>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F_TP1800.VL.0035</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</si>
  <si>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</si>
  <si>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F_TP1800.VL.0036</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</si>
  <si>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</si>
  <si>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F_TP1800.VL.0037</t>
  </si>
  <si>
    <t>Модернизация  ВЛ 110 кВ ПП Северный-Харампурская 1,2  ( установка дополнительных опор -33шт.)</t>
  </si>
  <si>
    <t>H_TP1800.VL.0053</t>
  </si>
  <si>
    <t>Модернизация  ВЛ-110 кВ Муравленковская-Сугмутская 1 (замена фундаментов опор, грозозащитного троса)</t>
  </si>
  <si>
    <t>H_TP1800.VL.0072</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</si>
  <si>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</si>
  <si>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</si>
  <si>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 xml:space="preserve">Модернизация ВЛ 110 кВ Градиент - Кирпичная (перестановка опор 6 шт) </t>
  </si>
  <si>
    <t>J_TP1800.VL.0100</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</si>
  <si>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</si>
  <si>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</si>
  <si>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</si>
  <si>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</si>
  <si>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Модернизация ВЛ 110кВ Градиент-Кирпичная с отпайкой на ПС Таланга, отпайка ВЛ 110кВ Градиент-Кирпичная   (замена грозозащитного троса 66.87 км)</t>
  </si>
  <si>
    <t>J_TP1800.VL.0090</t>
  </si>
  <si>
    <t>Модернизация ВЛ 110кВ Тарко-Сале-Комсомольский 1,2 с отпайкой на ПС 110/6 кВ УКПГ  (замена грозозащитного троса 18.95 км)</t>
  </si>
  <si>
    <t>J_TP1800.VL.0107</t>
  </si>
  <si>
    <t>Модернизация отпайки от ВЛ 110 кВ НПГЭ-Владимировская, НПГЭ-Летняя на ПС Адмиральская (отпайка на ПС Адмиральская от ВЛ-110 кВ НПГЭ-Летняя) (замена полимерной изоляции на стеклянную)</t>
  </si>
  <si>
    <t>от 25.10.2019 №791</t>
  </si>
  <si>
    <t>Модернизация  ВЛ-110 кВ Муравленковская-Сугмутская 1 (замена фундаментов опор -12шт)</t>
  </si>
  <si>
    <t>от 18.10.2021 №РТ5/08/7</t>
  </si>
  <si>
    <t>Реконструкция ВЛ 220 кВ Надым-Салехард-1,2 (комплекс поддерживающих мероприятий)</t>
  </si>
  <si>
    <t>J_TP2000.VL.0043</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</si>
  <si>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</si>
  <si>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</si>
  <si>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</si>
  <si>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</si>
  <si>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</si>
  <si>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</si>
  <si>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Кедр - Губкинская отп. на ПС Ханымей (замена грозозащитного троса 37.32км)</t>
  </si>
  <si>
    <t>M_TP1800.VL.0102</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</si>
  <si>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</si>
  <si>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</si>
  <si>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</si>
  <si>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</si>
  <si>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</si>
  <si>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</si>
  <si>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</si>
  <si>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</si>
  <si>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 xml:space="preserve">УНЦ провода ВЛ 0.4-750кВ сталеалюминиевого типа </t>
  </si>
  <si>
    <t>Л5-07</t>
  </si>
  <si>
    <t>Затраты на разработку и утверждение ДПТ при прохождении ВЛ по землям лесного фонда (землям, покрытым лесом)</t>
  </si>
  <si>
    <t>Затраты на кадастровые работы ВЛ (КЛ) и работы по установлению земельно-правовых отношений</t>
  </si>
  <si>
    <t>УНЦ на вырубку (расширение, расчистку) просеки ВЛ (для всех субъектов Российской Федерации)</t>
  </si>
  <si>
    <t>В1-02-2</t>
  </si>
  <si>
    <t>О1-03-3</t>
  </si>
  <si>
    <t>О4-06-3</t>
  </si>
  <si>
    <t>Л3-03-1</t>
  </si>
  <si>
    <t xml:space="preserve"> от 14.08.2019 № 22-Э </t>
  </si>
  <si>
    <t>О1-02-1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</si>
  <si>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</si>
  <si>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M_TP2000.AS.0003</t>
  </si>
  <si>
    <t>2.2.3.1</t>
  </si>
  <si>
    <t>2.2.3.2</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</si>
  <si>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</si>
  <si>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</si>
  <si>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</si>
  <si>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</si>
  <si>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</si>
  <si>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</si>
  <si>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</si>
  <si>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</si>
  <si>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</si>
  <si>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</si>
  <si>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</si>
  <si>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</si>
  <si>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</si>
  <si>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</si>
  <si>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</si>
  <si>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</si>
  <si>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</si>
  <si>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</si>
  <si>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</si>
  <si>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</si>
  <si>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</si>
  <si>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J_TP1800.PR.0062</t>
  </si>
  <si>
    <t>Реконструкция систем гарантированного электропитания на магистральных узлах связи РПБ НЭС, ПРЭС, МРЭС, ВРЭС (6 комплектов)</t>
  </si>
  <si>
    <t>K_TP1800.PR.0070</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</si>
  <si>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</si>
  <si>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</si>
  <si>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серверного оборудования магистральных узлов корпоративной вычислительной сети АБК РПБ НЭС (7 комплектов)</t>
  </si>
  <si>
    <t>M_TP1800.PR.0067</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</si>
  <si>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</si>
  <si>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</si>
  <si>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</si>
  <si>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</si>
  <si>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</si>
  <si>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</si>
  <si>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</si>
  <si>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</si>
  <si>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2.2.4.1</t>
  </si>
  <si>
    <t>от 24.08.2021 №558</t>
  </si>
  <si>
    <t>от 10.12.2018 №08/02-18</t>
  </si>
  <si>
    <t>от 13.12.2018 №888</t>
  </si>
  <si>
    <t>от 13.12.2018 №887</t>
  </si>
  <si>
    <t>от 28.10.2021 №704</t>
  </si>
  <si>
    <t>Модернизация диспетчерского пункта ОДС филиала АО «Россети Тюмень» - «Энергокомплекс» (проектирование)</t>
  </si>
  <si>
    <t>M_TP1900.PR.0059</t>
  </si>
  <si>
    <t xml:space="preserve">Проектирование. Модернизация диспетчерского пункта ОДС филиала АО «Россети Тюмень» - «Энергокомплекс» </t>
  </si>
  <si>
    <t>Проектирование техническое перевооружение систем ВЧ связи в Энергокомплексе (Замена аналогового оборудования ВЧ связи (АВС-1, АВС-3, АКСТ, АВС-ЦМ) в количестве 22 шт. )</t>
  </si>
  <si>
    <t>Техническое перевооружение систем ВЧ связи в Нижневартовских ЭС</t>
  </si>
  <si>
    <t>M_TP1600.PR.0064</t>
  </si>
  <si>
    <t xml:space="preserve">А2-02 </t>
  </si>
  <si>
    <t>А8-06</t>
  </si>
  <si>
    <t>В3-02-3</t>
  </si>
  <si>
    <t>О2-04-3</t>
  </si>
  <si>
    <t>Н2-04</t>
  </si>
  <si>
    <t>Л2-03-1</t>
  </si>
  <si>
    <t>О1-01-2</t>
  </si>
  <si>
    <t>О3-03-2</t>
  </si>
  <si>
    <t>Р1-06-1</t>
  </si>
  <si>
    <t>Т5-15-1</t>
  </si>
  <si>
    <t>Р1-02-1</t>
  </si>
  <si>
    <t>О2-03-2</t>
  </si>
  <si>
    <t>К3-10-1</t>
  </si>
  <si>
    <t>В2-04-1</t>
  </si>
  <si>
    <t>В3-05-2</t>
  </si>
  <si>
    <t>Б2-02-4</t>
  </si>
  <si>
    <t>К1-04-4</t>
  </si>
  <si>
    <t>Л10-02-2</t>
  </si>
  <si>
    <t>К2-05-2</t>
  </si>
  <si>
    <t>Л7-05-3</t>
  </si>
  <si>
    <t>И11-15-3</t>
  </si>
  <si>
    <t>Б2-02-2</t>
  </si>
  <si>
    <t>К2-06-2</t>
  </si>
  <si>
    <t>В5-01-1</t>
  </si>
  <si>
    <t>В3-18-5</t>
  </si>
  <si>
    <t>В3-07-4</t>
  </si>
  <si>
    <t>К2-13-1</t>
  </si>
  <si>
    <t>И14-03</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</si>
  <si>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</si>
  <si>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</si>
  <si>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</si>
  <si>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</si>
  <si>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 xml:space="preserve">УНЦ КТП киоскового типа 6-20 кВ </t>
  </si>
  <si>
    <t>Э3-09-2</t>
  </si>
  <si>
    <t>К1-05-2</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</si>
  <si>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</si>
  <si>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УНЦ защитных конструкций ПС</t>
  </si>
  <si>
    <t>Модернизация ограждения ПС 110 кВ Ева-Яха</t>
  </si>
  <si>
    <t>M_TP2000.PR.0069</t>
  </si>
  <si>
    <t>Модернизация ограждения ПС 110 кВ УГП-2, ПС 110 кВ УГП-2В</t>
  </si>
  <si>
    <t>M_TP2000.PR.0074</t>
  </si>
  <si>
    <t>Модернизация ПС 110 кВ Береговая (периметральная охранная сигнализация, охранное освещение, охранная сигнализация)</t>
  </si>
  <si>
    <t>M_TP2000.PS.0067</t>
  </si>
  <si>
    <t>Модернизация ПС 110 кВ Левохеттинская (периметральная охранная сигнализация, охранное освещение, охранная сигнализация)</t>
  </si>
  <si>
    <t>M_TP2000.PS.0068</t>
  </si>
  <si>
    <t>Модернизация ПС 110 кВ Старый Надым (периметральная охранная сигнализация, охранное освещение, охранная сигнализация)</t>
  </si>
  <si>
    <t>M_TP2000.PS.0069</t>
  </si>
  <si>
    <t>Модернизация ПС 110 кВ Лонг-Юган (периметральная охранная сигнализация, охранное освещение, охранная сигнализация)</t>
  </si>
  <si>
    <t>M_TP2000.PS.0070</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</si>
  <si>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</si>
  <si>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</si>
  <si>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</si>
  <si>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</si>
  <si>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</si>
  <si>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</si>
  <si>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</si>
  <si>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</si>
  <si>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</si>
  <si>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</si>
  <si>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</si>
  <si>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</si>
  <si>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</si>
  <si>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</si>
  <si>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</si>
  <si>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</si>
  <si>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</si>
  <si>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</si>
  <si>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Проектирование титула "Модернизация диспетчерского пункта щита ОДС филиала АО «Россети Тюмень» Северные электрические сети"</t>
  </si>
  <si>
    <t>M_TP2000.PR.0084</t>
  </si>
  <si>
    <t>Модернизация ограждения, системы охранного телевидения, охранного освещения производственных баз Северных ЭС: Уренгойского РЭС (замена ограждения общей протяженностью 1655м)</t>
  </si>
  <si>
    <t>Модернизация ограждения, системы охранного телевидения, охранного освещения производственных баз Северных ЭС:  Уренгойского РЭС (замена ограждения общей протяженностью 1655м)</t>
  </si>
  <si>
    <t>Модернизация ограждения, системы охранного телевидения, охранного освещения производственных баз Северных ЭС: Надымского РЭС (замена ограждения общей протяженностью 450м)</t>
  </si>
  <si>
    <t>Модернизация ограждения, системы охранного телевидения, охранного освещения производственных баз Северных ЭС:Надымского РЭС (замена ограждения общей протяженностью 450м)</t>
  </si>
  <si>
    <t>2.2.4.2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</si>
  <si>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</si>
  <si>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</si>
  <si>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</si>
  <si>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</si>
  <si>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</si>
  <si>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</si>
  <si>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</si>
  <si>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</si>
  <si>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ПС 110 кВ Левохеттинская (Замена систем телемеханики с выполнением функции программной электромагнитной блокировки)</t>
  </si>
  <si>
    <t>K_TP2000.PR.0066</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</si>
  <si>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</si>
  <si>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</si>
  <si>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22.5 км ) </t>
  </si>
  <si>
    <t>M_TP1800.PR.0077</t>
  </si>
  <si>
    <t xml:space="preserve">Техническое перевооружение систем ВЧ связи </t>
  </si>
  <si>
    <t>M_TP1800.PR.0078</t>
  </si>
  <si>
    <t>2.6</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</si>
  <si>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</si>
  <si>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</si>
  <si>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11кВ ЯГП-3 (организации прямых основных каналов связи)</t>
  </si>
  <si>
    <t>M_TP2000.PR.0079</t>
  </si>
  <si>
    <t>Реконструкция ССПИ на ПС 110 кВ  УГП-10,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</si>
  <si>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</si>
  <si>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</si>
  <si>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</si>
  <si>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</si>
  <si>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</si>
  <si>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</si>
  <si>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</si>
  <si>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11кВ ЯГП-7 (организация прямых основных каналов связи)</t>
  </si>
  <si>
    <t>M_TP2000.PR.0067</t>
  </si>
  <si>
    <t>2.4</t>
  </si>
  <si>
    <t>ВЛ 110 кВ Исконная - Лимбя-Яха - 1,2</t>
  </si>
  <si>
    <t>F_NS2000.VL.0013</t>
  </si>
  <si>
    <t>Проектирование титула "Реконструкция ВЛ 110 кВ ЯГП-1В - ЯГТЭС с ответвлением на ПС ЯГП-2В (замена 264 опор, 65,5 км провода)"</t>
  </si>
  <si>
    <t>H_TP2000.VL.0034</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</si>
  <si>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</si>
  <si>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M_NS1800.PR.0004</t>
  </si>
  <si>
    <t>Волоконно-оптическая линия связи кольцевой структуры по трассе "РПБ ПРЭС - ПС "Победа" - ПС "Градиент" - ПС "Пурпейская"- ПС "Таланга"-ПС "Кирпичная"</t>
  </si>
  <si>
    <t>M_NS1800.PR.0002</t>
  </si>
  <si>
    <t>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t>
  </si>
  <si>
    <t>M_NS2000.PR.0002</t>
  </si>
  <si>
    <t xml:space="preserve">Проектирование титула: Техническое перевооружение ВЧ-систем связи на ПС 110 кВ филиала АО "Россети Тюмень" Северные ЭС </t>
  </si>
  <si>
    <t>M_TP2000.PR.0086</t>
  </si>
  <si>
    <t>Проектирование титула "Реконструкция ВЛ 110 кВ "Ямбург - ЯГП-2" с ответвлениями на ПС 110 кВ "ЯГП-3, ЯГП-3В, ЯГП-4" (замена 209 опор, 54 км провода)"</t>
  </si>
  <si>
    <t>M_TP2000.VL.0045</t>
  </si>
  <si>
    <t>Проектирование титула: Реконструкция ВЛ 110 кВ Ямубргская ГТЭС - ЯГП-2 с отпайками (замена опор 294 шт., замена провода 60,3 км.)</t>
  </si>
  <si>
    <t>M_TP2000.VL.0048</t>
  </si>
  <si>
    <t>Проектирование учебно-тренировочного полигона филиала АО «Россети Тюмень» Северные электрические сети</t>
  </si>
  <si>
    <t>M_TP2000.PH.0022</t>
  </si>
  <si>
    <t xml:space="preserve">Реконструкция систем телемеханики и выдача каналов связи с ПС 110 кВ </t>
  </si>
  <si>
    <t>№ 163 от 29.03.2022</t>
  </si>
  <si>
    <t>от 30.12.2021 № 34-Э</t>
  </si>
  <si>
    <t>И10-04-4</t>
  </si>
  <si>
    <t xml:space="preserve"> 2.4</t>
  </si>
  <si>
    <t>от 23.09.2016 №21-Э</t>
  </si>
  <si>
    <t xml:space="preserve"> 2.6</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</si>
  <si>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</si>
  <si>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от 04.10.2019г. №28-Э</t>
  </si>
  <si>
    <t>Здание Новотарманского эксплуатационного участка сооружений электрических сетей (новое строительство)</t>
  </si>
  <si>
    <t>J_NS3300.PH.0011</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</si>
  <si>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</si>
  <si>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</si>
  <si>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Реконструкция ПС 110/10 кВ Граничная (монтаж основного и козырькового ограждения)</t>
  </si>
  <si>
    <t>J_TP3300.PR.0062</t>
  </si>
  <si>
    <t>Здание электрических сетей Богандинского участка (новое строительство)</t>
  </si>
  <si>
    <t>J_NS3300.PH.0010</t>
  </si>
  <si>
    <t xml:space="preserve">Замена В-110кВ на элегазовые  на ПС Червишево,Тараскуль, Торгили, Рафайлово, Шорохово, Созоново </t>
  </si>
  <si>
    <t>F_TP3300.PS.0034</t>
  </si>
  <si>
    <t>Реконструкция ВЛ-110 кВ Тюмень – Караганда – Велижаны – Н – Тавда (в части замены провода, замены 6 опор, замены грозотросса)</t>
  </si>
  <si>
    <t>F_TP3300.VL.0072</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</si>
  <si>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</si>
  <si>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F_NS3300.VL.0023</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</si>
  <si>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</si>
  <si>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F_NS3300.VL.0024</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</si>
  <si>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</si>
  <si>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</si>
  <si>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</si>
  <si>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F_NS3300.VL.0022</t>
  </si>
  <si>
    <t>Реконструкция РС 0,4-10 н.п. Успенка, 2 этап Тюменского ТПО</t>
  </si>
  <si>
    <t>F_TP3300.VL.0058</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</si>
  <si>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</si>
  <si>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</si>
  <si>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ПС 220/110/10 кВ Ожогино (устройство дополнительного противоподкопного ограждения по программе «Антитеррор»)</t>
  </si>
  <si>
    <t>J_TP3300.PR.0081</t>
  </si>
  <si>
    <t>Реконструкция ВЛ-10 кВ ф. Учхоз от ПС 110/10 кВ «Утяшево»» в пос. Рощино ул. Гагарина 25 г. Тюмень</t>
  </si>
  <si>
    <t>H_TP3300.VL.0071</t>
  </si>
  <si>
    <t>Реконструкция ПС 110/10 кВ ЖБИ (замена силовых трансформаторов 2х10МВА на 2х25МВА с расширением РУ 10кВ на две секции)</t>
  </si>
  <si>
    <t>H_TP3300.PS.0097</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</si>
  <si>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</si>
  <si>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</si>
  <si>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Реконструкция ПС -110 кВ «Химфарм» (замена ТТ-110, аппаратуры телемеханики)</t>
  </si>
  <si>
    <t>F_TP3300.PS.0086</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</si>
  <si>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</si>
  <si>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</si>
  <si>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</si>
  <si>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</si>
  <si>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</si>
  <si>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</si>
  <si>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Н-Тавдинском РЭС (н.п. Бухтал, н.п.Ахманы, н.п.Н.Казанка)  (замена провода на СИП 29,848 км., замена опор на ж/б) </t>
  </si>
  <si>
    <t>F_TP3300.VL.0069</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</si>
  <si>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</si>
  <si>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</si>
  <si>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Проектирование реконструкции ПС 110кВ Нижняя Тавда с установкой ИРМ (СТК) мощностью 10 МВАр на РУ 35 кВ (1 шт.)</t>
  </si>
  <si>
    <t>K_TP3300.PS.0112</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</si>
  <si>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</si>
  <si>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L_NS3300.KL.0041</t>
  </si>
  <si>
    <t>Реконструкция ПС 110/10 кВ Кыштырла (замена дополнительного козырькового ограждения)</t>
  </si>
  <si>
    <t>L_TP3300.PR.0085</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</si>
  <si>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</si>
  <si>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</si>
  <si>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</si>
  <si>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</si>
  <si>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</si>
  <si>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</si>
  <si>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Модернизация систем компенсации емкостных токов на ПС 110 кВ Граничная (2 шт.)</t>
  </si>
  <si>
    <t>L_TP3300.PS.0114</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</si>
  <si>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</si>
  <si>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</si>
  <si>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</si>
  <si>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M_NS3300.KL.0046</t>
  </si>
  <si>
    <t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</si>
  <si>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M_NS3300.KL.0049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</si>
  <si>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</si>
  <si>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</si>
  <si>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</si>
  <si>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</si>
  <si>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Реконструкция ПС 21Т Метелево 6/10 кВ в части замены силового трансформатора с 4 МВА на 6,3 МВА</t>
  </si>
  <si>
    <t>L_TP3300.PS.0119</t>
  </si>
  <si>
    <t>Переустройство ВЛ 10 кВ ф. Комарово от ПС Тополя</t>
  </si>
  <si>
    <t>L_TP3300.VL.0085</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</si>
  <si>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</si>
  <si>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</si>
  <si>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</si>
  <si>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</si>
  <si>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Реконструкция ПС 110/10 кВ Домостроительная (монтаж системы охранного телевидения)</t>
  </si>
  <si>
    <t>L_TP3300.PR.0086</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</si>
  <si>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</si>
  <si>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</si>
  <si>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Реконструкция ПС 110/10 кВ Пятково (восстановительные работы после пожара, замена КРУН-10 кВ)</t>
  </si>
  <si>
    <t>L_TP3300.PS.0117</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</si>
  <si>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</si>
  <si>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I_TP3300.VL.0090</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</si>
  <si>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</si>
  <si>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</si>
  <si>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</si>
  <si>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</si>
  <si>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</si>
  <si>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</si>
  <si>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(10489 точек учета 0,2-0,4 кВ) филиал Тюменские электрические сети</t>
  </si>
  <si>
    <t>K_TP3300.AS.0016</t>
  </si>
  <si>
    <t>Развитие коммерческого учета электроэнергии на объектах АО "Россети Тюмень"  (41 767 точек учета 0,2-0,4 кВ) филиал Тюменские электрические сети</t>
  </si>
  <si>
    <t>K_TP3300.AS.0017</t>
  </si>
  <si>
    <t>Реконструкция  ПС 110/10 кВ Рафайлово, ПС 110/35/10 кВ Коммунар Тюменского ТПО ( в части ССПИ)</t>
  </si>
  <si>
    <t>F_TP3300.PR.0051</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</si>
  <si>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</si>
  <si>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F_NS3300.VL.0021</t>
  </si>
  <si>
    <t>Строительство учебного полигона</t>
  </si>
  <si>
    <t>L_NS3300.PH.0012</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</si>
  <si>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</si>
  <si>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</si>
  <si>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</si>
  <si>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M_NS3300.VL.0063</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</si>
  <si>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</si>
  <si>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</si>
  <si>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</si>
  <si>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</si>
  <si>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Проектирование модернизации ПС 220 кВ Ожогино (реализация проектов дистанционного управления оборудованием)</t>
  </si>
  <si>
    <t>M_TP3300.PS.0122</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</si>
  <si>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t>
  </si>
  <si>
    <t>M_NS3300.VL.0058</t>
  </si>
  <si>
    <t>Здание электрических сетей Каскаринского участка (новое строительство)</t>
  </si>
  <si>
    <t>M_NS3300.PH.0013</t>
  </si>
  <si>
    <t>Проектирование модернизации ПС 110 кВ Граничная (реализация проектов дистанционного управления оборудованием)</t>
  </si>
  <si>
    <t>M_TP3300.PS.0123</t>
  </si>
  <si>
    <t>Приобретение ПС 110 кВ «Медик», собственник АО «ТЗМОИ-Инвест» (20 МВА)</t>
  </si>
  <si>
    <t>M_PO3300.0026</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</si>
  <si>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</si>
  <si>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</si>
  <si>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</si>
  <si>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t>
  </si>
  <si>
    <t>M_TP3300.AS.0022</t>
  </si>
  <si>
    <t>Создание и модернизация системы учета электроэнергии с организацией удаленного сбора данных на объектах АО "Тюменьэнерго" (210 точек учета) филиал Тюменские электрические сети</t>
  </si>
  <si>
    <t>H_TP3300.AS.0008</t>
  </si>
  <si>
    <t>M_TP3300.PR.0098</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</si>
  <si>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</si>
  <si>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</si>
  <si>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</si>
  <si>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 xml:space="preserve"> M_NS3300.KL.0045</t>
  </si>
  <si>
    <t>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t>
  </si>
  <si>
    <t>M_NS3300.KL.0051</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</si>
  <si>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</si>
  <si>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M_NS3300.VL.0077</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</si>
  <si>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</si>
  <si>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M_NS3300.VL.0068</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</si>
  <si>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t>
  </si>
  <si>
    <t>M_NS3300.VL.0073</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</si>
  <si>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</si>
  <si>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</si>
  <si>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</si>
  <si>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M_NS3300.KL.0052</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</si>
  <si>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реклоузер - 1 шт.; ПКУ 2 шт)</t>
  </si>
  <si>
    <t>M_NS3300.VL.0069</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</si>
  <si>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</si>
  <si>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</si>
  <si>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Модернизация ЛЭП 0,4 кВ в Тюменском районе (установка вольтодобавочных транформаторов низкого напряжения)</t>
  </si>
  <si>
    <t>M_TP3300.VL.0102</t>
  </si>
  <si>
    <t>M_TP3300.AS.0023</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</si>
  <si>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</si>
  <si>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M_NS3300.VL.0076</t>
  </si>
  <si>
    <t>Реконструкция Электросетевой комплекс ВЛ-10кВ ф. Учхоз с ВЛ-0,4кВ от ПС 110/10кВ "Утяшево"</t>
  </si>
  <si>
    <t>M_TP3300.KL.0001</t>
  </si>
  <si>
    <t xml:space="preserve">Реконструкция ПС 110/10кВ Рафайлово, ПС 110/10кВ Червишево, ПС 220/110/10кВ Ожогино  (установка основных защит ВЛ 110 кВ Рафайлово - Червишево - Ожогино) </t>
  </si>
  <si>
    <t>F_TP3300.PS.0089</t>
  </si>
  <si>
    <t>Реконструкция ПС 110/10 кВ Торгили (устройство дополнительного противоподкопного ограждения по программе «Антитеррор»)</t>
  </si>
  <si>
    <t>J_TP3300.PR.0077</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</si>
  <si>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</si>
  <si>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F_NS3300.VL.0020</t>
  </si>
  <si>
    <t>3.6</t>
  </si>
  <si>
    <t>3.2.2.1</t>
  </si>
  <si>
    <t>Пункт автоматического регулирования напряжения, состоящий из 3 шт ВДТ32</t>
  </si>
  <si>
    <t>63/64/65/66/67/68/69/70/71/72/73/74-ТРС 07.11.2017</t>
  </si>
  <si>
    <t>Реклоузер 10 кВ с  ПКУ и интеграцией в АСУТП</t>
  </si>
  <si>
    <t>В7-01</t>
  </si>
  <si>
    <t xml:space="preserve"> УНЦ ВЛ 0,4-750 кВ на строительно-монтажные работы без опор и провода</t>
  </si>
  <si>
    <t xml:space="preserve"> Л3-02-1</t>
  </si>
  <si>
    <t xml:space="preserve">УНЦ проводаСИП ВЛ 0,4-35кВ </t>
  </si>
  <si>
    <t xml:space="preserve"> Л7-05-3</t>
  </si>
  <si>
    <t xml:space="preserve"> Л3-02-2</t>
  </si>
  <si>
    <t xml:space="preserve"> Л3-01-1</t>
  </si>
  <si>
    <t>Л7-26-2</t>
  </si>
  <si>
    <t>Л7-21-2</t>
  </si>
  <si>
    <t>Л7-24-2</t>
  </si>
  <si>
    <t>Л7-25-2</t>
  </si>
  <si>
    <t>Л7-32-4</t>
  </si>
  <si>
    <t>П3-04</t>
  </si>
  <si>
    <t>3.2.4.1</t>
  </si>
  <si>
    <t>4-ТРС 30.04.2020</t>
  </si>
  <si>
    <t>3.4</t>
  </si>
  <si>
    <t>Э1-07-1</t>
  </si>
  <si>
    <t>Э1-05-1</t>
  </si>
  <si>
    <t>Э1-04-1</t>
  </si>
  <si>
    <t>3.2.1.2</t>
  </si>
  <si>
    <t>12-Э 25.05.2021</t>
  </si>
  <si>
    <t xml:space="preserve">Затраты на проектно-изыскательские работы для элементов ПС (ЗПС) </t>
  </si>
  <si>
    <t>3.2.2.2</t>
  </si>
  <si>
    <t>16-Э 30.07.2019</t>
  </si>
  <si>
    <t>Л1-01-1</t>
  </si>
  <si>
    <t>Л3-01-1</t>
  </si>
  <si>
    <t>Л7-20-2</t>
  </si>
  <si>
    <t xml:space="preserve">УНЦ автоматического пункта секционирования (реклоузера)6-35 кВ с ПКУ иинтеграцией в АСУТП </t>
  </si>
  <si>
    <t>П3-03</t>
  </si>
  <si>
    <t>48-ТРС от 05.12.2018</t>
  </si>
  <si>
    <t>105-ТЭС 04.12.2017</t>
  </si>
  <si>
    <t>22-ТРС 07.05.2020</t>
  </si>
  <si>
    <t>Э2-05</t>
  </si>
  <si>
    <t>В8-03-1</t>
  </si>
  <si>
    <t>В8-01-1</t>
  </si>
  <si>
    <t>Л7-23-2</t>
  </si>
  <si>
    <t>Л7-11-4</t>
  </si>
  <si>
    <t>УНЦ провода ВЛ 0,4-750кВ сталеалюминиевого типа</t>
  </si>
  <si>
    <t>62-ТРС 27.11.2019</t>
  </si>
  <si>
    <t>47-ТРС 05.12.2018</t>
  </si>
  <si>
    <t>3.1.4.2</t>
  </si>
  <si>
    <t xml:space="preserve">УНЦ ячейки трансформатора 35-500 кВ </t>
  </si>
  <si>
    <t>3.1.1.3</t>
  </si>
  <si>
    <t>3.2.4.2</t>
  </si>
  <si>
    <t>Л7-22-2</t>
  </si>
  <si>
    <t>81-ТРС 07.11.2017</t>
  </si>
  <si>
    <t>Л7-34-4</t>
  </si>
  <si>
    <t>Компенсационные выплаты</t>
  </si>
  <si>
    <t>Затраты на аренду земельного участка</t>
  </si>
  <si>
    <t>95-ТРС от 30.11.2017</t>
  </si>
  <si>
    <t>19-ТРС 01.03.2018</t>
  </si>
  <si>
    <t>18-ТРС 01.03.2018</t>
  </si>
  <si>
    <t>Л7-18-2</t>
  </si>
  <si>
    <t>1 Мвар</t>
  </si>
  <si>
    <t>Р5-03</t>
  </si>
  <si>
    <t xml:space="preserve">УНЦ автоматического пункта секционирования (реклоузера) 6-35 кВ с ПКУ и интеграцией в АСУТП </t>
  </si>
  <si>
    <t>УНЦ ячейки реактора ДГР 6-35 кВ</t>
  </si>
  <si>
    <t xml:space="preserve"> УНЦ ячейки трансформатора 6-35 кВ</t>
  </si>
  <si>
    <t>Т5-19-1</t>
  </si>
  <si>
    <t>Л7-03-3</t>
  </si>
  <si>
    <t>УНЦ автоматического пункта секционирования (реклоузера) 6-35 кВ с ПКУ и интеграцией в АСУТП</t>
  </si>
  <si>
    <t>К1-04-2</t>
  </si>
  <si>
    <t>3.2.1.1</t>
  </si>
  <si>
    <t>Л2-02-1</t>
  </si>
  <si>
    <t>0,4-20 кВ</t>
  </si>
  <si>
    <t>12-ТЭС от 09.06.2022</t>
  </si>
  <si>
    <t>11-ТЭС от 09.06.2022</t>
  </si>
  <si>
    <t>УНЦ провода ВЛ 0,4-750кВ  сталеалюминиевого типа</t>
  </si>
  <si>
    <t>М2-02-1</t>
  </si>
  <si>
    <t>82-ТРС 07.11.2017</t>
  </si>
  <si>
    <t>11-ТЭС 27.12.2021</t>
  </si>
  <si>
    <t>6-ТЭС от 28.03.2022</t>
  </si>
  <si>
    <t>3.2.3.1</t>
  </si>
  <si>
    <t xml:space="preserve">УНЦ арматуры, крепления, защиты от перенапряжений ВЛ 0,4-35 кВ </t>
  </si>
  <si>
    <t>1м2 здания</t>
  </si>
  <si>
    <t>Э1-08-1</t>
  </si>
  <si>
    <t>Л7-27-2</t>
  </si>
  <si>
    <t>Э3-08-2</t>
  </si>
  <si>
    <t>Б2-01-1</t>
  </si>
  <si>
    <t xml:space="preserve">УНЦ автоматического пункта секционирования (реклоузера)6-35 кВ без ПКУ </t>
  </si>
  <si>
    <t>П6-01</t>
  </si>
  <si>
    <t>3.2.3.4</t>
  </si>
  <si>
    <t>Р1-10-1</t>
  </si>
  <si>
    <t xml:space="preserve">УНЦ автоматического пункта секционирования (реклоузера) 6-35 кВ с ПКУ и иинтеграцией в АСУТП </t>
  </si>
  <si>
    <t>К3-06-1</t>
  </si>
  <si>
    <t>К3-08-1</t>
  </si>
  <si>
    <t>К3-05-1</t>
  </si>
  <si>
    <t>К3-04-1</t>
  </si>
  <si>
    <t>7-ТЭС от 06.05.2022</t>
  </si>
  <si>
    <t>К1-06-2</t>
  </si>
  <si>
    <t>27-Э 01.10.2019</t>
  </si>
  <si>
    <t>64-ТРС 27.11.2019</t>
  </si>
  <si>
    <t>154-ТРС 26.12.2017</t>
  </si>
  <si>
    <t>58-ТРС 21.11.2019</t>
  </si>
  <si>
    <t>Реконструкция ВЛ 110 кВ Горная – Косач, ВЛ 110 кВ Горная – Уват отпайка на ПС Косач (переход через р.Иртыш)</t>
  </si>
  <si>
    <t>H_TP3600.VL.0084</t>
  </si>
  <si>
    <t>Размер арендной платы на лесные участки</t>
  </si>
  <si>
    <t>Размер платы за сервитут</t>
  </si>
  <si>
    <t>Размер арендной платы на земельные участки, находящиеся в муниципальной собственности</t>
  </si>
  <si>
    <t>3.Размер арендной платы на земельные участки, находящиеся в муниципальной собственности</t>
  </si>
  <si>
    <t>Лесовосстановительные мероприятия</t>
  </si>
  <si>
    <t xml:space="preserve"> ЛС 01-05-01</t>
  </si>
  <si>
    <t>Проектирование технического перевооружения систем ВЧ связи в Тюменских ЭС</t>
  </si>
  <si>
    <t>H_TP3400.PS.0020</t>
  </si>
  <si>
    <t>I_TP3400.VL.0066</t>
  </si>
  <si>
    <t>H_TP3400.PS.0021</t>
  </si>
  <si>
    <t>F_TP3400.PS.0013</t>
  </si>
  <si>
    <t>F_TP3400.PR.0016</t>
  </si>
  <si>
    <t>F_TP3400.PS.0019</t>
  </si>
  <si>
    <t>K_TP3400.VL.0067</t>
  </si>
  <si>
    <t>L_NS3400.VL.0018</t>
  </si>
  <si>
    <t>L_NS3400.VL.0019</t>
  </si>
  <si>
    <t>L_TP3400.PR.0028</t>
  </si>
  <si>
    <t>M_NS3400.VL.0020</t>
  </si>
  <si>
    <t>M_NS3400.VL.0021</t>
  </si>
  <si>
    <t>M_NS3400.VL.0022</t>
  </si>
  <si>
    <t>M_NS3400.VL.0023</t>
  </si>
  <si>
    <t>M_NS3400.VL.0024</t>
  </si>
  <si>
    <t>M_NS3400.VL.0025</t>
  </si>
  <si>
    <t>M_NS3400.VL.0026</t>
  </si>
  <si>
    <t>M_NS3400.VL.0027</t>
  </si>
  <si>
    <t>M_NS3400.VL.0028</t>
  </si>
  <si>
    <t>M_NS3400.VL.0029</t>
  </si>
  <si>
    <t>M_TP3400.VL.0070</t>
  </si>
  <si>
    <t>M_TP3400.VL.0074</t>
  </si>
  <si>
    <t>M_TP3400.VL.0071</t>
  </si>
  <si>
    <t>M_TP3400.VL.0075</t>
  </si>
  <si>
    <t>M_TP3400.VL.0076</t>
  </si>
  <si>
    <t>M_TP3400.VL.0072</t>
  </si>
  <si>
    <t>M_TP3400.VL.0073</t>
  </si>
  <si>
    <t>Л7-25-1</t>
  </si>
  <si>
    <t>M_TP3400.VL.0079</t>
  </si>
  <si>
    <t>M_TP3400.VL.0077</t>
  </si>
  <si>
    <t>M_TP3400.VL.0083</t>
  </si>
  <si>
    <t>УНЦ арматуры, крепления, защиты от перенапряжений ВЛ 0,4-35 кВ</t>
  </si>
  <si>
    <t>M_TP3400.VL.0081</t>
  </si>
  <si>
    <t>M_TP3400.VL.0080</t>
  </si>
  <si>
    <t>M_TP3400.VL.0082</t>
  </si>
  <si>
    <t>M_TP3400.VL.0078</t>
  </si>
  <si>
    <t>M_TP3400.VL.0069</t>
  </si>
  <si>
    <t>M_TP3400.PS.0053</t>
  </si>
  <si>
    <t>M_TP3400.PS.0051</t>
  </si>
  <si>
    <t>M_TP3400.PS.0050</t>
  </si>
  <si>
    <t>M_TP3400.PS.0055</t>
  </si>
  <si>
    <t>M_TP3400.PS.0054</t>
  </si>
  <si>
    <t>M_NS3400.PH.0002</t>
  </si>
  <si>
    <t>M_NS3400.PH.0003</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</si>
  <si>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</si>
  <si>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</si>
  <si>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</si>
  <si>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</si>
  <si>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</si>
  <si>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</si>
  <si>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</si>
  <si>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</si>
  <si>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</si>
  <si>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</si>
  <si>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</si>
  <si>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</si>
  <si>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</si>
  <si>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</si>
  <si>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</si>
  <si>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</si>
  <si>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</si>
  <si>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</si>
  <si>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</si>
  <si>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</si>
  <si>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Реконструкция ВЛ-0.4кВ н.п.Антипино Нижнетавдинского РЭС Южного ТПО (реконструкция ВЛИ-0,4 кВ - 2.7км)</t>
  </si>
  <si>
    <t>Реконструкция ВЛ-0.4кВ  н.п.Аслана Ялуторовского РЭС Южного ТПО (реконструкция  ВЛИ-0,4 кВ - 5.42км)</t>
  </si>
  <si>
    <t>Реконструкция ВЛ-0.4кВ  н.п.Заводоуковск Заводоуковского РЭС Южного ТПО (реконструкция  ВЛИ-0,4 кВ - 8.72км)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</si>
  <si>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</si>
  <si>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</si>
  <si>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</si>
  <si>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</si>
  <si>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ВЛ-10кВ Кавдык Ялуторовского РЭС Южного ТПО (реконструкция  ВЛЗ-10 кВ - 4.92км)</t>
  </si>
  <si>
    <t>Реконструкция ВЛ-10кВ  Памятное Ялуторовского РЭС Южного ТПО (реконструкция  ВЛЗ-10 кВ - 6.982км)</t>
  </si>
  <si>
    <t>Реконструкция сети 10 кВ Упоровского РЭС Южного ТПО (реконструкция ВЛ 31.6 км., реклоузер 22 шт.)</t>
  </si>
  <si>
    <t>Реконструкция сети 10 кВ Заводоуковского РЭС Южного ТПО (реконструкция ВЛ 10 кВ 25.2 км., реклоузер 34шт.)</t>
  </si>
  <si>
    <t>Реконструкция сети 10 кВ Ярковского и Нижнетавдинского РЭС Южного ТПО (реконструкция ВЛ 10 кВ 8.301 км., реклоузер 47шт.)</t>
  </si>
  <si>
    <t>Реконструкция сети 10 кВ Ялуторовского РЭС Южного ТПО (реконструкция ВЛ 24.5 км., реклоузер 31шт.)</t>
  </si>
  <si>
    <t>Реконструкция ВЛ-10кВ Сингуль Ялуторовского РЭС Южного ТПО (реконструкция  ВЛЗ-10 кВ - 2.454км)</t>
  </si>
  <si>
    <t>Реконструкция ВЛ 10кВ Янтык Южного ТПО (кольцевание с ВЛ 10кВ Подхоз-2 - 0,45км., реклоузер 1 шт.)</t>
  </si>
  <si>
    <t>Реконструкция ПС 110 кВ Бачкун Южного ТПО (замена АПАХ ВЛ-110 кВ Бачкун-Байкалово на микропроцессорное устройство ПА)</t>
  </si>
  <si>
    <t>Реконструкция ПС 110/10 кВ Юрга Южного ТПО (установка ДГР-10 - 2 шт.).</t>
  </si>
  <si>
    <t>Реконструкция ТП-10/0.4 кВ Заводоуковского РЭС Южного ТПО (реконструкия ТП 10/0.4 кВ - 19шт.)</t>
  </si>
  <si>
    <t>Реконструкция ТП-10/0.4 кВ Ялуторовского РЭС Южного ТПО 2 этап (реконструкия ТП 10/0.4 кВ - 29шт.)</t>
  </si>
  <si>
    <t>Реконструкция ТП-10/0.4 кВ Ялуторовского РЭС Южного ТПО 1 этап (реконструкия ТП 10/0.4 кВ - 30шт.)</t>
  </si>
  <si>
    <t>Ограждение РПБ Омутинского РЭС (новое строительство ограждения протяженностью 485 м)</t>
  </si>
  <si>
    <t>Ограждение РПБ Упоровского РЭС (новое строительство ограждения протяженностью 380 м)</t>
  </si>
  <si>
    <t xml:space="preserve"> Л7-04-3</t>
  </si>
  <si>
    <t xml:space="preserve"> Л7-03-3</t>
  </si>
  <si>
    <t>Л7-08-3</t>
  </si>
  <si>
    <t>И5-01-2</t>
  </si>
  <si>
    <t xml:space="preserve">Л1-04-2 </t>
  </si>
  <si>
    <t>О2-03-5</t>
  </si>
  <si>
    <t>О4-03-2</t>
  </si>
  <si>
    <t>Э1-07-2</t>
  </si>
  <si>
    <t>Э1-08-2</t>
  </si>
  <si>
    <t>К1-05-1</t>
  </si>
  <si>
    <t>В3-02-1</t>
  </si>
  <si>
    <t>Т4-06-2</t>
  </si>
  <si>
    <t>Т5-08-1</t>
  </si>
  <si>
    <t>Э1-09-1</t>
  </si>
  <si>
    <t>Э1-05-2</t>
  </si>
  <si>
    <t>Э1-03-1</t>
  </si>
  <si>
    <t>Э1-02-1</t>
  </si>
  <si>
    <t>Установка реклоузера на ВЛ 6 кВ РРС от ПС 110 кВ Лапино для подключения энергопринимающих устройств ООО "Топсервис" (реклоузер - 1 шт.)</t>
  </si>
  <si>
    <t>M_NS3500.VL.0025</t>
  </si>
  <si>
    <t>Тюменская область</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</si>
  <si>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</si>
  <si>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</si>
  <si>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110 кВ Гладилово (замена КРУН-10, установка реакторов 10 кВ, установка АКБ)</t>
  </si>
  <si>
    <t>M_TP3500.PS.0025</t>
  </si>
  <si>
    <t>Реконструкция ВЛ 10 кВ Птицефабрика Ишимского ТПО (замена опор на ж/б, провода на СИП на ВЛ-10кВ - 4,92 км)</t>
  </si>
  <si>
    <t>M_TP3500.VL.0077</t>
  </si>
  <si>
    <t>Реконструкция ВЛ 10 кВ Глубокое ПС 220 кВ Голышманово  (замена опор, замена провода 2.5 км. Замена кабеля 0.2 км).</t>
  </si>
  <si>
    <t>M_TP3500.VL.0080</t>
  </si>
  <si>
    <t>Реконструкция ВЛ-10 кВ Гагарино (установка 2 реклоузера, замена 1 км провода АС-70 на СИП 3) 1</t>
  </si>
  <si>
    <t>M_TP3500.VL.0081</t>
  </si>
  <si>
    <t>УНЦ автоматического пункта секционирования (реклоузера) 6-35 кВ без ПКУ</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</si>
  <si>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</si>
  <si>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</si>
  <si>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</si>
  <si>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</si>
  <si>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</si>
  <si>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</si>
  <si>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</si>
  <si>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F_TP3500.VL.0036</t>
  </si>
  <si>
    <t>№ 29-ТРС от 10.06.13</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</si>
  <si>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</si>
  <si>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</si>
  <si>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</si>
  <si>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</si>
  <si>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</si>
  <si>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</si>
  <si>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</si>
  <si>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</si>
  <si>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зданий Ишимского ТПО с установкой системы ОПС</t>
  </si>
  <si>
    <t>H_TP3500.PH.0008</t>
  </si>
  <si>
    <t>Монтаж систем охраной сигнализации (ОС) на подстанциях Ишимского ТПО (ПС Ламенка, ПС Малышенка, ПС Маслянка, ПС Чирки, ПС Каргалы, РП №6 10/0,4 кВ)</t>
  </si>
  <si>
    <t>H_TP3500.PR.0035</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</si>
  <si>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</si>
  <si>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</si>
  <si>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Техническое перевооружение систем ВЧ связи в Тюменских ЭС -Ишимское ТПО</t>
  </si>
  <si>
    <t>M_TP3500.PR.0046</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</si>
  <si>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</si>
  <si>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M_TP3500.PR.0040</t>
  </si>
  <si>
    <t>Реконструкция ССПД Ишимское ТПО - Казанский РЭС с заходами на ПС Гагарино, ПС Лариха, ПС Каратаевка</t>
  </si>
  <si>
    <t>F_TP3500.PR.0031</t>
  </si>
  <si>
    <t>Реконструкция ССПД Голышмановский РЭС - ПС Ламенка, Ишимский РЭС - ПС Юбилейная</t>
  </si>
  <si>
    <t>F_TP3500.PR.0032</t>
  </si>
  <si>
    <t>112-ТРС от 08.12.2017</t>
  </si>
  <si>
    <t>Реконструкция ССПД Сорокинский РЭС - ПС Татарка Тобольского ТПО с заходами на ПС Лотовка, ПС Кротово, ПС Н.Березовка</t>
  </si>
  <si>
    <t>K_TP3500.PR.0043</t>
  </si>
  <si>
    <t>Реконструкция ССПД Голышмановский РЭС - Аромашевский РЭС с заходами на ПС Горбуново, ПС Малышенка, ПС Евсино, ПС Аромашево</t>
  </si>
  <si>
    <t>F_TP3500.PR.0026</t>
  </si>
  <si>
    <t>87-ТРС от 24.11.2017</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</si>
  <si>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</si>
  <si>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L_TP3500.PR.0045</t>
  </si>
  <si>
    <t>3.2.4.3</t>
  </si>
  <si>
    <t>3.2.4.4</t>
  </si>
  <si>
    <t>3.2.4.5</t>
  </si>
  <si>
    <t>3.2.4.6</t>
  </si>
  <si>
    <t>3.2.4.7</t>
  </si>
  <si>
    <t>3.2.4.8</t>
  </si>
  <si>
    <t>3.2.4.9</t>
  </si>
  <si>
    <t>3.2.4.10</t>
  </si>
  <si>
    <t>3.2.4.11</t>
  </si>
  <si>
    <t>3.2.4.12</t>
  </si>
  <si>
    <t>Р1-23-1</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</si>
  <si>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</si>
  <si>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L_NS3600.VL.0020</t>
  </si>
  <si>
    <t>F_TP3600.PS.0024</t>
  </si>
  <si>
    <t>14-Э от 23.06.2021</t>
  </si>
  <si>
    <t xml:space="preserve"> Реконструкция телемеханики с выполнением ЭМБ на ПС 110/10 кВ КС-7</t>
  </si>
  <si>
    <t>F_TP3600.PS.0040</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</si>
  <si>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</si>
  <si>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H_TP3600.VL.0085</t>
  </si>
  <si>
    <t>20/2-ТРС от 20.05.2019</t>
  </si>
  <si>
    <t xml:space="preserve">Затраты на кадастровые работы ПС (ЗПС) и работы по установлению земельно-правовых отношений </t>
  </si>
  <si>
    <t>Реконструкция ВЛ-10кВ ф.Чебурга</t>
  </si>
  <si>
    <t>F_TP3600.VL.0074</t>
  </si>
  <si>
    <t>22-ТРС от 28.06.2019</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</si>
  <si>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</si>
  <si>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H_TP3600.VL.0086</t>
  </si>
  <si>
    <t>20/1-ТРС от 20.05.2019</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</si>
  <si>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</si>
  <si>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</si>
  <si>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</si>
  <si>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</si>
  <si>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</si>
  <si>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</si>
  <si>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Ж2-03-2</t>
  </si>
  <si>
    <t>П4-03</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</si>
  <si>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</si>
  <si>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K_TP3600.VL.0103</t>
  </si>
  <si>
    <t xml:space="preserve">Реконструкция ПС 110/10кВ Горная (ОПУ, РЗА, КРУ-10) </t>
  </si>
  <si>
    <t>F_TP3600.PS.0029</t>
  </si>
  <si>
    <t>13-Э от 26.06.2017</t>
  </si>
  <si>
    <t>Реконструкция ПС 110/10кВ Байкалово (КРУН-10, оборудование ОРУ-110, РЗА, ограждение)</t>
  </si>
  <si>
    <t>F_TP3600.PS.0032</t>
  </si>
  <si>
    <t>3-Э от 01.03.2017</t>
  </si>
  <si>
    <t>Реконструкция ПС Зверосовхоз (РЗА, КРУН-10, ОРУ-35, ограждение ПС)</t>
  </si>
  <si>
    <t>F_TP3600.PS.0034</t>
  </si>
  <si>
    <t>10-ТЭС от 27.12.2021</t>
  </si>
  <si>
    <t>З1-01</t>
  </si>
  <si>
    <t>Реконструкция ПС 35/10кВ Дубровное (КРУН-10, РЗА, В-35, ограждение)</t>
  </si>
  <si>
    <t>F_TP3600.PS.0035</t>
  </si>
  <si>
    <t>9-ТЭС от 27.12.22021</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</si>
  <si>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</si>
  <si>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I_TP3600.VL.0094</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</si>
  <si>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</si>
  <si>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</si>
  <si>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32-ТРС от 15.10.2014</t>
  </si>
  <si>
    <t>Реконструкция ПС 110 кВ Бегишево (замена ТТ-110, аппаратуры телемеханики)</t>
  </si>
  <si>
    <t>J_TP3600.PR.0027</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</si>
  <si>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</si>
  <si>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</si>
  <si>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</si>
  <si>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M_TP3600.VL.0098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</si>
  <si>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</si>
  <si>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</si>
  <si>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Техническое перевооружение систем ВЧ связи в Тюменских ЭС - Тобольское ТПО</t>
  </si>
  <si>
    <t>M_TP3600.PR.0045</t>
  </si>
  <si>
    <t>Проектирование реконструкции ПС 110/10 кВ Маслово (замена трансформатора 1х2,5 МВА на 1х6,3 МВА)</t>
  </si>
  <si>
    <t>I_TP3600.PS.0044</t>
  </si>
  <si>
    <t>Переустройство ВЛ 110 кВ Демьянская – КС-7 с отпайкой на ПС Нелым, ВЛ 110 кВ Демьянская - Кедровая</t>
  </si>
  <si>
    <t>L_TP3600.VL.0104</t>
  </si>
  <si>
    <t xml:space="preserve">УНЦ переходных пунктов ВЛ-КЛ </t>
  </si>
  <si>
    <t>1 ВЛ</t>
  </si>
  <si>
    <t>Проектирование реконструкции ограждения РПБ Омутинского РЭС (новое строительство ограждения протяженностью 485 м)</t>
  </si>
  <si>
    <t>Проектирование реконструкции ограждения РПБ Упоровского РЭС (новое строительство ограждения протяженностью 380 м)</t>
  </si>
  <si>
    <t>M_TP3300.VL.0099</t>
  </si>
  <si>
    <t>M_TP3300.VL.0100</t>
  </si>
  <si>
    <t>M_TP3300.VL.0101</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</si>
  <si>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</si>
  <si>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J_TP3400.PS.0023</t>
  </si>
  <si>
    <t>M_NS3400.PH.0004</t>
  </si>
  <si>
    <t>Проектирование реконструкции ограждения РПБ Юргинского РЭС (новое строительство ограждения протяженностью 357 м)</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</si>
  <si>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</si>
  <si>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</si>
  <si>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1  га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</si>
  <si>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</si>
  <si>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L_PO3400.0004</t>
  </si>
  <si>
    <t>от 30.10.2020 №10</t>
  </si>
  <si>
    <t>Э1-06-2</t>
  </si>
  <si>
    <t xml:space="preserve"> Л5-01</t>
  </si>
  <si>
    <t>Л7-37-4</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</si>
  <si>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t>
  </si>
  <si>
    <t>M_PO3400.0005</t>
  </si>
  <si>
    <t>УНЦ КТП мачтового (шкафного, столбового) типа с одним трансформатором 6-20 кВ</t>
  </si>
  <si>
    <t>от 27.04.2020 № с16212-1/1</t>
  </si>
  <si>
    <t>Э2-06</t>
  </si>
  <si>
    <t xml:space="preserve"> 3.6</t>
  </si>
  <si>
    <t>Э3-07-2</t>
  </si>
  <si>
    <t>УНЦ токопровода 6 -35 кВ с литой изоляцией</t>
  </si>
  <si>
    <t>УНЦ ВОЛС</t>
  </si>
  <si>
    <t xml:space="preserve"> УНЦ комплекса систем безопасности ПС </t>
  </si>
  <si>
    <t xml:space="preserve">УНЦ ячейки выключателя НУ 110 - 750 кВ </t>
  </si>
  <si>
    <t xml:space="preserve">УНЦ автоматического пункта секционирования (реклоузера) 6 - 35 кВ без ПКУ </t>
  </si>
  <si>
    <t xml:space="preserve">УНЦ автоматического пункта секционирования (реклоузера) 6 - 35 кВ с ПКУ и интеграцией в АСУТП </t>
  </si>
  <si>
    <t>Р1-11-1</t>
  </si>
  <si>
    <t>И1-01-1</t>
  </si>
  <si>
    <t>О1-06-3</t>
  </si>
  <si>
    <t>И11-11-3</t>
  </si>
  <si>
    <t>Т5-19-3</t>
  </si>
  <si>
    <t>О2-04-1</t>
  </si>
  <si>
    <t>О2-05-4</t>
  </si>
  <si>
    <t>О1-04-1</t>
  </si>
  <si>
    <t>Урайский РЭС филиала АО "Россети Тюмень" УЭС</t>
  </si>
  <si>
    <t>12.12.2018 №19-Э</t>
  </si>
  <si>
    <t>13.11.2017 №85-ТРС</t>
  </si>
  <si>
    <t>30.12.2020 №37-Э</t>
  </si>
  <si>
    <t xml:space="preserve"> Техническое обоснование инвестиционного проекта</t>
  </si>
  <si>
    <t>9,2-Г(МЗ)-В-ОЖ-МК-Н-Р-180</t>
  </si>
  <si>
    <t>Сечение 70мм2</t>
  </si>
  <si>
    <t>Сечение 95мм2</t>
  </si>
  <si>
    <t>Сечение 150мм2</t>
  </si>
  <si>
    <t>Сечение 185мм2</t>
  </si>
  <si>
    <t>И5-05-3</t>
  </si>
  <si>
    <t>Сечение жилы, 25 мм2</t>
  </si>
  <si>
    <t>Сечение жилы 185 мм2</t>
  </si>
  <si>
    <t xml:space="preserve">Сечение 240 мм2, </t>
  </si>
  <si>
    <t xml:space="preserve">Сечение 50 мм2, </t>
  </si>
  <si>
    <t xml:space="preserve">Сечение 16 мм2, </t>
  </si>
  <si>
    <t xml:space="preserve">Сечение 25 мм2, </t>
  </si>
  <si>
    <t>24 ОВ, 40кН</t>
  </si>
  <si>
    <t>КРУН-6 кВ</t>
  </si>
  <si>
    <t>Ограждение наружное</t>
  </si>
  <si>
    <t>Сечение жилы 2,5 мм2, количество жил 5</t>
  </si>
  <si>
    <t>Сечение жилы 1,5 мм2, количество жил 5</t>
  </si>
  <si>
    <t>ТН (четыре вторичные обмотки) на три фазы</t>
  </si>
  <si>
    <t>Шкаф ТН 6 - 35 кВ</t>
  </si>
  <si>
    <t>Шкаф ввода на постоянном токе с АВ, номинальный ток 250 А</t>
  </si>
  <si>
    <t>Шкаф отходящих линий (12 ед.) на постоянном токе с АВ (в том числе с применением предохранителей), номинальный ток 100 А</t>
  </si>
  <si>
    <t xml:space="preserve">Шкаф отходящих линий (12 ед.) на переменном токе с АВ </t>
  </si>
  <si>
    <t xml:space="preserve">Шкаф РАС ПС 110 кВ </t>
  </si>
  <si>
    <t xml:space="preserve">Шкаф  центральной сигнализации ПС 110 кВ </t>
  </si>
  <si>
    <t>Шкаф ТН 35 кВ</t>
  </si>
  <si>
    <t xml:space="preserve">Защита от дуговых замыканий ячейки КРУ </t>
  </si>
  <si>
    <t>Номинальный ток, 2000А</t>
  </si>
  <si>
    <t>Мощность 250 кВА, масляный Т 6(10,15)/НН</t>
  </si>
  <si>
    <t>Мощность 500 кВА, Напряжение 10 кВ</t>
  </si>
  <si>
    <t>Л6-09</t>
  </si>
  <si>
    <t>ПС 110/35/6 кВ Заобье</t>
  </si>
  <si>
    <t>ВЛ 110 кВ Кирьяновская – Восточный-2 с образованием транзитных ВЛ 110 кВ Кирьяновская – Заобье с отпайкой на ПС Ермаковская, ВЛ 110 кВ Восточный – Заобье с отпайками</t>
  </si>
  <si>
    <t>ПС 110/35/6 кВ Большечерногорская</t>
  </si>
  <si>
    <t>ВЛ 35 кВ Линия №№ 1-4</t>
  </si>
  <si>
    <t>ПС 110/35/6 кВ Кольцевая</t>
  </si>
  <si>
    <t xml:space="preserve">ПС 110/35/6 кВ КНС-28 </t>
  </si>
  <si>
    <t xml:space="preserve"> ПС 110/35/6 кВ КНС-15</t>
  </si>
  <si>
    <t>Заходы ВЛ 110 кВ Белозерная – Пламя, Белозерная – Орбита на ПС КНС-15</t>
  </si>
  <si>
    <t>ПС 110/35/6 кВ Тагринская</t>
  </si>
  <si>
    <t>ПС 110/35/10 кВ Восток</t>
  </si>
  <si>
    <t>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t>
  </si>
  <si>
    <t>ПС 110/35/6 кВ КНС-27</t>
  </si>
  <si>
    <t>ПС 110/35/6 кВ КНС-3А</t>
  </si>
  <si>
    <t>ПС 110/35/6 кВ КНС-5А</t>
  </si>
  <si>
    <t>ВЛ 110 кВ Белозерная-Ершовая 1,2ц</t>
  </si>
  <si>
    <t>ВЛ 110 кВ Узловая-Хохряково 1,2ц</t>
  </si>
  <si>
    <t>ВЛ 110 кВ Кирьяновская-Ореховская, Кирьяновская-ПП Восточный 2</t>
  </si>
  <si>
    <t xml:space="preserve">ПС 110/10/10 Индустриальная, ПС 110/10/10 Обская, ПС 110/35/6 Нижневартовская, ПС 110/35/6 Факел, ПС 110/35/6 Таежная, ПС 110/35/10 Восток, ПС 110/35/6 ГПП-7, ПС 110/6/6 Излучина, ПС 110/35/6 Заобье, КТП 6/0,4 кВ кустовых площадок, отходящие АВ-0,4 кВ (ПС 110/35/6 кВ "Ореховская"), ПС 110/35/6 Чистинная, ПС 110/35/6 Мега, ПС 110/35/6 Молодежная
ВЛ-35 №4, ПС 35/6 ДНС </t>
  </si>
  <si>
    <t xml:space="preserve">ПС 35/10 Новая, ПС 110/35/10 Восток, ПС 110/35/6 ГПП-7, ПС 110/6/6 Излучина, ПС 110/35/6 Гидронамыв, ПС 220/110/10 Мирная, ПС 500/220/10 Сибирская, ПС 110/35/6 Ореховская ВЛ-35 №3 ПС 35/6 ДНС-Ореховское, ПС 110/35/6 КНС-17А ВЛ-35 №2 ПС 35/6 К-219, ПС 220/110/35/6 Варьеган, ПС 220/110/10/6 Мегион </t>
  </si>
  <si>
    <t xml:space="preserve">ПС 500 Сибирская, ПС 110/35/10 Восток, ПС 110/35/6 КНС-9А, ПС 110/6/6 Излучина, ПС 110/35/6 Гидронамыв, ПС 110/35/10 Южная, ПС 110/10/10 кВ Обская, ПС 110/35/6 Ореховская ВЛ-35 №3 ПС 35/6 ДНС-Ореховское, ПС 110/10/10 Центральная, ПС 110/35/10 Восток, ПС 110/35/6 Чистинная, ПС 110/35/6 КНС-17А ВЛ-35 №3
ПС 35/6 К-203, ПС 110/35/6 КНС-17А ВЛ-35 №4 ПС 35/6 Трубная база, ПС 110/35/6 КНС-17А ВЛ-35 №3 ПС 35/6 К-203, ПС 220/110/35/6 Варьеган </t>
  </si>
  <si>
    <t xml:space="preserve">ПС 110/10/10 Индустриальная, ПС 110/10/10 Обская, ПС 110/35/6 ГПП-7, ПС 110/6/6 Излучина, ПС 110/35/6 Гидронамыв, ПС 110/35/6 Самотлор, ПС 110/35/6 КНС-19, ПС-110/35/6 Мега, ПС-110/35/6 Ореховская    </t>
  </si>
  <si>
    <t>ПС 35/10 Новая, ПС 110/10/10 Обская, ПС 110/35/10 Восток, ПС 110/6/6 Излучина, ПС 110/35/6 Гидронамыв, ПС 110/35/6 кВ 
Ореховская ВЛ-35 № 3, ПС 35/6 ДНС-Ореховская, КТП-6/0,4 кВ кустовых площадок, отходящие АВ-0,4 кВ (ПС 110/35/6 кВ "Ореховская"), ПС 110/10/10 Индустриальная, ПС 110/35/6 Мега</t>
  </si>
  <si>
    <t>ПС 110/35/6 кВ Новопокурская</t>
  </si>
  <si>
    <t>ПС 110/35/6 кВ КНС-26</t>
  </si>
  <si>
    <t>ПС 110/35/6 кВ Меридиан</t>
  </si>
  <si>
    <t>База службы механизации филиала НВЭС</t>
  </si>
  <si>
    <t>ПС 110/35/6 кВ Нижневартовская</t>
  </si>
  <si>
    <t>ПС 110 кВ Обская</t>
  </si>
  <si>
    <t>ПС 110 кВ Индустриальная</t>
  </si>
  <si>
    <t>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t>
  </si>
  <si>
    <t>ПС 110/10/10 "Южная"</t>
  </si>
  <si>
    <t>ПС 110/35/6 "Гидронамыв"</t>
  </si>
  <si>
    <t>ПС 110/35/6 кВ Покамасовская</t>
  </si>
  <si>
    <t>ПС 110/35/6 кВ Северо-Хохряковская</t>
  </si>
  <si>
    <t xml:space="preserve">ПС 110/35/6 кВ КНС-3 </t>
  </si>
  <si>
    <t xml:space="preserve"> ПС 110 кВ Таежная</t>
  </si>
  <si>
    <t>ПС 110 кВ ГПП-7</t>
  </si>
  <si>
    <t>ПС 110 кВ Радужная</t>
  </si>
  <si>
    <t>ПС 110 кВ КНС-25</t>
  </si>
  <si>
    <t xml:space="preserve">ПС 110/35/6 кВ КНС-3А </t>
  </si>
  <si>
    <t xml:space="preserve">ПС 110/6 кВ КНС-8 </t>
  </si>
  <si>
    <t>ПС 110/35/6 кВ КНС-8А</t>
  </si>
  <si>
    <t>ПС 110 кВ Южная, ПС 110 кВ Савкинская, ПС 110 кВ Колмаковская, ПС 110 кВ Центральная, ПС 110 кВ Нижневартовская, ПС 110 кВ ГПП-7, ПС 110 кВ Индустриальная, ПС 110 кВ Западная, ПС 35 кВ Водозабор, ПС 35 кВ Стройиндустриальная, ПС 35 кВ Новая, АБК НВЭС к. Д, АБК СМиТ</t>
  </si>
  <si>
    <t>РПБ Вахского РЭС, ПС  110 кВ КНС-9, ПС 110кВ КНС-9А, ПС  110 кВ Лесная, ПС 110кВ Медвежья, ПС  110 кВ Вах, ПС 110кВ КНС-17А, ПС  110 кВ КНС-27, ПС 110кВ КНС-3А, ПС  110 кВ КНС-7, ПС 110кВ КНС-16, ПС 110кВ Кольцевая, ПС  110 кВ КНС-25, ПС 110кВ КНС-8, ПС 110 кВ КНС-17, ПС 110 кВ КНС-3Б, ПС 110 кВ КНС-8А</t>
  </si>
  <si>
    <t>ПС 110/10/10 кВ Обская</t>
  </si>
  <si>
    <t>ПС 110/35/6 кВ КНС-9</t>
  </si>
  <si>
    <t>РДП Вахского РЭС - РДП Варьеганского РЭС</t>
  </si>
  <si>
    <t>РДП Вахского РЭС, Варьёганского РЭС, Самотлорского РЭС и Мегионского РЭС</t>
  </si>
  <si>
    <t>ПС 110 кВ Ватинская</t>
  </si>
  <si>
    <t>ПС 110 кВ Городская-5</t>
  </si>
  <si>
    <t>ПС 110 кВ Ермаковская</t>
  </si>
  <si>
    <t>ПС 110 кВ Кетовская</t>
  </si>
  <si>
    <t>ПС 110 кВ КНС-13</t>
  </si>
  <si>
    <t>ПС 110 кВ КНС-14</t>
  </si>
  <si>
    <t>ПС 110 кВ КНС-18</t>
  </si>
  <si>
    <t xml:space="preserve"> ПС 110 кВ КНС-19</t>
  </si>
  <si>
    <t>ПС 110 кВ КНС-2</t>
  </si>
  <si>
    <t>ПС 110 кВ КНС-2 (Вар. РЭС)</t>
  </si>
  <si>
    <t>ПС 110 кВ КНС-21</t>
  </si>
  <si>
    <t>ПС 110 кВ КНС-22</t>
  </si>
  <si>
    <t>ПС 110 кВ КНС-3 (Тагр. м/р)</t>
  </si>
  <si>
    <t xml:space="preserve">ПС 110 кВ Колмаковская </t>
  </si>
  <si>
    <t>ПС 110 кВ Малочерногорская</t>
  </si>
  <si>
    <t>ПС 110 кВ Мега</t>
  </si>
  <si>
    <t>ПС 110 кВ Новомолодежная</t>
  </si>
  <si>
    <t>ПС 110 кВ Новопокурская</t>
  </si>
  <si>
    <t>ПС 110 кВ Нижневартовская</t>
  </si>
  <si>
    <t>ПС 110 кВ Северо-Хохряковская</t>
  </si>
  <si>
    <t>ПС 110 кВ Таежная</t>
  </si>
  <si>
    <t>ПС 110 кВ Центральная</t>
  </si>
  <si>
    <t>ПС 110 кВ Меридиан, ПС 110 кВ Малочерногорская</t>
  </si>
  <si>
    <t>ПС 110 кВ Меридиан, ПС 110 кВ Новомолодёжная</t>
  </si>
  <si>
    <t>ПС 110 кВ Меридиан, ПС 110 кВ Молодёжная</t>
  </si>
  <si>
    <t>ПС 110 кВ Узловая, ПС 110 кВ Хохряково</t>
  </si>
  <si>
    <t>ПС 110 кВ Бахиловская, ПС 110 кВ Северо-Хохряковская</t>
  </si>
  <si>
    <t>ПС 110 кВ КНС-5, ПС 110 кВ Светлая</t>
  </si>
  <si>
    <t>ПС 35 кВ Стройиндустриальная, ДП ОДС НВЭС</t>
  </si>
  <si>
    <t>ПС 110 кВ КНС-37</t>
  </si>
  <si>
    <t>ПС 110 кВ Кетовская, ПС 110 кВ Заобье</t>
  </si>
  <si>
    <t>ПС 110 кВ Покамасовская, РПБ Урьевского РЭС Когалымских ЭС</t>
  </si>
  <si>
    <t>ПС 110 кВ КНС-23, ПС 110 кВ Факел, ПС 110 кВ КНС-18, ПС 110 кВ КНС-22, ПС 110 кВ КНС-13</t>
  </si>
  <si>
    <t>ПС 110 кВ Каскад, РПБ Вахского РЭС</t>
  </si>
  <si>
    <t>ПС 110 кВ Сороминская, РПБ Вахского РЭС</t>
  </si>
  <si>
    <t>ПС 110 кВ Сороминская, ПС 110 кВ Ершовая</t>
  </si>
  <si>
    <t>ПС 110 кВ Молодёжная</t>
  </si>
  <si>
    <t>ПС 110 кВ Меридиан</t>
  </si>
  <si>
    <t>ПС 110 кВ Гидронамыв</t>
  </si>
  <si>
    <t>ПС 110 кВ Южная</t>
  </si>
  <si>
    <t>ПС 110 кВ КНС-19, ПС 110 кВ Новопокурская, ПС 110 кВ Савкинская, ПС 110 кВ Пермяк, ПС 110 кВ КНС-2 Варьеганского м/р, ПС 110 кВ КНС-27, ПС 110 кВ Сороминская, ПС 110 кВ КНС-1 Варьёганского м/р, ПС 110 кВ КНС-3 Вахского РЭС, ПС 110 кВ Ершовая, ПС 110 кВ КНС-3 Тагринского м/р, ПС 110 кВ Истоминская</t>
  </si>
  <si>
    <t>ПС 110 кВ КНС-33</t>
  </si>
  <si>
    <t xml:space="preserve">ПС 110/35/6 кВ  Вах </t>
  </si>
  <si>
    <t xml:space="preserve"> ПС 110/35/6 кВ КНС-5Б</t>
  </si>
  <si>
    <t xml:space="preserve">ПС 110/35/6 кВ Самотлор </t>
  </si>
  <si>
    <t>ПС 220 кВ Кирьяновская, Нижневартовские ЭС, Вахский РЭС, ПС 500 кВ Белозерная</t>
  </si>
  <si>
    <t>1 РЭС Северные электрические сети</t>
  </si>
  <si>
    <t>ПС 110/35/6 кВ Алёхинская;
ПС 110/35/6 кВ Алмаз;
ПС 110/35/6 кВ Дальняя;
ПС 110/10 кВ КСП-4;
ПС 110/35/6 кВ КНС-6;
ПС 110/35/6 кВ Нижне-Сортымская;
ПС 110/35/6 кВ Блочная;
ПС 110/10 кВ Сытомино;
ПС 110/35/10 кВ КНС-3;
ПС 110/6 кВ Водная;
ПС 110/10 кВ Трансгаз;
ПС 110/6/6 кВ Шукшинская;
ПС 110/35/10 кВ КНС-11;
ПС 110/35/6 кВ Куст</t>
  </si>
  <si>
    <t>Сургутский РЭС</t>
  </si>
  <si>
    <t xml:space="preserve">УНЦ сети связи
</t>
  </si>
  <si>
    <t>НЮРЭС, ХМРЭС</t>
  </si>
  <si>
    <t>К1-02-2</t>
  </si>
  <si>
    <t>Л11-02</t>
  </si>
  <si>
    <t>Прибор учета однофазный</t>
  </si>
  <si>
    <t>Арматура и устройство крепления провода СИП</t>
  </si>
  <si>
    <t>СИП-4, 2х16мм2</t>
  </si>
  <si>
    <t>СИП-4, 4х16мм3</t>
  </si>
  <si>
    <t>СИП-2, 3х70мм3</t>
  </si>
  <si>
    <t>УСПД</t>
  </si>
  <si>
    <t xml:space="preserve">УНЦ сети связи  </t>
  </si>
  <si>
    <t>2 РЭС, ТЭС</t>
  </si>
  <si>
    <t>18 РЭС, ТЭС</t>
  </si>
  <si>
    <t xml:space="preserve">Прибор учета однофазный </t>
  </si>
  <si>
    <t>17 РЭС, ТЭС</t>
  </si>
  <si>
    <t>4 РЭС, ТЭС</t>
  </si>
  <si>
    <r>
      <t xml:space="preserve">Непревышение по УНЦ, млн рублей
</t>
    </r>
    <r>
      <rPr>
        <b/>
        <sz val="12"/>
        <rFont val="Times New Roman"/>
        <family val="1"/>
        <charset val="204"/>
      </rPr>
      <t>(ст.12=ст.10-ст.11)</t>
    </r>
  </si>
  <si>
    <r>
      <t>Фактический объем финансирования инвестиций по инвестиционному проекту Ф</t>
    </r>
    <r>
      <rPr>
        <vertAlign val="subscript"/>
        <sz val="12"/>
        <rFont val="Times New Roman"/>
        <family val="1"/>
        <charset val="204"/>
      </rPr>
      <t xml:space="preserve">d </t>
    </r>
    <r>
      <rPr>
        <sz val="12"/>
        <rFont val="Times New Roman"/>
        <family val="1"/>
        <charset val="204"/>
      </rPr>
      <t>(с НДС)</t>
    </r>
  </si>
  <si>
    <r>
      <t xml:space="preserve">Объем финансовых потребностей </t>
    </r>
    <r>
      <rPr>
        <sz val="12"/>
        <rFont val="Symbol"/>
        <family val="1"/>
        <charset val="2"/>
      </rPr>
      <t>D</t>
    </r>
    <r>
      <rPr>
        <sz val="12"/>
        <rFont val="Times New Roman"/>
        <family val="1"/>
        <charset val="204"/>
      </rPr>
      <t>ОФП</t>
    </r>
    <r>
      <rPr>
        <vertAlign val="superscript"/>
        <sz val="12"/>
        <rFont val="Times New Roman"/>
        <family val="1"/>
        <charset val="204"/>
      </rPr>
      <t>УНЦ</t>
    </r>
    <r>
      <rPr>
        <vertAlign val="subscript"/>
        <sz val="12"/>
        <rFont val="Times New Roman"/>
        <family val="1"/>
        <charset val="204"/>
      </rPr>
      <t xml:space="preserve">  
</t>
    </r>
    <r>
      <rPr>
        <sz val="12"/>
        <rFont val="Times New Roman"/>
        <family val="1"/>
        <charset val="204"/>
      </rPr>
      <t xml:space="preserve">(с НДС) 
</t>
    </r>
    <r>
      <rPr>
        <b/>
        <sz val="12"/>
        <rFont val="Times New Roman"/>
        <family val="1"/>
        <charset val="204"/>
      </rPr>
      <t>(ст.14=ст.7-ст.13)</t>
    </r>
  </si>
  <si>
    <r>
      <t>Объем финансирования инвестиций по инвестиционному проекту ОФ</t>
    </r>
    <r>
      <rPr>
        <vertAlign val="subscript"/>
        <sz val="12"/>
        <rFont val="Times New Roman"/>
        <family val="1"/>
        <charset val="204"/>
      </rPr>
      <t>ПР</t>
    </r>
    <r>
      <rPr>
        <vertAlign val="superscript"/>
        <sz val="12"/>
        <rFont val="Times New Roman"/>
        <family val="1"/>
        <charset val="204"/>
      </rPr>
      <t>всего</t>
    </r>
    <r>
      <rPr>
        <sz val="12"/>
        <rFont val="Times New Roman"/>
        <family val="1"/>
        <charset val="204"/>
      </rPr>
      <t xml:space="preserve"> (в прогнозных ценах с НДС), в том числе:</t>
    </r>
  </si>
  <si>
    <r>
      <t>Итого, ОФП</t>
    </r>
    <r>
      <rPr>
        <vertAlign val="superscript"/>
        <sz val="12"/>
        <rFont val="Times New Roman"/>
        <family val="1"/>
        <charset val="204"/>
      </rPr>
      <t>УНЦ</t>
    </r>
    <r>
      <rPr>
        <sz val="12"/>
        <rFont val="Times New Roman"/>
        <family val="1"/>
      </rPr>
      <t>d в текущих ценах, млн рублей (с НДС) (данные формы 2 - п.16.3 (16.1))</t>
    </r>
  </si>
  <si>
    <r>
      <t>Итого, ОФП</t>
    </r>
    <r>
      <rPr>
        <vertAlign val="subscript"/>
        <sz val="12"/>
        <rFont val="Times New Roman"/>
        <family val="1"/>
        <charset val="204"/>
      </rPr>
      <t>ПР</t>
    </r>
    <r>
      <rPr>
        <vertAlign val="superscript"/>
        <sz val="12"/>
        <rFont val="Times New Roman"/>
        <family val="1"/>
        <charset val="204"/>
      </rPr>
      <t>УНЦ</t>
    </r>
    <r>
      <rPr>
        <sz val="12"/>
        <rFont val="Times New Roman"/>
        <family val="1"/>
      </rPr>
      <t xml:space="preserve"> в прогнозных ценах соответствующих лет, млн рублей 
(с НДС) (данные формы 2 - п.16.4 (16.2))
</t>
    </r>
    <r>
      <rPr>
        <b/>
        <sz val="12"/>
        <rFont val="Times New Roman"/>
        <family val="1"/>
        <charset val="204"/>
      </rPr>
      <t>(ст.10=ст8+ст.9)</t>
    </r>
  </si>
  <si>
    <r>
      <rPr>
        <vertAlign val="superscript"/>
        <sz val="12"/>
        <rFont val="Times New Roman"/>
        <family val="1"/>
        <charset val="204"/>
      </rPr>
      <t>2)</t>
    </r>
    <r>
      <rPr>
        <sz val="12"/>
        <rFont val="Times New Roman"/>
        <family val="1"/>
        <charset val="204"/>
      </rPr>
      <t xml:space="preserve"> Вместо знака  "d" указывается год, в ценах которого рассчитаны укрупненные нормативы цены типовых технологических решений капитального строительства объектов электроэнергетики</t>
    </r>
  </si>
  <si>
    <r>
      <rPr>
        <vertAlign val="superscript"/>
        <sz val="12"/>
        <rFont val="Times New Roman"/>
        <family val="1"/>
        <charset val="204"/>
      </rPr>
      <t>3)</t>
    </r>
    <r>
      <rPr>
        <sz val="12"/>
        <rFont val="Times New Roman"/>
        <family val="1"/>
        <charset val="204"/>
      </rPr>
      <t xml:space="preserve"> Вместо знака "b" указывается последний год периода реализации инвестиционной программы</t>
    </r>
  </si>
  <si>
    <r>
      <rPr>
        <vertAlign val="superscript"/>
        <sz val="12"/>
        <rFont val="Times New Roman"/>
        <family val="1"/>
        <charset val="204"/>
      </rPr>
      <t>4)</t>
    </r>
    <r>
      <rPr>
        <sz val="12"/>
        <rFont val="Times New Roman"/>
        <family val="1"/>
        <charset val="204"/>
      </rPr>
      <t xml:space="preserve"> Выражения вида "(b-d+1)" и "d+1" заменяются числовыми значениями, равными числовому значению соответствующего выражения, получаемого при замене знака "b" числовым значением последнего года периода реализации инвестиционной программы,  знака "d" - числовым значением года, в ценах которого рассчитаны укрупненные нормативы цены типовых технологических решений капитального строительства объектов электроэнергетики</t>
    </r>
  </si>
  <si>
    <t>H_TP1200.VL.0027</t>
  </si>
  <si>
    <t>M_NS3300.KL.0045</t>
  </si>
  <si>
    <t>M_TP1200.VL.0041</t>
  </si>
  <si>
    <t>H_TP1200.VL.0023</t>
  </si>
  <si>
    <t>F_TP1200.PS.0038</t>
  </si>
  <si>
    <t>0,75</t>
  </si>
  <si>
    <t>0,5</t>
  </si>
  <si>
    <t>8,958</t>
  </si>
  <si>
    <t>135,105</t>
  </si>
  <si>
    <t>Реконструкция ПС 110 кВ Лосинка (с заменой оборудования ОРУ-35 кВ, защит ВЛ-110 Пыть-Ях-Лосинка-1,2; ВЛ-110 Ленинская-лосинка 1(2))</t>
  </si>
  <si>
    <t>1,75</t>
  </si>
  <si>
    <t>2,8</t>
  </si>
  <si>
    <t>1,4</t>
  </si>
  <si>
    <t>3,5</t>
  </si>
  <si>
    <t>4,75</t>
  </si>
  <si>
    <t>12.07.2018</t>
  </si>
  <si>
    <t>16.11.2021</t>
  </si>
  <si>
    <t>25.12.2021</t>
  </si>
  <si>
    <t>15.11.2021</t>
  </si>
  <si>
    <t>19.11.2021</t>
  </si>
  <si>
    <t>01.12.2021</t>
  </si>
  <si>
    <t>07.10.2021</t>
  </si>
  <si>
    <t>25.11.2020</t>
  </si>
  <si>
    <t>29.12.2021</t>
  </si>
  <si>
    <t>07.12.2021</t>
  </si>
  <si>
    <t>30.12.2021</t>
  </si>
  <si>
    <t>29.11.2021</t>
  </si>
  <si>
    <t>20.12.2018</t>
  </si>
  <si>
    <t>09.12.2021</t>
  </si>
  <si>
    <t>21.03.2022</t>
  </si>
  <si>
    <t>31.05.2022</t>
  </si>
  <si>
    <t>28.09.2021</t>
  </si>
  <si>
    <t>30.10.2019</t>
  </si>
  <si>
    <t>28.01.2019</t>
  </si>
  <si>
    <t>30.09.2021</t>
  </si>
  <si>
    <t>22.11.2021</t>
  </si>
  <si>
    <t>11.01.2022</t>
  </si>
  <si>
    <t>18.01.2022</t>
  </si>
  <si>
    <t>27.09.2021</t>
  </si>
  <si>
    <t>26.01.2022</t>
  </si>
  <si>
    <t>08.12.2021</t>
  </si>
  <si>
    <t>10.01.2022</t>
  </si>
  <si>
    <t>10.04.2022</t>
  </si>
  <si>
    <t>20.01.2022</t>
  </si>
  <si>
    <t>29.08.2022</t>
  </si>
  <si>
    <t>28.09.2022</t>
  </si>
  <si>
    <t>27.01.2022</t>
  </si>
  <si>
    <t>25.12.2016</t>
  </si>
  <si>
    <t>26.11.2020</t>
  </si>
  <si>
    <t>724/1 от 30.12.2021</t>
  </si>
  <si>
    <t>725/1 от 30.12.2021</t>
  </si>
  <si>
    <t>30.07.2021</t>
  </si>
  <si>
    <t>06.12.2021</t>
  </si>
  <si>
    <t xml:space="preserve">Ледовые переправы, переезды для негабаритного оборудования </t>
  </si>
  <si>
    <t>Усиление дороги (переезды) для негабаритного оборудования</t>
  </si>
  <si>
    <t>07.09.2020</t>
  </si>
  <si>
    <t>17.12.2020</t>
  </si>
  <si>
    <t>от 30.12.2021 № 739/1</t>
  </si>
  <si>
    <t xml:space="preserve">Приказ об утв.технических решений </t>
  </si>
  <si>
    <t>14.10.2021</t>
  </si>
  <si>
    <t>30.12.2019</t>
  </si>
  <si>
    <t>25.11.2021</t>
  </si>
  <si>
    <t>30.11.2021</t>
  </si>
  <si>
    <t>25.11.2022</t>
  </si>
  <si>
    <t>28.12.2021</t>
  </si>
  <si>
    <t>10.12.2021</t>
  </si>
  <si>
    <t>22.02.2018</t>
  </si>
  <si>
    <t>24.01.2022</t>
  </si>
  <si>
    <t>12.10.2021</t>
  </si>
  <si>
    <t>23.01.2019</t>
  </si>
  <si>
    <t>10.02.2022</t>
  </si>
  <si>
    <t>21.10.2021</t>
  </si>
  <si>
    <t>13.11.2020</t>
  </si>
  <si>
    <t>21.10.2020</t>
  </si>
  <si>
    <t>13.10.2021</t>
  </si>
  <si>
    <t>от 25.12.2019 № 68-ТРС</t>
  </si>
  <si>
    <t>от 25.12.2019 № 67-ТРС</t>
  </si>
  <si>
    <t>от 15.06.2019</t>
  </si>
  <si>
    <t>от 30.11.2017</t>
  </si>
  <si>
    <t xml:space="preserve"> от 25.12.2019</t>
  </si>
  <si>
    <t>от 30.11.2020</t>
  </si>
  <si>
    <t>от 30.11.2021</t>
  </si>
  <si>
    <t>от 27.12.2021</t>
  </si>
  <si>
    <t>от 25.12.2021</t>
  </si>
  <si>
    <t>от 12.02.2022</t>
  </si>
  <si>
    <t>от 15.01.2019</t>
  </si>
  <si>
    <t>от 24.02.2022</t>
  </si>
  <si>
    <t>от 15.12.2020</t>
  </si>
  <si>
    <t>от 08.02.2022</t>
  </si>
  <si>
    <t>от 10.11.2020</t>
  </si>
  <si>
    <t>от 15.09.2020</t>
  </si>
  <si>
    <t>от 11.08.2019</t>
  </si>
  <si>
    <t>от 21.12.2021</t>
  </si>
  <si>
    <t>от 09.12.2021</t>
  </si>
  <si>
    <t>от 21.12.2020</t>
  </si>
  <si>
    <t>все типы опор за исключением многогранных</t>
  </si>
  <si>
    <t>от 17.01.2019</t>
  </si>
  <si>
    <t>от 20.06.2019</t>
  </si>
  <si>
    <t>от 08.10.2019</t>
  </si>
  <si>
    <t>от 11.11.2021</t>
  </si>
  <si>
    <t>от 15.12.2021</t>
  </si>
  <si>
    <t>от 05.08.2021</t>
  </si>
  <si>
    <t>от 28.10.2021</t>
  </si>
  <si>
    <t>от 18.10.2021</t>
  </si>
  <si>
    <t>от 07.07.2021</t>
  </si>
  <si>
    <t>от 20.12.2021</t>
  </si>
  <si>
    <t>от 12.11.2022</t>
  </si>
  <si>
    <t>от 03.10.2022</t>
  </si>
  <si>
    <t>от 05.11.2021</t>
  </si>
  <si>
    <t>от 03.09.2019</t>
  </si>
  <si>
    <t>от 21.07.2022</t>
  </si>
  <si>
    <t>от 17.03.2022 № 2-Э</t>
  </si>
  <si>
    <t>от 25.03.2021</t>
  </si>
  <si>
    <t>от 15.10.2021</t>
  </si>
  <si>
    <t>от 19.10.2021</t>
  </si>
  <si>
    <t>от 03.11.2021</t>
  </si>
  <si>
    <t>от 14.12.2021</t>
  </si>
  <si>
    <t>от 23.09.2021</t>
  </si>
  <si>
    <t>Отчет об оценке недвижимого и движемого имущества</t>
  </si>
  <si>
    <t>ИО-0721-12/1 от 01.06.2021</t>
  </si>
  <si>
    <t>от 11.10.2021</t>
  </si>
  <si>
    <t>от 23.08.2022</t>
  </si>
  <si>
    <t>от 24.11.2021</t>
  </si>
  <si>
    <t>от 10.08.2021</t>
  </si>
  <si>
    <t>от 01.11.2021</t>
  </si>
  <si>
    <t>от 23.01.2022</t>
  </si>
  <si>
    <t>от 08.11.2021</t>
  </si>
  <si>
    <t>от 21.10.2022</t>
  </si>
  <si>
    <t>от 19.10.2022</t>
  </si>
  <si>
    <t>от 02.11.2021</t>
  </si>
  <si>
    <t>от 25.08.2021</t>
  </si>
  <si>
    <t>от 26.10.2021</t>
  </si>
  <si>
    <t>от 12.10.2021</t>
  </si>
  <si>
    <t>Год раскрытия информации: _2023_ год</t>
  </si>
  <si>
    <t>Реконструкция ВЛ 110 кВ Сургут-Барсово 1,2; Барсово-Берёзка (приведение ширины просек к нормативному значению, наплощадь участков 13.320 Га)</t>
  </si>
  <si>
    <t>N_TP1100.VL.0052</t>
  </si>
  <si>
    <t>Технические характеристики, филиал АО "Россети Тюмень" Сургутские электрические сети</t>
  </si>
  <si>
    <t>Реконструкция ВЛ 110 кВ Сургут-Имилор 1, Сургут-Югорская, Имилор-Югорская (Приведение ширины просек к нормативному значению, площадь участков 82.400 Га)</t>
  </si>
  <si>
    <t>N_TP1100.VL.0053</t>
  </si>
  <si>
    <t>Реконструкция ВЛ 110 кВ Западно-Камынская-Пимская-1,2 (приведение ширины просек к нормативному значению, площадь участков 106.592 Га)</t>
  </si>
  <si>
    <t>N_TP1100.VL.0054</t>
  </si>
  <si>
    <t>Реконструкция ВЛ 110 кВ Пачетлор - КНС-11 1,2 установка дополнительных опор в пролётах более 350м (установка 12 опор)</t>
  </si>
  <si>
    <t>N_TP1100.VL.0050</t>
  </si>
  <si>
    <t>99,6</t>
  </si>
  <si>
    <t>14,822</t>
  </si>
  <si>
    <t xml:space="preserve"> УНЦ грозотроса ВЛ</t>
  </si>
  <si>
    <t>7,411</t>
  </si>
  <si>
    <t>180</t>
  </si>
  <si>
    <t>2,636</t>
  </si>
  <si>
    <t>0,14822</t>
  </si>
  <si>
    <t>30</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</si>
  <si>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</si>
  <si>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23,476</t>
  </si>
  <si>
    <t>3,6</t>
  </si>
  <si>
    <t>0,6</t>
  </si>
  <si>
    <t>0,01</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</si>
  <si>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</si>
  <si>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ПС 110кВ филиала Сургутские электрические сети (модернизация систем ТМ, АСУ ТП, РЗА,УПЗ на ПС 110 кВ Олимпийская)</t>
  </si>
  <si>
    <t>N_TP1100.PS.0080</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</si>
  <si>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</si>
  <si>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N_NS1100.PR.0008</t>
  </si>
  <si>
    <t>О2-01-2</t>
  </si>
  <si>
    <t>1,09</t>
  </si>
  <si>
    <t>Проектирование и реконструкция здания ЗРУ-10 кВ ПС 110/10 Трансгаз (установка автоматической системы охранно-пожарной сигнализации, системы оповещения и управления эвакуации людей)</t>
  </si>
  <si>
    <t>N_TP1100.PR.0077</t>
  </si>
  <si>
    <t>ПС 110/10 Трансгаз</t>
  </si>
  <si>
    <t>Проектирование и реконструкция здания ОПУ на ПС 110/6 кВ Бензиновая (установка автоматической системы охранно-пожарной сигнализации, системы оповещения и управления эвакуации людей)</t>
  </si>
  <si>
    <t>N_TP1100.PR.0076</t>
  </si>
  <si>
    <t>ПС 110/6 кВ Бензиновая</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</si>
  <si>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</si>
  <si>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Сургутский РЭС, Лянторский РЭС, Федоровский РЭС</t>
  </si>
  <si>
    <t>Сургутский РЭС, Лянторский РЭС</t>
  </si>
  <si>
    <t>Федоровский РЭС</t>
  </si>
  <si>
    <t>П6-02</t>
  </si>
  <si>
    <t>N_TP1100.AS.0009</t>
  </si>
  <si>
    <t>Сургутский РЭС, Федоровский РЭС</t>
  </si>
  <si>
    <t>N_TP1100.AS.0010</t>
  </si>
  <si>
    <t>N_TP1100.AS.0011</t>
  </si>
  <si>
    <t>N_TP1100.AS.0012</t>
  </si>
  <si>
    <t>N_TP1100.AS.0015</t>
  </si>
  <si>
    <t>N_TP1100.AS.0016</t>
  </si>
  <si>
    <t>N_TP1100.AS.0017</t>
  </si>
  <si>
    <t>N_TP1100.AS.0022</t>
  </si>
  <si>
    <t>N_TP1100.AS.0023</t>
  </si>
  <si>
    <t>N_TP1100.AS.0024</t>
  </si>
  <si>
    <t>N_TP1100.AS.0025</t>
  </si>
  <si>
    <t>N_TP1100.VL.0051</t>
  </si>
  <si>
    <t>УНЦ здания РП (СП, РТП, ТП) блочного типа 6-20 кВ</t>
  </si>
  <si>
    <t>УНЦ КТП киоскового типа 6-20 кВ</t>
  </si>
  <si>
    <t>К3-09-1</t>
  </si>
  <si>
    <t>N_NS1100.KL.0017</t>
  </si>
  <si>
    <t>ТУ, филиал АО "Россети Тюмень" Сургутские электрические сети</t>
  </si>
  <si>
    <t>№Т7/22/0005-ТУ от 27.05.2022</t>
  </si>
  <si>
    <t>№Т7/22/0017-ТУ от 15.09.2022</t>
  </si>
  <si>
    <t>П3-01</t>
  </si>
  <si>
    <t>Б2-01-3</t>
  </si>
  <si>
    <t>Модернизация системы корпоративной телефонной связи Филиала АО "Россети Тюмень" Сургутские электрические сети (АТС - 3 комплекта)</t>
  </si>
  <si>
    <t>1.2.3.3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</si>
  <si>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t>
  </si>
  <si>
    <t>N_TP1200.AS.0005</t>
  </si>
  <si>
    <t>ПС "Лазеевская" 110/35/6кВ (ВЛ-35 кВ Северная-1 оп.16)</t>
  </si>
  <si>
    <t>Технические характеристики инвестиционного проекта</t>
  </si>
  <si>
    <t>07.11.2022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</si>
  <si>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</si>
  <si>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N_TP1200.AS.0006</t>
  </si>
  <si>
    <t>Усть-Балык 220кВ (ВЛ 10кВ КТП-2.4)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</si>
  <si>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</si>
  <si>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N_TP1200.AS.0007</t>
  </si>
  <si>
    <t>ПС 110кВ Лазеевская (ЗРУ-6кВ яч.019)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</si>
  <si>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</si>
  <si>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N_TP1200.AS.0008</t>
  </si>
  <si>
    <t>ПС 110кВ Ханты-Мансийская (ЗРУ-10 яч.16 ВЛ-10 ОАО-2; яч.5 В-10 3СТГ-1)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</si>
  <si>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</si>
  <si>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N_TP1200.AS.0009</t>
  </si>
  <si>
    <t>ПС 110кВ Сатарино ([яч.8(31) ЗРУ-10 НПС Сатарино] ВЛ-10)</t>
  </si>
  <si>
    <t>ПС 110кВ Южный Балык (ЗРУ-6 НПС-1 Южный Балык [яч.14 ЗРУ-6] ВЛ-6 РРС оп.15)</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</si>
  <si>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</si>
  <si>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N_TP1200.PS.0067</t>
  </si>
  <si>
    <t>Ячейка элегазового выключателя 110 кВ номинальным током 2500 А и током отключения 40 кА</t>
  </si>
  <si>
    <t>Ячейка ваккуумного выключателя 6 кВ номинальным током 1600 А, током отключения 25 кА</t>
  </si>
  <si>
    <t>Трансформатор собственных нужд ТМГ-400-6/0,4</t>
  </si>
  <si>
    <t>УНЦ подготовки и устройства территории ПС (ЗПС)</t>
  </si>
  <si>
    <t>Элементы АСУ ТП</t>
  </si>
  <si>
    <t>35 кВ и выше</t>
  </si>
  <si>
    <t>Аппаратура ВЧ связи</t>
  </si>
  <si>
    <t>Мультиплексор транспортного уровня до 80 км</t>
  </si>
  <si>
    <t>Элементы ПАА (противоаварийная автоматика)</t>
  </si>
  <si>
    <t>Вспомогательные здания и сооружения и отдельные системы</t>
  </si>
  <si>
    <t>ОПУ (9 присоединений 35 кВ)</t>
  </si>
  <si>
    <t>Ячейка трансформатора</t>
  </si>
  <si>
    <t>Реконструкция ПС 110 кВ Невская, ПС 110 кВ Батово, ПС 110 кВ Чапровская (установка оборудования РЗА для организации защит ВЛ 110 кВ Батово-Чапровская-1цепь (2 цепь) с отпайкой на ПС 110 кВ Невская - 4 комплекта)</t>
  </si>
  <si>
    <t>N_TP1200.PS.0066</t>
  </si>
  <si>
    <t>11.06.2022</t>
  </si>
  <si>
    <t>Шкаф ПАДС ВЛ-110</t>
  </si>
  <si>
    <t>Оптический кросс (24 порта, патч-панель (24 порта)</t>
  </si>
  <si>
    <t>от 21 до 50,9 млн. руб</t>
  </si>
  <si>
    <t>Модернизация ВЛ в рамках повышения грозоупорности ВЛ 110 кВ Чупальская - Соровская  II цепь (установка ОПН - 120 шт.)</t>
  </si>
  <si>
    <t>N_TP1200.VL.0046</t>
  </si>
  <si>
    <t>26.10.2022</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</si>
  <si>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</si>
  <si>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N_TP1200.VL.0056</t>
  </si>
  <si>
    <t>Расчистка кустарников и мелколесья, вырубка деревьев и корчевка пней с диаметром ствола до 11 см, 12 см и более</t>
  </si>
  <si>
    <t>лежневые дороги</t>
  </si>
  <si>
    <t>Реконструкция ВЛ 110 кВ Ленинская-Островная, ВЛ 110 кВ отпайка Восточно-Сургутская (переустройство двухцепной ВЛ  с заменой 3 опор)</t>
  </si>
  <si>
    <t>N_TP1200.VL.0042</t>
  </si>
  <si>
    <t>Затраты  на разработку и утверждение ДПТ при прохождении ВЛ по землям лесного фонда (землям, покрытым лесом)</t>
  </si>
  <si>
    <t>11.11.2022</t>
  </si>
  <si>
    <t xml:space="preserve">строительство одноцепной ВЛ 110 кВ по новой трассе </t>
  </si>
  <si>
    <t xml:space="preserve">подвеска 3-х фах провода АС 120/19 </t>
  </si>
  <si>
    <t>Переустройство пересекаемых одноцепных ВЛ 10 кВ (переустройство 2-х линий по 0,2 км)</t>
  </si>
  <si>
    <t>Подвеска 3-х фаз провода А-70 (переустройство пересекакемых двух ВЛ 10 кВ п 0,2 км)</t>
  </si>
  <si>
    <t>Монтаж кабельной вставки при переустройстве пересекаемой ВЛ 10 кВ (кабель ААБл-10 3х95)</t>
  </si>
  <si>
    <t xml:space="preserve">строительство двухцепной ВЛ 110 кВ в старой трассе </t>
  </si>
  <si>
    <t>Устройство лежневой дороги шириной 4 м</t>
  </si>
  <si>
    <t>Реконструкция ВЛ 110 кВ Правдинская – Сагать-Ях (переустройство одноцепной ВЛ с установкой 1 дополнительной опоры)</t>
  </si>
  <si>
    <t>N_TP1200.VL.0043</t>
  </si>
  <si>
    <t>строительство одноцепной ВЛ 110 кВ по новой трассе (временный вынос)</t>
  </si>
  <si>
    <t>подвеска 3-х фах провода АС 120/19 (временный вынос)</t>
  </si>
  <si>
    <t xml:space="preserve">строительство одноцепной ВЛ 110 кВ по старой трассе </t>
  </si>
  <si>
    <t xml:space="preserve">строительство одноцепной ВЛ 110 кВ постарой трассе </t>
  </si>
  <si>
    <t>Реконструкция ВЛ 110 кВ Правдинская – Северный Салым (переустройство двухцепной ВЛ с установкой 6 дополнительных опор); реконструкция ВЛ 110 кВ Правдинская – Водозабор  (переустройство двухцепной ВЛ с установкой 3 дополнительных опор), реконструкция ВЛ 110 кВ Правдинская – Сагать-Ях (переустройство одноцепной ВЛ с установкой 1 дополнительной опоры), реконструкция ВЛ 110 кВ Правдинская – Сатарино 1 цепь (переустройство одноцепной ВЛ с установкой 3 дополнительных опор), реконструкция ВЛ 110 кВ Правдинская – Сатарино 2 цепь (переустройство одноцепной ВЛ с установкой 3 дополнительных опор)</t>
  </si>
  <si>
    <t>N_TP1200.VL.0044</t>
  </si>
  <si>
    <t>подвеска  провода АС 120/19 (временный вынос)</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</si>
  <si>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</si>
  <si>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N_TP1200.VL.0045</t>
  </si>
  <si>
    <t>Диаметр 9,1 мм</t>
  </si>
  <si>
    <t>Лежневые дороги</t>
  </si>
  <si>
    <t xml:space="preserve">П3-09
</t>
  </si>
  <si>
    <t>Проектирование - Реконструкция ВЛ 110 кВ отпайка ПС Выкатная в пролете опор №№ 5-6 (установка одной дополнительной опоры в двухцепном пролете 0,422 км)</t>
  </si>
  <si>
    <t>N_TP1200.VL.0047</t>
  </si>
  <si>
    <t>Проектирование - Реконструкция ВЛ 110 кВ Пыть-Ях – Лосинка I, II в пролете опор №№ 77-78 (установка одной дополнительной опоры в двухцепном пролете 0,401 км)</t>
  </si>
  <si>
    <t>N_TP1200.VL.0048</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</si>
  <si>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</si>
  <si>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N_TP1200.VL.0049</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</si>
  <si>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</si>
  <si>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N_TP1200.VL.0050</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</si>
  <si>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</si>
  <si>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N_TP1200.VL.0051</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</si>
  <si>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</si>
  <si>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N_TP1200.VL.0052</t>
  </si>
  <si>
    <t>до 1км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</si>
  <si>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</si>
  <si>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N_TP1200.VL.0053</t>
  </si>
  <si>
    <t>Проектирование - Реконструкция ВЛ 110 кВ Снежная - КС-6 в пролете опор №№ 164-165 (установка одной дополнительной опоры в одноцепном пролете 0,439 км)</t>
  </si>
  <si>
    <t>N_TP1200.VL.0054</t>
  </si>
  <si>
    <t>Проектирование - Реконструкция ВЛ 35 кВ Нефтеюганская - Высокий Мыс I, II в пролете опор №№ 45-46 (установка одной дополнительной опоры в двухцепном пролете 0,401 м</t>
  </si>
  <si>
    <t>N_TP1200.VL.0055</t>
  </si>
  <si>
    <t>от 0,6 до 1,09 млн. руб.</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</si>
  <si>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</si>
  <si>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N_NS1200.PR.0010</t>
  </si>
  <si>
    <t>Строительство ВОЛС ориентировочной протяженностью 478 км</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</si>
  <si>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</si>
  <si>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N_TP1200.PS.0068</t>
  </si>
  <si>
    <t>Модернизация  ПС 110 кВ Инга (системы охранного телевидения, охранная сигнализация и охранное освещение)</t>
  </si>
  <si>
    <t>N_TP1500.PR.0056</t>
  </si>
  <si>
    <t>ПС 110 кВ Инга</t>
  </si>
  <si>
    <t>Техническое обоснование инвестиционного проекта</t>
  </si>
  <si>
    <t>Реконструкция систем телемеханики ПС 110 кВ Инга</t>
  </si>
  <si>
    <t>N_TP1500.PR.0057</t>
  </si>
  <si>
    <t>Техническое перевооружение ПС 110 кВ Апрельская, ПС 110 кВ Южная (установка регистраторов аварийных событий РАС)</t>
  </si>
  <si>
    <t>N_TP1500.PS.0057</t>
  </si>
  <si>
    <t>ПС 110 кВ Апрельская, ПС 110 кВ Южная</t>
  </si>
  <si>
    <t>Сечение жилы 1,5 мм2, количество жил 5 шт.</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</si>
  <si>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t>
  </si>
  <si>
    <t>N_TP2100.AS.0009</t>
  </si>
  <si>
    <t>Советский РЭС филиала АО "Россети Тюмень" УЭС</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</si>
  <si>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</si>
  <si>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N_TP2100.AS.0010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</si>
  <si>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</si>
  <si>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N_TP2100.AS.0011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</si>
  <si>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Урайские ЭС (2026 г.)</t>
  </si>
  <si>
    <t>N_TP2100.AS.0012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</si>
  <si>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</si>
  <si>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N_TP2100.AS.0013</t>
  </si>
  <si>
    <t>Прибор учета трехфазныйс ТТ</t>
  </si>
  <si>
    <t>Модернизация системы корпоративной телефонной связи  филиала  Урайские электрические сети</t>
  </si>
  <si>
    <t>N_TP2100.PR.0046</t>
  </si>
  <si>
    <t>УПАТС для предприятий электрических сетей</t>
  </si>
  <si>
    <t>Проектирование реконструкции ПС Лазаревская (замена ОРУ-35 , замена ОПУ)</t>
  </si>
  <si>
    <t>N_TP2100.PS.0062</t>
  </si>
  <si>
    <t>Выключатель вакуумный ВБПС-35-25/2000, напряжение 35 кВ, номинальный ток 2000 А, номинальный ток отключения 25 кА</t>
  </si>
  <si>
    <t>ОПУ количество присоединений линий  к РУ от 6 и более</t>
  </si>
  <si>
    <t>Присоединение семь вакуумных выключателей ВБПС-35-25/2000</t>
  </si>
  <si>
    <t>ПКУ ТТ и ТН</t>
  </si>
  <si>
    <t>ИВКЭ для ТП (СП,РП,РТП), РУ 6-20 кВ</t>
  </si>
  <si>
    <t>Проектирование реконструкции ВЛ-110кВ Картопья-Атымья 2 (замена отдельностоящих дефектных опор в количестве 59 шт.)</t>
  </si>
  <si>
    <t>N_TP2100.VL.0019</t>
  </si>
  <si>
    <t>Лежневая дорога протяженностью 7,8 км шириной 4,5 м</t>
  </si>
  <si>
    <t>Количество присоединений линий электропередачи к РУ  6 и более</t>
  </si>
  <si>
    <t>Устройства обработки и присоединения</t>
  </si>
  <si>
    <t>Проектирование реконструкции ПС 110/10 кВ Леуши (замена оборудования УРЗА, замена ОПУ)</t>
  </si>
  <si>
    <t>N_TP2100.PS.0059</t>
  </si>
  <si>
    <t>Трансформатор масляный Т10/НН мощность 100 кВа</t>
  </si>
  <si>
    <t>СИП-3, 70мм2 / -мм2</t>
  </si>
  <si>
    <t>ВЛ 110 кВ Кирьяновская – ГПП-7 1, 2 цепь</t>
  </si>
  <si>
    <t>ОКЛЖ-Т-01-48-110/125-50</t>
  </si>
  <si>
    <t>Реконструкция ВЛ 110 кВ Кирьяновская – ГПП-7 1, 2 цепь (Установка дополнительной опоры в пролете опор № 42-43)</t>
  </si>
  <si>
    <t>N_TP1600.VL.0019</t>
  </si>
  <si>
    <t>30.11.2022</t>
  </si>
  <si>
    <t>АБК НВЭС</t>
  </si>
  <si>
    <t>Устройство турникета</t>
  </si>
  <si>
    <t>Реконструкция системы контроля и управления доступом филиала АО "Россети Тюмень" Нижневартовские электрические сети</t>
  </si>
  <si>
    <t>N_TP1600.PR.0066</t>
  </si>
  <si>
    <t>РПБ Варьёганского РЭС</t>
  </si>
  <si>
    <t>Реконструкция системы ШРД на РПБ Варьёганского РЭС</t>
  </si>
  <si>
    <t>N_TP1600.PR.0012</t>
  </si>
  <si>
    <t xml:space="preserve"> ПС 110/35/6 кВ Южно-Аганская</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</si>
  <si>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</si>
  <si>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N_TP1600.PS.0144</t>
  </si>
  <si>
    <t>Проектирование реконструкции ПС 220/110/6 кВ Узловая (ОРУ-110 кВ, КТПН-6 кВ, замена разъединителей 110 кВ 56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</si>
  <si>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N_TP1600.PS.0141</t>
  </si>
  <si>
    <t>21.12.2021</t>
  </si>
  <si>
    <t>ПС 220/110/6 кВ Узловая</t>
  </si>
  <si>
    <t>ПС 110 кВ Истоминская</t>
  </si>
  <si>
    <t>Проектирование реконструкции ПС 110 кВ Истоминская  (реконструкция оборудования ТСО)</t>
  </si>
  <si>
    <t>N_TP1600.PR.0117</t>
  </si>
  <si>
    <t>ПС 110 кВ Колмаковская</t>
  </si>
  <si>
    <t>Проектирование реконструкции ПС 110 кВ Колмаковская (реконструкция оборудования ТСО)</t>
  </si>
  <si>
    <t>N_TP1600.PR.0118</t>
  </si>
  <si>
    <t>ПС 110 кВ Самотлор</t>
  </si>
  <si>
    <t>Проектирование реконструкции ПС 110 кВ Самотлор (реконструкция оборудования ТСО)</t>
  </si>
  <si>
    <t>N_TP1600.PR.0119</t>
  </si>
  <si>
    <t>Проектирование реконструкции  ПС 110 кВ Центральная  (реконструкция оборудования ТСО)</t>
  </si>
  <si>
    <t>N_TP1600.PR.0120</t>
  </si>
  <si>
    <t>ПС 110 кВ Бахиловская</t>
  </si>
  <si>
    <t>Проектирование реконструкции ПС 110 кВ Бахиловская (реконструкция оборудования ТСО)</t>
  </si>
  <si>
    <t>N_TP1600.PR.0121</t>
  </si>
  <si>
    <t>Проектирование реконструкции РПБ Варьёганского РЭС (реконструкция оборудования ТСО)</t>
  </si>
  <si>
    <t>N_TP1600.PR.0122</t>
  </si>
  <si>
    <t>ПП 35 кВ Кальманово (строительство переключающего пункта 35 кВ с установкой 2-х ячеек 35 кВ в районе ПС 110 кВ Ендырская)</t>
  </si>
  <si>
    <t xml:space="preserve"> N_NS1900.PS.0005</t>
  </si>
  <si>
    <t>ПП 35 кВ Кальманово</t>
  </si>
  <si>
    <t>Iном 630, Iоткл 25кА</t>
  </si>
  <si>
    <t xml:space="preserve">УНЦ подготовки и устройства территории ПС (ЗПС)  </t>
  </si>
  <si>
    <t>1..1.1.3</t>
  </si>
  <si>
    <t>Установка приборов учёта для электроснабжения полигона ТКО в г. Нягань (3-х ф. п.у. 0,4 кВ - 2 шт.) филиала Энергокомплекс</t>
  </si>
  <si>
    <t>N_TP1900.AS.0011</t>
  </si>
  <si>
    <t>Реконструкция системы контроля доступа базы Казымского РЭС и Чульчам (установка турникетов - 2 шт.)</t>
  </si>
  <si>
    <t>N_TP1900.PH.0005</t>
  </si>
  <si>
    <t>Турникеты</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</si>
  <si>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</si>
  <si>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N_TP1900.PR.0068</t>
  </si>
  <si>
    <t xml:space="preserve">Регистратор записи диспетчерских переговоров </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</si>
  <si>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филиала АО «Россети Тюмень» Энергокомплекс (перенос ПУ С200М - 1 шт.)</t>
  </si>
  <si>
    <t>N_TP1900.PH.0007</t>
  </si>
  <si>
    <t>АБК филиала Энергокомплекс</t>
  </si>
  <si>
    <t>Реконструкция системы охранного телевидения (СОТ), 220/110/10кВ Вандмтор (установка видеокамер 14 шт., ВОК - 2 км., видеосервер с АРМ и ПО - 1 шт.)</t>
  </si>
  <si>
    <t>N_TP1900.PR.0064</t>
  </si>
  <si>
    <t>Стационарная камера охранного видеонаблюдения</t>
  </si>
  <si>
    <t>1.2.4.3</t>
  </si>
  <si>
    <t>Реконструкция системы охранного телевидения (СОТ), 220/110/10кВ Хора (установка видеокамер 12 шт., ВОК - 1.8 км., видеосервер с АРМ и ПО - 1 шт.)</t>
  </si>
  <si>
    <t>N_TP1900.PR.0065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</si>
  <si>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</si>
  <si>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N_TP1900.AS.0012</t>
  </si>
  <si>
    <t>КРЭС, КАЗРЭС
Энергокомплекс</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</si>
  <si>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</si>
  <si>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N_TP1900.AS.0013</t>
  </si>
  <si>
    <t>Шкаф основной и резервной защиты ВЛ 110 ШЭ2607 087 или аналог</t>
  </si>
  <si>
    <t>Сервер РЗА</t>
  </si>
  <si>
    <t>РЗА линии (основная и резервные защиты) с работой по ВЧ каналу ВОЛС</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</si>
  <si>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</si>
  <si>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N_TP1800.VL.0119</t>
  </si>
  <si>
    <t>ВЛ 110 кВ Северный-Харампурская 1, 2 цепь, с отпайками; ВЛ 110 кВ Муравленковская-Барсуковская 1 цепь, с отпайками; ВЛ 110 кВ Тарко-Сале-Пурпейская, с отпайками; ВЛ 110 кВ Янга-Яха-Комплект 1, 2 цепь</t>
  </si>
  <si>
    <t>28.10.2022</t>
  </si>
  <si>
    <t xml:space="preserve">1 км по трассе. </t>
  </si>
  <si>
    <t>П8-18</t>
  </si>
  <si>
    <t xml:space="preserve">Расчистка кустарников и мелколесья, вырубка деревьев с диаметром ствола до 11 см, 12 см и более </t>
  </si>
  <si>
    <t>Модернизация ВЛ 110 кВ Янга-Яха-Кедр (замена фундамента опор -43 опоры, установка дополнительных опор -13 шт., замена грозозащитного троса -66,73 км)</t>
  </si>
  <si>
    <t>N_TP1800.VL.0118</t>
  </si>
  <si>
    <t>ВЛ 110 кВ Янга-Яха-Кедр</t>
  </si>
  <si>
    <t xml:space="preserve">одноцепная, все типы опор за исключением многогранных </t>
  </si>
  <si>
    <t>Сечение фазного провода, 120мм2</t>
  </si>
  <si>
    <t>Диаметр, 9,1 мм</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</si>
  <si>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</si>
  <si>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N_TP1800.AS.0004</t>
  </si>
  <si>
    <t>ВРЭС, ПРЭС  Ноябрьские электрические сети</t>
  </si>
  <si>
    <t>01.12.2022г.</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</si>
  <si>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</si>
  <si>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N_TP1800.AS.0006</t>
  </si>
  <si>
    <t>ПРЭС Ноябрьские электрические сети</t>
  </si>
  <si>
    <t>Реконструкция технических средств охраны ПС 110 кВ Геолог, ПС 110кВ Ханупа, ПС 110кВ Сигнал (программа "Антитеррор")</t>
  </si>
  <si>
    <t>N_TP1800.PR.0080</t>
  </si>
  <si>
    <t xml:space="preserve">ПС 110 кВ Геолог, ПС 110кВ Ханупа, ПС 110кВ Сигнал </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</si>
  <si>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t>
  </si>
  <si>
    <t>N_TP1800.PR.0056</t>
  </si>
  <si>
    <t>«ПС 110 кВ Губкинская- ПС 110 кВ Кедр»-«ПС 110 кВ Кедр-ПС 220 кВ ЯнгаЯха»; «ПС 220 кВ Вынгапур-ПС 110 кВ Новогодняя»; «ПС 500 кВ Холмогорская-ПС 110 кВ Карамовская</t>
  </si>
  <si>
    <t>Оборудование электропитания, 12 кВт</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</si>
  <si>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t>
  </si>
  <si>
    <t>N_TP1800.PR.0057</t>
  </si>
  <si>
    <t>«ПП 110 кВ Комсомольский – РДП ПРЭС», «ПС 500 кВ Муравленковская - РДП МРЭС», «ПС 220 кВ Пуль-Яха - РДП МРЭС»</t>
  </si>
  <si>
    <t>N_TP1800.PR.0058</t>
  </si>
  <si>
    <t>ПП 110 кВ Комсомольский – РДП ПРЭС», «ПС 500 кВ Муравленковская - РДП МРЭС», «ПС 220 кВ Пуль-Яха - РДП МРЭС</t>
  </si>
  <si>
    <t>В1-01-2</t>
  </si>
  <si>
    <t>110(150) кВ/РУНН</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</si>
  <si>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</si>
  <si>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N_NS2000.KL.0002</t>
  </si>
  <si>
    <t>Ввод линейный (выключателя, трансформатора) на одну фазу (номинальный ток, 1000 А и выше)</t>
  </si>
  <si>
    <t>15.11.2022</t>
  </si>
  <si>
    <t>И10-10-2</t>
  </si>
  <si>
    <t>23.12.2021</t>
  </si>
  <si>
    <t>И10-04-2</t>
  </si>
  <si>
    <t>В6-03</t>
  </si>
  <si>
    <t>УНЦ  КЛ 6-500 кВ (с медной жилой)</t>
  </si>
  <si>
    <t>К2-06-4</t>
  </si>
  <si>
    <t>1м</t>
  </si>
  <si>
    <t>УНЦ  ВОК</t>
  </si>
  <si>
    <t xml:space="preserve">Устройство кабеля ВОК, количество волокон 16, максимально допустимая растягивающая нагрузка 15 кН </t>
  </si>
  <si>
    <t>О3-02-2</t>
  </si>
  <si>
    <t xml:space="preserve">УНЦ  ВОК </t>
  </si>
  <si>
    <t>Протяженность 0,9-1,4 км</t>
  </si>
  <si>
    <t>П9-54</t>
  </si>
  <si>
    <t>от 1,1 до 5,9 млн. руб.</t>
  </si>
  <si>
    <t>N_NS2000.VL.0025</t>
  </si>
  <si>
    <t>Одноцепная, все виды опор за исключением многогранных</t>
  </si>
  <si>
    <t>02.08.2022</t>
  </si>
  <si>
    <t>Сечение фазного провода 120мм2</t>
  </si>
  <si>
    <t>Расчистка кустарников и мелколесья, вырубка деревьев  с диаметром ствола до 11 см, 12см и более</t>
  </si>
  <si>
    <t>количество землепользователей до 15</t>
  </si>
  <si>
    <t>Протяженность 13-24,9 км</t>
  </si>
  <si>
    <t>Проектирование "ПС 220/35/10 кВ Ярудей с ВЛ220 кВ (новое строительство ПС с трансформаторной мощностью 6,3х2 МВА и ВЛ протяженностью 0,3х2 км)"</t>
  </si>
  <si>
    <t>N_NS2000.PS.0020</t>
  </si>
  <si>
    <t>УНЦ ячейки выключателя ВУ 110-500 кВ с учетом здания ЗРУ</t>
  </si>
  <si>
    <t>Номинальный ток 2000 А, номинальный ток отключения 63 кА</t>
  </si>
  <si>
    <t>15.04.2022</t>
  </si>
  <si>
    <t>Мощность 6,3 МВА</t>
  </si>
  <si>
    <t>УНЦ КРМ 110-750 кВ</t>
  </si>
  <si>
    <t>Мощность 50-52 Мвар</t>
  </si>
  <si>
    <t>Номинальный ток 2500 А, номинальный ток отключения 50 кА</t>
  </si>
  <si>
    <t>Мультиплексор СЦИ уровня доступа 160 км</t>
  </si>
  <si>
    <t>Номинальный ток 2500 А, номинальный ток отключения 40 кА</t>
  </si>
  <si>
    <t>220кВ/РУСН/РУНН</t>
  </si>
  <si>
    <t>П1-05</t>
  </si>
  <si>
    <t>Л3-05-4</t>
  </si>
  <si>
    <t>Сечение фазного провода 300 мм2</t>
  </si>
  <si>
    <t>Расчистка кустарников и мелколесья, вырубка деревьев  с диаметром ствола до 11 см</t>
  </si>
  <si>
    <t>Реконструкция РАС  ПС-110 кВ Береговая (установка регистратора аварийных событий (РАС)-1 шт,телекоммуникационного шкафа-2 шт., прокладка кабеля силового -2 км, Волоконнно Оптического Кабеля-10км.))</t>
  </si>
  <si>
    <t>N_TP2000.PS.0084</t>
  </si>
  <si>
    <t>Шкаф общеподстанционных контроллеров</t>
  </si>
  <si>
    <t>24 ОВ, 15кН</t>
  </si>
  <si>
    <t>Реконструкция РАС  ПС-110 кВ УГТЭС-72 (установка регистратора аварийных событий (РАС)-1 шт,телекоммуникационного шкафа-2 шт.,прокладка кабеля силового -6 км))</t>
  </si>
  <si>
    <t>N_TP2000.PS.0085</t>
  </si>
  <si>
    <t>Реконструкция РАС  ПС-110 кВ УКПГ-2В (установка регистратора аварийных событий (РАС)-1 шт,телекоммуникационного шкафа-4 шт.,прокладка кабеля силового -2 км))</t>
  </si>
  <si>
    <t>N_TP2000.PS.0086</t>
  </si>
  <si>
    <t>Реконструкция технических средств охраны ПС-110кВ Морошка (система видеоаналитики с функцией СОТ, СПОС, СОО- 1шт.)</t>
  </si>
  <si>
    <t>N_TP2000.PR.0093</t>
  </si>
  <si>
    <t>2,00</t>
  </si>
  <si>
    <t>641,00</t>
  </si>
  <si>
    <t>10,00</t>
  </si>
  <si>
    <t>137,00</t>
  </si>
  <si>
    <t>1,00</t>
  </si>
  <si>
    <t>208,00</t>
  </si>
  <si>
    <t>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t>
  </si>
  <si>
    <t>N_TP2000.AS.0009</t>
  </si>
  <si>
    <t xml:space="preserve"> 1 РЭС Северные электрические сети</t>
  </si>
  <si>
    <t>И10-02-1</t>
  </si>
  <si>
    <t>1  РЭС Северные электрические сети</t>
  </si>
  <si>
    <t xml:space="preserve"> 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</si>
  <si>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t>
  </si>
  <si>
    <t>N_TP2000.AS.0005</t>
  </si>
  <si>
    <t>14.11.2021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</si>
  <si>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</si>
  <si>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N_TP2000.AS.0006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</si>
  <si>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</si>
  <si>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N_TP2000.AS.0007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</si>
  <si>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</si>
  <si>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N_TP2000.AS.0008</t>
  </si>
  <si>
    <t>Проектирование реконструкции ОУП 220 ВЛ 220 кВ Надым-Салехард (замена системы гарантированного питания 1ОУП-220-2 шт. и 2 ОУП-220- 2шт.)</t>
  </si>
  <si>
    <t>N_NS2000.PS.0021</t>
  </si>
  <si>
    <t>Прочие устройства (аппаратура) (ИБП)</t>
  </si>
  <si>
    <t>Реконструкция технических средств охраны ПС-110кВ Опорная (СОТ с функцией обнаружение оставленных предметов, СПОС, СОО- 1шт.)</t>
  </si>
  <si>
    <t>N_TP2000.PR.0087</t>
  </si>
  <si>
    <t>3,00</t>
  </si>
  <si>
    <t>210,00</t>
  </si>
  <si>
    <t>Реконструкция технических средств охраны ПС-110кВ Варенга-Яха (ГПП-4) (СОТ с функцией обнаружение оставленных предметов, СПОС, СОО- 1 шт.)</t>
  </si>
  <si>
    <t>N_TP2000.PR.0088</t>
  </si>
  <si>
    <t>Дублированный сервер АСУ ТП и ТМ (ССПТИ)</t>
  </si>
  <si>
    <t>Реконструкция технических средств охраны ПС-110кВ Голубика (СОТ с функцией обнаружение оставленных предметов, СПОС, СОО- 1шт.).</t>
  </si>
  <si>
    <t>N_TP2000.PR.0089</t>
  </si>
  <si>
    <t xml:space="preserve">Шкаф ЦК системы видеонаблюдения </t>
  </si>
  <si>
    <t xml:space="preserve">Проектирование реконструкции ПС 110 кВ Головная </t>
  </si>
  <si>
    <t>N_TP2000.PS.0083</t>
  </si>
  <si>
    <t>Ввод линейный (выключателя, трансформатора) на одну фазу (номинальный ток, свыше 1000 А)</t>
  </si>
  <si>
    <t>Номинальный ток 2000 А, номинальный ток отключения 20 кА</t>
  </si>
  <si>
    <t>Дублированный сервер АСУТП и ТМ  (ССПТИ)</t>
  </si>
  <si>
    <t>АРМ персонала АСУ ТП</t>
  </si>
  <si>
    <t>от 151 до 300,9 млн. руб</t>
  </si>
  <si>
    <t>Проектирование реконструкции ВЛ 110 кВ "Ямбург - ЯГП-1В" с отпайками (замена 169 опор, 35,5 км провода)</t>
  </si>
  <si>
    <t>N_TP2000.VL.0053</t>
  </si>
  <si>
    <t>17.11.2021</t>
  </si>
  <si>
    <t>Диаметр 9,2 мм</t>
  </si>
  <si>
    <t>протяженность 36,5 км</t>
  </si>
  <si>
    <t>Проектирование реконструкции ВЛ 110 кВ "Ямбург - ЯГП-6" с отпайками  (замена 256 опор, 47,4 км провода)</t>
  </si>
  <si>
    <t>N_TP2000.VL.0049</t>
  </si>
  <si>
    <t>протяженность 47,4 км</t>
  </si>
  <si>
    <t>Проектирование реконструкции ПП 110 кВ Лимбя-яха (ограждения-395 м., укрепление фундаментов оборудования ПП 110 кВ Лимбя-Яха)</t>
  </si>
  <si>
    <t>N_TP2000.PS.0082</t>
  </si>
  <si>
    <t xml:space="preserve"> 2.1.1.3</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</si>
  <si>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</si>
  <si>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N_NS3300.KL.0054</t>
  </si>
  <si>
    <t xml:space="preserve">КЛ 0,4 кВ ГНБ марка   АПвВнг, сечением 4*240 мм2, 2 трубы диаметр 160 мм         </t>
  </si>
  <si>
    <t>Строительство ЛЭП 10 кВ от ВЛ 10 кВ Жилпоселок-1 от ПС 110 кВ Каскара и ЛЭП 10 кВ от ВЛ 10 кВ Каскара-2 от ПС 110 кВ Каскара, ТП 10/0,4 кВ, 3 ЛЭП 0,4 кВ и 3 приборов коммерческого учета для подключения энергопринимающих устройств ГКУ ТО "УКС"</t>
  </si>
  <si>
    <t>N_NS3300.KL.0055</t>
  </si>
  <si>
    <t>КТП блочного типа,2 трансформатора*400 кВА</t>
  </si>
  <si>
    <t>Прибор учета трехфазный  прямого включения</t>
  </si>
  <si>
    <t xml:space="preserve">Прибор учета трехфазный с ТТ косвенного включения </t>
  </si>
  <si>
    <t>от 1,1 до 5,9  млн руб</t>
  </si>
  <si>
    <t>Кабельная линия 10 кВ, сечение жилы 3х120 мм2, марка кабеля ААШВ</t>
  </si>
  <si>
    <t>Кабельная линия 0,4 кВ, сечение жилы 4х150 мм2, марка кабеля АВВГнг-LS , 2 кабеля в трубе</t>
  </si>
  <si>
    <t>К1-06-1</t>
  </si>
  <si>
    <t>Кабельная линия 0,4 кВ, сечение жилы 3х50 мм2, марка кабеля АВВГнг-LS, 1 кабель в трубе</t>
  </si>
  <si>
    <t>К1-02-1</t>
  </si>
  <si>
    <t xml:space="preserve">Кабельная линия с одной трубой диаметром 110 мм. Кабель многожильный с резиновой или пластмассовой изоляцией сечением 120 мм2    </t>
  </si>
  <si>
    <t xml:space="preserve">Кабельная линия с одной трубой диаметром 110 мм. Кабель многожильный с резиновой или пластмассовой изоляцией сечением 50 мм2    </t>
  </si>
  <si>
    <t xml:space="preserve">Кабельная линия с одной трубой диаметром 110 мм. Кабель многожильный с резиновой или пластмассовой изоляцией сечением 150 мм2    </t>
  </si>
  <si>
    <t xml:space="preserve">от 11 до 20,9 млн. руб. </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</si>
  <si>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</si>
  <si>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КТП киоскового типа, 1 трансформатор*250 кВА</t>
  </si>
  <si>
    <t>от 0,6 до 1,09 млн руб</t>
  </si>
  <si>
    <t xml:space="preserve"> КЛ 10  кВ (1 кабель в траншее), марка   ААБлУ, сечением 3х95 мм2      </t>
  </si>
  <si>
    <t>одна цепь благоустройство по трассе без учета восстановления газонов</t>
  </si>
  <si>
    <t xml:space="preserve">КЛ 10 кВ ГНБ марка   ААБлУ, сечением 3х95 мм2, 1 труба            </t>
  </si>
  <si>
    <t xml:space="preserve"> КЛ 10 кВ ГНБ марка   4х120, сечением 4х120 мм2, 4 трубы            </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</si>
  <si>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</si>
  <si>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КТП киоскового типа,2 трансформатора*250 кВА</t>
  </si>
  <si>
    <t xml:space="preserve">многожильный с резиновой или пластмассовой изоляцией сечением 150 мм2    </t>
  </si>
  <si>
    <t>многожильный с бумажной изоляцией сечением 95 мм3</t>
  </si>
  <si>
    <t>Проектирование строительства волоконно-оптической инфраструктуры Тюмень - Сургут. Участок ПС 500 кВ Тюмень ПС 110 кВ Созоново (протяженность 54 км.).</t>
  </si>
  <si>
    <t xml:space="preserve">УНЦ КТП киоскового типа 6-20 кВ  </t>
  </si>
  <si>
    <t>КТП киоскового типа,1 трансформатор*250 кВА</t>
  </si>
  <si>
    <t xml:space="preserve">Шкаф РАС </t>
  </si>
  <si>
    <t>Сечение жилы 2,5 мм2, количество жил 5 шт</t>
  </si>
  <si>
    <t xml:space="preserve">Проектирование реконструкции ПС 110/10 кВ Сибжилстрой, ПС 110/10 кВ Бачкун (технические средства охраны) </t>
  </si>
  <si>
    <t>Проектирование реконструкции технических средств охраны на ПС 110/10 кВ Сибжилстрой, ПС 110/10 кВ Бачкун (технические средства охраны)</t>
  </si>
  <si>
    <t>ПС 110/10 кВ Казарово</t>
  </si>
  <si>
    <t>Т 110/HH / 25 МВА</t>
  </si>
  <si>
    <t>Т4-09-2</t>
  </si>
  <si>
    <t>ном.ток 25 кА</t>
  </si>
  <si>
    <t>485 кВА</t>
  </si>
  <si>
    <t xml:space="preserve"> УНЦ РЗА и прочие шкафы (панели) </t>
  </si>
  <si>
    <t>Тюменская область, Ханты-Мансийский автономный округ - Югра, Ямало-Ненецкий автономный округ</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</si>
  <si>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</si>
  <si>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Реконструкция ВЛ 110 кВ ТТЭЦ-2-Княжево с заменой переходной опоры №2 на участке отп. на ПС Боровое автомобильной дороги Тюмень-Боровский-Богандинский</t>
  </si>
  <si>
    <t xml:space="preserve"> Л4-03-1</t>
  </si>
  <si>
    <t>диаметр 7,6мм</t>
  </si>
  <si>
    <t>Л6-01</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</si>
  <si>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</si>
  <si>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N_NS3300.VL.0080</t>
  </si>
  <si>
    <t>Подвес провода СИП-3 1х50мм2</t>
  </si>
  <si>
    <t>от 1,1 до 5,9 млн.руб</t>
  </si>
  <si>
    <t>Установка реклоузера для подключения энергопринимающих устройств ООО "Дорстрой" (реклоузер - 1 шт.)</t>
  </si>
  <si>
    <t>N_NS3300.VL.0081</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</si>
  <si>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</si>
  <si>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«Строительство ЛЭП 10 кВ от ВЛ 10 кВ Антипино от ПС 110 кВ Антипино и реклоузера для подключения энергопринимающих устройств ООО «Технорентал»»</t>
  </si>
  <si>
    <t>реклоузер</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</si>
  <si>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</si>
  <si>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</si>
  <si>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Реконструкция электросетевого комплекса ВЛ-10 кВ ф. Московский от ПС 110/10 кВ "Утяшево" (ООО СЗ "К2", монтаж ВЛ 10 кВ - 0,475 км.)</t>
  </si>
  <si>
    <t>N_TP3300.VL.0104</t>
  </si>
  <si>
    <t>Реконструкция участка ВЛ 110 кВ Бурдун-Сибжилстрой I-II в пролетах опор №№ 42-45 (заявитель ООО СЗ "К2", замена ВЛ 110 кВ протяженностью 2*0,87 км на КЛ 110 кВ - 2*0,87 км, монтаж ВОЛС 2*0,87 км)</t>
  </si>
  <si>
    <t>N_TP3300.KL.0002</t>
  </si>
  <si>
    <t>УНЦ  РЗА</t>
  </si>
  <si>
    <t>РЗА линии с работой по каналу ВОЛС (Шкафы релейной защиты на ПС (марки шкафов ШЭ2607 092 (093)</t>
  </si>
  <si>
    <t>демонтаж ВЛ</t>
  </si>
  <si>
    <t xml:space="preserve"> Л4-03-2</t>
  </si>
  <si>
    <t>гирлянды изоляторов</t>
  </si>
  <si>
    <t>К2-11-5</t>
  </si>
  <si>
    <t xml:space="preserve"> УНЦ выполнения специального перехода кабельной линии методом ГНБ </t>
  </si>
  <si>
    <t>2 трубы диаметр 90-140мм</t>
  </si>
  <si>
    <t xml:space="preserve">благоустройство по трассе без учета восстановления газонов /две цепи </t>
  </si>
  <si>
    <t>Б2-05-2</t>
  </si>
  <si>
    <t>ВОК в трубе, 32 волокон, 4кН</t>
  </si>
  <si>
    <t>О4-04-1</t>
  </si>
  <si>
    <t>Устройство траншеи при прокладке  двух кабелей ВОК с учетом восстановления газонов</t>
  </si>
  <si>
    <t>УНЦ кабельного колодца</t>
  </si>
  <si>
    <t>Н5-01</t>
  </si>
  <si>
    <t>от 11 до 20,9млн руб</t>
  </si>
  <si>
    <t>Тюменская обл.</t>
  </si>
  <si>
    <t>Диаметр труб 90-140 мм</t>
  </si>
  <si>
    <t>N_TP3300.KL.0003</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</si>
  <si>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</si>
  <si>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N_TP3300.KL.0004</t>
  </si>
  <si>
    <t>для одной цепи благоустройство по трассе без учета восстановления газонов</t>
  </si>
  <si>
    <t>Реконструкция кабельной линии 10 кВ Поток 1,2 от ПС 110 Березняки до РП 10 кВ Новотарманский (строительство дополнительной КЛ 10 кВ - 2*8,28 км)</t>
  </si>
  <si>
    <t>сечение жилы 3*185 мм2, две цепи в одной траншее (2*8,28 км)</t>
  </si>
  <si>
    <t>К1-07-2</t>
  </si>
  <si>
    <t>сечение жилы 3*185 мм2, две цепи, ГНБ - 2 трубы диаметром 90-140 мм</t>
  </si>
  <si>
    <t>благоустройство по трассе без учета восстановления газонов, две цепи в одной траншее</t>
  </si>
  <si>
    <t>благоустройство по трассе с учетом восстановления газонов, две цепи в одной траншее</t>
  </si>
  <si>
    <t>ПИР по КЛ 0,4-20 кВ (две цепи в одной траншее)</t>
  </si>
  <si>
    <t>Реконструкция кабельной линии 10 кВ Перевалово 1,2 от ПС 110 Горьковка до РП 10 кВ Перевалово (строительство дополнительной КЛ 10 кВ - 2*9,6 км)</t>
  </si>
  <si>
    <t>сечение жилы 3*240 мм2, две цепи в одной траншее (2*9,6 км)</t>
  </si>
  <si>
    <t>сечение жилы 3*240 мм2, две цепи, ГНБ - 2 трубы диаметром 90-140 мм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</si>
  <si>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</si>
  <si>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</si>
  <si>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К1-09-2</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</si>
  <si>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</si>
  <si>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t>
  </si>
  <si>
    <t>Реконструкция КЛ 10 кВ ф. Медик 1,2 от ПС 110 кВ Березняки до РП 10 кВ В. Бор с заменой КЛ 10 кВ ф. Медик-1 (7,965 км), КЛ 10 кВ ф. Медик-2 (7,965 км) (замена КЛ 10 кВ 15,93 км)</t>
  </si>
  <si>
    <t>Реконструкция КВЛ 10 кВ ф. 21Т Метелево от ПС 110 кВ Метелево с заменой КЛ 10 кв ф. 21 Т Метелево до оп. № 1 (0,017 км), КВЛ 10 кВ ф. 21Т Метелево оп. № 1-4 (0,21 км) (замена КЛ 10 кВ 0,017 км, ВЛ 10 кВ 0,21 км)</t>
  </si>
  <si>
    <t>Реконструкция РП 10 кВ Перевалово (установка вакуумуных выключателей 10 кВ в количестве 5 шт., блоков РЗА в количестве 6 шт. взамен украденных)</t>
  </si>
  <si>
    <t xml:space="preserve">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
</t>
  </si>
  <si>
    <t>N_NS3400.KL.0001</t>
  </si>
  <si>
    <t>Реклоузер 10 кВ с ПКУ</t>
  </si>
  <si>
    <t xml:space="preserve">многожильный с резиновой или пластмассовой изоляцией сечением 95 мм2    </t>
  </si>
  <si>
    <t>многожильный с резиновой или пластмассовой изоляцией сечением 50 мм3</t>
  </si>
  <si>
    <t xml:space="preserve"> Строительство ЛЭП 10 кВ от ВЛ 10 кВ Сл. Бешкиль от ПС 110 кВ Мл. Бешкиль и ЛЭП 10кВ от ВЛ 10 кВ Рассвет РП 10 кВ Архангельское от ПС 110 кВ Сл. Бешкиль, ТП-10/0,4 кВ, 6ЛЭП-0,4 кВ и прибора коммерческого учета демонтаж существующей ВЛ 0,4 кВ ф. Школа от ТП 10/0,4 кВ № 282 для подключения энергопринимающих устройств МАОУ Слобода-Бешкильская СОШ"</t>
  </si>
  <si>
    <t>многожильный с резиновой или пластмассовой изоляцией сечением 70 мм3</t>
  </si>
  <si>
    <t>N_NS3500.VL.0026</t>
  </si>
  <si>
    <t>Реклоузер 10 кВ без учета</t>
  </si>
  <si>
    <t xml:space="preserve"> УНЦ ИИК</t>
  </si>
  <si>
    <t>ПКУ-10 кВ</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</si>
  <si>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t>
  </si>
  <si>
    <t xml:space="preserve">Проектирование Реконструкция ВОЛС Ишим - Сорокино  филиала АО «Россети Тюмень» Тюменские электрические сети
</t>
  </si>
  <si>
    <t>Приобретение электросетевого имущества Ишимского муниципального района (ВЛ 10/0.4  кВ протяженностью 8.820 км, КЛ 0,4 кВ протяженностью 1.379 км, ЭСК - включает ТП 1х160 кВА, 1х250кВА здание кирпичное (совмещенное с насосной) с двумя трансформаторами с отходящими линиями 0,4 кВ, протяженностью 0,53 км и 1,26 км,  ЭСК- включает ВЛ-0,4 кВ от ТП Маслозавод, ТП-100/10/0,4 кВ), протяженность 679 м.)</t>
  </si>
  <si>
    <t>N_PO3500.0003</t>
  </si>
  <si>
    <t>КТП киоскового типа ,1 трансформатор*100 кВА</t>
  </si>
  <si>
    <t>от 10.12.2021 № 77-2/2021</t>
  </si>
  <si>
    <t>КТП киоскового типа ,1 трансформатор*160 кВА</t>
  </si>
  <si>
    <t>КТП киоскового типа ,2 трансформатор*160 кВА</t>
  </si>
  <si>
    <t>КТП киоскового типа ,2 трансформатор*250 кВА</t>
  </si>
  <si>
    <t>от 21 до 50,9 млн. руб.</t>
  </si>
  <si>
    <t>Подвес провода СИП-3 1х70мм2</t>
  </si>
  <si>
    <t>Подвес провода СИП-2 3*50+1*70мм2</t>
  </si>
  <si>
    <t xml:space="preserve"> с алюминиевой жилой, сечением 95мм2 марки АВБбШВ 4х95 мм3</t>
  </si>
  <si>
    <t>УНЦ проводаСИП ВЛ 0,4-35кВ</t>
  </si>
  <si>
    <t>СИП-3, 50мм2 / -мм2</t>
  </si>
  <si>
    <t>СИП-2, 70мм2 / 70мм2</t>
  </si>
  <si>
    <t>Расчистка кустарников и мелколесья, вырубка деревьев с диаметром ствола 12 см и более, вырубкадеревьев и корчевка пней с диаметром ствола до 11 см</t>
  </si>
  <si>
    <t>УНЦ на трелевкухлыстов древесины при вырубке (расширении) просеки ВЛ</t>
  </si>
  <si>
    <t>при вырубке (расширении) просеки ВЛ (за 100 м)</t>
  </si>
  <si>
    <t>Протяженность до 5 км</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</si>
  <si>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</si>
  <si>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1 т-р 160 кВА</t>
  </si>
  <si>
    <t>Протяженность до 1 км</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</si>
  <si>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</si>
  <si>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УНЦ автоматического пункта секционирования (реклоузера)6-35 кВ с ПКУ иинтеграцией в АСУТП</t>
  </si>
  <si>
    <t>Реклоузер с ПКУ и интеграцией в АСУТП</t>
  </si>
  <si>
    <t>СИП-3, 95мм2 / -мм2</t>
  </si>
  <si>
    <t>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t>
  </si>
  <si>
    <t xml:space="preserve">многожильный с резиновой или пластмассовой изоляцией сечением 120 мм2    </t>
  </si>
  <si>
    <t>Проектирование строительства волоконно-оптической инфраструктуры Тюмень - Сургут. Участок ПС 110 кВ Байкалово -  ПС 220 кВ Снежная (протяженность 558 км.).</t>
  </si>
  <si>
    <t>Проектирование реконструкции ПС 110 кВ КС-8, ПС 110 кВ Сетово, ПС 110 кВ Речпорт (технические средства охраны)</t>
  </si>
  <si>
    <t xml:space="preserve">ПС 110 кВ Митькино,   ПС 35 кВ Птицы, ПС 35 кВ Шишкино, ПС 35 кВ Аксурка, ПС 35 кВ Супра,   ПС 35 кВ Дубровное, РЭП Супринского участка, РЭП Ушаковского участка, РЭП Дубровинского участка, Поизводственная база ВРЭС.  </t>
  </si>
  <si>
    <t>Оборудование СКС включает: шкаф кроссовый, кросс оптический, коммутационную панель, кабели, розетки, коммутационные кабели.</t>
  </si>
  <si>
    <t>9</t>
  </si>
  <si>
    <t>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t>
  </si>
  <si>
    <t>Проектирование реконструкции ПС 110кВ Кутарбитка, ПС 110кВ Сетово, ПС 110кВ КС-8 (установка регистраторов аварийных событий- 3 шт.)</t>
  </si>
  <si>
    <t>ВЛ 110 кВ Сургут-Барсово 1,2</t>
  </si>
  <si>
    <t>ВЛ 110 кВ Сургут-Имилор 1</t>
  </si>
  <si>
    <t>ВЛ 110 кВ Западно-Камынская-Пимская-1,2</t>
  </si>
  <si>
    <t>ВЛ 110 кВ Пачетлор - КНС-11 1,2</t>
  </si>
  <si>
    <t>ВЛ 110 кВ Восточно-Моховая-Сова 1,2</t>
  </si>
  <si>
    <t>N_TP1100.VL.0055</t>
  </si>
  <si>
    <t>ВЛ 110 кВ Пачетлор-Контур 1</t>
  </si>
  <si>
    <t>ПС 110кВ Олимпийская</t>
  </si>
  <si>
    <t>N_TP1100.PR.0079</t>
  </si>
  <si>
    <t>ПС 110 кВ Алехинская</t>
  </si>
  <si>
    <t>Максимально-допустимая растягивающая нагрузка, 25 кН</t>
  </si>
  <si>
    <t>Мультиплексор ПЦИ</t>
  </si>
  <si>
    <t>ПС 110 кВ КНС-6</t>
  </si>
  <si>
    <t>ПС 110 кВ Ключевая</t>
  </si>
  <si>
    <t>ПС 110 кВ Транспортная</t>
  </si>
  <si>
    <t>ПС 110 кВ КНС-10</t>
  </si>
  <si>
    <t>ПС 110 кВ КНС-10;
ПС 110 кВ Транспортная;
ПС 110 кВ Ключевая;
ПС 110 кВ КНС-6;
ПС 110 кВ Алехинская</t>
  </si>
  <si>
    <t>N_TP1100.PR.0078</t>
  </si>
  <si>
    <t>Максимально-допустимая растягивающая нагрузка, 30 кН</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</si>
  <si>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</si>
  <si>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</si>
  <si>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</si>
  <si>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</si>
  <si>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N_TP1100.AS.0018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</si>
  <si>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</si>
  <si>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</si>
  <si>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</si>
  <si>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N_TP1100.AS.0013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</si>
  <si>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</si>
  <si>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</si>
  <si>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N_TP1100.AS.0019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</si>
  <si>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</si>
  <si>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</si>
  <si>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N_TP1100.AS.0020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</si>
  <si>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</si>
  <si>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Включение приборов учета в систему сбора и передачи данных (3 УСПД) 6(10) кВ филиала Сургутские ЭС (2024)</t>
  </si>
  <si>
    <t>Включение приборов учета в систему сбора и передачи данных (1 УСПД) 6(10) кВ филиала Сургутские ЭС (2025)</t>
  </si>
  <si>
    <t>N_TP1100.AS.0014</t>
  </si>
  <si>
    <t>Включение приборов учета в систему сбора и передачи данных (3 УСПД) 110 кВ филиала Сургутские ЭС (2026)</t>
  </si>
  <si>
    <t>Включение приборов учета в систему сбора и передачи данных (2 УСПД) 110 кВ кВ филиала Сургутские ЭС (2027)</t>
  </si>
  <si>
    <t>N_TP1100.AS.0021</t>
  </si>
  <si>
    <t>Включение приборов учета в систему сбора и передачи данных (1 УСПД) 6(10) кВ филиала Сургутские ЭС (2027)</t>
  </si>
  <si>
    <t>ЛЭП-10 кВ от КЛ-10 кВ ПС 110/10 кВ «Азерит» - РП-ТП 10/0,4 кВ № 2 в мкр. 41 до РП-ТП-2 10/0,4 кВ в мкр. 39 г. Сургута (новое строительство, протяженность 2х0,167 км)</t>
  </si>
  <si>
    <t>N_NS1100.KL.0016</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</si>
  <si>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</si>
  <si>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N_TP3300.KL.0005</t>
  </si>
  <si>
    <t>N_TP3300.KL.0006</t>
  </si>
  <si>
    <t>N_NS1900.PS.0005</t>
  </si>
  <si>
    <t>N_TP3300.PS.0133</t>
  </si>
  <si>
    <t>N_TP3300.PS.0134</t>
  </si>
  <si>
    <t>N_TP3300.PS.0135</t>
  </si>
  <si>
    <t>Проектирование реконструкции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</si>
  <si>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N_TP3300.VL.0107</t>
  </si>
  <si>
    <t>N_NS3300.VL.0082</t>
  </si>
  <si>
    <t>N_NS3300.VL.0083</t>
  </si>
  <si>
    <t>N_NS3300.VL.0086</t>
  </si>
  <si>
    <t>N_NS3300.VL.0088</t>
  </si>
  <si>
    <t>N_NS3300.PR.0011</t>
  </si>
  <si>
    <t>N_TP3300.KL.0007</t>
  </si>
  <si>
    <t>N_TP3300.KL.0008</t>
  </si>
  <si>
    <t>N_TP3300.KL.0009</t>
  </si>
  <si>
    <t>N_TP3300.VL.0105</t>
  </si>
  <si>
    <t>N_TP3300.KL.0010</t>
  </si>
  <si>
    <t>N_TP3300.VL.0106</t>
  </si>
  <si>
    <t>N_TP3300.PS.0131</t>
  </si>
  <si>
    <t>N_NS3400.KL.0002</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</si>
  <si>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</si>
  <si>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N_NS3500.VL.0027</t>
  </si>
  <si>
    <t>N_NS3500.KL.0002</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</si>
  <si>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</si>
  <si>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N_TP3500.VL.0084</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</si>
  <si>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</si>
  <si>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N_TP3500.PS.0035</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</si>
  <si>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</si>
  <si>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N_TP3500.PS.0033</t>
  </si>
  <si>
    <t>N_TP3500.PS.0034</t>
  </si>
  <si>
    <t>N_NS3600.VL.0023</t>
  </si>
  <si>
    <t>N_NS3600.VL.0024</t>
  </si>
  <si>
    <t>N_NS3600.VL.0025</t>
  </si>
  <si>
    <t>N_NS3600.KL.0003</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</si>
  <si>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</si>
  <si>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N_NS3400.PR.0006</t>
  </si>
  <si>
    <t>N_TP3600.PS.0049</t>
  </si>
  <si>
    <t>N_TP3600.PS.0048</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</si>
  <si>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</si>
  <si>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N_TP3600.PR.0046</t>
  </si>
  <si>
    <t>N_NS3300.KL.0056</t>
  </si>
  <si>
    <t>N_NS3300.KL.0057</t>
  </si>
  <si>
    <t>1 м² здания</t>
  </si>
  <si>
    <t xml:space="preserve">строительство двухцепной ВЛ 110 кВ в старой трассе подвеска  провода АС 120/19 </t>
  </si>
  <si>
    <t>УНЦ  АСУТП присоединения</t>
  </si>
  <si>
    <t>Затраты на кадастровые работы ПС (ЗПС)и работы по установлению земельно-правовых отношений</t>
  </si>
  <si>
    <t>УНЦ на демонтаж ВЛ 0,4-750 кВ</t>
  </si>
  <si>
    <t>Затраты на кадастровые работы ПС (ЗПС) и работы по установлению земельно-правовых отношений</t>
  </si>
  <si>
    <t>Затраты на проектно-изыскательские работы для ПС (ЗПС)</t>
  </si>
  <si>
    <t>Затраты на проектно-изыскательские работы для отдельных элементов электрических сеей</t>
  </si>
  <si>
    <t xml:space="preserve">Затраты на проектно-изыскательские работы по КЛ  </t>
  </si>
  <si>
    <t>УНЦ контрольного (силового)кабеля</t>
  </si>
  <si>
    <t>УНЦ КРМ 6-35 кВ</t>
  </si>
  <si>
    <t>УНЦ КТП  блочного типа (бетонные, сэндвич-панели) 6-20 кВ</t>
  </si>
  <si>
    <t>УНЦ системы оперативного постоянного токаи собственных нужд ПС</t>
  </si>
  <si>
    <t>УНЦбакового выключателя 35 кВ без устройства фундаментов</t>
  </si>
  <si>
    <t>И8-01-2</t>
  </si>
  <si>
    <t>УНЦ бакового выключателя110-500 кВ без устройства фундаментов</t>
  </si>
  <si>
    <t>Ж2-01-1</t>
  </si>
  <si>
    <t>Ж2-01-4</t>
  </si>
  <si>
    <t>УНЦ здания КПП</t>
  </si>
  <si>
    <t>К3-02-4</t>
  </si>
  <si>
    <t>К3-09-4</t>
  </si>
  <si>
    <t>К3-02-2</t>
  </si>
  <si>
    <t>К3-04-2</t>
  </si>
  <si>
    <t>К3-01-2</t>
  </si>
  <si>
    <t>К3-01-4</t>
  </si>
  <si>
    <t>К3-04-4</t>
  </si>
  <si>
    <t>УНЦ на восстановление дорожного покрытия при прокладкекабельной линии (для всех субъектов Российской Федерации)</t>
  </si>
  <si>
    <t xml:space="preserve">УНЦ на демонтаж ВЛ 0,4-750 кВ </t>
  </si>
  <si>
    <r>
      <t>1 м</t>
    </r>
    <r>
      <rPr>
        <vertAlign val="superscript"/>
        <sz val="12"/>
        <rFont val="Times New Roman"/>
        <family val="1"/>
        <charset val="204"/>
      </rPr>
      <t>2</t>
    </r>
  </si>
  <si>
    <t>И11-04-2</t>
  </si>
  <si>
    <t>И11-13-3</t>
  </si>
  <si>
    <t>И11-03-3</t>
  </si>
  <si>
    <t>И11-02-3</t>
  </si>
  <si>
    <t>И11-03-2</t>
  </si>
  <si>
    <t>И11-02-2</t>
  </si>
  <si>
    <t>И11-17-4</t>
  </si>
  <si>
    <t>И11-18-4</t>
  </si>
  <si>
    <t>И10-07-3</t>
  </si>
  <si>
    <t>И10-08-3</t>
  </si>
  <si>
    <t>И10-05-1</t>
  </si>
  <si>
    <t>И10-05-2</t>
  </si>
  <si>
    <t>И10-05-3</t>
  </si>
  <si>
    <t>И10-09-2</t>
  </si>
  <si>
    <t>И10-03-3</t>
  </si>
  <si>
    <t>И10-06-4</t>
  </si>
  <si>
    <t>И10-09-1</t>
  </si>
  <si>
    <t>УНЦ ячейки выключателя РП (СП, ТП, РТП) 6-20 кВ</t>
  </si>
  <si>
    <t>УНЦ ячейки реактора ТОР 110-330 Кв</t>
  </si>
  <si>
    <t>УНЦэлементов ПС с устройством фундаментов</t>
  </si>
  <si>
    <t>И5-01-1</t>
  </si>
  <si>
    <t>ПС 110 кВ Кузоваткинская</t>
  </si>
  <si>
    <t>ПС 110/35/6кВ Юганская</t>
  </si>
  <si>
    <t>ПС 110/35/6кВ Юганская со стороны 110 кВ</t>
  </si>
  <si>
    <t>ПС 110/35/6кВ Юганская со стороны 35кВ</t>
  </si>
  <si>
    <t>ПС 110/35/6кВ Юганская со стороны 6кВ</t>
  </si>
  <si>
    <t>ПС Юганская со сторноы 10кВ</t>
  </si>
  <si>
    <t>ПС Юганская со стороны 110 кВ</t>
  </si>
  <si>
    <t>ПС 110 кВ КС-8, ПС 110 кВ Сетово, ПС 110 кВ Речпорт</t>
  </si>
  <si>
    <t xml:space="preserve"> ПС 110кВ Кутарбитка, ПС 110кВ Сетово, ПС 110кВ КС-8</t>
  </si>
  <si>
    <t>ПС 110 кВ Созоново - ПС 110 кВ Байкалово</t>
  </si>
  <si>
    <t>ПС 110 кВ Ламенка, ПС 110 кВ Омская, ПС 110 кВ Лотовка, ПС 110 кВ Маслянка, ПС 110 кВ Бердюжье, ПС 110 кВ Ченчерь, ПС 110 кВ Казанка, ПС 110 кВ Аромашево, ПС 110 кВ Сорокино</t>
  </si>
  <si>
    <t xml:space="preserve"> ПС 110 кВ Бегишево</t>
  </si>
  <si>
    <t>ПС 110/10кВ Горная</t>
  </si>
  <si>
    <t>ПС 110/10 кВ КС-7</t>
  </si>
  <si>
    <t>ПС 110/10/35кВ Тобольская</t>
  </si>
  <si>
    <t>ПС 110 кВ Абатск</t>
  </si>
  <si>
    <t>ПС Горбуново, ПС Малышенка, ПС Евсино, ПС Аромашево</t>
  </si>
  <si>
    <t>Голышмановский РЭС - Аромашевский РЭС</t>
  </si>
  <si>
    <t xml:space="preserve"> Сорокинский РЭС - ПС Татарка Тобольского ТПО</t>
  </si>
  <si>
    <t>ПС Лотовка, ПС Кротово, ПС Н.Березовка</t>
  </si>
  <si>
    <t>Голышмановский РЭС - ПС Ламенка, Ишимский РЭС</t>
  </si>
  <si>
    <t>ПС Юбилейная</t>
  </si>
  <si>
    <t xml:space="preserve">ССПД Ишимское ТПО - Казанский РЭС </t>
  </si>
  <si>
    <t>ПС Гагарино, ПС Лариха, ПС Каратаевка</t>
  </si>
  <si>
    <t xml:space="preserve">Ишимское ТПО - Казанский РЭС </t>
  </si>
  <si>
    <t xml:space="preserve"> Ишимское ТПО - Казанский РЭС , ПС Гагарино, ПС Лариха, ПС Каратаевка</t>
  </si>
  <si>
    <t>Мультиплексор СЦИ транспортного уровня, 80 км</t>
  </si>
  <si>
    <t>Мультиплексор СЦИ уровня доступа, 80 км</t>
  </si>
  <si>
    <t>Протяженность  11-20,9 км</t>
  </si>
  <si>
    <t>Протяженность 21-40,9 км</t>
  </si>
  <si>
    <t>Протяженность до 25-39,9 км, кроме Мск и СПб</t>
  </si>
  <si>
    <t>Протяженность до 30 км</t>
  </si>
  <si>
    <t>Протяженность  1,1-2,3 км</t>
  </si>
  <si>
    <t>Протяженность до 1,4 км</t>
  </si>
  <si>
    <t>АСУ ТП и ТМ в целом на ПС</t>
  </si>
  <si>
    <t>Реклоузер без ПКУ</t>
  </si>
  <si>
    <t>70 мм2, медь</t>
  </si>
  <si>
    <t>Ж/б лотки</t>
  </si>
  <si>
    <t>6-20 кВ</t>
  </si>
  <si>
    <t>токопровод напряжением 10 кВ</t>
  </si>
  <si>
    <t>110(150) кВ/РУСН/РУНН</t>
  </si>
  <si>
    <t>Протяженность до 50 км</t>
  </si>
  <si>
    <t>одна цепь КЛ благоустройство по трассе без учета восстановления газонов</t>
  </si>
  <si>
    <t>Протяженность до 13-24,9 км, кроме Мск и СПб</t>
  </si>
  <si>
    <t>Диаметр 11,1 мм</t>
  </si>
  <si>
    <t>Устройство защиты опор ВЛ обваловыванием и посевом трав</t>
  </si>
  <si>
    <t>Протяженность  41-160,9 км</t>
  </si>
  <si>
    <t>Протяженность до 6,2-12,9 км, кроме Мск и СПб</t>
  </si>
  <si>
    <t>Протяженность до 40-74,9 км, кроме Мск и СПб</t>
  </si>
  <si>
    <t>Протяженность до 1,9 км, кроме Мск и СПб</t>
  </si>
  <si>
    <t>Протяженность до 60-114,9 км, кроме Мск и СПб</t>
  </si>
  <si>
    <t>Протяженность до 2-6,1 км, кроме Мск и СПб</t>
  </si>
  <si>
    <t>Протяженность до 75-149,9 км, кроме Мск и СПб</t>
  </si>
  <si>
    <t>Мультиплексор СЦИ транспортного уровня, 160 км</t>
  </si>
  <si>
    <t>Прибор учета трехфазный для РП (СП, ТП, РТП), ЗРУ 6-20 кВ</t>
  </si>
  <si>
    <t>ИВКЭ для ТП</t>
  </si>
  <si>
    <t>АСУТП и ТМ в целом на ПС 220кВ</t>
  </si>
  <si>
    <t>Мультиплексор СЦИ уровня доступа, 160 км</t>
  </si>
  <si>
    <t>Мультиплексор со спектральным уплотнением каналов, 100 км</t>
  </si>
  <si>
    <t>Мультиплексор со спектральным уплотнением каналов, 200 км</t>
  </si>
  <si>
    <t>Шкаф локальной ПА (36 аналоговых входа, 72 дискретных входа)</t>
  </si>
  <si>
    <t>одна цепь КЛ благоустройство по трассе с учетом восстановления газонов</t>
  </si>
  <si>
    <t>две цепи  КЛ благоустройство по трассе с учетом восстановления газонов</t>
  </si>
  <si>
    <t>до двух кабелей ВОК без учета восстановления газонов</t>
  </si>
  <si>
    <t>один кабель ВОК с учетом восстановления газонов</t>
  </si>
  <si>
    <t>два кабеля ВОК с учетом восстановления газонов</t>
  </si>
  <si>
    <t>Тротуар</t>
  </si>
  <si>
    <t>Расчистка кустарников и мелколесья, вырубка, деревьев и корчевка пней с диаметром ствола до 11 см</t>
  </si>
  <si>
    <t>Iном 2500 А, Iоткл 40 кА</t>
  </si>
  <si>
    <t>В1-01-3</t>
  </si>
  <si>
    <t>Iном 2500 А, Iоткл 63 кА</t>
  </si>
  <si>
    <t>Iном 3150 А, Iоткл 40 кА</t>
  </si>
  <si>
    <t>Iном 3150 А, Iоткл 50 кА</t>
  </si>
  <si>
    <t>В1-03-3</t>
  </si>
  <si>
    <t>Iном вне зависимости, Iоткл 63 кА</t>
  </si>
  <si>
    <t>Iном 1000(1250) А, Iоткл 25 кА</t>
  </si>
  <si>
    <t>Iном 1000(1250) А, Iоткл 31,5 кА</t>
  </si>
  <si>
    <t>Iном 1600 А, Iоткл 31,5 кА</t>
  </si>
  <si>
    <t>Iном 2500 А, Iоткл 31,5 кА</t>
  </si>
  <si>
    <t>Iном 2000 А, Iоткл 25 кА</t>
  </si>
  <si>
    <t>Iном 2000 А, Iоткл 31,5 кА</t>
  </si>
  <si>
    <t>Iном 2500 А, Iоткл 25 кА</t>
  </si>
  <si>
    <t>Iном 1000 А, Iоткл 20 кА</t>
  </si>
  <si>
    <t>Iном 1000 А, Iоткл 31,5 кА</t>
  </si>
  <si>
    <t>Iном 1250 А, Iоткл 25 кА</t>
  </si>
  <si>
    <t>Iном 1250 А, Iоткл 20 кА</t>
  </si>
  <si>
    <t>Iном 1250 А, Iоткл 31,5 кА</t>
  </si>
  <si>
    <t>Iном 2000 А, Iоткл 20 кА</t>
  </si>
  <si>
    <t>Iном 2500 А, Iоткл 20 кА</t>
  </si>
  <si>
    <t>В3-06-3</t>
  </si>
  <si>
    <t>Iном 3150 А, Iоткл 31,5 кА</t>
  </si>
  <si>
    <t>Iном 4000 А, Iоткл 40 кА</t>
  </si>
  <si>
    <t>Iном 2500 А, Iоткл 50 кА</t>
  </si>
  <si>
    <t>Iном вне зависимости, Iоткл 40 кА</t>
  </si>
  <si>
    <t>Iном 1600 А, Iоткл 20 кА</t>
  </si>
  <si>
    <t>Ячейки трансформатора, КРМ</t>
  </si>
  <si>
    <t>Ж1-02-2</t>
  </si>
  <si>
    <t>Длина пролёта свыше 1501 м</t>
  </si>
  <si>
    <t>Диаметр трубопровода 325 мм</t>
  </si>
  <si>
    <t>ОПУ, РЩ (количество присоединений линий электропередачи к РУ до 2)</t>
  </si>
  <si>
    <t>ОПУ, РЩ (количество присоединений линий электропередачи к РУ от 3 до 5)</t>
  </si>
  <si>
    <t>ОПУ, РЩ (количество присоединений линий электропередачи к РУ 6 и более)</t>
  </si>
  <si>
    <t>КПП</t>
  </si>
  <si>
    <t>Трансформатор напряжения на три фазы, до трех вторичных обмоток</t>
  </si>
  <si>
    <t>Ограничитель перенапряжения на три фазы</t>
  </si>
  <si>
    <t>Цифровой трансформатор тока на три фазы</t>
  </si>
  <si>
    <t>Цифровой трансформатор напряжения на три фазы</t>
  </si>
  <si>
    <t>РЗА шин до 18 присоединений</t>
  </si>
  <si>
    <t>РЗА шин до 24 присоединений</t>
  </si>
  <si>
    <t>Автоматика пожаротушения автотрансформатора (трансформатора)</t>
  </si>
  <si>
    <t>РЗА реактора</t>
  </si>
  <si>
    <t>Защита от дуговых замыканий ячейки КРУ</t>
  </si>
  <si>
    <t>Шкаф отходящих линий (12 ед.) на постоянном токе с АВ (в том числе с применением предохранителей)</t>
  </si>
  <si>
    <t>УПАТС для ПС 35-150 кВ</t>
  </si>
  <si>
    <t>УПАТС для предприятия электрических сетей</t>
  </si>
  <si>
    <t>Регистратор записи диспетчерских переговоров</t>
  </si>
  <si>
    <t>И2-02-1</t>
  </si>
  <si>
    <t>И3-01-2</t>
  </si>
  <si>
    <t>Трансформатор напряжения на три фазы, четыре вторичные обмотки</t>
  </si>
  <si>
    <t>И6-01-1</t>
  </si>
  <si>
    <t>70 мм2, алюминий</t>
  </si>
  <si>
    <t>120 мм2, алюминий</t>
  </si>
  <si>
    <t>150 мм2, алюминий</t>
  </si>
  <si>
    <t>300 мм2, алюминий</t>
  </si>
  <si>
    <t>400 мм2, алюминий</t>
  </si>
  <si>
    <t>120 мм2, медь</t>
  </si>
  <si>
    <t>150 мм2, медь</t>
  </si>
  <si>
    <t>185 мм2, медь</t>
  </si>
  <si>
    <t>50 мм2, алюминий, 4 жилы</t>
  </si>
  <si>
    <t>75 мм2, алюминий, 4 жилы</t>
  </si>
  <si>
    <t>185 мм2, алюминий, 4 жилы</t>
  </si>
  <si>
    <t>150 мм2, алюминий, 4 жилы</t>
  </si>
  <si>
    <t>токопровод напряжением 6 кВ</t>
  </si>
  <si>
    <t>за гирлянду изоляторов</t>
  </si>
  <si>
    <t>Л10-02-1</t>
  </si>
  <si>
    <t>за линейный изолятор</t>
  </si>
  <si>
    <t>Устройство защиты от перенапряжений ВЛ 0,4 кВ</t>
  </si>
  <si>
    <t>Устройство защиты от перенапряжений ВЛ 6-35 кВ</t>
  </si>
  <si>
    <t>многогранные опоры</t>
  </si>
  <si>
    <t>Сечение фазного провода до 70 мм2</t>
  </si>
  <si>
    <t>Сечение фазного провода 240 мм2</t>
  </si>
  <si>
    <t>Диаметр 12,1 мм</t>
  </si>
  <si>
    <t>Диаметр 19,2 мм</t>
  </si>
  <si>
    <t>СИП-3, 185мм2 / -мм2</t>
  </si>
  <si>
    <t>СИП-4, 16мм2 / -мм2</t>
  </si>
  <si>
    <t>СИП-4, 25мм2 / -мм2</t>
  </si>
  <si>
    <t>СИП-2, 35мм2 / 50мм2</t>
  </si>
  <si>
    <t>СИП-2, мм2</t>
  </si>
  <si>
    <t>СИП-2, 50мм2 / 55мм2</t>
  </si>
  <si>
    <t>СИП-2, 50мм2 / 70мм2</t>
  </si>
  <si>
    <t>СИП-2, 70мм2 / 55мм2</t>
  </si>
  <si>
    <t>СИП-1, 70мм2 / 95мм2</t>
  </si>
  <si>
    <t>СИП-2, 70мм2 / 95мм2</t>
  </si>
  <si>
    <t>СИП-2, 95мм2 / 70мм2</t>
  </si>
  <si>
    <t>СИП-2, 95мм2 / 95мм2</t>
  </si>
  <si>
    <t>СИП-4, 50мм2 / -мм2</t>
  </si>
  <si>
    <t>СИП-1, 120мм2 / -мм2</t>
  </si>
  <si>
    <t>Л7-28-1</t>
  </si>
  <si>
    <t>М2-04-1</t>
  </si>
  <si>
    <t>две цепи</t>
  </si>
  <si>
    <t>одна цепь</t>
  </si>
  <si>
    <t>Диаметр труб 160-200 мм</t>
  </si>
  <si>
    <t>Диаметр труб 225-300 мм</t>
  </si>
  <si>
    <t>Кабельная эстакада (галерея, туннель)</t>
  </si>
  <si>
    <t>Кабельный коллектор размерами 2,5х3,0 м неглубокого заложения</t>
  </si>
  <si>
    <t>Диаметр трубы 90-140 мм</t>
  </si>
  <si>
    <t>36 ОВ, 62кН</t>
  </si>
  <si>
    <t>48 ОВ, 62кН</t>
  </si>
  <si>
    <t>1,06</t>
  </si>
  <si>
    <t>24 ОВ, 83кН</t>
  </si>
  <si>
    <t>48 ОВ, 83кН</t>
  </si>
  <si>
    <t>48 ОВ, 114кН</t>
  </si>
  <si>
    <t>24 ОВ, 155кН</t>
  </si>
  <si>
    <t>36 ОВ, 233кН</t>
  </si>
  <si>
    <t>48 ОВ, 233кН</t>
  </si>
  <si>
    <t>24 ОВ, 624кН</t>
  </si>
  <si>
    <t>8 ОВ, 30кН</t>
  </si>
  <si>
    <t>16 ОВ, 30кН</t>
  </si>
  <si>
    <t>32 ОВ, 20кН</t>
  </si>
  <si>
    <t>32 ОВ, 30кН</t>
  </si>
  <si>
    <t>40 ОВ, 35кН</t>
  </si>
  <si>
    <t>48 ОВ, 20кН</t>
  </si>
  <si>
    <t>48 ОВ, 40кН</t>
  </si>
  <si>
    <t>8 ОВ, 4кН</t>
  </si>
  <si>
    <t>О3-03-1</t>
  </si>
  <si>
    <t>24 ОВ, 4кН</t>
  </si>
  <si>
    <t>О3-01-2</t>
  </si>
  <si>
    <t>8 ОВ, 15кН</t>
  </si>
  <si>
    <t>О4-06-1</t>
  </si>
  <si>
    <t>48 ОВ, 4кН</t>
  </si>
  <si>
    <t>Ячейка трансформатора мощностью от 2 МВА</t>
  </si>
  <si>
    <t>Ячейка трансформатора, КРМ</t>
  </si>
  <si>
    <t>Протяженность до 6 км</t>
  </si>
  <si>
    <t>Протяженность до 100 км</t>
  </si>
  <si>
    <t>Протяженность до 150 км</t>
  </si>
  <si>
    <t>П3-25</t>
  </si>
  <si>
    <t>35-500кВ</t>
  </si>
  <si>
    <t>до 0,03</t>
  </si>
  <si>
    <t>от 1001 до 1500,9</t>
  </si>
  <si>
    <t>Протяженность 4,2-6,2 км</t>
  </si>
  <si>
    <t>Протяженность 31-129,9 км</t>
  </si>
  <si>
    <t>РП (СП, РТП) на 7 ячеек выключателей или ТП (РТП) с одним трансформатором</t>
  </si>
  <si>
    <t>Т5-27-1</t>
  </si>
  <si>
    <t>масляный Т 6(10,15)/HH, 6300 кВА</t>
  </si>
  <si>
    <t>Т 110/HH, 10 МВА</t>
  </si>
  <si>
    <t>Т4-07-2</t>
  </si>
  <si>
    <t>Т 110/HH, 25 МВА</t>
  </si>
  <si>
    <t>Т 110/HH, 16 МВА</t>
  </si>
  <si>
    <t>масляный Т 6(10,15)/HH, 250 кВА</t>
  </si>
  <si>
    <t>Т5-17-1</t>
  </si>
  <si>
    <t>масляный Т 6(10,15)/HH, 630 кВА</t>
  </si>
  <si>
    <t>190 кВА</t>
  </si>
  <si>
    <t>300 кВА</t>
  </si>
  <si>
    <t>480 кВА</t>
  </si>
  <si>
    <t>500 кВА</t>
  </si>
  <si>
    <t>2000 кВА</t>
  </si>
  <si>
    <t>350 А, вне зависимости Ом</t>
  </si>
  <si>
    <t>БСК, 25 Мвар</t>
  </si>
  <si>
    <t>СТК, 1 Мвар</t>
  </si>
  <si>
    <t>АТ 220(150)/110/HH, 125 МВА</t>
  </si>
  <si>
    <t>масляный Т 6(10,15)/HH, 63 кВА</t>
  </si>
  <si>
    <t>сухой Т 6(10)/HH, 100 кВА</t>
  </si>
  <si>
    <t>масляный Т 20/HH, 400 кВА</t>
  </si>
  <si>
    <t>масляный Т 6(10,15)/HH, 500 кВА</t>
  </si>
  <si>
    <t>масляный Т 6(10,15)/HH, 1000 кВА</t>
  </si>
  <si>
    <t>Т 35/HH, 1000 кВА</t>
  </si>
  <si>
    <t>Противотаранное устройство</t>
  </si>
  <si>
    <t>Откатные (раздвижные, автоматические, противопожарные) ворота</t>
  </si>
  <si>
    <t>Ограждение предупредительное сетчатое</t>
  </si>
  <si>
    <t>Ограждение внутреннее сетчатое</t>
  </si>
  <si>
    <t>1 т-р 40 кВА</t>
  </si>
  <si>
    <t>1 т-р 63 кВА</t>
  </si>
  <si>
    <t>1 т-р 100 кВА</t>
  </si>
  <si>
    <t>2 т-р 160 кВА</t>
  </si>
  <si>
    <t>2 т-р 250 кВА</t>
  </si>
  <si>
    <t>1 т-р 400 кВА</t>
  </si>
  <si>
    <t>2 т-р 400 кВА</t>
  </si>
  <si>
    <t>1 т-р 630 кВА</t>
  </si>
  <si>
    <t>2 т-р 630 кВА</t>
  </si>
  <si>
    <t>1 т-р 1000 кВА</t>
  </si>
  <si>
    <t>160 кВА</t>
  </si>
  <si>
    <t>2 т-р 1000 кВА</t>
  </si>
  <si>
    <t>2 т-р 1250 кВА</t>
  </si>
  <si>
    <t xml:space="preserve"> АСУТП ПС и ТМ</t>
  </si>
  <si>
    <t>1 каб.колодец</t>
  </si>
  <si>
    <t>Э3-01-1</t>
  </si>
  <si>
    <t>Т5-14-4</t>
  </si>
  <si>
    <t>В3-04-2</t>
  </si>
  <si>
    <t>В3-04-3</t>
  </si>
  <si>
    <t>И6-02-2</t>
  </si>
  <si>
    <t>И7-01-3</t>
  </si>
  <si>
    <t>И8-01-1</t>
  </si>
  <si>
    <t>1.1.1.3.</t>
  </si>
  <si>
    <t>29.11.2022</t>
  </si>
  <si>
    <t>АСУТП и ТМ в целом на ПС</t>
  </si>
  <si>
    <t>14.12.2023</t>
  </si>
  <si>
    <t>от 28.12.2022 №780</t>
  </si>
  <si>
    <t>от 23.12.2022</t>
  </si>
  <si>
    <t>от 14.12.2022</t>
  </si>
  <si>
    <t>Департамент недропользования ХМАО -Югры</t>
  </si>
  <si>
    <t>Управление лесного хозяйства и особо охраняемых природных территорий Департамента недропьзования и природных ресурсов ХМАО-Югры</t>
  </si>
  <si>
    <t>1.2.3.4</t>
  </si>
  <si>
    <t>от 0,051 до 0,19 млн. руб.</t>
  </si>
  <si>
    <t xml:space="preserve">П6-03
</t>
  </si>
  <si>
    <t xml:space="preserve"> до 0,03 млн. руб.</t>
  </si>
  <si>
    <t xml:space="preserve">П6-01
</t>
  </si>
  <si>
    <t>АО «РН Юганскнефтегаз»</t>
  </si>
  <si>
    <t>Департамент Градостроительства и землепользования Администрации Нефтеюганского района</t>
  </si>
  <si>
    <t>тн</t>
  </si>
  <si>
    <t xml:space="preserve">Администрация Уватского муниципального района </t>
  </si>
  <si>
    <t>Департамент лесного комплекса Тюменкской области</t>
  </si>
  <si>
    <t>Администрация Вагайского муниципального района</t>
  </si>
  <si>
    <t>Объекты археологического наследия Рассветовское поселение", Слободо-Бешкильский курганный могильник"</t>
  </si>
  <si>
    <t>участок</t>
  </si>
  <si>
    <t>Договор от 21.08.2017 №16/2017/230</t>
  </si>
  <si>
    <t>Договор аренды от 22.11.2014 №36/15</t>
  </si>
  <si>
    <t>от 13.02.2022</t>
  </si>
  <si>
    <t>от 30.09.2021</t>
  </si>
  <si>
    <t>от 10.10.2022</t>
  </si>
  <si>
    <t>от 16.11.2022</t>
  </si>
  <si>
    <t>02.11.2022</t>
  </si>
  <si>
    <t>08.09.2022</t>
  </si>
  <si>
    <t>16.09.2022</t>
  </si>
  <si>
    <t>71-ТЭС от 22.11.2022</t>
  </si>
  <si>
    <t xml:space="preserve">от 18.08.2022 № 9-Э  </t>
  </si>
  <si>
    <t>5</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</si>
  <si>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</si>
  <si>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</si>
  <si>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
</t>
  </si>
  <si>
    <t>Переутверждение ПСД (приказ об утв. от 16.06.2023 № 8-Э)</t>
  </si>
  <si>
    <t>п. 4,5 ССРСС</t>
  </si>
  <si>
    <t>ЛСР 01-04-01</t>
  </si>
  <si>
    <t>п.3,4 ССРСС
Договор № 6/18-30 от 30.05.2018 г
Договор № 0329/18-06-ДА от 02.10.2018 г.</t>
  </si>
  <si>
    <t>Компенсационные затраты, связанные с выращиванием и выпуском в естественные водоемы Обь-Иртышского бассейна молоди рыб</t>
  </si>
  <si>
    <t>п. 99 ССРСС</t>
  </si>
  <si>
    <t>ФГБНУ «Главное бассейновое управление по рыболоводству и сохранению водных биологических рескрсов» Нижнеобский филиал ФГБУ "Главрыбвод"</t>
  </si>
  <si>
    <t>«Компенсационные затраты (компенсация ущерба), связанные с возмещением убытков, причиненных землепользователям, землевладельцам, арендаторам земельных участков, используемых для строительства объектов электросетевого хозяйства (сооружений, коммуникаций транспортной, газовой и инженерной инфраструктуры при пересечении последних объектами электросетевого хозяйства), а также убытки, которые они несут в связи с досрочным прекращением своих обязательств перед третьими лицами, в том числе упущенная выгода, а также расходы, связанные с временным занятием земельных участков</t>
  </si>
  <si>
    <t>п. 128 ССРСС</t>
  </si>
  <si>
    <t>Строительство вдольтрассового проезда к ПС</t>
  </si>
  <si>
    <t>ЛС 08-01-05</t>
  </si>
  <si>
    <t>Переутверждение ПСД (приказ об утв. от 07.02.2023 №1-Э)</t>
  </si>
  <si>
    <t>Администрация Уватского муниципального района Тюменской области</t>
  </si>
  <si>
    <t>Договор аренды ЗУ от 01.07.2020 №26-ЗУ
Договор аренды ЗУ от 08.07.2020 №27-ЗУ
Договор аренды ЗУ от 06.08.2020 №29-ЗУ
Договор аренды ЗУ от 06.08.2020 №30-ЗУ
Договор аренды ЗУ от 27.10.2020 №37-ЗУ
Договор аренды ЗУ от 27.10.2020 №38-ЗУ</t>
  </si>
  <si>
    <t>Договор аренды лесного участка от 23.04.2020 №29-45-20, Договор аренды лесного участка от 23.04.2020 №30-45-20, Договор аренды лесного участка от 23.04.2020 №31-45-20</t>
  </si>
  <si>
    <t>ЛСР 08-01-01</t>
  </si>
  <si>
    <t>Устройттсво ледовой переправы, переезды для негабаритного оборудования</t>
  </si>
  <si>
    <t xml:space="preserve">Строительство ЛЭП 10 кВ от ВЛ 10 кВ Маяк от ПС 110 кВ Казанка с установкой реклоузера и монтаж средства коммерческого учета для подключения энергопринимающих устройств ООО «Авагро»
</t>
  </si>
  <si>
    <t xml:space="preserve">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
</t>
  </si>
  <si>
    <t>Включение приборов учета в систему сбора и передачи данных (991 шт УСПД 0,4 кВ) филиала Тюменские электрические сети</t>
  </si>
  <si>
    <t>13.02.2023</t>
  </si>
  <si>
    <t>ЛС 07-02-03</t>
  </si>
  <si>
    <t>ОС-08-01</t>
  </si>
  <si>
    <t>ЛС 01-01-03; ЛС01-02-05</t>
  </si>
  <si>
    <t>Утвержденная ПСД (приказ об утверждении ПСД от 17.05.2023 № 6-Э)</t>
  </si>
  <si>
    <t>ПС 110/35/6 кВ Московская с ВЛ 110 кВ (новое строительство ПС с трансформаторной мощностью 2х40 МВА и ВЛ протяженностью 2х2,44 км и 1х0,33 км)</t>
  </si>
  <si>
    <t>технические характеристики инвестиционного проекта</t>
  </si>
  <si>
    <t>21.02.2019</t>
  </si>
  <si>
    <t xml:space="preserve">УНЦ ячейки трансформатора 150-500 кВ </t>
  </si>
  <si>
    <t>В1-03-2</t>
  </si>
  <si>
    <t>Iном вне зависимости, Iоткл 50 кА</t>
  </si>
  <si>
    <t>Утв. ПСД от 17.05.2023 №6-Э</t>
  </si>
  <si>
    <t>Сечение фазного провода 150 мм2</t>
  </si>
  <si>
    <t>ВЛ 110 кВ Восточный – Угутский   I цепь</t>
  </si>
  <si>
    <t xml:space="preserve"> ВЛ 110 кВ Восточный – Угутский   I цепь</t>
  </si>
  <si>
    <t>ВЛ 110 кВ Восточный – Угутский 4 I, II цепи.
 ВЛ 110 кВ Ср. Балык – Угутский I, II цепи
ВЛ 110 кВ ПС Ср. Балык – ПС Арго I, II цепи</t>
  </si>
  <si>
    <t>ВЛ 110 кВ Восточный – Угутский 4 I, II цепи.
 ВЛ 110 кВ Ср. Балык – Угутский I, II цепи
ВЛ 110 кВ ПС Ср. Балык – ПС Арго I, II цепи
ВЛ 110 кВ Восточный – Угутский   I цепь</t>
  </si>
  <si>
    <t xml:space="preserve">ВЛ 35 кВ Спартак I, II цепи
 </t>
  </si>
  <si>
    <t xml:space="preserve">
 ВЛ 35 кВ Майская I, II цепи
 ВЛ 35 кВ Дожимная I, II цепи</t>
  </si>
  <si>
    <t>ВЛ 35 кВ Спартак I, II цепи
 ВЛ 35 кВ Майская I, II цепи
 ВЛ 35 кВ Дожимная I, II цепи</t>
  </si>
  <si>
    <t xml:space="preserve">
ВЛ 110 кВ ПС Ср. Балык – ПС Арго I, II цепи</t>
  </si>
  <si>
    <t xml:space="preserve">ВЛ 110 кВ Восточный – Угутский 4 I, II цепи.
 ВЛ 110 кВ Ср. Балык – Угутский I, II цепи
</t>
  </si>
  <si>
    <t>ВЛ 10 кВ ПП Южно-Балыкская ГНС - ТНХ I, II цепи</t>
  </si>
  <si>
    <t>УНЦ провода СИП ВЛ 0,4-35 кВ</t>
  </si>
  <si>
    <t>ВЛ 6 кВ ф. 325-18</t>
  </si>
  <si>
    <t>СИП-3 
сечение фазного провода 95 мм2</t>
  </si>
  <si>
    <t>Протяженность 79 км</t>
  </si>
  <si>
    <t>П3-26</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</si>
  <si>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</si>
  <si>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22.11.2019</t>
  </si>
  <si>
    <t xml:space="preserve">УНЦ КЛ 6 - 500 кВ (с медной жилой) </t>
  </si>
  <si>
    <t>С медной жилой, 240 кв. мм.</t>
  </si>
  <si>
    <t>К2-08-2</t>
  </si>
  <si>
    <t>С медной жилой, 50 кв. мм.</t>
  </si>
  <si>
    <t>одна цепь, благоустройство по трассе без учета восстановления газонов</t>
  </si>
  <si>
    <t>Утверждение ПСД  (приказ об утв. ПСД от 19.05.2023 №362)</t>
  </si>
  <si>
    <t>УНЦ КТП блочного типа 6-20 кВ</t>
  </si>
  <si>
    <t>мощность 2500 кВА, количество трансформаторов -2 шт.</t>
  </si>
  <si>
    <t>Э3-12-2</t>
  </si>
  <si>
    <t>№ 1-Э от 07.02.2023г.</t>
  </si>
  <si>
    <t>Приказ об переутв. ПСД</t>
  </si>
  <si>
    <t>техническое решение</t>
  </si>
  <si>
    <t>от 01.12.2021</t>
  </si>
  <si>
    <t>Приказ о переутв. ПСД</t>
  </si>
  <si>
    <t>5-ТРС от 17.03.2023</t>
  </si>
  <si>
    <t>31.12.2022</t>
  </si>
  <si>
    <t>31.11.2022</t>
  </si>
  <si>
    <t>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t>
  </si>
  <si>
    <t>N_NS3600.VL.0026</t>
  </si>
  <si>
    <t>УНЦ провода ВЛ 0,4-750кВ СИП</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</si>
  <si>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</si>
  <si>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N_NS3300.KL.0058</t>
  </si>
  <si>
    <t>Строительство ЛЭП 10 кВ ТП-1 РП 10 кВ Патрушево и ЛЭП 10 кВ от ВЛ 10 кВ Кордон от ПС 220 кВ Ожогино и двух реклоузеров с функцией коммерческого учета для подключения энергопринимающих устройств ООО ТК "Сибирский регион" (ВЛ 10 кВ - 0,05 км., КЛ 10 кВ - 1,72 км.)</t>
  </si>
  <si>
    <t>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общеобразовательной школы с дошкольным отделением в п. Московский</t>
  </si>
  <si>
    <t>N_NS3300.KL.0059</t>
  </si>
  <si>
    <t>Строительство ЛЭП 10 кВ от ВЛ 10 кВ Металлобаза-1 от ПС 110 кВ Химфарм и ЛЭП 10 кВ от ВЛ 10 кВ Металлобаза-2 от ПС 110 кВ Химфарм и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t>
  </si>
  <si>
    <t>N_NS3300.VL.0089</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</si>
  <si>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</si>
  <si>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 xml:space="preserve">N_NS3300.VL.0091               </t>
  </si>
  <si>
    <t>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0,005км, реклоузер с функцией ПКУ - 1шт.)</t>
  </si>
  <si>
    <t xml:space="preserve">N_NS3300.VL.0090               </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</si>
  <si>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</si>
  <si>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N_NS3300.VL.0092</t>
  </si>
  <si>
    <t>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t>
  </si>
  <si>
    <t>N_NS3400.VL.0032</t>
  </si>
  <si>
    <t>Строительство ЛЭП 10 кВ от ВЛ 10 кВ Карагай от ПС 35 кВ Аксурка, ТП-10/0,4 кВ, 3ЛЭП-0,4 кВ и монтаж трех приборов коммерческого учета для подключения энергопринимающих устройств ГКУ ТО УКС (СОШ с. Большой Карагай, новое строительство ТП-10/0,4 кВ - 0,16 МВА, ВЛ 10 кВ - 0,05 км, КЛ 0,4 кВ - 0,15 км, ПУ - 3 т.у.)</t>
  </si>
  <si>
    <t>N_NS3600.KL.0004</t>
  </si>
  <si>
    <t>16 мм2, медь, 4 жилы</t>
  </si>
  <si>
    <t>150 мм2, медь, 4 жилы</t>
  </si>
  <si>
    <t>К3-08-2</t>
  </si>
  <si>
    <t>П10-01-3</t>
  </si>
  <si>
    <t>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t>
  </si>
  <si>
    <t>N_NS3600.KL.0005</t>
  </si>
  <si>
    <t>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t>
  </si>
  <si>
    <t>N_NS3400.VL.0016</t>
  </si>
  <si>
    <t>технические характеристики</t>
  </si>
  <si>
    <t>240 мм2, алюминий, 4 жилы</t>
  </si>
  <si>
    <t>Б2-01-4</t>
  </si>
  <si>
    <t>Реконструкция электросетевого комплекса КВЛ 10кВ РП-28-1,2 от ПС 110/10 кВ «Бурдун» (переустройство, заявитель ГКУ ТО «Управление автомобильных дорог»; 2*КЛ 10 кВ протяженностью 0,0835 км; 2*КЛ 10 кВ протяженностью 0,0898 км)</t>
  </si>
  <si>
    <t>N_TP3300.KL.0013</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</si>
  <si>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</si>
  <si>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N_TP3300.KL.0014</t>
  </si>
  <si>
    <t>Перенос опоры №5 ВЛ-0,4 кВ №1 от ТП 10/0,4 кВ №3110 КВЛ-10 кВ ф. Дружба от ПС 110/10 кВ «Казарово» (ЭСК ВЛ-10 кВ ф. Дружба от ПС 110/10 кВ «Казарово» Инв № 130330006464)</t>
  </si>
  <si>
    <t>N_TP3300.VL.0109</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</si>
  <si>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</si>
  <si>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N_TP3400.VL.0087</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</si>
  <si>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</si>
  <si>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N_TP3400.VL.0088</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</si>
  <si>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заявитель ГКУ ТО "Управление автомобильных дорог", ВЛ 110 кВ протяжённостью 1х2,128 км; 1х2,291 км; 1х1,881 км; 1х2,043 км; 1х1,915 км;1х1,915 км; 1х0,191 км; 1х0,145 км; 1х0,07 км. ВОЛС 1х2,001 км; 3х1,915 км; 1х1,312 км; 2х0,273 км; 1х0,07 км)</t>
  </si>
  <si>
    <t>N_TP3300.VL.0110</t>
  </si>
  <si>
    <t>12.09.2023</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</si>
  <si>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</si>
  <si>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 xml:space="preserve"> Л3-04-1</t>
  </si>
  <si>
    <t>К1-10-5</t>
  </si>
  <si>
    <t>Б2-05-1</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</si>
  <si>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</si>
  <si>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N_TP3300.VL.0111</t>
  </si>
  <si>
    <t xml:space="preserve">Технические характеристики </t>
  </si>
  <si>
    <t>УНЦ опор ВЛ 0.4-750 кВ</t>
  </si>
  <si>
    <t>Реконструкция электросетевого комплекса ВЛ 10кВ ф. Дружба от ПС 110/10кВ Казарово (переустройство, заявитель Бадретдинов И.Г., ВЛ-0,4 кВ протяженностью 0,07 км)</t>
  </si>
  <si>
    <t>Отпайка ВЛЗ 10 кВ от ВЛ 10 кВ Комплект-КС-1 до КСПГ (строительство протяженностью 0.1 км, разъединитель 10кВ -1шт, реклоузер 10кВ -1шт)</t>
  </si>
  <si>
    <t>N_NS1800.VL.0021</t>
  </si>
  <si>
    <t>ВЛЗ от ВЛ 10 кВ Комплект-КС-1</t>
  </si>
  <si>
    <t>от 24.02.2023</t>
  </si>
  <si>
    <t>Сечение 120мм2</t>
  </si>
  <si>
    <t>разъединитель на три полюса</t>
  </si>
  <si>
    <t>УНЦ на вырубку (расширение, расчистку) просеки ВЛ (для всех субъектов Российской Федерации) (тыс. руб.)</t>
  </si>
  <si>
    <t>КВЛ 10 кВ от ПС 220/110/10 кВ Арсенал 1.2 цепь  (проектирование)</t>
  </si>
  <si>
    <t>N_NS1800.VL.0022</t>
  </si>
  <si>
    <t xml:space="preserve">КВЛ 10 кВ от ПС 220/110/10 кВ Арсенал 1.2 цепь </t>
  </si>
  <si>
    <t>от 30.05.2023</t>
  </si>
  <si>
    <t xml:space="preserve">УНЦ КЛ 6-500 кВ (с медной жилой) </t>
  </si>
  <si>
    <t>ПП 35 кВ с двумя линейными ячейками 35 кВ в районе ПС 110/35/6 кВ Янтарная (новое строительство)</t>
  </si>
  <si>
    <t>N_NS1800.PS.0012</t>
  </si>
  <si>
    <t xml:space="preserve">ПС 110/35/6 кВ Янтарная </t>
  </si>
  <si>
    <t>Номинальный ток 2000 А, Номинальный ток отключения 25 кА</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</si>
  <si>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</si>
  <si>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N_TP1900.PS.0071</t>
  </si>
  <si>
    <t>УНЦ ячейки выключателя КРУ 6 - 35 кВ</t>
  </si>
  <si>
    <t xml:space="preserve"> ПС 110 кВ Заречная</t>
  </si>
  <si>
    <t>№ РТ11/АУ/202 03.02.2023</t>
  </si>
  <si>
    <t xml:space="preserve">Ячейка выключателя </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</si>
  <si>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</si>
  <si>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H_TP1100.PS.0055</t>
  </si>
  <si>
    <t>ПС 110/35/6 кВ Вега</t>
  </si>
  <si>
    <t xml:space="preserve">УНЦ элементов ПС с устройством фундаментов </t>
  </si>
  <si>
    <t>ПС 110/10/10 кВ Северная</t>
  </si>
  <si>
    <t>780 от 30.12.2022 г.</t>
  </si>
  <si>
    <t>38</t>
  </si>
  <si>
    <t>3</t>
  </si>
  <si>
    <t>Шкаф ИБ</t>
  </si>
  <si>
    <t>82</t>
  </si>
  <si>
    <t>Здание РПБ СурРЭС</t>
  </si>
  <si>
    <t>Задание на проектирование</t>
  </si>
  <si>
    <t>25.07.2022</t>
  </si>
  <si>
    <t xml:space="preserve">АРМ оперативного персонала </t>
  </si>
  <si>
    <t>Шкаф общеподстанционных контролллеров</t>
  </si>
  <si>
    <t>150</t>
  </si>
  <si>
    <t>30.12.2022</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</si>
  <si>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</si>
  <si>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N_TP1100.KL.0003</t>
  </si>
  <si>
    <t xml:space="preserve"> ЛЭП-6 кВ ф.21 от ПС 110/6кВ «Строительная»</t>
  </si>
  <si>
    <t>Н1-05</t>
  </si>
  <si>
    <t>2КЛ-10 кВ от ячейки №6 РП-10 кВ №2 "ТРЦ", ячейки 10 кВ №6 ТП 2*2500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</si>
  <si>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N_NS1100.KL.0019</t>
  </si>
  <si>
    <t>185 мм2, алюминий</t>
  </si>
  <si>
    <t>РТ7/1/4026 от 14.12.2022</t>
  </si>
  <si>
    <t>Переутверждение ПСД (приказ об утв. от 11.09.2023 № 19-Э)</t>
  </si>
  <si>
    <t>№ 19-Э от 11.09.2023</t>
  </si>
  <si>
    <t>Приказ о переутверждении ПСД № 1-Э от 07.02.2023г.</t>
  </si>
  <si>
    <t>Переутверждение ПСД (приказ об утв. от 20.04.2023 № 5-Э)</t>
  </si>
  <si>
    <t>Переутверждение ПСД (приказ об утв. от 30.08.2023 № 13-Э)</t>
  </si>
  <si>
    <t>Реконструкция ВЛ 220 кВ Надым-Салехард-1,2 (комплекс поддерживающих мероприятий) (временная ВЛ)</t>
  </si>
  <si>
    <t>Сечение фазного провода 300/39 мм2</t>
  </si>
  <si>
    <t xml:space="preserve">УНЦ на вырубку (расширение, расчистку) просеки ВЛ </t>
  </si>
  <si>
    <t xml:space="preserve">Расчистка кустарников и мелколесья, вырубка деревьев и корчевка пней с диаметром ствола до 11 см, 12 см и более </t>
  </si>
  <si>
    <t>УНЦ на трелевку хлыстов древесины при вырубке (расширении) просеки ВЛ</t>
  </si>
  <si>
    <t>протяженность 80,97 км</t>
  </si>
  <si>
    <t>протяженность 81,27+81,28= 162,55 км</t>
  </si>
  <si>
    <t>от 09.10.2023 №21-Э</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</si>
  <si>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</si>
  <si>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N_NS3300.KL.0061</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</si>
  <si>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</si>
  <si>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N_NS3300.VL.0093</t>
  </si>
  <si>
    <t>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t>
  </si>
  <si>
    <t>N_NS3400.KL.0004</t>
  </si>
  <si>
    <t xml:space="preserve">Реконструкция ВЛ 10кВ ф. Комарово, ВЛ 10кВ ф. Кордон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
</t>
  </si>
  <si>
    <t>N_TP3300.KL.0011</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</si>
  <si>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</si>
  <si>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 xml:space="preserve">N_TP3300.KL.0015 </t>
  </si>
  <si>
    <t>Реконструкция электросетевого комплекса ВЛ 10 кВ ф. Больница от ПС 110/35/10 кВ "Мичурино" (заявитель Администрация Исетского муниципального района Тюменской области, переустройство ВЛ 10 кВ протяженностью 1*0,260 км)</t>
  </si>
  <si>
    <t xml:space="preserve">N_TP3400.VL.0089 </t>
  </si>
  <si>
    <t>Проектирование реконструкции ЛЭП 10 кВ Якорь от ПС 110 кВ Щербаковская</t>
  </si>
  <si>
    <t>N_TP3300.KL.0012</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</si>
  <si>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</si>
  <si>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L_NS1100.KL.0013</t>
  </si>
  <si>
    <t>17.06.2020</t>
  </si>
  <si>
    <t>РП (СП,РТП) на 7 ячеек выключателей</t>
  </si>
  <si>
    <t>1600кВА</t>
  </si>
  <si>
    <t>Т5-22-1</t>
  </si>
  <si>
    <t>4х240 мм2, алюминий</t>
  </si>
  <si>
    <t>N_NS3300.VL.0091</t>
  </si>
  <si>
    <t>N_NS3300.VL.0090</t>
  </si>
  <si>
    <t>N_TP3300.KL.0015</t>
  </si>
  <si>
    <t>N_TP3400.VL.0089</t>
  </si>
  <si>
    <t>ВЛ 110 кВ отпайка от ВЛ 110 кВ Пангоды – Хасырейская – 1, 2, (новое строительство протяженностью 2х8км) для подключения ПС 110 кВ ОАО "РЖД" (проектирование)</t>
  </si>
  <si>
    <t>2.6.</t>
  </si>
  <si>
    <t>от 11.01.2022</t>
  </si>
  <si>
    <t>ПС 220 кВ Средний Балык</t>
  </si>
  <si>
    <t>ПС 220 кВ Средний Балык, ПС 220 кВ Ленинская</t>
  </si>
  <si>
    <t>ПС 110 кВ Сибирь</t>
  </si>
  <si>
    <t>ПП 110 кВ Угутский, ПП 110 кВ Восточный</t>
  </si>
  <si>
    <t>Трансформатор собственных нужд ТМГ-12 630кВА</t>
  </si>
  <si>
    <t>Реконструкция ВЛ 10кВ ф. Комарово, ВЛ 10кВ ф. Кордон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t>
  </si>
  <si>
    <t>ЛС 01-09-02</t>
  </si>
  <si>
    <t>Департамент недропользования и природных ресурсов ХМАО-Югры, Юганское лесничество, Локосовское лесничество</t>
  </si>
  <si>
    <t>Департамент недропользования и природных ресурсов ХМАО-Югры, Самаровское лесничество, Правдинсоке участковое лесничество, Пойменное урочище</t>
  </si>
  <si>
    <t>Департамент недропользования и природных ресурсов ХМАО-Югры, Нефтеюганское лесничество, Нефтеюганское урочище</t>
  </si>
  <si>
    <t>Департамент лесного комплекса Тюменской области, Уватское лесничество</t>
  </si>
  <si>
    <t>Департамент недропользования и природных ресурсов ХМАО-Югры, Нефтеюганское лесничество,Угутское участковое лесничество</t>
  </si>
  <si>
    <t>Департамент имущественных и земельных отношений администрации Сургутского района,
Община коренных малочисленных народов Севера</t>
  </si>
  <si>
    <t>п. 11,14 ССР
дог.аренды от 29.03.2023 №201
Дог.от 18.10.2022 №ZP01.1200.2022.305/6</t>
  </si>
  <si>
    <t xml:space="preserve">П3-25
</t>
  </si>
  <si>
    <t xml:space="preserve">П3-27
</t>
  </si>
  <si>
    <t>24 ОВ, 16кН</t>
  </si>
  <si>
    <t>Протяженность 1 км</t>
  </si>
  <si>
    <t>9,25</t>
  </si>
  <si>
    <t>Сечение жилы 1,5 мм2. количество жил 4</t>
  </si>
  <si>
    <t>Сечение жилы 2,5 мм2 количество жил 4</t>
  </si>
  <si>
    <t>Сечение жилы 4 мм2 количество жил 4</t>
  </si>
  <si>
    <t>Сечение жилы 2,5 мм2 количество жил 3</t>
  </si>
  <si>
    <t>Сечение жилы 1,5 мм2 количество жил 5</t>
  </si>
  <si>
    <t>Сечение жилы 2,5 мм2 количество жил 5</t>
  </si>
  <si>
    <t>Сечение жилы 6 мм2 количество жил 5</t>
  </si>
  <si>
    <t>Сечение жилы 10 мм2 количество жил 5</t>
  </si>
  <si>
    <t>Сечение жилы 1,5 мм2. количество жил 7</t>
  </si>
  <si>
    <t>Сечение жилы 2,5 мм2. количество жил 7</t>
  </si>
  <si>
    <t>Сечение жилы 4 мм2. количество жил 7</t>
  </si>
  <si>
    <t>Сечение жилы 2,5 мм2. количество жил 10</t>
  </si>
  <si>
    <t>Сечение жилы 1,5 мм2 количество жил 14</t>
  </si>
  <si>
    <t>Сечение жилы 1,5 мм2 количество жил 19</t>
  </si>
  <si>
    <t>Сечение жилы 1,5 мм2 количество жил 37</t>
  </si>
  <si>
    <t>АСУТП и ТМ напряжением 220 кВ</t>
  </si>
  <si>
    <t>35 -500 кВ</t>
  </si>
  <si>
    <t>протяженность 11-20,9 км</t>
  </si>
  <si>
    <t>протяженность 30 км</t>
  </si>
  <si>
    <t>протяженность 41-160,9 км</t>
  </si>
  <si>
    <t>протяженность от 100 км до 150 км</t>
  </si>
  <si>
    <t>35-750 кВ</t>
  </si>
  <si>
    <t>диаметр 9,1 мм</t>
  </si>
  <si>
    <t>гирлянда изоляторов</t>
  </si>
  <si>
    <t>протяженность 10 км</t>
  </si>
  <si>
    <t>протяженность 100 км</t>
  </si>
  <si>
    <t>протяженность 6,3-10,9 км</t>
  </si>
  <si>
    <t>протяженность 5 км</t>
  </si>
  <si>
    <t>протяженность 1 км</t>
  </si>
  <si>
    <t>АСУТП и ТМ в целом на ПС 110кВ</t>
  </si>
  <si>
    <t>Мультиплексор СЦИ транспортного уровня,80км</t>
  </si>
  <si>
    <t>от 21 до 50,9 млн.руб.</t>
  </si>
  <si>
    <t>от 0,2 до 0,59 млн.руб.</t>
  </si>
  <si>
    <t>от 0,051 до 0,19 млн.руб.</t>
  </si>
  <si>
    <t>от 6 до 10,9 млн.руб.</t>
  </si>
  <si>
    <t>диаметр 11,1мм</t>
  </si>
  <si>
    <t>сечение жилы 240 мм2</t>
  </si>
  <si>
    <t>сечение фазного провода 120 мм2</t>
  </si>
  <si>
    <t>№ 780 от 30.12.2022 г.</t>
  </si>
  <si>
    <t>П9-11</t>
  </si>
  <si>
    <t>П9-10</t>
  </si>
  <si>
    <t>П9-14</t>
  </si>
  <si>
    <t>П9-24</t>
  </si>
  <si>
    <t>О2-03-1</t>
  </si>
  <si>
    <t>П9-15</t>
  </si>
  <si>
    <t>Т1-02-3</t>
  </si>
  <si>
    <t>В4-02-3</t>
  </si>
  <si>
    <t>Р4-09-1</t>
  </si>
  <si>
    <t>В3-05-5</t>
  </si>
  <si>
    <t>В3-05-4</t>
  </si>
  <si>
    <t>В3-18-4</t>
  </si>
  <si>
    <t>Т5-01-11</t>
  </si>
  <si>
    <t>Сечение жилы 1,5 мм2, количество жил 4</t>
  </si>
  <si>
    <t>Сечение жилы 4 мм2, количество жил 5</t>
  </si>
  <si>
    <t>Сечение жилы 2,5 мм2, количество жил 4</t>
  </si>
  <si>
    <t>Сечение жилы 2,5 мм2, количество жил 3</t>
  </si>
  <si>
    <t>Сечение жилы 4 мм2, количество жил 3</t>
  </si>
  <si>
    <t>Сечение жилы 10 мм2, количество жил 3</t>
  </si>
  <si>
    <t>Сечение жилы 2,5 мм2, количество жил 2</t>
  </si>
  <si>
    <t>Сечение жилы 6 мм2, количество жил 2</t>
  </si>
  <si>
    <t>Сечение жилы 10 мм2, количество жил 2</t>
  </si>
  <si>
    <t>Сечение жилы 1,5 мм2, количество жил 7</t>
  </si>
  <si>
    <t>Сечение жилы 1,5 мм2, количество жил 10</t>
  </si>
  <si>
    <t>Сечение жилы 1,5 мм2, количество жил 14</t>
  </si>
  <si>
    <t>Сечение жилы 1,5 мм2, количество жил 2</t>
  </si>
  <si>
    <t>Сечение жилы 1,5 мм2, количество жил 3</t>
  </si>
  <si>
    <t>Сечение жилы 1,5 мм2, количество жил 19</t>
  </si>
  <si>
    <t>Сечение жилы 1,5 мм2, количество жил 6</t>
  </si>
  <si>
    <t>Сечение фазного провода 150мм2</t>
  </si>
  <si>
    <t>сечение фазного провода 150мм2</t>
  </si>
  <si>
    <t>Сечение жилы 2,5 мм2, количество жил 7</t>
  </si>
  <si>
    <t>Сечение жилы 2,5 мм2, количество жил 10</t>
  </si>
  <si>
    <t>Сечение жилы 1,5мм2, количество жил 10</t>
  </si>
  <si>
    <t>Сечение жилы 1,5мм2, количество жил 5</t>
  </si>
  <si>
    <t>Сечение жилы 2,5 мм2, количество жил 14</t>
  </si>
  <si>
    <t>Сечение жилы 4 мм2, количество жил 4</t>
  </si>
  <si>
    <t>Сечение жилы 4 мм2, количество жил 2</t>
  </si>
  <si>
    <t>Сечение жилы 6 мм2, количество жил 4</t>
  </si>
  <si>
    <t>Сечение жилы 10 мм2, количество жил 4</t>
  </si>
  <si>
    <t>48 ОВ, 40 кН</t>
  </si>
  <si>
    <t xml:space="preserve"> протяженность 5 км</t>
  </si>
  <si>
    <t>Сечение жилы 50 мм2</t>
  </si>
  <si>
    <t>6-220кВ</t>
  </si>
  <si>
    <t>Сечение фазного провода 70мм2 СИП-3</t>
  </si>
  <si>
    <t>Мощность 730 кВА</t>
  </si>
  <si>
    <t>Мощность 610 кВА</t>
  </si>
  <si>
    <t>сечение жилы 95 мм2, алюминий</t>
  </si>
  <si>
    <t>сечение жилы 95 мм2, алюминий, количество жил 4</t>
  </si>
  <si>
    <t>Iном 12,5 кА</t>
  </si>
  <si>
    <t>Количество присоединений 6 и более линий к РУ</t>
  </si>
  <si>
    <t>Мультиплексор СЦИ уровня доступа 80 км</t>
  </si>
  <si>
    <t>Сечение фазного провода  120мм2</t>
  </si>
  <si>
    <t xml:space="preserve">благоустройство по трассе без учета восстановления газонов, две цепи </t>
  </si>
  <si>
    <t xml:space="preserve">благоустройство по трассе без учета восстановления газонов, одна цепь </t>
  </si>
  <si>
    <t>Выключатель ВБПС-35-25/630,
напряжение (кВ)-35, номинальный ток
(А)-630, номинальный ток отключения
(кА)-25</t>
  </si>
  <si>
    <t>благоустройство по трассе без учета восстановления газонов, одна цепь</t>
  </si>
  <si>
    <t>протяженность до 1 км</t>
  </si>
  <si>
    <t>кабель с алюминиевой жилой АПвПг сечение 240 мм2</t>
  </si>
  <si>
    <t>Выключатель ВБМ-10-20/1000
Выключатель ВБП-10-20/1000</t>
  </si>
  <si>
    <t>протяженность  1 км</t>
  </si>
  <si>
    <t xml:space="preserve">Количество землепользователей до 15 </t>
  </si>
  <si>
    <t>от 11 до 20,9 млн. руб</t>
  </si>
  <si>
    <t xml:space="preserve"> от 6 до 10,9 млн. руб</t>
  </si>
  <si>
    <t xml:space="preserve"> от 21 до 50,9 млн. руб</t>
  </si>
  <si>
    <t xml:space="preserve"> от 6 до 10,9 млн.руб.</t>
  </si>
  <si>
    <t>от 0,2 до 0,59 млн. руб.</t>
  </si>
  <si>
    <t>устройство лежневой дороги в км</t>
  </si>
  <si>
    <t>устройство лежневых площадок м2</t>
  </si>
  <si>
    <t>Мультиплексор СЦИ транспортного уровня, 80км</t>
  </si>
  <si>
    <t>ЗРУ-10кВ</t>
  </si>
  <si>
    <t>КРУМ-6 кВ</t>
  </si>
  <si>
    <t>КРУН-10кВ</t>
  </si>
  <si>
    <t>КРУН-6кВ</t>
  </si>
  <si>
    <t>КРУМ-6кВ</t>
  </si>
  <si>
    <t>32 ОВ, 25кН</t>
  </si>
  <si>
    <t>Выключатель 110 кВ, Номинальный ток 3150 А, Номинальный ток отключения 50кА</t>
  </si>
  <si>
    <t>АСУТП и ТМ</t>
  </si>
  <si>
    <t>35кВ и выше</t>
  </si>
  <si>
    <t>ЗРУ-6кВ</t>
  </si>
  <si>
    <t>Выключатель 10 кВ, Номинальный ток 1000 А, номинальный ток отключения 20 кА</t>
  </si>
  <si>
    <t>устройство лежневых дорог  км</t>
  </si>
  <si>
    <t>устройство лежневых дорог км</t>
  </si>
  <si>
    <t>здание ремонтно-механизирванная база</t>
  </si>
  <si>
    <t xml:space="preserve"> гирлянда изоляторов</t>
  </si>
  <si>
    <t>здание ремонтно-производственной базы Новотарманского участка</t>
  </si>
  <si>
    <t>Новотарманский РЭС</t>
  </si>
  <si>
    <t>здание ремонтно-производственной базы Богандинского участка</t>
  </si>
  <si>
    <t>Богандинский РЭС</t>
  </si>
  <si>
    <t>Дублированный сервер АСУТП</t>
  </si>
  <si>
    <t>Мультиплексор СЦИ транспортного уровня 160км</t>
  </si>
  <si>
    <t>Мультиплексор СЦИ транспортного уровня 160 км</t>
  </si>
  <si>
    <t xml:space="preserve">Прчие устройства (аппаратура) 
</t>
  </si>
  <si>
    <t>ЗРУ-35кВ</t>
  </si>
  <si>
    <t>ЗРУ-110кВ</t>
  </si>
  <si>
    <t>Здание ФКУ-110кВ</t>
  </si>
  <si>
    <t>трелевка хлыстов древесины при вырубке  просеки ВЛ</t>
  </si>
  <si>
    <t xml:space="preserve">Коммутационный модуль 35 кВ </t>
  </si>
  <si>
    <t>48ОВ, 40кН</t>
  </si>
  <si>
    <t xml:space="preserve">здание ремонтно-производственной базы Каскаринского участка </t>
  </si>
  <si>
    <t xml:space="preserve">многогранные опоры </t>
  </si>
  <si>
    <t>сечение медной жилы  500мм2</t>
  </si>
  <si>
    <t xml:space="preserve"> Мощность 485 кВА</t>
  </si>
  <si>
    <t xml:space="preserve">АСУ ТП присоединения </t>
  </si>
  <si>
    <t>Постоянная часть подстанции 220кВ, включающая вспомогательные здания (маслохозяйство, противопожарные резервуары, противопожарный водовод, внутриплощадочные сети) и общеподстанционные системы (видеонаблюдение, СКС, ЛВС, периметральная система)</t>
  </si>
  <si>
    <t>Постоянная часть подстанции 110кВ, включающая вспомогательные здания (маслохозяйство, противопожарные резервуары, противопожарный водовод, внутриплощадочные сети) и общеподстанционные системы (видеонаблюдение, СКС, ЛВС, периметральная система)</t>
  </si>
  <si>
    <t>Постоянная часть подстанции 35кВ, включающая вспомогательные здания (противопожарные резервуары, противопожарный водовод, внутриплощадочные сети) и общеподстанционные системы (видеонаблюдение, СКС, ЛВС, периметральная система)</t>
  </si>
  <si>
    <t>Переходной пункт открытого исполнения без разъеденителей</t>
  </si>
  <si>
    <t>35-500 кВ</t>
  </si>
  <si>
    <t>Сечение медной жилы 150 мм2</t>
  </si>
  <si>
    <t>№2 от 14.01.2019</t>
  </si>
  <si>
    <r>
      <rPr>
        <i/>
        <sz val="12"/>
        <color theme="1"/>
        <rFont val="Times New Roman"/>
        <family val="1"/>
        <charset val="204"/>
      </rPr>
      <t>№</t>
    </r>
    <r>
      <rPr>
        <sz val="12"/>
        <color theme="1"/>
        <rFont val="Times New Roman"/>
        <family val="1"/>
        <charset val="204"/>
      </rPr>
      <t>20 от 14.01.2019</t>
    </r>
  </si>
  <si>
    <t>№20 от 14.01.2019</t>
  </si>
  <si>
    <t>от 1,1 до 5,9 млн. руб</t>
  </si>
  <si>
    <t>от 6 до 10,9 млн. руб</t>
  </si>
  <si>
    <t>от 51 до 150,9 млн. руб</t>
  </si>
  <si>
    <t>от 151 до 300,9  млн. руб</t>
  </si>
  <si>
    <t>от 501 до 1000,9 млн. руб</t>
  </si>
  <si>
    <t>от 301 до 500,9 млн. руб</t>
  </si>
  <si>
    <t xml:space="preserve">КТП с одним трансформатором мощностью 25 кВА </t>
  </si>
  <si>
    <t>от 0,051 до 0,19 млн. руб</t>
  </si>
  <si>
    <t>от 0,2 до 1,09 млн. руб</t>
  </si>
  <si>
    <t>на км линии</t>
  </si>
  <si>
    <t>от 0,6 до 1,09 млн. руб</t>
  </si>
  <si>
    <t>от 0,031 до 0,05 млн. руб</t>
  </si>
  <si>
    <t>от 0,2 до 0,59 млн. руб</t>
  </si>
  <si>
    <t>от 11 до 20,09 млн. руб</t>
  </si>
  <si>
    <t xml:space="preserve">от 11 до 20,9 млн. руб </t>
  </si>
  <si>
    <t>от 6 до 10.9 млн. руб</t>
  </si>
  <si>
    <t xml:space="preserve">от 51 до 150,9 млн.руб.  </t>
  </si>
  <si>
    <t>от 51 до 150,9 млн.руб</t>
  </si>
  <si>
    <t>от 21 до 50,9 млн.руб</t>
  </si>
  <si>
    <t>от 0,6 до 1,09 млн.руб</t>
  </si>
  <si>
    <t>Величина затрат, тыс рублей (без НДС)
 (ст.20=ст.14*ст.15*ст.18*ст.19)</t>
  </si>
  <si>
    <t xml:space="preserve">
Технические характеристики</t>
  </si>
  <si>
    <t>Выполнение работ по доведению просек трассы ВЛ 10 кВ до нормативной ширины в границах охранной зоны Тобольского ТПО (603,56 Га)</t>
  </si>
  <si>
    <t>Приказ об утверждении ПСД (1 этап) от 01.12.2023 Технические характеристики от 05.12.2023(2 этап). Изменения в связи с уточнением объема расширения просек в га</t>
  </si>
  <si>
    <t>ПС 110 кВ Геологическая</t>
  </si>
  <si>
    <t xml:space="preserve">Изменение стоимости ИП в связи с утверждением ПСД. Приказ об утверждении ПСД от 02.08.2023 № 553.Без изменения срока реализации. </t>
  </si>
  <si>
    <t>ПС 110 кВ Ловинская</t>
  </si>
  <si>
    <t>ВЛ 110 кВ Сотник-МДФ</t>
  </si>
  <si>
    <t xml:space="preserve">Утверждение ПСД. Приказ об ПСД  утверждение от 04.08.2023 № 11-Э. Без изменения срока реализации. </t>
  </si>
  <si>
    <t>количество волокон-48 шт., максимально-допустимая растягивающая нагрузка 1 кН</t>
  </si>
  <si>
    <t>количество волокон-48 шт., максимально-допустимая растягивающая нагрузка 2 кН</t>
  </si>
  <si>
    <t>Комбинировпанная аппаратура по ВЧ (ВОЛС)</t>
  </si>
  <si>
    <t>Мультиплексор СЦИ транспортного уровня. Дальность приема (передачи) сигнала 80 км</t>
  </si>
  <si>
    <t>Устройства обработки и присоединения 110 кВ (фильтры присоединения, разделительные фильтры)</t>
  </si>
  <si>
    <t>ПС 110 кВ Алябьево</t>
  </si>
  <si>
    <t>ПС 110 кВ Комаровская</t>
  </si>
  <si>
    <t>ПС 110 кВ Даниловка</t>
  </si>
  <si>
    <t>ПС 110 кВ Филипповская</t>
  </si>
  <si>
    <t>ПС 110 кВ Урай</t>
  </si>
  <si>
    <t xml:space="preserve">ВЛ 110 кВ Картопья-Вандмтор 1,2 </t>
  </si>
  <si>
    <t>База Центрального РЭС  УЭС</t>
  </si>
  <si>
    <t>База Советского РЭС  УЭС</t>
  </si>
  <si>
    <t>ПС 110 кВ Лазаревская; ПС 110 кВ Яхлинская; ПС 110 кВ Советская; ПС 110 кВ Шаим</t>
  </si>
  <si>
    <t>База Советского РЭС УЭС</t>
  </si>
  <si>
    <t>База Урайского РЭС УЭС</t>
  </si>
  <si>
    <t>ВЛ 110 кВ Картопья-Агириш</t>
  </si>
  <si>
    <t>ВЛ 110 кВ Тавда-Сотник</t>
  </si>
  <si>
    <t>База Урайские ЭС; ПС 110 кВ Убинская; ПС 110 кВ Мортка</t>
  </si>
  <si>
    <t>База Урайские ЭС</t>
  </si>
  <si>
    <t>ПС 110 кВ Лазаревская</t>
  </si>
  <si>
    <t>ВЛ 110 кВ Картопья-Атымья 2</t>
  </si>
  <si>
    <t>ПС 110 кВ Леуши</t>
  </si>
  <si>
    <t>Отчет об оценке движемого и недвижемого имущества</t>
  </si>
  <si>
    <t>железобетонные блоки</t>
  </si>
  <si>
    <t>протяженность 161 км</t>
  </si>
  <si>
    <t>полевые и камеральные геодезические работы, оформление земельно-правовых отношений, кадстровый учет</t>
  </si>
  <si>
    <t>протяженность 150 км</t>
  </si>
  <si>
    <t>1 шт</t>
  </si>
  <si>
    <t xml:space="preserve">1 ед </t>
  </si>
  <si>
    <t xml:space="preserve"> 1 РУ</t>
  </si>
  <si>
    <t>ВЛ 10 кВ Карьер-1</t>
  </si>
  <si>
    <t>КТП №1505/1 н.п.Бегишевские, КТП №1505/2 н.п.Бегишевские, КТП №2092 н.п.Сузгун, КТП №1615н.п.Быково</t>
  </si>
  <si>
    <t>ВЛ-10 кВ Чебурга</t>
  </si>
  <si>
    <t xml:space="preserve">ВЛ 0,4 кВ ф.Молочник от КТП №1505 , ВЛ 0,4 кВ ф.Новый от КТП №1505 , ВЛ 0,4 кВ ф.Быт от КТП №1505 , ВЛ 0,4 кВ ф.Котельная от КТП №2180 , ВЛ 0,4 кВ ф.Быт от КТП №2180 , ВЛ 0,4 кВ от КТП №2092 , ВЛ 0,4 кВ ф.Пилорама от КТП №1983 , ВЛ 0,4 кВ ф.Быт-1 от КТП №1983 , ВЛ 0,4 кВ ф.Быт-2 от КТП №1983 , ВЛ 0,4 кВ ф.Дет.сад от КТП №1432 , ВЛ 0,4 кВ ф.Быт-1 от КТП №1432 , ВЛ 0,4 кВ ф.Быт-2 от КТП №1432 , ВЛ 0,4 кВ ф.Пилорама от КТП №1432 , ВЛ 0,4 кВ ф.Быт от КТП №1615, ВЛ 0,4 кВ ф.ферма от КТП №1615, ВЛ 0,4 кВ ф.Пекарня от КТП №1705 , ВЛ 0,4 кВ ф.Быт от КТП №1705 , ВЛ 0,4 кВ ф.Ферма от КТП №1705 </t>
  </si>
  <si>
    <t>ВЛ 10 кВ Абалак</t>
  </si>
  <si>
    <t xml:space="preserve"> ПС 110/10кВ Байкалово</t>
  </si>
  <si>
    <t xml:space="preserve">ПС 35/10кВ Дубровное </t>
  </si>
  <si>
    <t>ВЛ 10кВ Лесхоз, ВЛ 10кВ Карачино, ВЛ 10кВ Филатово, ВЛ 10кВ Звероферма, ВЛ 10кВ Вагай, ВЛ 10кВ Сулеймени, ВЛ 10кВ Лыжная База, ВЛ 10кВ Ермаково, ВЛ 10кВ Булашово, ВЛ 10кВ Ренчики, ВЛ 10кВ Фокино, ВЛ 10кВ Солянка, ВЛ 10кВ Алымка, ВЛ 10кВ Горнослинкино, ВЛ 10кВ Сычи, ВЛ 10кВ Ушарово, ВЛ 10кВ Подрезово, ВЛ 10кВ Шокурово, ВЛ 10кВ Араксул, ВЛ 10кВ Санниково, ВЛ 10кВ Тахтаир, ВЛ 10кВ Преображенка, ВЛ 10кВ Домнино, ВЛ 10кВ Копылы, ВЛ 10кВ Ярково, ВЛ 10кВ Осинник, ВЛ 10кВ Верхний Роман, ВЛ 10кВ Уки, ВЛ 10кВ Чебурга, ВЛ 10кВ Елань, ВЛ 10кВ Кугаево, ВЛ 10кВ Бишура, ВЛ 10кВ Медянки, ВЛ 10кВ Бачелино, ВЛ 10кВ Блинникова, ВЛ 10кВ Курья, ВЛ 10кВ Шабры, ВЛ 10кВ Фатеево, ВЛ 10кВ Леспромхоз, ВЛ 10кВ РЭС (Рембаза), ВЛ 10кВ Малюгино</t>
  </si>
  <si>
    <t>ТРЭС, ВРЭС, ВВРЭС</t>
  </si>
  <si>
    <t>ПС 110/10 кВ Маслово</t>
  </si>
  <si>
    <t>ЛЭП-10кВ от ВЛ-10кВ Нефтебаза</t>
  </si>
  <si>
    <t>ВЛ-10 кВ от ВЛ-10 кВ Бачелино</t>
  </si>
  <si>
    <t>КТП №1983 н.п.Сузгун, КТП №1705 н.п.Булашево, КТП №2180 н.п.Сузгун</t>
  </si>
  <si>
    <t>КТП №1432 н.п.Зверосовхоз</t>
  </si>
  <si>
    <t>КТП №1505/1 н.п.Бегишевские, КТП №1505/2 н.п.Бегишевские, КТП №2092 н.п.Сузгун, КТП №1615н.п.Быково, КТП №1983 н.п.Сузгун, КТП №1705 н.п.Булашево, КТП №2180 н.п.Сузгун, КТП №1432 н.п.Зверосовхоз</t>
  </si>
  <si>
    <t>КЛ-10 временный</t>
  </si>
  <si>
    <t>ВЛ-10 кВ Ярково, ВЛ-10 кВ Семаково, ВЛ-10 кВ Поселок</t>
  </si>
  <si>
    <t>КТП-1680 63 кВА н.п.Полуяново</t>
  </si>
  <si>
    <t>КТП-1502 100 кВА н.п.Байгара, КТП-1500 100 кВА н.п.Шамша, КТП-2046 100 кВА н.п.Полуяново</t>
  </si>
  <si>
    <t>КТП-1497 160 кВА н.п.Рахвалово, КТП-2183 160 кВА н.п.Байгара, КТП-2184 160 кВА н.п.Шамша</t>
  </si>
  <si>
    <t>КТП-1496 250 кВА н.п.Полуяново, КТП-2138 250 кВА н.п.Епанчина</t>
  </si>
  <si>
    <t>ВЛ 10 кВ Полуяново</t>
  </si>
  <si>
    <t>ВЛ 0,4 кВ от КТП-1497 160 кВА н.п.Рахвалово , ВЛ 0,4 кВ от КТП-1496 250 кВА н.п.Полуяново, ВЛ 0,4 кВ от КТП-1680 63 кВА н.п.Полуяново, ВЛ 0,4 кВ от КТП-2046 100 кВА н.п.Полуяново, ВЛ 0,4 кВ от КТП-2182 н.п.Полуяново, ВЛ 0,4 кВ от КТП-1502 100 кВА н.п.Байгара, ВЛ 0,4 кВ от КТП-2183 160 кВА н.п.Байгара, ВЛ 0,4 кВ от КТП-1500 100 кВА н.п.Шамша, ВЛ 0,4 кВ от КТП-2184 160 кВА н.п.Шамша</t>
  </si>
  <si>
    <t>КТП-2205 100 кВА н.п.Абалак, КТП-2206 100 кВА н.п.Абалак</t>
  </si>
  <si>
    <t>КТП-1486 160 кВА н.п.Абалак, КТП-1432 160 кВА н.п.Абалак, КТП-2203 160 кВА н.п.Абалак</t>
  </si>
  <si>
    <t>КТП-1865 250 кВА н.п.Абалак</t>
  </si>
  <si>
    <t xml:space="preserve"> ВЛ 10 кВ Преображенка</t>
  </si>
  <si>
    <t>ВЛ 0,4 кВ с КТП-2205 100 кВА н.п.Абалак, ВЛ 0,4 кВ с КТП-2206 100 кВА н.п.Абалак, ВЛ 0,4 кВ с КТП-1486 160 кВА н.п.Абалак, ВЛ 0,4 кВ с КТП-1432 160 кВА н.п.Абалак, ВЛ 0,4 кВ с КТП-2203 160 кВА н.п.Абалак, ВЛ 0,4 кВ с КТП-1865 250 кВА н.п.Абалак</t>
  </si>
  <si>
    <t>КТП-2197 63 кВА н.п.Белкино</t>
  </si>
  <si>
    <t>КТП-1487 100 кВА н.п.Перображенка</t>
  </si>
  <si>
    <t>КТП-1493 160 кВА н.п.Загваздино, КТП-1482 160 кВА н.п.Загваздино, КТП-2204 160 кВА н.п.Абалак, КТП-1488 160 кВА н.п.Перображенка, КТП-2031 160 кВА н.п.Перображенка</t>
  </si>
  <si>
    <t xml:space="preserve">КТП-1491 250 кВА н.п.Загваздино, КТП-1805 250 кВА н.п.Перображенка, </t>
  </si>
  <si>
    <t>КТП-2279 400 кВА н.п.Загваздино</t>
  </si>
  <si>
    <t>ВЛ 0,4 кВ от КТП-1491 250 кВА н.п.Загваздино, ВЛ 0,4 кВ от КТП-2279 400 кВА н.п.Загваздино, ВЛ 0,4 кВ от КТП-1493 160 кВА н.п.Загваздино, ВЛ 0,4 кВ от КТП-1482 160 кВА н.п.Загваздино, ВЛ 0,4 кВ от КТП-2197 63 кВА н.п.Белкино, ВЛ 0,4 кВ от КТП-2204 160 кВА н.п.Абалак, ВЛ 0,4 кВ от КТП-1487 100 кВА н.п.Перображенка, ВЛ 0,4 кВ от КТП-1488 160 кВА н.п.Перображенка, ВЛ 0,4 кВ от КТП-2031 160 кВА н.п.Перображенка</t>
  </si>
  <si>
    <t xml:space="preserve"> ВЛ-110 кВ Демьянская-КС-7</t>
  </si>
  <si>
    <t xml:space="preserve"> ВЛ-110 кВ Демьянская-Кедровая</t>
  </si>
  <si>
    <t xml:space="preserve"> ВЛ-110 кВ Демьянская-Кедровая,  ВЛ-110 кВ Демьянская-КС-7</t>
  </si>
  <si>
    <t>ВЛ 110 кВ Горная – Косач</t>
  </si>
  <si>
    <t xml:space="preserve"> ВЛ 110 кВ Горная – Косач, ВЛ 110 кВ Горная – Уват отпайка на ПС Косач</t>
  </si>
  <si>
    <t>ВЛ 110 кВ Горная – Уват отпайка на ПС Косач</t>
  </si>
  <si>
    <t xml:space="preserve"> ПС 110/35/10кВ Ульяновская, ПС 110/10 Чернаковская, ПС 110/10 КС-9.</t>
  </si>
  <si>
    <t xml:space="preserve"> ПС 110/35/10 Бегишево, ПС 110/10кВ Татарка,  ПС 110/35/10кВ Ульяновская, ПС 110/10 Чернаковская, ПС 110/10 КС-9.</t>
  </si>
  <si>
    <t>ВЛ-110кВ «Иртыш-Тобольская-3ц» пролеты опор № 36-20/21; ВЛ-110кВ «Иртыш-Абалак» пролеты опор № 20/21-63/35; ВЛ-110кВ «Тобольс.ТЭЦ-Бегишево (ВЛ-110кВ Тобольс.ТЭЦ - Бегишево с отп.на ПС КОС. с отп.на ПС Абалак» пролеты опор № 63/35-276;, ВЛ-110кВ «Бегишево-Татарка»;,  ВЛ-110кВ «Тобольская-Иртыш 1,2 с отп. на ПС Речпорт» , ВЛ-110кВ Татарка-Кротово опоры 1-349</t>
  </si>
  <si>
    <t xml:space="preserve"> ВЛ-110кВ «Тобольская-Иртыш 1,2 с отп. на ПС Речпорт» </t>
  </si>
  <si>
    <t>ВЛ-110кВ «Бегишево-Татарка»;</t>
  </si>
  <si>
    <t>КТП № б/н н.п.Осиновская, КТП № б/н н.п.Осиновская</t>
  </si>
  <si>
    <t>КТП №3980 н.п.Веселинская, КТП №3985 н.п.Одинарская, КТП №3983 н.п.Осиновская, КТП №3982 н.п.Осиновская</t>
  </si>
  <si>
    <t xml:space="preserve">КТП №3981 н.п.Осиновская, КТП №3986 н.п.Вершинская </t>
  </si>
  <si>
    <t>КТП №3980 н.п.Веселинская, КТП №3985 н.п.Одинарская, КТП №3983 н.п.Осиновская, КТП №3982 н.п.Осиновская, КТП №3981 н.п.Осиновская, КТП №3986 н.п.Вершинская , КТП № б/н н.п.Осиновская, КТП № б/н н.п.Осиновская</t>
  </si>
  <si>
    <t>ВЛ 10 кВ Вершины</t>
  </si>
  <si>
    <t>ВЛ 0,4 кВ Школа от КТП-3980 н.п. Веселинская, ВЛ 0,4 кВ Быт от КТП-3980 н.п. Веселинская, ВЛ 0,4 кВ Быт-1 от КТП-3985 н.п. Одинарская, ВЛ 0,4 кВ Быт-2 от КТП-3985 н.п. Одинарская, ВЛ 0,4 кВ Школа от КТП-3985 н.п. Одинарская, ВЛ 0,4 кВ Пилорама от КТП-3981 н.п. Осиновская, ВЛ 0,4 кВ Сельский совет от КТП-3981 н.п. Осиновская, ВЛ 0,4 кВ Водобашня от КТП-3982 н.п. Осиновская, ВЛ 0,4 кВ Быт от КТП-3982 н.п. Осиновская, ВЛ 0,4 кВ Столовая от КТП-3982 н.п. Осиновская, ВЛ 0,4 кВ Котельная от КТП-3983 н.п. Осиновская, ВЛ 0,4 кВ ФАП от КТП-3983 н.п. Осиновская, ВЛ 0,4 кВ Школа от КТП-3986 н.п.Вершинская, ВЛ 0,4 кВ Водобашня от КТП-3986 н.п.Вершинская</t>
  </si>
  <si>
    <t>КТП-1707 63 кВА н.п.Елань</t>
  </si>
  <si>
    <t>КТП-1652 100 кВА н.п.Куприно, КТП-233 100 кВА н.п.Мазурово</t>
  </si>
  <si>
    <t>КТП-1709 160 н.п.Тахтаир, КТП-1708 160 кВА н.п.Хмели, КТП-236 160 кВА н.п.Сеиты</t>
  </si>
  <si>
    <t xml:space="preserve">КТП-новый 400 кВА </t>
  </si>
  <si>
    <t xml:space="preserve">КТП-новый 630 кВА </t>
  </si>
  <si>
    <t>ВЛ 10 кВ Тахтаир</t>
  </si>
  <si>
    <t>ВЛ 0,4 кВ от КТП-1652 100 кВА н.п.Куприно, ВЛ 0,4 кВ от КТП-1710 63 кВА н.п.Ахманай, ВЛ 0,4 кВ от КТП-1708 160 кВА н.п.Хмели, ВЛ 0,4 кВ от КТП-2158 250 кВА н.п.Тахтаир, ВЛ 0,4 кВ от КТП-1707 63 кВА н.п.Елань, ВЛ 0,4 кВ от КТП-233 100 кВА н.п.Мазурово, ВЛ 0,4 кВ от КТП-236 160 кВА н.п.Сеиты, ВЛ 0,4 кВ от КТП-235 н.п.Сеиты</t>
  </si>
  <si>
    <t>КТП-3686 63 кВА н.п.Супра, КТП-1769 63 кВА н.п.М.Быкова</t>
  </si>
  <si>
    <t>КТП-1732 100 кВА н.п.Супра, КТП-1747 100 кВА н.п.Супра, КТП-3102 100 кВА н.п.Супра, КТП-3103 100 кВА н.п.Курья, КТП-3104 100 кВА н.п.Курья, КТП-3105 100 кВА н.п.Курья</t>
  </si>
  <si>
    <t>КТП-1792 160 кВА н.п.Курья</t>
  </si>
  <si>
    <t>КТП-1729 250 кВА н.п.Супра, КТП-1730 250 кВА н.п.Супра, КТП-1535 250 кВА н.п.Супра</t>
  </si>
  <si>
    <t>ВЛ 10 кВ Курья</t>
  </si>
  <si>
    <t>ВЛ 0,4 кВ от КТП-1732 100 кВА н.п.Супра, ВЛ 0,4 кВ от КТП-1747 100 кВА н.п.Супра, ВЛ 0,4 кВ от КТП-1729 250 кВА н.п.Супра, ВЛ 0,4 кВ от КТП-1730 250 кВА н.п.Супра, ВЛ 0,4 кВ от КТП-3686 63 кВА н.п.Супра, ВЛ 0,4 кВ от КТП-3102 100 кВА н.п.Супра, ВЛ 0,4 кВ от КТП-1769 63 кВА н.п.М.Быкова, ВЛ 0,4 кВ от КТП-3103 100 кВА н.п.Курья, ВЛ 0,4 кВ от КТП-3104 100 кВА н.п.Курья, ВЛ 0,4 кВ от КТП-3105 100 кВА н.п.Курья, ВЛ 0,4 кВ от КТП-1792 160 кВА н.п.Курья</t>
  </si>
  <si>
    <t>ЛЭП-10кВ от ВЛ-10кВ Шабры от ПС 35кВ Супра и ЛЭП-10кВ от ВЛ-10кВ Леспромхоз</t>
  </si>
  <si>
    <t>ВЛ-10-Желнинский</t>
  </si>
  <si>
    <t>КЛ-10-Желнинский</t>
  </si>
  <si>
    <t>ВЛ 10 кВ от ВЛ 10 кВ Сулеймени</t>
  </si>
  <si>
    <t>КЛ-0,4 СОШ С. Митькинское</t>
  </si>
  <si>
    <t xml:space="preserve"> Вагайского РЭС</t>
  </si>
  <si>
    <t>ВЛ 10 кВ от ВЛ 10 кВ Карагай</t>
  </si>
  <si>
    <t>КЛ-0,4 СОШ с. Большой Карагай</t>
  </si>
  <si>
    <t>ВЛ  10 кВ от ВЛ 10 кВ Сулеймени</t>
  </si>
  <si>
    <t>ПС 110/10/10 кВ Западная</t>
  </si>
  <si>
    <t>ПС 110/35/6 кВ Савуйская</t>
  </si>
  <si>
    <t>ПС 110/35/6 кВ Быстринская</t>
  </si>
  <si>
    <t>РП,ТП-10/0,4 "Медвежий угол"</t>
  </si>
  <si>
    <t>ПС 110/6/6 кВ "Шукшинская"</t>
  </si>
  <si>
    <t>ПС 110/10/10 кВ Сайма</t>
  </si>
  <si>
    <t>ПС 110/10 кВ Трансгаз</t>
  </si>
  <si>
    <t>ПС 110/10 кВ Сытомино,
ПС 110/6 кВ Песчаная, 
РП-ТП-41мкр</t>
  </si>
  <si>
    <t>ПС 110/35/6 кВ "КНС-2"</t>
  </si>
  <si>
    <t>ПС 110/35/6 кВ Яун-Лор</t>
  </si>
  <si>
    <t>ВЛ 110 кВ Сургут-Имилор 1,
ВЛ 110кВ Сургут-Югорская</t>
  </si>
  <si>
    <t>ВЛ 110 кВ Сургут-Имилор 1, 
ВЛ 110 кВ Имилор-Югорская</t>
  </si>
  <si>
    <t>ВЛ 110 кВ Сургут-Победа 1,2</t>
  </si>
  <si>
    <t>ВЛ 110 кВ Имилор-Восточно-Моховая 1,2</t>
  </si>
  <si>
    <t>ВЛ 110 кВ Сургут-Имилор 1, 
ВЛ 110 кВ Сургут-Югорская, 
ВЛ 110 кВ Имилор-Югорская</t>
  </si>
  <si>
    <t>ВЛ 110 кВ В. Моховая-Сова 1,2</t>
  </si>
  <si>
    <t>ВЛ 110 кВ Сургут-Конденсат</t>
  </si>
  <si>
    <t>ВЛ 110 кВ Сургут-Имилор 1,
ВЛ 110 кВ Имилор-Югорская</t>
  </si>
  <si>
    <t>ВЛ 110 кВ Сургут-Имилор 1,
ВЛ 110 кВ Сургут-Югорская</t>
  </si>
  <si>
    <t>ВЛ 110 кВ Полоцкая-Быстринская</t>
  </si>
  <si>
    <t>ПС 110/10/10 кВ Новин, 
РП-ТП-10/0,4кВ «Гидронамыв»</t>
  </si>
  <si>
    <t>ВЛ-6кВ ф.12 ПС Шукшинская</t>
  </si>
  <si>
    <t>ПС 110/35/6 кВ "Дорожная"</t>
  </si>
  <si>
    <t>ПС 110/35/6 кВ "Куст"</t>
  </si>
  <si>
    <t>ПС 110/6 кВ "Песчаная"</t>
  </si>
  <si>
    <t>ПС 110/35/6 кВ "КНС-9"</t>
  </si>
  <si>
    <t>ПС 110/10/10 кВ "Зеленая"</t>
  </si>
  <si>
    <t>ПС 110/10 кВ "Азерит"</t>
  </si>
  <si>
    <t>ПС 110/10 кВ "Северная"</t>
  </si>
  <si>
    <t>ПС 110/10 кВ "Трансгаз"</t>
  </si>
  <si>
    <t>ПС 110/35/6 кВ "Алмаз"</t>
  </si>
  <si>
    <t>ПС 110/6 кВ "Водная"</t>
  </si>
  <si>
    <t>ПС 110/35/6 кВ "КНС-10"</t>
  </si>
  <si>
    <t>ПС 110/10 кВ "Лямино"</t>
  </si>
  <si>
    <t>ПС 110/35/6 кВ "Вачимская"</t>
  </si>
  <si>
    <t>ПС 110/10 кВ "Черный Мыс"</t>
  </si>
  <si>
    <t>ПС 110/10 кВ "Сайма"</t>
  </si>
  <si>
    <t>ПП 110 кВ "Победа"</t>
  </si>
  <si>
    <t>ПС 35/10 кВ "Солнечная"</t>
  </si>
  <si>
    <t>ПС 110/35/10 кВ "Березка"</t>
  </si>
  <si>
    <t>ПС 110/35/10 кВ "Югорская"</t>
  </si>
  <si>
    <t>ПС 110/35/10 кВ "Вынга"</t>
  </si>
  <si>
    <t>Административный комплекс филиала СурЭС,
Сургутский РЭС,
Федоровский РЭС,
Лянторский РЭС,
ПС 110/6/6 кВ «Шукшинская»,
ПС 110/10/10 кВ,
ПС 110/10/10 кВ «Энергетик»,
ПП 110 кВ «Победа»,
ПС 110/10/10 кВ «Геолог»,
ПС 110/10/10 кВ «Западная»,
ПС 110/10/10 кВ «Форпост»,
ПС 110/6/6 кВ «Бензиновая»,
ПС 110/35/6 кВ «Солкино»,
ПС 110/35/10 кВ «Югорская»,
ПС 110/35/6 кВ «КНС-1»,
ПС 110/35/10 кВ «Вынга»,
ПС 110/10 кВ «Северная»,
110/35/10 кВ «Березка»,
ПС 110/10 кВ «Черный Мыс»,
ПС 110/10/10 кВ «Зеленая»,
ПС 110/10 кВ «Сайма»,
ПС 110/35/6 кВ «Федоровская»</t>
  </si>
  <si>
    <t>Административный комплекс филиала СурЭС,
Сургутский РЭС,
Федоровский РЭС,
Лянторский РЭС,</t>
  </si>
  <si>
    <t>ПС 110 кВ Маслиховская, 
ПС 110 кВ Транспортная, 
ПС 110 кВ Брусничная, 
ПС 110 кВ КНС-7, 
ПС 110 кВ Савуйская</t>
  </si>
  <si>
    <t>ПС 110 кВ Береговая</t>
  </si>
  <si>
    <t>ТП 10 кВ №24</t>
  </si>
  <si>
    <t>Лянторский РЭС</t>
  </si>
  <si>
    <t>Административное здание СурЭС,
Административное здание исполнительного аппарата АО "Россети Тюмень",
ПС 220 кВ Сургут, 
ПС 110 кВ Федоровская</t>
  </si>
  <si>
    <t>ВЛ 110 кВ Западно-Камынское - Пимская 2</t>
  </si>
  <si>
    <t>ПС 110/10 кВ «Азерит»,
РП-ТП 10/0,4 кВ № 2 в мкр. 41,
РП-ТП-2 10/0,4 кВ в мкр. 39</t>
  </si>
  <si>
    <t>ПС 35/10 кВ «Вач-Лор»</t>
  </si>
  <si>
    <t>ВЛ 110 кВ Лимбя-Яха</t>
  </si>
  <si>
    <t>КТП 10/0,4 кВ Крымская</t>
  </si>
  <si>
    <t>КЛ 10 кВ Крымская</t>
  </si>
  <si>
    <t>ПС 110 кВ Шакуровская</t>
  </si>
  <si>
    <t>ВЛ 110 кВ Шакуровская</t>
  </si>
  <si>
    <t>КЛ 110 кВ Шакуровская</t>
  </si>
  <si>
    <t>ПС 110 кВ УКПГ-3</t>
  </si>
  <si>
    <t>ПС 110 кВ УКПГ-4</t>
  </si>
  <si>
    <t>ПС 110 кВ УКПГ-5</t>
  </si>
  <si>
    <t>ПС 110 кВ ЯГП-4</t>
  </si>
  <si>
    <t>ПС 110 кВ ЯГП-5</t>
  </si>
  <si>
    <t>ПС 110 кВ Ямбург</t>
  </si>
  <si>
    <t>ПС 110 кВ Новоуренгойская</t>
  </si>
  <si>
    <t>ПС 110 кВ Морошка</t>
  </si>
  <si>
    <t>ПС 110 кВ Ево-Яха</t>
  </si>
  <si>
    <t>ПС 110 кВ УГП-4</t>
  </si>
  <si>
    <t>ПС 110 кВ УГП-5</t>
  </si>
  <si>
    <t>ПС 110 кВ УГП-7</t>
  </si>
  <si>
    <t>ПС 110 кВ УГП-8</t>
  </si>
  <si>
    <t>ПС 110 кВ УГП-9</t>
  </si>
  <si>
    <t>ПС 110 кВ УГП-10</t>
  </si>
  <si>
    <t>ПС 110 кВ УГП-3</t>
  </si>
  <si>
    <t>ПС 110 кВ Фарафонтьевская</t>
  </si>
  <si>
    <t>ПС 110 кВ Сарый Надым</t>
  </si>
  <si>
    <t>ПС 110 кВ Северное Сияние</t>
  </si>
  <si>
    <t>ВЛ 110 кВ Левохеттинская</t>
  </si>
  <si>
    <t>ВЛ 220 кВ Надым-Салехард</t>
  </si>
  <si>
    <t>ПС 110 кВ Сатарый Надым</t>
  </si>
  <si>
    <t>ПС 220 кВ Салехард</t>
  </si>
  <si>
    <t>ПС 110 кВ ЯГП-3</t>
  </si>
  <si>
    <t>ПС 110 кВ Левохеттинская</t>
  </si>
  <si>
    <t>ПС 110 кВ Лонг-Юган</t>
  </si>
  <si>
    <t>УРЭС филиала АО "Россети Тюмень" Северные электрические сети</t>
  </si>
  <si>
    <t>НРЭС филиала АО "Россети Тюмень" Северные электрические сети</t>
  </si>
  <si>
    <t>ПС 110 кВ ЯГП-1</t>
  </si>
  <si>
    <t>ПС 110 кВ Варенга-Яха</t>
  </si>
  <si>
    <t>ПС УКПГ-5В</t>
  </si>
  <si>
    <t>ПС 110 кВ УГТЭС</t>
  </si>
  <si>
    <t>ПС 110 кВ ЯГП-7</t>
  </si>
  <si>
    <t>филиал АО "Россети Тюмень" Северные электрические сети</t>
  </si>
  <si>
    <t xml:space="preserve">ПС 110 кВ Буран </t>
  </si>
  <si>
    <t>ПС 110 кВ УКПГ-10</t>
  </si>
  <si>
    <t>ПС 110 кВ Буран</t>
  </si>
  <si>
    <t>ПС 220 кВ Оленья</t>
  </si>
  <si>
    <t>ВЛ 110 кВ Исконная</t>
  </si>
  <si>
    <t>ВЛ 110 кВ ЯГП-1В</t>
  </si>
  <si>
    <t>ВЛ 110 кВ Ямбург</t>
  </si>
  <si>
    <t>ВЛ 110 кВ ЯГТЭС</t>
  </si>
  <si>
    <t>ПС 110 кВ Опорная</t>
  </si>
  <si>
    <t>КЛ 110 кВ Опорная</t>
  </si>
  <si>
    <t>ВЛ 110 кВ Пангоды</t>
  </si>
  <si>
    <t>ПС 220 кВ Ярудей</t>
  </si>
  <si>
    <t>ВЛ 220 кВ Ярудей</t>
  </si>
  <si>
    <t>ПС 110 кВ УГТЭС-72</t>
  </si>
  <si>
    <t>ПС 110 кВ УКПГ-2В</t>
  </si>
  <si>
    <t>ПС 220 кВ Надым-Салехард</t>
  </si>
  <si>
    <t>ПС 110 кВ Голубика</t>
  </si>
  <si>
    <t>ПС 110 кВ Головная</t>
  </si>
  <si>
    <t>ПС 110 кВ Лимбя-Яха</t>
  </si>
  <si>
    <t>ПС 110 кВ УКПГ-2</t>
  </si>
  <si>
    <t>ВЛ 110 кВ Чупальская-Кузоваткинская</t>
  </si>
  <si>
    <t>Переустройство ВЛ 35 кВ (ООО "РН-Юганскнефтегаз")</t>
  </si>
  <si>
    <t>Пересечения с трубопроводами (водовод, нефтепровод) ООО "РН-Юганскнефтегаз"</t>
  </si>
  <si>
    <t xml:space="preserve">ПС 110/35/6кВ Юганская </t>
  </si>
  <si>
    <t>ВЛ 110 кВ "Лосинка-Юганская-2"</t>
  </si>
  <si>
    <t>СП 110 кВ Лосинка</t>
  </si>
  <si>
    <t>ПС 110/35/10 кВ Невская</t>
  </si>
  <si>
    <t>ВЛ 110 кВ Батово-Чапровская I,II с отпайкой на ПС 110/35/10 кВ Невская</t>
  </si>
  <si>
    <t xml:space="preserve">Устройство защиты опор №№ 34,60,22,36,48,99,161,37,47,29,67  </t>
  </si>
  <si>
    <t xml:space="preserve"> Переустройство ВЛ 35 кВ Выкатная-Цингалы</t>
  </si>
  <si>
    <t>ПС 110/35/6 кВ Московская</t>
  </si>
  <si>
    <t>Отпайка ВЛ 110 кВ Чупальская-Кузоваткинская</t>
  </si>
  <si>
    <t>ПС 110/35/6 кВ Промысловая</t>
  </si>
  <si>
    <t>Участок ВЛ 110 кВ от опоры №68 ВЛ 110 кВ Кратер- Средний Балык - 1,2 до реконструируемой ПС 110 кВ Промысловая</t>
  </si>
  <si>
    <t>ПС 110/35/6 кВ Очимкинская</t>
  </si>
  <si>
    <t>ПС 220/110/35/6 кВ Средний Балык</t>
  </si>
  <si>
    <t>ПС 110 кВ Нефтеюганская</t>
  </si>
  <si>
    <t xml:space="preserve">Временная схема электроснабжения </t>
  </si>
  <si>
    <t>ПС 110 кВ Лосинка</t>
  </si>
  <si>
    <t>Организация временной схемы ОРУ-35</t>
  </si>
  <si>
    <t xml:space="preserve">ВЛ 110 кВ отпайка КС-4 </t>
  </si>
  <si>
    <t>ВЛ 110 кВ Пыть-Ях-Восточный, Восточный-Угутский 4 (в пролете опор №53-55)</t>
  </si>
  <si>
    <t>Временная ВЛ 110 кВ</t>
  </si>
  <si>
    <t>Переустройство ВЛ 110 кВ</t>
  </si>
  <si>
    <t xml:space="preserve"> Заход ВЛ 110 кВ на ПС КС-4</t>
  </si>
  <si>
    <t>ПС 110 кВ  КС-4</t>
  </si>
  <si>
    <t xml:space="preserve"> ВЛ 110 кВ Снежная – Ханты-Мансийская </t>
  </si>
  <si>
    <t>Постоянный переезд через трубопроводы</t>
  </si>
  <si>
    <t>ВЛ 110 кВ Магистральная - Кинтус</t>
  </si>
  <si>
    <t xml:space="preserve">Временная обводная ВЛ 110 кВ </t>
  </si>
  <si>
    <t>Переустройство ВЛ 35 кВ</t>
  </si>
  <si>
    <t>ВЛ 110 кВ Пыть-Ях - Парус 1,2</t>
  </si>
  <si>
    <t>Участок  переустройства отпаечного узла ВЛ 110 кВ отпайка Юганская</t>
  </si>
  <si>
    <t xml:space="preserve"> Разнесение цепей ВЛ 35 кВ Пламя отпайка СЯ-35 кВ Искра-Пламя в разные анкерные пролеты</t>
  </si>
  <si>
    <t>Временная кабельная линия</t>
  </si>
  <si>
    <t>Временная КЛ 1-10</t>
  </si>
  <si>
    <t>ВЛ 110 кВ Вандрас – КС-6</t>
  </si>
  <si>
    <t xml:space="preserve">Временный вынос ВЛ 110 кВ </t>
  </si>
  <si>
    <t>Переустройство ВЛ 6 кВ (кабельная вставка)</t>
  </si>
  <si>
    <t xml:space="preserve"> ВЛ 110 кВ Кинтус – Вандрас</t>
  </si>
  <si>
    <t xml:space="preserve">ВЛ 110 кВ Ленинская-Лосинка </t>
  </si>
  <si>
    <t>ВЛ 110 кВ Снежная – Ханты-Мансийская (участок ВЛ 110 кВ Снежная – Фоминская)</t>
  </si>
  <si>
    <t>РЭС ХМАО</t>
  </si>
  <si>
    <t>ПС 110 кВ Горноправдинская</t>
  </si>
  <si>
    <t>ПС 110 кВ КС-6</t>
  </si>
  <si>
    <t>ПС 110 кВ Фоминская</t>
  </si>
  <si>
    <t>ПС 220 кВ Снежная</t>
  </si>
  <si>
    <t xml:space="preserve"> ВЛ 10 кВ Ханты-Мансийская-Базьяны</t>
  </si>
  <si>
    <t>Переустройство пересекаемой ВЛ 10 кВ</t>
  </si>
  <si>
    <t>Переустройство пересекаемой ВЛ 10 кВ (кабельная вставка)</t>
  </si>
  <si>
    <t>ВЛ 110 кВ Вектор-Ленинская</t>
  </si>
  <si>
    <t xml:space="preserve">ВЛ 110 кВ Снежная-КС-6 </t>
  </si>
  <si>
    <t>ВЛ 110 кВ Пыть-Ях-Лосинка</t>
  </si>
  <si>
    <t xml:space="preserve"> ВЛ 110 кВ отпайка Речная от ВЛ Святогор – Средний Балык 1, 2</t>
  </si>
  <si>
    <t>ПС 110 кВ Звездная</t>
  </si>
  <si>
    <t xml:space="preserve"> ПС 220/110/35/6 кВ Средний Балык</t>
  </si>
  <si>
    <t>ПС 110/35/6 кВ Водозабор</t>
  </si>
  <si>
    <t xml:space="preserve"> ПС 110/35/10 кВ Компрессорная</t>
  </si>
  <si>
    <t>ПС 110/10 кВ Луговская</t>
  </si>
  <si>
    <t>ПС 110/35/6 кВ Лунная</t>
  </si>
  <si>
    <t>ПС 110/35/6 кВ Парус</t>
  </si>
  <si>
    <t xml:space="preserve"> ПС 110/35/6 кВ Пойковская</t>
  </si>
  <si>
    <t xml:space="preserve">ПС 110/35/6 кВ Речная </t>
  </si>
  <si>
    <t>ПС 110 кВ Приразломная</t>
  </si>
  <si>
    <t>ПС 110 кВ Ханты- Мансийская</t>
  </si>
  <si>
    <t>ПС 110 кВ Приобская; ПС 110 кВ Кинтус; ПС 110 кВ Пойковская</t>
  </si>
  <si>
    <t>ПС 110/10 кВ Сатарино</t>
  </si>
  <si>
    <t>ПС 11035//6 кВ Юганская</t>
  </si>
  <si>
    <t xml:space="preserve">Надстройка 220 кВ на ПП Угутский </t>
  </si>
  <si>
    <t>ВЛ 220 кВ Святогор-Угутский</t>
  </si>
  <si>
    <t>ПС 110/35/6 кВ УПСВ-1</t>
  </si>
  <si>
    <t>ВЛ 110 кВ на ПС 110/35/6 кВ "УПСВ-1" Мамонтовская м/р</t>
  </si>
  <si>
    <t>Участок ВЛ 110 кВ Пыть-Ях-Лосинка от опоры №61 до опоры №72</t>
  </si>
  <si>
    <t>Переустройство ВЛ 35 кВ  "Пламя"</t>
  </si>
  <si>
    <t>Переустройство ВЛ 35 кВ  "Авангард"</t>
  </si>
  <si>
    <t>Переустройство ВЛ 35 кВ  "Пламя" и "Авангард"</t>
  </si>
  <si>
    <t>Постоянные переезды через магистральные переезды</t>
  </si>
  <si>
    <t>ПС 110/35/6 кВ "Север"</t>
  </si>
  <si>
    <t>ВЛ 110 кВ на ПС 110/35/6 кВ Север</t>
  </si>
  <si>
    <t>Временный вынос ВЛ 110 кВ</t>
  </si>
  <si>
    <t>ПС 110/35/6 кВ Соровская-2</t>
  </si>
  <si>
    <t>ВЛ 110 кВ Соровская-Александрова</t>
  </si>
  <si>
    <t>Заход ВОЛС на ПС 110 кВ Соровская</t>
  </si>
  <si>
    <t>Надстройка 220 кВ на ПС 110/10 кВ Батово</t>
  </si>
  <si>
    <t>ВЛ 220 кВ на ПС 110/10 кВ Батово</t>
  </si>
  <si>
    <t>ПС 110 кВ Чупальская</t>
  </si>
  <si>
    <t>ПС 110 кВ Парус</t>
  </si>
  <si>
    <t>ПС 110 кВ  Невская</t>
  </si>
  <si>
    <t>ПС 110 кВ Батово</t>
  </si>
  <si>
    <t>ПС 110 кВ Чапровская</t>
  </si>
  <si>
    <t>ПС 110 кВ Невская; ПС 110 кВ Батово; ПС 110 кВ Чапровская</t>
  </si>
  <si>
    <t>ВЛ 110 кВ Чупальская - Соровская  II цепь</t>
  </si>
  <si>
    <t>ВЛ 110 кВ Средний Балык - Арго , ВЛ 110 кВ Правдинская - Северный Салым, ВЛ 110 кВ отпайка Приразломная, ВЛ 110 кВ Средний Балык - КНС-20, ВЛ 110 кВ отпайка Асомкинская, ВЛ 110 кВ Пыть-Ях - Парус, ВЛ 110 кВ отпайка КНС-18, ВЛ 110 кВ Пыть-Ях - ПП Восточный, ВЛ 110 кВ Ленинская - Нефтеюганская, ВЛ 110 кВ отпайка Приобская.</t>
  </si>
  <si>
    <t xml:space="preserve"> ВЛ 110 кВ Ленинская-Островная; ВЛ 110 кВ отпайка Восточно-Сургутская</t>
  </si>
  <si>
    <t>Временный вынос ВЛ 110 кВ Ленинская-Островная; ВЛ 110 кВ отпайка Восточно-Сургутская</t>
  </si>
  <si>
    <t xml:space="preserve"> ВЛ 110 кВ Правдинская – Сагать-Ях</t>
  </si>
  <si>
    <t>Временный вынос  ВЛ 110 кВ Правдинская – Сагать-Ях</t>
  </si>
  <si>
    <t>ВЛ 110 кВ Правдинская – Сагать-Ях</t>
  </si>
  <si>
    <t>ВЛ 110 кВ Правдинская – Северный Салым;ВЛ 110 кВ Правдинская – Сагать-Ях; ВЛ 110 кВ Правдинская – Сатарино 2 цепь</t>
  </si>
  <si>
    <t>Временный вынос</t>
  </si>
  <si>
    <t xml:space="preserve"> ВЛ 110 кВ отпайка Восточно-Сургутская; ВЛ 110 кВ отпайка Асомкинская</t>
  </si>
  <si>
    <t>Временный вынос  ВЛ 110 кВ отпайка Восточно-Сургутская; ВЛ 110 кВ отпайка Асомкинская</t>
  </si>
  <si>
    <t>ВЛ 110 кВ отпайка ПС Выкатная в пролете опор №№ 5-6</t>
  </si>
  <si>
    <t>Временный вынос ВЛ 110 кВ отпайка ПС Выкатная в пролете опор №№ 5-6</t>
  </si>
  <si>
    <t>ВЛ 110 кВ Пыть-Ях - Кратер I, II в пролетах опор №№ 61-62, 62-63</t>
  </si>
  <si>
    <t>Временный вынос ВЛ 110 кВ Пыть-Ях - Кратер I, II в пролетах опор №№ 61-62, 62-63</t>
  </si>
  <si>
    <t>ВЛ 110 кВ Пыть-Ях - Кратер III, IV в пролетах опор №№ 47-48, 48-49</t>
  </si>
  <si>
    <t>Временный вынос ВЛ 110 кВ Пыть-Ях - Кратер III, IV в пролетах опор №№ 47-48, 48-49</t>
  </si>
  <si>
    <t>ВЛ 110 кВ Ленинская – Лосинка I цепь в пролетах опор №№ 6-7, 7-8, 8-9, 12-13, 15-16, 37-38, 48-49, 52-53, 54-55, 55-56, 57-58, 58-59</t>
  </si>
  <si>
    <t>Временный вынос ВЛ 110 кВ Ленинская – Лосинка I цепь в пролетах опор №№ 6-7, 7-8, 8-9, 12-13, 15-16, 37-38, 48-49, 52-53, 54-55, 55-56, 57-58, 58-59</t>
  </si>
  <si>
    <t xml:space="preserve">ВЛ 110 кВ Ленинская – Нефтеюганская I, II в пролете опор №№ 41-42 </t>
  </si>
  <si>
    <t xml:space="preserve"> ВЛ 110 кВ  отпайка Асомкинская в пролете опор №№ 250-251</t>
  </si>
  <si>
    <t>ВЛ 110 кВ Снежная - КС-6 в пролете опор №№ 164-165</t>
  </si>
  <si>
    <t>Временный вынос ВЛ 110 кВ Снежная - КС-6 в пролете опор №№ 164-165</t>
  </si>
  <si>
    <t xml:space="preserve">ВЛ 35 кВ Нефтеюганская - Высокий Мыс I, II в пролете опор №№ 45-46 </t>
  </si>
  <si>
    <t>Участок ПС 220 кВ Снежная - ПС 110 кВ Островная</t>
  </si>
  <si>
    <t>ПС 110 кВ ЛПХ</t>
  </si>
  <si>
    <t>ВЛ-110 кВ  Северный - ГДН 1,2</t>
  </si>
  <si>
    <t>ПС 110/35/6 кВ Новогодняя</t>
  </si>
  <si>
    <t>ПС 110/35/6 кВ Янтарная</t>
  </si>
  <si>
    <t>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t>
  </si>
  <si>
    <t>ПС 110/10кВ Геолог</t>
  </si>
  <si>
    <t>ПС 110/35/6 кВ Майская</t>
  </si>
  <si>
    <t>ПС 110/35/6 кВ Итурская, ПС 110/10/10 кВ НПС-Холмогорская, ПП 110 кВ Северный ПС 110/10 кВ Кирпичная, СП 110 кВ Барсуковская, ПС 110/35/6 кВ Орловская</t>
  </si>
  <si>
    <t>ПС-110кВ Кедр, ПС-110кВ Губкинская, ПС-110кВ Кристалл</t>
  </si>
  <si>
    <t>ПС 110/35/6кВ Геращенко</t>
  </si>
  <si>
    <t>ПС 110/35/6 кВ  Ударная</t>
  </si>
  <si>
    <t xml:space="preserve">ПС 110/35/6 кВ Новогодняя ПС 110/10 кВ Маяк, ПС 110/35/6 кВ Новопурпейская, ПС 110/35/6 кВ Крайняя, ПС 110/6 кВ Градиент, ПС 110/35/6 кВ Жемчужина </t>
  </si>
  <si>
    <t>ПС 110/35/6 кВ  Стрела</t>
  </si>
  <si>
    <t>ПС 110/10/10 кВ Городская</t>
  </si>
  <si>
    <t>ПС 110/10/10 кВ Владимирская</t>
  </si>
  <si>
    <t>ПС 110/10/10 кВ Летняя</t>
  </si>
  <si>
    <t xml:space="preserve">ВЛ 110 кВ НПГЭ – Холмогорская 1,2 </t>
  </si>
  <si>
    <t>ВЛ 110 кВ Холмогорская - Вышка 1, 2</t>
  </si>
  <si>
    <t>ВЛ 110 кВ Пуль-Яха - Геращенко</t>
  </si>
  <si>
    <t>ВЛ 110 кВ Холмогорская - Разряд 1,2</t>
  </si>
  <si>
    <t>ВЛ 110 кВ Муравленковская - Барсуковская 1</t>
  </si>
  <si>
    <t>ВЛ-110 кВ Янга-Яха - Спорышевская 2 с отпайкой на ПС Хрустальная</t>
  </si>
  <si>
    <t>ВЛ 110 кВ НПГЭ-Владимировская, НПГЭ-Летняя на ПС Адмиральская</t>
  </si>
  <si>
    <t>ВЛ-110 кВ НПГЭ-Городская, НПГЭ-Летняя</t>
  </si>
  <si>
    <t>ВЛ 110 кВ ПП Северный-Харампурская 1,2</t>
  </si>
  <si>
    <t xml:space="preserve">ВЛ-110 кВ Муравленковская-Сугмутская 1 </t>
  </si>
  <si>
    <t>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t>
  </si>
  <si>
    <t xml:space="preserve">ВЛ 110 кВ Градиент - Кирпичная </t>
  </si>
  <si>
    <t>ВЛ-110 кВ Тарко-Сале-Пурпейская</t>
  </si>
  <si>
    <t>ВЛ-110 кВ Тарко-Сале-Градиент</t>
  </si>
  <si>
    <t>ВЛ 110кВ Градиент-Кирпичная</t>
  </si>
  <si>
    <t>ВЛ 110кВ Тарко-Сале-Комсомольский 1,2</t>
  </si>
  <si>
    <t xml:space="preserve">ВЛ 110 кВ Муравленковская - Барсуковская 2 </t>
  </si>
  <si>
    <t>ВЛ 110 кВ Кирпичная - ПС ПСП 2</t>
  </si>
  <si>
    <t>ВЛ 110кВ Кирпичная - Пурпейская</t>
  </si>
  <si>
    <t>ВЛ 110 кВ Кедр - Губкинская</t>
  </si>
  <si>
    <t>ВЛ 110 кВ Новогодняя - Еты-Пур 1; ВЛ 110 кВ Новогодняя-Еты-Пур 1,Новогодняя-Маяк; ВЛ 110кВ Новогодняя-Еты-Пур 1,Вынгапур-Маяк</t>
  </si>
  <si>
    <t>ВЛ 110 кВ НПГЭ - Янга-Яха, Яна-Яха - Владимирская</t>
  </si>
  <si>
    <t>ВЛ-110 кВ Муравленковская-Сугмутская 2</t>
  </si>
  <si>
    <t>ПС 110/10/10 кВ Комплект</t>
  </si>
  <si>
    <t>ПС 110/6 кВ Кедр  и ПС  110/6 кВ Губкинская</t>
  </si>
  <si>
    <t>ПС 110/10 кВ НПС Холмогорская</t>
  </si>
  <si>
    <t>ПС 110/35/6 кВ Геращенко</t>
  </si>
  <si>
    <t>ПС 110/35/6 кВ Стрела</t>
  </si>
  <si>
    <t>база МРЭС, база ПРЭС, база РПБ, база КНБ</t>
  </si>
  <si>
    <t xml:space="preserve">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t>
  </si>
  <si>
    <t>ПС 110/6 кВ Песчаная, ПС 110/35/6 кВ  Итурская, ПС 110/35/6 кВ Хрустальная</t>
  </si>
  <si>
    <t>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t>
  </si>
  <si>
    <t xml:space="preserve">филиал АО«Тюменьэнерго» Ноябрьские электрические сети </t>
  </si>
  <si>
    <t>РПБ НЭС, ПРЭС, МРЭС, ВРЭС</t>
  </si>
  <si>
    <t>ПС 110/35/6кВ Крайняя</t>
  </si>
  <si>
    <t>АБК РПБ НЭС</t>
  </si>
  <si>
    <t>ПС-110кВ УКПГ, ПС-110кВ Комсомольская, ПС-110кВ Майская, ПС-110кВ Мара-Яха</t>
  </si>
  <si>
    <t>ХРЭС, ПРЭС, МРЭС, ВРЭС</t>
  </si>
  <si>
    <t xml:space="preserve">ПС 110 кВ Градиент и ПС 110 кВ Кирпичная </t>
  </si>
  <si>
    <t xml:space="preserve">ПС 110 кВ Пурпейская и ПС 110 кВ Кирпичная </t>
  </si>
  <si>
    <t>ПС Харампурская, ПС Южно-Харампурская</t>
  </si>
  <si>
    <t>филиал АО "Россети Тюмень" Ноябрьские электрические сети</t>
  </si>
  <si>
    <t>ПС 110/35/6 кВ Карамовская,ПС 110/35/6 кВ Ударная, ПС 110/35/6 кВ  Трудовая, ПС 110/35/6 кВ Янтарная</t>
  </si>
  <si>
    <t xml:space="preserve">ПС 110кВ Владимирская - ПС 110кВ Адмиральская </t>
  </si>
  <si>
    <t>ПС Жемчужина, ПС Муравленковская, ПС Сугмутская, ПС Сигнал</t>
  </si>
  <si>
    <t>Ноябрьские ЭС, ПС500кВ Холмогорская, Муравленковский РЭС, Пурпейский РЭС, ПС 110 кВ Кирпичная, ПС220кВ Янга-Яха</t>
  </si>
  <si>
    <t>РПБ ПРЭС - ПС "Победа" - ПС "Градиент" - ПС "Пурпейская"- ПС "Таланга"-ПС "Кирпичная</t>
  </si>
  <si>
    <t>ПС 110 кВ Катесовская</t>
  </si>
  <si>
    <t xml:space="preserve">ЛЭП 10 кВ от шинных мостов 10 кВ 1(2)Т ПС 110 кВ Катесовская до БКТП 10/0,4 кВ 2х1,6 МВА «Юган» </t>
  </si>
  <si>
    <t xml:space="preserve">ВЛ 110 кВ Когалым-Тевлин 1,2 цепь </t>
  </si>
  <si>
    <t>ПС 110 кВ Уральская</t>
  </si>
  <si>
    <t>ВЛ 110 кВ Таврическая - КНС-5 1, 2 с отпайками</t>
  </si>
  <si>
    <t>ПС 110/35/6 кВ Покачевская</t>
  </si>
  <si>
    <t>ПС 110/35/6 кВ Сарымская</t>
  </si>
  <si>
    <t>ПС 110/35/6 кВ Южно-Покачевская</t>
  </si>
  <si>
    <t>ПС 110/35/6 кВ Нивагальская</t>
  </si>
  <si>
    <t>ПС 110 кВ Айка, ПС 110 кВ Слава</t>
  </si>
  <si>
    <t>ПС 110 кВ Лангепас</t>
  </si>
  <si>
    <t>ВЛ 110 кВ Урьевская - Локосово-1,2</t>
  </si>
  <si>
    <t>ВЛ 110 кВ Кирилловская - Уральская-1, Кирилловская-Дружная</t>
  </si>
  <si>
    <t>ВЛ 110 кВ Урьевская - Лангепас-1,2</t>
  </si>
  <si>
    <t>ВЛ-110 кВ Прогресс - Таврическая</t>
  </si>
  <si>
    <t xml:space="preserve"> ВЛ 110 кВ Инга - Таврическая, ВЛ 110 кВ Айка - Таврическая, ВЛ 110 кВ Кирилловская - Айка, ВЛ 110 кВ Кирилловская - Уральская I цепь, ВЛ 110 кВ Кирилловская - Дружная, ВЛ 110 кВ Прогресс - Фотон, ВЛ 110 кВ Прогресс - Таврическая, ВЛ 110 кВ Фотон - Таврическая, ВЛ 110 кВ Урьевская - Локосово I,II цепь Отпайка на ПС Диспетчерская, ВЛ 110 кВ Васильев-Урьевская II цепь </t>
  </si>
  <si>
    <t>ВЛ 110 кВ Сова - Сарымская - 1,2</t>
  </si>
  <si>
    <t xml:space="preserve">ВЛ 110 кВ Сова-Сарымская I,II цепь,  ВЛ 110 кВ Когалым - Сарымская I,II цепь, ВЛ 110 кВ Когалым - Тевлин I,II цепь, ВЛ 110 кВ Когалым - Уральская I,II цепь, ВЛ 110 кВ Когалым - Уральская I,II цепь Отпайка на ПС Весна, ВЛ 110 кВ Восточно-Моховая - Слава </t>
  </si>
  <si>
    <t>ПС 110/35/6 кВ  Весна</t>
  </si>
  <si>
    <t>ПС 110/35/6 кВ  Ладья</t>
  </si>
  <si>
    <t>ПС 110/35/6 кВ "Видная</t>
  </si>
  <si>
    <t>ПС 110/35/6  кВ "КНС-1</t>
  </si>
  <si>
    <t>ПС 110/35/10 кВ "Уральская</t>
  </si>
  <si>
    <t>ПС 110/35/6  кВ "Слава</t>
  </si>
  <si>
    <t>ПС 110/35/6 кВ Белая</t>
  </si>
  <si>
    <t>ПС 110/35/6 кВ Роса</t>
  </si>
  <si>
    <t>ПС 110/35/6 Дружная</t>
  </si>
  <si>
    <t>ПП 110 кВ Таврическая</t>
  </si>
  <si>
    <t>ИЛК Инга</t>
  </si>
  <si>
    <t xml:space="preserve">ВЛ 110 кВ Прогресс - Таврическая с отпайкой на ПС Нонг-Ёганская-1,2, </t>
  </si>
  <si>
    <t>ПП 110 кВ Таврическая, ПС 110 кВ Фотон, ПС 110 кВ Нонг-Ёганская, ПС 110 кВ Роса</t>
  </si>
  <si>
    <t>ВЛ 110 кВ Прогресс - Аган 1,2 цепь</t>
  </si>
  <si>
    <t>ЛАЗ РДП Урьевского РЭС, контейнер связи мачта ЛАС-Еганская, ПС 110 кВ Северо-Поточная, СП 110 кВ Аган, контейнер связи Прогресс</t>
  </si>
  <si>
    <t>ВЛ 110 кВ Когалым-Уральская 1,2 цепь, ВЛ 110 кВ Когалым-Тевлин 1,2 цепь, ВЛ 110 кВ Когалым-Сарымская 1,2 цепь</t>
  </si>
  <si>
    <t>ПС 220 кВ Когалым, ПС 110 кВ Тевлин, ПС 110 кВ Омичка, ПС 110 кВ Сарымская, ПС 110 кВ Русскинская</t>
  </si>
  <si>
    <t xml:space="preserve">ТП-10/0,4 кВ ПС 110 кВ "Южная" </t>
  </si>
  <si>
    <t>КВЛ 10 кВ от ПС 110 кВ Южная</t>
  </si>
  <si>
    <t>ПС 110 кВ Роса, ПС 110 кВ Нонг-Еганская, ПС 110 кВ Нефтяник, ПС 110 кВ Покачевская, ПС 220 кВ Урьевская, ПС 220 кВ Лас-Еганская, ПС 220 кВ Прогресс, ПС 110 кВ Лангепас, ПП 110 кВ Восточный</t>
  </si>
  <si>
    <t xml:space="preserve">ПП 110 кВ Восточный, ПС 500 кВ Кирилловская, ИЛК Инга </t>
  </si>
  <si>
    <t>ПС 110 кВ Ендырская</t>
  </si>
  <si>
    <t>ПС 110 кВ Сорум</t>
  </si>
  <si>
    <t>ПС 220 кВ Вандмтор</t>
  </si>
  <si>
    <t>ПС 110 кВ Скважина</t>
  </si>
  <si>
    <t>ПС 110 кВ КНС-5</t>
  </si>
  <si>
    <t>ПС 110 кВ Хугор</t>
  </si>
  <si>
    <t>РП 110 кВ Хора</t>
  </si>
  <si>
    <t>ПС 110 кВ КНС-5, ПС 110 кВ ЦПС Южный, ПС 110 кВ Верхнеказымская, ПС 110 кВ Амня</t>
  </si>
  <si>
    <t>ПС 110 кВ Амня</t>
  </si>
  <si>
    <t>КТПН №7 «Хоздвор», КТПН №8 «Котельная»</t>
  </si>
  <si>
    <t xml:space="preserve"> ВЛ 110 кВ Лонг-Юган - Сорум с ОТ 110 кВ Сосновская; ВЛ 110 кВ Сорум - Верхнеказымская с ОТ 110 кВ Сосновская; ВЛ 110 кВ Верхнеказымская - Белоярская</t>
  </si>
  <si>
    <t xml:space="preserve"> ВЛ 110 кВ Картопья - Вандмтор</t>
  </si>
  <si>
    <t>ВЛ 110 кВ Краснолденинская - Хора, ВЛ 110 кВ Нулевая - Хора, ВЛ 110 кВ Красноленинская - Нулевая</t>
  </si>
  <si>
    <t>ВЛ 110 кВ Красноленинская – Рогожниковская 1,2</t>
  </si>
  <si>
    <t>АПК филиала Энергокомплекс</t>
  </si>
  <si>
    <t>ПС 110 кВ Белоярская</t>
  </si>
  <si>
    <t>ПС 110 кВ Чульчам</t>
  </si>
  <si>
    <t>ПС 110 кВ Перегребное</t>
  </si>
  <si>
    <t>ПС 110 кВ Сосновская</t>
  </si>
  <si>
    <t>ПС 110 кВ Верхнеказымская</t>
  </si>
  <si>
    <t>ПС 220 кВ Хора</t>
  </si>
  <si>
    <t>ВОЛС ПС 110 кВ Сорум - ПС 110 кВ Сосновская.</t>
  </si>
  <si>
    <t>ВОЛС  ПС 220 кВ Красноленинская - ПС 110 кВ Скважина</t>
  </si>
  <si>
    <t>ВОЛС ПС 110 кВ Сергино - ПС 110 кВ Игрим с заходом на ПС 110 кВ Пунга</t>
  </si>
  <si>
    <t>ВОЛС ПС 110 кВ Красноленинская-ПС 110 кВ Ендырская с заходом на ПС 110 кВ Ем-Еговская</t>
  </si>
  <si>
    <t>ВОЛС ПС 110 кВ Сорум, ПС 110 кВ Белоярская, ПС 110 кВ Бобровская, ПС 110 кВ Октябрьская , ПС 110 кВ Сергино, ЭК, ПС 220 кВ Вандмтор, ПС 220 кВ Красноленинская, ПС 220 кВ Хора</t>
  </si>
  <si>
    <t>ВОЛС ПС 110 кВ Сорум - ПС 110 кВ Белоярская - ПС 110 кВ Бобровская - ПС 110 кВ Октябрьская - ПС 110 кВ Сергино -  АБК филиала Энергокомплекс</t>
  </si>
  <si>
    <t>ВОЛС АПК филиала Энергокомплекс - ПС 220 кВ Вандмтор - ПС 220 кВ Красноленинская - ПС 220 кВ Хора</t>
  </si>
  <si>
    <t>ВОЛС АБК филиала Энергокомплекс - ПС 220 кВ Вандмтор - ПС 220 кВ Красноленинская - ПС 220 кВ Хора</t>
  </si>
  <si>
    <t>ПС 110 кВ Альфа, ПС 220 кВ Вандмтор, ПС 110 кВ КНС-5, ПС 110 кВ КНС-27, ПС 110 кВ Кода, ПС 110 кВ Октябрьская, ПС 110 кВ Скважина, ПС 220 кВ Хора, ПС 110 кВ Хугор, ПС 110 кВ Ун-Юган, ПС 110 кВ Чистая, ПС 110 кВ Белоярская, ПС 110 кВ Полноват, ПС 110 кВ Чара, ПС 220 кВ Красноленинская</t>
  </si>
  <si>
    <t>Стояночный бокс АПК филиала Энергокомплекс</t>
  </si>
  <si>
    <t>базы Казымского РЭС, АПК СВЛ</t>
  </si>
  <si>
    <t>ПС 220 Вандмтор</t>
  </si>
  <si>
    <t>ПС 220 Хора</t>
  </si>
  <si>
    <t>защитные кожухи Ф530х9 -16м (метод линейной интерполяции)</t>
  </si>
  <si>
    <t>от 14.10.2021</t>
  </si>
  <si>
    <t>ВЛ 6кВ РРС от ПС 110 кВ Лапино</t>
  </si>
  <si>
    <t>ПС 110 кВ Гладилово со стороны напряжения 10кВ</t>
  </si>
  <si>
    <t>ПС 110/35кВ Казанка со стороны напряжения 110 кВ</t>
  </si>
  <si>
    <t>ПС 110/35кВ Казанка со стороны напряжения 35 кВ</t>
  </si>
  <si>
    <t>ВЛ 10кВ Глубокое</t>
  </si>
  <si>
    <t>КЛ в ПС 220 кВ Голышманово со тороны напряжения 10кВ</t>
  </si>
  <si>
    <t>ВЛ 10 кВ Птицефабрика Ишимского ТПО</t>
  </si>
  <si>
    <t>ВЛ-10 кВ Гагарино</t>
  </si>
  <si>
    <t>ВЛ-10кВ Колос Ишимского ТПО</t>
  </si>
  <si>
    <t>ТП 10/0,4 кВ в н.п. Майский Ишимского ТПО</t>
  </si>
  <si>
    <t>ВЛ 10 кВ к ТП в н.п.Майский</t>
  </si>
  <si>
    <t>ВЛ 10 кВ Усть-Барсук Ишимского ТПО</t>
  </si>
  <si>
    <t>Реклоузеры на линии ВЛ 10 кВ Майка, ВЛ 10 кВ Никулино, ВЛ 10 кВ  Александровка, ВЛ 10 кВ Осинцево, ВЛ 10 кВ Ершово, ВЛ 10 кВ  Чкалово, ВЛ 10 кВ Тоболово.</t>
  </si>
  <si>
    <t>ПС 110/10 кВ Аромашево, ПС 110/10 кВ Ламенка, ПС 110/10 кВ Кротово</t>
  </si>
  <si>
    <t xml:space="preserve">ПС 110/10 кВ Сорокино, ПС 110/10 кВ Лотовка </t>
  </si>
  <si>
    <t>ПС 110/10 кВ Маслянка, ПС 110/10 кВ Ченчерь, ПС 110/35/10 кВ Казанка</t>
  </si>
  <si>
    <t>ПС 110 кВ Бердюжье Ишимского ТПО</t>
  </si>
  <si>
    <t xml:space="preserve"> Административное здание Ишимского ТПО</t>
  </si>
  <si>
    <t>ПС Ламенка, ПС Малышенка, ПС Маслянка, ПС Чирки, ПС Каргалы, РП №6 10/0,4 кВ</t>
  </si>
  <si>
    <t>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</si>
  <si>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ВЛ 110 кВ Тюменских ЭС -Ишимское ТПО</t>
  </si>
  <si>
    <t>ПС 110 кВ Сорокино</t>
  </si>
  <si>
    <t>ВЛ 10 кВ Маяк от ПС 110 кВ Казанка</t>
  </si>
  <si>
    <t>Реклоузер на ВЛ 10 кВ Маяк от ПС 110 кВ Казанка</t>
  </si>
  <si>
    <t>ПС 110 кВ Казанка</t>
  </si>
  <si>
    <t>ВЛ 10кВ Гладилово  ТП 10/0,4 кВ б/н ("Островского")</t>
  </si>
  <si>
    <t>Реклоузер на линию ВЛ 10кВ Гладилово  ТП 10/0,4 кВ б/н ("Островского")</t>
  </si>
  <si>
    <t>ТП-10/0,4 кВ № 16 РУ 10 кВ ПС-110 кВ Казанка,</t>
  </si>
  <si>
    <t>ВЛ 10 кВ Казанка</t>
  </si>
  <si>
    <t>КЛ 10кВ от яч. 10 кВ № 16 РУ 10 кВ ПС-110 кВ Казанка</t>
  </si>
  <si>
    <t>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</si>
  <si>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ПС 110 Лотовка, ПС 110 Кротово, ПС 110 Ламенка, ПС 110 Маслянка</t>
  </si>
  <si>
    <t>ПС 110 кВ Ишим - ПС 110 кВ Сорокино</t>
  </si>
  <si>
    <t>ТП 10/0,4кВ  Маслозавод</t>
  </si>
  <si>
    <t>ВЛ 10 кВ от ТП 10/0,4 кВ Маслозавод</t>
  </si>
  <si>
    <t>ВЛ 0,4 кВ от ТП 10/0,4 кВ Маслозавод</t>
  </si>
  <si>
    <t>КЛ 0,4 кВ от ТП 10/0,4 кВ Маслозавод</t>
  </si>
  <si>
    <t xml:space="preserve">Устройство защиты опор и пересечения с трубопроводами </t>
  </si>
  <si>
    <t xml:space="preserve">ВОЛС и ВОК на ВЛ 110 кВ </t>
  </si>
  <si>
    <t>Устройство ледорезов ВЛ 110 кВ Снежная – Ханты-Мансийская</t>
  </si>
  <si>
    <t>Пересечения с ВЛ 110 кВ Снежная – Ханты-Мансийская</t>
  </si>
  <si>
    <t xml:space="preserve">ВЛ 110 кВ Магистральная - Кинтус </t>
  </si>
  <si>
    <t xml:space="preserve">КЛ 10 кВ к ПС 110/35/10 кВ Парус </t>
  </si>
  <si>
    <t>Установка ледореза на линии ВЛ 110 кВ Соровская</t>
  </si>
  <si>
    <t>ВЛ 110 кВ отпайка Восточно-Сургутская</t>
  </si>
  <si>
    <t>ВЛ 110 кВ Пыть-Ях – Лосинка I, II</t>
  </si>
  <si>
    <t>Здание Новотарманского эксплуатационного участка</t>
  </si>
  <si>
    <t>Реклоузер на линии ВЛ 10кВ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t>
  </si>
  <si>
    <t>ВЛ 10кВ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t>
  </si>
  <si>
    <t>ВЛ 0,4кВ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t>
  </si>
  <si>
    <t>ВЛ10кВ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t>
  </si>
  <si>
    <t>КЛ 10кВ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t>
  </si>
  <si>
    <t>ПС 110/10 кВ Граничная</t>
  </si>
  <si>
    <t>Здание Богандинского эксплуатационного участка</t>
  </si>
  <si>
    <t xml:space="preserve">ПС 10 кВ  Червишево,Тараскуль, Торгили, Рафайлово, Шорохово, Созоново </t>
  </si>
  <si>
    <t xml:space="preserve"> ВЛ-110 кВ Тюмень – Караганда – Велижаны</t>
  </si>
  <si>
    <t>РС-0,4-10кВ объектов Тюменского ТПО</t>
  </si>
  <si>
    <t xml:space="preserve"> ПС 35/10 кВ Бархатово</t>
  </si>
  <si>
    <t>РС 0,4-10 н.п. Успенка</t>
  </si>
  <si>
    <t>ВЛ 110 кВ Сибжилстрой-Молчаново</t>
  </si>
  <si>
    <t>ПС 220/110/10 кВ Ожогино</t>
  </si>
  <si>
    <t>ВЛ-10 кВ ф. Учхоз</t>
  </si>
  <si>
    <t>ПС 110/10 кВ ЖБИ</t>
  </si>
  <si>
    <t>ВЛ 10 кВ Дружба</t>
  </si>
  <si>
    <t>ПС -110 кВ «Химфарм»</t>
  </si>
  <si>
    <t>ВЛ-10 кВ в Центральном РЭС</t>
  </si>
  <si>
    <t>КЛ-10кВ .п. Щербак, н.п.Янтык, н.п.Мулаши, н.п.Успенка, н.п.Червишево, н.п. Перевалово, н.п. Патрушево, н.п.Богандинское, н.п.Салаирка, н.п.Леваши</t>
  </si>
  <si>
    <t>ВЛ-10 кВ в Исетском РЭС</t>
  </si>
  <si>
    <t>ВЛ-10 кВ в Ярковском РЭС</t>
  </si>
  <si>
    <t>КЛ-10кВ н.п.Шатаново, н.п. Аксарино, н.п.Н-Александровка, н.п.Дубровное, н.п.Плеханово, н.п.Ст-Александровка,</t>
  </si>
  <si>
    <t xml:space="preserve">ВЛ-10 кВ в Н-Тавдинском РЭС </t>
  </si>
  <si>
    <t>ПС 110кВ Нижняя Тавда</t>
  </si>
  <si>
    <t>КЛ 10 кВ от яч. №21, 22</t>
  </si>
  <si>
    <t xml:space="preserve"> В яч. №21, 22 ПС 110 кВ Сибжилстрой</t>
  </si>
  <si>
    <t xml:space="preserve">ПС 110/10 кВ Кыштырла </t>
  </si>
  <si>
    <t>ПС 110 кВ Бурдун</t>
  </si>
  <si>
    <t xml:space="preserve">ПС 220 кВ Ожогино </t>
  </si>
  <si>
    <t>ПС 110 кВ Алебашево</t>
  </si>
  <si>
    <t>ПС 110 кВ Граничная</t>
  </si>
  <si>
    <t>ВЛ 10 кВ Новотарманский</t>
  </si>
  <si>
    <t xml:space="preserve"> ТП 10/0,4кВ Новотарманский</t>
  </si>
  <si>
    <t>ЛЭП 10 кВ от 2БКТП-1000/10/0,4 кВ №3486</t>
  </si>
  <si>
    <t>КЛ-10кВ к ячейке №16 ТП 10/0,4кВ</t>
  </si>
  <si>
    <t xml:space="preserve">ТП10/0,4кВ </t>
  </si>
  <si>
    <t>ТП 10/0,4кВ Тюлькино</t>
  </si>
  <si>
    <t>ВЛ-10 кВ от ЛЭП 10 кВ Жилпоселок-2 от ПС 110 кВ Каскара</t>
  </si>
  <si>
    <t>Реклоузер на линию ВЛ-10 кВ от ЛЭП 10 кВ Жилпоселок-2 от ПС 110 кВ Каскара</t>
  </si>
  <si>
    <t>КЛ-10кВ к ПС 110 кВ Каскара со тороны 10кВ</t>
  </si>
  <si>
    <t>ПС 21Т Метелево</t>
  </si>
  <si>
    <t>ВЛ 10 кВ ф. Комарово</t>
  </si>
  <si>
    <t>КЛ-10кВ к ПС 110кВ Тополя со стороны 10кВ</t>
  </si>
  <si>
    <t>ВЛ-10 кВ ф.Яр</t>
  </si>
  <si>
    <t>КЛ-10кВ к ПС 110/10кВ Тарманы со тороны 10кВ</t>
  </si>
  <si>
    <t>ВЛ-10 кВ ф.Учхоз</t>
  </si>
  <si>
    <t>ПС 110/10 кВ Домостроительная</t>
  </si>
  <si>
    <t>ТП 10/0,4кВ в Рафайлово</t>
  </si>
  <si>
    <t>ТП 10/0,4кВ в Шорохово</t>
  </si>
  <si>
    <t>ТП 10/0,4кВ в Онуфриево</t>
  </si>
  <si>
    <t>КЛ-10кВ к ПС 110/10кВ в Исетском РЭС</t>
  </si>
  <si>
    <t>ПС 110/10 кВ Пятково</t>
  </si>
  <si>
    <t>ЛЭП 10 кВ от ПС 110 кВ Червишево</t>
  </si>
  <si>
    <t>Реклоузер на линию10 кВ от ПС 110 кВ Червишево</t>
  </si>
  <si>
    <t>ПС 110/10 кВ Щербаковская</t>
  </si>
  <si>
    <t>ПС 110/10 кВ Рафайлово, ПС 110/35/10 кВ Коммунар</t>
  </si>
  <si>
    <t>Учебный полигон Тюменский РЭС</t>
  </si>
  <si>
    <t>ВЛ 10 кВ от КВЛ 10 кВ Перевалов</t>
  </si>
  <si>
    <t>ВЛ 10 кВ ОПХ от ПС 110 кВ Утяшево</t>
  </si>
  <si>
    <t xml:space="preserve">ВЛ 10 кВ Решетниково </t>
  </si>
  <si>
    <t xml:space="preserve">в ТП 10/0,4кВ  Решетниково </t>
  </si>
  <si>
    <t>ВЛ 10 кВ Кулаково</t>
  </si>
  <si>
    <t>ТП 10/04кВ Кулаково</t>
  </si>
  <si>
    <t>ПС 220 кВ Ожогино</t>
  </si>
  <si>
    <t>ВЛ 10 кВ ф. Утяшево</t>
  </si>
  <si>
    <t xml:space="preserve">ТП 10/0,4кВ Утяшево </t>
  </si>
  <si>
    <t>Здание Каскаринского РЭС</t>
  </si>
  <si>
    <t>ПС 110 кВ «Медик»</t>
  </si>
  <si>
    <t>ВЛ-10 кВ ф.Московский</t>
  </si>
  <si>
    <t>КЛ-10кВ  от ПС 110/10кВ Утяшево со тороны 10кВ</t>
  </si>
  <si>
    <t xml:space="preserve">РС 10/0,4 кВ Северного РЭС </t>
  </si>
  <si>
    <t>РС 10/0,4 кВ Южного РЭС</t>
  </si>
  <si>
    <t>5 РЭС</t>
  </si>
  <si>
    <t>ВЧ связь в Тюменских ЭС</t>
  </si>
  <si>
    <t>ПС 35 кВ Белинская</t>
  </si>
  <si>
    <t>КЛ 10 кВ от ТП 10 кВ № 3486 КЛ 10 кВ Новатэк-1,2</t>
  </si>
  <si>
    <t>ТП 10 кВ № 3486 ПС 110кВ Алебашево</t>
  </si>
  <si>
    <t xml:space="preserve">КЛ 10 кВ от ТП 10 кВ № 3486 КЛ 10 кВ Новатэк-1,2 </t>
  </si>
  <si>
    <t>ТП 10/0,4кВ Богандинский</t>
  </si>
  <si>
    <t>КЛ-10кВ к ТП 10/0,4кВ Богандинский</t>
  </si>
  <si>
    <t>КЛ-0,4кВ к ТП 10/0,4кВ Богандинский</t>
  </si>
  <si>
    <t>КЛ-10/0,4кВ к ТП 10/0,4кВ Богандинский</t>
  </si>
  <si>
    <t>ВЛ 10 кВ Металобаза-1 ПС 110 кВ Химфарм</t>
  </si>
  <si>
    <t>Реклоузер на линию ВЛ 10 кВ Металобаза-1 ПС 110 кВ Химфарм</t>
  </si>
  <si>
    <t>ТП 10/0,4кВ ф.Прокутка</t>
  </si>
  <si>
    <t>ВЛ 10 кВ к ПС 110 кВ Прокутка</t>
  </si>
  <si>
    <t>ВЛ 0,4 кВ к ПС 110 кВ Прокутка</t>
  </si>
  <si>
    <t>ВЛ 10/0,4 кВ к ПС 110 кВ Прокутка</t>
  </si>
  <si>
    <t>ВЛ-10кВ Дербыши</t>
  </si>
  <si>
    <t>ТП 10/0,4кВ Плеханово</t>
  </si>
  <si>
    <t>КЛ-0,4кВ к ТП 10/0,4кВ Комарово, Дербыши</t>
  </si>
  <si>
    <t>ВЛ-10 кВ ф. Московский</t>
  </si>
  <si>
    <t>Ячейка 10 кВ №6 ЗРУ-10кВ ПС 110кВ Домостроительная</t>
  </si>
  <si>
    <t>КЛ-10кВ к ЗРУ-10кВ ПС 110кВ Домостроительная</t>
  </si>
  <si>
    <t>РП-10кВ Н-Тарманский</t>
  </si>
  <si>
    <t>ВЛ-10кВ Воронино от ПС 110кВ Сибжилстрой</t>
  </si>
  <si>
    <t xml:space="preserve"> ЛЭП 0,4 кВ в Тюменском районе </t>
  </si>
  <si>
    <t>ВЛ 10 кВ Горьковка от ПС 110 кВ Перевалово ВЛ 10 кВ Школьный от ПС 110 кВ Горьковка</t>
  </si>
  <si>
    <t>ПС 110кВ Перевалово</t>
  </si>
  <si>
    <t>ВЛ-10кВ ф. Учхоз с ВЛ-0,4кВ от ПС 110/10кВ "Утяшево"</t>
  </si>
  <si>
    <t>КЛ-10кВ к ПС 110/10кВ Утяшево со стороны 10кВ</t>
  </si>
  <si>
    <t>ПС 110/10кВ Рафайлово, ПС 110/10кВ Червишево, ПС 220/110/10кВ Ожогино</t>
  </si>
  <si>
    <t>ПС 110/10 кВ Торгили</t>
  </si>
  <si>
    <t>РС-0,4-10кВ объектов Тюменского ТПО ТП-10/0,4кВ Салаирское МО, Ярковский МО, Мальковское МО, Московское МО, Нижнетавдинское МО, Онохинское МО</t>
  </si>
  <si>
    <t>РС-0,4-10кВ объектов Тюменского ТПО ВЛ-10кВ Салаирское МО, Ярковский МО, Мальковское МО, Московское МО, Нижнетавдинское МО, Онохинское МО</t>
  </si>
  <si>
    <t>РС-0,4-10кВ объектов Тюменского ТПО ВЛ-0,4кВ Салаирское МО, Ярковский МО, Мальковское МО, Московское МО, Нижнетавдинское МО, Онохинское МО</t>
  </si>
  <si>
    <t>реклоузер на линию ВЛ-10кВ РС-0,4-10кВ объектов Тюменского ТПО</t>
  </si>
  <si>
    <t>РС-0,4-10кВ объектов Тюменского ТПО ТП-10/0,4кВ Червишевское МО, Чикчинское МО, Мальковское МО, Ярковский  муниципальный  район, Нижнетавдинский  муниципальный район</t>
  </si>
  <si>
    <t>РС-0,4-10кВ объектов Тюменского ТПО ВЛ-10кВ Червишевское МО, Чикчинское МО, Мальковское МО, Ярковский  муниципальный  район, Нижнетавдинский  муниципальный район</t>
  </si>
  <si>
    <t>РС-0,4-10кВ объектов Тюменского ТПО ВЛ-0,4кВ Червишевское МО, Чикчинское МО, Мальковское МО, Ярковский  муниципальный  район, Нижнетавдинский  муниципальный район</t>
  </si>
  <si>
    <t>РС-0,4-10кВ объектов Тюменского ТПО ВЛ-10/0,4кВ Червишевское МО, Чикчинское МО, Мальковское МО, Ярковский  муниципальный  район, Нижнетавдинский  муниципальный район</t>
  </si>
  <si>
    <t>КЛ-10 кВ к ТП 10/0,4кВ Червишевское МО, Чикчинское МО, Мальковское МО, Ярковский  муниципальный  район, Нижнетавдинский  муниципальный район</t>
  </si>
  <si>
    <t>Охранные зоны филиала АО "Тюменьэнерго"</t>
  </si>
  <si>
    <t>ЛЭП 0,4 кВ от ТП-10/0,4 кВ № 405</t>
  </si>
  <si>
    <t>ТП-10/0,4 кВ Жилпоселок</t>
  </si>
  <si>
    <t>ТП-10/0,4 кВ Каскара</t>
  </si>
  <si>
    <t>ТП-10/0,4 кВ Жилпоселок, Каскара</t>
  </si>
  <si>
    <t>КЛ-10кВ от ПС 110/10кВ Каскара со стороны 10кВ</t>
  </si>
  <si>
    <t>ТП-10/0,4кВ Кулаково</t>
  </si>
  <si>
    <t>КЛ-10кВ от ПС 110/10кВ Кулаково со тороны 10кВ</t>
  </si>
  <si>
    <t>РП-10 кВ Чикча</t>
  </si>
  <si>
    <t>КЛ-10кВ к РП-10кВ Чикча</t>
  </si>
  <si>
    <t>ГНБ на КЛ-10кВ к РП-10кВ Чикча</t>
  </si>
  <si>
    <t>ВОЛС Участок ПС 500кВ Тюмень -ПС 110 кВ Созоново</t>
  </si>
  <si>
    <t>ПС 110/10 кВ Сибжилстрой, ПС 110/10 кВ Бачкун</t>
  </si>
  <si>
    <t xml:space="preserve">ПС 110 Граничная, ПС 110 Домостроительная, ПС 110 ЛПК, ПС 110 Сибжилстрой, ПС 110 Ембаево, ПС 110 Созоново, ПС 110 Широтная, ПС 110 Молчаново </t>
  </si>
  <si>
    <t>ВЛ 110 кВ ТТЭЦ-2-Княжево</t>
  </si>
  <si>
    <t>ВЛ-10кВ Перевалово от РП-10кВ Гусево ПС-110кВ Молодежная</t>
  </si>
  <si>
    <t>Реклоузер на линии ВЛ-10кВ Перевалово от РП-10кВ Гусево ПС-110кВ Молодежная</t>
  </si>
  <si>
    <t>Реклоузер на линию ВЛ-10кВ ф. Дорстрой</t>
  </si>
  <si>
    <t>ТП 10/0,4кВ Казарово</t>
  </si>
  <si>
    <t>ВЛ-10кВ Березняки к ПС 110/10кВ Казарово</t>
  </si>
  <si>
    <t>ВЛ-10кВ Антипино от ПС 110/10кВ Антипино</t>
  </si>
  <si>
    <t>Реклоузер на линию ВЛ-10кВ Антипино от ПС 110/10кВ Антипино</t>
  </si>
  <si>
    <t xml:space="preserve">ТП-10/0,4 кВ №912/1766 </t>
  </si>
  <si>
    <t>ВЛ-10кВ к ПС 110/10кВ Утяшево</t>
  </si>
  <si>
    <t>от 0,031 до 0,05 млн. руб.</t>
  </si>
  <si>
    <t>ВЛ 10 кВ Московский от ПС 110 кВ Утяшево</t>
  </si>
  <si>
    <t>Реклоузер на линию ВЛ 10 кВ Московский от ПС 110 кВ Утяшево</t>
  </si>
  <si>
    <t xml:space="preserve"> ВЛ-10 кВ ф. Московский от ПС 110/10 кВ "Утяшево</t>
  </si>
  <si>
    <t>ПС 110/10кВ Бурдун</t>
  </si>
  <si>
    <t>ВЛ 110 кВ Бурдун-Сибжилстрой I-II</t>
  </si>
  <si>
    <t>КЛ-110кВ к ПС 110/10кВ Бурдун</t>
  </si>
  <si>
    <t>ВЛ 10 кВ ф. Комарово от ПС Тополя</t>
  </si>
  <si>
    <t>КЛ-10кВ к ПС 110/10кВ Тополя со стороны 10кВ</t>
  </si>
  <si>
    <t>КЛ-10 кВ Якорь от ПС 110 кВ Щербаковская</t>
  </si>
  <si>
    <t>ВЛ 10 кВ ф. Якорь от ПС 110/10 кВ "Щербаковская"</t>
  </si>
  <si>
    <t>КЛ 10 кВ ф. Якорь к ПС 110/10 кВ "Щербаковская" со стороны 10кВ</t>
  </si>
  <si>
    <t>ВЛ 10кВ ф. Комарово, ВЛ 10кВ ф. Кордон</t>
  </si>
  <si>
    <t>КЛ-10кВ к ПС 110/10кВ Кордон со стороны 10кВ</t>
  </si>
  <si>
    <t>ГНБ КЛ-10кВ к ПС 110/10кВ Кордон со стороны 10кВ</t>
  </si>
  <si>
    <t>ВЛ 10 кВ Речкино ПС 110 кВ Кулаково</t>
  </si>
  <si>
    <t>Реклозуер на линию ВЛ 10 кВ Речкино ПС 110 кВ Кулаково</t>
  </si>
  <si>
    <t>ТП 10/0,4кВ №3553</t>
  </si>
  <si>
    <t>КЛ-0,4кВ к ТП 10/0,4кВ №3553</t>
  </si>
  <si>
    <t>КЛ-10кВ к ПС 110/10кВ Тарманы со тороны 10кВ, ПС110/10кВ Щербаковская</t>
  </si>
  <si>
    <t>ВЛ 110 кВ Ожогино-Н.Техническая</t>
  </si>
  <si>
    <t>КЛ-110кВ ТТЭЦ-2-Ожогино</t>
  </si>
  <si>
    <t>ВЛ 10 кВ ф. Сибирь-ТП-II от ПС 110/10 кВ Червишево</t>
  </si>
  <si>
    <t>ВЛ-0,4 кВ №1 от ТП 10/0,4 кВ №3110 КВЛ-10 кВ ф. Дружба от ПС 110/10 кВ «Казарово»</t>
  </si>
  <si>
    <t>КЛ 10кВ РП-28-1,2 от ПС 110/10 кВ «Бурдун»</t>
  </si>
  <si>
    <t>КЛ-10 кВ ф. Яр от ПС 110/10 кВ "Тарманы</t>
  </si>
  <si>
    <t>ВЛ 10 кВ Московский ПС 110 кВ Утяшево</t>
  </si>
  <si>
    <t>Реклоузер на линию ВЛ 10 кВ Московский ПС 110 кВ Утяшево</t>
  </si>
  <si>
    <t>ПС 110/10кВ Утяшево</t>
  </si>
  <si>
    <t>ВЛ-10 кВ Дербыши ПС 110 кВ Комарово</t>
  </si>
  <si>
    <t>Реклозуер на линию ВЛ-10 кВ Дербыши ПС 110 кВ Комарово</t>
  </si>
  <si>
    <t>ТП-10/0,4 кВ ПС 110/10кВ Тарманы</t>
  </si>
  <si>
    <t>ВЛ 10 кВ Яр от ПС 110 кВ Тарманы</t>
  </si>
  <si>
    <t>ВЛ 10 кВ от ВЛ 10 кВ Металлобаза-1, Металлобаза -2 от ПС 110 кВ Химфарм</t>
  </si>
  <si>
    <t>протяженность до 2км</t>
  </si>
  <si>
    <t>СИП-3 сечение фазного провода 50мм2</t>
  </si>
  <si>
    <t>КЛ-10 кВ ф.Московский от ПС 110/10 кВ "Утяшево"</t>
  </si>
  <si>
    <t>КЛ-10 кВ Поток 1,2 от ПС 110 Березняки до РП 10 кВ Новотарманский</t>
  </si>
  <si>
    <t>ГНБ КЛ-10 кВ Поток 1,2 от ПС 110 Березняки до РП 10 кВ Новотарманский</t>
  </si>
  <si>
    <t>КЛ 10 кВ Перевалово 1,2 от ПС 110 Горьковка до РП 10 кВ Перевалово</t>
  </si>
  <si>
    <t>ГНБ КЛ 10 кВ Перевалово 1,2 от ПС 110 Горьковка до РП 10 кВ Перевалово</t>
  </si>
  <si>
    <t>КЛ 10 кВ ф. ТП-405-2 от РП 10 кв Перевалово, КЛ 10 кВ ф. ТП-405-2 от РП 10 кВ Перевалово, КЛ 10 кВ ф. ТП-405-2, КЛ 10 кВ на ТП-404</t>
  </si>
  <si>
    <t>ГНБ КЛ 10 кВ ф. ТП-405-2 от РП 10 кв Перевалово, КЛ 10 кВ ф. ТП-405-2 от РП 10 кВ Перевалово, КЛ 10 кВ ф. ТП-405-2, КЛ 10 кВ на ТП-404</t>
  </si>
  <si>
    <t xml:space="preserve">КЛ 10 кВ ф. Новотарманский 1, 2 от РП 10 кВ Новотарманский, КЛ 10 кВ ф. Новотарманский 1 от  РП 10 кВ Новотарманский , КЛ 10 кВ ф. Новотарманский 2 от РП 10 кВ Новотарманский </t>
  </si>
  <si>
    <t>КЛ 10 кВ ф. ОПХ 1,2 от ПС 110 кВ Молодежная</t>
  </si>
  <si>
    <t>ГНБ КЛ 10 кВ ф. ОПХ 1,2 от ПС 110 кВ Молодежная</t>
  </si>
  <si>
    <t>КЛ 10 кВ ф. Гусево 2 от ПС 110 кВ Молодежная</t>
  </si>
  <si>
    <t>ВЛ 10 кВ ф. Гусево 2  ТП-404</t>
  </si>
  <si>
    <t>ГНБ КЛ 10 кВ ф. Гусево 2 от ПС 110 кВ Молодежная</t>
  </si>
  <si>
    <t>Реклозуер на линию ВЛ 10 кВ ф. Гусево 2  ТП-404</t>
  </si>
  <si>
    <t>КЛ 10 кВ ф. Медик 1,2 от ПС 110 кВ Березняки</t>
  </si>
  <si>
    <t>ГНБ КЛ 10 кВ ф. Медик 1,2 от ПС 110 кВ Березняки</t>
  </si>
  <si>
    <t>ВЛ 10 кВ ф. 21Т Метелево от ПС 110 кВ</t>
  </si>
  <si>
    <t>КЛ 10 кв ф. 21 Т Метелево до оп. № 1</t>
  </si>
  <si>
    <t>РП 10 кВ Перевалово</t>
  </si>
  <si>
    <t>ВЛ 10 кВ ТП-1 РП 10 кВ Патрушево ВЛ 10 кВ от ВЛ 10 кВ Кордон от ПС 220 кВ Ожогино</t>
  </si>
  <si>
    <t>Реклоузер на линии ВЛ 10 кВ ТП-1 РП 10 кВ Патрушево ВЛ 10 кВ от ВЛ 10 кВ Кордон от ПС 220 кВ Ожогино</t>
  </si>
  <si>
    <t>КЛ 10 кВ ТП-1 РП 10 кВ Патрушево КЛ 10 кВ от ВЛ 10 кВ Кордон от ПС 220 кВ Ожогино</t>
  </si>
  <si>
    <t>ГНБ КЛ 10 кВ ТП-1 РП 10 кВ Патрушево КЛ 10 кВ от ВЛ 10 кВ Кордон от ПС 220 кВ Ожогино</t>
  </si>
  <si>
    <t>РП 10 кВ Московский</t>
  </si>
  <si>
    <t xml:space="preserve">ВЛ 10 кВ Стрела-1,2 РП 10 кВ Московский </t>
  </si>
  <si>
    <t>КЛ 10 кВ  от ПС 110/10кВ Молодежная со стороны 10кВ</t>
  </si>
  <si>
    <t>КЛ 0,4 кВ от РП 10кВ Московский</t>
  </si>
  <si>
    <t>Реклозуер на линии ВЛ 10 кВ от ВЛ 10 кВ Металлобаза-1, Металлобаза -2 от ПС 110 кВ Химфарм</t>
  </si>
  <si>
    <t>ВЛ 10 кВ Жилпоселок-2 от ПС 110 кВ Каскара</t>
  </si>
  <si>
    <t>от 03.09.219</t>
  </si>
  <si>
    <t>20.12.2022</t>
  </si>
  <si>
    <t>ПС 110 кВ   Упорово, Емуртла, Буньково, Ингалинка, Плетнёво, Юрга, Красный Яр</t>
  </si>
  <si>
    <t xml:space="preserve">Выполнение работ по доведению просек трассы ВЛ 10 кВ до нормативной ширины в границах охранной зоны  Южного ТПО - 85.73 га </t>
  </si>
  <si>
    <t>Охранная зона Южного ТПО</t>
  </si>
  <si>
    <t>ПС 35 кВ    Ситниково, Жданово, Коркино, Масали, Иваново, Нефтяник, Арболитовая</t>
  </si>
  <si>
    <t>ПС 110/10 кВ Зиново Южного ТПО</t>
  </si>
  <si>
    <t>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t>
  </si>
  <si>
    <t>ПС 110/10 кВ Пятково, 110/35/10 кВ Армизон, 110/10 кВ Калмак</t>
  </si>
  <si>
    <t>Реклозуеры  10 кВ Южного ТПО</t>
  </si>
  <si>
    <t>ВЛ 10 кВ Комплекс ПС 110 кВ Ингалинка</t>
  </si>
  <si>
    <t>Реклоузеры на линию ВЛ 10 кВ Комплекс ПС 110 кВ Ингалинка</t>
  </si>
  <si>
    <t>ТП 10/0,4кВ ПС Омутинка</t>
  </si>
  <si>
    <t>ПС 110 кВ Ингалинка</t>
  </si>
  <si>
    <t>ВЛ 10 кВ от ВЛ 10 кВ Красногорка до ТП-10/0,4 кВ</t>
  </si>
  <si>
    <t>Реклоузер на линию ВЛ 10 кВ от ВЛ 10 кВ Красногорка до ТП-10/0,4 кВ</t>
  </si>
  <si>
    <t xml:space="preserve"> ВЛ 10 кВ от ВЛ 10 кВ Ишимский ПС 35 кВ Краснова до ТП-10/0,4 кВ</t>
  </si>
  <si>
    <t xml:space="preserve"> Реклоузер на линию ВЛ 10 кВ от ВЛ 10 кВ Ишимский ПС 35 кВ Краснова до ТП-10/0,4 кВ</t>
  </si>
  <si>
    <t xml:space="preserve"> ВЛ 10 кВ от ВЛ 10 кВ Денисово ПС 110 кВ Шорохово до ТП-10/0,4 кВ </t>
  </si>
  <si>
    <t xml:space="preserve">Реклоузер на линию  ВЛ 10 кВ от ВЛ 10 кВ Денисово ПС 110 кВ Шорохово до ТП-10/0,4 кВ </t>
  </si>
  <si>
    <t>ВЛ 10 кВ от ВЛ 10 кВ Денисово ПС 110 кВ Шорохово до ТП-10/0,4 кВ</t>
  </si>
  <si>
    <t>Реклоузер на линию ВЛ 10 кВ от ВЛ 10 кВ Денисово ПС 110 кВ Шорохово до ТП-10/0,4 кВ</t>
  </si>
  <si>
    <t>ВЛ 10 кВ от ВЛ 10 кВ КРС ПС 110 кВ Слобода-Бешкиль до ТП-10/0,4 кВ</t>
  </si>
  <si>
    <t>Реклоузер на линию ВЛ 10 кВ от ВЛ 10 кВ КРС ПС 110 кВ Слобода-Бешкиль до ТП-10/0,4 кВ</t>
  </si>
  <si>
    <t>ВЛ 10 кВ от ВЛ 10 кВ Таловка ПС 110 кВ Коммунар до ТП-10/0,4 кВ</t>
  </si>
  <si>
    <t>Реклоузер на линию ВЛ 10 кВ от ВЛ 10 кВ Таловка ПС 110 кВ Коммунар до ТП-10/0,4 кВ</t>
  </si>
  <si>
    <t>ВЛ 10 кВ от ВЛ 10 кВ Заречный ПС 35 кВ Минино до ТП-10/0,4 кВ</t>
  </si>
  <si>
    <t>Реклоузер на линию ВЛ 10 кВ от ВЛ 10 кВ Заречный ПС 35 кВ Минино до ТП-10/0,4 кВ</t>
  </si>
  <si>
    <t>ВЛ 10 кВ от ВЛ 10 кВ Пастухово ПС 35 кВ В.Бешкиль до ТП-10/0,4 кВ</t>
  </si>
  <si>
    <t>Реклоузер на линию ВЛ 10 кВ от ВЛ 10 кВ Пастухово ПС 35 кВ В.Бешкиль до ТП-10/0,4 кВ</t>
  </si>
  <si>
    <t>ВЛ 10 кВ от ВЛ 10 кВ Ёршино ПС 35 кВ Красново до ТП-10/0,4 кВ</t>
  </si>
  <si>
    <t>Реклоузер на линию ВЛ 10 кВ от ВЛ 10 кВ Ёршино ПС 35 кВ Красново до ТП-10/0,4 кВ</t>
  </si>
  <si>
    <t>ВЛ 10 кВ от ВЛ 10 кВ Ферма ПС 110 кВ Солобоево до ТП-10/0,4 кВ</t>
  </si>
  <si>
    <t>Реклоузер на линию ВЛ 10 кВ от ВЛ 10 кВ Ферма ПС 110 кВ Солобоево до ТП-10/0,4 кВ</t>
  </si>
  <si>
    <t xml:space="preserve"> ВЛ-0.4кВ н.п.Антипино Нижнетавдинского РЭС Южного ТПО</t>
  </si>
  <si>
    <t>ВЛ-0.4кВ  н.п.Аслана Ялуторовского РЭС Южного ТПО</t>
  </si>
  <si>
    <t xml:space="preserve"> ВЛ-0.4кВ  н.п.Заводоуковск Заводоуковского РЭС Южного ТПО</t>
  </si>
  <si>
    <t>ВЛ-0.4кВ  н.п.Новоатьялово Ялуторовского РЭС Южного ТПО</t>
  </si>
  <si>
    <t xml:space="preserve"> ВЛ-0.4кВ  н.п.Осиново Ялуторовского РЭС Южного ТПО</t>
  </si>
  <si>
    <t>ВЛ-0.4кВ  н.п.Старая Заимка Заводоуковского РЭС Южного ТПО</t>
  </si>
  <si>
    <t>ВЛ-0.4кВ  н.п.Тумашово Заводоуковского РЭС Южного ТПО</t>
  </si>
  <si>
    <t>ВЛ-10кВ Кавдык Ялуторовского РЭС Южного ТПО</t>
  </si>
  <si>
    <t>ВЛ-10кВ  Памятное Ялуторовского РЭС Южного ТПО</t>
  </si>
  <si>
    <t>ВЛ-10 кВ Упоровского РЭС Южного ТПО</t>
  </si>
  <si>
    <t>ВЛ-10 кВ Заводоуковского РЭС Южного ТПО</t>
  </si>
  <si>
    <t>ВЛ-10 кВ Ярковского и Нижнетавдинского РЭС Южного ТПО</t>
  </si>
  <si>
    <t>ВЛ-10 кВ Ялуторовского РЭС Южного ТПО</t>
  </si>
  <si>
    <t>ВЛ-10кВ Сингуль Ялуторовского РЭС Южного ТПО</t>
  </si>
  <si>
    <t>ВЛ 10кВ Янтык Южного ТПО</t>
  </si>
  <si>
    <t>ПС 110 кВ Бачкун Южного ТПО</t>
  </si>
  <si>
    <t>ПС 110/10 кВ Юрга Южного ТПО</t>
  </si>
  <si>
    <t xml:space="preserve">ТП-10/0.4 кВ Заводоуковского РЭС Южного ТПО </t>
  </si>
  <si>
    <t>ТП-10/0.4 кВ Ялуторовского РЭС Южного ТПО</t>
  </si>
  <si>
    <t xml:space="preserve"> РПБ Омутинского РЭС</t>
  </si>
  <si>
    <t>РПБ Упоровского РЭС</t>
  </si>
  <si>
    <t>ПС 110/35/10 кВ Горюново</t>
  </si>
  <si>
    <t xml:space="preserve"> РПБ Юргинского РЭС</t>
  </si>
  <si>
    <t>Т-10/0,4кВ Омутинский РЭС</t>
  </si>
  <si>
    <t xml:space="preserve">ВЛ-10кВ ф. Омутинский </t>
  </si>
  <si>
    <t xml:space="preserve">ВЛ-0,4кВ ф. Омутинский </t>
  </si>
  <si>
    <t xml:space="preserve">КЛ-0,4кВ ф.Омутинский </t>
  </si>
  <si>
    <t xml:space="preserve">КЛ-10кВ ф.Омутинский </t>
  </si>
  <si>
    <t>ТП-10/0,4кВ Упоровский РЭС</t>
  </si>
  <si>
    <t xml:space="preserve">ВЛ-0,4кВ ф. Упоровский </t>
  </si>
  <si>
    <t>ТП-10/0,4 кВ Пятково, Колесниково</t>
  </si>
  <si>
    <t>ВЛ 10 кВ Пантелеевка от ПС 110 кВ Пятково,  ВЛ 10 кВ Крашенинино от ПС 110 кВ Колесниково</t>
  </si>
  <si>
    <t>Реклоузер на линии ВЛ 10 кВ Пантелеевка от ПС 110 кВ Пятково,  ВЛ 10 кВ Крашенинино от ПС 110 кВ Колесниково</t>
  </si>
  <si>
    <t>КЛ-0,4кВ от ТП 10/0,4кВ</t>
  </si>
  <si>
    <t>РП 10 кВ Архангельское от ПС 110 кВ Сл. Бешкиль</t>
  </si>
  <si>
    <t xml:space="preserve">ВЛ 10 кВ от ВЛ 10 кВ Сл. Бешкиль от ПС 110 кВ Мл. Бешкиль,ВЛ- 10кВ от ВЛ 10 кВ Рассвет </t>
  </si>
  <si>
    <t>КЛ-0,4кВ ф.Школа от ТП 10/0,4кВ</t>
  </si>
  <si>
    <t>КЛ-10 кВ от ВЛ 10 кВ Сл. Бешкил от ПС 110 кВ Мл. Бешкиль</t>
  </si>
  <si>
    <t>ВЛ 10 кВ  Бархатово от ПС 35 кВ Бархатово, ВЛ 10 кВ оот ПС 35 кВ Бархатово</t>
  </si>
  <si>
    <t>Реклозуер на линию ВЛ-10 кВ Ярковского и Нижнетавдинского РЭС Южного ТПО</t>
  </si>
  <si>
    <t>Реклоузер на линию ВЛ-10 кВ Заводоуковского РЭС Южного ТПО</t>
  </si>
  <si>
    <t>протяженность до 2 км</t>
  </si>
  <si>
    <t>Рекоузер на линии ВЛ 10 кВ  Бархатово от ПС 35 кВ Бархатово, ВЛ 10 кВ оот ПС 35 кВ Бархатово</t>
  </si>
  <si>
    <t>от 1,1 до 5,9 млн.руб.</t>
  </si>
  <si>
    <t>Реклоузер на линию ВЛ-10 кВ Упоровского РЭС Южного ТПО</t>
  </si>
  <si>
    <t>СИП-3,сечение фазного провода 50 мм2</t>
  </si>
  <si>
    <t>ВЛ 10 кВ Матуши-1 от ПС-110 кВ Матуши</t>
  </si>
  <si>
    <t>ТП 10/0,4кВ ф. Матуши</t>
  </si>
  <si>
    <t>КЛ-0,4кВ ф. Матуши ТП-10/0,4кВ</t>
  </si>
  <si>
    <t>ВЛ-10кВ ф. «Больница» ПС 110/35/10кВ Мичурино</t>
  </si>
  <si>
    <t>ВЛ 10 кВ ф. Шиликуль от ПС 35/10кВ Лыбаево</t>
  </si>
  <si>
    <t>КЛ-0,4кВ Новотроицк от ПС 110 кВ Картымская</t>
  </si>
  <si>
    <t xml:space="preserve">ТП 10/0,4кВ ф. Новотроицк </t>
  </si>
  <si>
    <t>ВЛ 10 кВ Новотроицк от ПС 110 кВ Картымская</t>
  </si>
  <si>
    <t xml:space="preserve">ВЛ 0,4 кВ от ТП 10/0,4кВ ф. Новотроицк </t>
  </si>
  <si>
    <t>ВЛ 10 кВ ф. Больница от ПС 110/35/10 кВ "Мичурино"</t>
  </si>
  <si>
    <t xml:space="preserve"> ПС 110/10 кВ Юрга Южного ТПО</t>
  </si>
  <si>
    <t>ВЛ-10 rD Тобольского ТПО</t>
  </si>
  <si>
    <t>ПС 110/10кВ Зверосовхоз</t>
  </si>
  <si>
    <t>ТП-10/0,4кВ ф.Шабры, ф.Леспромхоз ПС 35кВ Супра</t>
  </si>
  <si>
    <t>ВЛ-0,4кВ ф.Школа от ТП-10/0,4кВ</t>
  </si>
  <si>
    <t>КЛ-0,4кВ ф.Школа от ТП-10/0,4кВ</t>
  </si>
  <si>
    <t>ВРУ-10кВ Желнинский</t>
  </si>
  <si>
    <t>ПС 110 кВ Сетово</t>
  </si>
  <si>
    <t>ПС 110 кВ Речпорт</t>
  </si>
  <si>
    <t>ПС 110 кВ КС-8</t>
  </si>
  <si>
    <t>ПС 110 кВ Совхозная</t>
  </si>
  <si>
    <t>ПС 110 кВ Ушаково</t>
  </si>
  <si>
    <t>ТП-10/0,4кВ ф.Карагай от ПС 35кВ Аксурка</t>
  </si>
  <si>
    <t>КЛ 0,4 кВ ф.Школа</t>
  </si>
  <si>
    <t>ТП-10/0,4кВ ф.Сулеймени ПС 110кВ Митькино</t>
  </si>
  <si>
    <t>Сечение 800 мм2, медь</t>
  </si>
  <si>
    <t>Сечение жилы 70 мм2</t>
  </si>
  <si>
    <t>26.09.2022</t>
  </si>
  <si>
    <t>16.08.2022</t>
  </si>
  <si>
    <t>№18-Э от 11.09.2023</t>
  </si>
  <si>
    <t>линейный изолятор</t>
  </si>
  <si>
    <t>Техническое обоснование  инвестиционного проекта</t>
  </si>
  <si>
    <t>Технические характеристики  инвестиционного проекта</t>
  </si>
  <si>
    <t>ВЛ 0,4 кВ к ТП в н.п.Майский</t>
  </si>
  <si>
    <t>22.11.2022</t>
  </si>
  <si>
    <t xml:space="preserve"> 11.01.2022</t>
  </si>
  <si>
    <t>27.10.2022</t>
  </si>
  <si>
    <t xml:space="preserve"> ПС 110/35/6 кВ Факел</t>
  </si>
  <si>
    <t xml:space="preserve"> ПС 220 кВ  со стороны  ФСК МЭС</t>
  </si>
  <si>
    <t>ПС 110/35/6 кВ УПСВ-1
ВЛ 110 кВ на ПС 110/35/6 кВ "УПСВ-1" Мамонтовская м/р</t>
  </si>
  <si>
    <t>Надстройка 220 кВ на ПП Угутский 
ВЛ 220 кВ Святогор-Угутский</t>
  </si>
  <si>
    <t xml:space="preserve">Модульное здание ОПУ </t>
  </si>
  <si>
    <t>протяженность 2км</t>
  </si>
  <si>
    <t>О2-02-2</t>
  </si>
  <si>
    <t xml:space="preserve"> от 51 до 150,9 млн. руб.</t>
  </si>
  <si>
    <t xml:space="preserve"> 32 ОВ., 30 кН</t>
  </si>
  <si>
    <t>16 ОВ,  25 кН</t>
  </si>
  <si>
    <t>48 ОВ, 24 кН</t>
  </si>
  <si>
    <t>24 ОВ,  25 кН</t>
  </si>
  <si>
    <t>Приказ об утверждении ПСД от 04.09.2023 №15-Э</t>
  </si>
  <si>
    <t xml:space="preserve">от 29.12.2021 </t>
  </si>
  <si>
    <t>Приказ об утверждении ПСД от 14.09.2023 №899</t>
  </si>
  <si>
    <t>Приказ об утверждении ПСД от 14.09.2023 № 898</t>
  </si>
  <si>
    <t>от 28.10.2019 №43-Э.</t>
  </si>
  <si>
    <t>9,1мм2</t>
  </si>
  <si>
    <t>от 6 до 10,9</t>
  </si>
  <si>
    <t>от 16.02.2021 № 3-Э</t>
  </si>
  <si>
    <t>Приказ о утв. ПСД</t>
  </si>
  <si>
    <t>от 29.12.2021 №33-Э.</t>
  </si>
  <si>
    <t>Переутверждение ПСД приказ от 01.09.2023 №14-Э  без изменения конструктивных решений</t>
  </si>
  <si>
    <t>Переутверждение ПСД (приказ об утв. от 16.06.2023 № 8-Э) без изменения конструктивных решений</t>
  </si>
  <si>
    <t>Переутверждение ПСД (приказ от 30.08.2023 №13-Э) без изменения конструктивных решений</t>
  </si>
  <si>
    <t>Технические харктеристики инвестиционного проекта</t>
  </si>
  <si>
    <t xml:space="preserve">от 21.02.2019 </t>
  </si>
  <si>
    <t>от 30.09.2022 №11-Э</t>
  </si>
  <si>
    <t>Приказ о переутв. ПСД  от 20.04.2023 №5-Э</t>
  </si>
  <si>
    <t xml:space="preserve"> от 03.11.2022 №16-Э</t>
  </si>
  <si>
    <t>Т4-07-1</t>
  </si>
  <si>
    <t>от 29.12..2021</t>
  </si>
  <si>
    <t>Приказ об утв.ПСД от 31.10.2022 №14-Э</t>
  </si>
  <si>
    <t xml:space="preserve">ЛСР 08-02.1-01 ДОП.
ЛСР 08-02.1-05 ДОП.
</t>
  </si>
  <si>
    <t>Участок ВЛ 110 кВ Снежная-Фоминская на ВЛ 110 кВ Снежная-Ханты-Мансийская</t>
  </si>
  <si>
    <t>Землеустроительные работы (Приложение №6.6 к Приложению №2, к Дополнительному согалашению №1 от 03.04.2019 г. к Договору подряда №6/18-47 от 13.09.2018 г. ДОП.)</t>
  </si>
  <si>
    <t>ЛС 01-01-03 доп</t>
  </si>
  <si>
    <r>
      <t>ОФ</t>
    </r>
    <r>
      <rPr>
        <i/>
        <vertAlign val="subscript"/>
        <sz val="16"/>
        <rFont val="Times New Roman"/>
        <family val="1"/>
        <charset val="204"/>
      </rPr>
      <t>ПР</t>
    </r>
    <r>
      <rPr>
        <i/>
        <vertAlign val="superscript"/>
        <sz val="16"/>
        <rFont val="Times New Roman"/>
        <family val="1"/>
        <charset val="204"/>
      </rPr>
      <t>2018</t>
    </r>
  </si>
  <si>
    <r>
      <t>ОФ</t>
    </r>
    <r>
      <rPr>
        <i/>
        <vertAlign val="subscript"/>
        <sz val="16"/>
        <rFont val="Times New Roman"/>
        <family val="1"/>
        <charset val="204"/>
      </rPr>
      <t>ПР</t>
    </r>
    <r>
      <rPr>
        <i/>
        <vertAlign val="superscript"/>
        <sz val="16"/>
        <rFont val="Times New Roman"/>
        <family val="1"/>
        <charset val="204"/>
      </rPr>
      <t>2019</t>
    </r>
  </si>
  <si>
    <r>
      <t>ОФ</t>
    </r>
    <r>
      <rPr>
        <i/>
        <vertAlign val="subscript"/>
        <sz val="16"/>
        <rFont val="Times New Roman"/>
        <family val="1"/>
        <charset val="204"/>
      </rPr>
      <t>ПР</t>
    </r>
    <r>
      <rPr>
        <i/>
        <vertAlign val="superscript"/>
        <sz val="16"/>
        <rFont val="Times New Roman"/>
        <family val="1"/>
        <charset val="204"/>
      </rPr>
      <t>2020</t>
    </r>
  </si>
  <si>
    <r>
      <t>ОФ</t>
    </r>
    <r>
      <rPr>
        <i/>
        <vertAlign val="subscript"/>
        <sz val="16"/>
        <rFont val="Times New Roman"/>
        <family val="1"/>
        <charset val="204"/>
      </rPr>
      <t>ПР</t>
    </r>
    <r>
      <rPr>
        <i/>
        <vertAlign val="superscript"/>
        <sz val="16"/>
        <rFont val="Times New Roman"/>
        <family val="1"/>
        <charset val="204"/>
      </rPr>
      <t>2021</t>
    </r>
  </si>
  <si>
    <r>
      <t>ОФ</t>
    </r>
    <r>
      <rPr>
        <i/>
        <vertAlign val="subscript"/>
        <sz val="16"/>
        <rFont val="Times New Roman"/>
        <family val="1"/>
        <charset val="204"/>
      </rPr>
      <t>ПР</t>
    </r>
    <r>
      <rPr>
        <i/>
        <vertAlign val="superscript"/>
        <sz val="16"/>
        <rFont val="Times New Roman"/>
        <family val="1"/>
        <charset val="204"/>
      </rPr>
      <t>2022</t>
    </r>
  </si>
  <si>
    <r>
      <t>ОФ</t>
    </r>
    <r>
      <rPr>
        <i/>
        <vertAlign val="subscript"/>
        <sz val="16"/>
        <rFont val="Times New Roman"/>
        <family val="1"/>
        <charset val="204"/>
      </rPr>
      <t>ПР</t>
    </r>
    <r>
      <rPr>
        <i/>
        <vertAlign val="superscript"/>
        <sz val="16"/>
        <rFont val="Times New Roman"/>
        <family val="1"/>
        <charset val="204"/>
      </rPr>
      <t>2023</t>
    </r>
  </si>
  <si>
    <r>
      <t>ОФ</t>
    </r>
    <r>
      <rPr>
        <i/>
        <vertAlign val="subscript"/>
        <sz val="16"/>
        <rFont val="Times New Roman"/>
        <family val="1"/>
        <charset val="204"/>
      </rPr>
      <t>ПР</t>
    </r>
    <r>
      <rPr>
        <i/>
        <vertAlign val="superscript"/>
        <sz val="16"/>
        <rFont val="Times New Roman"/>
        <family val="1"/>
        <charset val="204"/>
      </rPr>
      <t>2024</t>
    </r>
  </si>
  <si>
    <r>
      <t>ОФ</t>
    </r>
    <r>
      <rPr>
        <i/>
        <vertAlign val="subscript"/>
        <sz val="16"/>
        <rFont val="Times New Roman"/>
        <family val="1"/>
        <charset val="204"/>
      </rPr>
      <t>ПР</t>
    </r>
    <r>
      <rPr>
        <i/>
        <vertAlign val="superscript"/>
        <sz val="16"/>
        <rFont val="Times New Roman"/>
        <family val="1"/>
        <charset val="204"/>
      </rPr>
      <t>2025</t>
    </r>
  </si>
  <si>
    <r>
      <t>ОФ</t>
    </r>
    <r>
      <rPr>
        <i/>
        <vertAlign val="subscript"/>
        <sz val="16"/>
        <rFont val="Times New Roman"/>
        <family val="1"/>
        <charset val="204"/>
      </rPr>
      <t>ПР</t>
    </r>
    <r>
      <rPr>
        <i/>
        <vertAlign val="superscript"/>
        <sz val="16"/>
        <rFont val="Times New Roman"/>
        <family val="1"/>
        <charset val="204"/>
      </rPr>
      <t>2026</t>
    </r>
  </si>
  <si>
    <r>
      <t>ОФ</t>
    </r>
    <r>
      <rPr>
        <i/>
        <vertAlign val="subscript"/>
        <sz val="16"/>
        <rFont val="Times New Roman"/>
        <family val="1"/>
        <charset val="204"/>
      </rPr>
      <t>ПР</t>
    </r>
    <r>
      <rPr>
        <i/>
        <vertAlign val="superscript"/>
        <sz val="16"/>
        <rFont val="Times New Roman"/>
        <family val="1"/>
        <charset val="204"/>
      </rPr>
      <t>2027</t>
    </r>
  </si>
  <si>
    <r>
      <t>ОФ</t>
    </r>
    <r>
      <rPr>
        <i/>
        <vertAlign val="subscript"/>
        <sz val="16"/>
        <rFont val="Times New Roman"/>
        <family val="1"/>
        <charset val="204"/>
      </rPr>
      <t>ПР</t>
    </r>
    <r>
      <rPr>
        <i/>
        <vertAlign val="superscript"/>
        <sz val="16"/>
        <rFont val="Times New Roman"/>
        <family val="1"/>
        <charset val="204"/>
      </rPr>
      <t>2028</t>
    </r>
  </si>
  <si>
    <r>
      <rPr>
        <vertAlign val="superscript"/>
        <sz val="12"/>
        <rFont val="Times New Roman"/>
        <family val="1"/>
        <charset val="204"/>
      </rPr>
      <t>1)</t>
    </r>
    <r>
      <rPr>
        <sz val="12"/>
        <rFont val="Times New Roman"/>
        <family val="1"/>
        <charset val="204"/>
      </rPr>
      <t xml:space="preserve"> Ячейки, в которых указано слово "нд", заполнению не подлежат</t>
    </r>
  </si>
  <si>
    <t>Удельный показатель ненормируемых затрат, тыс рублей (ст.13=ст.12/ст.9)</t>
  </si>
  <si>
    <t>Приказ об утверждении ПСД от  11.10.2022 №12-Э</t>
  </si>
  <si>
    <t>от 12.01.2022</t>
  </si>
  <si>
    <t>от 11.06.2021 № 13-Э</t>
  </si>
  <si>
    <t>Приказ о переутверждении ПСД от 21.11.2022 №17-Э без изменения конструктивных решений</t>
  </si>
  <si>
    <t>Изменение стоимости в связи с переутверждением ПСД (приказ от 27.12.2022 №18-Э) без изменения конструктивных решений</t>
  </si>
  <si>
    <t>В связи с разработкой ПСД, утвержденной приказом от 13.10.2023 №П-992. Получено положительное заключение НГЭ от 06.10.2023 №35-2-1-2-0064-23</t>
  </si>
  <si>
    <t>ПС 110 кВ Заречная</t>
  </si>
  <si>
    <t>Приказ об утверждении ПСД от 30.11.2022 №1108</t>
  </si>
  <si>
    <t>Приказ об утверждении ПСД от 28.03.2022 №1/2-ТЭС</t>
  </si>
  <si>
    <t>Приказ об утв. ПСД от 17.11.2022 №60-ТЭС</t>
  </si>
  <si>
    <t>Приказ об утв. ПСД от 17.11.2022 №67-ТЭС</t>
  </si>
  <si>
    <t>Приказ об утв. ПСД от 17.11.2022 №68-ТЭС</t>
  </si>
  <si>
    <t>Приказ об утв. ПСД от 17.11.2022 №63-ТЭС</t>
  </si>
  <si>
    <t>Приказ об утв. ПСД от 17.11.2022 №69-ТЭС</t>
  </si>
  <si>
    <t>Приказ об утв. ПСД от 17.11.2022 №64-ТЭС</t>
  </si>
  <si>
    <t>Приказ об утв. ПСД от 17.11.2022 №65-ТЭС</t>
  </si>
  <si>
    <t>Приказ об утв. ПСД от 17.11.2022 №66-ТЭС</t>
  </si>
  <si>
    <t>Приказ об утв. ПСД от 17.11.2022 №62-ТЭС</t>
  </si>
  <si>
    <t>Приказ об утв. ПСД от 17.11.2022 №61-ТЭС</t>
  </si>
  <si>
    <t>диаметр 9,1мм</t>
  </si>
  <si>
    <t>Приказ об утверждении ПСД от 30.12.2022 №74-ТЭС</t>
  </si>
  <si>
    <t>Приказ об перутвердении ПСД от 19.05.2023 №295</t>
  </si>
  <si>
    <t>ВЛ-10кВ к ТП 10/0,4кВ Богандинский</t>
  </si>
  <si>
    <t xml:space="preserve">УНЦ провода СИП ВЛ 0,4-35 кВ </t>
  </si>
  <si>
    <t>К3-042-1</t>
  </si>
  <si>
    <t>Реконструкция ПС 110/10/35кВ Тобольская (оборудование ОРУ-110кВ, КРУ-35кВ, ОПУ, ИТСО, водоотведение)</t>
  </si>
  <si>
    <t xml:space="preserve">                                      полное наименование субъекта электроэнергетики</t>
  </si>
  <si>
    <t xml:space="preserve">                                             полное наименование субъекта электроэнергетики</t>
  </si>
  <si>
    <r>
      <t>Инвестиционная программа_</t>
    </r>
    <r>
      <rPr>
        <u/>
        <sz val="12"/>
        <rFont val="Times New Roman"/>
        <family val="1"/>
        <charset val="204"/>
      </rPr>
      <t>Акционерное Общество "Россети Тюмень"</t>
    </r>
    <r>
      <rPr>
        <sz val="12"/>
        <rFont val="Times New Roman"/>
        <family val="1"/>
        <charset val="204"/>
      </rPr>
      <t>___</t>
    </r>
  </si>
  <si>
    <r>
      <t xml:space="preserve">Инвестиционная программа </t>
    </r>
    <r>
      <rPr>
        <u/>
        <sz val="12"/>
        <rFont val="Times New Roman"/>
        <family val="1"/>
        <charset val="204"/>
      </rPr>
      <t xml:space="preserve"> Акционерное Общество "Россети Тюмень"</t>
    </r>
  </si>
  <si>
    <r>
      <t>Инвестиционная программа __</t>
    </r>
    <r>
      <rPr>
        <u/>
        <sz val="12"/>
        <rFont val="Times New Roman"/>
        <family val="1"/>
        <charset val="204"/>
      </rPr>
      <t>Акционерное Общество "Россети Тюмень"</t>
    </r>
    <r>
      <rPr>
        <sz val="12"/>
        <rFont val="Times New Roman"/>
        <family val="1"/>
        <charset val="204"/>
      </rPr>
      <t>___</t>
    </r>
  </si>
  <si>
    <r>
      <t>Инвестиционная программа_</t>
    </r>
    <r>
      <rPr>
        <u/>
        <sz val="12"/>
        <rFont val="Times New Roman"/>
        <family val="1"/>
        <charset val="204"/>
      </rPr>
      <t>Акционерное Общество "Россети Тюмень"</t>
    </r>
    <r>
      <rPr>
        <sz val="12"/>
        <rFont val="Times New Roman"/>
        <family val="1"/>
        <charset val="204"/>
      </rPr>
      <t>_</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</si>
</sst>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 ##0.00"/>
    <numFmt numFmtId="171" formatCode="#,##0.000_ ;\-#,##0.000\ "/>
    <numFmt numFmtId="172" formatCode="0.000"/>
    <numFmt numFmtId="173" formatCode="_-* #,##0_р_._-;\-* #,##0_р_._-;_-* &quot;-&quot;_р_._-;_-@_-"/>
    <numFmt numFmtId="174" formatCode="0.0000"/>
    <numFmt numFmtId="175" formatCode="#,##0.0"/>
    <numFmt numFmtId="176" formatCode="0.00000"/>
    <numFmt numFmtId="177" formatCode="#,##0.00\ _₽"/>
    <numFmt numFmtId="178" formatCode="_-* #,##0.000000000\ _₽_-;\-* #,##0.000000000\ _₽_-;_-* &quot;-&quot;?????????\ _₽_-;_-@_-"/>
    <numFmt numFmtId="179" formatCode="#,##0.000000000"/>
    <numFmt numFmtId="180" formatCode="#,##0.00000000000"/>
    <numFmt numFmtId="181" formatCode="#,##0.0000000000"/>
    <numFmt numFmtId="182" formatCode="0.00000000"/>
    <numFmt numFmtId="183" formatCode="0.0000000000"/>
    <numFmt numFmtId="184" formatCode="0.0000000000000"/>
    <numFmt numFmtId="185" formatCode="#,##0.0000"/>
    <numFmt numFmtId="186" formatCode="0.000000"/>
    <numFmt numFmtId="187" formatCode="0.000000000000"/>
  </numFmts>
  <fonts count="81" x14ac:knownFonts="1">
    <font>
      <sz val="11"/>
      <color rgb="FF000000"/>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1"/>
      <color rgb="FF000000"/>
      <name val="SimSun"/>
      <family val="2"/>
      <charset val="204"/>
    </font>
    <font>
      <sz val="10"/>
      <name val="Arial"/>
      <family val="2"/>
      <charset val="204"/>
    </font>
    <font>
      <sz val="11"/>
      <color theme="1"/>
      <name val="Calibri"/>
      <family val="2"/>
      <scheme val="minor"/>
    </font>
    <font>
      <sz val="11"/>
      <name val="Times New Roman"/>
      <family val="1"/>
      <charset val="204"/>
    </font>
    <font>
      <b/>
      <sz val="12"/>
      <name val="Times New Roman"/>
      <family val="1"/>
      <charset val="204"/>
    </font>
    <font>
      <sz val="12"/>
      <name val="Calibri"/>
      <family val="2"/>
      <scheme val="minor"/>
    </font>
    <font>
      <sz val="12"/>
      <name val="Times New Roman"/>
      <family val="1"/>
      <charset val="204"/>
    </font>
    <font>
      <sz val="10"/>
      <name val="Arial"/>
      <family val="2"/>
    </font>
    <font>
      <sz val="10"/>
      <name val="Helv"/>
    </font>
    <font>
      <sz val="11"/>
      <name val="Arial"/>
      <family val="1"/>
    </font>
    <font>
      <sz val="12"/>
      <name val="Times New Roman"/>
      <family val="1"/>
      <charset val="204"/>
    </font>
    <font>
      <sz val="12"/>
      <color theme="1"/>
      <name val="Times New Roman"/>
      <family val="1"/>
      <charset val="204"/>
    </font>
    <font>
      <vertAlign val="superscript"/>
      <sz val="12"/>
      <name val="Times New Roman"/>
      <family val="1"/>
      <charset val="204"/>
    </font>
    <font>
      <i/>
      <sz val="12"/>
      <name val="Times New Roman"/>
      <family val="1"/>
      <charset val="204"/>
    </font>
    <font>
      <vertAlign val="superscript"/>
      <sz val="12"/>
      <color theme="1"/>
      <name val="Times New Roman"/>
      <family val="1"/>
      <charset val="204"/>
    </font>
    <font>
      <sz val="12"/>
      <color rgb="FF000000"/>
      <name val="Times New Roman"/>
      <family val="1"/>
      <charset val="204"/>
    </font>
    <font>
      <u/>
      <sz val="12"/>
      <name val="Times New Roman"/>
      <family val="1"/>
      <charset val="204"/>
    </font>
    <font>
      <sz val="12"/>
      <color indexed="8"/>
      <name val="Calibri"/>
      <family val="2"/>
      <charset val="204"/>
    </font>
    <font>
      <b/>
      <sz val="14"/>
      <color rgb="FF000000"/>
      <name val="Times New Roman"/>
      <family val="1"/>
      <charset val="204"/>
    </font>
    <font>
      <sz val="11"/>
      <color rgb="FF000000"/>
      <name val="Times New Roman"/>
      <family val="1"/>
      <charset val="204"/>
    </font>
    <font>
      <u/>
      <sz val="12"/>
      <color rgb="FF000000"/>
      <name val="Times New Roman"/>
      <family val="1"/>
      <charset val="204"/>
    </font>
    <font>
      <sz val="12"/>
      <color rgb="FF000000"/>
      <name val="Calibri"/>
      <family val="2"/>
      <scheme val="minor"/>
    </font>
    <font>
      <sz val="11"/>
      <color rgb="FF000000"/>
      <name val="Calibri"/>
      <family val="2"/>
      <scheme val="minor"/>
    </font>
    <font>
      <sz val="12"/>
      <color rgb="FFFF0000"/>
      <name val="Times New Roman"/>
      <family val="1"/>
      <charset val="204"/>
    </font>
    <font>
      <sz val="14"/>
      <name val="Times New Roman"/>
      <family val="1"/>
      <charset val="204"/>
    </font>
    <font>
      <sz val="12"/>
      <name val="Arial"/>
      <family val="2"/>
      <charset val="204"/>
    </font>
    <font>
      <b/>
      <sz val="14"/>
      <name val="Times New Roman"/>
      <family val="1"/>
      <charset val="204"/>
    </font>
    <font>
      <vertAlign val="subscript"/>
      <sz val="12"/>
      <name val="Times New Roman"/>
      <family val="1"/>
      <charset val="204"/>
    </font>
    <font>
      <sz val="12"/>
      <name val="Symbol"/>
      <family val="1"/>
      <charset val="2"/>
    </font>
    <font>
      <sz val="12"/>
      <name val="Times New Roman"/>
      <family val="1"/>
    </font>
    <font>
      <sz val="8"/>
      <name val="Calibri"/>
      <family val="2"/>
      <charset val="204"/>
    </font>
    <font>
      <sz val="12"/>
      <name val="Calibri"/>
      <family val="2"/>
      <charset val="204"/>
    </font>
    <font>
      <sz val="8"/>
      <name val="Times New Roman"/>
      <family val="1"/>
      <charset val="204"/>
    </font>
    <font>
      <sz val="13"/>
      <name val="Calibri"/>
      <family val="2"/>
      <charset val="204"/>
    </font>
    <font>
      <sz val="11"/>
      <name val="Calibri"/>
      <family val="2"/>
      <charset val="204"/>
    </font>
    <font>
      <sz val="11"/>
      <name val="Calibri"/>
      <family val="2"/>
      <scheme val="minor"/>
    </font>
    <font>
      <b/>
      <sz val="9"/>
      <color indexed="81"/>
      <name val="Tahoma"/>
      <family val="2"/>
      <charset val="204"/>
    </font>
    <font>
      <b/>
      <u/>
      <sz val="9"/>
      <color indexed="81"/>
      <name val="Tahoma"/>
      <family val="2"/>
      <charset val="204"/>
    </font>
    <font>
      <u/>
      <sz val="9"/>
      <color indexed="81"/>
      <name val="Tahoma"/>
      <family val="2"/>
      <charset val="204"/>
    </font>
    <font>
      <sz val="9"/>
      <color indexed="81"/>
      <name val="Tahoma"/>
      <family val="2"/>
      <charset val="204"/>
    </font>
    <font>
      <sz val="12"/>
      <name val="Arial"/>
      <family val="1"/>
    </font>
    <font>
      <sz val="14"/>
      <color rgb="FF000000"/>
      <name val="Times New Roman"/>
      <family val="1"/>
      <charset val="204"/>
    </font>
    <font>
      <sz val="14"/>
      <color rgb="FF000000"/>
      <name val="Calibri"/>
      <family val="2"/>
      <charset val="204"/>
    </font>
    <font>
      <sz val="12"/>
      <color rgb="FF000000"/>
      <name val="Calibri"/>
      <family val="2"/>
      <charset val="204"/>
    </font>
    <font>
      <i/>
      <sz val="12"/>
      <color theme="1"/>
      <name val="Times New Roman"/>
      <family val="1"/>
      <charset val="204"/>
    </font>
    <font>
      <b/>
      <sz val="12"/>
      <color theme="1"/>
      <name val="Times New Roman"/>
      <family val="1"/>
      <charset val="204"/>
    </font>
    <font>
      <sz val="10"/>
      <name val="Times New Roman"/>
      <family val="1"/>
      <charset val="204"/>
    </font>
    <font>
      <i/>
      <sz val="16"/>
      <name val="Times New Roman"/>
      <family val="1"/>
      <charset val="204"/>
    </font>
    <font>
      <i/>
      <vertAlign val="subscript"/>
      <sz val="16"/>
      <name val="Times New Roman"/>
      <family val="1"/>
      <charset val="204"/>
    </font>
    <font>
      <i/>
      <vertAlign val="superscript"/>
      <sz val="16"/>
      <name val="Times New Roman"/>
      <family val="1"/>
      <charset val="204"/>
    </font>
    <font>
      <u/>
      <sz val="12"/>
      <color theme="1"/>
      <name val="Times New Roman"/>
      <family val="1"/>
      <charset val="204"/>
    </font>
    <font>
      <b/>
      <sz val="14"/>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s>
  <borders count="61">
    <border>
      <left/>
      <right/>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diagonal/>
    </border>
    <border>
      <left/>
      <right/>
      <top/>
      <bottom style="thin">
        <color indexed="64"/>
      </bottom>
      <diagonal/>
    </border>
    <border>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diagonal/>
    </border>
    <border>
      <left/>
      <right/>
      <top style="thin">
        <color auto="1"/>
      </top>
      <bottom/>
      <diagonal/>
    </border>
    <border>
      <left style="thin">
        <color auto="1"/>
      </left>
      <right style="thin">
        <color indexed="64"/>
      </right>
      <top/>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
      <left/>
      <right/>
      <top style="thin">
        <color rgb="FF000000"/>
      </top>
      <bottom style="thin">
        <color rgb="FF000000"/>
      </bottom>
      <diagonal/>
    </border>
    <border>
      <left style="thin">
        <color rgb="FF000000"/>
      </left>
      <right style="thin">
        <color auto="1"/>
      </right>
      <top style="thin">
        <color auto="1"/>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medium">
        <color indexed="64"/>
      </right>
      <top style="thin">
        <color rgb="FF000000"/>
      </top>
      <bottom style="thin">
        <color rgb="FF000000"/>
      </bottom>
      <diagonal/>
    </border>
    <border>
      <left style="thin">
        <color auto="1"/>
      </left>
      <right/>
      <top/>
      <bottom style="thin">
        <color auto="1"/>
      </bottom>
      <diagonal/>
    </border>
    <border>
      <left style="thin">
        <color auto="1"/>
      </left>
      <right/>
      <top style="thin">
        <color auto="1"/>
      </top>
      <bottom/>
      <diagonal/>
    </border>
    <border>
      <left style="thin">
        <color rgb="FF000000"/>
      </left>
      <right/>
      <top style="thin">
        <color rgb="FF000000"/>
      </top>
      <bottom style="thin">
        <color indexed="64"/>
      </bottom>
      <diagonal/>
    </border>
    <border>
      <left/>
      <right style="thin">
        <color indexed="64"/>
      </right>
      <top style="thin">
        <color auto="1"/>
      </top>
      <bottom style="thin">
        <color indexed="64"/>
      </bottom>
      <diagonal/>
    </border>
    <border>
      <left/>
      <right style="thin">
        <color rgb="FF000000"/>
      </right>
      <top/>
      <bottom style="thin">
        <color rgb="FF000000"/>
      </bottom>
      <diagonal/>
    </border>
    <border>
      <left/>
      <right/>
      <top/>
      <bottom style="thin">
        <color rgb="FF000000"/>
      </bottom>
      <diagonal/>
    </border>
    <border>
      <left/>
      <right style="thin">
        <color rgb="FF000000"/>
      </right>
      <top style="thin">
        <color rgb="FF000000"/>
      </top>
      <bottom/>
      <diagonal/>
    </border>
    <border>
      <left style="thin">
        <color auto="1"/>
      </left>
      <right/>
      <top style="thin">
        <color auto="1"/>
      </top>
      <bottom style="thin">
        <color auto="1"/>
      </bottom>
      <diagonal/>
    </border>
    <border>
      <left style="thin">
        <color auto="1"/>
      </left>
      <right style="thin">
        <color rgb="FF000000"/>
      </right>
      <top style="thin">
        <color indexed="64"/>
      </top>
      <bottom style="thin">
        <color indexed="64"/>
      </bottom>
      <diagonal/>
    </border>
    <border>
      <left style="thin">
        <color indexed="64"/>
      </left>
      <right style="thin">
        <color rgb="FF000000"/>
      </right>
      <top style="thin">
        <color rgb="FF000000"/>
      </top>
      <bottom style="thin">
        <color indexed="64"/>
      </bottom>
      <diagonal/>
    </border>
    <border>
      <left style="thin">
        <color indexed="64"/>
      </left>
      <right style="thin">
        <color indexed="64"/>
      </right>
      <top style="thin">
        <color rgb="FF000000"/>
      </top>
      <bottom style="thin">
        <color indexed="64"/>
      </bottom>
      <diagonal/>
    </border>
    <border>
      <left style="thin">
        <color rgb="FF000000"/>
      </left>
      <right/>
      <top/>
      <bottom/>
      <diagonal/>
    </border>
    <border>
      <left/>
      <right style="thin">
        <color rgb="FF000000"/>
      </right>
      <top/>
      <bottom/>
      <diagonal/>
    </border>
    <border>
      <left/>
      <right style="thin">
        <color auto="1"/>
      </right>
      <top style="thin">
        <color auto="1"/>
      </top>
      <bottom/>
      <diagonal/>
    </border>
    <border>
      <left/>
      <right style="thin">
        <color indexed="64"/>
      </right>
      <top/>
      <bottom style="thin">
        <color indexed="64"/>
      </bottom>
      <diagonal/>
    </border>
  </borders>
  <cellStyleXfs count="269">
    <xf numFmtId="0" fontId="0" fillId="0" borderId="0"/>
    <xf numFmtId="0" fontId="9" fillId="0" borderId="0"/>
    <xf numFmtId="0" fontId="1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3" fillId="7" borderId="2" applyNumberFormat="0" applyAlignment="0" applyProtection="0"/>
    <xf numFmtId="0" fontId="14" fillId="20" borderId="3" applyNumberFormat="0" applyAlignment="0" applyProtection="0"/>
    <xf numFmtId="0" fontId="15" fillId="20" borderId="2" applyNumberFormat="0" applyAlignment="0" applyProtection="0"/>
    <xf numFmtId="0" fontId="16" fillId="0" borderId="4" applyNumberFormat="0" applyFill="0" applyAlignment="0" applyProtection="0"/>
    <xf numFmtId="0" fontId="17" fillId="0" borderId="5" applyNumberFormat="0" applyFill="0" applyAlignment="0" applyProtection="0"/>
    <xf numFmtId="0" fontId="18" fillId="0" borderId="6" applyNumberFormat="0" applyFill="0" applyAlignment="0" applyProtection="0"/>
    <xf numFmtId="0" fontId="18" fillId="0" borderId="0" applyNumberFormat="0" applyFill="0" applyBorder="0" applyAlignment="0" applyProtection="0"/>
    <xf numFmtId="0" fontId="19" fillId="0" borderId="7" applyNumberFormat="0" applyFill="0" applyAlignment="0" applyProtection="0"/>
    <xf numFmtId="0" fontId="20" fillId="21" borderId="8" applyNumberFormat="0" applyAlignment="0" applyProtection="0"/>
    <xf numFmtId="0" fontId="21" fillId="0" borderId="0" applyNumberFormat="0" applyFill="0" applyBorder="0" applyAlignment="0" applyProtection="0"/>
    <xf numFmtId="0" fontId="22" fillId="22" borderId="0" applyNumberFormat="0" applyBorder="0" applyAlignment="0" applyProtection="0"/>
    <xf numFmtId="0" fontId="28" fillId="0" borderId="0"/>
    <xf numFmtId="0" fontId="10" fillId="0" borderId="0"/>
    <xf numFmtId="0" fontId="23" fillId="3" borderId="0" applyNumberFormat="0" applyBorder="0" applyAlignment="0" applyProtection="0"/>
    <xf numFmtId="0" fontId="24" fillId="0" borderId="0" applyNumberFormat="0" applyFill="0" applyBorder="0" applyAlignment="0" applyProtection="0"/>
    <xf numFmtId="0" fontId="11" fillId="23" borderId="9" applyNumberFormat="0" applyFont="0" applyAlignment="0" applyProtection="0"/>
    <xf numFmtId="0" fontId="25" fillId="0" borderId="10" applyNumberFormat="0" applyFill="0" applyAlignment="0" applyProtection="0"/>
    <xf numFmtId="0" fontId="26" fillId="0" borderId="0" applyNumberFormat="0" applyFill="0" applyBorder="0" applyAlignment="0" applyProtection="0"/>
    <xf numFmtId="0" fontId="27" fillId="4" borderId="0" applyNumberFormat="0" applyBorder="0" applyAlignment="0" applyProtection="0"/>
    <xf numFmtId="0" fontId="29" fillId="0" borderId="0"/>
    <xf numFmtId="0" fontId="29" fillId="0" borderId="0"/>
    <xf numFmtId="0" fontId="9" fillId="0" borderId="0"/>
    <xf numFmtId="0" fontId="30" fillId="0" borderId="0"/>
    <xf numFmtId="0" fontId="30" fillId="0" borderId="0"/>
    <xf numFmtId="165" fontId="9" fillId="0" borderId="0" applyFont="0" applyFill="0" applyBorder="0" applyAlignment="0" applyProtection="0"/>
    <xf numFmtId="166" fontId="30" fillId="0" borderId="0" applyFont="0" applyFill="0" applyBorder="0" applyAlignment="0" applyProtection="0"/>
    <xf numFmtId="167" fontId="9" fillId="0" borderId="0" applyFont="0" applyFill="0" applyBorder="0" applyAlignment="0" applyProtection="0"/>
    <xf numFmtId="0" fontId="9" fillId="0" borderId="0"/>
    <xf numFmtId="0" fontId="31" fillId="0" borderId="0"/>
    <xf numFmtId="164" fontId="10" fillId="0" borderId="0" applyFont="0" applyFill="0" applyBorder="0" applyAlignment="0" applyProtection="0"/>
    <xf numFmtId="0" fontId="8" fillId="0" borderId="0"/>
    <xf numFmtId="0" fontId="7" fillId="0" borderId="0"/>
    <xf numFmtId="0" fontId="31" fillId="0" borderId="0"/>
    <xf numFmtId="0" fontId="35" fillId="0" borderId="0"/>
    <xf numFmtId="0" fontId="13" fillId="7" borderId="12" applyNumberFormat="0" applyAlignment="0" applyProtection="0"/>
    <xf numFmtId="0" fontId="14" fillId="20" borderId="13" applyNumberFormat="0" applyAlignment="0" applyProtection="0"/>
    <xf numFmtId="0" fontId="15" fillId="20" borderId="12" applyNumberFormat="0" applyAlignment="0" applyProtection="0"/>
    <xf numFmtId="0" fontId="19" fillId="0" borderId="14" applyNumberFormat="0" applyFill="0" applyAlignment="0" applyProtection="0"/>
    <xf numFmtId="0" fontId="11" fillId="23" borderId="15" applyNumberFormat="0" applyFont="0" applyAlignment="0" applyProtection="0"/>
    <xf numFmtId="0" fontId="6" fillId="0" borderId="0"/>
    <xf numFmtId="165" fontId="6" fillId="0" borderId="0" applyFont="0" applyFill="0" applyBorder="0" applyAlignment="0" applyProtection="0"/>
    <xf numFmtId="167" fontId="6" fillId="0" borderId="0" applyFont="0" applyFill="0" applyBorder="0" applyAlignment="0" applyProtection="0"/>
    <xf numFmtId="0" fontId="6" fillId="0" borderId="0"/>
    <xf numFmtId="0" fontId="6" fillId="0" borderId="0"/>
    <xf numFmtId="0" fontId="10" fillId="0" borderId="0"/>
    <xf numFmtId="0" fontId="10" fillId="0" borderId="0"/>
    <xf numFmtId="0" fontId="10" fillId="0" borderId="0"/>
    <xf numFmtId="0" fontId="6" fillId="0" borderId="0"/>
    <xf numFmtId="0" fontId="36" fillId="0" borderId="0"/>
    <xf numFmtId="0" fontId="13" fillId="7" borderId="12" applyNumberFormat="0" applyAlignment="0" applyProtection="0"/>
    <xf numFmtId="0" fontId="14" fillId="20" borderId="13" applyNumberFormat="0" applyAlignment="0" applyProtection="0"/>
    <xf numFmtId="0" fontId="15" fillId="20" borderId="12" applyNumberFormat="0" applyAlignment="0" applyProtection="0"/>
    <xf numFmtId="0" fontId="19" fillId="0" borderId="14" applyNumberFormat="0" applyFill="0" applyAlignment="0" applyProtection="0"/>
    <xf numFmtId="0" fontId="11" fillId="23" borderId="15" applyNumberFormat="0" applyFont="0" applyAlignment="0" applyProtection="0"/>
    <xf numFmtId="0" fontId="6" fillId="0" borderId="0"/>
    <xf numFmtId="0" fontId="10" fillId="0" borderId="0"/>
    <xf numFmtId="9" fontId="30" fillId="0" borderId="0" applyFont="0" applyFill="0" applyBorder="0" applyAlignment="0" applyProtection="0"/>
    <xf numFmtId="9" fontId="10" fillId="0" borderId="0" applyFont="0" applyFill="0" applyBorder="0" applyAlignment="0" applyProtection="0"/>
    <xf numFmtId="0" fontId="37" fillId="0" borderId="0"/>
    <xf numFmtId="0" fontId="6" fillId="0" borderId="0"/>
    <xf numFmtId="0" fontId="28" fillId="0" borderId="0"/>
    <xf numFmtId="0" fontId="6" fillId="0" borderId="0"/>
    <xf numFmtId="0" fontId="6" fillId="0" borderId="0"/>
    <xf numFmtId="0" fontId="6" fillId="0" borderId="0"/>
    <xf numFmtId="165" fontId="6" fillId="0" borderId="0" applyFont="0" applyFill="0" applyBorder="0" applyAlignment="0" applyProtection="0"/>
    <xf numFmtId="167"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165" fontId="6" fillId="0" borderId="0" applyFont="0" applyFill="0" applyBorder="0" applyAlignment="0" applyProtection="0"/>
    <xf numFmtId="167"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0" fontId="38" fillId="0" borderId="0"/>
    <xf numFmtId="0" fontId="39" fillId="0" borderId="0"/>
    <xf numFmtId="0" fontId="14" fillId="20" borderId="17" applyNumberFormat="0" applyAlignment="0" applyProtection="0"/>
    <xf numFmtId="0" fontId="19" fillId="0" borderId="18" applyNumberFormat="0" applyFill="0" applyAlignment="0" applyProtection="0"/>
    <xf numFmtId="0" fontId="11" fillId="23" borderId="19" applyNumberFormat="0" applyFont="0" applyAlignment="0" applyProtection="0"/>
    <xf numFmtId="0" fontId="5" fillId="0" borderId="0"/>
    <xf numFmtId="165" fontId="5" fillId="0" borderId="0" applyFont="0" applyFill="0" applyBorder="0" applyAlignment="0" applyProtection="0"/>
    <xf numFmtId="167" fontId="5" fillId="0" borderId="0" applyFont="0" applyFill="0" applyBorder="0" applyAlignment="0" applyProtection="0"/>
    <xf numFmtId="0" fontId="5" fillId="0" borderId="0"/>
    <xf numFmtId="0" fontId="38" fillId="0" borderId="0"/>
    <xf numFmtId="0" fontId="5" fillId="0" borderId="0"/>
    <xf numFmtId="0" fontId="51" fillId="0" borderId="0"/>
    <xf numFmtId="0" fontId="28" fillId="0" borderId="0"/>
    <xf numFmtId="43" fontId="51" fillId="0" borderId="0" applyFont="0" applyFill="0" applyBorder="0" applyAlignment="0" applyProtection="0"/>
    <xf numFmtId="164" fontId="4" fillId="0" borderId="0" applyFont="0" applyFill="0" applyBorder="0" applyAlignment="0" applyProtection="0"/>
    <xf numFmtId="0" fontId="3" fillId="0" borderId="0"/>
    <xf numFmtId="0" fontId="2" fillId="0" borderId="0"/>
    <xf numFmtId="0" fontId="1" fillId="0" borderId="0"/>
  </cellStyleXfs>
  <cellXfs count="776">
    <xf numFmtId="0" fontId="0" fillId="0" borderId="0" xfId="0"/>
    <xf numFmtId="0" fontId="10" fillId="0" borderId="0" xfId="2" applyFont="1" applyFill="1"/>
    <xf numFmtId="49" fontId="10" fillId="0" borderId="0" xfId="2" applyNumberFormat="1" applyFont="1" applyFill="1" applyAlignment="1">
      <alignment horizontal="center"/>
    </xf>
    <xf numFmtId="0" fontId="10" fillId="0" borderId="0" xfId="2" applyFont="1" applyFill="1" applyBorder="1"/>
    <xf numFmtId="0" fontId="10" fillId="0" borderId="0" xfId="2" applyFont="1" applyFill="1" applyAlignment="1">
      <alignment vertical="center"/>
    </xf>
    <xf numFmtId="0" fontId="10" fillId="0" borderId="0" xfId="2" applyFont="1" applyFill="1" applyBorder="1" applyAlignment="1"/>
    <xf numFmtId="0" fontId="10" fillId="0" borderId="0" xfId="2" applyFont="1" applyFill="1" applyBorder="1" applyAlignment="1">
      <alignment vertical="center"/>
    </xf>
    <xf numFmtId="49" fontId="10" fillId="0" borderId="0" xfId="2" applyNumberFormat="1" applyFont="1" applyFill="1" applyAlignment="1"/>
    <xf numFmtId="0" fontId="33" fillId="0" borderId="0" xfId="2" applyFont="1" applyFill="1" applyAlignment="1">
      <alignment vertical="center"/>
    </xf>
    <xf numFmtId="0" fontId="32" fillId="0" borderId="0" xfId="55" applyFont="1" applyFill="1" applyAlignment="1">
      <alignment vertical="top"/>
    </xf>
    <xf numFmtId="0" fontId="33" fillId="0" borderId="0" xfId="2" applyFont="1" applyFill="1" applyBorder="1" applyAlignment="1">
      <alignment vertical="center"/>
    </xf>
    <xf numFmtId="0" fontId="10" fillId="0" borderId="0" xfId="0" applyFont="1" applyFill="1"/>
    <xf numFmtId="0" fontId="10" fillId="0" borderId="0" xfId="0" applyFont="1" applyFill="1" applyAlignment="1"/>
    <xf numFmtId="49" fontId="45" fillId="0" borderId="0" xfId="2" applyNumberFormat="1" applyFont="1" applyFill="1" applyAlignment="1">
      <alignment horizontal="left"/>
    </xf>
    <xf numFmtId="49" fontId="47" fillId="0" borderId="0" xfId="0" applyNumberFormat="1" applyFont="1"/>
    <xf numFmtId="0" fontId="48" fillId="0" borderId="0" xfId="0" applyFont="1"/>
    <xf numFmtId="0" fontId="44" fillId="0" borderId="0" xfId="0" applyFont="1"/>
    <xf numFmtId="0" fontId="0" fillId="0" borderId="0" xfId="0" applyBorder="1"/>
    <xf numFmtId="168" fontId="10" fillId="0" borderId="0" xfId="0" applyNumberFormat="1" applyFont="1" applyFill="1" applyBorder="1" applyAlignment="1">
      <alignment horizontal="center" wrapText="1"/>
    </xf>
    <xf numFmtId="0" fontId="10" fillId="0" borderId="0" xfId="2" applyFont="1" applyFill="1" applyBorder="1" applyAlignment="1">
      <alignment horizontal="center" vertical="center" wrapText="1"/>
    </xf>
    <xf numFmtId="0" fontId="42" fillId="0" borderId="0" xfId="0" applyFont="1" applyFill="1" applyBorder="1" applyAlignment="1">
      <alignment horizontal="center" vertical="center"/>
    </xf>
    <xf numFmtId="0" fontId="0" fillId="0" borderId="0" xfId="0" applyAlignment="1">
      <alignment wrapText="1"/>
    </xf>
    <xf numFmtId="0" fontId="48" fillId="0" borderId="0" xfId="0" applyFont="1" applyAlignment="1">
      <alignment wrapText="1"/>
    </xf>
    <xf numFmtId="0" fontId="46" fillId="0" borderId="0" xfId="0" applyFont="1" applyFill="1" applyAlignment="1">
      <alignment wrapText="1"/>
    </xf>
    <xf numFmtId="0" fontId="46" fillId="0" borderId="0" xfId="0" applyFont="1" applyFill="1" applyAlignment="1">
      <alignment horizontal="center" wrapText="1"/>
    </xf>
    <xf numFmtId="0" fontId="44" fillId="0" borderId="16" xfId="0" applyFont="1" applyBorder="1" applyAlignment="1">
      <alignment horizontal="center" vertical="center"/>
    </xf>
    <xf numFmtId="0" fontId="44" fillId="0" borderId="0" xfId="0" applyFont="1" applyBorder="1" applyAlignment="1">
      <alignment horizontal="center" vertical="center"/>
    </xf>
    <xf numFmtId="0" fontId="49" fillId="0" borderId="0" xfId="0" applyFont="1"/>
    <xf numFmtId="0" fontId="50" fillId="0" borderId="0" xfId="0" applyFont="1"/>
    <xf numFmtId="0" fontId="50" fillId="0" borderId="0" xfId="0" applyFont="1" applyAlignment="1">
      <alignment wrapText="1"/>
    </xf>
    <xf numFmtId="0" fontId="40" fillId="0" borderId="21" xfId="261" applyFont="1" applyFill="1" applyBorder="1" applyAlignment="1">
      <alignment horizontal="center" vertical="center" wrapText="1" shrinkToFit="1"/>
    </xf>
    <xf numFmtId="0" fontId="40" fillId="0" borderId="21" xfId="261" applyFont="1" applyFill="1" applyBorder="1" applyAlignment="1">
      <alignment vertical="center" wrapText="1" shrinkToFit="1"/>
    </xf>
    <xf numFmtId="0" fontId="40" fillId="0" borderId="21" xfId="0" applyFont="1" applyFill="1" applyBorder="1" applyAlignment="1">
      <alignment horizontal="center" vertical="center" wrapText="1"/>
    </xf>
    <xf numFmtId="0" fontId="10" fillId="0" borderId="21" xfId="0" applyFont="1" applyFill="1" applyBorder="1" applyAlignment="1">
      <alignment horizontal="center" vertical="center"/>
    </xf>
    <xf numFmtId="0" fontId="10" fillId="0" borderId="21" xfId="0" applyFont="1" applyFill="1" applyBorder="1" applyAlignment="1">
      <alignment horizontal="center" vertical="center" wrapText="1"/>
    </xf>
    <xf numFmtId="0" fontId="40" fillId="0" borderId="0" xfId="2" applyFont="1" applyFill="1"/>
    <xf numFmtId="0" fontId="40" fillId="0" borderId="0" xfId="2" applyFont="1" applyFill="1" applyBorder="1"/>
    <xf numFmtId="0" fontId="40" fillId="0" borderId="0" xfId="2" applyFont="1" applyFill="1" applyAlignment="1">
      <alignment vertical="center"/>
    </xf>
    <xf numFmtId="3" fontId="40" fillId="0" borderId="16" xfId="2" applyNumberFormat="1"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49" fontId="40" fillId="0" borderId="21" xfId="2" applyNumberFormat="1" applyFont="1" applyFill="1" applyBorder="1" applyAlignment="1">
      <alignment horizontal="center" vertical="center" wrapText="1"/>
    </xf>
    <xf numFmtId="0" fontId="40" fillId="0" borderId="0" xfId="2" applyFont="1" applyFill="1" applyAlignment="1">
      <alignment horizontal="left"/>
    </xf>
    <xf numFmtId="0" fontId="40" fillId="0" borderId="0" xfId="2" applyFont="1" applyFill="1" applyAlignment="1">
      <alignment horizontal="left" vertical="top" wrapText="1"/>
    </xf>
    <xf numFmtId="0" fontId="10" fillId="0" borderId="30" xfId="2" applyFont="1" applyFill="1" applyBorder="1" applyAlignment="1">
      <alignment horizontal="center" vertical="center" wrapText="1"/>
    </xf>
    <xf numFmtId="0" fontId="10" fillId="0" borderId="21" xfId="0" applyFont="1" applyFill="1" applyBorder="1" applyAlignment="1">
      <alignment vertical="center" wrapText="1"/>
    </xf>
    <xf numFmtId="4" fontId="10" fillId="0" borderId="21" xfId="0" applyNumberFormat="1" applyFont="1" applyFill="1" applyBorder="1" applyAlignment="1">
      <alignment horizontal="center" vertical="center" wrapText="1"/>
    </xf>
    <xf numFmtId="173" fontId="10" fillId="0" borderId="21" xfId="0" applyNumberFormat="1" applyFont="1" applyFill="1" applyBorder="1" applyAlignment="1">
      <alignment horizontal="center" vertical="center" wrapText="1"/>
    </xf>
    <xf numFmtId="3" fontId="10" fillId="0" borderId="21" xfId="0" applyNumberFormat="1" applyFont="1" applyFill="1" applyBorder="1" applyAlignment="1">
      <alignment horizontal="center" vertical="center" wrapText="1"/>
    </xf>
    <xf numFmtId="173" fontId="10" fillId="0" borderId="21" xfId="0" applyNumberFormat="1" applyFont="1" applyFill="1" applyBorder="1" applyAlignment="1">
      <alignment horizontal="center" vertical="center"/>
    </xf>
    <xf numFmtId="0" fontId="10" fillId="0" borderId="21" xfId="39" applyFont="1" applyFill="1" applyBorder="1" applyAlignment="1">
      <alignment horizontal="center" vertical="center" wrapText="1"/>
    </xf>
    <xf numFmtId="0" fontId="10" fillId="0" borderId="21" xfId="57" applyFont="1" applyFill="1" applyBorder="1" applyAlignment="1">
      <alignment horizontal="center" vertical="center" wrapText="1"/>
    </xf>
    <xf numFmtId="168" fontId="10" fillId="0" borderId="21" xfId="39" applyNumberFormat="1" applyFont="1" applyFill="1" applyBorder="1" applyAlignment="1">
      <alignment horizontal="center" vertical="center" wrapText="1"/>
    </xf>
    <xf numFmtId="173" fontId="10" fillId="0" borderId="21" xfId="39" applyNumberFormat="1" applyFont="1" applyFill="1" applyBorder="1" applyAlignment="1">
      <alignment horizontal="center" vertical="center" wrapText="1"/>
    </xf>
    <xf numFmtId="3" fontId="10" fillId="0" borderId="21" xfId="39" applyNumberFormat="1" applyFont="1" applyFill="1" applyBorder="1" applyAlignment="1">
      <alignment horizontal="center" vertical="center" wrapText="1"/>
    </xf>
    <xf numFmtId="172" fontId="10" fillId="0" borderId="21" xfId="39" applyNumberFormat="1" applyFont="1" applyFill="1" applyBorder="1" applyAlignment="1">
      <alignment horizontal="center" vertical="center" wrapText="1"/>
    </xf>
    <xf numFmtId="1" fontId="10" fillId="0" borderId="21" xfId="39" applyNumberFormat="1" applyFont="1" applyFill="1" applyBorder="1" applyAlignment="1">
      <alignment horizontal="center" vertical="center" wrapText="1"/>
    </xf>
    <xf numFmtId="1" fontId="10" fillId="0" borderId="29" xfId="251" applyNumberFormat="1" applyFont="1" applyFill="1" applyBorder="1" applyAlignment="1">
      <alignment horizontal="center" vertical="center" wrapText="1"/>
    </xf>
    <xf numFmtId="2" fontId="10" fillId="0" borderId="29" xfId="251" applyNumberFormat="1" applyFont="1" applyFill="1" applyBorder="1" applyAlignment="1">
      <alignment horizontal="center" vertical="center"/>
    </xf>
    <xf numFmtId="2" fontId="10" fillId="0" borderId="34" xfId="251" applyNumberFormat="1" applyFont="1" applyFill="1" applyBorder="1" applyAlignment="1">
      <alignment horizontal="center" vertical="center"/>
    </xf>
    <xf numFmtId="4" fontId="10" fillId="0" borderId="0" xfId="0" applyNumberFormat="1" applyFont="1" applyFill="1" applyBorder="1" applyAlignment="1">
      <alignment horizontal="center" vertical="center" wrapText="1"/>
    </xf>
    <xf numFmtId="1" fontId="10" fillId="0" borderId="34" xfId="251" applyNumberFormat="1" applyFont="1" applyFill="1" applyBorder="1" applyAlignment="1">
      <alignment horizontal="center" vertical="center" wrapText="1"/>
    </xf>
    <xf numFmtId="2" fontId="10" fillId="0" borderId="21" xfId="0" applyNumberFormat="1" applyFont="1" applyFill="1" applyBorder="1" applyAlignment="1">
      <alignment horizontal="center" vertical="center"/>
    </xf>
    <xf numFmtId="2" fontId="10" fillId="0" borderId="21" xfId="39" applyNumberFormat="1" applyFont="1" applyFill="1" applyBorder="1" applyAlignment="1">
      <alignment horizontal="center" vertical="center" wrapText="1"/>
    </xf>
    <xf numFmtId="1" fontId="10" fillId="0" borderId="35" xfId="251" applyNumberFormat="1" applyFont="1" applyFill="1" applyBorder="1" applyAlignment="1">
      <alignment horizontal="center" vertical="center" wrapText="1"/>
    </xf>
    <xf numFmtId="2" fontId="10" fillId="0" borderId="36" xfId="251" applyNumberFormat="1" applyFont="1" applyFill="1" applyBorder="1" applyAlignment="1">
      <alignment horizontal="center" vertical="center"/>
    </xf>
    <xf numFmtId="170" fontId="10" fillId="0" borderId="29" xfId="251" applyNumberFormat="1" applyFont="1" applyFill="1" applyBorder="1" applyAlignment="1">
      <alignment horizontal="center" vertical="center"/>
    </xf>
    <xf numFmtId="0" fontId="40" fillId="0" borderId="0" xfId="2" applyFont="1" applyFill="1" applyBorder="1" applyAlignment="1">
      <alignment horizontal="center" vertical="center" wrapText="1"/>
    </xf>
    <xf numFmtId="0" fontId="10" fillId="0" borderId="33" xfId="0" applyFont="1" applyFill="1" applyBorder="1" applyAlignment="1">
      <alignment horizontal="center" vertical="center" wrapText="1"/>
    </xf>
    <xf numFmtId="1" fontId="10" fillId="0" borderId="37" xfId="251" applyNumberFormat="1" applyFont="1" applyFill="1" applyBorder="1" applyAlignment="1">
      <alignment horizontal="center" vertical="center" wrapText="1"/>
    </xf>
    <xf numFmtId="1" fontId="10" fillId="0" borderId="38" xfId="251" applyNumberFormat="1" applyFont="1" applyFill="1" applyBorder="1" applyAlignment="1">
      <alignment horizontal="center" vertical="center" wrapText="1"/>
    </xf>
    <xf numFmtId="2" fontId="10" fillId="0" borderId="21" xfId="251" applyNumberFormat="1" applyFont="1" applyFill="1" applyBorder="1" applyAlignment="1">
      <alignment horizontal="center" vertical="center"/>
    </xf>
    <xf numFmtId="1" fontId="10" fillId="0" borderId="21" xfId="251" applyNumberFormat="1" applyFont="1" applyFill="1" applyBorder="1" applyAlignment="1">
      <alignment horizontal="center" vertical="center" wrapText="1"/>
    </xf>
    <xf numFmtId="1" fontId="10" fillId="0" borderId="39" xfId="251" applyNumberFormat="1" applyFont="1" applyFill="1" applyBorder="1" applyAlignment="1">
      <alignment horizontal="center" vertical="center" wrapText="1"/>
    </xf>
    <xf numFmtId="4" fontId="10" fillId="0" borderId="29" xfId="251" applyNumberFormat="1" applyFont="1" applyFill="1" applyBorder="1" applyAlignment="1">
      <alignment horizontal="center" vertical="center"/>
    </xf>
    <xf numFmtId="49" fontId="10" fillId="0" borderId="21" xfId="0" applyNumberFormat="1" applyFont="1" applyFill="1" applyBorder="1" applyAlignment="1">
      <alignment horizontal="center" vertical="center" wrapText="1"/>
    </xf>
    <xf numFmtId="1" fontId="10" fillId="0" borderId="40" xfId="251" applyNumberFormat="1" applyFont="1" applyFill="1" applyBorder="1" applyAlignment="1">
      <alignment horizontal="center" vertical="center" wrapText="1"/>
    </xf>
    <xf numFmtId="0" fontId="10" fillId="0" borderId="29" xfId="251" applyFont="1" applyFill="1" applyBorder="1" applyAlignment="1">
      <alignment horizontal="center" vertical="center" wrapText="1"/>
    </xf>
    <xf numFmtId="0" fontId="10" fillId="0" borderId="35" xfId="251" applyFont="1" applyFill="1" applyBorder="1" applyAlignment="1">
      <alignment horizontal="center" vertical="center" wrapText="1"/>
    </xf>
    <xf numFmtId="4" fontId="10" fillId="0" borderId="21" xfId="251" applyNumberFormat="1" applyFont="1" applyFill="1" applyBorder="1" applyAlignment="1">
      <alignment horizontal="center" vertical="center" wrapText="1"/>
    </xf>
    <xf numFmtId="1" fontId="40" fillId="0" borderId="29" xfId="251" applyNumberFormat="1" applyFont="1" applyFill="1" applyBorder="1" applyAlignment="1">
      <alignment horizontal="center" vertical="center" wrapText="1"/>
    </xf>
    <xf numFmtId="2" fontId="40" fillId="0" borderId="29" xfId="251" applyNumberFormat="1" applyFont="1" applyFill="1" applyBorder="1" applyAlignment="1">
      <alignment horizontal="center" vertical="center"/>
    </xf>
    <xf numFmtId="0" fontId="40" fillId="0" borderId="21" xfId="0" applyFont="1" applyFill="1" applyBorder="1" applyAlignment="1">
      <alignment horizontal="center" vertical="center"/>
    </xf>
    <xf numFmtId="14" fontId="10" fillId="0" borderId="21" xfId="0" applyNumberFormat="1" applyFont="1" applyFill="1" applyBorder="1" applyAlignment="1">
      <alignment horizontal="center" vertical="center" wrapText="1"/>
    </xf>
    <xf numFmtId="0" fontId="10" fillId="0" borderId="21" xfId="38" applyFont="1" applyFill="1" applyBorder="1" applyAlignment="1">
      <alignment horizontal="center" vertical="center" wrapText="1"/>
    </xf>
    <xf numFmtId="173" fontId="10" fillId="0" borderId="21" xfId="38" applyNumberFormat="1" applyFont="1" applyFill="1" applyBorder="1" applyAlignment="1">
      <alignment horizontal="center" vertical="center" wrapText="1"/>
    </xf>
    <xf numFmtId="3" fontId="10" fillId="0" borderId="21" xfId="38" applyNumberFormat="1" applyFont="1" applyFill="1" applyBorder="1" applyAlignment="1">
      <alignment horizontal="center" vertical="center" wrapText="1"/>
    </xf>
    <xf numFmtId="4" fontId="10" fillId="0" borderId="21" xfId="38" applyNumberFormat="1" applyFont="1" applyFill="1" applyBorder="1" applyAlignment="1">
      <alignment horizontal="center" vertical="center" wrapText="1"/>
    </xf>
    <xf numFmtId="173" fontId="10" fillId="0" borderId="21" xfId="38" applyNumberFormat="1" applyFont="1" applyFill="1" applyBorder="1" applyAlignment="1">
      <alignment horizontal="center" vertical="center"/>
    </xf>
    <xf numFmtId="4" fontId="10" fillId="0" borderId="21" xfId="38" applyNumberFormat="1" applyFont="1" applyFill="1" applyBorder="1" applyAlignment="1">
      <alignment horizontal="center" vertical="center"/>
    </xf>
    <xf numFmtId="4" fontId="10" fillId="0" borderId="0" xfId="38" applyNumberFormat="1" applyFont="1" applyFill="1" applyAlignment="1">
      <alignment horizontal="center" vertical="center" wrapText="1"/>
    </xf>
    <xf numFmtId="175" fontId="10" fillId="0" borderId="21" xfId="38" applyNumberFormat="1" applyFont="1" applyFill="1" applyBorder="1" applyAlignment="1">
      <alignment horizontal="center" vertical="center" wrapText="1"/>
    </xf>
    <xf numFmtId="49" fontId="10" fillId="0" borderId="30" xfId="0" applyNumberFormat="1" applyFont="1" applyFill="1" applyBorder="1" applyAlignment="1">
      <alignment horizontal="center" vertical="center" wrapText="1"/>
    </xf>
    <xf numFmtId="1" fontId="10" fillId="0" borderId="34" xfId="251" applyNumberFormat="1" applyFont="1" applyFill="1" applyBorder="1" applyAlignment="1">
      <alignment horizontal="left" vertical="center" wrapText="1"/>
    </xf>
    <xf numFmtId="1" fontId="10" fillId="0" borderId="29" xfId="251" applyNumberFormat="1" applyFont="1" applyFill="1" applyBorder="1" applyAlignment="1">
      <alignment horizontal="left" vertical="center" wrapText="1"/>
    </xf>
    <xf numFmtId="0" fontId="10" fillId="0" borderId="21" xfId="261" applyFont="1" applyFill="1" applyBorder="1" applyAlignment="1">
      <alignment horizontal="center" vertical="center" wrapText="1" shrinkToFit="1"/>
    </xf>
    <xf numFmtId="0" fontId="10" fillId="0" borderId="21" xfId="261" applyFont="1" applyFill="1" applyBorder="1" applyAlignment="1">
      <alignment vertical="center" wrapText="1" shrinkToFit="1"/>
    </xf>
    <xf numFmtId="49" fontId="40" fillId="0" borderId="21" xfId="261" applyNumberFormat="1" applyFont="1" applyFill="1" applyBorder="1" applyAlignment="1">
      <alignment horizontal="center" vertical="center" wrapText="1" shrinkToFit="1"/>
    </xf>
    <xf numFmtId="2" fontId="10" fillId="0" borderId="21" xfId="0" applyNumberFormat="1" applyFont="1" applyFill="1" applyBorder="1" applyAlignment="1">
      <alignment horizontal="center" vertical="center" wrapText="1"/>
    </xf>
    <xf numFmtId="0" fontId="10" fillId="0" borderId="0" xfId="2" applyFont="1" applyFill="1" applyAlignment="1">
      <alignment horizontal="center" vertical="center" wrapText="1"/>
    </xf>
    <xf numFmtId="49" fontId="10" fillId="0" borderId="21" xfId="261" applyNumberFormat="1" applyFont="1" applyFill="1" applyBorder="1" applyAlignment="1">
      <alignment horizontal="center" vertical="center" wrapText="1" shrinkToFit="1"/>
    </xf>
    <xf numFmtId="49" fontId="10" fillId="0" borderId="21" xfId="2" applyNumberFormat="1" applyFont="1" applyFill="1" applyBorder="1" applyAlignment="1">
      <alignment horizontal="center" vertical="center" wrapText="1"/>
    </xf>
    <xf numFmtId="0" fontId="10" fillId="0" borderId="21" xfId="2" applyFont="1" applyFill="1" applyBorder="1" applyAlignment="1">
      <alignment horizontal="center" vertical="center" wrapText="1"/>
    </xf>
    <xf numFmtId="4" fontId="10" fillId="0" borderId="21" xfId="2" applyNumberFormat="1" applyFont="1" applyFill="1" applyBorder="1" applyAlignment="1">
      <alignment horizontal="center" vertical="center" wrapText="1"/>
    </xf>
    <xf numFmtId="3" fontId="10" fillId="0" borderId="21" xfId="2" applyNumberFormat="1" applyFont="1" applyFill="1" applyBorder="1" applyAlignment="1">
      <alignment horizontal="center" vertical="center" wrapText="1"/>
    </xf>
    <xf numFmtId="0" fontId="10" fillId="0" borderId="30" xfId="0" applyFont="1" applyFill="1" applyBorder="1" applyAlignment="1">
      <alignment horizontal="center" vertical="center" wrapText="1"/>
    </xf>
    <xf numFmtId="1" fontId="40" fillId="0" borderId="21" xfId="55" applyNumberFormat="1" applyFont="1" applyFill="1" applyBorder="1" applyAlignment="1">
      <alignment horizontal="center" vertical="center" wrapText="1"/>
    </xf>
    <xf numFmtId="1" fontId="10" fillId="0" borderId="21" xfId="0" applyNumberFormat="1" applyFont="1" applyFill="1" applyBorder="1" applyAlignment="1">
      <alignment horizontal="center" vertical="center" wrapText="1"/>
    </xf>
    <xf numFmtId="168" fontId="40" fillId="0" borderId="29" xfId="251" applyNumberFormat="1" applyFont="1" applyFill="1" applyBorder="1" applyAlignment="1">
      <alignment horizontal="center" vertical="center" wrapText="1"/>
    </xf>
    <xf numFmtId="0" fontId="40" fillId="0" borderId="0" xfId="0" applyFont="1" applyFill="1"/>
    <xf numFmtId="172" fontId="10" fillId="0" borderId="29" xfId="251" applyNumberFormat="1" applyFont="1" applyFill="1" applyBorder="1" applyAlignment="1">
      <alignment horizontal="center" vertical="center"/>
    </xf>
    <xf numFmtId="174" fontId="10" fillId="0" borderId="29" xfId="251" applyNumberFormat="1" applyFont="1" applyFill="1" applyBorder="1" applyAlignment="1">
      <alignment horizontal="center" vertical="center"/>
    </xf>
    <xf numFmtId="0" fontId="10" fillId="0" borderId="21" xfId="2" applyNumberFormat="1" applyFont="1" applyFill="1" applyBorder="1" applyAlignment="1">
      <alignment horizontal="center" vertical="center" wrapText="1"/>
    </xf>
    <xf numFmtId="0" fontId="10" fillId="0" borderId="0" xfId="0" applyFont="1" applyFill="1" applyBorder="1"/>
    <xf numFmtId="0" fontId="10" fillId="0" borderId="0" xfId="0" applyFont="1" applyFill="1" applyAlignment="1">
      <alignment horizontal="center"/>
    </xf>
    <xf numFmtId="0" fontId="10" fillId="0" borderId="0" xfId="55" applyFont="1" applyFill="1" applyAlignment="1">
      <alignment vertical="top"/>
    </xf>
    <xf numFmtId="49" fontId="10" fillId="0" borderId="21" xfId="38" applyNumberFormat="1" applyFont="1" applyFill="1" applyBorder="1" applyAlignment="1">
      <alignment horizontal="left" vertical="top" wrapText="1"/>
    </xf>
    <xf numFmtId="168" fontId="10" fillId="0" borderId="21" xfId="251" applyNumberFormat="1" applyFont="1" applyFill="1" applyBorder="1" applyAlignment="1">
      <alignment horizontal="center" vertical="center" wrapText="1"/>
    </xf>
    <xf numFmtId="0" fontId="44" fillId="0" borderId="21" xfId="0" applyFont="1" applyFill="1" applyBorder="1" applyAlignment="1">
      <alignment horizontal="center" vertical="center"/>
    </xf>
    <xf numFmtId="2" fontId="44" fillId="0" borderId="21" xfId="0" applyNumberFormat="1" applyFont="1" applyFill="1" applyBorder="1" applyAlignment="1">
      <alignment horizontal="center" vertical="center"/>
    </xf>
    <xf numFmtId="0" fontId="10" fillId="0" borderId="21" xfId="0" applyFont="1" applyFill="1" applyBorder="1" applyAlignment="1">
      <alignment horizontal="left" vertical="center" wrapText="1"/>
    </xf>
    <xf numFmtId="0" fontId="10" fillId="0" borderId="11" xfId="2" applyNumberFormat="1" applyFont="1" applyFill="1" applyBorder="1" applyAlignment="1">
      <alignment horizontal="center" vertical="center" wrapText="1"/>
    </xf>
    <xf numFmtId="1" fontId="10" fillId="0" borderId="21" xfId="2" applyNumberFormat="1" applyFont="1" applyFill="1" applyBorder="1" applyAlignment="1">
      <alignment horizontal="center" vertical="center" wrapText="1"/>
    </xf>
    <xf numFmtId="2" fontId="10" fillId="0" borderId="21" xfId="2" applyNumberFormat="1" applyFont="1" applyFill="1" applyBorder="1" applyAlignment="1">
      <alignment horizontal="center" vertical="center"/>
    </xf>
    <xf numFmtId="1" fontId="10" fillId="0" borderId="21" xfId="2" applyNumberFormat="1" applyFont="1" applyFill="1" applyBorder="1" applyAlignment="1" applyProtection="1">
      <alignment horizontal="center" vertical="center" wrapText="1"/>
    </xf>
    <xf numFmtId="2" fontId="10" fillId="0" borderId="21" xfId="0" applyNumberFormat="1" applyFont="1" applyFill="1" applyBorder="1" applyAlignment="1" applyProtection="1">
      <alignment horizontal="center" vertical="center"/>
    </xf>
    <xf numFmtId="0" fontId="10" fillId="0" borderId="21" xfId="0" applyNumberFormat="1" applyFont="1" applyFill="1" applyBorder="1" applyAlignment="1" applyProtection="1">
      <alignment horizontal="center" vertical="center" wrapText="1"/>
    </xf>
    <xf numFmtId="1" fontId="10" fillId="0" borderId="21" xfId="0" applyNumberFormat="1" applyFont="1" applyFill="1" applyBorder="1" applyAlignment="1" applyProtection="1">
      <alignment horizontal="center" vertical="center" wrapText="1"/>
    </xf>
    <xf numFmtId="2" fontId="10" fillId="0" borderId="21" xfId="2" applyNumberFormat="1" applyFont="1" applyFill="1" applyBorder="1" applyAlignment="1" applyProtection="1">
      <alignment horizontal="center" vertical="center"/>
    </xf>
    <xf numFmtId="172" fontId="10" fillId="0" borderId="21" xfId="0" applyNumberFormat="1" applyFont="1" applyFill="1" applyBorder="1" applyAlignment="1">
      <alignment horizontal="center" vertical="center" wrapText="1"/>
    </xf>
    <xf numFmtId="177" fontId="10" fillId="0" borderId="21" xfId="2" applyNumberFormat="1" applyFont="1" applyFill="1" applyBorder="1" applyAlignment="1">
      <alignment horizontal="center" vertical="center" wrapText="1"/>
    </xf>
    <xf numFmtId="0" fontId="10" fillId="0" borderId="21" xfId="251" applyFont="1" applyFill="1" applyBorder="1" applyAlignment="1">
      <alignment horizontal="center" vertical="center" wrapText="1"/>
    </xf>
    <xf numFmtId="2" fontId="10" fillId="0" borderId="21" xfId="251" applyNumberFormat="1" applyFont="1" applyFill="1" applyBorder="1" applyAlignment="1">
      <alignment horizontal="center" vertical="center" wrapText="1"/>
    </xf>
    <xf numFmtId="177" fontId="10" fillId="0" borderId="21" xfId="251" applyNumberFormat="1" applyFont="1" applyFill="1" applyBorder="1" applyAlignment="1">
      <alignment horizontal="center" vertical="center" wrapText="1"/>
    </xf>
    <xf numFmtId="2" fontId="10" fillId="0" borderId="21" xfId="2" applyNumberFormat="1" applyFont="1" applyFill="1" applyBorder="1" applyAlignment="1">
      <alignment horizontal="center" vertical="center" wrapText="1"/>
    </xf>
    <xf numFmtId="49" fontId="10" fillId="0" borderId="23" xfId="2" applyNumberFormat="1" applyFont="1" applyFill="1" applyBorder="1" applyAlignment="1">
      <alignment horizontal="center" vertical="center" wrapText="1"/>
    </xf>
    <xf numFmtId="1" fontId="10" fillId="0" borderId="23" xfId="2" applyNumberFormat="1" applyFont="1" applyFill="1" applyBorder="1" applyAlignment="1">
      <alignment horizontal="center" vertical="center" wrapText="1"/>
    </xf>
    <xf numFmtId="1" fontId="10" fillId="0" borderId="36" xfId="251" applyNumberFormat="1" applyFont="1" applyFill="1" applyBorder="1" applyAlignment="1">
      <alignment horizontal="center" vertical="center" wrapText="1"/>
    </xf>
    <xf numFmtId="172" fontId="40" fillId="0" borderId="29" xfId="251" applyNumberFormat="1" applyFont="1" applyFill="1" applyBorder="1" applyAlignment="1">
      <alignment horizontal="center" vertical="center"/>
    </xf>
    <xf numFmtId="0" fontId="10" fillId="0" borderId="21" xfId="0" applyNumberFormat="1" applyFont="1" applyFill="1" applyBorder="1" applyAlignment="1">
      <alignment horizontal="center" vertical="center" wrapText="1"/>
    </xf>
    <xf numFmtId="49" fontId="40" fillId="0" borderId="11" xfId="2" applyNumberFormat="1" applyFont="1" applyFill="1" applyBorder="1" applyAlignment="1">
      <alignment horizontal="center" vertical="center" wrapText="1"/>
    </xf>
    <xf numFmtId="173" fontId="10" fillId="0" borderId="11" xfId="0" applyNumberFormat="1" applyFont="1" applyFill="1" applyBorder="1" applyAlignment="1">
      <alignment horizontal="center" vertical="center" wrapText="1"/>
    </xf>
    <xf numFmtId="0" fontId="40" fillId="0" borderId="11" xfId="261" applyFont="1" applyFill="1" applyBorder="1" applyAlignment="1">
      <alignment horizontal="center" vertical="center" wrapText="1" shrinkToFit="1"/>
    </xf>
    <xf numFmtId="173" fontId="10" fillId="0" borderId="21" xfId="2" applyNumberFormat="1" applyFont="1" applyFill="1" applyBorder="1" applyAlignment="1">
      <alignment horizontal="center" vertical="center"/>
    </xf>
    <xf numFmtId="2" fontId="40" fillId="0" borderId="21" xfId="0" applyNumberFormat="1" applyFont="1" applyFill="1" applyBorder="1" applyAlignment="1">
      <alignment horizontal="center" vertical="center" wrapText="1"/>
    </xf>
    <xf numFmtId="2" fontId="40" fillId="0" borderId="21" xfId="2" applyNumberFormat="1" applyFont="1" applyFill="1" applyBorder="1" applyAlignment="1">
      <alignment horizontal="center" vertical="center" wrapText="1"/>
    </xf>
    <xf numFmtId="2" fontId="10" fillId="0" borderId="21" xfId="38" applyNumberFormat="1" applyFont="1" applyFill="1" applyBorder="1" applyAlignment="1">
      <alignment horizontal="center" vertical="center" wrapText="1"/>
    </xf>
    <xf numFmtId="2" fontId="10" fillId="0" borderId="21" xfId="38" applyNumberFormat="1" applyFont="1" applyFill="1" applyBorder="1" applyAlignment="1">
      <alignment horizontal="center" vertical="center"/>
    </xf>
    <xf numFmtId="2" fontId="10" fillId="0" borderId="35" xfId="251" applyNumberFormat="1" applyFont="1" applyFill="1" applyBorder="1" applyAlignment="1">
      <alignment horizontal="center" vertical="center"/>
    </xf>
    <xf numFmtId="49" fontId="40" fillId="0" borderId="21" xfId="0" applyNumberFormat="1" applyFont="1" applyFill="1" applyBorder="1" applyAlignment="1">
      <alignment horizontal="center" vertical="center" wrapText="1"/>
    </xf>
    <xf numFmtId="0" fontId="10" fillId="0" borderId="0" xfId="0" applyFont="1" applyFill="1" applyAlignment="1">
      <alignment horizontal="center" vertical="center"/>
    </xf>
    <xf numFmtId="0" fontId="40" fillId="0" borderId="11" xfId="0" applyFont="1" applyFill="1" applyBorder="1" applyAlignment="1">
      <alignment horizontal="center" vertical="center"/>
    </xf>
    <xf numFmtId="0" fontId="10" fillId="0" borderId="11" xfId="2" applyFont="1" applyFill="1" applyBorder="1" applyAlignment="1">
      <alignment horizontal="center" vertical="center" wrapText="1"/>
    </xf>
    <xf numFmtId="173" fontId="10" fillId="0" borderId="11" xfId="2" applyNumberFormat="1" applyFont="1" applyFill="1" applyBorder="1" applyAlignment="1">
      <alignment horizontal="center" vertical="center"/>
    </xf>
    <xf numFmtId="16" fontId="40" fillId="0" borderId="21" xfId="261" applyNumberFormat="1" applyFont="1" applyFill="1" applyBorder="1" applyAlignment="1">
      <alignment horizontal="center" vertical="center" wrapText="1" shrinkToFit="1"/>
    </xf>
    <xf numFmtId="1" fontId="10" fillId="0" borderId="21" xfId="251" applyNumberFormat="1" applyFont="1" applyFill="1" applyBorder="1" applyAlignment="1">
      <alignment horizontal="center" vertical="center"/>
    </xf>
    <xf numFmtId="0" fontId="52" fillId="0" borderId="21" xfId="2" applyFont="1" applyFill="1" applyBorder="1" applyAlignment="1">
      <alignment horizontal="center" vertical="center" wrapText="1"/>
    </xf>
    <xf numFmtId="1" fontId="10" fillId="0" borderId="0" xfId="251" applyNumberFormat="1" applyFont="1" applyFill="1" applyBorder="1" applyAlignment="1">
      <alignment horizontal="center" vertical="center" wrapText="1"/>
    </xf>
    <xf numFmtId="2" fontId="10" fillId="0" borderId="30" xfId="0" applyNumberFormat="1" applyFont="1" applyFill="1" applyBorder="1" applyAlignment="1">
      <alignment horizontal="center" vertical="center" wrapText="1"/>
    </xf>
    <xf numFmtId="2" fontId="10" fillId="0" borderId="29" xfId="251" applyNumberFormat="1" applyFont="1" applyFill="1" applyBorder="1" applyAlignment="1">
      <alignment horizontal="center" vertical="center" wrapText="1"/>
    </xf>
    <xf numFmtId="2" fontId="10" fillId="0" borderId="0" xfId="251" applyNumberFormat="1" applyFont="1" applyFill="1" applyBorder="1" applyAlignment="1">
      <alignment horizontal="center" vertical="center" wrapText="1"/>
    </xf>
    <xf numFmtId="2" fontId="10" fillId="0" borderId="23" xfId="0" applyNumberFormat="1" applyFont="1" applyFill="1" applyBorder="1" applyAlignment="1">
      <alignment horizontal="center" vertical="center" wrapText="1"/>
    </xf>
    <xf numFmtId="2" fontId="10" fillId="0" borderId="46" xfId="0" applyNumberFormat="1" applyFont="1" applyFill="1" applyBorder="1" applyAlignment="1">
      <alignment horizontal="center" vertical="center" wrapText="1"/>
    </xf>
    <xf numFmtId="2" fontId="10" fillId="0" borderId="11" xfId="0" applyNumberFormat="1" applyFont="1" applyFill="1" applyBorder="1" applyAlignment="1">
      <alignment horizontal="center" vertical="center" wrapText="1"/>
    </xf>
    <xf numFmtId="2" fontId="10" fillId="0" borderId="46" xfId="2" applyNumberFormat="1" applyFont="1" applyFill="1" applyBorder="1" applyAlignment="1">
      <alignment horizontal="center" vertical="center"/>
    </xf>
    <xf numFmtId="2" fontId="10" fillId="0" borderId="23" xfId="2" applyNumberFormat="1" applyFont="1" applyFill="1" applyBorder="1" applyAlignment="1">
      <alignment horizontal="center" vertical="center"/>
    </xf>
    <xf numFmtId="0" fontId="40" fillId="0" borderId="0" xfId="0" applyFont="1" applyFill="1" applyBorder="1" applyAlignment="1">
      <alignment horizontal="center" vertical="center" wrapText="1"/>
    </xf>
    <xf numFmtId="49" fontId="10" fillId="0" borderId="34" xfId="251" applyNumberFormat="1" applyFont="1" applyFill="1" applyBorder="1" applyAlignment="1">
      <alignment horizontal="center" vertical="center" wrapText="1"/>
    </xf>
    <xf numFmtId="170" fontId="10" fillId="0" borderId="35" xfId="251" applyNumberFormat="1" applyFont="1" applyFill="1" applyBorder="1" applyAlignment="1">
      <alignment horizontal="center" vertical="center"/>
    </xf>
    <xf numFmtId="172" fontId="10" fillId="0" borderId="34" xfId="251" applyNumberFormat="1" applyFont="1" applyFill="1" applyBorder="1" applyAlignment="1">
      <alignment horizontal="center" vertical="center"/>
    </xf>
    <xf numFmtId="2" fontId="10" fillId="0" borderId="40" xfId="251" applyNumberFormat="1" applyFont="1" applyFill="1" applyBorder="1" applyAlignment="1">
      <alignment horizontal="center" vertical="center"/>
    </xf>
    <xf numFmtId="176" fontId="10" fillId="0" borderId="29" xfId="251" applyNumberFormat="1" applyFont="1" applyFill="1" applyBorder="1" applyAlignment="1">
      <alignment horizontal="center" vertical="center"/>
    </xf>
    <xf numFmtId="49" fontId="10" fillId="0" borderId="29" xfId="251" applyNumberFormat="1" applyFont="1" applyFill="1" applyBorder="1" applyAlignment="1">
      <alignment horizontal="center" vertical="center" wrapText="1"/>
    </xf>
    <xf numFmtId="0" fontId="40" fillId="0" borderId="11" xfId="0" applyFont="1" applyFill="1" applyBorder="1" applyAlignment="1">
      <alignment horizontal="center" vertical="center" wrapText="1"/>
    </xf>
    <xf numFmtId="169" fontId="10" fillId="0" borderId="29" xfId="251" applyNumberFormat="1" applyFont="1" applyFill="1" applyBorder="1" applyAlignment="1">
      <alignment horizontal="center" vertical="center" wrapText="1"/>
    </xf>
    <xf numFmtId="49" fontId="10" fillId="0" borderId="21" xfId="0" applyNumberFormat="1" applyFont="1" applyFill="1" applyBorder="1" applyAlignment="1">
      <alignment horizontal="center" vertical="center"/>
    </xf>
    <xf numFmtId="164" fontId="10" fillId="0" borderId="21" xfId="263" applyNumberFormat="1" applyFont="1" applyFill="1" applyBorder="1" applyAlignment="1">
      <alignment horizontal="center" vertical="center" wrapText="1"/>
    </xf>
    <xf numFmtId="2" fontId="10" fillId="0" borderId="0" xfId="0" applyNumberFormat="1" applyFont="1" applyFill="1" applyAlignment="1">
      <alignment horizontal="center" vertical="center"/>
    </xf>
    <xf numFmtId="49" fontId="40" fillId="0" borderId="30" xfId="2" applyNumberFormat="1" applyFont="1" applyFill="1" applyBorder="1" applyAlignment="1">
      <alignment horizontal="center" vertical="center" wrapText="1"/>
    </xf>
    <xf numFmtId="0" fontId="40" fillId="0" borderId="21" xfId="2" applyFont="1" applyFill="1" applyBorder="1" applyAlignment="1">
      <alignment horizontal="center" vertical="center"/>
    </xf>
    <xf numFmtId="0" fontId="40" fillId="0" borderId="29" xfId="251" applyNumberFormat="1" applyFont="1" applyFill="1" applyBorder="1" applyAlignment="1">
      <alignment horizontal="center" vertical="center" wrapText="1"/>
    </xf>
    <xf numFmtId="49" fontId="40" fillId="0" borderId="16" xfId="2" applyNumberFormat="1" applyFont="1" applyFill="1" applyBorder="1" applyAlignment="1">
      <alignment horizontal="center" vertical="center" wrapText="1"/>
    </xf>
    <xf numFmtId="173" fontId="10" fillId="0" borderId="16" xfId="0" applyNumberFormat="1" applyFont="1" applyFill="1" applyBorder="1" applyAlignment="1">
      <alignment horizontal="center" vertical="center" wrapText="1"/>
    </xf>
    <xf numFmtId="172" fontId="10" fillId="0" borderId="29" xfId="251" applyNumberFormat="1" applyFont="1" applyFill="1" applyBorder="1" applyAlignment="1">
      <alignment horizontal="center" vertical="center" wrapText="1"/>
    </xf>
    <xf numFmtId="0" fontId="10" fillId="0" borderId="21" xfId="170" applyFont="1" applyFill="1" applyBorder="1" applyAlignment="1">
      <alignment horizontal="center" vertical="center" wrapText="1"/>
    </xf>
    <xf numFmtId="173" fontId="10" fillId="0" borderId="21" xfId="2" applyNumberFormat="1" applyFont="1" applyFill="1" applyBorder="1" applyAlignment="1">
      <alignment horizontal="center" vertical="center" wrapText="1"/>
    </xf>
    <xf numFmtId="173" fontId="10" fillId="0" borderId="23" xfId="2" applyNumberFormat="1" applyFont="1" applyFill="1" applyBorder="1" applyAlignment="1">
      <alignment horizontal="center" vertical="center" wrapText="1"/>
    </xf>
    <xf numFmtId="1" fontId="10" fillId="0" borderId="39" xfId="251" applyNumberFormat="1" applyFont="1" applyFill="1" applyBorder="1" applyAlignment="1">
      <alignment horizontal="center" vertical="center"/>
    </xf>
    <xf numFmtId="0" fontId="10" fillId="0" borderId="49" xfId="0" applyFont="1" applyFill="1" applyBorder="1" applyAlignment="1">
      <alignment horizontal="center" vertical="center" wrapText="1"/>
    </xf>
    <xf numFmtId="0" fontId="10" fillId="0" borderId="23" xfId="170" applyFont="1" applyFill="1" applyBorder="1" applyAlignment="1">
      <alignment horizontal="center" vertical="center" wrapText="1"/>
    </xf>
    <xf numFmtId="49" fontId="40" fillId="0" borderId="0" xfId="0" applyNumberFormat="1" applyFont="1" applyFill="1" applyBorder="1" applyAlignment="1">
      <alignment horizontal="center" vertical="center"/>
    </xf>
    <xf numFmtId="0" fontId="40" fillId="0" borderId="16" xfId="2" applyFont="1" applyFill="1" applyBorder="1" applyAlignment="1">
      <alignment horizontal="center" vertical="center"/>
    </xf>
    <xf numFmtId="0" fontId="40" fillId="0" borderId="30" xfId="2" applyFont="1" applyFill="1" applyBorder="1" applyAlignment="1">
      <alignment horizontal="center" vertical="center" wrapText="1"/>
    </xf>
    <xf numFmtId="0" fontId="40" fillId="0" borderId="49" xfId="2" applyFont="1" applyFill="1" applyBorder="1" applyAlignment="1">
      <alignment horizontal="center" vertical="center" wrapText="1"/>
    </xf>
    <xf numFmtId="172" fontId="10" fillId="0" borderId="21" xfId="251" applyNumberFormat="1" applyFont="1" applyFill="1" applyBorder="1" applyAlignment="1">
      <alignment horizontal="center" vertical="center"/>
    </xf>
    <xf numFmtId="1" fontId="10" fillId="0" borderId="30" xfId="251" applyNumberFormat="1" applyFont="1" applyFill="1" applyBorder="1" applyAlignment="1">
      <alignment horizontal="center" vertical="center" wrapText="1"/>
    </xf>
    <xf numFmtId="2" fontId="10" fillId="0" borderId="30" xfId="251" applyNumberFormat="1" applyFont="1" applyFill="1" applyBorder="1" applyAlignment="1">
      <alignment horizontal="center" vertical="center"/>
    </xf>
    <xf numFmtId="2" fontId="10" fillId="0" borderId="34" xfId="251" applyNumberFormat="1" applyFont="1" applyFill="1" applyBorder="1" applyAlignment="1">
      <alignment horizontal="center" vertical="center" wrapText="1"/>
    </xf>
    <xf numFmtId="0" fontId="10" fillId="0" borderId="21" xfId="73" applyFont="1" applyFill="1" applyBorder="1" applyAlignment="1">
      <alignment horizontal="center" vertical="center"/>
    </xf>
    <xf numFmtId="0" fontId="44" fillId="0" borderId="30" xfId="0" applyFont="1" applyFill="1" applyBorder="1" applyAlignment="1">
      <alignment horizontal="center" vertical="center"/>
    </xf>
    <xf numFmtId="49" fontId="40" fillId="0" borderId="0" xfId="2" applyNumberFormat="1" applyFont="1" applyFill="1" applyAlignment="1">
      <alignment horizontal="center" vertical="center"/>
    </xf>
    <xf numFmtId="0" fontId="40" fillId="0" borderId="0" xfId="2" applyFont="1" applyFill="1" applyAlignment="1">
      <alignment horizontal="center" vertical="center"/>
    </xf>
    <xf numFmtId="0" fontId="40" fillId="0" borderId="0" xfId="2" applyFont="1" applyFill="1" applyBorder="1" applyAlignment="1">
      <alignment horizontal="center" vertical="center"/>
    </xf>
    <xf numFmtId="0" fontId="40" fillId="0" borderId="0" xfId="0" applyFont="1" applyFill="1" applyAlignment="1">
      <alignment horizontal="center" vertical="center"/>
    </xf>
    <xf numFmtId="49" fontId="40" fillId="0" borderId="16" xfId="2" applyNumberFormat="1" applyFont="1" applyFill="1" applyBorder="1" applyAlignment="1">
      <alignment horizontal="center" vertical="center"/>
    </xf>
    <xf numFmtId="49" fontId="40" fillId="0" borderId="21" xfId="2" applyNumberFormat="1" applyFont="1" applyFill="1" applyBorder="1" applyAlignment="1">
      <alignment horizontal="center" vertical="center"/>
    </xf>
    <xf numFmtId="0" fontId="40" fillId="0" borderId="0" xfId="0" applyFont="1" applyFill="1" applyAlignment="1">
      <alignment horizontal="center" vertical="center" wrapText="1"/>
    </xf>
    <xf numFmtId="0" fontId="40" fillId="0" borderId="21" xfId="2" applyNumberFormat="1" applyFont="1" applyFill="1" applyBorder="1" applyAlignment="1">
      <alignment horizontal="center" vertical="center"/>
    </xf>
    <xf numFmtId="0" fontId="40" fillId="0" borderId="16" xfId="2" applyFont="1" applyFill="1" applyBorder="1" applyAlignment="1">
      <alignment horizontal="left" vertical="center" wrapText="1"/>
    </xf>
    <xf numFmtId="0" fontId="10" fillId="0" borderId="16" xfId="2" applyFont="1" applyFill="1" applyBorder="1" applyAlignment="1">
      <alignment horizontal="center" vertical="center"/>
    </xf>
    <xf numFmtId="0" fontId="40" fillId="0" borderId="16" xfId="2" applyNumberFormat="1" applyFont="1" applyFill="1" applyBorder="1" applyAlignment="1">
      <alignment horizontal="left" vertical="center" wrapText="1"/>
    </xf>
    <xf numFmtId="2" fontId="10" fillId="0" borderId="21" xfId="260" applyNumberFormat="1" applyFont="1" applyFill="1" applyBorder="1" applyAlignment="1">
      <alignment horizontal="center" vertical="center"/>
    </xf>
    <xf numFmtId="0" fontId="10" fillId="0" borderId="21" xfId="260" applyFont="1" applyFill="1" applyBorder="1" applyAlignment="1">
      <alignment horizontal="center" vertical="center"/>
    </xf>
    <xf numFmtId="164" fontId="10" fillId="0" borderId="21" xfId="265" applyNumberFormat="1" applyFont="1" applyFill="1" applyBorder="1" applyAlignment="1">
      <alignment horizontal="center" vertical="center" wrapText="1"/>
    </xf>
    <xf numFmtId="0" fontId="40" fillId="0" borderId="21" xfId="260" applyFont="1" applyFill="1" applyBorder="1" applyAlignment="1">
      <alignment horizontal="center" vertical="center"/>
    </xf>
    <xf numFmtId="0" fontId="40" fillId="0" borderId="21" xfId="260" applyFont="1" applyFill="1" applyBorder="1" applyAlignment="1">
      <alignment horizontal="center" vertical="center" wrapText="1"/>
    </xf>
    <xf numFmtId="173" fontId="10" fillId="0" borderId="11" xfId="2" applyNumberFormat="1" applyFont="1" applyFill="1" applyBorder="1" applyAlignment="1">
      <alignment horizontal="center" vertical="center" wrapText="1"/>
    </xf>
    <xf numFmtId="1" fontId="10" fillId="0" borderId="21" xfId="55" applyNumberFormat="1" applyFont="1" applyFill="1" applyBorder="1" applyAlignment="1">
      <alignment horizontal="center" vertical="center" wrapText="1"/>
    </xf>
    <xf numFmtId="0" fontId="40" fillId="0" borderId="29" xfId="251" applyFont="1" applyFill="1" applyBorder="1" applyAlignment="1">
      <alignment horizontal="center" vertical="center" wrapText="1"/>
    </xf>
    <xf numFmtId="49" fontId="10" fillId="0" borderId="21" xfId="55" applyNumberFormat="1" applyFont="1" applyFill="1" applyBorder="1" applyAlignment="1">
      <alignment horizontal="center" vertical="center" wrapText="1"/>
    </xf>
    <xf numFmtId="0" fontId="40" fillId="0" borderId="29" xfId="2" applyFont="1" applyFill="1" applyBorder="1" applyAlignment="1">
      <alignment horizontal="center" vertical="center" wrapText="1"/>
    </xf>
    <xf numFmtId="0" fontId="40" fillId="0" borderId="16" xfId="2" applyNumberFormat="1" applyFont="1" applyFill="1" applyBorder="1" applyAlignment="1">
      <alignment horizontal="center" vertical="center"/>
    </xf>
    <xf numFmtId="177" fontId="10" fillId="0" borderId="21" xfId="251" applyNumberFormat="1" applyFont="1" applyFill="1" applyBorder="1" applyAlignment="1">
      <alignment horizontal="center" vertical="center"/>
    </xf>
    <xf numFmtId="49" fontId="10" fillId="0" borderId="29" xfId="251" applyNumberFormat="1" applyFont="1" applyFill="1" applyBorder="1" applyAlignment="1">
      <alignment horizontal="center" vertical="center"/>
    </xf>
    <xf numFmtId="164" fontId="10" fillId="0" borderId="21" xfId="51" applyNumberFormat="1" applyFont="1" applyFill="1" applyBorder="1" applyAlignment="1">
      <alignment horizontal="center" vertical="center" wrapText="1"/>
    </xf>
    <xf numFmtId="1" fontId="10" fillId="0" borderId="21" xfId="0" applyNumberFormat="1" applyFont="1" applyFill="1" applyBorder="1" applyAlignment="1">
      <alignment horizontal="center" vertical="center"/>
    </xf>
    <xf numFmtId="2" fontId="10" fillId="0" borderId="21" xfId="0" applyNumberFormat="1" applyFont="1" applyFill="1" applyBorder="1" applyAlignment="1">
      <alignment horizontal="center" wrapText="1"/>
    </xf>
    <xf numFmtId="170" fontId="10" fillId="0" borderId="42" xfId="251" applyNumberFormat="1" applyFont="1" applyFill="1" applyBorder="1" applyAlignment="1">
      <alignment horizontal="center" vertical="center"/>
    </xf>
    <xf numFmtId="0" fontId="40" fillId="0" borderId="0" xfId="39" applyFont="1" applyFill="1" applyAlignment="1">
      <alignment horizontal="center" vertical="center"/>
    </xf>
    <xf numFmtId="168" fontId="10" fillId="0" borderId="29" xfId="251" applyNumberFormat="1" applyFont="1" applyFill="1" applyBorder="1" applyAlignment="1">
      <alignment horizontal="center" vertical="center" wrapText="1"/>
    </xf>
    <xf numFmtId="172" fontId="40" fillId="0" borderId="21" xfId="0" applyNumberFormat="1" applyFont="1" applyFill="1" applyBorder="1" applyAlignment="1">
      <alignment horizontal="center" vertical="center" wrapText="1"/>
    </xf>
    <xf numFmtId="49" fontId="10" fillId="0" borderId="21" xfId="251" applyNumberFormat="1" applyFont="1" applyFill="1" applyBorder="1" applyAlignment="1">
      <alignment horizontal="center" vertical="center" wrapText="1"/>
    </xf>
    <xf numFmtId="2" fontId="40" fillId="0" borderId="23" xfId="0" applyNumberFormat="1" applyFont="1" applyFill="1" applyBorder="1" applyAlignment="1">
      <alignment horizontal="center" vertical="center" wrapText="1"/>
    </xf>
    <xf numFmtId="1" fontId="10" fillId="0" borderId="43" xfId="251" applyNumberFormat="1" applyFont="1" applyFill="1" applyBorder="1" applyAlignment="1">
      <alignment horizontal="center" vertical="center" wrapText="1"/>
    </xf>
    <xf numFmtId="0" fontId="10" fillId="0" borderId="44" xfId="0" applyFont="1" applyFill="1" applyBorder="1" applyAlignment="1">
      <alignment horizontal="center" vertical="center"/>
    </xf>
    <xf numFmtId="2" fontId="10" fillId="0" borderId="23" xfId="0" applyNumberFormat="1" applyFont="1" applyFill="1" applyBorder="1" applyAlignment="1">
      <alignment horizontal="center" vertical="center"/>
    </xf>
    <xf numFmtId="49" fontId="10" fillId="0" borderId="38" xfId="251" applyNumberFormat="1" applyFont="1" applyFill="1" applyBorder="1" applyAlignment="1">
      <alignment horizontal="center" vertical="center" wrapText="1"/>
    </xf>
    <xf numFmtId="2" fontId="10" fillId="0" borderId="41" xfId="251" applyNumberFormat="1" applyFont="1" applyFill="1" applyBorder="1" applyAlignment="1">
      <alignment horizontal="center" vertical="center"/>
    </xf>
    <xf numFmtId="2" fontId="10" fillId="0" borderId="23" xfId="251" applyNumberFormat="1" applyFont="1" applyFill="1" applyBorder="1" applyAlignment="1">
      <alignment horizontal="center" vertical="center"/>
    </xf>
    <xf numFmtId="0" fontId="10" fillId="0" borderId="0" xfId="0" applyFont="1" applyFill="1" applyAlignment="1">
      <alignment horizontal="center" vertical="center" wrapText="1"/>
    </xf>
    <xf numFmtId="176" fontId="10" fillId="0" borderId="21" xfId="251" applyNumberFormat="1" applyFont="1" applyFill="1" applyBorder="1" applyAlignment="1">
      <alignment horizontal="center" vertical="center"/>
    </xf>
    <xf numFmtId="2" fontId="40" fillId="0" borderId="21" xfId="261" applyNumberFormat="1" applyFont="1" applyFill="1" applyBorder="1" applyAlignment="1">
      <alignment horizontal="center" vertical="center" wrapText="1" shrinkToFit="1"/>
    </xf>
    <xf numFmtId="1" fontId="40" fillId="0" borderId="21" xfId="251" applyNumberFormat="1" applyFont="1" applyFill="1" applyBorder="1" applyAlignment="1">
      <alignment horizontal="center" vertical="center" wrapText="1"/>
    </xf>
    <xf numFmtId="2" fontId="40" fillId="0" borderId="21" xfId="251" applyNumberFormat="1" applyFont="1" applyFill="1" applyBorder="1" applyAlignment="1">
      <alignment horizontal="center" vertical="center"/>
    </xf>
    <xf numFmtId="177" fontId="10" fillId="0" borderId="21" xfId="2" applyNumberFormat="1" applyFont="1" applyFill="1" applyBorder="1" applyAlignment="1">
      <alignment horizontal="center" vertical="center"/>
    </xf>
    <xf numFmtId="2" fontId="10" fillId="0" borderId="35" xfId="251" applyNumberFormat="1" applyFont="1" applyFill="1" applyBorder="1" applyAlignment="1">
      <alignment horizontal="center" vertical="center" wrapText="1"/>
    </xf>
    <xf numFmtId="168" fontId="10" fillId="0" borderId="36" xfId="251" applyNumberFormat="1" applyFont="1" applyFill="1" applyBorder="1" applyAlignment="1">
      <alignment horizontal="center" vertical="center" wrapText="1"/>
    </xf>
    <xf numFmtId="1" fontId="10" fillId="0" borderId="29" xfId="251" applyNumberFormat="1" applyFont="1" applyFill="1" applyBorder="1" applyAlignment="1">
      <alignment horizontal="center" vertical="center"/>
    </xf>
    <xf numFmtId="168" fontId="10" fillId="0" borderId="29" xfId="251" applyNumberFormat="1" applyFont="1" applyFill="1" applyBorder="1" applyAlignment="1">
      <alignment horizontal="center" vertical="center"/>
    </xf>
    <xf numFmtId="0" fontId="40" fillId="0" borderId="26" xfId="261" applyFont="1" applyFill="1" applyBorder="1" applyAlignment="1">
      <alignment horizontal="center" vertical="center" wrapText="1" shrinkToFit="1"/>
    </xf>
    <xf numFmtId="0" fontId="40" fillId="0" borderId="26" xfId="0" applyFont="1" applyFill="1" applyBorder="1" applyAlignment="1">
      <alignment horizontal="center" vertical="center"/>
    </xf>
    <xf numFmtId="0" fontId="40" fillId="0" borderId="26" xfId="0" applyFont="1" applyFill="1" applyBorder="1" applyAlignment="1">
      <alignment horizontal="center" vertical="center" wrapText="1"/>
    </xf>
    <xf numFmtId="2" fontId="40" fillId="0" borderId="26" xfId="0" applyNumberFormat="1" applyFont="1" applyFill="1" applyBorder="1" applyAlignment="1">
      <alignment horizontal="center" vertical="center" wrapText="1"/>
    </xf>
    <xf numFmtId="49" fontId="40" fillId="0" borderId="23" xfId="2" applyNumberFormat="1" applyFont="1" applyFill="1" applyBorder="1" applyAlignment="1">
      <alignment horizontal="center" vertical="center" wrapText="1"/>
    </xf>
    <xf numFmtId="0" fontId="44" fillId="0" borderId="0" xfId="0" applyFont="1" applyFill="1" applyAlignment="1">
      <alignment horizontal="center" vertical="center"/>
    </xf>
    <xf numFmtId="172" fontId="10" fillId="0" borderId="30" xfId="251" applyNumberFormat="1" applyFont="1" applyFill="1" applyBorder="1" applyAlignment="1">
      <alignment horizontal="center" vertical="center"/>
    </xf>
    <xf numFmtId="2" fontId="10" fillId="0" borderId="47" xfId="251" applyNumberFormat="1" applyFont="1" applyFill="1" applyBorder="1" applyAlignment="1">
      <alignment horizontal="center" vertical="center"/>
    </xf>
    <xf numFmtId="2" fontId="10" fillId="0" borderId="37" xfId="251" applyNumberFormat="1" applyFont="1" applyFill="1" applyBorder="1" applyAlignment="1">
      <alignment horizontal="center" vertical="center"/>
    </xf>
    <xf numFmtId="2" fontId="10" fillId="0" borderId="38" xfId="251" applyNumberFormat="1" applyFont="1" applyFill="1" applyBorder="1" applyAlignment="1">
      <alignment horizontal="center" vertical="center"/>
    </xf>
    <xf numFmtId="2" fontId="10" fillId="0" borderId="0" xfId="251" applyNumberFormat="1" applyFont="1" applyFill="1" applyBorder="1" applyAlignment="1">
      <alignment horizontal="center" vertical="center"/>
    </xf>
    <xf numFmtId="1" fontId="10" fillId="0" borderId="11" xfId="251" applyNumberFormat="1" applyFont="1" applyFill="1" applyBorder="1" applyAlignment="1">
      <alignment horizontal="center" vertical="center" wrapText="1"/>
    </xf>
    <xf numFmtId="172" fontId="10" fillId="0" borderId="11" xfId="251" applyNumberFormat="1" applyFont="1" applyFill="1" applyBorder="1" applyAlignment="1">
      <alignment horizontal="center" vertical="center"/>
    </xf>
    <xf numFmtId="2" fontId="10" fillId="0" borderId="46" xfId="251" applyNumberFormat="1" applyFont="1" applyFill="1" applyBorder="1" applyAlignment="1">
      <alignment horizontal="center" vertical="center"/>
    </xf>
    <xf numFmtId="0" fontId="10" fillId="0" borderId="43" xfId="0" applyFont="1" applyFill="1" applyBorder="1" applyAlignment="1">
      <alignment horizontal="center" vertical="center"/>
    </xf>
    <xf numFmtId="1" fontId="10" fillId="0" borderId="43" xfId="251" applyNumberFormat="1" applyFont="1" applyFill="1" applyBorder="1" applyAlignment="1">
      <alignment horizontal="center" vertical="center"/>
    </xf>
    <xf numFmtId="0" fontId="10" fillId="0" borderId="27" xfId="0" applyFont="1" applyFill="1" applyBorder="1" applyAlignment="1">
      <alignment horizontal="center" vertical="center"/>
    </xf>
    <xf numFmtId="2" fontId="10" fillId="0" borderId="48" xfId="251" applyNumberFormat="1" applyFont="1" applyFill="1" applyBorder="1" applyAlignment="1">
      <alignment horizontal="center" vertical="center"/>
    </xf>
    <xf numFmtId="1" fontId="10" fillId="0" borderId="37" xfId="251" applyNumberFormat="1" applyFont="1" applyFill="1" applyBorder="1" applyAlignment="1">
      <alignment horizontal="center" vertical="center"/>
    </xf>
    <xf numFmtId="0" fontId="10" fillId="0" borderId="46" xfId="2" applyFont="1" applyFill="1" applyBorder="1" applyAlignment="1">
      <alignment horizontal="center" vertical="center" wrapText="1"/>
    </xf>
    <xf numFmtId="4" fontId="10" fillId="0" borderId="21" xfId="262" applyNumberFormat="1" applyFont="1" applyFill="1" applyBorder="1" applyAlignment="1">
      <alignment horizontal="center" vertical="center"/>
    </xf>
    <xf numFmtId="4" fontId="10" fillId="0" borderId="21" xfId="262" applyNumberFormat="1" applyFont="1" applyFill="1" applyBorder="1" applyAlignment="1">
      <alignment horizontal="center" vertical="center" wrapText="1"/>
    </xf>
    <xf numFmtId="3" fontId="10" fillId="0" borderId="21" xfId="262" applyNumberFormat="1" applyFont="1" applyFill="1" applyBorder="1" applyAlignment="1">
      <alignment horizontal="center" vertical="center"/>
    </xf>
    <xf numFmtId="3" fontId="10" fillId="0" borderId="21" xfId="251" applyNumberFormat="1" applyFont="1" applyFill="1" applyBorder="1" applyAlignment="1">
      <alignment horizontal="center" vertical="center" wrapText="1"/>
    </xf>
    <xf numFmtId="172" fontId="10" fillId="0" borderId="36" xfId="251" applyNumberFormat="1" applyFont="1" applyFill="1" applyBorder="1" applyAlignment="1">
      <alignment horizontal="center" vertical="center"/>
    </xf>
    <xf numFmtId="1" fontId="10" fillId="0" borderId="36" xfId="251" applyNumberFormat="1" applyFont="1" applyFill="1" applyBorder="1" applyAlignment="1">
      <alignment horizontal="center" vertical="center"/>
    </xf>
    <xf numFmtId="1" fontId="10" fillId="0" borderId="44" xfId="251" applyNumberFormat="1" applyFont="1" applyFill="1" applyBorder="1" applyAlignment="1">
      <alignment horizontal="center" vertical="center" wrapText="1"/>
    </xf>
    <xf numFmtId="1" fontId="10" fillId="0" borderId="44" xfId="251" applyNumberFormat="1" applyFont="1" applyFill="1" applyBorder="1" applyAlignment="1">
      <alignment horizontal="center" vertical="center"/>
    </xf>
    <xf numFmtId="0" fontId="40" fillId="0" borderId="16" xfId="0" applyFont="1" applyFill="1" applyBorder="1" applyAlignment="1">
      <alignment horizontal="center" vertical="center" wrapText="1"/>
    </xf>
    <xf numFmtId="0" fontId="44" fillId="0" borderId="16" xfId="0" applyFont="1" applyFill="1" applyBorder="1" applyAlignment="1">
      <alignment horizontal="center" vertical="center"/>
    </xf>
    <xf numFmtId="1" fontId="10" fillId="0" borderId="16" xfId="251" applyNumberFormat="1" applyFont="1" applyFill="1" applyBorder="1" applyAlignment="1">
      <alignment horizontal="center" vertical="center" wrapText="1"/>
    </xf>
    <xf numFmtId="2" fontId="10" fillId="0" borderId="16" xfId="251" applyNumberFormat="1" applyFont="1" applyFill="1" applyBorder="1" applyAlignment="1">
      <alignment horizontal="center" vertical="center"/>
    </xf>
    <xf numFmtId="172" fontId="10" fillId="0" borderId="16" xfId="251" applyNumberFormat="1" applyFont="1" applyFill="1" applyBorder="1" applyAlignment="1">
      <alignment horizontal="center" vertical="center"/>
    </xf>
    <xf numFmtId="0" fontId="10" fillId="0" borderId="16" xfId="170" applyFont="1" applyFill="1" applyBorder="1" applyAlignment="1">
      <alignment horizontal="center" vertical="center" wrapText="1"/>
    </xf>
    <xf numFmtId="1" fontId="10" fillId="0" borderId="16" xfId="251" applyNumberFormat="1" applyFont="1" applyFill="1" applyBorder="1" applyAlignment="1">
      <alignment horizontal="center" vertical="center"/>
    </xf>
    <xf numFmtId="1" fontId="10" fillId="0" borderId="41" xfId="251" applyNumberFormat="1" applyFont="1" applyFill="1" applyBorder="1" applyAlignment="1">
      <alignment horizontal="center" vertical="center" wrapText="1"/>
    </xf>
    <xf numFmtId="0" fontId="40" fillId="0" borderId="23" xfId="2" applyFont="1" applyFill="1" applyBorder="1" applyAlignment="1">
      <alignment horizontal="center" vertical="center"/>
    </xf>
    <xf numFmtId="1" fontId="10" fillId="0" borderId="50" xfId="251" applyNumberFormat="1" applyFont="1" applyFill="1" applyBorder="1" applyAlignment="1">
      <alignment horizontal="center" vertical="center" wrapText="1"/>
    </xf>
    <xf numFmtId="1" fontId="10" fillId="0" borderId="51" xfId="251" applyNumberFormat="1" applyFont="1" applyFill="1" applyBorder="1" applyAlignment="1">
      <alignment horizontal="center" vertical="center" wrapText="1"/>
    </xf>
    <xf numFmtId="172" fontId="10" fillId="0" borderId="0" xfId="251" applyNumberFormat="1" applyFont="1" applyFill="1" applyBorder="1" applyAlignment="1">
      <alignment horizontal="center" vertical="center" wrapText="1"/>
    </xf>
    <xf numFmtId="2" fontId="10" fillId="0" borderId="36" xfId="251" applyNumberFormat="1" applyFont="1" applyFill="1" applyBorder="1" applyAlignment="1">
      <alignment horizontal="center" vertical="center" wrapText="1"/>
    </xf>
    <xf numFmtId="172" fontId="10" fillId="0" borderId="0" xfId="0" applyNumberFormat="1" applyFont="1" applyFill="1" applyBorder="1" applyAlignment="1">
      <alignment horizontal="center" vertical="center" wrapText="1"/>
    </xf>
    <xf numFmtId="0" fontId="10" fillId="0" borderId="21" xfId="264" applyNumberFormat="1" applyFont="1" applyFill="1" applyBorder="1" applyAlignment="1">
      <alignment horizontal="center" vertical="center"/>
    </xf>
    <xf numFmtId="0" fontId="44" fillId="0" borderId="21" xfId="260" applyFont="1" applyFill="1" applyBorder="1" applyAlignment="1">
      <alignment horizontal="center" vertical="center"/>
    </xf>
    <xf numFmtId="0" fontId="10" fillId="0" borderId="0" xfId="260" applyFont="1" applyFill="1" applyAlignment="1">
      <alignment horizontal="center" vertical="center"/>
    </xf>
    <xf numFmtId="0" fontId="10" fillId="0" borderId="0" xfId="260" applyFont="1" applyFill="1" applyAlignment="1">
      <alignment horizontal="center" vertical="center" wrapText="1"/>
    </xf>
    <xf numFmtId="0" fontId="40" fillId="0" borderId="0" xfId="260" applyFont="1" applyFill="1" applyAlignment="1">
      <alignment horizontal="center" vertical="center"/>
    </xf>
    <xf numFmtId="2" fontId="10" fillId="0" borderId="52" xfId="251" applyNumberFormat="1" applyFont="1" applyFill="1" applyBorder="1" applyAlignment="1">
      <alignment horizontal="center" vertical="center" wrapText="1"/>
    </xf>
    <xf numFmtId="1" fontId="10" fillId="0" borderId="16" xfId="0" applyNumberFormat="1" applyFont="1" applyFill="1" applyBorder="1" applyAlignment="1">
      <alignment horizontal="center" vertical="center" wrapText="1"/>
    </xf>
    <xf numFmtId="1" fontId="10" fillId="0" borderId="16" xfId="55" applyNumberFormat="1" applyFont="1" applyFill="1" applyBorder="1" applyAlignment="1">
      <alignment horizontal="center" vertical="center" wrapText="1"/>
    </xf>
    <xf numFmtId="4" fontId="10" fillId="0" borderId="16" xfId="55" applyNumberFormat="1" applyFont="1" applyFill="1" applyBorder="1" applyAlignment="1">
      <alignment horizontal="center" vertical="center" wrapText="1"/>
    </xf>
    <xf numFmtId="0" fontId="10" fillId="0" borderId="0" xfId="0" applyFont="1" applyFill="1" applyBorder="1" applyAlignment="1">
      <alignment wrapText="1"/>
    </xf>
    <xf numFmtId="172" fontId="10" fillId="0" borderId="16" xfId="0" applyNumberFormat="1" applyFont="1" applyFill="1" applyBorder="1" applyAlignment="1">
      <alignment horizontal="center" vertical="center" wrapText="1"/>
    </xf>
    <xf numFmtId="172" fontId="10" fillId="0" borderId="21" xfId="55" applyNumberFormat="1" applyFont="1" applyFill="1" applyBorder="1" applyAlignment="1">
      <alignment horizontal="center" vertical="center" wrapText="1"/>
    </xf>
    <xf numFmtId="0" fontId="34" fillId="0" borderId="0" xfId="0" applyFont="1" applyFill="1"/>
    <xf numFmtId="0" fontId="34" fillId="0" borderId="0" xfId="0" applyFont="1" applyFill="1" applyAlignment="1"/>
    <xf numFmtId="0" fontId="34" fillId="0" borderId="0" xfId="0" applyFont="1" applyFill="1" applyBorder="1" applyAlignment="1"/>
    <xf numFmtId="0" fontId="34" fillId="0" borderId="0" xfId="0" applyFont="1" applyFill="1" applyBorder="1"/>
    <xf numFmtId="169" fontId="10" fillId="0" borderId="0" xfId="0" applyNumberFormat="1" applyFont="1" applyFill="1" applyBorder="1" applyAlignment="1">
      <alignment horizontal="center" vertical="center"/>
    </xf>
    <xf numFmtId="179" fontId="34" fillId="0" borderId="0" xfId="0" applyNumberFormat="1" applyFont="1" applyFill="1"/>
    <xf numFmtId="180" fontId="34" fillId="0" borderId="0" xfId="0" applyNumberFormat="1" applyFont="1" applyFill="1"/>
    <xf numFmtId="168" fontId="10" fillId="0" borderId="0" xfId="0" applyNumberFormat="1" applyFont="1" applyFill="1" applyAlignment="1">
      <alignment horizontal="center" wrapText="1"/>
    </xf>
    <xf numFmtId="4" fontId="10" fillId="0" borderId="21" xfId="55" applyNumberFormat="1" applyFont="1" applyFill="1" applyBorder="1" applyAlignment="1">
      <alignment horizontal="center" vertical="center" wrapText="1"/>
    </xf>
    <xf numFmtId="0" fontId="60" fillId="0" borderId="0" xfId="0" applyFont="1" applyFill="1" applyAlignment="1">
      <alignment horizontal="center"/>
    </xf>
    <xf numFmtId="0" fontId="60" fillId="0" borderId="0" xfId="0" applyFont="1" applyFill="1"/>
    <xf numFmtId="0" fontId="59" fillId="0" borderId="0" xfId="0" applyFont="1" applyFill="1" applyAlignment="1">
      <alignment horizontal="center"/>
    </xf>
    <xf numFmtId="0" fontId="59" fillId="0" borderId="0" xfId="0" applyFont="1" applyFill="1"/>
    <xf numFmtId="0" fontId="61" fillId="0" borderId="0" xfId="0" applyFont="1" applyFill="1" applyAlignment="1">
      <alignment horizontal="center"/>
    </xf>
    <xf numFmtId="178" fontId="62" fillId="0" borderId="0" xfId="0" applyNumberFormat="1" applyFont="1" applyFill="1"/>
    <xf numFmtId="0" fontId="62" fillId="0" borderId="0" xfId="0" applyFont="1" applyFill="1"/>
    <xf numFmtId="0" fontId="62" fillId="0" borderId="0" xfId="0" applyFont="1" applyFill="1" applyAlignment="1">
      <alignment horizontal="center"/>
    </xf>
    <xf numFmtId="0" fontId="63" fillId="0" borderId="0" xfId="0" applyFont="1" applyFill="1" applyAlignment="1">
      <alignment horizontal="left" vertical="top"/>
    </xf>
    <xf numFmtId="0" fontId="64" fillId="0" borderId="0" xfId="0" applyFont="1" applyFill="1" applyAlignment="1">
      <alignment horizontal="center"/>
    </xf>
    <xf numFmtId="0" fontId="64" fillId="0" borderId="0" xfId="0" applyFont="1" applyFill="1" applyAlignment="1"/>
    <xf numFmtId="164" fontId="59" fillId="0" borderId="0" xfId="0" applyNumberFormat="1" applyFont="1" applyFill="1"/>
    <xf numFmtId="171" fontId="34" fillId="0" borderId="0" xfId="0" applyNumberFormat="1" applyFont="1" applyFill="1" applyAlignment="1"/>
    <xf numFmtId="14" fontId="40" fillId="0" borderId="21" xfId="0" applyNumberFormat="1" applyFont="1" applyFill="1" applyBorder="1" applyAlignment="1">
      <alignment horizontal="center" vertical="center" wrapText="1"/>
    </xf>
    <xf numFmtId="14" fontId="40" fillId="0" borderId="21" xfId="2" applyNumberFormat="1" applyFont="1" applyFill="1" applyBorder="1" applyAlignment="1">
      <alignment horizontal="center" vertical="center" wrapText="1"/>
    </xf>
    <xf numFmtId="4" fontId="10" fillId="0" borderId="16" xfId="0" applyNumberFormat="1" applyFont="1" applyFill="1" applyBorder="1" applyAlignment="1">
      <alignment horizontal="center" vertical="center" wrapText="1"/>
    </xf>
    <xf numFmtId="0" fontId="10" fillId="0" borderId="16" xfId="2" applyFont="1" applyFill="1" applyBorder="1" applyAlignment="1">
      <alignment vertical="center" wrapText="1"/>
    </xf>
    <xf numFmtId="0" fontId="40" fillId="0" borderId="16" xfId="261" applyFont="1" applyFill="1" applyBorder="1" applyAlignment="1">
      <alignment horizontal="center" vertical="center" wrapText="1" shrinkToFit="1"/>
    </xf>
    <xf numFmtId="0" fontId="40" fillId="0" borderId="16" xfId="0" applyFont="1" applyFill="1" applyBorder="1" applyAlignment="1">
      <alignment horizontal="center" vertical="center"/>
    </xf>
    <xf numFmtId="0" fontId="10" fillId="24" borderId="16" xfId="2" applyFont="1" applyFill="1" applyBorder="1" applyAlignment="1">
      <alignment horizontal="center" vertical="center" wrapText="1"/>
    </xf>
    <xf numFmtId="0" fontId="10" fillId="24" borderId="16" xfId="0" applyFont="1" applyFill="1" applyBorder="1" applyAlignment="1">
      <alignment horizontal="center" vertical="center"/>
    </xf>
    <xf numFmtId="0" fontId="10" fillId="0" borderId="16" xfId="2" applyNumberFormat="1" applyFont="1" applyFill="1" applyBorder="1" applyAlignment="1">
      <alignment horizontal="center" vertical="center" wrapText="1"/>
    </xf>
    <xf numFmtId="0" fontId="40" fillId="0" borderId="16" xfId="261" applyFont="1" applyFill="1" applyBorder="1" applyAlignment="1">
      <alignment vertical="center" wrapText="1" shrinkToFit="1"/>
    </xf>
    <xf numFmtId="1" fontId="40" fillId="0" borderId="16" xfId="55" applyNumberFormat="1" applyFont="1" applyFill="1" applyBorder="1" applyAlignment="1">
      <alignment horizontal="center" vertical="center" wrapText="1"/>
    </xf>
    <xf numFmtId="0" fontId="40" fillId="0" borderId="16" xfId="266" applyFont="1" applyFill="1" applyBorder="1" applyAlignment="1">
      <alignment horizontal="center" vertical="center" wrapText="1" shrinkToFit="1"/>
    </xf>
    <xf numFmtId="0" fontId="40" fillId="0" borderId="16" xfId="266" applyFont="1" applyFill="1" applyBorder="1" applyAlignment="1">
      <alignment vertical="center" wrapText="1" shrinkToFit="1"/>
    </xf>
    <xf numFmtId="49" fontId="40" fillId="0" borderId="16" xfId="266" applyNumberFormat="1" applyFont="1" applyFill="1" applyBorder="1" applyAlignment="1">
      <alignment horizontal="center" vertical="center" wrapText="1" shrinkToFit="1"/>
    </xf>
    <xf numFmtId="0" fontId="10" fillId="0" borderId="16" xfId="0" applyFont="1" applyFill="1" applyBorder="1" applyAlignment="1">
      <alignment horizontal="center" vertical="center"/>
    </xf>
    <xf numFmtId="49" fontId="10" fillId="0" borderId="16" xfId="266" applyNumberFormat="1" applyFont="1" applyFill="1" applyBorder="1" applyAlignment="1">
      <alignment horizontal="center" vertical="center" wrapText="1" shrinkToFit="1"/>
    </xf>
    <xf numFmtId="0" fontId="10" fillId="0" borderId="16" xfId="266" applyFont="1" applyFill="1" applyBorder="1" applyAlignment="1">
      <alignment vertical="center" wrapText="1" shrinkToFit="1"/>
    </xf>
    <xf numFmtId="49" fontId="10" fillId="0" borderId="16" xfId="38" applyNumberFormat="1" applyFont="1" applyFill="1" applyBorder="1" applyAlignment="1">
      <alignment horizontal="center" vertical="center" wrapText="1"/>
    </xf>
    <xf numFmtId="0" fontId="10" fillId="0" borderId="16" xfId="266" applyFont="1" applyFill="1" applyBorder="1" applyAlignment="1">
      <alignment horizontal="center" vertical="center" wrapText="1" shrinkToFit="1"/>
    </xf>
    <xf numFmtId="14" fontId="40" fillId="0" borderId="16" xfId="0" applyNumberFormat="1" applyFont="1" applyFill="1" applyBorder="1" applyAlignment="1">
      <alignment horizontal="center" vertical="center" wrapText="1"/>
    </xf>
    <xf numFmtId="2" fontId="40" fillId="0" borderId="16" xfId="0" applyNumberFormat="1" applyFont="1" applyFill="1" applyBorder="1" applyAlignment="1">
      <alignment horizontal="center" vertical="center" wrapText="1"/>
    </xf>
    <xf numFmtId="4" fontId="40" fillId="0" borderId="16" xfId="0" applyNumberFormat="1" applyFont="1" applyFill="1" applyBorder="1" applyAlignment="1">
      <alignment horizontal="center" vertical="center" wrapText="1"/>
    </xf>
    <xf numFmtId="14" fontId="10" fillId="0" borderId="16" xfId="0" applyNumberFormat="1" applyFont="1" applyFill="1" applyBorder="1" applyAlignment="1">
      <alignment horizontal="center" vertical="center" wrapText="1"/>
    </xf>
    <xf numFmtId="1" fontId="10" fillId="0" borderId="16" xfId="2" applyNumberFormat="1" applyFont="1" applyFill="1" applyBorder="1" applyAlignment="1">
      <alignment horizontal="center" vertical="center" wrapText="1"/>
    </xf>
    <xf numFmtId="1" fontId="10" fillId="0" borderId="53" xfId="2" applyNumberFormat="1" applyFont="1" applyFill="1" applyBorder="1" applyAlignment="1">
      <alignment horizontal="center" vertical="center" wrapText="1"/>
    </xf>
    <xf numFmtId="2" fontId="10" fillId="0" borderId="16" xfId="2" applyNumberFormat="1" applyFont="1" applyFill="1" applyBorder="1" applyAlignment="1">
      <alignment horizontal="center" vertical="center"/>
    </xf>
    <xf numFmtId="16" fontId="40" fillId="0" borderId="16" xfId="261" applyNumberFormat="1" applyFont="1" applyFill="1" applyBorder="1" applyAlignment="1">
      <alignment horizontal="center" vertical="center" wrapText="1" shrinkToFit="1"/>
    </xf>
    <xf numFmtId="0" fontId="40" fillId="0" borderId="16" xfId="261" applyFont="1" applyFill="1" applyBorder="1" applyAlignment="1">
      <alignment horizontal="left" vertical="center" wrapText="1" shrinkToFit="1"/>
    </xf>
    <xf numFmtId="0" fontId="40" fillId="0" borderId="55" xfId="2" applyFont="1" applyFill="1" applyBorder="1" applyAlignment="1">
      <alignment horizontal="center" vertical="center" wrapText="1"/>
    </xf>
    <xf numFmtId="49" fontId="40" fillId="0" borderId="16" xfId="0" applyNumberFormat="1" applyFont="1" applyFill="1" applyBorder="1" applyAlignment="1">
      <alignment horizontal="center" vertical="center" wrapText="1"/>
    </xf>
    <xf numFmtId="0" fontId="10" fillId="0" borderId="16" xfId="261" applyFont="1" applyFill="1" applyBorder="1" applyAlignment="1">
      <alignment horizontal="center" vertical="center" wrapText="1" shrinkToFit="1"/>
    </xf>
    <xf numFmtId="0" fontId="10" fillId="0" borderId="16" xfId="261" applyFont="1" applyFill="1" applyBorder="1" applyAlignment="1">
      <alignment vertical="center" wrapText="1" shrinkToFit="1"/>
    </xf>
    <xf numFmtId="2" fontId="10" fillId="0" borderId="16" xfId="0" applyNumberFormat="1" applyFont="1" applyFill="1" applyBorder="1" applyAlignment="1">
      <alignment horizontal="center" vertical="center"/>
    </xf>
    <xf numFmtId="1" fontId="10" fillId="0" borderId="16" xfId="266" applyNumberFormat="1" applyFont="1" applyFill="1" applyBorder="1" applyAlignment="1">
      <alignment horizontal="center" vertical="center" wrapText="1" shrinkToFit="1"/>
    </xf>
    <xf numFmtId="4" fontId="10" fillId="0" borderId="16" xfId="266" applyNumberFormat="1" applyFont="1" applyFill="1" applyBorder="1" applyAlignment="1">
      <alignment horizontal="center" vertical="center" wrapText="1" shrinkToFit="1"/>
    </xf>
    <xf numFmtId="0" fontId="10" fillId="0" borderId="16" xfId="0" applyFont="1" applyFill="1" applyBorder="1" applyAlignment="1">
      <alignment vertical="center" wrapText="1"/>
    </xf>
    <xf numFmtId="2" fontId="10" fillId="0" borderId="16" xfId="0" applyNumberFormat="1" applyFont="1" applyFill="1" applyBorder="1" applyAlignment="1">
      <alignment horizontal="center" vertical="center" wrapText="1"/>
    </xf>
    <xf numFmtId="0" fontId="10" fillId="0" borderId="16" xfId="2" applyNumberFormat="1" applyFont="1" applyFill="1" applyBorder="1" applyAlignment="1" applyProtection="1">
      <alignment horizontal="center" vertical="center" wrapText="1"/>
    </xf>
    <xf numFmtId="14" fontId="40" fillId="0" borderId="16" xfId="2" applyNumberFormat="1" applyFont="1" applyFill="1" applyBorder="1" applyAlignment="1">
      <alignment horizontal="center" vertical="center" wrapText="1"/>
    </xf>
    <xf numFmtId="2" fontId="10" fillId="0" borderId="30" xfId="251" applyNumberFormat="1" applyFont="1" applyFill="1" applyBorder="1" applyAlignment="1">
      <alignment horizontal="center" vertical="center" wrapText="1"/>
    </xf>
    <xf numFmtId="2" fontId="10" fillId="0" borderId="16" xfId="251" applyNumberFormat="1" applyFont="1" applyFill="1" applyBorder="1" applyAlignment="1">
      <alignment horizontal="center" vertical="center" wrapText="1"/>
    </xf>
    <xf numFmtId="172" fontId="10" fillId="0" borderId="16" xfId="2" applyNumberFormat="1" applyFont="1" applyFill="1" applyBorder="1" applyAlignment="1">
      <alignment horizontal="center" vertical="center" wrapText="1"/>
    </xf>
    <xf numFmtId="3" fontId="10" fillId="0" borderId="16" xfId="2" applyNumberFormat="1" applyFont="1" applyFill="1" applyBorder="1" applyAlignment="1">
      <alignment horizontal="center" vertical="center" wrapText="1"/>
    </xf>
    <xf numFmtId="172" fontId="10" fillId="0" borderId="11" xfId="2" applyNumberFormat="1" applyFont="1" applyFill="1" applyBorder="1" applyAlignment="1">
      <alignment horizontal="center" vertical="center" wrapText="1"/>
    </xf>
    <xf numFmtId="172" fontId="10" fillId="0" borderId="11" xfId="251" applyNumberFormat="1" applyFont="1" applyFill="1" applyBorder="1" applyAlignment="1">
      <alignment horizontal="center" vertical="center" wrapText="1"/>
    </xf>
    <xf numFmtId="2" fontId="10" fillId="0" borderId="11" xfId="251" applyNumberFormat="1" applyFont="1" applyFill="1" applyBorder="1" applyAlignment="1">
      <alignment horizontal="center" vertical="center" wrapText="1"/>
    </xf>
    <xf numFmtId="172" fontId="10" fillId="0" borderId="16" xfId="251" applyNumberFormat="1" applyFont="1" applyFill="1" applyBorder="1" applyAlignment="1">
      <alignment horizontal="center" vertical="center" wrapText="1"/>
    </xf>
    <xf numFmtId="2" fontId="10" fillId="0" borderId="37" xfId="251" applyNumberFormat="1" applyFont="1" applyFill="1" applyBorder="1" applyAlignment="1">
      <alignment horizontal="center" vertical="center" wrapText="1"/>
    </xf>
    <xf numFmtId="3" fontId="10" fillId="0" borderId="16" xfId="0" applyNumberFormat="1" applyFont="1" applyFill="1" applyBorder="1" applyAlignment="1">
      <alignment horizontal="center" vertical="center" wrapText="1"/>
    </xf>
    <xf numFmtId="173" fontId="10" fillId="0" borderId="16" xfId="2" applyNumberFormat="1" applyFont="1" applyFill="1" applyBorder="1" applyAlignment="1">
      <alignment horizontal="center" vertical="center" wrapText="1"/>
    </xf>
    <xf numFmtId="0" fontId="10" fillId="0" borderId="16" xfId="73" applyFont="1" applyFill="1" applyBorder="1" applyAlignment="1">
      <alignment horizontal="center" vertical="center"/>
    </xf>
    <xf numFmtId="0" fontId="10" fillId="0" borderId="53" xfId="0" applyFont="1" applyFill="1" applyBorder="1" applyAlignment="1">
      <alignment horizontal="center" vertical="center" wrapText="1"/>
    </xf>
    <xf numFmtId="0" fontId="44" fillId="0" borderId="16" xfId="0" applyFont="1" applyFill="1" applyBorder="1" applyAlignment="1">
      <alignment wrapText="1"/>
    </xf>
    <xf numFmtId="0" fontId="44" fillId="0" borderId="29" xfId="0" applyFont="1" applyFill="1" applyBorder="1" applyAlignment="1">
      <alignment horizontal="center" vertical="center" wrapText="1"/>
    </xf>
    <xf numFmtId="0" fontId="10" fillId="0" borderId="16" xfId="267" applyFont="1" applyFill="1" applyBorder="1" applyAlignment="1">
      <alignment horizontal="center" vertical="center" wrapText="1"/>
    </xf>
    <xf numFmtId="172" fontId="10" fillId="0" borderId="30" xfId="0" applyNumberFormat="1" applyFont="1" applyFill="1" applyBorder="1" applyAlignment="1">
      <alignment horizontal="center" vertical="center" wrapText="1"/>
    </xf>
    <xf numFmtId="1" fontId="10" fillId="0" borderId="58" xfId="251" applyNumberFormat="1" applyFont="1" applyFill="1" applyBorder="1" applyAlignment="1">
      <alignment horizontal="center" vertical="center" wrapText="1"/>
    </xf>
    <xf numFmtId="2" fontId="10" fillId="0" borderId="16" xfId="2" applyNumberFormat="1" applyFont="1" applyFill="1" applyBorder="1" applyAlignment="1">
      <alignment horizontal="center" vertical="center" wrapText="1"/>
    </xf>
    <xf numFmtId="0" fontId="10" fillId="0" borderId="30" xfId="73" applyFont="1" applyFill="1" applyBorder="1" applyAlignment="1">
      <alignment horizontal="center" vertical="center"/>
    </xf>
    <xf numFmtId="1" fontId="10" fillId="0" borderId="49" xfId="251" applyNumberFormat="1" applyFont="1" applyFill="1" applyBorder="1" applyAlignment="1">
      <alignment horizontal="center" vertical="center" wrapText="1"/>
    </xf>
    <xf numFmtId="14" fontId="44" fillId="0" borderId="29" xfId="0" applyNumberFormat="1" applyFont="1" applyFill="1" applyBorder="1" applyAlignment="1">
      <alignment horizontal="center" vertical="center" wrapText="1"/>
    </xf>
    <xf numFmtId="0" fontId="10" fillId="0" borderId="29" xfId="0" applyFont="1" applyFill="1" applyBorder="1" applyAlignment="1">
      <alignment horizontal="center" vertical="center" wrapText="1"/>
    </xf>
    <xf numFmtId="14" fontId="10" fillId="0" borderId="29" xfId="0" applyNumberFormat="1" applyFont="1" applyFill="1" applyBorder="1" applyAlignment="1">
      <alignment horizontal="center" vertical="center" wrapText="1"/>
    </xf>
    <xf numFmtId="49" fontId="10" fillId="0" borderId="31" xfId="55" applyNumberFormat="1" applyFont="1" applyFill="1" applyBorder="1" applyAlignment="1">
      <alignment horizontal="center" vertical="center" wrapText="1"/>
    </xf>
    <xf numFmtId="16" fontId="40" fillId="0" borderId="16" xfId="2" applyNumberFormat="1" applyFont="1" applyFill="1" applyBorder="1" applyAlignment="1">
      <alignment horizontal="center" vertical="center"/>
    </xf>
    <xf numFmtId="0" fontId="40" fillId="0" borderId="53" xfId="2" applyFont="1" applyFill="1" applyBorder="1" applyAlignment="1">
      <alignment horizontal="center" vertical="center"/>
    </xf>
    <xf numFmtId="0" fontId="10" fillId="0" borderId="16" xfId="2" applyNumberFormat="1" applyFont="1" applyFill="1" applyBorder="1" applyAlignment="1">
      <alignment horizontal="center"/>
    </xf>
    <xf numFmtId="16" fontId="10" fillId="0" borderId="16" xfId="261" applyNumberFormat="1" applyFont="1" applyFill="1" applyBorder="1" applyAlignment="1">
      <alignment horizontal="center" vertical="center" wrapText="1" shrinkToFit="1"/>
    </xf>
    <xf numFmtId="169" fontId="10" fillId="0" borderId="0" xfId="2" applyNumberFormat="1" applyFont="1" applyFill="1" applyBorder="1" applyAlignment="1"/>
    <xf numFmtId="49" fontId="10" fillId="0" borderId="16" xfId="261" applyNumberFormat="1" applyFont="1" applyFill="1" applyBorder="1" applyAlignment="1">
      <alignment horizontal="center" vertical="center" wrapText="1" shrinkToFit="1"/>
    </xf>
    <xf numFmtId="49" fontId="10" fillId="0" borderId="16" xfId="0" applyNumberFormat="1" applyFont="1" applyFill="1" applyBorder="1" applyAlignment="1">
      <alignment horizontal="center" vertical="center" wrapText="1"/>
    </xf>
    <xf numFmtId="49" fontId="40" fillId="0" borderId="16" xfId="261" applyNumberFormat="1" applyFont="1" applyFill="1" applyBorder="1" applyAlignment="1">
      <alignment horizontal="center" vertical="center" wrapText="1" shrinkToFit="1"/>
    </xf>
    <xf numFmtId="0" fontId="10" fillId="0" borderId="16" xfId="47" applyFont="1" applyFill="1" applyBorder="1" applyAlignment="1">
      <alignment horizontal="center" vertical="center" wrapText="1"/>
    </xf>
    <xf numFmtId="0" fontId="40" fillId="0" borderId="21" xfId="2" applyFont="1" applyFill="1" applyBorder="1" applyAlignment="1">
      <alignment horizontal="center" vertical="center" wrapText="1"/>
    </xf>
    <xf numFmtId="173" fontId="10" fillId="0" borderId="16" xfId="47" applyNumberFormat="1" applyFont="1" applyFill="1" applyBorder="1" applyAlignment="1">
      <alignment horizontal="center" vertical="center" wrapText="1"/>
    </xf>
    <xf numFmtId="0" fontId="40" fillId="0" borderId="16" xfId="0" applyFont="1" applyFill="1" applyBorder="1" applyAlignment="1">
      <alignment horizontal="left" vertical="center"/>
    </xf>
    <xf numFmtId="0" fontId="10" fillId="0" borderId="16" xfId="38" applyFont="1" applyFill="1" applyBorder="1" applyAlignment="1">
      <alignment horizontal="center" vertical="center"/>
    </xf>
    <xf numFmtId="0" fontId="10" fillId="0" borderId="16" xfId="0" applyNumberFormat="1" applyFont="1" applyFill="1" applyBorder="1" applyAlignment="1">
      <alignment horizontal="center" vertical="center" wrapText="1"/>
    </xf>
    <xf numFmtId="49" fontId="10" fillId="0" borderId="16" xfId="38" applyNumberFormat="1" applyFont="1" applyFill="1" applyBorder="1" applyAlignment="1">
      <alignment horizontal="center" vertical="center"/>
    </xf>
    <xf numFmtId="0" fontId="40" fillId="0" borderId="54" xfId="0" applyFont="1" applyFill="1" applyBorder="1" applyAlignment="1">
      <alignment horizontal="center" vertical="center" wrapText="1"/>
    </xf>
    <xf numFmtId="0" fontId="40" fillId="0" borderId="53" xfId="0" applyFont="1" applyFill="1" applyBorder="1" applyAlignment="1">
      <alignment horizontal="center" vertical="center" wrapText="1"/>
    </xf>
    <xf numFmtId="2" fontId="10" fillId="0" borderId="11" xfId="2" applyNumberFormat="1" applyFont="1" applyFill="1" applyBorder="1" applyAlignment="1">
      <alignment horizontal="center" vertical="center"/>
    </xf>
    <xf numFmtId="1" fontId="10" fillId="0" borderId="34" xfId="251" applyNumberFormat="1" applyFont="1" applyFill="1" applyBorder="1" applyAlignment="1">
      <alignment horizontal="center" vertical="center"/>
    </xf>
    <xf numFmtId="49" fontId="10" fillId="0" borderId="16" xfId="263" applyNumberFormat="1" applyFont="1" applyFill="1" applyBorder="1" applyAlignment="1">
      <alignment horizontal="center" vertical="center" wrapText="1"/>
    </xf>
    <xf numFmtId="1" fontId="40" fillId="0" borderId="41" xfId="251" applyNumberFormat="1" applyFont="1" applyFill="1" applyBorder="1" applyAlignment="1">
      <alignment horizontal="center" vertical="center" wrapText="1"/>
    </xf>
    <xf numFmtId="1" fontId="10" fillId="0" borderId="45" xfId="251" applyNumberFormat="1" applyFont="1" applyFill="1" applyBorder="1" applyAlignment="1">
      <alignment horizontal="center" vertical="center" wrapText="1"/>
    </xf>
    <xf numFmtId="49" fontId="10" fillId="0" borderId="21" xfId="2" applyNumberFormat="1" applyFont="1" applyFill="1" applyBorder="1" applyAlignment="1" applyProtection="1">
      <alignment horizontal="center" vertical="center" wrapText="1"/>
    </xf>
    <xf numFmtId="0" fontId="10" fillId="0" borderId="38" xfId="251" applyFont="1" applyFill="1" applyBorder="1" applyAlignment="1">
      <alignment horizontal="center" vertical="center" wrapText="1"/>
    </xf>
    <xf numFmtId="1" fontId="10" fillId="0" borderId="56" xfId="251" applyNumberFormat="1" applyFont="1" applyFill="1" applyBorder="1" applyAlignment="1">
      <alignment horizontal="center" vertical="center" wrapText="1"/>
    </xf>
    <xf numFmtId="0" fontId="40" fillId="0" borderId="53" xfId="2" applyFont="1" applyFill="1" applyBorder="1" applyAlignment="1">
      <alignment horizontal="center" vertical="center" wrapText="1"/>
    </xf>
    <xf numFmtId="1" fontId="10" fillId="0" borderId="53" xfId="251" applyNumberFormat="1" applyFont="1" applyFill="1" applyBorder="1" applyAlignment="1">
      <alignment horizontal="center" vertical="center" wrapText="1"/>
    </xf>
    <xf numFmtId="168" fontId="10" fillId="0" borderId="35" xfId="251" applyNumberFormat="1" applyFont="1" applyFill="1" applyBorder="1" applyAlignment="1">
      <alignment horizontal="center" vertical="center" wrapText="1"/>
    </xf>
    <xf numFmtId="0" fontId="10" fillId="0" borderId="36" xfId="0" applyFont="1" applyFill="1" applyBorder="1" applyAlignment="1">
      <alignment horizontal="center" vertical="center" wrapText="1"/>
    </xf>
    <xf numFmtId="0" fontId="44" fillId="0" borderId="34" xfId="0" applyFont="1" applyFill="1" applyBorder="1" applyAlignment="1">
      <alignment horizontal="center" vertical="center" wrapText="1"/>
    </xf>
    <xf numFmtId="0" fontId="10" fillId="0" borderId="49" xfId="170" applyFont="1" applyFill="1" applyBorder="1" applyAlignment="1">
      <alignment horizontal="center" vertical="center" wrapText="1"/>
    </xf>
    <xf numFmtId="0" fontId="40" fillId="0" borderId="28" xfId="2" applyFont="1" applyFill="1" applyBorder="1" applyAlignment="1">
      <alignment horizontal="center" vertical="center"/>
    </xf>
    <xf numFmtId="172" fontId="10" fillId="0" borderId="37" xfId="251" applyNumberFormat="1" applyFont="1" applyFill="1" applyBorder="1" applyAlignment="1">
      <alignment horizontal="center" vertical="center" wrapText="1"/>
    </xf>
    <xf numFmtId="2" fontId="40" fillId="0" borderId="21" xfId="2" applyNumberFormat="1" applyFont="1" applyFill="1" applyBorder="1" applyAlignment="1">
      <alignment horizontal="center" vertical="center"/>
    </xf>
    <xf numFmtId="2" fontId="10" fillId="0" borderId="16" xfId="47" applyNumberFormat="1" applyFont="1" applyFill="1" applyBorder="1" applyAlignment="1">
      <alignment horizontal="center" vertical="center" wrapText="1"/>
    </xf>
    <xf numFmtId="2" fontId="10" fillId="0" borderId="53" xfId="0" applyNumberFormat="1" applyFont="1" applyFill="1" applyBorder="1" applyAlignment="1">
      <alignment horizontal="center" vertical="center"/>
    </xf>
    <xf numFmtId="2" fontId="40" fillId="0" borderId="16" xfId="2" applyNumberFormat="1" applyFont="1" applyFill="1" applyBorder="1" applyAlignment="1">
      <alignment horizontal="center" vertical="center" wrapText="1"/>
    </xf>
    <xf numFmtId="0" fontId="10" fillId="0" borderId="0" xfId="0" applyFont="1" applyFill="1" applyBorder="1" applyAlignment="1">
      <alignment horizontal="center" vertical="center" wrapText="1"/>
    </xf>
    <xf numFmtId="0" fontId="10" fillId="0" borderId="30" xfId="0" applyFont="1" applyFill="1" applyBorder="1" applyAlignment="1">
      <alignment horizontal="center" vertical="center"/>
    </xf>
    <xf numFmtId="0" fontId="10" fillId="0" borderId="11" xfId="0" applyFont="1" applyFill="1" applyBorder="1" applyAlignment="1">
      <alignment horizontal="center" vertical="center" wrapText="1"/>
    </xf>
    <xf numFmtId="0" fontId="10" fillId="0" borderId="26" xfId="0" applyFont="1" applyFill="1" applyBorder="1" applyAlignment="1">
      <alignment vertical="center"/>
    </xf>
    <xf numFmtId="0" fontId="10" fillId="0" borderId="26" xfId="0" applyFont="1" applyFill="1" applyBorder="1" applyAlignment="1">
      <alignment vertical="center" wrapText="1"/>
    </xf>
    <xf numFmtId="0" fontId="10" fillId="0" borderId="30" xfId="0" applyFont="1" applyFill="1" applyBorder="1" applyAlignment="1">
      <alignment vertical="center"/>
    </xf>
    <xf numFmtId="0" fontId="10" fillId="0" borderId="30" xfId="0" applyFont="1" applyFill="1" applyBorder="1" applyAlignment="1">
      <alignment vertical="center" wrapText="1"/>
    </xf>
    <xf numFmtId="49" fontId="10" fillId="0" borderId="26" xfId="0" applyNumberFormat="1" applyFont="1" applyFill="1" applyBorder="1" applyAlignment="1">
      <alignment vertical="center"/>
    </xf>
    <xf numFmtId="49" fontId="10" fillId="0" borderId="30" xfId="0" applyNumberFormat="1" applyFont="1" applyFill="1" applyBorder="1" applyAlignment="1">
      <alignment vertical="center"/>
    </xf>
    <xf numFmtId="4" fontId="10" fillId="0" borderId="30" xfId="55" applyNumberFormat="1" applyFont="1" applyFill="1" applyBorder="1" applyAlignment="1">
      <alignment vertical="center" wrapText="1"/>
    </xf>
    <xf numFmtId="49" fontId="40" fillId="0" borderId="16" xfId="0" applyNumberFormat="1" applyFont="1" applyFill="1" applyBorder="1" applyAlignment="1">
      <alignment horizontal="center" vertical="center"/>
    </xf>
    <xf numFmtId="0" fontId="44" fillId="0" borderId="16" xfId="0" applyFont="1" applyFill="1" applyBorder="1" applyAlignment="1">
      <alignment vertical="center"/>
    </xf>
    <xf numFmtId="14" fontId="40" fillId="0" borderId="16" xfId="2" applyNumberFormat="1" applyFont="1" applyFill="1" applyBorder="1" applyAlignment="1">
      <alignment horizontal="center" vertical="center"/>
    </xf>
    <xf numFmtId="2" fontId="40" fillId="0" borderId="16" xfId="2" applyNumberFormat="1" applyFont="1" applyFill="1" applyBorder="1" applyAlignment="1">
      <alignment horizontal="center" vertical="center"/>
    </xf>
    <xf numFmtId="2" fontId="10" fillId="0" borderId="21" xfId="262" applyNumberFormat="1" applyFont="1" applyFill="1" applyBorder="1" applyAlignment="1">
      <alignment horizontal="center" vertical="center"/>
    </xf>
    <xf numFmtId="2" fontId="10" fillId="0" borderId="44" xfId="251" applyNumberFormat="1" applyFont="1" applyFill="1" applyBorder="1" applyAlignment="1">
      <alignment horizontal="center" vertical="center"/>
    </xf>
    <xf numFmtId="2" fontId="10" fillId="0" borderId="43" xfId="251" applyNumberFormat="1" applyFont="1" applyFill="1" applyBorder="1" applyAlignment="1">
      <alignment horizontal="center" vertical="center"/>
    </xf>
    <xf numFmtId="2" fontId="10" fillId="0" borderId="53" xfId="251" applyNumberFormat="1" applyFont="1" applyFill="1" applyBorder="1" applyAlignment="1">
      <alignment horizontal="center" vertical="center"/>
    </xf>
    <xf numFmtId="2" fontId="44" fillId="0" borderId="16" xfId="0" applyNumberFormat="1" applyFont="1" applyFill="1" applyBorder="1" applyAlignment="1">
      <alignment horizontal="center" vertical="center"/>
    </xf>
    <xf numFmtId="2" fontId="10" fillId="0" borderId="11" xfId="0" applyNumberFormat="1" applyFont="1" applyFill="1" applyBorder="1" applyAlignment="1">
      <alignment horizontal="center" vertical="center"/>
    </xf>
    <xf numFmtId="2" fontId="10" fillId="0" borderId="0" xfId="2" applyNumberFormat="1" applyFont="1" applyFill="1" applyBorder="1" applyAlignment="1">
      <alignment horizontal="center" vertical="center" wrapText="1"/>
    </xf>
    <xf numFmtId="2" fontId="10" fillId="0" borderId="23" xfId="260" applyNumberFormat="1" applyFont="1" applyFill="1" applyBorder="1" applyAlignment="1">
      <alignment horizontal="center" vertical="center"/>
    </xf>
    <xf numFmtId="2" fontId="10" fillId="0" borderId="0" xfId="260" applyNumberFormat="1" applyFont="1" applyFill="1" applyAlignment="1">
      <alignment horizontal="center" vertical="center"/>
    </xf>
    <xf numFmtId="2" fontId="40" fillId="0" borderId="23" xfId="260" applyNumberFormat="1" applyFont="1" applyFill="1" applyBorder="1" applyAlignment="1">
      <alignment horizontal="center" vertical="center" wrapText="1"/>
    </xf>
    <xf numFmtId="2" fontId="40" fillId="0" borderId="23" xfId="260" applyNumberFormat="1" applyFont="1" applyFill="1" applyBorder="1" applyAlignment="1">
      <alignment horizontal="center" vertical="center"/>
    </xf>
    <xf numFmtId="2" fontId="10" fillId="0" borderId="53" xfId="0" applyNumberFormat="1" applyFont="1" applyFill="1" applyBorder="1" applyAlignment="1">
      <alignment horizontal="center" vertical="center" wrapText="1"/>
    </xf>
    <xf numFmtId="2" fontId="10" fillId="0" borderId="32" xfId="0" applyNumberFormat="1" applyFont="1" applyFill="1" applyBorder="1" applyAlignment="1">
      <alignment horizontal="center" vertical="center"/>
    </xf>
    <xf numFmtId="2" fontId="40" fillId="0" borderId="53" xfId="2" applyNumberFormat="1" applyFont="1" applyFill="1" applyBorder="1" applyAlignment="1">
      <alignment horizontal="center" vertical="center" wrapText="1"/>
    </xf>
    <xf numFmtId="2" fontId="40" fillId="0" borderId="53" xfId="0" applyNumberFormat="1" applyFont="1" applyFill="1" applyBorder="1" applyAlignment="1">
      <alignment horizontal="center" vertical="center" wrapText="1"/>
    </xf>
    <xf numFmtId="2" fontId="10" fillId="0" borderId="53" xfId="2" applyNumberFormat="1" applyFont="1" applyFill="1" applyBorder="1" applyAlignment="1">
      <alignment horizontal="center" vertical="center" wrapText="1"/>
    </xf>
    <xf numFmtId="2" fontId="40" fillId="0" borderId="53" xfId="2" applyNumberFormat="1" applyFont="1" applyFill="1" applyBorder="1" applyAlignment="1">
      <alignment horizontal="center" vertical="center"/>
    </xf>
    <xf numFmtId="2" fontId="40" fillId="0" borderId="46" xfId="0" applyNumberFormat="1" applyFont="1" applyFill="1" applyBorder="1" applyAlignment="1">
      <alignment horizontal="center" vertical="center" wrapText="1"/>
    </xf>
    <xf numFmtId="2" fontId="40" fillId="0" borderId="46" xfId="2" applyNumberFormat="1" applyFont="1" applyFill="1" applyBorder="1" applyAlignment="1">
      <alignment horizontal="center" vertical="center" wrapText="1"/>
    </xf>
    <xf numFmtId="2" fontId="40" fillId="0" borderId="47" xfId="2" applyNumberFormat="1" applyFont="1" applyFill="1" applyBorder="1" applyAlignment="1">
      <alignment horizontal="center" vertical="center"/>
    </xf>
    <xf numFmtId="2" fontId="40" fillId="0" borderId="53" xfId="264" applyNumberFormat="1" applyFont="1" applyFill="1" applyBorder="1" applyAlignment="1">
      <alignment horizontal="center" vertical="center"/>
    </xf>
    <xf numFmtId="2" fontId="10" fillId="0" borderId="53" xfId="264" applyNumberFormat="1" applyFont="1" applyFill="1" applyBorder="1" applyAlignment="1">
      <alignment horizontal="center" vertical="center"/>
    </xf>
    <xf numFmtId="0" fontId="10" fillId="0" borderId="16" xfId="38" applyNumberFormat="1" applyFont="1" applyFill="1" applyBorder="1" applyAlignment="1">
      <alignment horizontal="center" vertical="center" wrapText="1"/>
    </xf>
    <xf numFmtId="0" fontId="10" fillId="0" borderId="21" xfId="72" applyNumberFormat="1" applyFont="1" applyFill="1" applyBorder="1" applyAlignment="1">
      <alignment horizontal="center" vertical="center" wrapText="1"/>
    </xf>
    <xf numFmtId="0" fontId="10" fillId="0" borderId="16" xfId="72" applyNumberFormat="1" applyFont="1" applyFill="1" applyBorder="1" applyAlignment="1">
      <alignment horizontal="center" vertical="center" wrapText="1"/>
    </xf>
    <xf numFmtId="2" fontId="10" fillId="0" borderId="27" xfId="0" applyNumberFormat="1" applyFont="1" applyFill="1" applyBorder="1" applyAlignment="1">
      <alignment horizontal="center" vertical="center" wrapText="1"/>
    </xf>
    <xf numFmtId="2" fontId="10" fillId="0" borderId="21" xfId="264" applyNumberFormat="1" applyFont="1" applyFill="1" applyBorder="1" applyAlignment="1">
      <alignment horizontal="center" vertical="center"/>
    </xf>
    <xf numFmtId="2" fontId="10" fillId="0" borderId="0" xfId="0" applyNumberFormat="1" applyFont="1" applyFill="1" applyBorder="1" applyAlignment="1">
      <alignment horizontal="center" vertical="center"/>
    </xf>
    <xf numFmtId="168" fontId="40" fillId="0" borderId="16" xfId="0" applyNumberFormat="1" applyFont="1" applyFill="1" applyBorder="1" applyAlignment="1">
      <alignment horizontal="center" vertical="center" wrapText="1"/>
    </xf>
    <xf numFmtId="168" fontId="10" fillId="0" borderId="16" xfId="0" applyNumberFormat="1" applyFont="1" applyFill="1" applyBorder="1" applyAlignment="1">
      <alignment horizontal="center" vertical="center" wrapText="1"/>
    </xf>
    <xf numFmtId="2" fontId="10" fillId="0" borderId="0" xfId="0" applyNumberFormat="1" applyFont="1" applyFill="1"/>
    <xf numFmtId="181" fontId="10" fillId="0" borderId="0" xfId="2" applyNumberFormat="1" applyFont="1" applyFill="1" applyBorder="1"/>
    <xf numFmtId="182" fontId="34" fillId="0" borderId="0" xfId="0" applyNumberFormat="1" applyFont="1" applyFill="1"/>
    <xf numFmtId="183" fontId="10" fillId="0" borderId="0" xfId="2" applyNumberFormat="1" applyFont="1" applyFill="1" applyBorder="1"/>
    <xf numFmtId="169" fontId="10" fillId="0" borderId="0" xfId="2" applyNumberFormat="1" applyFont="1" applyFill="1"/>
    <xf numFmtId="183" fontId="10" fillId="0" borderId="0" xfId="2" applyNumberFormat="1" applyFont="1" applyFill="1"/>
    <xf numFmtId="0" fontId="40" fillId="0" borderId="47" xfId="2" applyFont="1" applyFill="1" applyBorder="1" applyAlignment="1">
      <alignment horizontal="center" vertical="center" wrapText="1"/>
    </xf>
    <xf numFmtId="0" fontId="40" fillId="0" borderId="59" xfId="0" applyFont="1" applyFill="1" applyBorder="1" applyAlignment="1">
      <alignment horizontal="center" vertical="center" wrapText="1"/>
    </xf>
    <xf numFmtId="184" fontId="10" fillId="0" borderId="0" xfId="2" applyNumberFormat="1" applyFont="1" applyFill="1"/>
    <xf numFmtId="184" fontId="10" fillId="0" borderId="0" xfId="2" applyNumberFormat="1" applyFont="1" applyFill="1" applyBorder="1"/>
    <xf numFmtId="0" fontId="40" fillId="0" borderId="30" xfId="0" applyFont="1" applyFill="1" applyBorder="1" applyAlignment="1">
      <alignment horizontal="center" vertical="center" wrapText="1"/>
    </xf>
    <xf numFmtId="1" fontId="10" fillId="0" borderId="52" xfId="251" applyNumberFormat="1" applyFont="1" applyFill="1" applyBorder="1" applyAlignment="1">
      <alignment horizontal="center" vertical="center" wrapText="1"/>
    </xf>
    <xf numFmtId="49" fontId="10" fillId="0" borderId="0" xfId="263" applyNumberFormat="1" applyFont="1" applyFill="1" applyBorder="1" applyAlignment="1">
      <alignment horizontal="center" vertical="center" wrapText="1"/>
    </xf>
    <xf numFmtId="0" fontId="40" fillId="0" borderId="0" xfId="266" applyFont="1" applyFill="1" applyBorder="1" applyAlignment="1">
      <alignment vertical="center" wrapText="1" shrinkToFit="1"/>
    </xf>
    <xf numFmtId="2" fontId="40" fillId="0" borderId="0" xfId="0" applyNumberFormat="1" applyFont="1" applyFill="1" applyBorder="1" applyAlignment="1">
      <alignment horizontal="center" vertical="center" wrapText="1"/>
    </xf>
    <xf numFmtId="2" fontId="10" fillId="0" borderId="0" xfId="0" applyNumberFormat="1" applyFont="1" applyFill="1" applyBorder="1" applyAlignment="1">
      <alignment horizontal="center" vertical="center" wrapText="1"/>
    </xf>
    <xf numFmtId="1" fontId="44" fillId="0" borderId="29" xfId="0" applyNumberFormat="1" applyFont="1" applyFill="1" applyBorder="1" applyAlignment="1">
      <alignment horizontal="center" vertical="center" wrapText="1"/>
    </xf>
    <xf numFmtId="0" fontId="40" fillId="0" borderId="16" xfId="2" applyNumberFormat="1" applyFont="1" applyFill="1" applyBorder="1" applyAlignment="1">
      <alignment horizontal="center"/>
    </xf>
    <xf numFmtId="1" fontId="10" fillId="0" borderId="16" xfId="0" applyNumberFormat="1" applyFont="1" applyFill="1" applyBorder="1" applyAlignment="1">
      <alignment horizontal="center" vertical="center"/>
    </xf>
    <xf numFmtId="170" fontId="10" fillId="0" borderId="16" xfId="251" applyNumberFormat="1" applyFont="1" applyFill="1" applyBorder="1" applyAlignment="1">
      <alignment horizontal="center" vertical="center"/>
    </xf>
    <xf numFmtId="0" fontId="48" fillId="0" borderId="16" xfId="0" applyFont="1" applyFill="1" applyBorder="1" applyAlignment="1">
      <alignment horizontal="center" vertical="center"/>
    </xf>
    <xf numFmtId="0" fontId="54" fillId="0" borderId="16" xfId="2" applyFont="1" applyFill="1" applyBorder="1" applyAlignment="1">
      <alignment horizontal="center" vertical="center" wrapText="1"/>
    </xf>
    <xf numFmtId="0" fontId="10" fillId="0" borderId="16" xfId="58" applyFont="1" applyFill="1" applyBorder="1" applyAlignment="1">
      <alignment horizontal="center" vertical="center" wrapText="1"/>
    </xf>
    <xf numFmtId="16" fontId="40" fillId="0" borderId="16" xfId="2" applyNumberFormat="1" applyFont="1" applyFill="1" applyBorder="1" applyAlignment="1">
      <alignment horizontal="center"/>
    </xf>
    <xf numFmtId="0" fontId="71" fillId="0" borderId="0" xfId="0" applyFont="1" applyFill="1"/>
    <xf numFmtId="2" fontId="44" fillId="0" borderId="29" xfId="0" applyNumberFormat="1" applyFont="1" applyFill="1" applyBorder="1" applyAlignment="1">
      <alignment horizontal="center" vertical="center" wrapText="1"/>
    </xf>
    <xf numFmtId="1" fontId="10" fillId="0" borderId="0" xfId="0" applyNumberFormat="1" applyFont="1" applyFill="1" applyBorder="1" applyAlignment="1">
      <alignment horizontal="center" vertical="center" wrapText="1"/>
    </xf>
    <xf numFmtId="0" fontId="44" fillId="0" borderId="16" xfId="0" applyFont="1" applyFill="1" applyBorder="1" applyAlignment="1">
      <alignment horizontal="center" vertical="center" wrapText="1"/>
    </xf>
    <xf numFmtId="164" fontId="10" fillId="0" borderId="16" xfId="263" applyNumberFormat="1" applyFont="1" applyFill="1" applyBorder="1" applyAlignment="1">
      <alignment horizontal="center" vertical="center" wrapText="1"/>
    </xf>
    <xf numFmtId="4" fontId="40" fillId="0" borderId="16" xfId="2" applyNumberFormat="1" applyFont="1" applyFill="1" applyBorder="1" applyAlignment="1">
      <alignment horizontal="center" vertical="center" wrapText="1"/>
    </xf>
    <xf numFmtId="0" fontId="54" fillId="0" borderId="16" xfId="47" applyFont="1" applyFill="1" applyBorder="1" applyAlignment="1">
      <alignment horizontal="center" vertical="center" wrapText="1"/>
    </xf>
    <xf numFmtId="4" fontId="54" fillId="0" borderId="16" xfId="47" applyNumberFormat="1" applyFont="1" applyFill="1" applyBorder="1" applyAlignment="1">
      <alignment horizontal="center" vertical="center" wrapText="1"/>
    </xf>
    <xf numFmtId="168" fontId="10" fillId="0" borderId="16" xfId="251" applyNumberFormat="1" applyFont="1" applyFill="1" applyBorder="1" applyAlignment="1">
      <alignment horizontal="center" vertical="center" wrapText="1"/>
    </xf>
    <xf numFmtId="49" fontId="10" fillId="0" borderId="16" xfId="2" applyNumberFormat="1" applyFont="1" applyFill="1" applyBorder="1" applyAlignment="1">
      <alignment horizontal="center" vertical="center"/>
    </xf>
    <xf numFmtId="4" fontId="40" fillId="0" borderId="53" xfId="2" applyNumberFormat="1" applyFont="1" applyFill="1" applyBorder="1" applyAlignment="1">
      <alignment horizontal="center" vertical="center"/>
    </xf>
    <xf numFmtId="0" fontId="44" fillId="0" borderId="35" xfId="0" applyFont="1" applyFill="1" applyBorder="1" applyAlignment="1">
      <alignment horizontal="center" vertical="center" wrapText="1"/>
    </xf>
    <xf numFmtId="3" fontId="40" fillId="0" borderId="53" xfId="2" applyNumberFormat="1" applyFont="1" applyFill="1" applyBorder="1" applyAlignment="1">
      <alignment horizontal="center" vertical="center"/>
    </xf>
    <xf numFmtId="2" fontId="44" fillId="0" borderId="35" xfId="0" applyNumberFormat="1" applyFont="1" applyFill="1" applyBorder="1" applyAlignment="1">
      <alignment horizontal="center" vertical="center" wrapText="1"/>
    </xf>
    <xf numFmtId="172" fontId="44" fillId="0" borderId="35" xfId="0" applyNumberFormat="1" applyFont="1" applyFill="1" applyBorder="1" applyAlignment="1">
      <alignment horizontal="center" vertical="center" wrapText="1"/>
    </xf>
    <xf numFmtId="4" fontId="10" fillId="0" borderId="53" xfId="2" applyNumberFormat="1" applyFont="1" applyFill="1" applyBorder="1" applyAlignment="1">
      <alignment horizontal="center" vertical="center" wrapText="1"/>
    </xf>
    <xf numFmtId="4" fontId="40" fillId="0" borderId="53" xfId="2" applyNumberFormat="1" applyFont="1" applyFill="1" applyBorder="1" applyAlignment="1">
      <alignment horizontal="center" vertical="center" wrapText="1"/>
    </xf>
    <xf numFmtId="0" fontId="70" fillId="0" borderId="16" xfId="0" applyFont="1" applyFill="1" applyBorder="1" applyAlignment="1">
      <alignment horizontal="center" vertical="center" wrapText="1"/>
    </xf>
    <xf numFmtId="2" fontId="10" fillId="0" borderId="21" xfId="55" applyNumberFormat="1" applyFont="1" applyFill="1" applyBorder="1" applyAlignment="1">
      <alignment horizontal="center" vertical="center"/>
    </xf>
    <xf numFmtId="2" fontId="53" fillId="0" borderId="21" xfId="55" applyNumberFormat="1" applyFont="1" applyFill="1" applyBorder="1" applyAlignment="1">
      <alignment horizontal="center" vertical="center"/>
    </xf>
    <xf numFmtId="2" fontId="53" fillId="0" borderId="21" xfId="0" applyNumberFormat="1" applyFont="1" applyFill="1" applyBorder="1" applyAlignment="1">
      <alignment horizontal="center" vertical="center"/>
    </xf>
    <xf numFmtId="2" fontId="53" fillId="0" borderId="21" xfId="0" applyNumberFormat="1" applyFont="1" applyFill="1" applyBorder="1" applyAlignment="1">
      <alignment horizontal="center" vertical="center" wrapText="1"/>
    </xf>
    <xf numFmtId="2" fontId="54" fillId="0" borderId="21" xfId="0" applyNumberFormat="1" applyFont="1" applyFill="1" applyBorder="1" applyAlignment="1">
      <alignment horizontal="center" vertical="center"/>
    </xf>
    <xf numFmtId="2" fontId="10" fillId="0" borderId="16" xfId="53" applyNumberFormat="1" applyFont="1" applyFill="1" applyBorder="1" applyAlignment="1">
      <alignment horizontal="center" vertical="center"/>
    </xf>
    <xf numFmtId="2" fontId="10" fillId="0" borderId="0" xfId="2" applyNumberFormat="1" applyFont="1" applyFill="1"/>
    <xf numFmtId="0" fontId="10" fillId="0" borderId="16" xfId="2" applyNumberFormat="1" applyFont="1" applyFill="1" applyBorder="1" applyAlignment="1">
      <alignment horizontal="center" vertical="center"/>
    </xf>
    <xf numFmtId="0" fontId="10" fillId="0" borderId="21" xfId="2" applyFont="1" applyFill="1" applyBorder="1" applyAlignment="1">
      <alignment horizontal="center" vertical="center"/>
    </xf>
    <xf numFmtId="49" fontId="10" fillId="0" borderId="16" xfId="0" applyNumberFormat="1" applyFont="1" applyFill="1" applyBorder="1" applyAlignment="1">
      <alignment horizontal="center" vertical="center"/>
    </xf>
    <xf numFmtId="0" fontId="10" fillId="0" borderId="16" xfId="263" applyNumberFormat="1" applyFont="1" applyFill="1" applyBorder="1" applyAlignment="1">
      <alignment horizontal="center" vertical="center"/>
    </xf>
    <xf numFmtId="0" fontId="40" fillId="0" borderId="0" xfId="55" applyFont="1" applyFill="1" applyAlignment="1">
      <alignment horizontal="center" vertical="center"/>
    </xf>
    <xf numFmtId="43" fontId="40" fillId="0" borderId="0" xfId="264" applyFont="1" applyFill="1" applyAlignment="1">
      <alignment horizontal="center" vertical="center"/>
    </xf>
    <xf numFmtId="4" fontId="10" fillId="0" borderId="16" xfId="0" applyNumberFormat="1" applyFont="1" applyFill="1" applyBorder="1" applyAlignment="1">
      <alignment horizontal="center" vertical="center"/>
    </xf>
    <xf numFmtId="0" fontId="10" fillId="0" borderId="0" xfId="2" applyFont="1" applyFill="1" applyAlignment="1">
      <alignment horizontal="center" vertical="center"/>
    </xf>
    <xf numFmtId="0" fontId="34" fillId="0" borderId="0" xfId="0" applyFont="1" applyFill="1" applyAlignment="1">
      <alignment horizontal="center" vertical="center"/>
    </xf>
    <xf numFmtId="0" fontId="59" fillId="0" borderId="0" xfId="0" applyFont="1" applyFill="1" applyAlignment="1">
      <alignment horizontal="center" vertical="center"/>
    </xf>
    <xf numFmtId="0" fontId="64" fillId="0" borderId="0" xfId="0" applyFont="1" applyFill="1" applyAlignment="1">
      <alignment horizontal="center" vertical="center"/>
    </xf>
    <xf numFmtId="169" fontId="10" fillId="0" borderId="0" xfId="2" applyNumberFormat="1" applyFont="1" applyFill="1" applyBorder="1" applyAlignment="1">
      <alignment vertical="center"/>
    </xf>
    <xf numFmtId="2" fontId="33" fillId="0" borderId="0" xfId="2" applyNumberFormat="1" applyFont="1" applyFill="1" applyBorder="1" applyAlignment="1">
      <alignment vertical="center"/>
    </xf>
    <xf numFmtId="186" fontId="33" fillId="0" borderId="0" xfId="2" applyNumberFormat="1" applyFont="1" applyFill="1" applyBorder="1" applyAlignment="1">
      <alignment vertical="center"/>
    </xf>
    <xf numFmtId="184" fontId="33" fillId="0" borderId="0" xfId="2" applyNumberFormat="1" applyFont="1" applyFill="1" applyAlignment="1">
      <alignment vertical="center"/>
    </xf>
    <xf numFmtId="187" fontId="34" fillId="0" borderId="0" xfId="0" applyNumberFormat="1" applyFont="1" applyFill="1" applyAlignment="1"/>
    <xf numFmtId="187" fontId="34" fillId="0" borderId="0" xfId="0" applyNumberFormat="1" applyFont="1" applyFill="1"/>
    <xf numFmtId="0" fontId="44" fillId="0" borderId="36" xfId="0" applyFont="1" applyFill="1" applyBorder="1" applyAlignment="1">
      <alignment horizontal="center" vertical="center" wrapText="1"/>
    </xf>
    <xf numFmtId="0" fontId="72" fillId="0" borderId="0" xfId="0" applyFont="1" applyFill="1"/>
    <xf numFmtId="49" fontId="40" fillId="0" borderId="29" xfId="251" applyNumberFormat="1" applyFont="1" applyFill="1" applyBorder="1" applyAlignment="1">
      <alignment horizontal="center" vertical="center" wrapText="1"/>
    </xf>
    <xf numFmtId="168" fontId="40" fillId="0" borderId="21" xfId="0" applyNumberFormat="1" applyFont="1" applyFill="1" applyBorder="1" applyAlignment="1">
      <alignment horizontal="center" vertical="center" wrapText="1"/>
    </xf>
    <xf numFmtId="168" fontId="10" fillId="0" borderId="21" xfId="2" applyNumberFormat="1" applyFont="1" applyFill="1" applyBorder="1" applyAlignment="1">
      <alignment horizontal="center" vertical="center" wrapText="1"/>
    </xf>
    <xf numFmtId="168" fontId="10" fillId="0" borderId="34" xfId="251" applyNumberFormat="1" applyFont="1" applyFill="1" applyBorder="1" applyAlignment="1">
      <alignment horizontal="center" vertical="center" wrapText="1"/>
    </xf>
    <xf numFmtId="2" fontId="40" fillId="0" borderId="47" xfId="0" applyNumberFormat="1" applyFont="1" applyFill="1" applyBorder="1" applyAlignment="1">
      <alignment horizontal="center" vertical="center" wrapText="1"/>
    </xf>
    <xf numFmtId="2" fontId="40" fillId="0" borderId="47" xfId="264" applyNumberFormat="1" applyFont="1" applyFill="1" applyBorder="1" applyAlignment="1">
      <alignment horizontal="center" vertical="center"/>
    </xf>
    <xf numFmtId="0" fontId="0" fillId="0" borderId="0" xfId="0" applyFont="1" applyFill="1"/>
    <xf numFmtId="3" fontId="40" fillId="0" borderId="53" xfId="0" applyNumberFormat="1" applyFont="1" applyFill="1" applyBorder="1" applyAlignment="1">
      <alignment horizontal="center" vertical="center" wrapText="1"/>
    </xf>
    <xf numFmtId="4" fontId="40" fillId="0" borderId="53" xfId="0" applyNumberFormat="1" applyFont="1" applyFill="1" applyBorder="1" applyAlignment="1">
      <alignment horizontal="center" vertical="center" wrapText="1"/>
    </xf>
    <xf numFmtId="4" fontId="40" fillId="0" borderId="0" xfId="2" applyNumberFormat="1" applyFont="1" applyFill="1" applyAlignment="1">
      <alignment horizontal="center" vertical="center"/>
    </xf>
    <xf numFmtId="49" fontId="40" fillId="0" borderId="0" xfId="2" applyNumberFormat="1" applyFont="1" applyFill="1" applyAlignment="1">
      <alignment vertical="center"/>
    </xf>
    <xf numFmtId="0" fontId="40" fillId="0" borderId="0" xfId="2" applyFont="1" applyFill="1" applyBorder="1" applyAlignment="1">
      <alignment vertical="center"/>
    </xf>
    <xf numFmtId="0" fontId="40" fillId="0" borderId="0" xfId="0" applyFont="1" applyFill="1" applyAlignment="1">
      <alignment vertical="center"/>
    </xf>
    <xf numFmtId="0" fontId="10" fillId="0" borderId="21" xfId="2" applyNumberFormat="1" applyFont="1" applyFill="1" applyBorder="1" applyAlignment="1">
      <alignment vertical="center" wrapText="1"/>
    </xf>
    <xf numFmtId="49" fontId="10" fillId="0" borderId="21" xfId="2" applyNumberFormat="1" applyFont="1" applyFill="1" applyBorder="1" applyAlignment="1">
      <alignment vertical="center" wrapText="1"/>
    </xf>
    <xf numFmtId="1" fontId="10" fillId="0" borderId="29" xfId="251" applyNumberFormat="1" applyFont="1" applyFill="1" applyBorder="1" applyAlignment="1">
      <alignment vertical="center" wrapText="1"/>
    </xf>
    <xf numFmtId="0" fontId="40" fillId="0" borderId="21" xfId="0" applyFont="1" applyFill="1" applyBorder="1" applyAlignment="1">
      <alignment vertical="center" wrapText="1"/>
    </xf>
    <xf numFmtId="0" fontId="10" fillId="0" borderId="11" xfId="2" applyNumberFormat="1" applyFont="1" applyFill="1" applyBorder="1" applyAlignment="1">
      <alignment vertical="center" wrapText="1"/>
    </xf>
    <xf numFmtId="0" fontId="10" fillId="0" borderId="21" xfId="39" applyFont="1" applyFill="1" applyBorder="1" applyAlignment="1">
      <alignment vertical="center" wrapText="1"/>
    </xf>
    <xf numFmtId="0" fontId="10" fillId="0" borderId="16" xfId="2" applyNumberFormat="1" applyFont="1" applyFill="1" applyBorder="1" applyAlignment="1">
      <alignment vertical="center" wrapText="1"/>
    </xf>
    <xf numFmtId="0" fontId="10" fillId="0" borderId="16" xfId="2" applyNumberFormat="1" applyFont="1" applyFill="1" applyBorder="1" applyAlignment="1" applyProtection="1">
      <alignment vertical="center" wrapText="1"/>
    </xf>
    <xf numFmtId="49" fontId="10" fillId="0" borderId="16" xfId="2" applyNumberFormat="1" applyFont="1" applyFill="1" applyBorder="1" applyAlignment="1">
      <alignment vertical="center" wrapText="1"/>
    </xf>
    <xf numFmtId="0" fontId="40" fillId="0" borderId="26" xfId="261" applyFont="1" applyFill="1" applyBorder="1" applyAlignment="1">
      <alignment vertical="center" wrapText="1" shrinkToFit="1"/>
    </xf>
    <xf numFmtId="0" fontId="40" fillId="0" borderId="11" xfId="261" applyFont="1" applyFill="1" applyBorder="1" applyAlignment="1">
      <alignment vertical="center" wrapText="1" shrinkToFit="1"/>
    </xf>
    <xf numFmtId="0" fontId="40" fillId="0" borderId="16" xfId="2" applyNumberFormat="1" applyFont="1" applyFill="1" applyBorder="1" applyAlignment="1">
      <alignment vertical="center" wrapText="1"/>
    </xf>
    <xf numFmtId="0" fontId="40" fillId="0" borderId="21" xfId="2" applyNumberFormat="1" applyFont="1" applyFill="1" applyBorder="1" applyAlignment="1">
      <alignment vertical="center" wrapText="1"/>
    </xf>
    <xf numFmtId="1" fontId="40" fillId="0" borderId="21" xfId="55" applyNumberFormat="1" applyFont="1" applyFill="1" applyBorder="1" applyAlignment="1">
      <alignment vertical="center" wrapText="1"/>
    </xf>
    <xf numFmtId="0" fontId="40" fillId="0" borderId="16" xfId="2" applyNumberFormat="1" applyFont="1" applyFill="1" applyBorder="1" applyAlignment="1">
      <alignment wrapText="1"/>
    </xf>
    <xf numFmtId="0" fontId="10" fillId="0" borderId="16" xfId="2" applyNumberFormat="1" applyFont="1" applyFill="1" applyBorder="1" applyAlignment="1">
      <alignment vertical="top" wrapText="1"/>
    </xf>
    <xf numFmtId="0" fontId="40" fillId="0" borderId="16" xfId="2" applyNumberFormat="1" applyFont="1" applyFill="1" applyBorder="1" applyAlignment="1">
      <alignment vertical="justify" wrapText="1"/>
    </xf>
    <xf numFmtId="0" fontId="40" fillId="0" borderId="16" xfId="0" applyFont="1" applyFill="1" applyBorder="1" applyAlignment="1">
      <alignment vertical="center" wrapText="1"/>
    </xf>
    <xf numFmtId="0" fontId="44" fillId="0" borderId="29" xfId="0" applyFont="1" applyFill="1" applyBorder="1" applyAlignment="1">
      <alignment vertical="center" wrapText="1"/>
    </xf>
    <xf numFmtId="0" fontId="10" fillId="0" borderId="29" xfId="0" applyFont="1" applyFill="1" applyBorder="1" applyAlignment="1">
      <alignment vertical="center" wrapText="1"/>
    </xf>
    <xf numFmtId="1" fontId="10" fillId="0" borderId="16" xfId="55" applyNumberFormat="1" applyFont="1" applyFill="1" applyBorder="1" applyAlignment="1">
      <alignment vertical="justify" wrapText="1"/>
    </xf>
    <xf numFmtId="1" fontId="44" fillId="0" borderId="29" xfId="0" applyNumberFormat="1" applyFont="1" applyFill="1" applyBorder="1" applyAlignment="1">
      <alignment vertical="center" wrapText="1"/>
    </xf>
    <xf numFmtId="49" fontId="40" fillId="0" borderId="0" xfId="0" applyNumberFormat="1" applyFont="1" applyFill="1" applyBorder="1" applyAlignment="1">
      <alignment vertical="center"/>
    </xf>
    <xf numFmtId="0" fontId="40" fillId="0" borderId="0" xfId="0" applyFont="1" applyFill="1" applyAlignment="1">
      <alignment vertical="center" wrapText="1"/>
    </xf>
    <xf numFmtId="174" fontId="10" fillId="0" borderId="29" xfId="251" applyNumberFormat="1" applyFont="1" applyFill="1" applyBorder="1" applyAlignment="1">
      <alignment horizontal="center" vertical="center" wrapText="1"/>
    </xf>
    <xf numFmtId="0" fontId="74" fillId="0" borderId="16" xfId="0" applyFont="1" applyFill="1" applyBorder="1" applyAlignment="1">
      <alignment horizontal="center" vertical="center" wrapText="1"/>
    </xf>
    <xf numFmtId="0" fontId="40" fillId="0" borderId="16" xfId="2" applyFont="1" applyFill="1" applyBorder="1" applyAlignment="1">
      <alignment horizontal="left" vertical="top" wrapText="1"/>
    </xf>
    <xf numFmtId="1" fontId="10" fillId="0" borderId="34" xfId="251" applyNumberFormat="1" applyFont="1" applyFill="1" applyBorder="1" applyAlignment="1">
      <alignment vertical="center" wrapText="1"/>
    </xf>
    <xf numFmtId="1" fontId="10" fillId="0" borderId="16" xfId="251" applyNumberFormat="1" applyFont="1" applyFill="1" applyBorder="1" applyAlignment="1">
      <alignment vertical="center" wrapText="1"/>
    </xf>
    <xf numFmtId="168" fontId="10" fillId="0" borderId="50" xfId="251" applyNumberFormat="1" applyFont="1" applyFill="1" applyBorder="1" applyAlignment="1">
      <alignment horizontal="center" vertical="center"/>
    </xf>
    <xf numFmtId="14" fontId="10" fillId="0" borderId="16" xfId="2" applyNumberFormat="1" applyFont="1" applyFill="1" applyBorder="1" applyAlignment="1">
      <alignment horizontal="center" vertical="center" wrapText="1"/>
    </xf>
    <xf numFmtId="49" fontId="10" fillId="0" borderId="16" xfId="2" applyNumberFormat="1" applyFont="1" applyFill="1" applyBorder="1" applyAlignment="1">
      <alignment horizontal="center" vertical="center" wrapText="1"/>
    </xf>
    <xf numFmtId="175" fontId="40" fillId="0" borderId="16" xfId="2" applyNumberFormat="1" applyFont="1" applyFill="1" applyBorder="1" applyAlignment="1">
      <alignment horizontal="center" vertical="center" wrapText="1"/>
    </xf>
    <xf numFmtId="0" fontId="40" fillId="0" borderId="16" xfId="2" applyFont="1" applyFill="1" applyBorder="1" applyAlignment="1">
      <alignment horizontal="center" vertical="center" wrapText="1"/>
    </xf>
    <xf numFmtId="0" fontId="40" fillId="0" borderId="11" xfId="2" applyFont="1" applyFill="1" applyBorder="1" applyAlignment="1">
      <alignment horizontal="center" vertical="center" wrapText="1"/>
    </xf>
    <xf numFmtId="0" fontId="40" fillId="0" borderId="0" xfId="2" applyFont="1" applyFill="1" applyAlignment="1">
      <alignment horizontal="center" vertical="center" wrapText="1"/>
    </xf>
    <xf numFmtId="0" fontId="40" fillId="0" borderId="23" xfId="2" applyFont="1" applyFill="1" applyBorder="1" applyAlignment="1">
      <alignment horizontal="center" vertical="center" wrapText="1"/>
    </xf>
    <xf numFmtId="0" fontId="40" fillId="0" borderId="28" xfId="2" applyFont="1" applyFill="1" applyBorder="1" applyAlignment="1">
      <alignment horizontal="center" vertical="center" wrapText="1"/>
    </xf>
    <xf numFmtId="0" fontId="10" fillId="0" borderId="0" xfId="2" applyFont="1" applyFill="1" applyBorder="1" applyAlignment="1">
      <alignment horizontal="center" vertical="center"/>
    </xf>
    <xf numFmtId="0" fontId="10" fillId="0" borderId="16" xfId="2" applyFont="1" applyFill="1" applyBorder="1" applyAlignment="1">
      <alignment horizontal="center" vertical="center" wrapText="1"/>
    </xf>
    <xf numFmtId="0" fontId="10" fillId="0" borderId="16" xfId="0" applyFont="1" applyFill="1" applyBorder="1" applyAlignment="1">
      <alignment horizontal="center" vertical="center" wrapText="1"/>
    </xf>
    <xf numFmtId="49" fontId="10" fillId="0" borderId="16" xfId="38" applyNumberFormat="1" applyFont="1" applyFill="1" applyBorder="1" applyAlignment="1">
      <alignment horizontal="left" vertical="top" wrapText="1"/>
    </xf>
    <xf numFmtId="184" fontId="34" fillId="0" borderId="0" xfId="0" applyNumberFormat="1" applyFont="1" applyFill="1" applyBorder="1"/>
    <xf numFmtId="0" fontId="10" fillId="0" borderId="0" xfId="2" applyFont="1" applyFill="1" applyBorder="1" applyAlignment="1">
      <alignment horizontal="center" vertical="center"/>
    </xf>
    <xf numFmtId="0" fontId="10" fillId="0" borderId="16" xfId="0" applyFont="1" applyFill="1" applyBorder="1" applyAlignment="1">
      <alignment horizontal="center" vertical="center" wrapText="1"/>
    </xf>
    <xf numFmtId="0" fontId="10" fillId="0" borderId="0" xfId="2" applyFont="1" applyFill="1" applyAlignment="1">
      <alignment wrapText="1"/>
    </xf>
    <xf numFmtId="184" fontId="34" fillId="0" borderId="0" xfId="0" applyNumberFormat="1" applyFont="1" applyFill="1" applyBorder="1" applyAlignment="1"/>
    <xf numFmtId="165" fontId="10" fillId="0" borderId="21" xfId="51" applyFont="1" applyFill="1" applyBorder="1" applyAlignment="1">
      <alignment horizontal="center" vertical="center" wrapText="1"/>
    </xf>
    <xf numFmtId="2" fontId="10" fillId="0" borderId="21" xfId="53" applyNumberFormat="1" applyFont="1" applyFill="1" applyBorder="1" applyAlignment="1">
      <alignment horizontal="center" vertical="center" wrapText="1"/>
    </xf>
    <xf numFmtId="1" fontId="10" fillId="0" borderId="30" xfId="0" applyNumberFormat="1" applyFont="1" applyFill="1" applyBorder="1" applyAlignment="1">
      <alignment horizontal="center" vertical="center" wrapText="1"/>
    </xf>
    <xf numFmtId="2" fontId="10" fillId="0" borderId="30" xfId="0" applyNumberFormat="1" applyFont="1" applyFill="1" applyBorder="1" applyAlignment="1">
      <alignment horizontal="center" vertical="center"/>
    </xf>
    <xf numFmtId="0" fontId="10" fillId="0" borderId="16" xfId="268" applyNumberFormat="1" applyFont="1" applyFill="1" applyBorder="1" applyAlignment="1">
      <alignment horizontal="center" vertical="center" wrapText="1"/>
    </xf>
    <xf numFmtId="184" fontId="10" fillId="0" borderId="0" xfId="0" applyNumberFormat="1" applyFont="1" applyFill="1" applyBorder="1" applyAlignment="1">
      <alignment horizontal="center" vertical="center"/>
    </xf>
    <xf numFmtId="183" fontId="75" fillId="0" borderId="0" xfId="0" applyNumberFormat="1" applyFont="1" applyFill="1" applyBorder="1" applyAlignment="1">
      <alignment horizontal="right" vertical="center"/>
    </xf>
    <xf numFmtId="184" fontId="64" fillId="0" borderId="0" xfId="0" applyNumberFormat="1" applyFont="1" applyFill="1" applyBorder="1"/>
    <xf numFmtId="49" fontId="10" fillId="0" borderId="16" xfId="55" applyNumberFormat="1" applyFont="1" applyFill="1" applyBorder="1" applyAlignment="1">
      <alignment horizontal="center" vertical="center" wrapText="1"/>
    </xf>
    <xf numFmtId="1" fontId="10" fillId="0" borderId="29" xfId="0" applyNumberFormat="1" applyFont="1" applyFill="1" applyBorder="1" applyAlignment="1">
      <alignment horizontal="center" vertical="center" wrapText="1"/>
    </xf>
    <xf numFmtId="2" fontId="10" fillId="0" borderId="29" xfId="0" quotePrefix="1" applyNumberFormat="1" applyFont="1" applyFill="1" applyBorder="1" applyAlignment="1">
      <alignment horizontal="center" vertical="center" wrapText="1"/>
    </xf>
    <xf numFmtId="1" fontId="10" fillId="0" borderId="0" xfId="55" applyNumberFormat="1" applyFont="1" applyFill="1" applyBorder="1" applyAlignment="1">
      <alignment horizontal="center" vertical="center" wrapText="1"/>
    </xf>
    <xf numFmtId="4" fontId="10" fillId="0" borderId="0" xfId="55" applyNumberFormat="1" applyFont="1" applyFill="1" applyBorder="1" applyAlignment="1">
      <alignment horizontal="left" vertical="center" wrapText="1"/>
    </xf>
    <xf numFmtId="4" fontId="10" fillId="0" borderId="0" xfId="55" applyNumberFormat="1" applyFont="1" applyFill="1" applyBorder="1" applyAlignment="1">
      <alignment horizontal="center" vertical="center" wrapText="1"/>
    </xf>
    <xf numFmtId="0" fontId="10" fillId="0" borderId="0" xfId="266" applyFont="1" applyFill="1" applyBorder="1" applyAlignment="1">
      <alignment vertical="center" wrapText="1" shrinkToFit="1"/>
    </xf>
    <xf numFmtId="49" fontId="10" fillId="0" borderId="0" xfId="0" applyNumberFormat="1" applyFont="1" applyFill="1" applyBorder="1" applyAlignment="1">
      <alignment horizontal="center" vertical="center"/>
    </xf>
    <xf numFmtId="0" fontId="10" fillId="0" borderId="49" xfId="2" applyFont="1" applyFill="1" applyBorder="1" applyAlignment="1">
      <alignment horizontal="center" vertical="center" wrapText="1"/>
    </xf>
    <xf numFmtId="1" fontId="10" fillId="0" borderId="49" xfId="55" applyNumberFormat="1" applyFont="1" applyFill="1" applyBorder="1" applyAlignment="1">
      <alignment horizontal="center" vertical="center" wrapText="1"/>
    </xf>
    <xf numFmtId="4" fontId="10" fillId="0" borderId="49" xfId="55" applyNumberFormat="1" applyFont="1" applyFill="1" applyBorder="1" applyAlignment="1">
      <alignment horizontal="left" vertical="center" wrapText="1"/>
    </xf>
    <xf numFmtId="0" fontId="10" fillId="0" borderId="49" xfId="261" applyFont="1" applyFill="1" applyBorder="1" applyAlignment="1">
      <alignment vertical="center" wrapText="1" shrinkToFit="1"/>
    </xf>
    <xf numFmtId="4" fontId="10" fillId="0" borderId="49" xfId="55" applyNumberFormat="1" applyFont="1" applyFill="1" applyBorder="1" applyAlignment="1">
      <alignment horizontal="left" vertical="top" wrapText="1"/>
    </xf>
    <xf numFmtId="0" fontId="10" fillId="0" borderId="49" xfId="2" applyNumberFormat="1" applyFont="1" applyFill="1" applyBorder="1" applyAlignment="1">
      <alignment horizontal="left" vertical="center" wrapText="1"/>
    </xf>
    <xf numFmtId="0" fontId="10" fillId="0" borderId="49" xfId="0" applyFont="1" applyFill="1" applyBorder="1" applyAlignment="1">
      <alignment horizontal="left" vertical="center" wrapText="1"/>
    </xf>
    <xf numFmtId="0" fontId="10" fillId="0" borderId="49" xfId="266" applyFont="1" applyFill="1" applyBorder="1" applyAlignment="1">
      <alignment horizontal="left" vertical="center" wrapText="1" shrinkToFit="1"/>
    </xf>
    <xf numFmtId="1" fontId="10" fillId="0" borderId="49" xfId="266" applyNumberFormat="1" applyFont="1" applyFill="1" applyBorder="1" applyAlignment="1">
      <alignment vertical="center" wrapText="1" shrinkToFit="1"/>
    </xf>
    <xf numFmtId="4" fontId="10" fillId="0" borderId="49" xfId="266" applyNumberFormat="1" applyFont="1" applyFill="1" applyBorder="1" applyAlignment="1">
      <alignment vertical="center" wrapText="1" shrinkToFit="1"/>
    </xf>
    <xf numFmtId="0" fontId="10" fillId="0" borderId="49" xfId="266" applyFont="1" applyFill="1" applyBorder="1" applyAlignment="1">
      <alignment vertical="center" wrapText="1" shrinkToFit="1"/>
    </xf>
    <xf numFmtId="0" fontId="10" fillId="0" borderId="49" xfId="261" applyFont="1" applyFill="1" applyBorder="1" applyAlignment="1">
      <alignment horizontal="left" vertical="center" wrapText="1" shrinkToFit="1"/>
    </xf>
    <xf numFmtId="1" fontId="10" fillId="0" borderId="49" xfId="55" applyNumberFormat="1" applyFont="1" applyFill="1" applyBorder="1" applyAlignment="1">
      <alignment horizontal="left" vertical="center" wrapText="1"/>
    </xf>
    <xf numFmtId="172" fontId="10" fillId="0" borderId="49" xfId="55" applyNumberFormat="1" applyFont="1" applyFill="1" applyBorder="1" applyAlignment="1">
      <alignment horizontal="left" vertical="center" wrapText="1"/>
    </xf>
    <xf numFmtId="1" fontId="53" fillId="0" borderId="49" xfId="55" applyNumberFormat="1" applyFont="1" applyFill="1" applyBorder="1" applyAlignment="1">
      <alignment horizontal="left" vertical="center" wrapText="1"/>
    </xf>
    <xf numFmtId="0" fontId="10" fillId="0" borderId="59" xfId="261" applyFont="1" applyFill="1" applyBorder="1" applyAlignment="1">
      <alignment horizontal="left" vertical="center" wrapText="1" shrinkToFit="1"/>
    </xf>
    <xf numFmtId="0" fontId="10" fillId="0" borderId="36" xfId="0" applyFont="1" applyFill="1" applyBorder="1" applyAlignment="1">
      <alignment horizontal="left" vertical="center" wrapText="1"/>
    </xf>
    <xf numFmtId="1" fontId="10" fillId="0" borderId="36" xfId="0" applyNumberFormat="1" applyFont="1" applyFill="1" applyBorder="1" applyAlignment="1">
      <alignment horizontal="left" vertical="center" wrapText="1"/>
    </xf>
    <xf numFmtId="1" fontId="10" fillId="0" borderId="49" xfId="55" applyNumberFormat="1" applyFont="1" applyFill="1" applyBorder="1" applyAlignment="1">
      <alignment horizontal="left" vertical="top" wrapText="1"/>
    </xf>
    <xf numFmtId="0" fontId="53" fillId="0" borderId="49" xfId="72" applyFont="1" applyFill="1" applyBorder="1" applyAlignment="1">
      <alignment horizontal="left" vertical="center" wrapText="1"/>
    </xf>
    <xf numFmtId="49" fontId="53" fillId="0" borderId="16" xfId="0" applyNumberFormat="1" applyFont="1" applyFill="1" applyBorder="1" applyAlignment="1">
      <alignment horizontal="center" vertical="center" wrapText="1"/>
    </xf>
    <xf numFmtId="172" fontId="10" fillId="0" borderId="16" xfId="55" applyNumberFormat="1" applyFont="1" applyFill="1" applyBorder="1" applyAlignment="1">
      <alignment horizontal="center" vertical="center" wrapText="1"/>
    </xf>
    <xf numFmtId="168" fontId="10" fillId="0" borderId="16" xfId="55" applyNumberFormat="1" applyFont="1" applyFill="1" applyBorder="1" applyAlignment="1">
      <alignment horizontal="center" vertical="center" wrapText="1"/>
    </xf>
    <xf numFmtId="1" fontId="53" fillId="0" borderId="16" xfId="55" applyNumberFormat="1" applyFont="1" applyFill="1" applyBorder="1" applyAlignment="1">
      <alignment horizontal="center" vertical="center" wrapText="1"/>
    </xf>
    <xf numFmtId="2" fontId="10" fillId="0" borderId="27" xfId="262" applyNumberFormat="1" applyFont="1" applyFill="1" applyBorder="1" applyAlignment="1">
      <alignment horizontal="center" vertical="center" wrapText="1"/>
    </xf>
    <xf numFmtId="0" fontId="10" fillId="0" borderId="21" xfId="262" applyFont="1" applyFill="1" applyBorder="1" applyAlignment="1">
      <alignment horizontal="center" vertical="center" wrapText="1"/>
    </xf>
    <xf numFmtId="2" fontId="10" fillId="0" borderId="11" xfId="262" applyNumberFormat="1" applyFont="1" applyFill="1" applyBorder="1" applyAlignment="1">
      <alignment horizontal="center" vertical="center"/>
    </xf>
    <xf numFmtId="0" fontId="10" fillId="0" borderId="16" xfId="262" applyFont="1" applyFill="1" applyBorder="1" applyAlignment="1">
      <alignment horizontal="center" vertical="center" wrapText="1"/>
    </xf>
    <xf numFmtId="2" fontId="10" fillId="0" borderId="16" xfId="262" applyNumberFormat="1" applyFont="1" applyFill="1" applyBorder="1" applyAlignment="1">
      <alignment horizontal="center" vertical="center" wrapText="1"/>
    </xf>
    <xf numFmtId="0" fontId="10" fillId="0" borderId="21" xfId="262" applyFont="1" applyFill="1" applyBorder="1" applyAlignment="1">
      <alignment horizontal="left" vertical="center" wrapText="1"/>
    </xf>
    <xf numFmtId="1" fontId="10" fillId="0" borderId="30" xfId="55" applyNumberFormat="1" applyFont="1" applyFill="1" applyBorder="1" applyAlignment="1">
      <alignment vertical="center" wrapText="1"/>
    </xf>
    <xf numFmtId="0" fontId="10" fillId="0" borderId="30" xfId="2" applyNumberFormat="1" applyFont="1" applyFill="1" applyBorder="1" applyAlignment="1">
      <alignment vertical="center"/>
    </xf>
    <xf numFmtId="0" fontId="10" fillId="0" borderId="30" xfId="2" applyNumberFormat="1" applyFont="1" applyFill="1" applyBorder="1" applyAlignment="1">
      <alignment vertical="center" wrapText="1"/>
    </xf>
    <xf numFmtId="49" fontId="10" fillId="0" borderId="30" xfId="2" applyNumberFormat="1" applyFont="1" applyFill="1" applyBorder="1" applyAlignment="1">
      <alignment vertical="center"/>
    </xf>
    <xf numFmtId="0" fontId="10" fillId="0" borderId="16" xfId="2" applyFont="1" applyFill="1" applyBorder="1" applyAlignment="1">
      <alignment horizontal="left" vertical="center" wrapText="1"/>
    </xf>
    <xf numFmtId="49" fontId="10" fillId="0" borderId="0" xfId="0" applyNumberFormat="1" applyFont="1" applyFill="1" applyBorder="1" applyAlignment="1">
      <alignment horizontal="left" vertical="center"/>
    </xf>
    <xf numFmtId="4" fontId="10" fillId="0" borderId="16" xfId="262" applyNumberFormat="1" applyFont="1" applyFill="1" applyBorder="1" applyAlignment="1">
      <alignment horizontal="center" vertical="center" wrapText="1"/>
    </xf>
    <xf numFmtId="0" fontId="10" fillId="0" borderId="21" xfId="262" applyFont="1" applyFill="1" applyBorder="1" applyAlignment="1">
      <alignment horizontal="justify" vertical="center"/>
    </xf>
    <xf numFmtId="0" fontId="10" fillId="0" borderId="16" xfId="262" applyFont="1" applyFill="1" applyBorder="1" applyAlignment="1">
      <alignment horizontal="left" vertical="center" wrapText="1"/>
    </xf>
    <xf numFmtId="2" fontId="10" fillId="0" borderId="21" xfId="264" applyNumberFormat="1" applyFont="1" applyFill="1" applyBorder="1" applyAlignment="1">
      <alignment horizontal="center" vertical="center" wrapText="1"/>
    </xf>
    <xf numFmtId="4" fontId="10" fillId="0" borderId="21" xfId="251" applyNumberFormat="1" applyFont="1" applyFill="1" applyBorder="1" applyAlignment="1">
      <alignment horizontal="right" vertical="center" wrapText="1"/>
    </xf>
    <xf numFmtId="0" fontId="10" fillId="0" borderId="16" xfId="2" applyNumberFormat="1" applyFont="1" applyFill="1" applyBorder="1" applyAlignment="1">
      <alignment vertical="center"/>
    </xf>
    <xf numFmtId="49" fontId="10" fillId="0" borderId="16" xfId="2" applyNumberFormat="1" applyFont="1" applyFill="1" applyBorder="1" applyAlignment="1">
      <alignment vertical="center"/>
    </xf>
    <xf numFmtId="49" fontId="10" fillId="0" borderId="16" xfId="0" applyNumberFormat="1" applyFont="1" applyFill="1" applyBorder="1" applyAlignment="1">
      <alignment vertical="center"/>
    </xf>
    <xf numFmtId="0" fontId="10" fillId="0" borderId="16" xfId="0" applyFont="1" applyFill="1" applyBorder="1" applyAlignment="1">
      <alignment vertical="center"/>
    </xf>
    <xf numFmtId="0" fontId="10" fillId="0" borderId="0" xfId="0" applyFont="1" applyFill="1" applyAlignment="1">
      <alignment horizontal="left"/>
    </xf>
    <xf numFmtId="0" fontId="10" fillId="0" borderId="0" xfId="0" applyFont="1" applyFill="1" applyAlignment="1">
      <alignment vertical="top"/>
    </xf>
    <xf numFmtId="0" fontId="10" fillId="0" borderId="0" xfId="2" applyFont="1" applyFill="1" applyAlignment="1">
      <alignment vertical="center" wrapText="1"/>
    </xf>
    <xf numFmtId="0" fontId="10" fillId="0" borderId="21" xfId="2" applyFont="1" applyFill="1" applyBorder="1" applyAlignment="1">
      <alignment vertical="center" wrapText="1"/>
    </xf>
    <xf numFmtId="2" fontId="10" fillId="0" borderId="27" xfId="0" applyNumberFormat="1" applyFont="1" applyFill="1" applyBorder="1" applyAlignment="1">
      <alignment horizontal="center" vertical="center"/>
    </xf>
    <xf numFmtId="4" fontId="40" fillId="0" borderId="16" xfId="0" applyNumberFormat="1" applyFont="1" applyFill="1" applyBorder="1" applyAlignment="1">
      <alignment horizontal="center" vertical="center"/>
    </xf>
    <xf numFmtId="49" fontId="10" fillId="0" borderId="30" xfId="2" applyNumberFormat="1" applyFont="1" applyFill="1" applyBorder="1" applyAlignment="1">
      <alignment horizontal="left" vertical="center" wrapText="1"/>
    </xf>
    <xf numFmtId="49" fontId="10" fillId="0" borderId="16" xfId="2" applyNumberFormat="1" applyFont="1" applyFill="1" applyBorder="1" applyAlignment="1">
      <alignment horizontal="left" vertical="center" wrapText="1"/>
    </xf>
    <xf numFmtId="0" fontId="10" fillId="0" borderId="21" xfId="46" applyFont="1" applyFill="1" applyBorder="1" applyAlignment="1">
      <alignment horizontal="center" vertical="center" wrapText="1"/>
    </xf>
    <xf numFmtId="0" fontId="10" fillId="0" borderId="16" xfId="251" applyFont="1" applyFill="1" applyBorder="1" applyAlignment="1">
      <alignment horizontal="center" vertical="center" wrapText="1"/>
    </xf>
    <xf numFmtId="0" fontId="10" fillId="0" borderId="34" xfId="251" applyFont="1" applyFill="1" applyBorder="1" applyAlignment="1">
      <alignment horizontal="center" vertical="center" wrapText="1"/>
    </xf>
    <xf numFmtId="0" fontId="44" fillId="0" borderId="37" xfId="0" applyFont="1" applyFill="1" applyBorder="1" applyAlignment="1">
      <alignment horizontal="center" vertical="center" wrapText="1"/>
    </xf>
    <xf numFmtId="2" fontId="10" fillId="0" borderId="11" xfId="251" applyNumberFormat="1" applyFont="1" applyFill="1" applyBorder="1" applyAlignment="1">
      <alignment horizontal="center" vertical="center"/>
    </xf>
    <xf numFmtId="0" fontId="40" fillId="0" borderId="30" xfId="261" applyFont="1" applyFill="1" applyBorder="1" applyAlignment="1">
      <alignment vertical="center" wrapText="1" shrinkToFit="1"/>
    </xf>
    <xf numFmtId="0" fontId="40" fillId="0" borderId="30" xfId="0" applyFont="1" applyFill="1" applyBorder="1" applyAlignment="1">
      <alignment horizontal="center" vertical="center"/>
    </xf>
    <xf numFmtId="0" fontId="74" fillId="0" borderId="16" xfId="2" applyNumberFormat="1" applyFont="1" applyFill="1" applyBorder="1" applyAlignment="1">
      <alignment horizontal="center" vertical="center" wrapText="1"/>
    </xf>
    <xf numFmtId="0" fontId="74" fillId="0" borderId="16" xfId="2" applyNumberFormat="1" applyFont="1" applyFill="1" applyBorder="1" applyAlignment="1">
      <alignment horizontal="left" vertical="center" wrapText="1"/>
    </xf>
    <xf numFmtId="0" fontId="40" fillId="0" borderId="29" xfId="0" applyFont="1" applyFill="1" applyBorder="1" applyAlignment="1">
      <alignment horizontal="center" vertical="center" wrapText="1"/>
    </xf>
    <xf numFmtId="0" fontId="40" fillId="0" borderId="16" xfId="2" applyNumberFormat="1" applyFont="1" applyFill="1" applyBorder="1" applyAlignment="1">
      <alignment horizontal="center" vertical="center" wrapText="1"/>
    </xf>
    <xf numFmtId="2" fontId="74" fillId="0" borderId="53" xfId="0" applyNumberFormat="1" applyFont="1" applyFill="1" applyBorder="1" applyAlignment="1">
      <alignment horizontal="center" vertical="center" wrapText="1"/>
    </xf>
    <xf numFmtId="0" fontId="44" fillId="0" borderId="0" xfId="0" applyFont="1" applyFill="1" applyAlignment="1">
      <alignment horizontal="center" vertical="center" wrapText="1"/>
    </xf>
    <xf numFmtId="1" fontId="10" fillId="0" borderId="49" xfId="2" applyNumberFormat="1" applyFont="1" applyFill="1" applyBorder="1" applyAlignment="1">
      <alignment horizontal="center" vertical="center" wrapText="1"/>
    </xf>
    <xf numFmtId="2" fontId="10" fillId="0" borderId="49" xfId="2" applyNumberFormat="1" applyFont="1" applyFill="1" applyBorder="1" applyAlignment="1">
      <alignment horizontal="center" vertical="center" wrapText="1"/>
    </xf>
    <xf numFmtId="4" fontId="10" fillId="0" borderId="29" xfId="251" applyNumberFormat="1" applyFont="1" applyFill="1" applyBorder="1" applyAlignment="1">
      <alignment horizontal="center" vertical="center" wrapText="1"/>
    </xf>
    <xf numFmtId="4" fontId="10" fillId="0" borderId="34" xfId="251" applyNumberFormat="1" applyFont="1" applyFill="1" applyBorder="1" applyAlignment="1">
      <alignment horizontal="center" vertical="center"/>
    </xf>
    <xf numFmtId="4" fontId="10" fillId="0" borderId="16" xfId="251" applyNumberFormat="1" applyFont="1" applyFill="1" applyBorder="1" applyAlignment="1">
      <alignment horizontal="center" vertical="center"/>
    </xf>
    <xf numFmtId="0" fontId="10" fillId="0" borderId="43" xfId="0" applyFont="1" applyFill="1" applyBorder="1" applyAlignment="1">
      <alignment horizontal="center" vertical="center" wrapText="1"/>
    </xf>
    <xf numFmtId="0" fontId="10" fillId="0" borderId="28" xfId="2" applyFont="1" applyFill="1" applyBorder="1" applyAlignment="1">
      <alignment horizontal="center" vertical="center" wrapText="1"/>
    </xf>
    <xf numFmtId="0" fontId="10" fillId="0" borderId="16" xfId="263" applyFont="1" applyFill="1" applyBorder="1" applyAlignment="1">
      <alignment horizontal="center" vertical="center" wrapText="1"/>
    </xf>
    <xf numFmtId="1" fontId="10" fillId="0" borderId="57" xfId="251" applyNumberFormat="1" applyFont="1" applyFill="1" applyBorder="1" applyAlignment="1">
      <alignment horizontal="center" vertical="center" wrapText="1"/>
    </xf>
    <xf numFmtId="0" fontId="10" fillId="0" borderId="16" xfId="164" applyFont="1" applyFill="1" applyBorder="1" applyAlignment="1">
      <alignment horizontal="center" vertical="center" wrapText="1"/>
    </xf>
    <xf numFmtId="185" fontId="10" fillId="0" borderId="29" xfId="251" applyNumberFormat="1" applyFont="1" applyFill="1" applyBorder="1" applyAlignment="1">
      <alignment horizontal="center" vertical="center"/>
    </xf>
    <xf numFmtId="49" fontId="10" fillId="0" borderId="0" xfId="251" applyNumberFormat="1" applyFont="1" applyFill="1" applyBorder="1" applyAlignment="1">
      <alignment horizontal="center" vertical="center" wrapText="1"/>
    </xf>
    <xf numFmtId="49" fontId="10" fillId="0" borderId="16" xfId="251" applyNumberFormat="1" applyFont="1" applyFill="1" applyBorder="1" applyAlignment="1">
      <alignment horizontal="center" vertical="center" wrapText="1"/>
    </xf>
    <xf numFmtId="49" fontId="44" fillId="0" borderId="30" xfId="0" applyNumberFormat="1" applyFont="1" applyFill="1" applyBorder="1" applyAlignment="1">
      <alignment horizontal="center" vertical="center"/>
    </xf>
    <xf numFmtId="4" fontId="40" fillId="0" borderId="47" xfId="0" applyNumberFormat="1" applyFont="1" applyFill="1" applyBorder="1" applyAlignment="1">
      <alignment horizontal="center" vertical="center" wrapText="1"/>
    </xf>
    <xf numFmtId="0" fontId="10" fillId="0" borderId="16" xfId="263" applyFont="1" applyFill="1" applyBorder="1" applyAlignment="1">
      <alignment horizontal="center" vertical="center"/>
    </xf>
    <xf numFmtId="3" fontId="10" fillId="0" borderId="37" xfId="251" applyNumberFormat="1" applyFont="1" applyFill="1" applyBorder="1" applyAlignment="1">
      <alignment horizontal="center" vertical="center"/>
    </xf>
    <xf numFmtId="0" fontId="44" fillId="0" borderId="11" xfId="0" applyFont="1" applyFill="1" applyBorder="1" applyAlignment="1">
      <alignment horizontal="center" vertical="center"/>
    </xf>
    <xf numFmtId="4" fontId="40" fillId="0" borderId="46" xfId="0" applyNumberFormat="1" applyFont="1" applyFill="1" applyBorder="1" applyAlignment="1">
      <alignment horizontal="center" vertical="center" wrapText="1"/>
    </xf>
    <xf numFmtId="3" fontId="10" fillId="0" borderId="29" xfId="251" applyNumberFormat="1" applyFont="1" applyFill="1" applyBorder="1" applyAlignment="1">
      <alignment horizontal="center" vertical="center"/>
    </xf>
    <xf numFmtId="49" fontId="10" fillId="0" borderId="30" xfId="2" applyNumberFormat="1" applyFont="1" applyFill="1" applyBorder="1" applyAlignment="1">
      <alignment horizontal="center" vertical="center" wrapText="1"/>
    </xf>
    <xf numFmtId="49" fontId="10" fillId="0" borderId="11" xfId="251" applyNumberFormat="1" applyFont="1" applyFill="1" applyBorder="1" applyAlignment="1">
      <alignment horizontal="center" vertical="center" wrapText="1"/>
    </xf>
    <xf numFmtId="49" fontId="10" fillId="0" borderId="32" xfId="251" applyNumberFormat="1" applyFont="1" applyFill="1" applyBorder="1" applyAlignment="1">
      <alignment horizontal="center" vertical="center" wrapText="1"/>
    </xf>
    <xf numFmtId="1" fontId="40" fillId="0" borderId="37" xfId="251" applyNumberFormat="1" applyFont="1" applyFill="1" applyBorder="1" applyAlignment="1">
      <alignment horizontal="center" vertical="center" wrapText="1"/>
    </xf>
    <xf numFmtId="49" fontId="44" fillId="0" borderId="16" xfId="0" applyNumberFormat="1" applyFont="1" applyFill="1" applyBorder="1" applyAlignment="1">
      <alignment horizontal="center" vertical="center"/>
    </xf>
    <xf numFmtId="0" fontId="53" fillId="0" borderId="16" xfId="268" applyNumberFormat="1" applyFont="1" applyFill="1" applyBorder="1" applyAlignment="1">
      <alignment horizontal="center" vertical="center" wrapText="1"/>
    </xf>
    <xf numFmtId="4" fontId="10" fillId="0" borderId="53" xfId="0" applyNumberFormat="1" applyFont="1" applyFill="1" applyBorder="1" applyAlignment="1">
      <alignment horizontal="center" vertical="center" wrapText="1"/>
    </xf>
    <xf numFmtId="0" fontId="54" fillId="0" borderId="16" xfId="0" applyFont="1" applyFill="1" applyBorder="1" applyAlignment="1">
      <alignment horizontal="center" vertical="center" wrapText="1"/>
    </xf>
    <xf numFmtId="1" fontId="69" fillId="0" borderId="29" xfId="251" applyNumberFormat="1" applyFont="1" applyFill="1" applyBorder="1" applyAlignment="1">
      <alignment horizontal="center" vertical="center" wrapText="1"/>
    </xf>
    <xf numFmtId="172" fontId="40" fillId="0" borderId="16" xfId="0" applyNumberFormat="1" applyFont="1" applyFill="1" applyBorder="1" applyAlignment="1">
      <alignment horizontal="center" vertical="center" wrapText="1"/>
    </xf>
    <xf numFmtId="0" fontId="40" fillId="0" borderId="0" xfId="2" applyFont="1" applyFill="1" applyBorder="1" applyAlignment="1">
      <alignment horizontal="left" vertical="center"/>
    </xf>
    <xf numFmtId="0" fontId="40" fillId="0" borderId="0" xfId="39" applyFont="1" applyFill="1" applyAlignment="1">
      <alignment horizontal="right" vertical="center"/>
    </xf>
    <xf numFmtId="0" fontId="45" fillId="0" borderId="0" xfId="2" applyFont="1" applyFill="1" applyAlignment="1">
      <alignment horizontal="left"/>
    </xf>
    <xf numFmtId="49" fontId="45" fillId="0" borderId="0" xfId="2" applyNumberFormat="1" applyFont="1" applyFill="1" applyAlignment="1"/>
    <xf numFmtId="49" fontId="10" fillId="0" borderId="0" xfId="2" applyNumberFormat="1" applyFont="1" applyFill="1" applyBorder="1" applyAlignment="1"/>
    <xf numFmtId="0" fontId="45" fillId="0" borderId="0" xfId="2" applyFont="1" applyFill="1" applyBorder="1" applyAlignment="1">
      <alignment horizontal="left"/>
    </xf>
    <xf numFmtId="0" fontId="40" fillId="0" borderId="11" xfId="2" applyFont="1" applyFill="1" applyBorder="1" applyAlignment="1">
      <alignment horizontal="center" vertical="center" wrapText="1"/>
    </xf>
    <xf numFmtId="0" fontId="40" fillId="0" borderId="21" xfId="2" applyFont="1" applyFill="1" applyBorder="1" applyAlignment="1">
      <alignment horizontal="center" vertical="center" wrapText="1"/>
    </xf>
    <xf numFmtId="168" fontId="10" fillId="0" borderId="30" xfId="251" applyNumberFormat="1" applyFont="1" applyFill="1" applyBorder="1" applyAlignment="1">
      <alignment horizontal="center" vertical="center" wrapText="1"/>
    </xf>
    <xf numFmtId="0" fontId="10" fillId="0" borderId="21" xfId="2" applyNumberFormat="1" applyFont="1" applyFill="1" applyBorder="1" applyAlignment="1">
      <alignment horizontal="center" vertical="center"/>
    </xf>
    <xf numFmtId="49" fontId="10" fillId="0" borderId="21" xfId="2" applyNumberFormat="1" applyFont="1" applyFill="1" applyBorder="1" applyAlignment="1">
      <alignment horizontal="center" vertical="center"/>
    </xf>
    <xf numFmtId="2" fontId="10" fillId="0" borderId="53" xfId="2" applyNumberFormat="1" applyFont="1" applyFill="1" applyBorder="1" applyAlignment="1">
      <alignment horizontal="center" vertical="center"/>
    </xf>
    <xf numFmtId="0" fontId="10" fillId="0" borderId="37" xfId="0" applyFont="1" applyFill="1" applyBorder="1" applyAlignment="1">
      <alignment horizontal="center" vertical="center" wrapText="1"/>
    </xf>
    <xf numFmtId="0" fontId="10" fillId="0" borderId="30" xfId="2" applyNumberFormat="1" applyFont="1" applyFill="1" applyBorder="1" applyAlignment="1">
      <alignment horizontal="center" vertical="center"/>
    </xf>
    <xf numFmtId="49" fontId="10" fillId="0" borderId="30" xfId="2" applyNumberFormat="1" applyFont="1" applyFill="1" applyBorder="1" applyAlignment="1">
      <alignment horizontal="center" vertical="center"/>
    </xf>
    <xf numFmtId="0" fontId="10" fillId="0" borderId="34" xfId="0" applyFont="1" applyFill="1" applyBorder="1" applyAlignment="1">
      <alignment horizontal="center" vertical="center" wrapText="1"/>
    </xf>
    <xf numFmtId="0" fontId="10" fillId="0" borderId="30" xfId="2" applyFont="1" applyFill="1" applyBorder="1" applyAlignment="1">
      <alignment horizontal="center" vertical="center"/>
    </xf>
    <xf numFmtId="2" fontId="10" fillId="0" borderId="30" xfId="2" applyNumberFormat="1" applyFont="1" applyFill="1" applyBorder="1" applyAlignment="1">
      <alignment horizontal="center" vertical="center"/>
    </xf>
    <xf numFmtId="2" fontId="10" fillId="0" borderId="47" xfId="2" applyNumberFormat="1" applyFont="1" applyFill="1" applyBorder="1" applyAlignment="1">
      <alignment horizontal="center" vertical="center"/>
    </xf>
    <xf numFmtId="0" fontId="10" fillId="0" borderId="11" xfId="2" applyNumberFormat="1" applyFont="1" applyFill="1" applyBorder="1" applyAlignment="1">
      <alignment horizontal="center" vertical="center"/>
    </xf>
    <xf numFmtId="49" fontId="10" fillId="0" borderId="11" xfId="2" applyNumberFormat="1" applyFont="1" applyFill="1" applyBorder="1" applyAlignment="1">
      <alignment horizontal="center" vertical="center"/>
    </xf>
    <xf numFmtId="49" fontId="10" fillId="0" borderId="11" xfId="2" applyNumberFormat="1" applyFont="1" applyFill="1" applyBorder="1" applyAlignment="1">
      <alignment horizontal="center" vertical="center" wrapText="1"/>
    </xf>
    <xf numFmtId="0" fontId="10" fillId="0" borderId="11" xfId="2" applyFont="1" applyFill="1" applyBorder="1" applyAlignment="1">
      <alignment horizontal="center" vertical="center"/>
    </xf>
    <xf numFmtId="0" fontId="58" fillId="0" borderId="30" xfId="0" applyFont="1" applyFill="1" applyBorder="1" applyAlignment="1">
      <alignment horizontal="center" vertical="center" wrapText="1"/>
    </xf>
    <xf numFmtId="1" fontId="10" fillId="0" borderId="11" xfId="55" applyNumberFormat="1" applyFont="1" applyFill="1" applyBorder="1" applyAlignment="1">
      <alignment horizontal="center" vertical="center" wrapText="1"/>
    </xf>
    <xf numFmtId="4" fontId="10" fillId="0" borderId="60" xfId="55" applyNumberFormat="1" applyFont="1" applyFill="1" applyBorder="1" applyAlignment="1">
      <alignment horizontal="left" vertical="center" wrapText="1"/>
    </xf>
    <xf numFmtId="4" fontId="10" fillId="0" borderId="11" xfId="55" applyNumberFormat="1" applyFont="1" applyFill="1" applyBorder="1" applyAlignment="1">
      <alignment horizontal="center" vertical="center" wrapText="1"/>
    </xf>
    <xf numFmtId="1" fontId="10" fillId="0" borderId="11" xfId="0" applyNumberFormat="1" applyFont="1" applyFill="1" applyBorder="1" applyAlignment="1">
      <alignment horizontal="center" vertical="center" wrapText="1"/>
    </xf>
    <xf numFmtId="0" fontId="10" fillId="0" borderId="0" xfId="0" applyFont="1" applyFill="1" applyBorder="1" applyAlignment="1"/>
    <xf numFmtId="16" fontId="10" fillId="0" borderId="21" xfId="2" quotePrefix="1" applyNumberFormat="1" applyFont="1" applyFill="1" applyBorder="1" applyAlignment="1">
      <alignment horizontal="center" vertical="center" wrapText="1"/>
    </xf>
    <xf numFmtId="0" fontId="40" fillId="0" borderId="16" xfId="2" applyFont="1" applyFill="1" applyBorder="1" applyAlignment="1">
      <alignment horizontal="center" vertical="center" wrapText="1"/>
    </xf>
    <xf numFmtId="0" fontId="40" fillId="0" borderId="22" xfId="2" applyFont="1" applyFill="1" applyBorder="1" applyAlignment="1">
      <alignment horizontal="center" vertical="center" wrapText="1"/>
    </xf>
    <xf numFmtId="0" fontId="40" fillId="0" borderId="11" xfId="2" applyFont="1" applyFill="1" applyBorder="1" applyAlignment="1">
      <alignment horizontal="center" vertical="center" wrapText="1"/>
    </xf>
    <xf numFmtId="0" fontId="40" fillId="0" borderId="0" xfId="2" applyFont="1" applyFill="1" applyAlignment="1">
      <alignment horizontal="center"/>
    </xf>
    <xf numFmtId="0" fontId="40" fillId="0" borderId="20"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3" xfId="2" applyFont="1" applyFill="1" applyBorder="1" applyAlignment="1">
      <alignment horizontal="center" vertical="center" wrapText="1"/>
    </xf>
    <xf numFmtId="0" fontId="40" fillId="0" borderId="24" xfId="2" applyFont="1" applyFill="1" applyBorder="1" applyAlignment="1">
      <alignment horizontal="center" vertical="center" wrapText="1"/>
    </xf>
    <xf numFmtId="0" fontId="40" fillId="0" borderId="28" xfId="2" applyFont="1" applyFill="1" applyBorder="1" applyAlignment="1">
      <alignment horizontal="center" vertical="center" wrapText="1"/>
    </xf>
    <xf numFmtId="0" fontId="40" fillId="0" borderId="25" xfId="2" applyFont="1" applyFill="1" applyBorder="1" applyAlignment="1">
      <alignment horizontal="center" vertical="center" wrapText="1"/>
    </xf>
    <xf numFmtId="0" fontId="55" fillId="0" borderId="0" xfId="2" applyFont="1" applyFill="1" applyAlignment="1">
      <alignment horizontal="center" vertical="center" wrapText="1"/>
    </xf>
    <xf numFmtId="0" fontId="40" fillId="0" borderId="26" xfId="2" applyFont="1" applyFill="1" applyBorder="1" applyAlignment="1">
      <alignment horizontal="center" vertical="center" wrapText="1"/>
    </xf>
    <xf numFmtId="49" fontId="40" fillId="0" borderId="0" xfId="0" applyNumberFormat="1" applyFont="1" applyFill="1" applyBorder="1" applyAlignment="1">
      <alignment horizontal="left" vertical="center"/>
    </xf>
    <xf numFmtId="0" fontId="40" fillId="0" borderId="0" xfId="0" applyFont="1" applyFill="1" applyAlignment="1">
      <alignment horizontal="left" vertical="top" wrapText="1"/>
    </xf>
    <xf numFmtId="0" fontId="40" fillId="0" borderId="0" xfId="0" applyFont="1" applyFill="1" applyAlignment="1">
      <alignment horizontal="left" vertical="top"/>
    </xf>
    <xf numFmtId="0" fontId="40" fillId="0" borderId="0" xfId="0" applyFont="1" applyFill="1" applyAlignment="1">
      <alignment horizontal="left" vertical="center"/>
    </xf>
    <xf numFmtId="0" fontId="10" fillId="0" borderId="0" xfId="0" applyFont="1" applyFill="1" applyAlignment="1">
      <alignment horizontal="left" vertical="top" wrapText="1"/>
    </xf>
    <xf numFmtId="49" fontId="10" fillId="0" borderId="0" xfId="0" applyNumberFormat="1" applyFont="1" applyFill="1" applyBorder="1" applyAlignment="1">
      <alignment horizontal="left" vertical="center"/>
    </xf>
    <xf numFmtId="0" fontId="10" fillId="0" borderId="0" xfId="0" applyFont="1" applyFill="1" applyAlignment="1">
      <alignment horizontal="left" vertical="top"/>
    </xf>
    <xf numFmtId="0" fontId="10" fillId="0" borderId="16" xfId="2" applyFont="1" applyFill="1" applyBorder="1" applyAlignment="1">
      <alignment horizontal="center" vertical="center" wrapText="1"/>
    </xf>
    <xf numFmtId="0" fontId="10" fillId="0" borderId="30" xfId="2" applyFont="1" applyFill="1" applyBorder="1" applyAlignment="1">
      <alignment horizontal="center" vertical="center" wrapText="1"/>
    </xf>
    <xf numFmtId="0" fontId="10" fillId="0" borderId="49" xfId="2" applyFont="1" applyFill="1" applyBorder="1" applyAlignment="1">
      <alignment horizontal="center" vertical="center" wrapText="1"/>
    </xf>
    <xf numFmtId="0" fontId="10" fillId="0" borderId="59" xfId="2" applyFont="1" applyFill="1" applyBorder="1" applyAlignment="1">
      <alignment horizontal="center" vertical="center" wrapText="1"/>
    </xf>
    <xf numFmtId="0" fontId="10" fillId="0" borderId="16" xfId="0" applyFont="1" applyFill="1" applyBorder="1" applyAlignment="1">
      <alignment horizontal="center" vertical="center" wrapText="1"/>
    </xf>
    <xf numFmtId="0" fontId="10" fillId="0" borderId="30" xfId="0" applyFont="1" applyFill="1" applyBorder="1" applyAlignment="1">
      <alignment horizontal="center" vertical="center" wrapText="1"/>
    </xf>
    <xf numFmtId="0" fontId="10" fillId="0" borderId="0" xfId="0" applyFont="1" applyFill="1" applyBorder="1" applyAlignment="1">
      <alignment horizontal="left" vertical="center" wrapText="1"/>
    </xf>
    <xf numFmtId="0" fontId="55" fillId="0" borderId="0" xfId="2" applyFont="1" applyFill="1" applyAlignment="1">
      <alignment horizontal="center" textRotation="90"/>
    </xf>
    <xf numFmtId="0" fontId="76" fillId="0" borderId="34" xfId="0" applyFont="1" applyFill="1" applyBorder="1" applyAlignment="1">
      <alignment horizontal="center" vertical="center"/>
    </xf>
    <xf numFmtId="0" fontId="76" fillId="0" borderId="39" xfId="0" applyFont="1" applyFill="1" applyBorder="1" applyAlignment="1">
      <alignment horizontal="center" vertical="center"/>
    </xf>
    <xf numFmtId="0" fontId="40" fillId="0" borderId="16" xfId="0" applyFont="1" applyBorder="1" applyAlignment="1">
      <alignment horizontal="center" vertical="center" wrapText="1"/>
    </xf>
    <xf numFmtId="0" fontId="40" fillId="0" borderId="0" xfId="0" applyFont="1" applyFill="1" applyBorder="1" applyAlignment="1">
      <alignment horizontal="left" vertical="top" wrapText="1"/>
    </xf>
    <xf numFmtId="0" fontId="44" fillId="0" borderId="0" xfId="0" applyFont="1" applyAlignment="1">
      <alignment horizontal="left" vertical="top" wrapText="1"/>
    </xf>
    <xf numFmtId="49" fontId="44" fillId="0" borderId="21" xfId="0" applyNumberFormat="1" applyFont="1" applyBorder="1" applyAlignment="1">
      <alignment horizontal="center" vertical="center" wrapText="1"/>
    </xf>
    <xf numFmtId="0" fontId="45" fillId="0" borderId="0" xfId="2" applyFont="1" applyFill="1" applyBorder="1" applyAlignment="1">
      <alignment horizontal="left"/>
    </xf>
    <xf numFmtId="0" fontId="10" fillId="0" borderId="0" xfId="55" applyFont="1" applyFill="1" applyAlignment="1">
      <alignment horizontal="left" vertical="top"/>
    </xf>
    <xf numFmtId="0" fontId="79" fillId="0" borderId="0" xfId="2" applyFont="1" applyFill="1" applyBorder="1" applyAlignment="1">
      <alignment horizontal="right" vertical="center"/>
    </xf>
    <xf numFmtId="0" fontId="80" fillId="0" borderId="0" xfId="2" applyFont="1" applyFill="1" applyAlignment="1">
      <alignment horizontal="center" vertical="center" wrapText="1"/>
    </xf>
  </cellXfs>
  <cellStyles count="269">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xfId="251"/>
    <cellStyle name="Normal 2" xfId="75"/>
    <cellStyle name="Акцент1 2" xfId="21"/>
    <cellStyle name="Акцент2 2" xfId="22"/>
    <cellStyle name="Акцент3 2" xfId="23"/>
    <cellStyle name="Акцент4 2" xfId="24"/>
    <cellStyle name="Акцент5 2" xfId="25"/>
    <cellStyle name="Акцент6 2" xfId="26"/>
    <cellStyle name="Ввод  2" xfId="27"/>
    <cellStyle name="Ввод  2 2" xfId="76"/>
    <cellStyle name="Ввод  3" xfId="61"/>
    <cellStyle name="Вывод 2" xfId="28"/>
    <cellStyle name="Вывод 2 2" xfId="77"/>
    <cellStyle name="Вывод 3" xfId="62"/>
    <cellStyle name="Вывод 4" xfId="253"/>
    <cellStyle name="Вычисление 2" xfId="29"/>
    <cellStyle name="Вычисление 2 2" xfId="78"/>
    <cellStyle name="Вычисление 3" xfId="63"/>
    <cellStyle name="Заголовок 1 2" xfId="30"/>
    <cellStyle name="Заголовок 2 2" xfId="31"/>
    <cellStyle name="Заголовок 3 2" xfId="32"/>
    <cellStyle name="Заголовок 4 2" xfId="33"/>
    <cellStyle name="Итог 2" xfId="34"/>
    <cellStyle name="Итог 2 2" xfId="79"/>
    <cellStyle name="Итог 3" xfId="64"/>
    <cellStyle name="Итог 4" xfId="254"/>
    <cellStyle name="Контрольная ячейка 2" xfId="35"/>
    <cellStyle name="Название 2" xfId="36"/>
    <cellStyle name="Нейтральный 2" xfId="37"/>
    <cellStyle name="Обычный" xfId="0" builtinId="0"/>
    <cellStyle name="Обычный 10" xfId="60"/>
    <cellStyle name="Обычный 11" xfId="252"/>
    <cellStyle name="Обычный 12" xfId="260"/>
    <cellStyle name="Обычный 12 2" xfId="49"/>
    <cellStyle name="Обычный 14" xfId="2"/>
    <cellStyle name="Обычный 2" xfId="38"/>
    <cellStyle name="Обычный 2 14" xfId="268"/>
    <cellStyle name="Обычный 2 2" xfId="262"/>
    <cellStyle name="Обычный 2 2 2" xfId="263"/>
    <cellStyle name="Обычный 2 26 2" xfId="87"/>
    <cellStyle name="Обычный 3" xfId="39"/>
    <cellStyle name="Обычный 3 2" xfId="59"/>
    <cellStyle name="Обычный 3 2 2" xfId="72"/>
    <cellStyle name="Обычный 3 2 2 2" xfId="50"/>
    <cellStyle name="Обычный 3 21" xfId="82"/>
    <cellStyle name="Обычный 4" xfId="46"/>
    <cellStyle name="Обычный 4 2" xfId="71"/>
    <cellStyle name="Обычный 48 2 2" xfId="261"/>
    <cellStyle name="Обычный 48 2 2 2" xfId="266"/>
    <cellStyle name="Обычный 5" xfId="47"/>
    <cellStyle name="Обычный 6" xfId="48"/>
    <cellStyle name="Обычный 6 10" xfId="256"/>
    <cellStyle name="Обычный 6 2" xfId="54"/>
    <cellStyle name="Обычный 6 2 10" xfId="69"/>
    <cellStyle name="Обычный 6 2 11" xfId="259"/>
    <cellStyle name="Обычный 6 2 2" xfId="1"/>
    <cellStyle name="Обычный 6 2 2 2" xfId="89"/>
    <cellStyle name="Обычный 6 2 2 2 2" xfId="106"/>
    <cellStyle name="Обычный 6 2 2 2 2 2" xfId="110"/>
    <cellStyle name="Обычный 6 2 2 2 2 2 2" xfId="111"/>
    <cellStyle name="Обычный 6 2 2 2 2 2 3" xfId="112"/>
    <cellStyle name="Обычный 6 2 2 2 2 3" xfId="113"/>
    <cellStyle name="Обычный 6 2 2 2 2 4" xfId="114"/>
    <cellStyle name="Обычный 6 2 2 2 3" xfId="108"/>
    <cellStyle name="Обычный 6 2 2 2 3 2" xfId="115"/>
    <cellStyle name="Обычный 6 2 2 2 3 3" xfId="116"/>
    <cellStyle name="Обычный 6 2 2 2 4" xfId="117"/>
    <cellStyle name="Обычный 6 2 2 2 5" xfId="118"/>
    <cellStyle name="Обычный 6 2 2 3" xfId="101"/>
    <cellStyle name="Обычный 6 2 2 3 2" xfId="119"/>
    <cellStyle name="Обычный 6 2 2 3 2 2" xfId="120"/>
    <cellStyle name="Обычный 6 2 2 3 2 3" xfId="121"/>
    <cellStyle name="Обычный 6 2 2 3 3" xfId="122"/>
    <cellStyle name="Обычный 6 2 2 3 4" xfId="123"/>
    <cellStyle name="Обычный 6 2 2 4" xfId="94"/>
    <cellStyle name="Обычный 6 2 2 4 2" xfId="124"/>
    <cellStyle name="Обычный 6 2 2 4 2 2" xfId="125"/>
    <cellStyle name="Обычный 6 2 2 4 2 3" xfId="126"/>
    <cellStyle name="Обычный 6 2 2 4 3" xfId="127"/>
    <cellStyle name="Обычный 6 2 2 4 4" xfId="128"/>
    <cellStyle name="Обычный 6 2 2 5" xfId="129"/>
    <cellStyle name="Обычный 6 2 2 5 2" xfId="130"/>
    <cellStyle name="Обычный 6 2 2 5 3" xfId="131"/>
    <cellStyle name="Обычный 6 2 2 6" xfId="132"/>
    <cellStyle name="Обычный 6 2 2 7" xfId="133"/>
    <cellStyle name="Обычный 6 2 2 8" xfId="134"/>
    <cellStyle name="Обычный 6 2 2 9" xfId="70"/>
    <cellStyle name="Обычный 6 2 3" xfId="57"/>
    <cellStyle name="Обычный 6 2 3 2" xfId="88"/>
    <cellStyle name="Обычный 6 2 3 2 2" xfId="105"/>
    <cellStyle name="Обычный 6 2 3 2 2 2" xfId="135"/>
    <cellStyle name="Обычный 6 2 3 2 2 2 2" xfId="136"/>
    <cellStyle name="Обычный 6 2 3 2 2 2 3" xfId="137"/>
    <cellStyle name="Обычный 6 2 3 2 2 3" xfId="138"/>
    <cellStyle name="Обычный 6 2 3 2 2 4" xfId="139"/>
    <cellStyle name="Обычный 6 2 3 2 3" xfId="107"/>
    <cellStyle name="Обычный 6 2 3 2 3 2" xfId="140"/>
    <cellStyle name="Обычный 6 2 3 2 3 3" xfId="141"/>
    <cellStyle name="Обычный 6 2 3 2 4" xfId="142"/>
    <cellStyle name="Обычный 6 2 3 2 5" xfId="143"/>
    <cellStyle name="Обычный 6 2 3 3" xfId="103"/>
    <cellStyle name="Обычный 6 2 3 3 2" xfId="144"/>
    <cellStyle name="Обычный 6 2 3 3 2 2" xfId="145"/>
    <cellStyle name="Обычный 6 2 3 3 2 3" xfId="146"/>
    <cellStyle name="Обычный 6 2 3 3 3" xfId="147"/>
    <cellStyle name="Обычный 6 2 3 3 4" xfId="148"/>
    <cellStyle name="Обычный 6 2 3 4" xfId="96"/>
    <cellStyle name="Обычный 6 2 3 4 2" xfId="149"/>
    <cellStyle name="Обычный 6 2 3 4 2 2" xfId="150"/>
    <cellStyle name="Обычный 6 2 3 4 2 3" xfId="151"/>
    <cellStyle name="Обычный 6 2 3 4 3" xfId="152"/>
    <cellStyle name="Обычный 6 2 3 4 4" xfId="153"/>
    <cellStyle name="Обычный 6 2 3 5" xfId="154"/>
    <cellStyle name="Обычный 6 2 3 5 2" xfId="155"/>
    <cellStyle name="Обычный 6 2 3 5 3" xfId="156"/>
    <cellStyle name="Обычный 6 2 3 6" xfId="157"/>
    <cellStyle name="Обычный 6 2 3 7" xfId="158"/>
    <cellStyle name="Обычный 6 2 3 8" xfId="159"/>
    <cellStyle name="Обычный 6 2 3 9" xfId="81"/>
    <cellStyle name="Обычный 6 2 4" xfId="58"/>
    <cellStyle name="Обычный 6 2 4 2" xfId="160"/>
    <cellStyle name="Обычный 6 2 4 2 2" xfId="161"/>
    <cellStyle name="Обычный 6 2 4 2 3" xfId="162"/>
    <cellStyle name="Обычный 6 2 4 3" xfId="163"/>
    <cellStyle name="Обычный 6 2 4 4" xfId="164"/>
    <cellStyle name="Обычный 6 2 4 5" xfId="100"/>
    <cellStyle name="Обычный 6 2 5" xfId="93"/>
    <cellStyle name="Обычный 6 2 5 2" xfId="165"/>
    <cellStyle name="Обычный 6 2 5 2 2" xfId="166"/>
    <cellStyle name="Обычный 6 2 5 2 3" xfId="167"/>
    <cellStyle name="Обычный 6 2 5 3" xfId="168"/>
    <cellStyle name="Обычный 6 2 5 4" xfId="169"/>
    <cellStyle name="Обычный 6 2 6" xfId="170"/>
    <cellStyle name="Обычный 6 2 6 2" xfId="171"/>
    <cellStyle name="Обычный 6 2 6 2 2" xfId="267"/>
    <cellStyle name="Обычный 6 2 6 3" xfId="172"/>
    <cellStyle name="Обычный 6 2 7" xfId="173"/>
    <cellStyle name="Обычный 6 2 8" xfId="174"/>
    <cellStyle name="Обычный 6 2 9" xfId="175"/>
    <cellStyle name="Обычный 6 3" xfId="97"/>
    <cellStyle name="Обычный 6 3 2" xfId="176"/>
    <cellStyle name="Обычный 6 3 2 2" xfId="177"/>
    <cellStyle name="Обычный 6 3 2 3" xfId="178"/>
    <cellStyle name="Обычный 6 3 3" xfId="179"/>
    <cellStyle name="Обычный 6 3 4" xfId="180"/>
    <cellStyle name="Обычный 6 4" xfId="90"/>
    <cellStyle name="Обычный 6 4 2" xfId="181"/>
    <cellStyle name="Обычный 6 4 2 2" xfId="182"/>
    <cellStyle name="Обычный 6 4 2 3" xfId="183"/>
    <cellStyle name="Обычный 6 4 3" xfId="184"/>
    <cellStyle name="Обычный 6 4 4" xfId="185"/>
    <cellStyle name="Обычный 6 5" xfId="186"/>
    <cellStyle name="Обычный 6 5 2" xfId="187"/>
    <cellStyle name="Обычный 6 5 3" xfId="188"/>
    <cellStyle name="Обычный 6 6" xfId="189"/>
    <cellStyle name="Обычный 6 7" xfId="190"/>
    <cellStyle name="Обычный 6 8" xfId="191"/>
    <cellStyle name="Обычный 6 9" xfId="66"/>
    <cellStyle name="Обычный 7" xfId="55"/>
    <cellStyle name="Обычный 7 2" xfId="74"/>
    <cellStyle name="Обычный 7 2 2" xfId="102"/>
    <cellStyle name="Обычный 7 2 2 2" xfId="192"/>
    <cellStyle name="Обычный 7 2 2 2 2" xfId="193"/>
    <cellStyle name="Обычный 7 2 2 2 3" xfId="194"/>
    <cellStyle name="Обычный 7 2 2 3" xfId="195"/>
    <cellStyle name="Обычный 7 2 2 4" xfId="196"/>
    <cellStyle name="Обычный 7 2 3" xfId="95"/>
    <cellStyle name="Обычный 7 2 3 2" xfId="197"/>
    <cellStyle name="Обычный 7 2 3 2 2" xfId="198"/>
    <cellStyle name="Обычный 7 2 3 2 3" xfId="199"/>
    <cellStyle name="Обычный 7 2 3 3" xfId="200"/>
    <cellStyle name="Обычный 7 2 3 4" xfId="201"/>
    <cellStyle name="Обычный 7 2 4" xfId="202"/>
    <cellStyle name="Обычный 7 2 4 2" xfId="203"/>
    <cellStyle name="Обычный 7 2 4 3" xfId="204"/>
    <cellStyle name="Обычный 7 2 5" xfId="205"/>
    <cellStyle name="Обычный 7 2 6" xfId="206"/>
    <cellStyle name="Обычный 7 2 7" xfId="207"/>
    <cellStyle name="Обычный 8" xfId="73"/>
    <cellStyle name="Обычный 9" xfId="86"/>
    <cellStyle name="Обычный 9 2" xfId="104"/>
    <cellStyle name="Обычный 9 2 2" xfId="208"/>
    <cellStyle name="Обычный 9 2 2 2" xfId="209"/>
    <cellStyle name="Обычный 9 2 2 3" xfId="210"/>
    <cellStyle name="Обычный 9 2 2 4" xfId="211"/>
    <cellStyle name="Обычный 9 2 3" xfId="212"/>
    <cellStyle name="Обычный 9 2 4" xfId="213"/>
    <cellStyle name="Обычный 9 3" xfId="109"/>
    <cellStyle name="Обычный 9 3 2" xfId="214"/>
    <cellStyle name="Обычный 9 3 3" xfId="215"/>
    <cellStyle name="Обычный 9 3 4" xfId="216"/>
    <cellStyle name="Обычный 9 4" xfId="217"/>
    <cellStyle name="Обычный 9 5" xfId="218"/>
    <cellStyle name="Плохой 2" xfId="40"/>
    <cellStyle name="Пояснение 2" xfId="41"/>
    <cellStyle name="Примечание 2" xfId="42"/>
    <cellStyle name="Примечание 2 2" xfId="80"/>
    <cellStyle name="Примечание 3" xfId="65"/>
    <cellStyle name="Примечание 4" xfId="255"/>
    <cellStyle name="Процентный 2" xfId="83"/>
    <cellStyle name="Процентный 3" xfId="84"/>
    <cellStyle name="Связанная ячейка 2" xfId="43"/>
    <cellStyle name="Стиль 1" xfId="85"/>
    <cellStyle name="Текст предупреждения 2" xfId="44"/>
    <cellStyle name="Финансовый" xfId="264" builtinId="3"/>
    <cellStyle name="Финансовый 2" xfId="51"/>
    <cellStyle name="Финансовый 2 12" xfId="265"/>
    <cellStyle name="Финансовый 2 2" xfId="98"/>
    <cellStyle name="Финансовый 2 2 2" xfId="219"/>
    <cellStyle name="Финансовый 2 2 2 2" xfId="220"/>
    <cellStyle name="Финансовый 2 2 2 2 2" xfId="52"/>
    <cellStyle name="Финансовый 2 2 2 3" xfId="221"/>
    <cellStyle name="Финансовый 2 2 3" xfId="222"/>
    <cellStyle name="Финансовый 2 2 4" xfId="223"/>
    <cellStyle name="Финансовый 2 3" xfId="91"/>
    <cellStyle name="Финансовый 2 3 2" xfId="224"/>
    <cellStyle name="Финансовый 2 3 2 2" xfId="225"/>
    <cellStyle name="Финансовый 2 3 2 3" xfId="226"/>
    <cellStyle name="Финансовый 2 3 3" xfId="227"/>
    <cellStyle name="Финансовый 2 3 4" xfId="228"/>
    <cellStyle name="Финансовый 2 4" xfId="229"/>
    <cellStyle name="Финансовый 2 4 2" xfId="230"/>
    <cellStyle name="Финансовый 2 4 3" xfId="231"/>
    <cellStyle name="Финансовый 2 5" xfId="232"/>
    <cellStyle name="Финансовый 2 6" xfId="233"/>
    <cellStyle name="Финансовый 2 7" xfId="234"/>
    <cellStyle name="Финансовый 2 8" xfId="67"/>
    <cellStyle name="Финансовый 2 9" xfId="257"/>
    <cellStyle name="Финансовый 3" xfId="53"/>
    <cellStyle name="Финансовый 3 2" xfId="99"/>
    <cellStyle name="Финансовый 3 2 2" xfId="235"/>
    <cellStyle name="Финансовый 3 2 2 2" xfId="236"/>
    <cellStyle name="Финансовый 3 2 2 3" xfId="237"/>
    <cellStyle name="Финансовый 3 2 3" xfId="238"/>
    <cellStyle name="Финансовый 3 2 4" xfId="239"/>
    <cellStyle name="Финансовый 3 3" xfId="92"/>
    <cellStyle name="Финансовый 3 3 2" xfId="240"/>
    <cellStyle name="Финансовый 3 3 2 2" xfId="241"/>
    <cellStyle name="Финансовый 3 3 2 3" xfId="242"/>
    <cellStyle name="Финансовый 3 3 3" xfId="243"/>
    <cellStyle name="Финансовый 3 3 4" xfId="244"/>
    <cellStyle name="Финансовый 3 4" xfId="245"/>
    <cellStyle name="Финансовый 3 4 2" xfId="246"/>
    <cellStyle name="Финансовый 3 4 3" xfId="247"/>
    <cellStyle name="Финансовый 3 5" xfId="248"/>
    <cellStyle name="Финансовый 3 6" xfId="249"/>
    <cellStyle name="Финансовый 3 7" xfId="250"/>
    <cellStyle name="Финансовый 3 8" xfId="68"/>
    <cellStyle name="Финансовый 3 9" xfId="258"/>
    <cellStyle name="Финансовый 4" xfId="56"/>
    <cellStyle name="Хороший 2" xfId="45"/>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CCFFCC"/>
      <color rgb="FFFFCCFF"/>
      <color rgb="FF99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
    <tabColor rgb="FFCCFFCC"/>
    <pageSetUpPr fitToPage="1"/>
  </sheetPr>
  <dimension ref="B1:V7179"/>
  <sheetViews>
    <sheetView tabSelected="1" topLeftCell="A4090" zoomScale="70" zoomScaleNormal="70" zoomScaleSheetLayoutView="70" workbookViewId="0">
      <selection activeCell="L4101" sqref="L4101"/>
    </sheetView>
  </sheetViews>
  <sheetFormatPr defaultColWidth="9.140625" defaultRowHeight="15.75" outlineLevelRow="1" x14ac:dyDescent="0.25"/>
  <cols>
    <col min="1" max="1" width="5.140625" style="35" customWidth="1"/>
    <col min="2" max="2" width="13.28515625" style="199" customWidth="1"/>
    <col min="3" max="3" width="63.28515625" style="547" customWidth="1"/>
    <col min="4" max="4" width="24.5703125" style="199" customWidth="1"/>
    <col min="5" max="5" width="32.5703125" style="585" customWidth="1"/>
    <col min="6" max="6" width="22.42578125" style="585" customWidth="1"/>
    <col min="7" max="7" width="16.7109375" style="585" customWidth="1"/>
    <col min="8" max="8" width="17" style="585" customWidth="1"/>
    <col min="9" max="9" width="20.140625" style="585" customWidth="1"/>
    <col min="10" max="10" width="16.42578125" style="585" customWidth="1"/>
    <col min="11" max="11" width="24.140625" style="585" customWidth="1"/>
    <col min="12" max="13" width="30" style="585" customWidth="1"/>
    <col min="14" max="14" width="25.5703125" style="585" customWidth="1"/>
    <col min="15" max="15" width="17" style="585" customWidth="1"/>
    <col min="16" max="16" width="21.5703125" style="585" customWidth="1"/>
    <col min="17" max="17" width="20.42578125" style="200" customWidth="1"/>
    <col min="18" max="18" width="23.140625" style="200" customWidth="1"/>
    <col min="19" max="19" width="18.28515625" style="200" customWidth="1"/>
    <col min="20" max="20" width="16.5703125" style="200" customWidth="1"/>
    <col min="21" max="21" width="24.7109375" style="200" customWidth="1"/>
    <col min="22" max="22" width="36" style="200" customWidth="1"/>
    <col min="23" max="16384" width="9.140625" style="35"/>
  </cols>
  <sheetData>
    <row r="1" spans="2:22" x14ac:dyDescent="0.25">
      <c r="V1" s="710" t="s">
        <v>21</v>
      </c>
    </row>
    <row r="2" spans="2:22" x14ac:dyDescent="0.25">
      <c r="V2" s="710" t="s">
        <v>6</v>
      </c>
    </row>
    <row r="3" spans="2:22" x14ac:dyDescent="0.25">
      <c r="V3" s="710" t="s">
        <v>91</v>
      </c>
    </row>
    <row r="4" spans="2:22" x14ac:dyDescent="0.25">
      <c r="V4" s="227"/>
    </row>
    <row r="5" spans="2:22" ht="18.75" x14ac:dyDescent="0.25">
      <c r="B5" s="775" t="s">
        <v>29</v>
      </c>
      <c r="C5" s="775"/>
      <c r="D5" s="775"/>
      <c r="E5" s="775"/>
      <c r="F5" s="775"/>
      <c r="G5" s="775"/>
      <c r="H5" s="775"/>
      <c r="I5" s="775"/>
      <c r="J5" s="775"/>
      <c r="K5" s="775"/>
      <c r="L5" s="775"/>
      <c r="M5" s="775"/>
      <c r="N5" s="775"/>
      <c r="O5" s="775"/>
      <c r="P5" s="775"/>
      <c r="Q5" s="775"/>
      <c r="R5" s="775"/>
      <c r="S5" s="775"/>
      <c r="T5" s="775"/>
      <c r="U5" s="775"/>
      <c r="V5" s="585"/>
    </row>
    <row r="6" spans="2:22" ht="15.75" customHeight="1" x14ac:dyDescent="0.25">
      <c r="B6" s="749" t="s">
        <v>30</v>
      </c>
      <c r="C6" s="749"/>
      <c r="D6" s="749"/>
      <c r="E6" s="749"/>
      <c r="F6" s="749"/>
      <c r="G6" s="749"/>
      <c r="H6" s="749"/>
      <c r="I6" s="749"/>
      <c r="J6" s="749"/>
      <c r="K6" s="749"/>
      <c r="L6" s="749"/>
      <c r="M6" s="749"/>
      <c r="N6" s="749"/>
      <c r="O6" s="749"/>
      <c r="P6" s="749"/>
      <c r="Q6" s="749"/>
      <c r="R6" s="749"/>
      <c r="S6" s="749"/>
      <c r="T6" s="749"/>
      <c r="U6" s="749"/>
      <c r="V6" s="585"/>
    </row>
    <row r="7" spans="2:22" x14ac:dyDescent="0.25">
      <c r="B7" s="742"/>
      <c r="C7" s="742"/>
      <c r="D7" s="742"/>
      <c r="E7" s="742"/>
      <c r="F7" s="742"/>
      <c r="G7" s="742"/>
      <c r="H7" s="742"/>
      <c r="I7" s="742"/>
      <c r="J7" s="742"/>
      <c r="K7" s="742"/>
      <c r="L7" s="742"/>
      <c r="M7" s="742"/>
      <c r="N7" s="742"/>
      <c r="O7" s="742"/>
      <c r="P7" s="742"/>
      <c r="Q7" s="742"/>
      <c r="R7" s="742"/>
      <c r="S7" s="742"/>
      <c r="T7" s="742"/>
      <c r="U7" s="742"/>
    </row>
    <row r="8" spans="2:22" x14ac:dyDescent="0.25">
      <c r="B8" s="200"/>
      <c r="C8" s="37"/>
      <c r="D8" s="200"/>
      <c r="E8" s="200"/>
      <c r="F8" s="6" t="s">
        <v>5206</v>
      </c>
      <c r="I8" s="774"/>
      <c r="J8" s="199"/>
      <c r="K8" s="199"/>
      <c r="L8" s="200"/>
      <c r="M8" s="200"/>
      <c r="T8" s="199"/>
      <c r="U8" s="199"/>
    </row>
    <row r="9" spans="2:22" x14ac:dyDescent="0.25">
      <c r="B9" s="200"/>
      <c r="C9" s="37"/>
      <c r="D9" s="200"/>
      <c r="E9" s="200"/>
      <c r="F9" s="9" t="s">
        <v>5201</v>
      </c>
      <c r="G9" s="522"/>
      <c r="H9" s="522"/>
      <c r="I9" s="522"/>
      <c r="J9" s="522"/>
      <c r="K9" s="522"/>
      <c r="L9" s="200"/>
      <c r="M9" s="200"/>
      <c r="T9" s="522"/>
      <c r="U9" s="522"/>
    </row>
    <row r="10" spans="2:22" x14ac:dyDescent="0.25">
      <c r="B10" s="200"/>
      <c r="C10" s="37"/>
      <c r="D10" s="200"/>
      <c r="E10" s="200"/>
      <c r="F10" s="199"/>
      <c r="G10" s="199"/>
      <c r="H10" s="199"/>
      <c r="I10" s="199"/>
      <c r="J10" s="199"/>
      <c r="K10" s="199"/>
      <c r="L10" s="200"/>
      <c r="M10" s="200"/>
      <c r="T10" s="199"/>
      <c r="U10" s="199"/>
    </row>
    <row r="11" spans="2:22" s="36" customFormat="1" x14ac:dyDescent="0.25">
      <c r="B11" s="201"/>
      <c r="C11" s="548"/>
      <c r="D11" s="201"/>
      <c r="E11" s="201"/>
      <c r="F11" s="709" t="s">
        <v>2900</v>
      </c>
      <c r="G11" s="201"/>
      <c r="H11" s="201"/>
      <c r="I11" s="201"/>
      <c r="J11" s="201"/>
      <c r="K11" s="201"/>
      <c r="L11" s="201"/>
      <c r="M11" s="201"/>
      <c r="N11" s="201"/>
      <c r="O11" s="201"/>
      <c r="P11" s="201"/>
      <c r="Q11" s="201"/>
      <c r="R11" s="201"/>
      <c r="S11" s="201"/>
      <c r="T11" s="201"/>
      <c r="U11" s="201"/>
      <c r="V11" s="201"/>
    </row>
    <row r="12" spans="2:22" s="108" customFormat="1" x14ac:dyDescent="0.25">
      <c r="B12" s="202"/>
      <c r="C12" s="549"/>
      <c r="D12" s="202"/>
      <c r="E12" s="202"/>
      <c r="F12" s="202"/>
      <c r="G12" s="202"/>
      <c r="H12" s="202"/>
      <c r="I12" s="202"/>
      <c r="J12" s="202"/>
      <c r="K12" s="202"/>
      <c r="L12" s="202"/>
      <c r="M12" s="202"/>
      <c r="N12" s="202"/>
      <c r="O12" s="202"/>
      <c r="P12" s="202"/>
      <c r="Q12" s="202"/>
      <c r="R12" s="202"/>
      <c r="S12" s="202"/>
      <c r="T12" s="202"/>
      <c r="U12" s="202"/>
      <c r="V12" s="202"/>
    </row>
    <row r="13" spans="2:22" s="108" customFormat="1" x14ac:dyDescent="0.25">
      <c r="B13" s="202"/>
      <c r="C13" s="549"/>
      <c r="D13" s="202"/>
      <c r="E13" s="202"/>
      <c r="F13" s="201"/>
      <c r="G13" s="201"/>
      <c r="H13" s="201"/>
      <c r="I13" s="201"/>
      <c r="J13" s="202"/>
      <c r="K13" s="202"/>
      <c r="L13" s="202"/>
      <c r="M13" s="202"/>
      <c r="N13" s="202"/>
      <c r="O13" s="202"/>
      <c r="P13" s="202"/>
      <c r="Q13" s="202"/>
      <c r="R13" s="202"/>
      <c r="S13" s="202"/>
      <c r="T13" s="202"/>
      <c r="U13" s="202"/>
      <c r="V13" s="202"/>
    </row>
    <row r="14" spans="2:22" s="108" customFormat="1" x14ac:dyDescent="0.25">
      <c r="B14" s="202"/>
      <c r="C14" s="549"/>
      <c r="D14" s="202"/>
      <c r="E14" s="202"/>
      <c r="F14" s="201"/>
      <c r="G14" s="201"/>
      <c r="H14" s="201"/>
      <c r="I14" s="201"/>
      <c r="J14" s="202"/>
      <c r="K14" s="202"/>
      <c r="L14" s="202"/>
      <c r="M14" s="202"/>
      <c r="N14" s="202"/>
      <c r="O14" s="202"/>
      <c r="P14" s="202"/>
      <c r="Q14" s="202"/>
      <c r="R14" s="202"/>
      <c r="S14" s="202"/>
      <c r="T14" s="202"/>
      <c r="U14" s="202"/>
      <c r="V14" s="202"/>
    </row>
    <row r="15" spans="2:22" s="37" customFormat="1" x14ac:dyDescent="0.25">
      <c r="B15" s="200"/>
      <c r="D15" s="200"/>
      <c r="E15" s="200"/>
      <c r="F15" s="200"/>
      <c r="G15" s="200"/>
      <c r="H15" s="200"/>
      <c r="I15" s="200"/>
      <c r="J15" s="200"/>
      <c r="K15" s="200"/>
      <c r="L15" s="200"/>
      <c r="M15" s="200"/>
      <c r="N15" s="200"/>
      <c r="O15" s="200"/>
      <c r="P15" s="200"/>
      <c r="Q15" s="200"/>
      <c r="R15" s="200"/>
      <c r="S15" s="200"/>
      <c r="T15" s="200"/>
      <c r="U15" s="200"/>
      <c r="V15" s="200"/>
    </row>
    <row r="16" spans="2:22" x14ac:dyDescent="0.25">
      <c r="B16" s="743" t="s">
        <v>22</v>
      </c>
      <c r="C16" s="743" t="s">
        <v>12</v>
      </c>
      <c r="D16" s="743" t="s">
        <v>11</v>
      </c>
      <c r="E16" s="743" t="s">
        <v>16</v>
      </c>
      <c r="F16" s="744" t="s">
        <v>19</v>
      </c>
      <c r="G16" s="740" t="s">
        <v>99</v>
      </c>
      <c r="H16" s="748" t="s">
        <v>47</v>
      </c>
      <c r="I16" s="750" t="s">
        <v>42</v>
      </c>
      <c r="J16" s="745" t="s">
        <v>9</v>
      </c>
      <c r="K16" s="746"/>
      <c r="L16" s="746"/>
      <c r="M16" s="747"/>
      <c r="N16" s="746"/>
      <c r="O16" s="739" t="s">
        <v>4</v>
      </c>
      <c r="P16" s="739"/>
      <c r="Q16" s="739"/>
      <c r="R16" s="739"/>
      <c r="S16" s="739"/>
      <c r="T16" s="739"/>
      <c r="U16" s="739"/>
      <c r="V16" s="739" t="s">
        <v>15</v>
      </c>
    </row>
    <row r="17" spans="2:22" s="585" customFormat="1" ht="110.25" x14ac:dyDescent="0.25">
      <c r="B17" s="741"/>
      <c r="C17" s="741"/>
      <c r="D17" s="741"/>
      <c r="E17" s="741"/>
      <c r="F17" s="744"/>
      <c r="G17" s="741"/>
      <c r="H17" s="741"/>
      <c r="I17" s="741"/>
      <c r="J17" s="397" t="s">
        <v>2</v>
      </c>
      <c r="K17" s="397" t="s">
        <v>5</v>
      </c>
      <c r="L17" s="397" t="s">
        <v>27</v>
      </c>
      <c r="M17" s="397" t="s">
        <v>24</v>
      </c>
      <c r="N17" s="38" t="s">
        <v>67</v>
      </c>
      <c r="O17" s="583" t="s">
        <v>25</v>
      </c>
      <c r="P17" s="583" t="s">
        <v>0</v>
      </c>
      <c r="Q17" s="583" t="s">
        <v>17</v>
      </c>
      <c r="R17" s="583" t="s">
        <v>3</v>
      </c>
      <c r="S17" s="583" t="s">
        <v>8</v>
      </c>
      <c r="T17" s="583" t="s">
        <v>20</v>
      </c>
      <c r="U17" s="38" t="s">
        <v>4280</v>
      </c>
      <c r="V17" s="739"/>
    </row>
    <row r="18" spans="2:22" s="585" customFormat="1" x14ac:dyDescent="0.25">
      <c r="B18" s="39">
        <v>1</v>
      </c>
      <c r="C18" s="39">
        <v>2</v>
      </c>
      <c r="D18" s="39">
        <v>3</v>
      </c>
      <c r="E18" s="39">
        <v>4</v>
      </c>
      <c r="F18" s="39">
        <v>5</v>
      </c>
      <c r="G18" s="39">
        <v>6</v>
      </c>
      <c r="H18" s="39">
        <v>7</v>
      </c>
      <c r="I18" s="39">
        <v>8</v>
      </c>
      <c r="J18" s="39">
        <v>9</v>
      </c>
      <c r="K18" s="39">
        <v>10</v>
      </c>
      <c r="L18" s="39">
        <v>11</v>
      </c>
      <c r="M18" s="39">
        <v>12</v>
      </c>
      <c r="N18" s="39">
        <v>13</v>
      </c>
      <c r="O18" s="39">
        <v>14</v>
      </c>
      <c r="P18" s="39">
        <v>15</v>
      </c>
      <c r="Q18" s="39">
        <v>16</v>
      </c>
      <c r="R18" s="39">
        <v>17</v>
      </c>
      <c r="S18" s="39">
        <v>18</v>
      </c>
      <c r="T18" s="39">
        <v>19</v>
      </c>
      <c r="U18" s="39">
        <v>20</v>
      </c>
      <c r="V18" s="39">
        <v>21</v>
      </c>
    </row>
    <row r="19" spans="2:22" s="585" customFormat="1" ht="31.5" outlineLevel="1" x14ac:dyDescent="0.25">
      <c r="B19" s="30" t="s">
        <v>178</v>
      </c>
      <c r="C19" s="31" t="s">
        <v>278</v>
      </c>
      <c r="D19" s="81" t="s">
        <v>279</v>
      </c>
      <c r="E19" s="56" t="s">
        <v>187</v>
      </c>
      <c r="F19" s="180" t="s">
        <v>3592</v>
      </c>
      <c r="G19" s="40" t="s">
        <v>7</v>
      </c>
      <c r="H19" s="583" t="s">
        <v>181</v>
      </c>
      <c r="I19" s="40" t="s">
        <v>175</v>
      </c>
      <c r="J19" s="56" t="s">
        <v>7</v>
      </c>
      <c r="K19" s="56" t="s">
        <v>3235</v>
      </c>
      <c r="L19" s="40" t="s">
        <v>184</v>
      </c>
      <c r="M19" s="40" t="s">
        <v>280</v>
      </c>
      <c r="N19" s="397" t="s">
        <v>136</v>
      </c>
      <c r="O19" s="40" t="s">
        <v>137</v>
      </c>
      <c r="P19" s="57">
        <v>1</v>
      </c>
      <c r="Q19" s="56" t="s">
        <v>185</v>
      </c>
      <c r="R19" s="56" t="s">
        <v>281</v>
      </c>
      <c r="S19" s="57">
        <v>2537</v>
      </c>
      <c r="T19" s="65">
        <v>1.0900000000000001</v>
      </c>
      <c r="U19" s="452">
        <f>O19*P19*S19*T19</f>
        <v>2765.3300000000004</v>
      </c>
      <c r="V19" s="180" t="s">
        <v>7</v>
      </c>
    </row>
    <row r="20" spans="2:22" s="585" customFormat="1" ht="47.25" outlineLevel="1" x14ac:dyDescent="0.25">
      <c r="B20" s="30" t="str">
        <f>B19</f>
        <v>1.1.1.3</v>
      </c>
      <c r="C20" s="31" t="s">
        <v>278</v>
      </c>
      <c r="D20" s="81" t="s">
        <v>279</v>
      </c>
      <c r="E20" s="56" t="s">
        <v>187</v>
      </c>
      <c r="F20" s="180" t="s">
        <v>3592</v>
      </c>
      <c r="G20" s="40" t="s">
        <v>7</v>
      </c>
      <c r="H20" s="583" t="s">
        <v>181</v>
      </c>
      <c r="I20" s="40" t="s">
        <v>175</v>
      </c>
      <c r="J20" s="56" t="s">
        <v>7</v>
      </c>
      <c r="K20" s="56" t="s">
        <v>3645</v>
      </c>
      <c r="L20" s="40" t="s">
        <v>184</v>
      </c>
      <c r="M20" s="40" t="s">
        <v>280</v>
      </c>
      <c r="N20" s="397" t="s">
        <v>136</v>
      </c>
      <c r="O20" s="40" t="s">
        <v>137</v>
      </c>
      <c r="P20" s="57">
        <v>4</v>
      </c>
      <c r="Q20" s="56" t="s">
        <v>185</v>
      </c>
      <c r="R20" s="56" t="s">
        <v>282</v>
      </c>
      <c r="S20" s="57">
        <v>6886</v>
      </c>
      <c r="T20" s="65">
        <v>1.0900000000000001</v>
      </c>
      <c r="U20" s="452">
        <f t="shared" ref="U20:U46" si="0">O20*P20*S20*T20</f>
        <v>30022.960000000003</v>
      </c>
      <c r="V20" s="180" t="s">
        <v>7</v>
      </c>
    </row>
    <row r="21" spans="2:22" s="585" customFormat="1" ht="47.25" outlineLevel="1" x14ac:dyDescent="0.25">
      <c r="B21" s="30" t="str">
        <f t="shared" ref="B21:B36" si="1">B20</f>
        <v>1.1.1.3</v>
      </c>
      <c r="C21" s="31" t="s">
        <v>278</v>
      </c>
      <c r="D21" s="81" t="s">
        <v>279</v>
      </c>
      <c r="E21" s="56" t="s">
        <v>179</v>
      </c>
      <c r="F21" s="180" t="s">
        <v>3592</v>
      </c>
      <c r="G21" s="40" t="s">
        <v>7</v>
      </c>
      <c r="H21" s="583" t="s">
        <v>181</v>
      </c>
      <c r="I21" s="40" t="s">
        <v>175</v>
      </c>
      <c r="J21" s="56" t="s">
        <v>7</v>
      </c>
      <c r="K21" s="56" t="s">
        <v>183</v>
      </c>
      <c r="L21" s="40" t="s">
        <v>184</v>
      </c>
      <c r="M21" s="40" t="s">
        <v>280</v>
      </c>
      <c r="N21" s="397" t="s">
        <v>136</v>
      </c>
      <c r="O21" s="40" t="s">
        <v>137</v>
      </c>
      <c r="P21" s="57">
        <v>3</v>
      </c>
      <c r="Q21" s="56" t="s">
        <v>185</v>
      </c>
      <c r="R21" s="56" t="s">
        <v>186</v>
      </c>
      <c r="S21" s="57">
        <v>1442</v>
      </c>
      <c r="T21" s="65">
        <v>1.1499999999999999</v>
      </c>
      <c r="U21" s="452">
        <f t="shared" si="0"/>
        <v>4974.8999999999996</v>
      </c>
      <c r="V21" s="180" t="s">
        <v>7</v>
      </c>
    </row>
    <row r="22" spans="2:22" s="585" customFormat="1" ht="47.25" outlineLevel="1" x14ac:dyDescent="0.25">
      <c r="B22" s="30" t="str">
        <f t="shared" si="1"/>
        <v>1.1.1.3</v>
      </c>
      <c r="C22" s="31" t="s">
        <v>278</v>
      </c>
      <c r="D22" s="81" t="s">
        <v>279</v>
      </c>
      <c r="E22" s="56" t="s">
        <v>179</v>
      </c>
      <c r="F22" s="180" t="s">
        <v>3592</v>
      </c>
      <c r="G22" s="40" t="s">
        <v>7</v>
      </c>
      <c r="H22" s="583" t="s">
        <v>181</v>
      </c>
      <c r="I22" s="40" t="s">
        <v>175</v>
      </c>
      <c r="J22" s="56" t="s">
        <v>7</v>
      </c>
      <c r="K22" s="56" t="s">
        <v>183</v>
      </c>
      <c r="L22" s="40" t="s">
        <v>184</v>
      </c>
      <c r="M22" s="40" t="s">
        <v>280</v>
      </c>
      <c r="N22" s="397" t="s">
        <v>136</v>
      </c>
      <c r="O22" s="40" t="s">
        <v>137</v>
      </c>
      <c r="P22" s="57">
        <v>1</v>
      </c>
      <c r="Q22" s="56" t="s">
        <v>185</v>
      </c>
      <c r="R22" s="56" t="s">
        <v>186</v>
      </c>
      <c r="S22" s="57">
        <v>1442</v>
      </c>
      <c r="T22" s="65">
        <v>1.1499999999999999</v>
      </c>
      <c r="U22" s="452">
        <f t="shared" si="0"/>
        <v>1658.3</v>
      </c>
      <c r="V22" s="180" t="s">
        <v>7</v>
      </c>
    </row>
    <row r="23" spans="2:22" s="585" customFormat="1" ht="63" outlineLevel="1" x14ac:dyDescent="0.25">
      <c r="B23" s="30" t="str">
        <f t="shared" si="1"/>
        <v>1.1.1.3</v>
      </c>
      <c r="C23" s="31" t="s">
        <v>278</v>
      </c>
      <c r="D23" s="81" t="s">
        <v>279</v>
      </c>
      <c r="E23" s="56" t="s">
        <v>189</v>
      </c>
      <c r="F23" s="180" t="s">
        <v>3592</v>
      </c>
      <c r="G23" s="40" t="s">
        <v>7</v>
      </c>
      <c r="H23" s="583" t="s">
        <v>181</v>
      </c>
      <c r="I23" s="40" t="s">
        <v>175</v>
      </c>
      <c r="J23" s="56" t="s">
        <v>7</v>
      </c>
      <c r="K23" s="56" t="s">
        <v>3427</v>
      </c>
      <c r="L23" s="40" t="s">
        <v>184</v>
      </c>
      <c r="M23" s="40" t="s">
        <v>280</v>
      </c>
      <c r="N23" s="397" t="s">
        <v>136</v>
      </c>
      <c r="O23" s="40" t="s">
        <v>137</v>
      </c>
      <c r="P23" s="57">
        <v>1</v>
      </c>
      <c r="Q23" s="56" t="s">
        <v>156</v>
      </c>
      <c r="R23" s="56" t="s">
        <v>283</v>
      </c>
      <c r="S23" s="57">
        <v>3000</v>
      </c>
      <c r="T23" s="65">
        <v>1</v>
      </c>
      <c r="U23" s="452">
        <f t="shared" si="0"/>
        <v>3000</v>
      </c>
      <c r="V23" s="180" t="s">
        <v>7</v>
      </c>
    </row>
    <row r="24" spans="2:22" s="585" customFormat="1" ht="47.25" outlineLevel="1" x14ac:dyDescent="0.25">
      <c r="B24" s="30" t="str">
        <f t="shared" si="1"/>
        <v>1.1.1.3</v>
      </c>
      <c r="C24" s="31" t="s">
        <v>278</v>
      </c>
      <c r="D24" s="81" t="s">
        <v>279</v>
      </c>
      <c r="E24" s="56" t="s">
        <v>167</v>
      </c>
      <c r="F24" s="180" t="s">
        <v>4505</v>
      </c>
      <c r="G24" s="40" t="s">
        <v>7</v>
      </c>
      <c r="H24" s="583" t="s">
        <v>181</v>
      </c>
      <c r="I24" s="40" t="s">
        <v>175</v>
      </c>
      <c r="J24" s="56">
        <v>110</v>
      </c>
      <c r="K24" s="56" t="s">
        <v>174</v>
      </c>
      <c r="L24" s="40" t="s">
        <v>184</v>
      </c>
      <c r="M24" s="40" t="s">
        <v>280</v>
      </c>
      <c r="N24" s="397" t="s">
        <v>136</v>
      </c>
      <c r="O24" s="40" t="s">
        <v>137</v>
      </c>
      <c r="P24" s="57">
        <v>25</v>
      </c>
      <c r="Q24" s="56" t="s">
        <v>140</v>
      </c>
      <c r="R24" s="56" t="s">
        <v>247</v>
      </c>
      <c r="S24" s="57">
        <v>3392</v>
      </c>
      <c r="T24" s="65">
        <v>1.58</v>
      </c>
      <c r="U24" s="452">
        <f t="shared" si="0"/>
        <v>133984</v>
      </c>
      <c r="V24" s="180" t="s">
        <v>7</v>
      </c>
    </row>
    <row r="25" spans="2:22" s="585" customFormat="1" ht="47.25" outlineLevel="1" x14ac:dyDescent="0.25">
      <c r="B25" s="30" t="str">
        <f t="shared" si="1"/>
        <v>1.1.1.3</v>
      </c>
      <c r="C25" s="31" t="s">
        <v>278</v>
      </c>
      <c r="D25" s="81" t="s">
        <v>279</v>
      </c>
      <c r="E25" s="377" t="s">
        <v>998</v>
      </c>
      <c r="F25" s="180" t="s">
        <v>4505</v>
      </c>
      <c r="G25" s="40" t="s">
        <v>7</v>
      </c>
      <c r="H25" s="583" t="s">
        <v>181</v>
      </c>
      <c r="I25" s="40" t="s">
        <v>175</v>
      </c>
      <c r="J25" s="56">
        <v>110</v>
      </c>
      <c r="K25" s="377" t="s">
        <v>174</v>
      </c>
      <c r="L25" s="40" t="s">
        <v>184</v>
      </c>
      <c r="M25" s="40" t="s">
        <v>280</v>
      </c>
      <c r="N25" s="397" t="s">
        <v>136</v>
      </c>
      <c r="O25" s="40" t="s">
        <v>137</v>
      </c>
      <c r="P25" s="57">
        <v>25</v>
      </c>
      <c r="Q25" s="56" t="s">
        <v>140</v>
      </c>
      <c r="R25" s="56" t="s">
        <v>567</v>
      </c>
      <c r="S25" s="57">
        <v>3305</v>
      </c>
      <c r="T25" s="65">
        <v>1.06</v>
      </c>
      <c r="U25" s="452">
        <f t="shared" si="0"/>
        <v>87582.5</v>
      </c>
      <c r="V25" s="180" t="s">
        <v>7</v>
      </c>
    </row>
    <row r="26" spans="2:22" s="585" customFormat="1" ht="47.25" outlineLevel="1" x14ac:dyDescent="0.25">
      <c r="B26" s="30" t="str">
        <f t="shared" si="1"/>
        <v>1.1.1.3</v>
      </c>
      <c r="C26" s="31" t="s">
        <v>278</v>
      </c>
      <c r="D26" s="81" t="s">
        <v>279</v>
      </c>
      <c r="E26" s="56" t="s">
        <v>169</v>
      </c>
      <c r="F26" s="180" t="s">
        <v>4505</v>
      </c>
      <c r="G26" s="40" t="s">
        <v>7</v>
      </c>
      <c r="H26" s="583" t="s">
        <v>181</v>
      </c>
      <c r="I26" s="40" t="s">
        <v>175</v>
      </c>
      <c r="J26" s="56">
        <v>110</v>
      </c>
      <c r="K26" s="56" t="s">
        <v>4176</v>
      </c>
      <c r="L26" s="40" t="s">
        <v>184</v>
      </c>
      <c r="M26" s="40" t="s">
        <v>280</v>
      </c>
      <c r="N26" s="397" t="s">
        <v>136</v>
      </c>
      <c r="O26" s="40" t="s">
        <v>137</v>
      </c>
      <c r="P26" s="57">
        <f>25*2</f>
        <v>50</v>
      </c>
      <c r="Q26" s="56" t="s">
        <v>140</v>
      </c>
      <c r="R26" s="56" t="s">
        <v>176</v>
      </c>
      <c r="S26" s="57">
        <v>583</v>
      </c>
      <c r="T26" s="65">
        <v>1.06</v>
      </c>
      <c r="U26" s="452">
        <f t="shared" si="0"/>
        <v>30899</v>
      </c>
      <c r="V26" s="180" t="s">
        <v>7</v>
      </c>
    </row>
    <row r="27" spans="2:22" s="585" customFormat="1" ht="47.25" outlineLevel="1" x14ac:dyDescent="0.25">
      <c r="B27" s="30" t="str">
        <f t="shared" si="1"/>
        <v>1.1.1.3</v>
      </c>
      <c r="C27" s="31" t="s">
        <v>278</v>
      </c>
      <c r="D27" s="81" t="s">
        <v>279</v>
      </c>
      <c r="E27" s="56" t="s">
        <v>170</v>
      </c>
      <c r="F27" s="180" t="s">
        <v>4505</v>
      </c>
      <c r="G27" s="40" t="s">
        <v>7</v>
      </c>
      <c r="H27" s="583" t="s">
        <v>181</v>
      </c>
      <c r="I27" s="40" t="s">
        <v>175</v>
      </c>
      <c r="J27" s="56" t="s">
        <v>7</v>
      </c>
      <c r="K27" s="56" t="s">
        <v>5194</v>
      </c>
      <c r="L27" s="40" t="s">
        <v>184</v>
      </c>
      <c r="M27" s="40" t="s">
        <v>280</v>
      </c>
      <c r="N27" s="397" t="s">
        <v>136</v>
      </c>
      <c r="O27" s="40" t="s">
        <v>137</v>
      </c>
      <c r="P27" s="57">
        <v>25</v>
      </c>
      <c r="Q27" s="56" t="s">
        <v>140</v>
      </c>
      <c r="R27" s="56" t="s">
        <v>158</v>
      </c>
      <c r="S27" s="57">
        <v>185</v>
      </c>
      <c r="T27" s="65">
        <v>1.06</v>
      </c>
      <c r="U27" s="452">
        <f t="shared" si="0"/>
        <v>4902.5</v>
      </c>
      <c r="V27" s="180" t="s">
        <v>7</v>
      </c>
    </row>
    <row r="28" spans="2:22" s="585" customFormat="1" ht="47.25" outlineLevel="1" x14ac:dyDescent="0.25">
      <c r="B28" s="30" t="str">
        <f t="shared" si="1"/>
        <v>1.1.1.3</v>
      </c>
      <c r="C28" s="31" t="s">
        <v>278</v>
      </c>
      <c r="D28" s="81" t="s">
        <v>279</v>
      </c>
      <c r="E28" s="56" t="s">
        <v>194</v>
      </c>
      <c r="F28" s="180" t="s">
        <v>4505</v>
      </c>
      <c r="G28" s="40" t="s">
        <v>7</v>
      </c>
      <c r="H28" s="583" t="s">
        <v>181</v>
      </c>
      <c r="I28" s="40" t="s">
        <v>175</v>
      </c>
      <c r="J28" s="56" t="s">
        <v>7</v>
      </c>
      <c r="K28" s="56" t="s">
        <v>284</v>
      </c>
      <c r="L28" s="40" t="s">
        <v>184</v>
      </c>
      <c r="M28" s="40" t="s">
        <v>280</v>
      </c>
      <c r="N28" s="397" t="s">
        <v>136</v>
      </c>
      <c r="O28" s="40" t="s">
        <v>137</v>
      </c>
      <c r="P28" s="57">
        <v>25</v>
      </c>
      <c r="Q28" s="56" t="s">
        <v>140</v>
      </c>
      <c r="R28" s="56" t="s">
        <v>285</v>
      </c>
      <c r="S28" s="57">
        <v>383</v>
      </c>
      <c r="T28" s="65">
        <v>1.06</v>
      </c>
      <c r="U28" s="452">
        <f t="shared" si="0"/>
        <v>10149.5</v>
      </c>
      <c r="V28" s="180" t="s">
        <v>7</v>
      </c>
    </row>
    <row r="29" spans="2:22" s="585" customFormat="1" ht="141.75" outlineLevel="1" x14ac:dyDescent="0.25">
      <c r="B29" s="30" t="str">
        <f t="shared" si="1"/>
        <v>1.1.1.3</v>
      </c>
      <c r="C29" s="31" t="s">
        <v>278</v>
      </c>
      <c r="D29" s="81" t="s">
        <v>279</v>
      </c>
      <c r="E29" s="377" t="s">
        <v>1885</v>
      </c>
      <c r="F29" s="180" t="s">
        <v>4505</v>
      </c>
      <c r="G29" s="40" t="s">
        <v>7</v>
      </c>
      <c r="H29" s="583" t="s">
        <v>181</v>
      </c>
      <c r="I29" s="40" t="s">
        <v>175</v>
      </c>
      <c r="J29" s="56" t="s">
        <v>7</v>
      </c>
      <c r="K29" s="56" t="s">
        <v>286</v>
      </c>
      <c r="L29" s="40" t="s">
        <v>184</v>
      </c>
      <c r="M29" s="40" t="s">
        <v>280</v>
      </c>
      <c r="N29" s="397" t="s">
        <v>136</v>
      </c>
      <c r="O29" s="40" t="s">
        <v>137</v>
      </c>
      <c r="P29" s="57">
        <v>40.883400000000002</v>
      </c>
      <c r="Q29" s="56" t="s">
        <v>139</v>
      </c>
      <c r="R29" s="56" t="s">
        <v>159</v>
      </c>
      <c r="S29" s="57">
        <v>261</v>
      </c>
      <c r="T29" s="65">
        <v>1</v>
      </c>
      <c r="U29" s="452">
        <f t="shared" si="0"/>
        <v>10670.5674</v>
      </c>
      <c r="V29" s="180" t="s">
        <v>7</v>
      </c>
    </row>
    <row r="30" spans="2:22" s="585" customFormat="1" ht="47.25" outlineLevel="1" x14ac:dyDescent="0.25">
      <c r="B30" s="30" t="str">
        <f t="shared" si="1"/>
        <v>1.1.1.3</v>
      </c>
      <c r="C30" s="31" t="s">
        <v>278</v>
      </c>
      <c r="D30" s="81" t="s">
        <v>279</v>
      </c>
      <c r="E30" s="377" t="s">
        <v>3435</v>
      </c>
      <c r="F30" s="180" t="s">
        <v>4505</v>
      </c>
      <c r="G30" s="40" t="s">
        <v>7</v>
      </c>
      <c r="H30" s="583" t="s">
        <v>181</v>
      </c>
      <c r="I30" s="40" t="s">
        <v>175</v>
      </c>
      <c r="J30" s="56">
        <v>110</v>
      </c>
      <c r="K30" s="377" t="s">
        <v>3436</v>
      </c>
      <c r="L30" s="40" t="s">
        <v>184</v>
      </c>
      <c r="M30" s="40" t="s">
        <v>280</v>
      </c>
      <c r="N30" s="397" t="s">
        <v>136</v>
      </c>
      <c r="O30" s="40" t="s">
        <v>137</v>
      </c>
      <c r="P30" s="57">
        <f>634.54*3</f>
        <v>1903.62</v>
      </c>
      <c r="Q30" s="56" t="s">
        <v>251</v>
      </c>
      <c r="R30" s="56" t="s">
        <v>252</v>
      </c>
      <c r="S30" s="57">
        <v>6.9</v>
      </c>
      <c r="T30" s="65">
        <v>1.31</v>
      </c>
      <c r="U30" s="452">
        <f t="shared" si="0"/>
        <v>17206.821179999999</v>
      </c>
      <c r="V30" s="180" t="s">
        <v>7</v>
      </c>
    </row>
    <row r="31" spans="2:22" s="585" customFormat="1" ht="47.25" outlineLevel="1" x14ac:dyDescent="0.25">
      <c r="B31" s="30" t="str">
        <f t="shared" si="1"/>
        <v>1.1.1.3</v>
      </c>
      <c r="C31" s="31" t="s">
        <v>278</v>
      </c>
      <c r="D31" s="81" t="s">
        <v>279</v>
      </c>
      <c r="E31" s="56" t="s">
        <v>167</v>
      </c>
      <c r="F31" s="180" t="s">
        <v>4505</v>
      </c>
      <c r="G31" s="40" t="s">
        <v>7</v>
      </c>
      <c r="H31" s="583" t="s">
        <v>181</v>
      </c>
      <c r="I31" s="40" t="s">
        <v>175</v>
      </c>
      <c r="J31" s="56">
        <v>110</v>
      </c>
      <c r="K31" s="56" t="s">
        <v>174</v>
      </c>
      <c r="L31" s="40" t="s">
        <v>184</v>
      </c>
      <c r="M31" s="40" t="s">
        <v>280</v>
      </c>
      <c r="N31" s="397" t="s">
        <v>136</v>
      </c>
      <c r="O31" s="40" t="s">
        <v>137</v>
      </c>
      <c r="P31" s="109">
        <v>28.192</v>
      </c>
      <c r="Q31" s="56" t="s">
        <v>551</v>
      </c>
      <c r="R31" s="56" t="s">
        <v>287</v>
      </c>
      <c r="S31" s="57">
        <v>77</v>
      </c>
      <c r="T31" s="65">
        <v>1.58</v>
      </c>
      <c r="U31" s="452">
        <f t="shared" si="0"/>
        <v>3429.8387200000002</v>
      </c>
      <c r="V31" s="180" t="s">
        <v>7</v>
      </c>
    </row>
    <row r="32" spans="2:22" s="585" customFormat="1" ht="47.25" outlineLevel="1" x14ac:dyDescent="0.25">
      <c r="B32" s="30" t="str">
        <f t="shared" si="1"/>
        <v>1.1.1.3</v>
      </c>
      <c r="C32" s="31" t="s">
        <v>278</v>
      </c>
      <c r="D32" s="81" t="s">
        <v>279</v>
      </c>
      <c r="E32" s="56" t="s">
        <v>168</v>
      </c>
      <c r="F32" s="180" t="s">
        <v>4505</v>
      </c>
      <c r="G32" s="40" t="s">
        <v>7</v>
      </c>
      <c r="H32" s="583" t="s">
        <v>181</v>
      </c>
      <c r="I32" s="40" t="s">
        <v>175</v>
      </c>
      <c r="J32" s="56">
        <v>110</v>
      </c>
      <c r="K32" s="56" t="s">
        <v>174</v>
      </c>
      <c r="L32" s="40" t="s">
        <v>184</v>
      </c>
      <c r="M32" s="40" t="s">
        <v>280</v>
      </c>
      <c r="N32" s="397" t="s">
        <v>136</v>
      </c>
      <c r="O32" s="40" t="s">
        <v>137</v>
      </c>
      <c r="P32" s="109">
        <v>28.192</v>
      </c>
      <c r="Q32" s="190" t="s">
        <v>551</v>
      </c>
      <c r="R32" s="56" t="s">
        <v>249</v>
      </c>
      <c r="S32" s="57">
        <v>101</v>
      </c>
      <c r="T32" s="65">
        <v>1.06</v>
      </c>
      <c r="U32" s="452">
        <f t="shared" si="0"/>
        <v>3018.2355200000002</v>
      </c>
      <c r="V32" s="180" t="s">
        <v>7</v>
      </c>
    </row>
    <row r="33" spans="2:22" s="585" customFormat="1" ht="47.25" outlineLevel="1" x14ac:dyDescent="0.25">
      <c r="B33" s="30" t="str">
        <f>B31</f>
        <v>1.1.1.3</v>
      </c>
      <c r="C33" s="31" t="s">
        <v>278</v>
      </c>
      <c r="D33" s="81" t="s">
        <v>279</v>
      </c>
      <c r="E33" s="56" t="s">
        <v>169</v>
      </c>
      <c r="F33" s="180" t="s">
        <v>4505</v>
      </c>
      <c r="G33" s="40" t="s">
        <v>7</v>
      </c>
      <c r="H33" s="583" t="s">
        <v>181</v>
      </c>
      <c r="I33" s="40" t="s">
        <v>175</v>
      </c>
      <c r="J33" s="56">
        <v>110</v>
      </c>
      <c r="K33" s="56" t="s">
        <v>288</v>
      </c>
      <c r="L33" s="40" t="s">
        <v>184</v>
      </c>
      <c r="M33" s="40" t="s">
        <v>280</v>
      </c>
      <c r="N33" s="397" t="s">
        <v>136</v>
      </c>
      <c r="O33" s="40" t="s">
        <v>137</v>
      </c>
      <c r="P33" s="57">
        <v>1.65</v>
      </c>
      <c r="Q33" s="56" t="s">
        <v>140</v>
      </c>
      <c r="R33" s="56" t="s">
        <v>289</v>
      </c>
      <c r="S33" s="57">
        <v>716</v>
      </c>
      <c r="T33" s="65">
        <v>1.06</v>
      </c>
      <c r="U33" s="452">
        <f t="shared" si="0"/>
        <v>1252.2839999999999</v>
      </c>
      <c r="V33" s="180" t="s">
        <v>7</v>
      </c>
    </row>
    <row r="34" spans="2:22" s="585" customFormat="1" ht="47.25" outlineLevel="1" x14ac:dyDescent="0.25">
      <c r="B34" s="30" t="str">
        <f t="shared" si="1"/>
        <v>1.1.1.3</v>
      </c>
      <c r="C34" s="31" t="s">
        <v>278</v>
      </c>
      <c r="D34" s="81" t="s">
        <v>279</v>
      </c>
      <c r="E34" s="56" t="s">
        <v>170</v>
      </c>
      <c r="F34" s="180" t="s">
        <v>4505</v>
      </c>
      <c r="G34" s="40" t="s">
        <v>7</v>
      </c>
      <c r="H34" s="583" t="s">
        <v>181</v>
      </c>
      <c r="I34" s="40" t="s">
        <v>175</v>
      </c>
      <c r="J34" s="56">
        <v>110</v>
      </c>
      <c r="K34" s="56" t="s">
        <v>5194</v>
      </c>
      <c r="L34" s="40" t="s">
        <v>184</v>
      </c>
      <c r="M34" s="40" t="s">
        <v>280</v>
      </c>
      <c r="N34" s="397" t="s">
        <v>136</v>
      </c>
      <c r="O34" s="40" t="s">
        <v>137</v>
      </c>
      <c r="P34" s="109">
        <v>0.318</v>
      </c>
      <c r="Q34" s="56" t="s">
        <v>140</v>
      </c>
      <c r="R34" s="56" t="s">
        <v>158</v>
      </c>
      <c r="S34" s="57">
        <v>185</v>
      </c>
      <c r="T34" s="65">
        <v>1.06</v>
      </c>
      <c r="U34" s="452">
        <f>O34*P34*S34*T34</f>
        <v>62.3598</v>
      </c>
      <c r="V34" s="180" t="s">
        <v>7</v>
      </c>
    </row>
    <row r="35" spans="2:22" s="585" customFormat="1" ht="47.25" outlineLevel="1" x14ac:dyDescent="0.25">
      <c r="B35" s="30" t="str">
        <f t="shared" si="1"/>
        <v>1.1.1.3</v>
      </c>
      <c r="C35" s="31" t="s">
        <v>278</v>
      </c>
      <c r="D35" s="81" t="s">
        <v>279</v>
      </c>
      <c r="E35" s="56" t="s">
        <v>290</v>
      </c>
      <c r="F35" s="180" t="s">
        <v>4505</v>
      </c>
      <c r="G35" s="40" t="s">
        <v>7</v>
      </c>
      <c r="H35" s="583" t="s">
        <v>181</v>
      </c>
      <c r="I35" s="40" t="s">
        <v>175</v>
      </c>
      <c r="J35" s="56">
        <v>110</v>
      </c>
      <c r="K35" s="56" t="s">
        <v>291</v>
      </c>
      <c r="L35" s="40" t="s">
        <v>184</v>
      </c>
      <c r="M35" s="40" t="s">
        <v>280</v>
      </c>
      <c r="N35" s="397" t="s">
        <v>136</v>
      </c>
      <c r="O35" s="40" t="s">
        <v>137</v>
      </c>
      <c r="P35" s="57">
        <v>0.53</v>
      </c>
      <c r="Q35" s="56" t="s">
        <v>140</v>
      </c>
      <c r="R35" s="56" t="s">
        <v>292</v>
      </c>
      <c r="S35" s="57">
        <v>711</v>
      </c>
      <c r="T35" s="65">
        <v>1.06</v>
      </c>
      <c r="U35" s="452">
        <f t="shared" si="0"/>
        <v>399.43980000000005</v>
      </c>
      <c r="V35" s="180" t="s">
        <v>7</v>
      </c>
    </row>
    <row r="36" spans="2:22" s="585" customFormat="1" ht="47.25" outlineLevel="1" x14ac:dyDescent="0.25">
      <c r="B36" s="30" t="str">
        <f t="shared" si="1"/>
        <v>1.1.1.3</v>
      </c>
      <c r="C36" s="31" t="s">
        <v>278</v>
      </c>
      <c r="D36" s="81" t="s">
        <v>279</v>
      </c>
      <c r="E36" s="56" t="s">
        <v>167</v>
      </c>
      <c r="F36" s="180" t="s">
        <v>4506</v>
      </c>
      <c r="G36" s="40" t="s">
        <v>7</v>
      </c>
      <c r="H36" s="583" t="s">
        <v>181</v>
      </c>
      <c r="I36" s="40" t="s">
        <v>175</v>
      </c>
      <c r="J36" s="56">
        <v>35</v>
      </c>
      <c r="K36" s="56" t="s">
        <v>174</v>
      </c>
      <c r="L36" s="40" t="s">
        <v>184</v>
      </c>
      <c r="M36" s="40" t="s">
        <v>280</v>
      </c>
      <c r="N36" s="397" t="s">
        <v>136</v>
      </c>
      <c r="O36" s="40" t="s">
        <v>137</v>
      </c>
      <c r="P36" s="57">
        <v>0.56999999999999995</v>
      </c>
      <c r="Q36" s="56" t="s">
        <v>140</v>
      </c>
      <c r="R36" s="56" t="s">
        <v>254</v>
      </c>
      <c r="S36" s="57">
        <v>2997</v>
      </c>
      <c r="T36" s="65">
        <v>1.65</v>
      </c>
      <c r="U36" s="452">
        <f t="shared" si="0"/>
        <v>2818.6785</v>
      </c>
      <c r="V36" s="180" t="s">
        <v>7</v>
      </c>
    </row>
    <row r="37" spans="2:22" s="585" customFormat="1" ht="47.25" outlineLevel="1" x14ac:dyDescent="0.25">
      <c r="B37" s="30" t="str">
        <f t="shared" ref="B37:B40" si="2">B36</f>
        <v>1.1.1.3</v>
      </c>
      <c r="C37" s="31" t="s">
        <v>278</v>
      </c>
      <c r="D37" s="81" t="s">
        <v>279</v>
      </c>
      <c r="E37" s="377" t="s">
        <v>998</v>
      </c>
      <c r="F37" s="180" t="s">
        <v>4506</v>
      </c>
      <c r="G37" s="40" t="s">
        <v>7</v>
      </c>
      <c r="H37" s="583" t="s">
        <v>181</v>
      </c>
      <c r="I37" s="40" t="s">
        <v>175</v>
      </c>
      <c r="J37" s="56">
        <v>35</v>
      </c>
      <c r="K37" s="56" t="s">
        <v>174</v>
      </c>
      <c r="L37" s="40" t="s">
        <v>184</v>
      </c>
      <c r="M37" s="40" t="s">
        <v>280</v>
      </c>
      <c r="N37" s="397" t="s">
        <v>136</v>
      </c>
      <c r="O37" s="40" t="s">
        <v>137</v>
      </c>
      <c r="P37" s="57">
        <v>0.56999999999999995</v>
      </c>
      <c r="Q37" s="56" t="s">
        <v>140</v>
      </c>
      <c r="R37" s="56" t="s">
        <v>1627</v>
      </c>
      <c r="S37" s="57">
        <v>2270</v>
      </c>
      <c r="T37" s="65">
        <v>1.06</v>
      </c>
      <c r="U37" s="452">
        <f t="shared" si="0"/>
        <v>1371.5339999999999</v>
      </c>
      <c r="V37" s="180" t="s">
        <v>7</v>
      </c>
    </row>
    <row r="38" spans="2:22" s="585" customFormat="1" ht="47.25" outlineLevel="1" x14ac:dyDescent="0.25">
      <c r="B38" s="30" t="str">
        <f t="shared" si="2"/>
        <v>1.1.1.3</v>
      </c>
      <c r="C38" s="31" t="s">
        <v>278</v>
      </c>
      <c r="D38" s="81" t="s">
        <v>279</v>
      </c>
      <c r="E38" s="56" t="s">
        <v>167</v>
      </c>
      <c r="F38" s="180" t="s">
        <v>4506</v>
      </c>
      <c r="G38" s="40" t="s">
        <v>7</v>
      </c>
      <c r="H38" s="583" t="s">
        <v>181</v>
      </c>
      <c r="I38" s="40" t="s">
        <v>175</v>
      </c>
      <c r="J38" s="56">
        <v>35</v>
      </c>
      <c r="K38" s="56" t="s">
        <v>141</v>
      </c>
      <c r="L38" s="40" t="s">
        <v>184</v>
      </c>
      <c r="M38" s="40" t="s">
        <v>280</v>
      </c>
      <c r="N38" s="397" t="s">
        <v>136</v>
      </c>
      <c r="O38" s="40" t="s">
        <v>137</v>
      </c>
      <c r="P38" s="57">
        <v>1.03</v>
      </c>
      <c r="Q38" s="56" t="s">
        <v>140</v>
      </c>
      <c r="R38" s="56" t="s">
        <v>253</v>
      </c>
      <c r="S38" s="57">
        <v>2158</v>
      </c>
      <c r="T38" s="65">
        <v>1.86</v>
      </c>
      <c r="U38" s="452">
        <f t="shared" si="0"/>
        <v>4134.2964000000011</v>
      </c>
      <c r="V38" s="180" t="s">
        <v>7</v>
      </c>
    </row>
    <row r="39" spans="2:22" s="585" customFormat="1" ht="47.25" outlineLevel="1" x14ac:dyDescent="0.25">
      <c r="B39" s="30" t="str">
        <f t="shared" si="2"/>
        <v>1.1.1.3</v>
      </c>
      <c r="C39" s="31" t="s">
        <v>278</v>
      </c>
      <c r="D39" s="81" t="s">
        <v>279</v>
      </c>
      <c r="E39" s="377" t="s">
        <v>998</v>
      </c>
      <c r="F39" s="180" t="s">
        <v>4506</v>
      </c>
      <c r="G39" s="40" t="s">
        <v>7</v>
      </c>
      <c r="H39" s="583" t="s">
        <v>181</v>
      </c>
      <c r="I39" s="40" t="s">
        <v>175</v>
      </c>
      <c r="J39" s="56">
        <v>35</v>
      </c>
      <c r="K39" s="56" t="s">
        <v>141</v>
      </c>
      <c r="L39" s="40" t="s">
        <v>184</v>
      </c>
      <c r="M39" s="40" t="s">
        <v>280</v>
      </c>
      <c r="N39" s="397" t="s">
        <v>136</v>
      </c>
      <c r="O39" s="40" t="s">
        <v>137</v>
      </c>
      <c r="P39" s="57">
        <v>1.03</v>
      </c>
      <c r="Q39" s="56" t="s">
        <v>140</v>
      </c>
      <c r="R39" s="56" t="s">
        <v>1889</v>
      </c>
      <c r="S39" s="57">
        <v>1335</v>
      </c>
      <c r="T39" s="65">
        <v>1.06</v>
      </c>
      <c r="U39" s="452">
        <f t="shared" si="0"/>
        <v>1457.5530000000001</v>
      </c>
      <c r="V39" s="180" t="s">
        <v>7</v>
      </c>
    </row>
    <row r="40" spans="2:22" s="585" customFormat="1" ht="47.25" outlineLevel="1" x14ac:dyDescent="0.25">
      <c r="B40" s="30" t="str">
        <f t="shared" si="2"/>
        <v>1.1.1.3</v>
      </c>
      <c r="C40" s="31" t="s">
        <v>278</v>
      </c>
      <c r="D40" s="81" t="s">
        <v>279</v>
      </c>
      <c r="E40" s="56" t="s">
        <v>169</v>
      </c>
      <c r="F40" s="180" t="s">
        <v>4506</v>
      </c>
      <c r="G40" s="40" t="s">
        <v>7</v>
      </c>
      <c r="H40" s="583" t="s">
        <v>181</v>
      </c>
      <c r="I40" s="40" t="s">
        <v>175</v>
      </c>
      <c r="J40" s="56">
        <v>35</v>
      </c>
      <c r="K40" s="56" t="s">
        <v>155</v>
      </c>
      <c r="L40" s="40" t="s">
        <v>184</v>
      </c>
      <c r="M40" s="40" t="s">
        <v>280</v>
      </c>
      <c r="N40" s="397" t="s">
        <v>136</v>
      </c>
      <c r="O40" s="40" t="s">
        <v>137</v>
      </c>
      <c r="P40" s="57">
        <f>(P37*2)+P38</f>
        <v>2.17</v>
      </c>
      <c r="Q40" s="56" t="s">
        <v>140</v>
      </c>
      <c r="R40" s="56" t="s">
        <v>157</v>
      </c>
      <c r="S40" s="57">
        <v>503</v>
      </c>
      <c r="T40" s="65">
        <v>1.06</v>
      </c>
      <c r="U40" s="452">
        <f t="shared" si="0"/>
        <v>1157.0006000000001</v>
      </c>
      <c r="V40" s="180" t="s">
        <v>7</v>
      </c>
    </row>
    <row r="41" spans="2:22" s="585" customFormat="1" ht="47.25" outlineLevel="1" x14ac:dyDescent="0.25">
      <c r="B41" s="30" t="s">
        <v>178</v>
      </c>
      <c r="C41" s="31" t="s">
        <v>278</v>
      </c>
      <c r="D41" s="81" t="s">
        <v>279</v>
      </c>
      <c r="E41" s="56" t="s">
        <v>170</v>
      </c>
      <c r="F41" s="180" t="s">
        <v>4506</v>
      </c>
      <c r="G41" s="40" t="s">
        <v>7</v>
      </c>
      <c r="H41" s="583" t="s">
        <v>181</v>
      </c>
      <c r="I41" s="40" t="s">
        <v>175</v>
      </c>
      <c r="J41" s="56">
        <v>35</v>
      </c>
      <c r="K41" s="56" t="s">
        <v>5194</v>
      </c>
      <c r="L41" s="40" t="s">
        <v>184</v>
      </c>
      <c r="M41" s="40" t="s">
        <v>280</v>
      </c>
      <c r="N41" s="397" t="s">
        <v>136</v>
      </c>
      <c r="O41" s="40" t="s">
        <v>137</v>
      </c>
      <c r="P41" s="57">
        <v>1.6</v>
      </c>
      <c r="Q41" s="56" t="s">
        <v>140</v>
      </c>
      <c r="R41" s="56" t="s">
        <v>158</v>
      </c>
      <c r="S41" s="57">
        <v>185</v>
      </c>
      <c r="T41" s="65">
        <v>1.06</v>
      </c>
      <c r="U41" s="452">
        <f t="shared" si="0"/>
        <v>313.76</v>
      </c>
      <c r="V41" s="180" t="s">
        <v>7</v>
      </c>
    </row>
    <row r="42" spans="2:22" s="585" customFormat="1" ht="94.5" outlineLevel="1" x14ac:dyDescent="0.25">
      <c r="B42" s="30" t="s">
        <v>178</v>
      </c>
      <c r="C42" s="31" t="s">
        <v>278</v>
      </c>
      <c r="D42" s="81" t="s">
        <v>279</v>
      </c>
      <c r="E42" s="56" t="s">
        <v>293</v>
      </c>
      <c r="F42" s="180" t="s">
        <v>4507</v>
      </c>
      <c r="G42" s="40" t="s">
        <v>7</v>
      </c>
      <c r="H42" s="583" t="s">
        <v>181</v>
      </c>
      <c r="I42" s="40" t="s">
        <v>175</v>
      </c>
      <c r="J42" s="56">
        <v>330</v>
      </c>
      <c r="K42" s="56" t="s">
        <v>294</v>
      </c>
      <c r="L42" s="40" t="s">
        <v>184</v>
      </c>
      <c r="M42" s="40" t="s">
        <v>280</v>
      </c>
      <c r="N42" s="397" t="s">
        <v>136</v>
      </c>
      <c r="O42" s="40" t="s">
        <v>137</v>
      </c>
      <c r="P42" s="57">
        <v>4</v>
      </c>
      <c r="Q42" s="56" t="s">
        <v>295</v>
      </c>
      <c r="R42" s="56" t="s">
        <v>408</v>
      </c>
      <c r="S42" s="57">
        <v>8696</v>
      </c>
      <c r="T42" s="65">
        <v>1.32</v>
      </c>
      <c r="U42" s="452">
        <f t="shared" si="0"/>
        <v>45914.880000000005</v>
      </c>
      <c r="V42" s="180" t="s">
        <v>7</v>
      </c>
    </row>
    <row r="43" spans="2:22" s="585" customFormat="1" ht="78.75" outlineLevel="1" x14ac:dyDescent="0.25">
      <c r="B43" s="30" t="s">
        <v>178</v>
      </c>
      <c r="C43" s="31" t="s">
        <v>278</v>
      </c>
      <c r="D43" s="81" t="s">
        <v>279</v>
      </c>
      <c r="E43" s="377" t="s">
        <v>1883</v>
      </c>
      <c r="F43" s="180" t="s">
        <v>4505</v>
      </c>
      <c r="G43" s="40" t="s">
        <v>7</v>
      </c>
      <c r="H43" s="583" t="s">
        <v>181</v>
      </c>
      <c r="I43" s="40" t="s">
        <v>175</v>
      </c>
      <c r="J43" s="56">
        <v>110</v>
      </c>
      <c r="K43" s="377" t="s">
        <v>3621</v>
      </c>
      <c r="L43" s="40" t="s">
        <v>184</v>
      </c>
      <c r="M43" s="40" t="s">
        <v>280</v>
      </c>
      <c r="N43" s="397" t="s">
        <v>136</v>
      </c>
      <c r="O43" s="40" t="s">
        <v>137</v>
      </c>
      <c r="P43" s="57">
        <v>25</v>
      </c>
      <c r="Q43" s="56" t="s">
        <v>143</v>
      </c>
      <c r="R43" s="56" t="s">
        <v>296</v>
      </c>
      <c r="S43" s="57">
        <v>292</v>
      </c>
      <c r="T43" s="65">
        <v>1</v>
      </c>
      <c r="U43" s="452">
        <f t="shared" si="0"/>
        <v>7300</v>
      </c>
      <c r="V43" s="180" t="s">
        <v>7</v>
      </c>
    </row>
    <row r="44" spans="2:22" s="585" customFormat="1" ht="47.25" outlineLevel="1" x14ac:dyDescent="0.25">
      <c r="B44" s="30" t="s">
        <v>178</v>
      </c>
      <c r="C44" s="31" t="s">
        <v>278</v>
      </c>
      <c r="D44" s="81" t="s">
        <v>279</v>
      </c>
      <c r="E44" s="377" t="s">
        <v>1729</v>
      </c>
      <c r="F44" s="180" t="s">
        <v>4505</v>
      </c>
      <c r="G44" s="40" t="s">
        <v>7</v>
      </c>
      <c r="H44" s="583" t="s">
        <v>181</v>
      </c>
      <c r="I44" s="40" t="s">
        <v>175</v>
      </c>
      <c r="J44" s="56">
        <v>110</v>
      </c>
      <c r="K44" s="377" t="s">
        <v>3622</v>
      </c>
      <c r="L44" s="40" t="s">
        <v>184</v>
      </c>
      <c r="M44" s="40" t="s">
        <v>280</v>
      </c>
      <c r="N44" s="397" t="s">
        <v>136</v>
      </c>
      <c r="O44" s="40" t="s">
        <v>137</v>
      </c>
      <c r="P44" s="57">
        <v>25</v>
      </c>
      <c r="Q44" s="56" t="s">
        <v>143</v>
      </c>
      <c r="R44" s="56" t="s">
        <v>297</v>
      </c>
      <c r="S44" s="57">
        <v>149</v>
      </c>
      <c r="T44" s="65">
        <v>1</v>
      </c>
      <c r="U44" s="452">
        <f t="shared" si="0"/>
        <v>3725</v>
      </c>
      <c r="V44" s="180" t="s">
        <v>7</v>
      </c>
    </row>
    <row r="45" spans="2:22" s="585" customFormat="1" ht="63" outlineLevel="1" x14ac:dyDescent="0.25">
      <c r="B45" s="30" t="s">
        <v>178</v>
      </c>
      <c r="C45" s="31" t="s">
        <v>278</v>
      </c>
      <c r="D45" s="81" t="s">
        <v>279</v>
      </c>
      <c r="E45" s="56" t="s">
        <v>172</v>
      </c>
      <c r="F45" s="180" t="s">
        <v>4505</v>
      </c>
      <c r="G45" s="40" t="s">
        <v>7</v>
      </c>
      <c r="H45" s="583" t="s">
        <v>181</v>
      </c>
      <c r="I45" s="40" t="s">
        <v>175</v>
      </c>
      <c r="J45" s="56">
        <v>110</v>
      </c>
      <c r="K45" s="377" t="s">
        <v>142</v>
      </c>
      <c r="L45" s="40" t="s">
        <v>184</v>
      </c>
      <c r="M45" s="40" t="s">
        <v>280</v>
      </c>
      <c r="N45" s="397" t="s">
        <v>136</v>
      </c>
      <c r="O45" s="40" t="s">
        <v>137</v>
      </c>
      <c r="P45" s="57">
        <v>0.25</v>
      </c>
      <c r="Q45" s="56" t="s">
        <v>144</v>
      </c>
      <c r="R45" s="56" t="s">
        <v>259</v>
      </c>
      <c r="S45" s="57">
        <v>2151</v>
      </c>
      <c r="T45" s="65">
        <v>1</v>
      </c>
      <c r="U45" s="452">
        <f t="shared" si="0"/>
        <v>537.75</v>
      </c>
      <c r="V45" s="180" t="s">
        <v>7</v>
      </c>
    </row>
    <row r="46" spans="2:22" s="585" customFormat="1" ht="47.25" outlineLevel="1" x14ac:dyDescent="0.25">
      <c r="B46" s="30" t="s">
        <v>178</v>
      </c>
      <c r="C46" s="31" t="s">
        <v>278</v>
      </c>
      <c r="D46" s="81" t="s">
        <v>279</v>
      </c>
      <c r="E46" s="60" t="s">
        <v>201</v>
      </c>
      <c r="F46" s="180" t="s">
        <v>4505</v>
      </c>
      <c r="G46" s="40" t="s">
        <v>7</v>
      </c>
      <c r="H46" s="583" t="s">
        <v>181</v>
      </c>
      <c r="I46" s="40" t="s">
        <v>175</v>
      </c>
      <c r="J46" s="60">
        <v>110</v>
      </c>
      <c r="K46" s="377" t="s">
        <v>3623</v>
      </c>
      <c r="L46" s="40" t="s">
        <v>184</v>
      </c>
      <c r="M46" s="40" t="s">
        <v>280</v>
      </c>
      <c r="N46" s="397" t="s">
        <v>136</v>
      </c>
      <c r="O46" s="40" t="s">
        <v>137</v>
      </c>
      <c r="P46" s="58">
        <v>1</v>
      </c>
      <c r="Q46" s="60" t="s">
        <v>203</v>
      </c>
      <c r="R46" s="166" t="s">
        <v>298</v>
      </c>
      <c r="S46" s="58">
        <v>18700</v>
      </c>
      <c r="T46" s="65">
        <v>1</v>
      </c>
      <c r="U46" s="452">
        <f t="shared" si="0"/>
        <v>18700</v>
      </c>
      <c r="V46" s="180" t="s">
        <v>7</v>
      </c>
    </row>
    <row r="47" spans="2:22" s="36" customFormat="1" ht="63" x14ac:dyDescent="0.25">
      <c r="B47" s="30" t="s">
        <v>178</v>
      </c>
      <c r="C47" s="31" t="s">
        <v>278</v>
      </c>
      <c r="D47" s="81" t="s">
        <v>279</v>
      </c>
      <c r="E47" s="397" t="s">
        <v>26</v>
      </c>
      <c r="F47" s="32" t="s">
        <v>7</v>
      </c>
      <c r="G47" s="32" t="s">
        <v>7</v>
      </c>
      <c r="H47" s="583" t="s">
        <v>7</v>
      </c>
      <c r="I47" s="32" t="s">
        <v>7</v>
      </c>
      <c r="J47" s="71" t="s">
        <v>7</v>
      </c>
      <c r="K47" s="32" t="s">
        <v>7</v>
      </c>
      <c r="L47" s="32" t="s">
        <v>7</v>
      </c>
      <c r="M47" s="32" t="s">
        <v>7</v>
      </c>
      <c r="N47" s="32" t="s">
        <v>7</v>
      </c>
      <c r="O47" s="32" t="s">
        <v>7</v>
      </c>
      <c r="P47" s="32" t="s">
        <v>7</v>
      </c>
      <c r="Q47" s="32" t="s">
        <v>7</v>
      </c>
      <c r="R47" s="32" t="s">
        <v>7</v>
      </c>
      <c r="S47" s="143" t="s">
        <v>7</v>
      </c>
      <c r="T47" s="32" t="s">
        <v>7</v>
      </c>
      <c r="U47" s="453">
        <f>SUM(U19:U46)</f>
        <v>433408.98891999997</v>
      </c>
      <c r="V47" s="276" t="s">
        <v>7</v>
      </c>
    </row>
    <row r="48" spans="2:22" s="585" customFormat="1" ht="63" outlineLevel="1" x14ac:dyDescent="0.25">
      <c r="B48" s="96" t="s">
        <v>178</v>
      </c>
      <c r="C48" s="31" t="s">
        <v>299</v>
      </c>
      <c r="D48" s="81" t="s">
        <v>300</v>
      </c>
      <c r="E48" s="377" t="s">
        <v>806</v>
      </c>
      <c r="F48" s="180" t="s">
        <v>3594</v>
      </c>
      <c r="G48" s="40" t="s">
        <v>7</v>
      </c>
      <c r="H48" s="583" t="s">
        <v>154</v>
      </c>
      <c r="I48" s="40" t="s">
        <v>301</v>
      </c>
      <c r="J48" s="34">
        <f>110</f>
        <v>110</v>
      </c>
      <c r="K48" s="34" t="s">
        <v>302</v>
      </c>
      <c r="L48" s="40" t="s">
        <v>3907</v>
      </c>
      <c r="M48" s="40" t="s">
        <v>3908</v>
      </c>
      <c r="N48" s="397" t="s">
        <v>136</v>
      </c>
      <c r="O48" s="40" t="s">
        <v>137</v>
      </c>
      <c r="P48" s="57">
        <v>3</v>
      </c>
      <c r="Q48" s="34" t="s">
        <v>261</v>
      </c>
      <c r="R48" s="46" t="s">
        <v>866</v>
      </c>
      <c r="S48" s="97">
        <v>23135</v>
      </c>
      <c r="T48" s="33">
        <v>1.1599999999999999</v>
      </c>
      <c r="U48" s="452">
        <f>O48*P48*S48*T48</f>
        <v>80509.799999999988</v>
      </c>
      <c r="V48" s="180" t="s">
        <v>7</v>
      </c>
    </row>
    <row r="49" spans="2:22" s="585" customFormat="1" ht="63" outlineLevel="1" x14ac:dyDescent="0.25">
      <c r="B49" s="30" t="str">
        <f t="shared" ref="B49:B52" si="3">B48</f>
        <v>1.1.1.3</v>
      </c>
      <c r="C49" s="31" t="s">
        <v>299</v>
      </c>
      <c r="D49" s="81" t="s">
        <v>300</v>
      </c>
      <c r="E49" s="377" t="s">
        <v>812</v>
      </c>
      <c r="F49" s="180" t="s">
        <v>3595</v>
      </c>
      <c r="G49" s="40" t="s">
        <v>7</v>
      </c>
      <c r="H49" s="583" t="s">
        <v>154</v>
      </c>
      <c r="I49" s="40" t="s">
        <v>301</v>
      </c>
      <c r="J49" s="34">
        <f>35</f>
        <v>35</v>
      </c>
      <c r="K49" s="34" t="s">
        <v>304</v>
      </c>
      <c r="L49" s="40" t="s">
        <v>3907</v>
      </c>
      <c r="M49" s="40" t="s">
        <v>3908</v>
      </c>
      <c r="N49" s="397" t="s">
        <v>136</v>
      </c>
      <c r="O49" s="40" t="s">
        <v>137</v>
      </c>
      <c r="P49" s="57">
        <v>13</v>
      </c>
      <c r="Q49" s="34" t="s">
        <v>261</v>
      </c>
      <c r="R49" s="46" t="s">
        <v>208</v>
      </c>
      <c r="S49" s="97">
        <v>9040</v>
      </c>
      <c r="T49" s="33">
        <v>1.1599999999999999</v>
      </c>
      <c r="U49" s="452">
        <f t="shared" ref="U49:U84" si="4">O49*P49*S49*T49</f>
        <v>136323.19999999998</v>
      </c>
      <c r="V49" s="180" t="s">
        <v>7</v>
      </c>
    </row>
    <row r="50" spans="2:22" s="585" customFormat="1" ht="63" outlineLevel="1" x14ac:dyDescent="0.25">
      <c r="B50" s="30" t="str">
        <f>B49</f>
        <v>1.1.1.3</v>
      </c>
      <c r="C50" s="31" t="s">
        <v>299</v>
      </c>
      <c r="D50" s="81" t="s">
        <v>300</v>
      </c>
      <c r="E50" s="377" t="s">
        <v>812</v>
      </c>
      <c r="F50" s="180" t="s">
        <v>3596</v>
      </c>
      <c r="G50" s="40" t="s">
        <v>7</v>
      </c>
      <c r="H50" s="583" t="s">
        <v>154</v>
      </c>
      <c r="I50" s="40" t="s">
        <v>301</v>
      </c>
      <c r="J50" s="34">
        <v>6</v>
      </c>
      <c r="K50" s="34" t="s">
        <v>305</v>
      </c>
      <c r="L50" s="40" t="s">
        <v>3907</v>
      </c>
      <c r="M50" s="40" t="s">
        <v>3908</v>
      </c>
      <c r="N50" s="397" t="s">
        <v>136</v>
      </c>
      <c r="O50" s="40">
        <v>1</v>
      </c>
      <c r="P50" s="57">
        <v>7</v>
      </c>
      <c r="Q50" s="34" t="s">
        <v>261</v>
      </c>
      <c r="R50" s="46" t="s">
        <v>1047</v>
      </c>
      <c r="S50" s="97">
        <v>2619</v>
      </c>
      <c r="T50" s="33">
        <v>1.1599999999999999</v>
      </c>
      <c r="U50" s="452">
        <f t="shared" si="4"/>
        <v>21266.28</v>
      </c>
      <c r="V50" s="180" t="s">
        <v>7</v>
      </c>
    </row>
    <row r="51" spans="2:22" s="585" customFormat="1" ht="47.25" outlineLevel="1" x14ac:dyDescent="0.25">
      <c r="B51" s="30" t="str">
        <f t="shared" si="3"/>
        <v>1.1.1.3</v>
      </c>
      <c r="C51" s="31" t="s">
        <v>299</v>
      </c>
      <c r="D51" s="81" t="s">
        <v>300</v>
      </c>
      <c r="E51" s="377" t="s">
        <v>1721</v>
      </c>
      <c r="F51" s="180" t="s">
        <v>3598</v>
      </c>
      <c r="G51" s="40" t="s">
        <v>7</v>
      </c>
      <c r="H51" s="583" t="s">
        <v>154</v>
      </c>
      <c r="I51" s="40" t="s">
        <v>301</v>
      </c>
      <c r="J51" s="34">
        <v>110</v>
      </c>
      <c r="K51" s="34" t="s">
        <v>306</v>
      </c>
      <c r="L51" s="40" t="s">
        <v>3907</v>
      </c>
      <c r="M51" s="40" t="s">
        <v>3908</v>
      </c>
      <c r="N51" s="397" t="s">
        <v>136</v>
      </c>
      <c r="O51" s="40" t="s">
        <v>137</v>
      </c>
      <c r="P51" s="57">
        <v>2</v>
      </c>
      <c r="Q51" s="34" t="s">
        <v>261</v>
      </c>
      <c r="R51" s="46" t="s">
        <v>437</v>
      </c>
      <c r="S51" s="97">
        <f>54158</f>
        <v>54158</v>
      </c>
      <c r="T51" s="33">
        <v>1.1100000000000001</v>
      </c>
      <c r="U51" s="452">
        <f t="shared" si="4"/>
        <v>120230.76000000001</v>
      </c>
      <c r="V51" s="180" t="s">
        <v>7</v>
      </c>
    </row>
    <row r="52" spans="2:22" s="585" customFormat="1" ht="63" outlineLevel="1" x14ac:dyDescent="0.25">
      <c r="B52" s="30" t="str">
        <f t="shared" si="3"/>
        <v>1.1.1.3</v>
      </c>
      <c r="C52" s="31" t="s">
        <v>299</v>
      </c>
      <c r="D52" s="81" t="s">
        <v>300</v>
      </c>
      <c r="E52" s="377" t="s">
        <v>808</v>
      </c>
      <c r="F52" s="180" t="s">
        <v>3597</v>
      </c>
      <c r="G52" s="40" t="s">
        <v>7</v>
      </c>
      <c r="H52" s="583" t="s">
        <v>154</v>
      </c>
      <c r="I52" s="40" t="s">
        <v>301</v>
      </c>
      <c r="J52" s="34">
        <v>10</v>
      </c>
      <c r="K52" s="34" t="s">
        <v>307</v>
      </c>
      <c r="L52" s="40" t="s">
        <v>3907</v>
      </c>
      <c r="M52" s="40" t="s">
        <v>3908</v>
      </c>
      <c r="N52" s="397" t="s">
        <v>136</v>
      </c>
      <c r="O52" s="40" t="s">
        <v>137</v>
      </c>
      <c r="P52" s="57">
        <v>2</v>
      </c>
      <c r="Q52" s="34" t="s">
        <v>261</v>
      </c>
      <c r="R52" s="46" t="s">
        <v>454</v>
      </c>
      <c r="S52" s="97">
        <f>309</f>
        <v>309</v>
      </c>
      <c r="T52" s="33">
        <v>1.1100000000000001</v>
      </c>
      <c r="U52" s="452">
        <f t="shared" si="4"/>
        <v>685.98</v>
      </c>
      <c r="V52" s="278" t="s">
        <v>7</v>
      </c>
    </row>
    <row r="53" spans="2:22" s="585" customFormat="1" ht="78.75" outlineLevel="1" x14ac:dyDescent="0.25">
      <c r="B53" s="30" t="str">
        <f>B52</f>
        <v>1.1.1.3</v>
      </c>
      <c r="C53" s="31" t="s">
        <v>299</v>
      </c>
      <c r="D53" s="81" t="s">
        <v>300</v>
      </c>
      <c r="E53" s="377" t="s">
        <v>2988</v>
      </c>
      <c r="F53" s="180" t="s">
        <v>3593</v>
      </c>
      <c r="G53" s="40" t="s">
        <v>7</v>
      </c>
      <c r="H53" s="583" t="s">
        <v>154</v>
      </c>
      <c r="I53" s="40" t="s">
        <v>301</v>
      </c>
      <c r="J53" s="34">
        <v>110</v>
      </c>
      <c r="K53" s="34" t="s">
        <v>272</v>
      </c>
      <c r="L53" s="40" t="s">
        <v>3907</v>
      </c>
      <c r="M53" s="40" t="s">
        <v>3908</v>
      </c>
      <c r="N53" s="397" t="s">
        <v>136</v>
      </c>
      <c r="O53" s="40" t="s">
        <v>137</v>
      </c>
      <c r="P53" s="58">
        <f>(3*833)+(13*167)+(2*100)+1220</f>
        <v>6090</v>
      </c>
      <c r="Q53" s="45" t="s">
        <v>308</v>
      </c>
      <c r="R53" s="48" t="s">
        <v>213</v>
      </c>
      <c r="S53" s="61">
        <f>3.33</f>
        <v>3.33</v>
      </c>
      <c r="T53" s="33">
        <v>1</v>
      </c>
      <c r="U53" s="452">
        <f>O53*P53*S53</f>
        <v>20279.7</v>
      </c>
      <c r="V53" s="180" t="s">
        <v>7</v>
      </c>
    </row>
    <row r="54" spans="2:22" s="585" customFormat="1" ht="47.25" outlineLevel="1" x14ac:dyDescent="0.25">
      <c r="B54" s="30" t="str">
        <f>B53</f>
        <v>1.1.1.3</v>
      </c>
      <c r="C54" s="31" t="s">
        <v>299</v>
      </c>
      <c r="D54" s="81" t="s">
        <v>300</v>
      </c>
      <c r="E54" s="34" t="s">
        <v>927</v>
      </c>
      <c r="F54" s="180" t="s">
        <v>3593</v>
      </c>
      <c r="G54" s="40" t="s">
        <v>7</v>
      </c>
      <c r="H54" s="583" t="s">
        <v>154</v>
      </c>
      <c r="I54" s="40" t="s">
        <v>301</v>
      </c>
      <c r="J54" s="34">
        <v>110</v>
      </c>
      <c r="K54" s="34" t="s">
        <v>231</v>
      </c>
      <c r="L54" s="40" t="s">
        <v>3907</v>
      </c>
      <c r="M54" s="40" t="s">
        <v>3908</v>
      </c>
      <c r="N54" s="397" t="s">
        <v>136</v>
      </c>
      <c r="O54" s="40" t="s">
        <v>137</v>
      </c>
      <c r="P54" s="34">
        <f>1</f>
        <v>1</v>
      </c>
      <c r="Q54" s="34" t="s">
        <v>214</v>
      </c>
      <c r="R54" s="46" t="s">
        <v>232</v>
      </c>
      <c r="S54" s="97">
        <f>588</f>
        <v>588</v>
      </c>
      <c r="T54" s="33">
        <v>1.0900000000000001</v>
      </c>
      <c r="U54" s="452">
        <f t="shared" si="4"/>
        <v>640.92000000000007</v>
      </c>
      <c r="V54" s="278" t="s">
        <v>7</v>
      </c>
    </row>
    <row r="55" spans="2:22" s="585" customFormat="1" ht="47.25" outlineLevel="1" x14ac:dyDescent="0.25">
      <c r="B55" s="30" t="str">
        <f>B54</f>
        <v>1.1.1.3</v>
      </c>
      <c r="C55" s="31" t="s">
        <v>299</v>
      </c>
      <c r="D55" s="81" t="s">
        <v>300</v>
      </c>
      <c r="E55" s="34" t="s">
        <v>927</v>
      </c>
      <c r="F55" s="180" t="s">
        <v>3593</v>
      </c>
      <c r="G55" s="40" t="s">
        <v>7</v>
      </c>
      <c r="H55" s="583" t="s">
        <v>154</v>
      </c>
      <c r="I55" s="40" t="s">
        <v>301</v>
      </c>
      <c r="J55" s="34">
        <v>110</v>
      </c>
      <c r="K55" s="34" t="s">
        <v>231</v>
      </c>
      <c r="L55" s="40" t="s">
        <v>3907</v>
      </c>
      <c r="M55" s="40" t="s">
        <v>3908</v>
      </c>
      <c r="N55" s="397" t="s">
        <v>136</v>
      </c>
      <c r="O55" s="40" t="s">
        <v>137</v>
      </c>
      <c r="P55" s="34">
        <f>1</f>
        <v>1</v>
      </c>
      <c r="Q55" s="34" t="s">
        <v>214</v>
      </c>
      <c r="R55" s="46" t="s">
        <v>1944</v>
      </c>
      <c r="S55" s="97">
        <f>588</f>
        <v>588</v>
      </c>
      <c r="T55" s="33">
        <v>1.0900000000000001</v>
      </c>
      <c r="U55" s="452">
        <f t="shared" si="4"/>
        <v>640.92000000000007</v>
      </c>
      <c r="V55" s="326" t="s">
        <v>7</v>
      </c>
    </row>
    <row r="56" spans="2:22" s="585" customFormat="1" ht="47.25" outlineLevel="1" x14ac:dyDescent="0.25">
      <c r="B56" s="30" t="str">
        <f>B55</f>
        <v>1.1.1.3</v>
      </c>
      <c r="C56" s="31" t="s">
        <v>299</v>
      </c>
      <c r="D56" s="81" t="s">
        <v>300</v>
      </c>
      <c r="E56" s="34" t="s">
        <v>524</v>
      </c>
      <c r="F56" s="180" t="s">
        <v>3593</v>
      </c>
      <c r="G56" s="40" t="s">
        <v>7</v>
      </c>
      <c r="H56" s="583" t="s">
        <v>154</v>
      </c>
      <c r="I56" s="40" t="s">
        <v>301</v>
      </c>
      <c r="J56" s="34">
        <v>110</v>
      </c>
      <c r="K56" s="34" t="s">
        <v>309</v>
      </c>
      <c r="L56" s="40" t="s">
        <v>3907</v>
      </c>
      <c r="M56" s="40" t="s">
        <v>3908</v>
      </c>
      <c r="N56" s="397" t="s">
        <v>136</v>
      </c>
      <c r="O56" s="40" t="s">
        <v>137</v>
      </c>
      <c r="P56" s="34">
        <v>1</v>
      </c>
      <c r="Q56" s="34" t="s">
        <v>214</v>
      </c>
      <c r="R56" s="46" t="s">
        <v>233</v>
      </c>
      <c r="S56" s="97">
        <f>23531</f>
        <v>23531</v>
      </c>
      <c r="T56" s="45">
        <v>1.0900000000000001</v>
      </c>
      <c r="U56" s="452">
        <f t="shared" si="4"/>
        <v>25648.79</v>
      </c>
      <c r="V56" s="326" t="s">
        <v>7</v>
      </c>
    </row>
    <row r="57" spans="2:22" s="585" customFormat="1" ht="47.25" outlineLevel="1" x14ac:dyDescent="0.25">
      <c r="B57" s="30" t="str">
        <f>B52</f>
        <v>1.1.1.3</v>
      </c>
      <c r="C57" s="31" t="s">
        <v>299</v>
      </c>
      <c r="D57" s="81" t="s">
        <v>300</v>
      </c>
      <c r="E57" s="377" t="s">
        <v>525</v>
      </c>
      <c r="F57" s="180" t="s">
        <v>3593</v>
      </c>
      <c r="G57" s="40" t="s">
        <v>7</v>
      </c>
      <c r="H57" s="583" t="s">
        <v>154</v>
      </c>
      <c r="I57" s="40" t="s">
        <v>301</v>
      </c>
      <c r="J57" s="34">
        <f>6</f>
        <v>6</v>
      </c>
      <c r="K57" s="34" t="s">
        <v>234</v>
      </c>
      <c r="L57" s="40" t="s">
        <v>3907</v>
      </c>
      <c r="M57" s="40" t="s">
        <v>3908</v>
      </c>
      <c r="N57" s="397" t="s">
        <v>136</v>
      </c>
      <c r="O57" s="40" t="s">
        <v>137</v>
      </c>
      <c r="P57" s="34">
        <v>17</v>
      </c>
      <c r="Q57" s="34" t="s">
        <v>214</v>
      </c>
      <c r="R57" s="46" t="s">
        <v>236</v>
      </c>
      <c r="S57" s="97">
        <f>180</f>
        <v>180</v>
      </c>
      <c r="T57" s="45">
        <v>1.0900000000000001</v>
      </c>
      <c r="U57" s="452">
        <f t="shared" si="4"/>
        <v>3335.4</v>
      </c>
      <c r="V57" s="326" t="s">
        <v>7</v>
      </c>
    </row>
    <row r="58" spans="2:22" s="585" customFormat="1" ht="47.25" outlineLevel="1" x14ac:dyDescent="0.25">
      <c r="B58" s="30" t="str">
        <f t="shared" ref="B58:B63" si="5">B57</f>
        <v>1.1.1.3</v>
      </c>
      <c r="C58" s="31" t="s">
        <v>299</v>
      </c>
      <c r="D58" s="81" t="s">
        <v>300</v>
      </c>
      <c r="E58" s="377" t="s">
        <v>525</v>
      </c>
      <c r="F58" s="180" t="s">
        <v>3593</v>
      </c>
      <c r="G58" s="40" t="s">
        <v>7</v>
      </c>
      <c r="H58" s="583" t="s">
        <v>154</v>
      </c>
      <c r="I58" s="40" t="s">
        <v>301</v>
      </c>
      <c r="J58" s="34">
        <v>35</v>
      </c>
      <c r="K58" s="34" t="s">
        <v>237</v>
      </c>
      <c r="L58" s="40" t="s">
        <v>3907</v>
      </c>
      <c r="M58" s="40" t="s">
        <v>3908</v>
      </c>
      <c r="N58" s="397" t="s">
        <v>136</v>
      </c>
      <c r="O58" s="40" t="s">
        <v>137</v>
      </c>
      <c r="P58" s="34">
        <v>12</v>
      </c>
      <c r="Q58" s="34" t="s">
        <v>214</v>
      </c>
      <c r="R58" s="46" t="s">
        <v>238</v>
      </c>
      <c r="S58" s="97">
        <f>629</f>
        <v>629</v>
      </c>
      <c r="T58" s="45">
        <v>1.0900000000000001</v>
      </c>
      <c r="U58" s="452">
        <f t="shared" si="4"/>
        <v>8227.32</v>
      </c>
      <c r="V58" s="326" t="s">
        <v>7</v>
      </c>
    </row>
    <row r="59" spans="2:22" s="585" customFormat="1" ht="47.25" outlineLevel="1" x14ac:dyDescent="0.25">
      <c r="B59" s="30" t="str">
        <f t="shared" si="5"/>
        <v>1.1.1.3</v>
      </c>
      <c r="C59" s="31" t="s">
        <v>299</v>
      </c>
      <c r="D59" s="81" t="s">
        <v>300</v>
      </c>
      <c r="E59" s="377" t="s">
        <v>525</v>
      </c>
      <c r="F59" s="180" t="s">
        <v>3593</v>
      </c>
      <c r="G59" s="40" t="s">
        <v>7</v>
      </c>
      <c r="H59" s="583" t="s">
        <v>154</v>
      </c>
      <c r="I59" s="40" t="s">
        <v>301</v>
      </c>
      <c r="J59" s="34">
        <v>110</v>
      </c>
      <c r="K59" s="34" t="s">
        <v>239</v>
      </c>
      <c r="L59" s="40" t="s">
        <v>3907</v>
      </c>
      <c r="M59" s="40" t="s">
        <v>3908</v>
      </c>
      <c r="N59" s="397" t="s">
        <v>136</v>
      </c>
      <c r="O59" s="40" t="s">
        <v>137</v>
      </c>
      <c r="P59" s="34">
        <v>6</v>
      </c>
      <c r="Q59" s="34" t="s">
        <v>214</v>
      </c>
      <c r="R59" s="46" t="s">
        <v>238</v>
      </c>
      <c r="S59" s="97">
        <f>629</f>
        <v>629</v>
      </c>
      <c r="T59" s="45">
        <v>1.0900000000000001</v>
      </c>
      <c r="U59" s="452">
        <f t="shared" si="4"/>
        <v>4113.66</v>
      </c>
      <c r="V59" s="326" t="s">
        <v>7</v>
      </c>
    </row>
    <row r="60" spans="2:22" s="585" customFormat="1" ht="94.5" outlineLevel="1" x14ac:dyDescent="0.25">
      <c r="B60" s="30" t="str">
        <f t="shared" si="5"/>
        <v>1.1.1.3</v>
      </c>
      <c r="C60" s="31" t="s">
        <v>299</v>
      </c>
      <c r="D60" s="81" t="s">
        <v>300</v>
      </c>
      <c r="E60" s="377" t="s">
        <v>179</v>
      </c>
      <c r="F60" s="180" t="s">
        <v>3593</v>
      </c>
      <c r="G60" s="40" t="s">
        <v>7</v>
      </c>
      <c r="H60" s="583" t="s">
        <v>154</v>
      </c>
      <c r="I60" s="40" t="s">
        <v>301</v>
      </c>
      <c r="J60" s="34">
        <f>110</f>
        <v>110</v>
      </c>
      <c r="K60" s="34" t="s">
        <v>311</v>
      </c>
      <c r="L60" s="40" t="s">
        <v>3907</v>
      </c>
      <c r="M60" s="40" t="s">
        <v>3908</v>
      </c>
      <c r="N60" s="397" t="s">
        <v>136</v>
      </c>
      <c r="O60" s="40" t="s">
        <v>137</v>
      </c>
      <c r="P60" s="34">
        <f>12</f>
        <v>12</v>
      </c>
      <c r="Q60" s="34" t="s">
        <v>214</v>
      </c>
      <c r="R60" s="46" t="s">
        <v>240</v>
      </c>
      <c r="S60" s="97">
        <f>3354</f>
        <v>3354</v>
      </c>
      <c r="T60" s="45">
        <v>1.1499999999999999</v>
      </c>
      <c r="U60" s="452">
        <f t="shared" si="4"/>
        <v>46285.2</v>
      </c>
      <c r="V60" s="326" t="s">
        <v>7</v>
      </c>
    </row>
    <row r="61" spans="2:22" s="585" customFormat="1" ht="47.25" outlineLevel="1" x14ac:dyDescent="0.25">
      <c r="B61" s="30" t="str">
        <f t="shared" si="5"/>
        <v>1.1.1.3</v>
      </c>
      <c r="C61" s="31" t="s">
        <v>299</v>
      </c>
      <c r="D61" s="81" t="s">
        <v>300</v>
      </c>
      <c r="E61" s="34" t="s">
        <v>2597</v>
      </c>
      <c r="F61" s="180" t="s">
        <v>3593</v>
      </c>
      <c r="G61" s="40" t="s">
        <v>7</v>
      </c>
      <c r="H61" s="583" t="s">
        <v>154</v>
      </c>
      <c r="I61" s="40" t="s">
        <v>301</v>
      </c>
      <c r="J61" s="34">
        <f>110</f>
        <v>110</v>
      </c>
      <c r="K61" s="34" t="s">
        <v>342</v>
      </c>
      <c r="L61" s="40" t="s">
        <v>3907</v>
      </c>
      <c r="M61" s="40" t="s">
        <v>3908</v>
      </c>
      <c r="N61" s="397" t="s">
        <v>136</v>
      </c>
      <c r="O61" s="40" t="s">
        <v>137</v>
      </c>
      <c r="P61" s="34">
        <v>6</v>
      </c>
      <c r="Q61" s="34" t="s">
        <v>214</v>
      </c>
      <c r="R61" s="46" t="s">
        <v>282</v>
      </c>
      <c r="S61" s="97">
        <v>6886</v>
      </c>
      <c r="T61" s="45">
        <v>1.0900000000000001</v>
      </c>
      <c r="U61" s="452">
        <f>O61*P61*S61*T61</f>
        <v>45034.44</v>
      </c>
      <c r="V61" s="326" t="s">
        <v>7</v>
      </c>
    </row>
    <row r="62" spans="2:22" s="585" customFormat="1" ht="47.25" outlineLevel="1" x14ac:dyDescent="0.25">
      <c r="B62" s="30" t="str">
        <f>B60</f>
        <v>1.1.1.3</v>
      </c>
      <c r="C62" s="31" t="s">
        <v>299</v>
      </c>
      <c r="D62" s="81" t="s">
        <v>300</v>
      </c>
      <c r="E62" s="377" t="s">
        <v>179</v>
      </c>
      <c r="F62" s="180" t="s">
        <v>3593</v>
      </c>
      <c r="G62" s="40" t="s">
        <v>7</v>
      </c>
      <c r="H62" s="583" t="s">
        <v>154</v>
      </c>
      <c r="I62" s="40" t="s">
        <v>301</v>
      </c>
      <c r="J62" s="34" t="s">
        <v>7</v>
      </c>
      <c r="K62" s="34" t="s">
        <v>312</v>
      </c>
      <c r="L62" s="40" t="s">
        <v>3907</v>
      </c>
      <c r="M62" s="40" t="s">
        <v>3908</v>
      </c>
      <c r="N62" s="397" t="s">
        <v>136</v>
      </c>
      <c r="O62" s="40" t="s">
        <v>137</v>
      </c>
      <c r="P62" s="34">
        <v>6</v>
      </c>
      <c r="Q62" s="34" t="s">
        <v>214</v>
      </c>
      <c r="R62" s="46" t="s">
        <v>186</v>
      </c>
      <c r="S62" s="97">
        <f>1442</f>
        <v>1442</v>
      </c>
      <c r="T62" s="45">
        <v>1.1499999999999999</v>
      </c>
      <c r="U62" s="452">
        <f t="shared" si="4"/>
        <v>9949.7999999999993</v>
      </c>
      <c r="V62" s="180" t="s">
        <v>7</v>
      </c>
    </row>
    <row r="63" spans="2:22" s="585" customFormat="1" ht="47.25" outlineLevel="1" x14ac:dyDescent="0.25">
      <c r="B63" s="30" t="str">
        <f t="shared" si="5"/>
        <v>1.1.1.3</v>
      </c>
      <c r="C63" s="31" t="s">
        <v>299</v>
      </c>
      <c r="D63" s="81" t="s">
        <v>300</v>
      </c>
      <c r="E63" s="377" t="s">
        <v>179</v>
      </c>
      <c r="F63" s="180" t="s">
        <v>3593</v>
      </c>
      <c r="G63" s="40" t="s">
        <v>7</v>
      </c>
      <c r="H63" s="583" t="s">
        <v>154</v>
      </c>
      <c r="I63" s="40" t="s">
        <v>301</v>
      </c>
      <c r="J63" s="34" t="s">
        <v>7</v>
      </c>
      <c r="K63" s="34" t="s">
        <v>313</v>
      </c>
      <c r="L63" s="40" t="s">
        <v>3907</v>
      </c>
      <c r="M63" s="40" t="s">
        <v>3908</v>
      </c>
      <c r="N63" s="397" t="s">
        <v>136</v>
      </c>
      <c r="O63" s="40" t="s">
        <v>137</v>
      </c>
      <c r="P63" s="34">
        <v>8</v>
      </c>
      <c r="Q63" s="34" t="s">
        <v>214</v>
      </c>
      <c r="R63" s="46" t="s">
        <v>186</v>
      </c>
      <c r="S63" s="97">
        <f>1442</f>
        <v>1442</v>
      </c>
      <c r="T63" s="45">
        <v>1.1499999999999999</v>
      </c>
      <c r="U63" s="452">
        <f t="shared" si="4"/>
        <v>13266.4</v>
      </c>
      <c r="V63" s="180" t="s">
        <v>7</v>
      </c>
    </row>
    <row r="64" spans="2:22" s="585" customFormat="1" ht="47.25" outlineLevel="1" x14ac:dyDescent="0.25">
      <c r="B64" s="30" t="str">
        <f>B63</f>
        <v>1.1.1.3</v>
      </c>
      <c r="C64" s="31" t="s">
        <v>299</v>
      </c>
      <c r="D64" s="81" t="s">
        <v>300</v>
      </c>
      <c r="E64" s="34" t="s">
        <v>187</v>
      </c>
      <c r="F64" s="180" t="s">
        <v>3593</v>
      </c>
      <c r="G64" s="40" t="s">
        <v>7</v>
      </c>
      <c r="H64" s="583" t="s">
        <v>154</v>
      </c>
      <c r="I64" s="40" t="s">
        <v>301</v>
      </c>
      <c r="J64" s="34" t="s">
        <v>7</v>
      </c>
      <c r="K64" s="34" t="s">
        <v>314</v>
      </c>
      <c r="L64" s="40" t="s">
        <v>3907</v>
      </c>
      <c r="M64" s="40" t="s">
        <v>3908</v>
      </c>
      <c r="N64" s="397" t="s">
        <v>136</v>
      </c>
      <c r="O64" s="40" t="s">
        <v>137</v>
      </c>
      <c r="P64" s="34">
        <v>2</v>
      </c>
      <c r="Q64" s="34" t="s">
        <v>214</v>
      </c>
      <c r="R64" s="46" t="s">
        <v>403</v>
      </c>
      <c r="S64" s="97">
        <f>1424</f>
        <v>1424</v>
      </c>
      <c r="T64" s="45">
        <v>1.0900000000000001</v>
      </c>
      <c r="U64" s="452">
        <f t="shared" si="4"/>
        <v>3104.32</v>
      </c>
      <c r="V64" s="180" t="s">
        <v>7</v>
      </c>
    </row>
    <row r="65" spans="2:22" s="585" customFormat="1" ht="47.25" outlineLevel="1" x14ac:dyDescent="0.25">
      <c r="B65" s="30" t="str">
        <f t="shared" ref="B65:B77" si="6">B64</f>
        <v>1.1.1.3</v>
      </c>
      <c r="C65" s="31" t="s">
        <v>299</v>
      </c>
      <c r="D65" s="81" t="s">
        <v>300</v>
      </c>
      <c r="E65" s="34" t="s">
        <v>187</v>
      </c>
      <c r="F65" s="180" t="s">
        <v>3593</v>
      </c>
      <c r="G65" s="40" t="s">
        <v>7</v>
      </c>
      <c r="H65" s="583" t="s">
        <v>154</v>
      </c>
      <c r="I65" s="40" t="s">
        <v>301</v>
      </c>
      <c r="J65" s="34" t="s">
        <v>7</v>
      </c>
      <c r="K65" s="34" t="s">
        <v>315</v>
      </c>
      <c r="L65" s="40" t="s">
        <v>3907</v>
      </c>
      <c r="M65" s="40" t="s">
        <v>3908</v>
      </c>
      <c r="N65" s="397" t="s">
        <v>136</v>
      </c>
      <c r="O65" s="40" t="s">
        <v>137</v>
      </c>
      <c r="P65" s="34">
        <v>10</v>
      </c>
      <c r="Q65" s="34" t="s">
        <v>214</v>
      </c>
      <c r="R65" s="46" t="s">
        <v>1945</v>
      </c>
      <c r="S65" s="97">
        <f>162</f>
        <v>162</v>
      </c>
      <c r="T65" s="59">
        <v>1.0900000000000001</v>
      </c>
      <c r="U65" s="452">
        <f t="shared" si="4"/>
        <v>1765.8000000000002</v>
      </c>
      <c r="V65" s="180" t="s">
        <v>7</v>
      </c>
    </row>
    <row r="66" spans="2:22" s="585" customFormat="1" ht="283.5" outlineLevel="1" x14ac:dyDescent="0.25">
      <c r="B66" s="30" t="str">
        <f t="shared" si="6"/>
        <v>1.1.1.3</v>
      </c>
      <c r="C66" s="31" t="s">
        <v>299</v>
      </c>
      <c r="D66" s="81" t="s">
        <v>300</v>
      </c>
      <c r="E66" s="377" t="s">
        <v>810</v>
      </c>
      <c r="F66" s="180" t="s">
        <v>3593</v>
      </c>
      <c r="G66" s="40" t="s">
        <v>7</v>
      </c>
      <c r="H66" s="583" t="s">
        <v>154</v>
      </c>
      <c r="I66" s="40" t="s">
        <v>301</v>
      </c>
      <c r="J66" s="34">
        <f>110</f>
        <v>110</v>
      </c>
      <c r="K66" s="34" t="s">
        <v>4252</v>
      </c>
      <c r="L66" s="40" t="s">
        <v>3907</v>
      </c>
      <c r="M66" s="40" t="s">
        <v>3908</v>
      </c>
      <c r="N66" s="397" t="s">
        <v>136</v>
      </c>
      <c r="O66" s="40" t="s">
        <v>137</v>
      </c>
      <c r="P66" s="34">
        <f>1</f>
        <v>1</v>
      </c>
      <c r="Q66" s="34" t="s">
        <v>214</v>
      </c>
      <c r="R66" s="46" t="s">
        <v>215</v>
      </c>
      <c r="S66" s="97">
        <f>57363</f>
        <v>57363</v>
      </c>
      <c r="T66" s="33">
        <v>1.31</v>
      </c>
      <c r="U66" s="452">
        <f t="shared" si="4"/>
        <v>75145.53</v>
      </c>
      <c r="V66" s="180" t="s">
        <v>7</v>
      </c>
    </row>
    <row r="67" spans="2:22" s="585" customFormat="1" ht="47.25" outlineLevel="1" x14ac:dyDescent="0.25">
      <c r="B67" s="30" t="str">
        <f>B66</f>
        <v>1.1.1.3</v>
      </c>
      <c r="C67" s="31" t="s">
        <v>299</v>
      </c>
      <c r="D67" s="81" t="s">
        <v>300</v>
      </c>
      <c r="E67" s="377" t="s">
        <v>500</v>
      </c>
      <c r="F67" s="180" t="s">
        <v>3593</v>
      </c>
      <c r="G67" s="40" t="s">
        <v>7</v>
      </c>
      <c r="H67" s="583" t="s">
        <v>154</v>
      </c>
      <c r="I67" s="40" t="s">
        <v>301</v>
      </c>
      <c r="J67" s="60">
        <v>6</v>
      </c>
      <c r="K67" s="34" t="s">
        <v>219</v>
      </c>
      <c r="L67" s="40" t="s">
        <v>3907</v>
      </c>
      <c r="M67" s="40" t="s">
        <v>3908</v>
      </c>
      <c r="N67" s="397" t="s">
        <v>136</v>
      </c>
      <c r="O67" s="40" t="s">
        <v>137</v>
      </c>
      <c r="P67" s="34">
        <f>1</f>
        <v>1</v>
      </c>
      <c r="Q67" s="34" t="s">
        <v>214</v>
      </c>
      <c r="R67" s="46" t="s">
        <v>220</v>
      </c>
      <c r="S67" s="97">
        <f>9450</f>
        <v>9450</v>
      </c>
      <c r="T67" s="33">
        <v>1.31</v>
      </c>
      <c r="U67" s="452">
        <f t="shared" si="4"/>
        <v>12379.5</v>
      </c>
      <c r="V67" s="180" t="s">
        <v>7</v>
      </c>
    </row>
    <row r="68" spans="2:22" s="585" customFormat="1" ht="47.25" outlineLevel="1" x14ac:dyDescent="0.25">
      <c r="B68" s="30" t="str">
        <f t="shared" si="6"/>
        <v>1.1.1.3</v>
      </c>
      <c r="C68" s="31" t="s">
        <v>299</v>
      </c>
      <c r="D68" s="81" t="s">
        <v>300</v>
      </c>
      <c r="E68" s="377" t="s">
        <v>1114</v>
      </c>
      <c r="F68" s="180" t="s">
        <v>3593</v>
      </c>
      <c r="G68" s="40" t="s">
        <v>7</v>
      </c>
      <c r="H68" s="583" t="s">
        <v>154</v>
      </c>
      <c r="I68" s="40" t="s">
        <v>301</v>
      </c>
      <c r="J68" s="60">
        <v>110</v>
      </c>
      <c r="K68" s="34" t="s">
        <v>316</v>
      </c>
      <c r="L68" s="40" t="s">
        <v>3907</v>
      </c>
      <c r="M68" s="40" t="s">
        <v>3908</v>
      </c>
      <c r="N68" s="397" t="s">
        <v>136</v>
      </c>
      <c r="O68" s="40" t="s">
        <v>137</v>
      </c>
      <c r="P68" s="34">
        <v>270</v>
      </c>
      <c r="Q68" s="34" t="s">
        <v>273</v>
      </c>
      <c r="R68" s="46" t="s">
        <v>222</v>
      </c>
      <c r="S68" s="97">
        <f>93</f>
        <v>93</v>
      </c>
      <c r="T68" s="33">
        <v>1.31</v>
      </c>
      <c r="U68" s="452">
        <f>O68*P68*S68*T68</f>
        <v>32894.1</v>
      </c>
      <c r="V68" s="180" t="s">
        <v>7</v>
      </c>
    </row>
    <row r="69" spans="2:22" s="585" customFormat="1" ht="47.25" outlineLevel="1" x14ac:dyDescent="0.25">
      <c r="B69" s="30" t="str">
        <f t="shared" si="6"/>
        <v>1.1.1.3</v>
      </c>
      <c r="C69" s="31" t="s">
        <v>299</v>
      </c>
      <c r="D69" s="81" t="s">
        <v>300</v>
      </c>
      <c r="E69" s="34" t="s">
        <v>347</v>
      </c>
      <c r="F69" s="180" t="s">
        <v>4508</v>
      </c>
      <c r="G69" s="40" t="s">
        <v>7</v>
      </c>
      <c r="H69" s="583" t="s">
        <v>154</v>
      </c>
      <c r="I69" s="40" t="s">
        <v>301</v>
      </c>
      <c r="J69" s="34">
        <v>110</v>
      </c>
      <c r="K69" s="34" t="s">
        <v>242</v>
      </c>
      <c r="L69" s="40" t="s">
        <v>3907</v>
      </c>
      <c r="M69" s="40" t="s">
        <v>3908</v>
      </c>
      <c r="N69" s="397" t="s">
        <v>136</v>
      </c>
      <c r="O69" s="40" t="s">
        <v>137</v>
      </c>
      <c r="P69" s="47">
        <f>1</f>
        <v>1</v>
      </c>
      <c r="Q69" s="45" t="s">
        <v>214</v>
      </c>
      <c r="R69" s="48" t="s">
        <v>243</v>
      </c>
      <c r="S69" s="97">
        <f>65787</f>
        <v>65787</v>
      </c>
      <c r="T69" s="33">
        <v>1</v>
      </c>
      <c r="U69" s="452">
        <f>O69*P69*S69</f>
        <v>65787</v>
      </c>
      <c r="V69" s="180" t="s">
        <v>7</v>
      </c>
    </row>
    <row r="70" spans="2:22" s="585" customFormat="1" ht="63" outlineLevel="1" x14ac:dyDescent="0.25">
      <c r="B70" s="30" t="str">
        <f t="shared" si="6"/>
        <v>1.1.1.3</v>
      </c>
      <c r="C70" s="31" t="s">
        <v>299</v>
      </c>
      <c r="D70" s="81" t="s">
        <v>300</v>
      </c>
      <c r="E70" s="377" t="s">
        <v>3545</v>
      </c>
      <c r="F70" s="180" t="s">
        <v>4508</v>
      </c>
      <c r="G70" s="40" t="s">
        <v>7</v>
      </c>
      <c r="H70" s="583" t="s">
        <v>154</v>
      </c>
      <c r="I70" s="40" t="s">
        <v>301</v>
      </c>
      <c r="J70" s="60" t="s">
        <v>7</v>
      </c>
      <c r="K70" s="34" t="s">
        <v>139</v>
      </c>
      <c r="L70" s="40" t="s">
        <v>3907</v>
      </c>
      <c r="M70" s="40" t="s">
        <v>3908</v>
      </c>
      <c r="N70" s="397" t="s">
        <v>136</v>
      </c>
      <c r="O70" s="40" t="s">
        <v>137</v>
      </c>
      <c r="P70" s="34">
        <f>16800/10000</f>
        <v>1.68</v>
      </c>
      <c r="Q70" s="34" t="s">
        <v>139</v>
      </c>
      <c r="R70" s="46" t="s">
        <v>244</v>
      </c>
      <c r="S70" s="97">
        <f>2014</f>
        <v>2014</v>
      </c>
      <c r="T70" s="33">
        <v>1</v>
      </c>
      <c r="U70" s="452">
        <f>O70*P70*S70</f>
        <v>3383.52</v>
      </c>
      <c r="V70" s="180" t="s">
        <v>7</v>
      </c>
    </row>
    <row r="71" spans="2:22" s="585" customFormat="1" ht="47.25" outlineLevel="1" x14ac:dyDescent="0.25">
      <c r="B71" s="30" t="str">
        <f t="shared" si="6"/>
        <v>1.1.1.3</v>
      </c>
      <c r="C71" s="31" t="s">
        <v>299</v>
      </c>
      <c r="D71" s="81" t="s">
        <v>300</v>
      </c>
      <c r="E71" s="377" t="s">
        <v>1063</v>
      </c>
      <c r="F71" s="180" t="s">
        <v>4509</v>
      </c>
      <c r="G71" s="40" t="s">
        <v>7</v>
      </c>
      <c r="H71" s="583" t="s">
        <v>154</v>
      </c>
      <c r="I71" s="40" t="s">
        <v>301</v>
      </c>
      <c r="J71" s="49">
        <f>110</f>
        <v>110</v>
      </c>
      <c r="K71" s="56" t="s">
        <v>174</v>
      </c>
      <c r="L71" s="40" t="s">
        <v>3907</v>
      </c>
      <c r="M71" s="40" t="s">
        <v>3908</v>
      </c>
      <c r="N71" s="397" t="s">
        <v>136</v>
      </c>
      <c r="O71" s="40" t="s">
        <v>137</v>
      </c>
      <c r="P71" s="51">
        <f>26</f>
        <v>26</v>
      </c>
      <c r="Q71" s="50" t="s">
        <v>246</v>
      </c>
      <c r="R71" s="52" t="s">
        <v>247</v>
      </c>
      <c r="S71" s="97">
        <f>3392</f>
        <v>3392</v>
      </c>
      <c r="T71" s="33">
        <v>1.58</v>
      </c>
      <c r="U71" s="452">
        <f>O71*P71*S71*T71</f>
        <v>139343.36000000002</v>
      </c>
      <c r="V71" s="180" t="s">
        <v>7</v>
      </c>
    </row>
    <row r="72" spans="2:22" s="585" customFormat="1" ht="47.25" outlineLevel="1" x14ac:dyDescent="0.25">
      <c r="B72" s="30" t="str">
        <f t="shared" si="6"/>
        <v>1.1.1.3</v>
      </c>
      <c r="C72" s="31" t="s">
        <v>299</v>
      </c>
      <c r="D72" s="81" t="s">
        <v>300</v>
      </c>
      <c r="E72" s="377" t="s">
        <v>998</v>
      </c>
      <c r="F72" s="180" t="s">
        <v>4509</v>
      </c>
      <c r="G72" s="40" t="s">
        <v>7</v>
      </c>
      <c r="H72" s="583" t="s">
        <v>154</v>
      </c>
      <c r="I72" s="40" t="s">
        <v>301</v>
      </c>
      <c r="J72" s="49">
        <f>110</f>
        <v>110</v>
      </c>
      <c r="K72" s="50" t="s">
        <v>174</v>
      </c>
      <c r="L72" s="40" t="s">
        <v>3907</v>
      </c>
      <c r="M72" s="40" t="s">
        <v>3908</v>
      </c>
      <c r="N72" s="397" t="s">
        <v>136</v>
      </c>
      <c r="O72" s="40" t="s">
        <v>137</v>
      </c>
      <c r="P72" s="51">
        <v>26</v>
      </c>
      <c r="Q72" s="50" t="s">
        <v>246</v>
      </c>
      <c r="R72" s="52" t="s">
        <v>567</v>
      </c>
      <c r="S72" s="97">
        <f>3305</f>
        <v>3305</v>
      </c>
      <c r="T72" s="33">
        <v>1.06</v>
      </c>
      <c r="U72" s="452">
        <f t="shared" ref="U72:U81" si="7">O72*P72*S72*T72</f>
        <v>91085.8</v>
      </c>
      <c r="V72" s="180" t="s">
        <v>7</v>
      </c>
    </row>
    <row r="73" spans="2:22" s="585" customFormat="1" ht="47.25" outlineLevel="1" x14ac:dyDescent="0.25">
      <c r="B73" s="30" t="str">
        <f t="shared" si="6"/>
        <v>1.1.1.3</v>
      </c>
      <c r="C73" s="31" t="s">
        <v>299</v>
      </c>
      <c r="D73" s="81" t="s">
        <v>300</v>
      </c>
      <c r="E73" s="377" t="s">
        <v>169</v>
      </c>
      <c r="F73" s="180" t="s">
        <v>4509</v>
      </c>
      <c r="G73" s="40" t="s">
        <v>7</v>
      </c>
      <c r="H73" s="583" t="s">
        <v>154</v>
      </c>
      <c r="I73" s="40" t="s">
        <v>301</v>
      </c>
      <c r="J73" s="49">
        <f>110</f>
        <v>110</v>
      </c>
      <c r="K73" s="50" t="s">
        <v>4177</v>
      </c>
      <c r="L73" s="40" t="s">
        <v>3907</v>
      </c>
      <c r="M73" s="40" t="s">
        <v>3908</v>
      </c>
      <c r="N73" s="397" t="s">
        <v>136</v>
      </c>
      <c r="O73" s="40" t="s">
        <v>137</v>
      </c>
      <c r="P73" s="104">
        <v>52</v>
      </c>
      <c r="Q73" s="50" t="s">
        <v>140</v>
      </c>
      <c r="R73" s="52" t="s">
        <v>176</v>
      </c>
      <c r="S73" s="97">
        <v>583</v>
      </c>
      <c r="T73" s="33">
        <v>1.06</v>
      </c>
      <c r="U73" s="452">
        <f t="shared" si="7"/>
        <v>32134.960000000003</v>
      </c>
      <c r="V73" s="180" t="s">
        <v>7</v>
      </c>
    </row>
    <row r="74" spans="2:22" s="585" customFormat="1" ht="47.25" outlineLevel="1" x14ac:dyDescent="0.25">
      <c r="B74" s="30" t="str">
        <f t="shared" si="6"/>
        <v>1.1.1.3</v>
      </c>
      <c r="C74" s="31" t="s">
        <v>299</v>
      </c>
      <c r="D74" s="81" t="s">
        <v>300</v>
      </c>
      <c r="E74" s="49" t="s">
        <v>1178</v>
      </c>
      <c r="F74" s="180" t="s">
        <v>4509</v>
      </c>
      <c r="G74" s="40" t="s">
        <v>7</v>
      </c>
      <c r="H74" s="583" t="s">
        <v>154</v>
      </c>
      <c r="I74" s="40" t="s">
        <v>301</v>
      </c>
      <c r="J74" s="60" t="s">
        <v>7</v>
      </c>
      <c r="K74" s="50" t="s">
        <v>317</v>
      </c>
      <c r="L74" s="40" t="s">
        <v>3907</v>
      </c>
      <c r="M74" s="40" t="s">
        <v>3908</v>
      </c>
      <c r="N74" s="397" t="s">
        <v>136</v>
      </c>
      <c r="O74" s="40" t="s">
        <v>137</v>
      </c>
      <c r="P74" s="104">
        <v>26</v>
      </c>
      <c r="Q74" s="50" t="s">
        <v>140</v>
      </c>
      <c r="R74" s="52" t="s">
        <v>158</v>
      </c>
      <c r="S74" s="97">
        <v>187.95</v>
      </c>
      <c r="T74" s="33">
        <v>1.06</v>
      </c>
      <c r="U74" s="452">
        <f t="shared" si="7"/>
        <v>5179.902</v>
      </c>
      <c r="V74" s="180" t="s">
        <v>7</v>
      </c>
    </row>
    <row r="75" spans="2:22" s="585" customFormat="1" ht="47.25" outlineLevel="1" x14ac:dyDescent="0.25">
      <c r="B75" s="30" t="str">
        <f t="shared" si="6"/>
        <v>1.1.1.3</v>
      </c>
      <c r="C75" s="31" t="s">
        <v>299</v>
      </c>
      <c r="D75" s="81" t="s">
        <v>300</v>
      </c>
      <c r="E75" s="49" t="s">
        <v>194</v>
      </c>
      <c r="F75" s="180" t="s">
        <v>4509</v>
      </c>
      <c r="G75" s="40" t="s">
        <v>7</v>
      </c>
      <c r="H75" s="583" t="s">
        <v>154</v>
      </c>
      <c r="I75" s="40" t="s">
        <v>301</v>
      </c>
      <c r="J75" s="60" t="s">
        <v>7</v>
      </c>
      <c r="K75" s="50" t="s">
        <v>550</v>
      </c>
      <c r="L75" s="40" t="s">
        <v>3907</v>
      </c>
      <c r="M75" s="40" t="s">
        <v>3908</v>
      </c>
      <c r="N75" s="397" t="s">
        <v>136</v>
      </c>
      <c r="O75" s="40" t="s">
        <v>137</v>
      </c>
      <c r="P75" s="104">
        <v>26</v>
      </c>
      <c r="Q75" s="50" t="s">
        <v>140</v>
      </c>
      <c r="R75" s="52" t="s">
        <v>440</v>
      </c>
      <c r="S75" s="97">
        <v>363</v>
      </c>
      <c r="T75" s="61">
        <v>1.06</v>
      </c>
      <c r="U75" s="452">
        <f t="shared" si="7"/>
        <v>10004.280000000001</v>
      </c>
      <c r="V75" s="180" t="s">
        <v>7</v>
      </c>
    </row>
    <row r="76" spans="2:22" s="585" customFormat="1" ht="47.25" outlineLevel="1" x14ac:dyDescent="0.25">
      <c r="B76" s="30" t="str">
        <f t="shared" si="6"/>
        <v>1.1.1.3</v>
      </c>
      <c r="C76" s="31" t="s">
        <v>299</v>
      </c>
      <c r="D76" s="81" t="s">
        <v>300</v>
      </c>
      <c r="E76" s="377" t="s">
        <v>374</v>
      </c>
      <c r="F76" s="180" t="s">
        <v>4509</v>
      </c>
      <c r="G76" s="40" t="s">
        <v>7</v>
      </c>
      <c r="H76" s="583" t="s">
        <v>154</v>
      </c>
      <c r="I76" s="40" t="s">
        <v>301</v>
      </c>
      <c r="J76" s="60" t="s">
        <v>7</v>
      </c>
      <c r="K76" s="50" t="s">
        <v>318</v>
      </c>
      <c r="L76" s="40" t="s">
        <v>3907</v>
      </c>
      <c r="M76" s="40" t="s">
        <v>3908</v>
      </c>
      <c r="N76" s="397" t="s">
        <v>136</v>
      </c>
      <c r="O76" s="40" t="s">
        <v>137</v>
      </c>
      <c r="P76" s="53">
        <f>4.5*1500</f>
        <v>6750</v>
      </c>
      <c r="Q76" s="50" t="s">
        <v>221</v>
      </c>
      <c r="R76" s="52" t="s">
        <v>250</v>
      </c>
      <c r="S76" s="97">
        <f>2</f>
        <v>2</v>
      </c>
      <c r="T76" s="33">
        <v>1.06</v>
      </c>
      <c r="U76" s="452">
        <f t="shared" si="7"/>
        <v>14310</v>
      </c>
      <c r="V76" s="180" t="s">
        <v>7</v>
      </c>
    </row>
    <row r="77" spans="2:22" s="585" customFormat="1" ht="63" outlineLevel="1" x14ac:dyDescent="0.25">
      <c r="B77" s="30" t="str">
        <f t="shared" si="6"/>
        <v>1.1.1.3</v>
      </c>
      <c r="C77" s="31" t="s">
        <v>299</v>
      </c>
      <c r="D77" s="81" t="s">
        <v>300</v>
      </c>
      <c r="E77" s="377" t="s">
        <v>1885</v>
      </c>
      <c r="F77" s="180" t="s">
        <v>4509</v>
      </c>
      <c r="G77" s="40" t="s">
        <v>7</v>
      </c>
      <c r="H77" s="583" t="s">
        <v>154</v>
      </c>
      <c r="I77" s="40" t="s">
        <v>301</v>
      </c>
      <c r="J77" s="60">
        <v>110</v>
      </c>
      <c r="K77" s="50" t="s">
        <v>319</v>
      </c>
      <c r="L77" s="40" t="s">
        <v>3907</v>
      </c>
      <c r="M77" s="40" t="s">
        <v>3908</v>
      </c>
      <c r="N77" s="397" t="s">
        <v>136</v>
      </c>
      <c r="O77" s="40" t="s">
        <v>137</v>
      </c>
      <c r="P77" s="53">
        <v>80</v>
      </c>
      <c r="Q77" s="50" t="s">
        <v>270</v>
      </c>
      <c r="R77" s="52" t="s">
        <v>159</v>
      </c>
      <c r="S77" s="97">
        <v>261</v>
      </c>
      <c r="T77" s="33">
        <v>1</v>
      </c>
      <c r="U77" s="452">
        <f>O77*P77*S77</f>
        <v>20880</v>
      </c>
      <c r="V77" s="180" t="s">
        <v>7</v>
      </c>
    </row>
    <row r="78" spans="2:22" s="585" customFormat="1" ht="47.25" outlineLevel="1" x14ac:dyDescent="0.25">
      <c r="B78" s="30" t="str">
        <f>B74</f>
        <v>1.1.1.3</v>
      </c>
      <c r="C78" s="31" t="s">
        <v>299</v>
      </c>
      <c r="D78" s="81" t="s">
        <v>300</v>
      </c>
      <c r="E78" s="377" t="s">
        <v>1063</v>
      </c>
      <c r="F78" s="180" t="s">
        <v>4506</v>
      </c>
      <c r="G78" s="40" t="s">
        <v>7</v>
      </c>
      <c r="H78" s="583" t="s">
        <v>154</v>
      </c>
      <c r="I78" s="40" t="s">
        <v>301</v>
      </c>
      <c r="J78" s="60">
        <v>35</v>
      </c>
      <c r="K78" s="50" t="s">
        <v>141</v>
      </c>
      <c r="L78" s="40" t="s">
        <v>3907</v>
      </c>
      <c r="M78" s="40" t="s">
        <v>3908</v>
      </c>
      <c r="N78" s="397" t="s">
        <v>136</v>
      </c>
      <c r="O78" s="40" t="s">
        <v>137</v>
      </c>
      <c r="P78" s="62">
        <v>1.8</v>
      </c>
      <c r="Q78" s="50" t="s">
        <v>320</v>
      </c>
      <c r="R78" s="52" t="s">
        <v>253</v>
      </c>
      <c r="S78" s="97">
        <v>2158</v>
      </c>
      <c r="T78" s="33">
        <v>1.86</v>
      </c>
      <c r="U78" s="452">
        <f t="shared" si="7"/>
        <v>7224.9840000000004</v>
      </c>
      <c r="V78" s="180" t="s">
        <v>7</v>
      </c>
    </row>
    <row r="79" spans="2:22" s="585" customFormat="1" ht="47.25" outlineLevel="1" x14ac:dyDescent="0.25">
      <c r="B79" s="30" t="str">
        <f t="shared" ref="B79:B90" si="8">B78</f>
        <v>1.1.1.3</v>
      </c>
      <c r="C79" s="31" t="s">
        <v>299</v>
      </c>
      <c r="D79" s="81" t="s">
        <v>300</v>
      </c>
      <c r="E79" s="377" t="s">
        <v>168</v>
      </c>
      <c r="F79" s="180" t="s">
        <v>4506</v>
      </c>
      <c r="G79" s="40" t="s">
        <v>7</v>
      </c>
      <c r="H79" s="583" t="s">
        <v>154</v>
      </c>
      <c r="I79" s="40" t="s">
        <v>301</v>
      </c>
      <c r="J79" s="60">
        <v>35</v>
      </c>
      <c r="K79" s="50" t="s">
        <v>141</v>
      </c>
      <c r="L79" s="40" t="s">
        <v>3907</v>
      </c>
      <c r="M79" s="40" t="s">
        <v>3908</v>
      </c>
      <c r="N79" s="397" t="s">
        <v>136</v>
      </c>
      <c r="O79" s="40" t="s">
        <v>137</v>
      </c>
      <c r="P79" s="62">
        <f>1.8</f>
        <v>1.8</v>
      </c>
      <c r="Q79" s="50" t="s">
        <v>246</v>
      </c>
      <c r="R79" s="52" t="s">
        <v>1889</v>
      </c>
      <c r="S79" s="97">
        <v>1335</v>
      </c>
      <c r="T79" s="33">
        <v>1.06</v>
      </c>
      <c r="U79" s="452">
        <f t="shared" si="7"/>
        <v>2547.1800000000003</v>
      </c>
      <c r="V79" s="180" t="s">
        <v>7</v>
      </c>
    </row>
    <row r="80" spans="2:22" s="585" customFormat="1" ht="47.25" outlineLevel="1" x14ac:dyDescent="0.25">
      <c r="B80" s="30" t="str">
        <f t="shared" si="8"/>
        <v>1.1.1.3</v>
      </c>
      <c r="C80" s="31" t="s">
        <v>299</v>
      </c>
      <c r="D80" s="81" t="s">
        <v>300</v>
      </c>
      <c r="E80" s="377" t="s">
        <v>169</v>
      </c>
      <c r="F80" s="180" t="s">
        <v>4506</v>
      </c>
      <c r="G80" s="40" t="s">
        <v>7</v>
      </c>
      <c r="H80" s="583" t="s">
        <v>154</v>
      </c>
      <c r="I80" s="40" t="s">
        <v>301</v>
      </c>
      <c r="J80" s="60">
        <v>35</v>
      </c>
      <c r="K80" s="50" t="s">
        <v>4199</v>
      </c>
      <c r="L80" s="40" t="s">
        <v>3907</v>
      </c>
      <c r="M80" s="40" t="s">
        <v>3908</v>
      </c>
      <c r="N80" s="397" t="s">
        <v>136</v>
      </c>
      <c r="O80" s="40" t="s">
        <v>137</v>
      </c>
      <c r="P80" s="51">
        <f>P78</f>
        <v>1.8</v>
      </c>
      <c r="Q80" s="50" t="s">
        <v>246</v>
      </c>
      <c r="R80" s="52" t="s">
        <v>157</v>
      </c>
      <c r="S80" s="143">
        <v>503</v>
      </c>
      <c r="T80" s="81">
        <v>1.06</v>
      </c>
      <c r="U80" s="452">
        <f t="shared" si="7"/>
        <v>959.72400000000005</v>
      </c>
      <c r="V80" s="180" t="s">
        <v>7</v>
      </c>
    </row>
    <row r="81" spans="2:22" s="585" customFormat="1" ht="63" outlineLevel="1" x14ac:dyDescent="0.25">
      <c r="B81" s="30" t="str">
        <f>B73</f>
        <v>1.1.1.3</v>
      </c>
      <c r="C81" s="31" t="s">
        <v>299</v>
      </c>
      <c r="D81" s="81" t="s">
        <v>300</v>
      </c>
      <c r="E81" s="49" t="s">
        <v>1178</v>
      </c>
      <c r="F81" s="180" t="s">
        <v>4506</v>
      </c>
      <c r="G81" s="40" t="s">
        <v>7</v>
      </c>
      <c r="H81" s="583" t="s">
        <v>154</v>
      </c>
      <c r="I81" s="40" t="s">
        <v>301</v>
      </c>
      <c r="J81" s="60">
        <v>35</v>
      </c>
      <c r="K81" s="50" t="s">
        <v>321</v>
      </c>
      <c r="L81" s="40" t="s">
        <v>3907</v>
      </c>
      <c r="M81" s="40" t="s">
        <v>3908</v>
      </c>
      <c r="N81" s="397" t="s">
        <v>136</v>
      </c>
      <c r="O81" s="40" t="s">
        <v>137</v>
      </c>
      <c r="P81" s="62">
        <v>1.8</v>
      </c>
      <c r="Q81" s="50" t="s">
        <v>246</v>
      </c>
      <c r="R81" s="52" t="s">
        <v>157</v>
      </c>
      <c r="S81" s="97">
        <v>185</v>
      </c>
      <c r="T81" s="33">
        <v>1.06</v>
      </c>
      <c r="U81" s="452">
        <f t="shared" si="7"/>
        <v>352.98</v>
      </c>
      <c r="V81" s="180" t="s">
        <v>7</v>
      </c>
    </row>
    <row r="82" spans="2:22" s="585" customFormat="1" ht="47.25" outlineLevel="1" x14ac:dyDescent="0.25">
      <c r="B82" s="30" t="str">
        <f t="shared" si="8"/>
        <v>1.1.1.3</v>
      </c>
      <c r="C82" s="31" t="s">
        <v>299</v>
      </c>
      <c r="D82" s="81" t="s">
        <v>300</v>
      </c>
      <c r="E82" s="377" t="s">
        <v>1063</v>
      </c>
      <c r="F82" s="180" t="s">
        <v>4506</v>
      </c>
      <c r="G82" s="40" t="s">
        <v>7</v>
      </c>
      <c r="H82" s="583" t="s">
        <v>154</v>
      </c>
      <c r="I82" s="40" t="s">
        <v>301</v>
      </c>
      <c r="J82" s="56">
        <v>35</v>
      </c>
      <c r="K82" s="50" t="s">
        <v>322</v>
      </c>
      <c r="L82" s="40" t="s">
        <v>3907</v>
      </c>
      <c r="M82" s="40" t="s">
        <v>3908</v>
      </c>
      <c r="N82" s="397" t="s">
        <v>136</v>
      </c>
      <c r="O82" s="40" t="s">
        <v>137</v>
      </c>
      <c r="P82" s="62">
        <f>1.8</f>
        <v>1.8</v>
      </c>
      <c r="Q82" s="50" t="s">
        <v>246</v>
      </c>
      <c r="R82" s="52" t="s">
        <v>254</v>
      </c>
      <c r="S82" s="97">
        <f>2997</f>
        <v>2997</v>
      </c>
      <c r="T82" s="33">
        <v>1.65</v>
      </c>
      <c r="U82" s="452">
        <f t="shared" si="4"/>
        <v>8901.09</v>
      </c>
      <c r="V82" s="180" t="s">
        <v>7</v>
      </c>
    </row>
    <row r="83" spans="2:22" s="585" customFormat="1" ht="47.25" outlineLevel="1" x14ac:dyDescent="0.25">
      <c r="B83" s="30" t="str">
        <f t="shared" si="8"/>
        <v>1.1.1.3</v>
      </c>
      <c r="C83" s="31" t="s">
        <v>299</v>
      </c>
      <c r="D83" s="81" t="s">
        <v>300</v>
      </c>
      <c r="E83" s="377" t="s">
        <v>998</v>
      </c>
      <c r="F83" s="180" t="s">
        <v>4506</v>
      </c>
      <c r="G83" s="40" t="s">
        <v>7</v>
      </c>
      <c r="H83" s="583" t="s">
        <v>154</v>
      </c>
      <c r="I83" s="40" t="s">
        <v>301</v>
      </c>
      <c r="J83" s="56">
        <v>35</v>
      </c>
      <c r="K83" s="50" t="s">
        <v>322</v>
      </c>
      <c r="L83" s="40" t="s">
        <v>3907</v>
      </c>
      <c r="M83" s="40" t="s">
        <v>3908</v>
      </c>
      <c r="N83" s="397" t="s">
        <v>136</v>
      </c>
      <c r="O83" s="40" t="s">
        <v>137</v>
      </c>
      <c r="P83" s="62">
        <f>P79</f>
        <v>1.8</v>
      </c>
      <c r="Q83" s="50" t="s">
        <v>246</v>
      </c>
      <c r="R83" s="52" t="s">
        <v>1627</v>
      </c>
      <c r="S83" s="97">
        <f>2270</f>
        <v>2270</v>
      </c>
      <c r="T83" s="33">
        <v>1.06</v>
      </c>
      <c r="U83" s="452">
        <f t="shared" si="4"/>
        <v>4331.16</v>
      </c>
      <c r="V83" s="180" t="s">
        <v>7</v>
      </c>
    </row>
    <row r="84" spans="2:22" s="585" customFormat="1" ht="47.25" outlineLevel="1" x14ac:dyDescent="0.25">
      <c r="B84" s="30" t="str">
        <f t="shared" si="8"/>
        <v>1.1.1.3</v>
      </c>
      <c r="C84" s="31" t="s">
        <v>299</v>
      </c>
      <c r="D84" s="81" t="s">
        <v>300</v>
      </c>
      <c r="E84" s="377" t="s">
        <v>169</v>
      </c>
      <c r="F84" s="180" t="s">
        <v>4506</v>
      </c>
      <c r="G84" s="40" t="s">
        <v>7</v>
      </c>
      <c r="H84" s="583" t="s">
        <v>154</v>
      </c>
      <c r="I84" s="40" t="s">
        <v>301</v>
      </c>
      <c r="J84" s="56">
        <v>35</v>
      </c>
      <c r="K84" s="50" t="s">
        <v>323</v>
      </c>
      <c r="L84" s="40" t="s">
        <v>3907</v>
      </c>
      <c r="M84" s="40" t="s">
        <v>3908</v>
      </c>
      <c r="N84" s="397" t="s">
        <v>136</v>
      </c>
      <c r="O84" s="40" t="s">
        <v>137</v>
      </c>
      <c r="P84" s="62">
        <v>3.6</v>
      </c>
      <c r="Q84" s="50" t="s">
        <v>246</v>
      </c>
      <c r="R84" s="52" t="s">
        <v>157</v>
      </c>
      <c r="S84" s="97">
        <f>503</f>
        <v>503</v>
      </c>
      <c r="T84" s="33">
        <v>1.06</v>
      </c>
      <c r="U84" s="452">
        <f t="shared" si="4"/>
        <v>1919.4480000000001</v>
      </c>
      <c r="V84" s="180" t="s">
        <v>7</v>
      </c>
    </row>
    <row r="85" spans="2:22" s="585" customFormat="1" ht="78.75" outlineLevel="1" x14ac:dyDescent="0.25">
      <c r="B85" s="30" t="str">
        <f t="shared" si="8"/>
        <v>1.1.1.3</v>
      </c>
      <c r="C85" s="31" t="s">
        <v>299</v>
      </c>
      <c r="D85" s="81" t="s">
        <v>300</v>
      </c>
      <c r="E85" s="49" t="s">
        <v>1178</v>
      </c>
      <c r="F85" s="180" t="s">
        <v>4506</v>
      </c>
      <c r="G85" s="40" t="s">
        <v>7</v>
      </c>
      <c r="H85" s="583" t="s">
        <v>154</v>
      </c>
      <c r="I85" s="40" t="s">
        <v>301</v>
      </c>
      <c r="J85" s="56" t="s">
        <v>7</v>
      </c>
      <c r="K85" s="50" t="s">
        <v>324</v>
      </c>
      <c r="L85" s="40" t="s">
        <v>3907</v>
      </c>
      <c r="M85" s="40" t="s">
        <v>3908</v>
      </c>
      <c r="N85" s="397" t="s">
        <v>136</v>
      </c>
      <c r="O85" s="40" t="s">
        <v>137</v>
      </c>
      <c r="P85" s="62">
        <v>1.8</v>
      </c>
      <c r="Q85" s="50" t="s">
        <v>246</v>
      </c>
      <c r="R85" s="52" t="s">
        <v>158</v>
      </c>
      <c r="S85" s="97">
        <v>187.95</v>
      </c>
      <c r="T85" s="33">
        <v>1.06</v>
      </c>
      <c r="U85" s="452">
        <f t="shared" ref="U85:U90" si="9">O85*P85*S85*T85</f>
        <v>358.60860000000002</v>
      </c>
      <c r="V85" s="180" t="s">
        <v>7</v>
      </c>
    </row>
    <row r="86" spans="2:22" s="585" customFormat="1" ht="47.25" outlineLevel="1" x14ac:dyDescent="0.25">
      <c r="B86" s="30" t="str">
        <f t="shared" si="8"/>
        <v>1.1.1.3</v>
      </c>
      <c r="C86" s="31" t="s">
        <v>299</v>
      </c>
      <c r="D86" s="81" t="s">
        <v>300</v>
      </c>
      <c r="E86" s="49" t="s">
        <v>577</v>
      </c>
      <c r="F86" s="180" t="s">
        <v>4509</v>
      </c>
      <c r="G86" s="40" t="s">
        <v>7</v>
      </c>
      <c r="H86" s="583" t="s">
        <v>154</v>
      </c>
      <c r="I86" s="40" t="s">
        <v>301</v>
      </c>
      <c r="J86" s="56">
        <v>110</v>
      </c>
      <c r="K86" s="377" t="s">
        <v>202</v>
      </c>
      <c r="L86" s="40" t="s">
        <v>3907</v>
      </c>
      <c r="M86" s="40" t="s">
        <v>3908</v>
      </c>
      <c r="N86" s="397" t="s">
        <v>136</v>
      </c>
      <c r="O86" s="40" t="s">
        <v>137</v>
      </c>
      <c r="P86" s="55">
        <f>1</f>
        <v>1</v>
      </c>
      <c r="Q86" s="50" t="s">
        <v>214</v>
      </c>
      <c r="R86" s="52" t="s">
        <v>204</v>
      </c>
      <c r="S86" s="97">
        <v>19580</v>
      </c>
      <c r="T86" s="33">
        <v>1</v>
      </c>
      <c r="U86" s="452">
        <f t="shared" si="9"/>
        <v>19580</v>
      </c>
      <c r="V86" s="180" t="s">
        <v>7</v>
      </c>
    </row>
    <row r="87" spans="2:22" s="585" customFormat="1" ht="47.25" outlineLevel="1" x14ac:dyDescent="0.25">
      <c r="B87" s="30" t="str">
        <f>B82</f>
        <v>1.1.1.3</v>
      </c>
      <c r="C87" s="31" t="s">
        <v>299</v>
      </c>
      <c r="D87" s="81" t="s">
        <v>300</v>
      </c>
      <c r="E87" s="49" t="s">
        <v>577</v>
      </c>
      <c r="F87" s="180" t="s">
        <v>4506</v>
      </c>
      <c r="G87" s="40" t="s">
        <v>7</v>
      </c>
      <c r="H87" s="583" t="s">
        <v>154</v>
      </c>
      <c r="I87" s="40" t="s">
        <v>301</v>
      </c>
      <c r="J87" s="56">
        <v>35</v>
      </c>
      <c r="K87" s="377" t="s">
        <v>3440</v>
      </c>
      <c r="L87" s="40" t="s">
        <v>3907</v>
      </c>
      <c r="M87" s="40" t="s">
        <v>3908</v>
      </c>
      <c r="N87" s="397" t="s">
        <v>136</v>
      </c>
      <c r="O87" s="40" t="s">
        <v>137</v>
      </c>
      <c r="P87" s="55">
        <f>1</f>
        <v>1</v>
      </c>
      <c r="Q87" s="50" t="s">
        <v>214</v>
      </c>
      <c r="R87" s="52" t="s">
        <v>410</v>
      </c>
      <c r="S87" s="97">
        <v>7026.4</v>
      </c>
      <c r="T87" s="33">
        <v>1</v>
      </c>
      <c r="U87" s="452">
        <f t="shared" si="9"/>
        <v>7026.4</v>
      </c>
      <c r="V87" s="180" t="s">
        <v>7</v>
      </c>
    </row>
    <row r="88" spans="2:22" s="585" customFormat="1" ht="149.25" customHeight="1" outlineLevel="1" x14ac:dyDescent="0.25">
      <c r="B88" s="30" t="str">
        <f t="shared" si="8"/>
        <v>1.1.1.3</v>
      </c>
      <c r="C88" s="31" t="s">
        <v>299</v>
      </c>
      <c r="D88" s="81" t="s">
        <v>300</v>
      </c>
      <c r="E88" s="377" t="s">
        <v>1883</v>
      </c>
      <c r="F88" s="180" t="s">
        <v>4509</v>
      </c>
      <c r="G88" s="40" t="s">
        <v>7</v>
      </c>
      <c r="H88" s="583" t="s">
        <v>154</v>
      </c>
      <c r="I88" s="40" t="s">
        <v>301</v>
      </c>
      <c r="J88" s="56">
        <v>110</v>
      </c>
      <c r="K88" s="377" t="s">
        <v>3624</v>
      </c>
      <c r="L88" s="40" t="s">
        <v>3907</v>
      </c>
      <c r="M88" s="40" t="s">
        <v>3908</v>
      </c>
      <c r="N88" s="397" t="s">
        <v>136</v>
      </c>
      <c r="O88" s="40" t="s">
        <v>137</v>
      </c>
      <c r="P88" s="57">
        <v>26</v>
      </c>
      <c r="Q88" s="49" t="s">
        <v>143</v>
      </c>
      <c r="R88" s="52" t="s">
        <v>325</v>
      </c>
      <c r="S88" s="97">
        <f>924</f>
        <v>924</v>
      </c>
      <c r="T88" s="33">
        <v>1</v>
      </c>
      <c r="U88" s="452">
        <f t="shared" si="9"/>
        <v>24024</v>
      </c>
      <c r="V88" s="180" t="s">
        <v>7</v>
      </c>
    </row>
    <row r="89" spans="2:22" s="585" customFormat="1" ht="90.75" customHeight="1" outlineLevel="1" x14ac:dyDescent="0.25">
      <c r="B89" s="30" t="str">
        <f t="shared" si="8"/>
        <v>1.1.1.3</v>
      </c>
      <c r="C89" s="31" t="s">
        <v>299</v>
      </c>
      <c r="D89" s="81" t="s">
        <v>300</v>
      </c>
      <c r="E89" s="377" t="s">
        <v>1883</v>
      </c>
      <c r="F89" s="180" t="s">
        <v>4506</v>
      </c>
      <c r="G89" s="40" t="s">
        <v>7</v>
      </c>
      <c r="H89" s="583" t="s">
        <v>154</v>
      </c>
      <c r="I89" s="40" t="s">
        <v>301</v>
      </c>
      <c r="J89" s="56">
        <v>35</v>
      </c>
      <c r="K89" s="377" t="s">
        <v>3625</v>
      </c>
      <c r="L89" s="40" t="s">
        <v>3907</v>
      </c>
      <c r="M89" s="40" t="s">
        <v>3908</v>
      </c>
      <c r="N89" s="397" t="s">
        <v>136</v>
      </c>
      <c r="O89" s="40" t="s">
        <v>137</v>
      </c>
      <c r="P89" s="57">
        <v>3.6</v>
      </c>
      <c r="Q89" s="49" t="s">
        <v>143</v>
      </c>
      <c r="R89" s="52" t="s">
        <v>326</v>
      </c>
      <c r="S89" s="97">
        <f>1048</f>
        <v>1048</v>
      </c>
      <c r="T89" s="33">
        <v>1</v>
      </c>
      <c r="U89" s="452">
        <f t="shared" si="9"/>
        <v>3772.8</v>
      </c>
      <c r="V89" s="180" t="s">
        <v>7</v>
      </c>
    </row>
    <row r="90" spans="2:22" s="585" customFormat="1" ht="78" customHeight="1" outlineLevel="1" x14ac:dyDescent="0.25">
      <c r="B90" s="30" t="str">
        <f t="shared" si="8"/>
        <v>1.1.1.3</v>
      </c>
      <c r="C90" s="31" t="s">
        <v>299</v>
      </c>
      <c r="D90" s="81" t="s">
        <v>300</v>
      </c>
      <c r="E90" s="377" t="s">
        <v>1884</v>
      </c>
      <c r="F90" s="180" t="s">
        <v>4509</v>
      </c>
      <c r="G90" s="40" t="s">
        <v>7</v>
      </c>
      <c r="H90" s="583" t="s">
        <v>154</v>
      </c>
      <c r="I90" s="40" t="s">
        <v>301</v>
      </c>
      <c r="J90" s="63">
        <v>110</v>
      </c>
      <c r="K90" s="377" t="s">
        <v>142</v>
      </c>
      <c r="L90" s="40" t="s">
        <v>3907</v>
      </c>
      <c r="M90" s="40" t="s">
        <v>3908</v>
      </c>
      <c r="N90" s="397" t="s">
        <v>136</v>
      </c>
      <c r="O90" s="40" t="s">
        <v>137</v>
      </c>
      <c r="P90" s="64">
        <v>0.29599999999999999</v>
      </c>
      <c r="Q90" s="49" t="s">
        <v>144</v>
      </c>
      <c r="R90" s="52" t="s">
        <v>259</v>
      </c>
      <c r="S90" s="97">
        <f>2151</f>
        <v>2151</v>
      </c>
      <c r="T90" s="33">
        <v>1</v>
      </c>
      <c r="U90" s="452">
        <f t="shared" si="9"/>
        <v>636.69599999999991</v>
      </c>
      <c r="V90" s="278" t="s">
        <v>7</v>
      </c>
    </row>
    <row r="91" spans="2:22" s="36" customFormat="1" ht="63" x14ac:dyDescent="0.25">
      <c r="B91" s="30" t="str">
        <f>B90</f>
        <v>1.1.1.3</v>
      </c>
      <c r="C91" s="31" t="s">
        <v>299</v>
      </c>
      <c r="D91" s="81" t="s">
        <v>300</v>
      </c>
      <c r="E91" s="397" t="s">
        <v>26</v>
      </c>
      <c r="F91" s="32" t="s">
        <v>7</v>
      </c>
      <c r="G91" s="32" t="s">
        <v>7</v>
      </c>
      <c r="H91" s="583" t="s">
        <v>7</v>
      </c>
      <c r="I91" s="32" t="s">
        <v>7</v>
      </c>
      <c r="J91" s="32" t="s">
        <v>7</v>
      </c>
      <c r="K91" s="32" t="s">
        <v>7</v>
      </c>
      <c r="L91" s="32" t="s">
        <v>7</v>
      </c>
      <c r="M91" s="32" t="s">
        <v>7</v>
      </c>
      <c r="N91" s="32" t="s">
        <v>7</v>
      </c>
      <c r="O91" s="32" t="s">
        <v>7</v>
      </c>
      <c r="P91" s="32" t="s">
        <v>7</v>
      </c>
      <c r="Q91" s="32" t="s">
        <v>7</v>
      </c>
      <c r="R91" s="32" t="s">
        <v>7</v>
      </c>
      <c r="S91" s="143" t="s">
        <v>7</v>
      </c>
      <c r="T91" s="32" t="s">
        <v>7</v>
      </c>
      <c r="U91" s="450">
        <f>SUM(U48:U90)</f>
        <v>1125471.7125999997</v>
      </c>
      <c r="V91" s="276" t="s">
        <v>7</v>
      </c>
    </row>
    <row r="92" spans="2:22" s="585" customFormat="1" ht="31.5" outlineLevel="1" x14ac:dyDescent="0.25">
      <c r="B92" s="30" t="s">
        <v>178</v>
      </c>
      <c r="C92" s="31" t="s">
        <v>327</v>
      </c>
      <c r="D92" s="81" t="s">
        <v>328</v>
      </c>
      <c r="E92" s="56" t="s">
        <v>260</v>
      </c>
      <c r="F92" s="180" t="s">
        <v>4510</v>
      </c>
      <c r="G92" s="40" t="s">
        <v>7</v>
      </c>
      <c r="H92" s="583" t="s">
        <v>154</v>
      </c>
      <c r="I92" s="40" t="s">
        <v>329</v>
      </c>
      <c r="J92" s="56">
        <v>110</v>
      </c>
      <c r="K92" s="56" t="s">
        <v>330</v>
      </c>
      <c r="L92" s="40" t="s">
        <v>979</v>
      </c>
      <c r="M92" s="40" t="s">
        <v>2782</v>
      </c>
      <c r="N92" s="397" t="s">
        <v>136</v>
      </c>
      <c r="O92" s="40" t="s">
        <v>137</v>
      </c>
      <c r="P92" s="57">
        <v>2</v>
      </c>
      <c r="Q92" s="56" t="s">
        <v>261</v>
      </c>
      <c r="R92" s="56" t="s">
        <v>3199</v>
      </c>
      <c r="S92" s="57">
        <v>23135</v>
      </c>
      <c r="T92" s="65">
        <v>1.1599999999999999</v>
      </c>
      <c r="U92" s="452">
        <f>O92*P92*S92*T92</f>
        <v>53673.2</v>
      </c>
      <c r="V92" s="180" t="s">
        <v>7</v>
      </c>
    </row>
    <row r="93" spans="2:22" s="585" customFormat="1" ht="78.75" outlineLevel="1" x14ac:dyDescent="0.25">
      <c r="B93" s="30" t="str">
        <f>B92</f>
        <v>1.1.1.3</v>
      </c>
      <c r="C93" s="31" t="s">
        <v>327</v>
      </c>
      <c r="D93" s="81" t="s">
        <v>328</v>
      </c>
      <c r="E93" s="377" t="s">
        <v>2988</v>
      </c>
      <c r="F93" s="180" t="s">
        <v>4510</v>
      </c>
      <c r="G93" s="40" t="s">
        <v>7</v>
      </c>
      <c r="H93" s="583" t="s">
        <v>154</v>
      </c>
      <c r="I93" s="40" t="s">
        <v>329</v>
      </c>
      <c r="J93" s="56">
        <v>110</v>
      </c>
      <c r="K93" s="56" t="s">
        <v>272</v>
      </c>
      <c r="L93" s="40" t="s">
        <v>979</v>
      </c>
      <c r="M93" s="40" t="s">
        <v>2782</v>
      </c>
      <c r="N93" s="397" t="s">
        <v>136</v>
      </c>
      <c r="O93" s="40" t="s">
        <v>137</v>
      </c>
      <c r="P93" s="57">
        <v>1666</v>
      </c>
      <c r="Q93" s="56" t="s">
        <v>273</v>
      </c>
      <c r="R93" s="56" t="s">
        <v>213</v>
      </c>
      <c r="S93" s="57">
        <v>3.33</v>
      </c>
      <c r="T93" s="65">
        <v>1</v>
      </c>
      <c r="U93" s="452">
        <f t="shared" ref="U93:U98" si="10">O93*P93*S93*T93</f>
        <v>5547.78</v>
      </c>
      <c r="V93" s="180" t="s">
        <v>7</v>
      </c>
    </row>
    <row r="94" spans="2:22" s="585" customFormat="1" ht="31.5" outlineLevel="1" x14ac:dyDescent="0.25">
      <c r="B94" s="30" t="str">
        <f t="shared" ref="B94:B99" si="11">B93</f>
        <v>1.1.1.3</v>
      </c>
      <c r="C94" s="31" t="s">
        <v>327</v>
      </c>
      <c r="D94" s="81" t="s">
        <v>328</v>
      </c>
      <c r="E94" s="56" t="s">
        <v>927</v>
      </c>
      <c r="F94" s="180" t="s">
        <v>4510</v>
      </c>
      <c r="G94" s="40" t="s">
        <v>7</v>
      </c>
      <c r="H94" s="583" t="s">
        <v>154</v>
      </c>
      <c r="I94" s="40" t="s">
        <v>329</v>
      </c>
      <c r="J94" s="56">
        <v>110</v>
      </c>
      <c r="K94" s="56" t="s">
        <v>231</v>
      </c>
      <c r="L94" s="40" t="s">
        <v>979</v>
      </c>
      <c r="M94" s="40" t="s">
        <v>2782</v>
      </c>
      <c r="N94" s="397" t="s">
        <v>136</v>
      </c>
      <c r="O94" s="40" t="s">
        <v>137</v>
      </c>
      <c r="P94" s="57">
        <f>1</f>
        <v>1</v>
      </c>
      <c r="Q94" s="56" t="s">
        <v>214</v>
      </c>
      <c r="R94" s="56" t="s">
        <v>232</v>
      </c>
      <c r="S94" s="57">
        <f>588</f>
        <v>588</v>
      </c>
      <c r="T94" s="65">
        <v>1.0900000000000001</v>
      </c>
      <c r="U94" s="452">
        <f t="shared" si="10"/>
        <v>640.92000000000007</v>
      </c>
      <c r="V94" s="180" t="s">
        <v>7</v>
      </c>
    </row>
    <row r="95" spans="2:22" s="585" customFormat="1" ht="31.5" outlineLevel="1" x14ac:dyDescent="0.25">
      <c r="B95" s="30" t="str">
        <f t="shared" si="11"/>
        <v>1.1.1.3</v>
      </c>
      <c r="C95" s="31" t="s">
        <v>327</v>
      </c>
      <c r="D95" s="81" t="s">
        <v>328</v>
      </c>
      <c r="E95" s="56" t="s">
        <v>927</v>
      </c>
      <c r="F95" s="180" t="s">
        <v>4510</v>
      </c>
      <c r="G95" s="40" t="s">
        <v>7</v>
      </c>
      <c r="H95" s="583" t="s">
        <v>154</v>
      </c>
      <c r="I95" s="40" t="s">
        <v>329</v>
      </c>
      <c r="J95" s="56">
        <v>110</v>
      </c>
      <c r="K95" s="56" t="s">
        <v>231</v>
      </c>
      <c r="L95" s="40" t="s">
        <v>979</v>
      </c>
      <c r="M95" s="40" t="s">
        <v>2782</v>
      </c>
      <c r="N95" s="397" t="s">
        <v>136</v>
      </c>
      <c r="O95" s="40" t="s">
        <v>137</v>
      </c>
      <c r="P95" s="57">
        <f>1</f>
        <v>1</v>
      </c>
      <c r="Q95" s="56" t="s">
        <v>214</v>
      </c>
      <c r="R95" s="56" t="s">
        <v>232</v>
      </c>
      <c r="S95" s="57">
        <f>588</f>
        <v>588</v>
      </c>
      <c r="T95" s="65">
        <v>1.0900000000000001</v>
      </c>
      <c r="U95" s="452">
        <f t="shared" si="10"/>
        <v>640.92000000000007</v>
      </c>
      <c r="V95" s="180" t="s">
        <v>7</v>
      </c>
    </row>
    <row r="96" spans="2:22" s="585" customFormat="1" ht="31.5" outlineLevel="1" x14ac:dyDescent="0.25">
      <c r="B96" s="30" t="str">
        <f t="shared" si="11"/>
        <v>1.1.1.3</v>
      </c>
      <c r="C96" s="31" t="s">
        <v>327</v>
      </c>
      <c r="D96" s="81" t="s">
        <v>328</v>
      </c>
      <c r="E96" s="34" t="s">
        <v>524</v>
      </c>
      <c r="F96" s="180" t="s">
        <v>4510</v>
      </c>
      <c r="G96" s="40" t="s">
        <v>7</v>
      </c>
      <c r="H96" s="583" t="s">
        <v>154</v>
      </c>
      <c r="I96" s="40" t="s">
        <v>329</v>
      </c>
      <c r="J96" s="56">
        <v>110</v>
      </c>
      <c r="K96" s="56" t="s">
        <v>3626</v>
      </c>
      <c r="L96" s="40" t="s">
        <v>979</v>
      </c>
      <c r="M96" s="40" t="s">
        <v>2782</v>
      </c>
      <c r="N96" s="397" t="s">
        <v>136</v>
      </c>
      <c r="O96" s="40" t="s">
        <v>137</v>
      </c>
      <c r="P96" s="57">
        <v>1</v>
      </c>
      <c r="Q96" s="56" t="s">
        <v>214</v>
      </c>
      <c r="R96" s="56" t="s">
        <v>233</v>
      </c>
      <c r="S96" s="57">
        <v>23531</v>
      </c>
      <c r="T96" s="65">
        <v>1.0900000000000001</v>
      </c>
      <c r="U96" s="452">
        <f>O96*P96*S96*T96</f>
        <v>25648.79</v>
      </c>
      <c r="V96" s="180" t="s">
        <v>7</v>
      </c>
    </row>
    <row r="97" spans="2:22" s="585" customFormat="1" ht="63" outlineLevel="1" x14ac:dyDescent="0.25">
      <c r="B97" s="30" t="str">
        <f t="shared" si="11"/>
        <v>1.1.1.3</v>
      </c>
      <c r="C97" s="31" t="s">
        <v>327</v>
      </c>
      <c r="D97" s="81" t="s">
        <v>328</v>
      </c>
      <c r="E97" s="56" t="s">
        <v>269</v>
      </c>
      <c r="F97" s="180" t="s">
        <v>4510</v>
      </c>
      <c r="G97" s="40" t="s">
        <v>7</v>
      </c>
      <c r="H97" s="583" t="s">
        <v>154</v>
      </c>
      <c r="I97" s="40" t="s">
        <v>329</v>
      </c>
      <c r="J97" s="56" t="s">
        <v>7</v>
      </c>
      <c r="K97" s="56" t="s">
        <v>139</v>
      </c>
      <c r="L97" s="40" t="s">
        <v>979</v>
      </c>
      <c r="M97" s="40" t="s">
        <v>2782</v>
      </c>
      <c r="N97" s="397" t="s">
        <v>136</v>
      </c>
      <c r="O97" s="40" t="s">
        <v>137</v>
      </c>
      <c r="P97" s="57">
        <f>P93/10000</f>
        <v>0.1666</v>
      </c>
      <c r="Q97" s="56" t="s">
        <v>139</v>
      </c>
      <c r="R97" s="56" t="s">
        <v>244</v>
      </c>
      <c r="S97" s="57">
        <v>2014</v>
      </c>
      <c r="T97" s="65">
        <v>1</v>
      </c>
      <c r="U97" s="452">
        <f>O97*P97*S97*T97</f>
        <v>335.5324</v>
      </c>
      <c r="V97" s="180" t="s">
        <v>7</v>
      </c>
    </row>
    <row r="98" spans="2:22" s="585" customFormat="1" ht="47.25" outlineLevel="1" x14ac:dyDescent="0.25">
      <c r="B98" s="30" t="str">
        <f>B96</f>
        <v>1.1.1.3</v>
      </c>
      <c r="C98" s="31" t="s">
        <v>327</v>
      </c>
      <c r="D98" s="81" t="s">
        <v>328</v>
      </c>
      <c r="E98" s="56" t="s">
        <v>275</v>
      </c>
      <c r="F98" s="180" t="s">
        <v>4510</v>
      </c>
      <c r="G98" s="40" t="s">
        <v>7</v>
      </c>
      <c r="H98" s="583" t="s">
        <v>154</v>
      </c>
      <c r="I98" s="40" t="s">
        <v>329</v>
      </c>
      <c r="J98" s="56">
        <v>110</v>
      </c>
      <c r="K98" s="377" t="s">
        <v>276</v>
      </c>
      <c r="L98" s="40" t="s">
        <v>979</v>
      </c>
      <c r="M98" s="40" t="s">
        <v>2782</v>
      </c>
      <c r="N98" s="397" t="s">
        <v>136</v>
      </c>
      <c r="O98" s="40" t="s">
        <v>137</v>
      </c>
      <c r="P98" s="57">
        <v>1</v>
      </c>
      <c r="Q98" s="56" t="s">
        <v>156</v>
      </c>
      <c r="R98" s="56" t="s">
        <v>277</v>
      </c>
      <c r="S98" s="57">
        <v>2320</v>
      </c>
      <c r="T98" s="65">
        <v>1</v>
      </c>
      <c r="U98" s="452">
        <f t="shared" si="10"/>
        <v>2320</v>
      </c>
      <c r="V98" s="180" t="s">
        <v>7</v>
      </c>
    </row>
    <row r="99" spans="2:22" s="36" customFormat="1" ht="63" x14ac:dyDescent="0.25">
      <c r="B99" s="30" t="str">
        <f t="shared" si="11"/>
        <v>1.1.1.3</v>
      </c>
      <c r="C99" s="31" t="s">
        <v>327</v>
      </c>
      <c r="D99" s="81" t="s">
        <v>328</v>
      </c>
      <c r="E99" s="397" t="s">
        <v>26</v>
      </c>
      <c r="F99" s="32" t="s">
        <v>7</v>
      </c>
      <c r="G99" s="32" t="s">
        <v>7</v>
      </c>
      <c r="H99" s="583" t="s">
        <v>7</v>
      </c>
      <c r="I99" s="32" t="s">
        <v>7</v>
      </c>
      <c r="J99" s="32" t="s">
        <v>7</v>
      </c>
      <c r="K99" s="32" t="s">
        <v>7</v>
      </c>
      <c r="L99" s="32" t="s">
        <v>7</v>
      </c>
      <c r="M99" s="32" t="s">
        <v>7</v>
      </c>
      <c r="N99" s="32" t="s">
        <v>7</v>
      </c>
      <c r="O99" s="32" t="s">
        <v>7</v>
      </c>
      <c r="P99" s="32" t="s">
        <v>7</v>
      </c>
      <c r="Q99" s="32" t="s">
        <v>7</v>
      </c>
      <c r="R99" s="32" t="s">
        <v>7</v>
      </c>
      <c r="S99" s="143" t="s">
        <v>7</v>
      </c>
      <c r="T99" s="32" t="s">
        <v>7</v>
      </c>
      <c r="U99" s="453">
        <f>SUM(U92:U98)</f>
        <v>88807.142399999982</v>
      </c>
      <c r="V99" s="276" t="s">
        <v>7</v>
      </c>
    </row>
    <row r="100" spans="2:22" s="36" customFormat="1" ht="94.5" x14ac:dyDescent="0.25">
      <c r="B100" s="328" t="s">
        <v>178</v>
      </c>
      <c r="C100" s="333" t="s">
        <v>4075</v>
      </c>
      <c r="D100" s="329" t="s">
        <v>4076</v>
      </c>
      <c r="E100" s="377" t="s">
        <v>3588</v>
      </c>
      <c r="F100" s="180" t="s">
        <v>4393</v>
      </c>
      <c r="G100" s="180" t="s">
        <v>7</v>
      </c>
      <c r="H100" s="583" t="s">
        <v>154</v>
      </c>
      <c r="I100" s="180" t="s">
        <v>7</v>
      </c>
      <c r="J100" s="79" t="s">
        <v>731</v>
      </c>
      <c r="K100" s="79" t="s">
        <v>732</v>
      </c>
      <c r="L100" s="180" t="s">
        <v>979</v>
      </c>
      <c r="M100" s="180" t="s">
        <v>4077</v>
      </c>
      <c r="N100" s="583" t="s">
        <v>136</v>
      </c>
      <c r="O100" s="180" t="s">
        <v>137</v>
      </c>
      <c r="P100" s="180">
        <v>2</v>
      </c>
      <c r="Q100" s="583" t="s">
        <v>733</v>
      </c>
      <c r="R100" s="583" t="s">
        <v>734</v>
      </c>
      <c r="S100" s="424">
        <v>1261</v>
      </c>
      <c r="T100" s="583">
        <v>1.08</v>
      </c>
      <c r="U100" s="452">
        <f>O100*P100*S100*T100</f>
        <v>2723.76</v>
      </c>
      <c r="V100" s="180" t="s">
        <v>7</v>
      </c>
    </row>
    <row r="101" spans="2:22" s="36" customFormat="1" ht="94.5" x14ac:dyDescent="0.25">
      <c r="B101" s="328" t="s">
        <v>178</v>
      </c>
      <c r="C101" s="333" t="s">
        <v>4075</v>
      </c>
      <c r="D101" s="329" t="s">
        <v>4076</v>
      </c>
      <c r="E101" s="377" t="s">
        <v>2954</v>
      </c>
      <c r="F101" s="180" t="s">
        <v>4393</v>
      </c>
      <c r="G101" s="180" t="s">
        <v>7</v>
      </c>
      <c r="H101" s="583" t="s">
        <v>154</v>
      </c>
      <c r="I101" s="180" t="s">
        <v>7</v>
      </c>
      <c r="J101" s="79" t="s">
        <v>731</v>
      </c>
      <c r="K101" s="79" t="s">
        <v>4078</v>
      </c>
      <c r="L101" s="180" t="s">
        <v>979</v>
      </c>
      <c r="M101" s="180" t="s">
        <v>4077</v>
      </c>
      <c r="N101" s="583" t="s">
        <v>136</v>
      </c>
      <c r="O101" s="180" t="s">
        <v>137</v>
      </c>
      <c r="P101" s="180">
        <v>2</v>
      </c>
      <c r="Q101" s="583" t="s">
        <v>214</v>
      </c>
      <c r="R101" s="583" t="s">
        <v>735</v>
      </c>
      <c r="S101" s="424">
        <v>1615</v>
      </c>
      <c r="T101" s="583">
        <v>1.1100000000000001</v>
      </c>
      <c r="U101" s="452">
        <f>O101*P101*S101*T101</f>
        <v>3585.3</v>
      </c>
      <c r="V101" s="180" t="s">
        <v>7</v>
      </c>
    </row>
    <row r="102" spans="2:22" s="36" customFormat="1" ht="94.5" x14ac:dyDescent="0.25">
      <c r="B102" s="328" t="s">
        <v>178</v>
      </c>
      <c r="C102" s="333" t="s">
        <v>4075</v>
      </c>
      <c r="D102" s="329" t="s">
        <v>4076</v>
      </c>
      <c r="E102" s="377" t="s">
        <v>3553</v>
      </c>
      <c r="F102" s="180" t="s">
        <v>4393</v>
      </c>
      <c r="G102" s="180" t="s">
        <v>7</v>
      </c>
      <c r="H102" s="583" t="s">
        <v>154</v>
      </c>
      <c r="I102" s="180" t="s">
        <v>7</v>
      </c>
      <c r="J102" s="79" t="s">
        <v>731</v>
      </c>
      <c r="K102" s="79" t="s">
        <v>732</v>
      </c>
      <c r="L102" s="180" t="s">
        <v>979</v>
      </c>
      <c r="M102" s="180" t="s">
        <v>4077</v>
      </c>
      <c r="N102" s="583" t="s">
        <v>136</v>
      </c>
      <c r="O102" s="180" t="s">
        <v>137</v>
      </c>
      <c r="P102" s="180">
        <v>1</v>
      </c>
      <c r="Q102" s="583" t="s">
        <v>214</v>
      </c>
      <c r="R102" s="583" t="s">
        <v>736</v>
      </c>
      <c r="S102" s="424">
        <v>7803</v>
      </c>
      <c r="T102" s="583">
        <v>1.1100000000000001</v>
      </c>
      <c r="U102" s="452">
        <f t="shared" ref="U102:U114" si="12">O102*P102*S102*T102</f>
        <v>8661.33</v>
      </c>
      <c r="V102" s="180" t="s">
        <v>7</v>
      </c>
    </row>
    <row r="103" spans="2:22" s="36" customFormat="1" ht="94.5" x14ac:dyDescent="0.25">
      <c r="B103" s="328" t="s">
        <v>178</v>
      </c>
      <c r="C103" s="333" t="s">
        <v>4075</v>
      </c>
      <c r="D103" s="329" t="s">
        <v>4076</v>
      </c>
      <c r="E103" s="180" t="s">
        <v>808</v>
      </c>
      <c r="F103" s="180" t="s">
        <v>4393</v>
      </c>
      <c r="G103" s="180" t="s">
        <v>7</v>
      </c>
      <c r="H103" s="583" t="s">
        <v>154</v>
      </c>
      <c r="I103" s="180" t="s">
        <v>7</v>
      </c>
      <c r="J103" s="79" t="s">
        <v>731</v>
      </c>
      <c r="K103" s="79" t="s">
        <v>4079</v>
      </c>
      <c r="L103" s="180" t="s">
        <v>979</v>
      </c>
      <c r="M103" s="180" t="s">
        <v>4077</v>
      </c>
      <c r="N103" s="583" t="s">
        <v>136</v>
      </c>
      <c r="O103" s="180" t="s">
        <v>137</v>
      </c>
      <c r="P103" s="180">
        <v>2</v>
      </c>
      <c r="Q103" s="583" t="s">
        <v>733</v>
      </c>
      <c r="R103" s="583" t="s">
        <v>4080</v>
      </c>
      <c r="S103" s="424">
        <v>1761</v>
      </c>
      <c r="T103" s="583">
        <v>1.1100000000000001</v>
      </c>
      <c r="U103" s="452">
        <f t="shared" si="12"/>
        <v>3909.4200000000005</v>
      </c>
      <c r="V103" s="180" t="s">
        <v>7</v>
      </c>
    </row>
    <row r="104" spans="2:22" s="36" customFormat="1" ht="94.5" x14ac:dyDescent="0.25">
      <c r="B104" s="328" t="s">
        <v>178</v>
      </c>
      <c r="C104" s="333" t="s">
        <v>4075</v>
      </c>
      <c r="D104" s="329" t="s">
        <v>4076</v>
      </c>
      <c r="E104" s="180" t="s">
        <v>350</v>
      </c>
      <c r="F104" s="180" t="s">
        <v>4393</v>
      </c>
      <c r="G104" s="180" t="s">
        <v>7</v>
      </c>
      <c r="H104" s="583" t="s">
        <v>154</v>
      </c>
      <c r="I104" s="180" t="s">
        <v>7</v>
      </c>
      <c r="J104" s="79" t="s">
        <v>7</v>
      </c>
      <c r="K104" s="377" t="s">
        <v>3427</v>
      </c>
      <c r="L104" s="180" t="s">
        <v>979</v>
      </c>
      <c r="M104" s="180" t="s">
        <v>4077</v>
      </c>
      <c r="N104" s="583" t="s">
        <v>136</v>
      </c>
      <c r="O104" s="180" t="s">
        <v>137</v>
      </c>
      <c r="P104" s="180">
        <v>1</v>
      </c>
      <c r="Q104" s="583" t="s">
        <v>156</v>
      </c>
      <c r="R104" s="583" t="s">
        <v>283</v>
      </c>
      <c r="S104" s="424">
        <v>1500</v>
      </c>
      <c r="T104" s="583">
        <v>1</v>
      </c>
      <c r="U104" s="452">
        <f t="shared" si="12"/>
        <v>1500</v>
      </c>
      <c r="V104" s="180" t="s">
        <v>7</v>
      </c>
    </row>
    <row r="105" spans="2:22" s="36" customFormat="1" ht="94.5" x14ac:dyDescent="0.25">
      <c r="B105" s="328" t="s">
        <v>178</v>
      </c>
      <c r="C105" s="333" t="s">
        <v>4075</v>
      </c>
      <c r="D105" s="329" t="s">
        <v>4076</v>
      </c>
      <c r="E105" s="377" t="s">
        <v>576</v>
      </c>
      <c r="F105" s="180" t="s">
        <v>4393</v>
      </c>
      <c r="G105" s="180" t="s">
        <v>7</v>
      </c>
      <c r="H105" s="583" t="s">
        <v>154</v>
      </c>
      <c r="I105" s="180" t="s">
        <v>7</v>
      </c>
      <c r="J105" s="79">
        <v>10</v>
      </c>
      <c r="K105" s="79" t="s">
        <v>737</v>
      </c>
      <c r="L105" s="180" t="s">
        <v>979</v>
      </c>
      <c r="M105" s="180" t="s">
        <v>4077</v>
      </c>
      <c r="N105" s="583" t="s">
        <v>136</v>
      </c>
      <c r="O105" s="180" t="s">
        <v>137</v>
      </c>
      <c r="P105" s="180">
        <v>1.05</v>
      </c>
      <c r="Q105" s="583" t="s">
        <v>246</v>
      </c>
      <c r="R105" s="583" t="s">
        <v>1116</v>
      </c>
      <c r="S105" s="424">
        <v>3055</v>
      </c>
      <c r="T105" s="583">
        <v>1.17</v>
      </c>
      <c r="U105" s="452">
        <f t="shared" si="12"/>
        <v>3753.0674999999997</v>
      </c>
      <c r="V105" s="180" t="s">
        <v>7</v>
      </c>
    </row>
    <row r="106" spans="2:22" s="36" customFormat="1" ht="94.5" x14ac:dyDescent="0.25">
      <c r="B106" s="328" t="s">
        <v>178</v>
      </c>
      <c r="C106" s="333" t="s">
        <v>4075</v>
      </c>
      <c r="D106" s="329" t="s">
        <v>4076</v>
      </c>
      <c r="E106" s="377" t="s">
        <v>576</v>
      </c>
      <c r="F106" s="180" t="s">
        <v>4393</v>
      </c>
      <c r="G106" s="180" t="s">
        <v>7</v>
      </c>
      <c r="H106" s="583" t="s">
        <v>154</v>
      </c>
      <c r="I106" s="180" t="s">
        <v>7</v>
      </c>
      <c r="J106" s="79">
        <v>10</v>
      </c>
      <c r="K106" s="79" t="s">
        <v>737</v>
      </c>
      <c r="L106" s="180" t="s">
        <v>979</v>
      </c>
      <c r="M106" s="180" t="s">
        <v>4077</v>
      </c>
      <c r="N106" s="583" t="s">
        <v>136</v>
      </c>
      <c r="O106" s="180" t="s">
        <v>137</v>
      </c>
      <c r="P106" s="180">
        <v>1.05</v>
      </c>
      <c r="Q106" s="583" t="s">
        <v>246</v>
      </c>
      <c r="R106" s="583" t="s">
        <v>1116</v>
      </c>
      <c r="S106" s="424">
        <v>3055</v>
      </c>
      <c r="T106" s="583">
        <v>1.17</v>
      </c>
      <c r="U106" s="452">
        <f t="shared" si="12"/>
        <v>3753.0674999999997</v>
      </c>
      <c r="V106" s="180" t="s">
        <v>7</v>
      </c>
    </row>
    <row r="107" spans="2:22" s="36" customFormat="1" ht="94.5" x14ac:dyDescent="0.25">
      <c r="B107" s="328" t="s">
        <v>178</v>
      </c>
      <c r="C107" s="333" t="s">
        <v>4075</v>
      </c>
      <c r="D107" s="329" t="s">
        <v>4076</v>
      </c>
      <c r="E107" s="377" t="s">
        <v>937</v>
      </c>
      <c r="F107" s="180" t="s">
        <v>4393</v>
      </c>
      <c r="G107" s="180" t="s">
        <v>7</v>
      </c>
      <c r="H107" s="583" t="s">
        <v>154</v>
      </c>
      <c r="I107" s="180" t="s">
        <v>7</v>
      </c>
      <c r="J107" s="107">
        <v>0.4</v>
      </c>
      <c r="K107" s="79" t="s">
        <v>4081</v>
      </c>
      <c r="L107" s="180" t="s">
        <v>979</v>
      </c>
      <c r="M107" s="180" t="s">
        <v>4077</v>
      </c>
      <c r="N107" s="583" t="s">
        <v>136</v>
      </c>
      <c r="O107" s="180" t="s">
        <v>137</v>
      </c>
      <c r="P107" s="180">
        <v>5.5</v>
      </c>
      <c r="Q107" s="583" t="s">
        <v>246</v>
      </c>
      <c r="R107" s="583" t="s">
        <v>1956</v>
      </c>
      <c r="S107" s="424">
        <v>1116</v>
      </c>
      <c r="T107" s="583">
        <v>1.17</v>
      </c>
      <c r="U107" s="452">
        <f t="shared" si="12"/>
        <v>7181.4599999999991</v>
      </c>
      <c r="V107" s="180" t="s">
        <v>7</v>
      </c>
    </row>
    <row r="108" spans="2:22" s="36" customFormat="1" ht="94.5" x14ac:dyDescent="0.25">
      <c r="B108" s="328" t="s">
        <v>178</v>
      </c>
      <c r="C108" s="333" t="s">
        <v>4075</v>
      </c>
      <c r="D108" s="329" t="s">
        <v>4076</v>
      </c>
      <c r="E108" s="377" t="s">
        <v>937</v>
      </c>
      <c r="F108" s="180" t="s">
        <v>4393</v>
      </c>
      <c r="G108" s="180" t="s">
        <v>7</v>
      </c>
      <c r="H108" s="583" t="s">
        <v>154</v>
      </c>
      <c r="I108" s="180" t="s">
        <v>7</v>
      </c>
      <c r="J108" s="107">
        <v>0.4</v>
      </c>
      <c r="K108" s="79" t="s">
        <v>4081</v>
      </c>
      <c r="L108" s="180" t="s">
        <v>979</v>
      </c>
      <c r="M108" s="180" t="s">
        <v>4077</v>
      </c>
      <c r="N108" s="583" t="s">
        <v>136</v>
      </c>
      <c r="O108" s="180" t="s">
        <v>137</v>
      </c>
      <c r="P108" s="180">
        <v>6.6</v>
      </c>
      <c r="Q108" s="583" t="s">
        <v>246</v>
      </c>
      <c r="R108" s="583" t="s">
        <v>1956</v>
      </c>
      <c r="S108" s="424">
        <v>1116</v>
      </c>
      <c r="T108" s="583">
        <v>1.17</v>
      </c>
      <c r="U108" s="452">
        <f t="shared" si="12"/>
        <v>8617.7519999999986</v>
      </c>
      <c r="V108" s="180" t="s">
        <v>7</v>
      </c>
    </row>
    <row r="109" spans="2:22" s="36" customFormat="1" ht="94.5" x14ac:dyDescent="0.25">
      <c r="B109" s="328" t="s">
        <v>178</v>
      </c>
      <c r="C109" s="333" t="s">
        <v>4075</v>
      </c>
      <c r="D109" s="329" t="s">
        <v>4076</v>
      </c>
      <c r="E109" s="377" t="s">
        <v>937</v>
      </c>
      <c r="F109" s="180" t="s">
        <v>4393</v>
      </c>
      <c r="G109" s="180" t="s">
        <v>7</v>
      </c>
      <c r="H109" s="583" t="s">
        <v>154</v>
      </c>
      <c r="I109" s="180" t="s">
        <v>7</v>
      </c>
      <c r="J109" s="107">
        <v>0.4</v>
      </c>
      <c r="K109" s="79" t="s">
        <v>4081</v>
      </c>
      <c r="L109" s="180" t="s">
        <v>979</v>
      </c>
      <c r="M109" s="180" t="s">
        <v>4077</v>
      </c>
      <c r="N109" s="583" t="s">
        <v>136</v>
      </c>
      <c r="O109" s="180" t="s">
        <v>137</v>
      </c>
      <c r="P109" s="180">
        <v>7.2</v>
      </c>
      <c r="Q109" s="583" t="s">
        <v>246</v>
      </c>
      <c r="R109" s="583" t="s">
        <v>1956</v>
      </c>
      <c r="S109" s="424">
        <v>1116</v>
      </c>
      <c r="T109" s="583">
        <v>1.17</v>
      </c>
      <c r="U109" s="452">
        <f t="shared" si="12"/>
        <v>9401.1839999999993</v>
      </c>
      <c r="V109" s="180" t="s">
        <v>7</v>
      </c>
    </row>
    <row r="110" spans="2:22" s="36" customFormat="1" ht="94.5" x14ac:dyDescent="0.25">
      <c r="B110" s="328" t="s">
        <v>178</v>
      </c>
      <c r="C110" s="333" t="s">
        <v>4075</v>
      </c>
      <c r="D110" s="329" t="s">
        <v>4076</v>
      </c>
      <c r="E110" s="377" t="s">
        <v>742</v>
      </c>
      <c r="F110" s="180" t="s">
        <v>4393</v>
      </c>
      <c r="G110" s="180" t="s">
        <v>7</v>
      </c>
      <c r="H110" s="583" t="s">
        <v>154</v>
      </c>
      <c r="I110" s="180" t="s">
        <v>7</v>
      </c>
      <c r="J110" s="79">
        <v>10</v>
      </c>
      <c r="K110" s="79" t="s">
        <v>4200</v>
      </c>
      <c r="L110" s="180" t="s">
        <v>979</v>
      </c>
      <c r="M110" s="180" t="s">
        <v>4077</v>
      </c>
      <c r="N110" s="583" t="s">
        <v>136</v>
      </c>
      <c r="O110" s="180" t="s">
        <v>137</v>
      </c>
      <c r="P110" s="180">
        <v>1.05</v>
      </c>
      <c r="Q110" s="583" t="s">
        <v>246</v>
      </c>
      <c r="R110" s="583" t="s">
        <v>1965</v>
      </c>
      <c r="S110" s="424">
        <v>1428</v>
      </c>
      <c r="T110" s="583">
        <v>1</v>
      </c>
      <c r="U110" s="452">
        <f t="shared" si="12"/>
        <v>1499.4</v>
      </c>
      <c r="V110" s="180" t="s">
        <v>7</v>
      </c>
    </row>
    <row r="111" spans="2:22" s="36" customFormat="1" ht="94.5" x14ac:dyDescent="0.25">
      <c r="B111" s="328" t="s">
        <v>178</v>
      </c>
      <c r="C111" s="333" t="s">
        <v>4075</v>
      </c>
      <c r="D111" s="329" t="s">
        <v>4076</v>
      </c>
      <c r="E111" s="377" t="s">
        <v>742</v>
      </c>
      <c r="F111" s="180" t="s">
        <v>4393</v>
      </c>
      <c r="G111" s="180" t="s">
        <v>7</v>
      </c>
      <c r="H111" s="583" t="s">
        <v>154</v>
      </c>
      <c r="I111" s="180" t="s">
        <v>7</v>
      </c>
      <c r="J111" s="107">
        <v>0.4</v>
      </c>
      <c r="K111" s="79" t="s">
        <v>4201</v>
      </c>
      <c r="L111" s="180" t="s">
        <v>979</v>
      </c>
      <c r="M111" s="180" t="s">
        <v>4077</v>
      </c>
      <c r="N111" s="583" t="s">
        <v>136</v>
      </c>
      <c r="O111" s="180" t="s">
        <v>137</v>
      </c>
      <c r="P111" s="180">
        <v>19.3</v>
      </c>
      <c r="Q111" s="583" t="s">
        <v>246</v>
      </c>
      <c r="R111" s="583" t="s">
        <v>744</v>
      </c>
      <c r="S111" s="424">
        <v>496</v>
      </c>
      <c r="T111" s="583">
        <v>1</v>
      </c>
      <c r="U111" s="452">
        <f t="shared" si="12"/>
        <v>9572.8000000000011</v>
      </c>
      <c r="V111" s="180" t="s">
        <v>7</v>
      </c>
    </row>
    <row r="112" spans="2:22" s="36" customFormat="1" ht="94.5" x14ac:dyDescent="0.25">
      <c r="B112" s="328" t="s">
        <v>178</v>
      </c>
      <c r="C112" s="333" t="s">
        <v>4075</v>
      </c>
      <c r="D112" s="329" t="s">
        <v>4076</v>
      </c>
      <c r="E112" s="180" t="s">
        <v>738</v>
      </c>
      <c r="F112" s="180" t="s">
        <v>4393</v>
      </c>
      <c r="G112" s="180" t="s">
        <v>7</v>
      </c>
      <c r="H112" s="583" t="s">
        <v>154</v>
      </c>
      <c r="I112" s="180" t="s">
        <v>7</v>
      </c>
      <c r="J112" s="79" t="s">
        <v>7</v>
      </c>
      <c r="K112" s="79" t="s">
        <v>739</v>
      </c>
      <c r="L112" s="180" t="s">
        <v>979</v>
      </c>
      <c r="M112" s="180" t="s">
        <v>4077</v>
      </c>
      <c r="N112" s="583" t="s">
        <v>136</v>
      </c>
      <c r="O112" s="180" t="s">
        <v>137</v>
      </c>
      <c r="P112" s="180">
        <v>0.1</v>
      </c>
      <c r="Q112" s="583" t="s">
        <v>246</v>
      </c>
      <c r="R112" s="583" t="s">
        <v>446</v>
      </c>
      <c r="S112" s="424">
        <v>18517</v>
      </c>
      <c r="T112" s="583">
        <v>1.17</v>
      </c>
      <c r="U112" s="452">
        <f t="shared" si="12"/>
        <v>2166.489</v>
      </c>
      <c r="V112" s="180" t="s">
        <v>7</v>
      </c>
    </row>
    <row r="113" spans="2:22" s="36" customFormat="1" ht="94.5" x14ac:dyDescent="0.25">
      <c r="B113" s="328" t="s">
        <v>178</v>
      </c>
      <c r="C113" s="333" t="s">
        <v>4075</v>
      </c>
      <c r="D113" s="329" t="s">
        <v>4076</v>
      </c>
      <c r="E113" s="180" t="s">
        <v>740</v>
      </c>
      <c r="F113" s="180" t="s">
        <v>4393</v>
      </c>
      <c r="G113" s="180" t="s">
        <v>7</v>
      </c>
      <c r="H113" s="583" t="s">
        <v>154</v>
      </c>
      <c r="I113" s="180" t="s">
        <v>7</v>
      </c>
      <c r="J113" s="107">
        <v>0.4</v>
      </c>
      <c r="K113" s="79" t="s">
        <v>2305</v>
      </c>
      <c r="L113" s="180" t="s">
        <v>979</v>
      </c>
      <c r="M113" s="180" t="s">
        <v>4077</v>
      </c>
      <c r="N113" s="583" t="s">
        <v>136</v>
      </c>
      <c r="O113" s="180" t="s">
        <v>137</v>
      </c>
      <c r="P113" s="180">
        <v>20.350000000000001</v>
      </c>
      <c r="Q113" s="583" t="s">
        <v>143</v>
      </c>
      <c r="R113" s="583" t="s">
        <v>363</v>
      </c>
      <c r="S113" s="424">
        <v>611</v>
      </c>
      <c r="T113" s="583">
        <v>1</v>
      </c>
      <c r="U113" s="452">
        <f t="shared" si="12"/>
        <v>12433.85</v>
      </c>
      <c r="V113" s="180" t="s">
        <v>7</v>
      </c>
    </row>
    <row r="114" spans="2:22" s="36" customFormat="1" ht="94.5" x14ac:dyDescent="0.25">
      <c r="B114" s="328" t="s">
        <v>178</v>
      </c>
      <c r="C114" s="333" t="s">
        <v>4075</v>
      </c>
      <c r="D114" s="329" t="s">
        <v>4076</v>
      </c>
      <c r="E114" s="180" t="s">
        <v>189</v>
      </c>
      <c r="F114" s="180" t="s">
        <v>4393</v>
      </c>
      <c r="G114" s="180" t="s">
        <v>7</v>
      </c>
      <c r="H114" s="583" t="s">
        <v>154</v>
      </c>
      <c r="I114" s="180" t="s">
        <v>7</v>
      </c>
      <c r="J114" s="79" t="s">
        <v>7</v>
      </c>
      <c r="K114" s="377" t="s">
        <v>4260</v>
      </c>
      <c r="L114" s="180" t="s">
        <v>979</v>
      </c>
      <c r="M114" s="180" t="s">
        <v>4077</v>
      </c>
      <c r="N114" s="583" t="s">
        <v>136</v>
      </c>
      <c r="O114" s="180" t="s">
        <v>137</v>
      </c>
      <c r="P114" s="180">
        <v>1</v>
      </c>
      <c r="Q114" s="583" t="s">
        <v>156</v>
      </c>
      <c r="R114" s="583" t="s">
        <v>191</v>
      </c>
      <c r="S114" s="424">
        <v>300</v>
      </c>
      <c r="T114" s="583">
        <v>1</v>
      </c>
      <c r="U114" s="452">
        <f t="shared" si="12"/>
        <v>300</v>
      </c>
      <c r="V114" s="180" t="s">
        <v>7</v>
      </c>
    </row>
    <row r="115" spans="2:22" s="36" customFormat="1" ht="94.5" x14ac:dyDescent="0.25">
      <c r="B115" s="328" t="s">
        <v>178</v>
      </c>
      <c r="C115" s="333" t="s">
        <v>4075</v>
      </c>
      <c r="D115" s="329" t="s">
        <v>4076</v>
      </c>
      <c r="E115" s="583" t="s">
        <v>26</v>
      </c>
      <c r="F115" s="276" t="s">
        <v>7</v>
      </c>
      <c r="G115" s="276" t="s">
        <v>7</v>
      </c>
      <c r="H115" s="583" t="s">
        <v>7</v>
      </c>
      <c r="I115" s="276" t="s">
        <v>7</v>
      </c>
      <c r="J115" s="276" t="s">
        <v>7</v>
      </c>
      <c r="K115" s="276" t="s">
        <v>7</v>
      </c>
      <c r="L115" s="276" t="s">
        <v>7</v>
      </c>
      <c r="M115" s="276" t="s">
        <v>7</v>
      </c>
      <c r="N115" s="276" t="s">
        <v>7</v>
      </c>
      <c r="O115" s="276" t="s">
        <v>7</v>
      </c>
      <c r="P115" s="276" t="s">
        <v>7</v>
      </c>
      <c r="Q115" s="276" t="s">
        <v>7</v>
      </c>
      <c r="R115" s="276" t="s">
        <v>7</v>
      </c>
      <c r="S115" s="344" t="s">
        <v>7</v>
      </c>
      <c r="T115" s="276" t="s">
        <v>7</v>
      </c>
      <c r="U115" s="453">
        <f>SUM(U100:U114)</f>
        <v>79058.880000000005</v>
      </c>
      <c r="V115" s="276" t="s">
        <v>7</v>
      </c>
    </row>
    <row r="116" spans="2:22" s="36" customFormat="1" ht="63" x14ac:dyDescent="0.25">
      <c r="B116" s="111" t="s">
        <v>178</v>
      </c>
      <c r="C116" s="550" t="s">
        <v>747</v>
      </c>
      <c r="D116" s="111" t="s">
        <v>748</v>
      </c>
      <c r="E116" s="377" t="s">
        <v>1007</v>
      </c>
      <c r="F116" s="590" t="s">
        <v>4723</v>
      </c>
      <c r="G116" s="34" t="s">
        <v>7</v>
      </c>
      <c r="H116" s="583" t="s">
        <v>1094</v>
      </c>
      <c r="I116" s="34">
        <v>2023</v>
      </c>
      <c r="J116" s="56">
        <v>35</v>
      </c>
      <c r="K116" s="377" t="s">
        <v>886</v>
      </c>
      <c r="L116" s="34" t="s">
        <v>979</v>
      </c>
      <c r="M116" s="346">
        <v>44447</v>
      </c>
      <c r="N116" s="34" t="s">
        <v>136</v>
      </c>
      <c r="O116" s="34">
        <v>1</v>
      </c>
      <c r="P116" s="57">
        <v>1</v>
      </c>
      <c r="Q116" s="56" t="s">
        <v>4318</v>
      </c>
      <c r="R116" s="56" t="s">
        <v>835</v>
      </c>
      <c r="S116" s="57">
        <v>932</v>
      </c>
      <c r="T116" s="34">
        <v>1.0900000000000001</v>
      </c>
      <c r="U116" s="450">
        <f>O116*P116*S116*T116</f>
        <v>1015.8800000000001</v>
      </c>
      <c r="V116" s="590" t="s">
        <v>7</v>
      </c>
    </row>
    <row r="117" spans="2:22" s="36" customFormat="1" ht="63" x14ac:dyDescent="0.25">
      <c r="B117" s="111" t="s">
        <v>178</v>
      </c>
      <c r="C117" s="550" t="s">
        <v>747</v>
      </c>
      <c r="D117" s="111" t="s">
        <v>748</v>
      </c>
      <c r="E117" s="377" t="s">
        <v>370</v>
      </c>
      <c r="F117" s="590" t="s">
        <v>4723</v>
      </c>
      <c r="G117" s="34" t="s">
        <v>7</v>
      </c>
      <c r="H117" s="583" t="s">
        <v>1094</v>
      </c>
      <c r="I117" s="34">
        <v>2023</v>
      </c>
      <c r="J117" s="56">
        <v>35</v>
      </c>
      <c r="K117" s="377" t="s">
        <v>229</v>
      </c>
      <c r="L117" s="40" t="s">
        <v>979</v>
      </c>
      <c r="M117" s="82">
        <v>44447</v>
      </c>
      <c r="N117" s="34" t="s">
        <v>136</v>
      </c>
      <c r="O117" s="34">
        <v>1</v>
      </c>
      <c r="P117" s="57">
        <v>2</v>
      </c>
      <c r="Q117" s="56" t="s">
        <v>185</v>
      </c>
      <c r="R117" s="56" t="s">
        <v>230</v>
      </c>
      <c r="S117" s="57">
        <v>90</v>
      </c>
      <c r="T117" s="34">
        <v>1.0900000000000001</v>
      </c>
      <c r="U117" s="450">
        <f>O117*P117*S117*T117</f>
        <v>196.20000000000002</v>
      </c>
      <c r="V117" s="590" t="s">
        <v>7</v>
      </c>
    </row>
    <row r="118" spans="2:22" s="36" customFormat="1" ht="63" x14ac:dyDescent="0.25">
      <c r="B118" s="111" t="s">
        <v>178</v>
      </c>
      <c r="C118" s="550" t="s">
        <v>747</v>
      </c>
      <c r="D118" s="111" t="s">
        <v>748</v>
      </c>
      <c r="E118" s="101" t="s">
        <v>26</v>
      </c>
      <c r="F118" s="590" t="s">
        <v>7</v>
      </c>
      <c r="G118" s="34" t="s">
        <v>7</v>
      </c>
      <c r="H118" s="583" t="s">
        <v>7</v>
      </c>
      <c r="I118" s="34" t="s">
        <v>7</v>
      </c>
      <c r="J118" s="34" t="s">
        <v>7</v>
      </c>
      <c r="K118" s="34" t="s">
        <v>7</v>
      </c>
      <c r="L118" s="34" t="s">
        <v>7</v>
      </c>
      <c r="M118" s="34" t="s">
        <v>7</v>
      </c>
      <c r="N118" s="34" t="s">
        <v>7</v>
      </c>
      <c r="O118" s="34" t="s">
        <v>7</v>
      </c>
      <c r="P118" s="34" t="s">
        <v>7</v>
      </c>
      <c r="Q118" s="34" t="s">
        <v>7</v>
      </c>
      <c r="R118" s="34" t="s">
        <v>7</v>
      </c>
      <c r="S118" s="97" t="s">
        <v>7</v>
      </c>
      <c r="T118" s="34" t="s">
        <v>7</v>
      </c>
      <c r="U118" s="450">
        <f>SUM(U116:U117)</f>
        <v>1212.0800000000002</v>
      </c>
      <c r="V118" s="590" t="s">
        <v>7</v>
      </c>
    </row>
    <row r="119" spans="2:22" s="36" customFormat="1" ht="78.75" x14ac:dyDescent="0.25">
      <c r="B119" s="30" t="s">
        <v>178</v>
      </c>
      <c r="C119" s="31" t="s">
        <v>750</v>
      </c>
      <c r="D119" s="81" t="s">
        <v>751</v>
      </c>
      <c r="E119" s="397" t="s">
        <v>752</v>
      </c>
      <c r="F119" s="32" t="s">
        <v>4684</v>
      </c>
      <c r="G119" s="32" t="s">
        <v>7</v>
      </c>
      <c r="H119" s="583" t="s">
        <v>154</v>
      </c>
      <c r="I119" s="32">
        <v>2023</v>
      </c>
      <c r="J119" s="32">
        <v>10</v>
      </c>
      <c r="K119" s="377" t="s">
        <v>3627</v>
      </c>
      <c r="L119" s="32" t="s">
        <v>979</v>
      </c>
      <c r="M119" s="82">
        <v>44559</v>
      </c>
      <c r="N119" s="32" t="s">
        <v>136</v>
      </c>
      <c r="O119" s="32">
        <v>1</v>
      </c>
      <c r="P119" s="143">
        <v>2</v>
      </c>
      <c r="Q119" s="32" t="s">
        <v>261</v>
      </c>
      <c r="R119" s="32" t="s">
        <v>753</v>
      </c>
      <c r="S119" s="143">
        <v>1358</v>
      </c>
      <c r="T119" s="32">
        <v>1.1499999999999999</v>
      </c>
      <c r="U119" s="453">
        <f>O119*P119*S119*T119</f>
        <v>3123.3999999999996</v>
      </c>
      <c r="V119" s="276" t="s">
        <v>7</v>
      </c>
    </row>
    <row r="120" spans="2:22" s="36" customFormat="1" ht="78.75" x14ac:dyDescent="0.25">
      <c r="B120" s="30" t="s">
        <v>178</v>
      </c>
      <c r="C120" s="31" t="s">
        <v>750</v>
      </c>
      <c r="D120" s="81" t="s">
        <v>751</v>
      </c>
      <c r="E120" s="397" t="s">
        <v>592</v>
      </c>
      <c r="F120" s="32" t="s">
        <v>4684</v>
      </c>
      <c r="G120" s="32" t="s">
        <v>7</v>
      </c>
      <c r="H120" s="583" t="s">
        <v>154</v>
      </c>
      <c r="I120" s="32">
        <v>2023</v>
      </c>
      <c r="J120" s="32">
        <v>0.4</v>
      </c>
      <c r="K120" s="32" t="s">
        <v>4161</v>
      </c>
      <c r="L120" s="40" t="s">
        <v>979</v>
      </c>
      <c r="M120" s="82">
        <v>44559</v>
      </c>
      <c r="N120" s="32" t="s">
        <v>136</v>
      </c>
      <c r="O120" s="32">
        <v>1</v>
      </c>
      <c r="P120" s="143">
        <v>1</v>
      </c>
      <c r="Q120" s="32" t="s">
        <v>140</v>
      </c>
      <c r="R120" s="32" t="s">
        <v>754</v>
      </c>
      <c r="S120" s="143">
        <v>301</v>
      </c>
      <c r="T120" s="32">
        <v>1.17</v>
      </c>
      <c r="U120" s="453">
        <f t="shared" ref="U120:U134" si="13">O120*P120*S120*T120</f>
        <v>352.16999999999996</v>
      </c>
      <c r="V120" s="276" t="s">
        <v>7</v>
      </c>
    </row>
    <row r="121" spans="2:22" s="36" customFormat="1" ht="78.75" x14ac:dyDescent="0.25">
      <c r="B121" s="30" t="s">
        <v>178</v>
      </c>
      <c r="C121" s="31" t="s">
        <v>750</v>
      </c>
      <c r="D121" s="81" t="s">
        <v>751</v>
      </c>
      <c r="E121" s="397" t="s">
        <v>755</v>
      </c>
      <c r="F121" s="32" t="s">
        <v>4684</v>
      </c>
      <c r="G121" s="32" t="s">
        <v>7</v>
      </c>
      <c r="H121" s="583" t="s">
        <v>154</v>
      </c>
      <c r="I121" s="32">
        <v>2023</v>
      </c>
      <c r="J121" s="32">
        <v>10</v>
      </c>
      <c r="K121" s="32" t="s">
        <v>4190</v>
      </c>
      <c r="L121" s="40" t="s">
        <v>979</v>
      </c>
      <c r="M121" s="82">
        <v>44559</v>
      </c>
      <c r="N121" s="32" t="s">
        <v>136</v>
      </c>
      <c r="O121" s="32">
        <v>1</v>
      </c>
      <c r="P121" s="143">
        <v>2</v>
      </c>
      <c r="Q121" s="32" t="s">
        <v>214</v>
      </c>
      <c r="R121" s="32" t="s">
        <v>756</v>
      </c>
      <c r="S121" s="143">
        <v>447</v>
      </c>
      <c r="T121" s="32">
        <v>1.0900000000000001</v>
      </c>
      <c r="U121" s="453">
        <f t="shared" si="13"/>
        <v>974.46</v>
      </c>
      <c r="V121" s="276" t="s">
        <v>7</v>
      </c>
    </row>
    <row r="122" spans="2:22" s="36" customFormat="1" ht="94.5" x14ac:dyDescent="0.25">
      <c r="B122" s="30" t="s">
        <v>178</v>
      </c>
      <c r="C122" s="31" t="s">
        <v>750</v>
      </c>
      <c r="D122" s="81" t="s">
        <v>751</v>
      </c>
      <c r="E122" s="377" t="s">
        <v>1007</v>
      </c>
      <c r="F122" s="32" t="s">
        <v>4685</v>
      </c>
      <c r="G122" s="32" t="s">
        <v>7</v>
      </c>
      <c r="H122" s="583" t="s">
        <v>154</v>
      </c>
      <c r="I122" s="32">
        <v>2023</v>
      </c>
      <c r="J122" s="32">
        <v>10</v>
      </c>
      <c r="K122" s="377" t="s">
        <v>757</v>
      </c>
      <c r="L122" s="40" t="s">
        <v>979</v>
      </c>
      <c r="M122" s="82">
        <v>44559</v>
      </c>
      <c r="N122" s="32" t="s">
        <v>136</v>
      </c>
      <c r="O122" s="32">
        <v>1</v>
      </c>
      <c r="P122" s="143">
        <v>2</v>
      </c>
      <c r="Q122" s="32" t="s">
        <v>214</v>
      </c>
      <c r="R122" s="32" t="s">
        <v>758</v>
      </c>
      <c r="S122" s="143">
        <v>60</v>
      </c>
      <c r="T122" s="32">
        <v>1.0900000000000001</v>
      </c>
      <c r="U122" s="453">
        <f t="shared" si="13"/>
        <v>130.80000000000001</v>
      </c>
      <c r="V122" s="276" t="s">
        <v>7</v>
      </c>
    </row>
    <row r="123" spans="2:22" s="36" customFormat="1" ht="78.75" x14ac:dyDescent="0.25">
      <c r="B123" s="30" t="s">
        <v>178</v>
      </c>
      <c r="C123" s="31" t="s">
        <v>750</v>
      </c>
      <c r="D123" s="81" t="s">
        <v>751</v>
      </c>
      <c r="E123" s="377" t="s">
        <v>1007</v>
      </c>
      <c r="F123" s="32" t="s">
        <v>4684</v>
      </c>
      <c r="G123" s="32" t="s">
        <v>7</v>
      </c>
      <c r="H123" s="583" t="s">
        <v>154</v>
      </c>
      <c r="I123" s="32">
        <v>2023</v>
      </c>
      <c r="J123" s="32">
        <v>10</v>
      </c>
      <c r="K123" s="377" t="s">
        <v>886</v>
      </c>
      <c r="L123" s="40" t="s">
        <v>979</v>
      </c>
      <c r="M123" s="82">
        <v>44559</v>
      </c>
      <c r="N123" s="32" t="s">
        <v>136</v>
      </c>
      <c r="O123" s="32">
        <v>1</v>
      </c>
      <c r="P123" s="143">
        <v>2</v>
      </c>
      <c r="Q123" s="32" t="s">
        <v>214</v>
      </c>
      <c r="R123" s="32" t="s">
        <v>760</v>
      </c>
      <c r="S123" s="143">
        <v>99</v>
      </c>
      <c r="T123" s="32">
        <v>1.0900000000000001</v>
      </c>
      <c r="U123" s="453">
        <f t="shared" si="13"/>
        <v>215.82000000000002</v>
      </c>
      <c r="V123" s="276" t="s">
        <v>7</v>
      </c>
    </row>
    <row r="124" spans="2:22" s="36" customFormat="1" ht="78.75" x14ac:dyDescent="0.25">
      <c r="B124" s="30" t="s">
        <v>178</v>
      </c>
      <c r="C124" s="31" t="s">
        <v>750</v>
      </c>
      <c r="D124" s="81" t="s">
        <v>751</v>
      </c>
      <c r="E124" s="397" t="s">
        <v>350</v>
      </c>
      <c r="F124" s="32" t="s">
        <v>4684</v>
      </c>
      <c r="G124" s="32" t="s">
        <v>7</v>
      </c>
      <c r="H124" s="583" t="s">
        <v>154</v>
      </c>
      <c r="I124" s="32">
        <v>2023</v>
      </c>
      <c r="J124" s="32" t="s">
        <v>7</v>
      </c>
      <c r="K124" s="377" t="s">
        <v>4260</v>
      </c>
      <c r="L124" s="40" t="s">
        <v>979</v>
      </c>
      <c r="M124" s="82">
        <v>44559</v>
      </c>
      <c r="N124" s="32" t="s">
        <v>136</v>
      </c>
      <c r="O124" s="32">
        <v>1</v>
      </c>
      <c r="P124" s="143">
        <v>1</v>
      </c>
      <c r="Q124" s="32" t="s">
        <v>761</v>
      </c>
      <c r="R124" s="32" t="s">
        <v>191</v>
      </c>
      <c r="S124" s="143">
        <v>300</v>
      </c>
      <c r="T124" s="32">
        <v>1</v>
      </c>
      <c r="U124" s="453">
        <f t="shared" si="13"/>
        <v>300</v>
      </c>
      <c r="V124" s="276" t="s">
        <v>7</v>
      </c>
    </row>
    <row r="125" spans="2:22" s="36" customFormat="1" ht="94.5" x14ac:dyDescent="0.25">
      <c r="B125" s="30" t="s">
        <v>178</v>
      </c>
      <c r="C125" s="31" t="s">
        <v>750</v>
      </c>
      <c r="D125" s="81" t="s">
        <v>751</v>
      </c>
      <c r="E125" s="377" t="s">
        <v>1063</v>
      </c>
      <c r="F125" s="32" t="s">
        <v>4685</v>
      </c>
      <c r="G125" s="32" t="s">
        <v>7</v>
      </c>
      <c r="H125" s="583" t="s">
        <v>154</v>
      </c>
      <c r="I125" s="32">
        <v>2023</v>
      </c>
      <c r="J125" s="32">
        <v>10</v>
      </c>
      <c r="K125" s="32" t="s">
        <v>174</v>
      </c>
      <c r="L125" s="40" t="s">
        <v>979</v>
      </c>
      <c r="M125" s="82">
        <v>44559</v>
      </c>
      <c r="N125" s="32" t="s">
        <v>136</v>
      </c>
      <c r="O125" s="32">
        <v>1</v>
      </c>
      <c r="P125" s="143">
        <v>1</v>
      </c>
      <c r="Q125" s="32" t="s">
        <v>140</v>
      </c>
      <c r="R125" s="32" t="s">
        <v>762</v>
      </c>
      <c r="S125" s="143">
        <v>1151</v>
      </c>
      <c r="T125" s="32">
        <v>1.3</v>
      </c>
      <c r="U125" s="453">
        <f t="shared" si="13"/>
        <v>1496.3</v>
      </c>
      <c r="V125" s="276" t="s">
        <v>7</v>
      </c>
    </row>
    <row r="126" spans="2:22" s="36" customFormat="1" ht="94.5" x14ac:dyDescent="0.25">
      <c r="B126" s="30" t="s">
        <v>178</v>
      </c>
      <c r="C126" s="31" t="s">
        <v>750</v>
      </c>
      <c r="D126" s="81" t="s">
        <v>751</v>
      </c>
      <c r="E126" s="377" t="s">
        <v>998</v>
      </c>
      <c r="F126" s="32" t="s">
        <v>4685</v>
      </c>
      <c r="G126" s="32" t="s">
        <v>7</v>
      </c>
      <c r="H126" s="583" t="s">
        <v>154</v>
      </c>
      <c r="I126" s="32">
        <v>2023</v>
      </c>
      <c r="J126" s="148" t="s">
        <v>731</v>
      </c>
      <c r="K126" s="377" t="s">
        <v>174</v>
      </c>
      <c r="L126" s="40" t="s">
        <v>979</v>
      </c>
      <c r="M126" s="82">
        <v>44559</v>
      </c>
      <c r="N126" s="32" t="s">
        <v>136</v>
      </c>
      <c r="O126" s="32">
        <v>1</v>
      </c>
      <c r="P126" s="143">
        <v>1</v>
      </c>
      <c r="Q126" s="32" t="s">
        <v>763</v>
      </c>
      <c r="R126" s="32" t="s">
        <v>764</v>
      </c>
      <c r="S126" s="143">
        <v>784</v>
      </c>
      <c r="T126" s="32">
        <v>1.06</v>
      </c>
      <c r="U126" s="453">
        <f t="shared" si="13"/>
        <v>831.04000000000008</v>
      </c>
      <c r="V126" s="276" t="s">
        <v>7</v>
      </c>
    </row>
    <row r="127" spans="2:22" s="36" customFormat="1" ht="94.5" x14ac:dyDescent="0.25">
      <c r="B127" s="30" t="s">
        <v>178</v>
      </c>
      <c r="C127" s="31" t="s">
        <v>750</v>
      </c>
      <c r="D127" s="81" t="s">
        <v>751</v>
      </c>
      <c r="E127" s="377" t="s">
        <v>3431</v>
      </c>
      <c r="F127" s="32" t="s">
        <v>4685</v>
      </c>
      <c r="G127" s="32" t="s">
        <v>7</v>
      </c>
      <c r="H127" s="583" t="s">
        <v>154</v>
      </c>
      <c r="I127" s="32">
        <v>2023</v>
      </c>
      <c r="J127" s="32">
        <v>10</v>
      </c>
      <c r="K127" s="32" t="s">
        <v>4191</v>
      </c>
      <c r="L127" s="40" t="s">
        <v>979</v>
      </c>
      <c r="M127" s="82">
        <v>44559</v>
      </c>
      <c r="N127" s="32" t="s">
        <v>136</v>
      </c>
      <c r="O127" s="32">
        <v>1</v>
      </c>
      <c r="P127" s="143">
        <v>6</v>
      </c>
      <c r="Q127" s="32" t="s">
        <v>140</v>
      </c>
      <c r="R127" s="32" t="s">
        <v>765</v>
      </c>
      <c r="S127" s="143">
        <v>413</v>
      </c>
      <c r="T127" s="32">
        <v>1.06</v>
      </c>
      <c r="U127" s="453">
        <f t="shared" si="13"/>
        <v>2626.6800000000003</v>
      </c>
      <c r="V127" s="276" t="s">
        <v>7</v>
      </c>
    </row>
    <row r="128" spans="2:22" s="36" customFormat="1" ht="94.5" x14ac:dyDescent="0.25">
      <c r="B128" s="30" t="s">
        <v>178</v>
      </c>
      <c r="C128" s="31" t="s">
        <v>750</v>
      </c>
      <c r="D128" s="81" t="s">
        <v>751</v>
      </c>
      <c r="E128" s="377" t="s">
        <v>374</v>
      </c>
      <c r="F128" s="32" t="s">
        <v>4685</v>
      </c>
      <c r="G128" s="32" t="s">
        <v>7</v>
      </c>
      <c r="H128" s="583" t="s">
        <v>154</v>
      </c>
      <c r="I128" s="32">
        <v>2023</v>
      </c>
      <c r="J128" s="32" t="s">
        <v>7</v>
      </c>
      <c r="K128" s="377" t="s">
        <v>4214</v>
      </c>
      <c r="L128" s="40" t="s">
        <v>979</v>
      </c>
      <c r="M128" s="82">
        <v>44559</v>
      </c>
      <c r="N128" s="32" t="s">
        <v>136</v>
      </c>
      <c r="O128" s="32">
        <v>1</v>
      </c>
      <c r="P128" s="143">
        <v>0.5</v>
      </c>
      <c r="Q128" s="32" t="s">
        <v>140</v>
      </c>
      <c r="R128" s="32" t="s">
        <v>164</v>
      </c>
      <c r="S128" s="143">
        <v>6890</v>
      </c>
      <c r="T128" s="32">
        <v>1.06</v>
      </c>
      <c r="U128" s="453">
        <f t="shared" si="13"/>
        <v>3651.7000000000003</v>
      </c>
      <c r="V128" s="276" t="s">
        <v>7</v>
      </c>
    </row>
    <row r="129" spans="2:22" s="36" customFormat="1" ht="141.75" x14ac:dyDescent="0.25">
      <c r="B129" s="30" t="s">
        <v>178</v>
      </c>
      <c r="C129" s="31" t="s">
        <v>750</v>
      </c>
      <c r="D129" s="81" t="s">
        <v>751</v>
      </c>
      <c r="E129" s="377" t="s">
        <v>1885</v>
      </c>
      <c r="F129" s="32" t="s">
        <v>4685</v>
      </c>
      <c r="G129" s="32" t="s">
        <v>7</v>
      </c>
      <c r="H129" s="583" t="s">
        <v>154</v>
      </c>
      <c r="I129" s="32">
        <v>2023</v>
      </c>
      <c r="J129" s="32" t="s">
        <v>7</v>
      </c>
      <c r="K129" s="377" t="s">
        <v>286</v>
      </c>
      <c r="L129" s="40" t="s">
        <v>979</v>
      </c>
      <c r="M129" s="82">
        <v>44559</v>
      </c>
      <c r="N129" s="32" t="s">
        <v>136</v>
      </c>
      <c r="O129" s="32">
        <v>1</v>
      </c>
      <c r="P129" s="143">
        <v>2</v>
      </c>
      <c r="Q129" s="32" t="s">
        <v>139</v>
      </c>
      <c r="R129" s="32" t="s">
        <v>159</v>
      </c>
      <c r="S129" s="143">
        <v>261</v>
      </c>
      <c r="T129" s="32">
        <v>1</v>
      </c>
      <c r="U129" s="453">
        <f t="shared" si="13"/>
        <v>522</v>
      </c>
      <c r="V129" s="276" t="s">
        <v>7</v>
      </c>
    </row>
    <row r="130" spans="2:22" s="36" customFormat="1" ht="94.5" x14ac:dyDescent="0.25">
      <c r="B130" s="30" t="s">
        <v>178</v>
      </c>
      <c r="C130" s="31" t="s">
        <v>750</v>
      </c>
      <c r="D130" s="81" t="s">
        <v>751</v>
      </c>
      <c r="E130" s="377" t="s">
        <v>3435</v>
      </c>
      <c r="F130" s="32" t="s">
        <v>4685</v>
      </c>
      <c r="G130" s="32" t="s">
        <v>7</v>
      </c>
      <c r="H130" s="583" t="s">
        <v>154</v>
      </c>
      <c r="I130" s="32">
        <v>2023</v>
      </c>
      <c r="J130" s="32" t="s">
        <v>7</v>
      </c>
      <c r="K130" s="377" t="s">
        <v>3436</v>
      </c>
      <c r="L130" s="40" t="s">
        <v>979</v>
      </c>
      <c r="M130" s="82">
        <v>44559</v>
      </c>
      <c r="N130" s="32" t="s">
        <v>136</v>
      </c>
      <c r="O130" s="32">
        <v>1</v>
      </c>
      <c r="P130" s="143">
        <v>10</v>
      </c>
      <c r="Q130" s="32" t="s">
        <v>251</v>
      </c>
      <c r="R130" s="32" t="s">
        <v>252</v>
      </c>
      <c r="S130" s="143">
        <v>6.9</v>
      </c>
      <c r="T130" s="32">
        <v>1.31</v>
      </c>
      <c r="U130" s="453">
        <f t="shared" si="13"/>
        <v>90.39</v>
      </c>
      <c r="V130" s="276" t="s">
        <v>7</v>
      </c>
    </row>
    <row r="131" spans="2:22" s="36" customFormat="1" ht="94.5" x14ac:dyDescent="0.25">
      <c r="B131" s="30" t="s">
        <v>178</v>
      </c>
      <c r="C131" s="31" t="s">
        <v>750</v>
      </c>
      <c r="D131" s="81" t="s">
        <v>751</v>
      </c>
      <c r="E131" s="397" t="s">
        <v>577</v>
      </c>
      <c r="F131" s="32" t="s">
        <v>4685</v>
      </c>
      <c r="G131" s="32" t="s">
        <v>7</v>
      </c>
      <c r="H131" s="583" t="s">
        <v>154</v>
      </c>
      <c r="I131" s="32">
        <v>2023</v>
      </c>
      <c r="J131" s="32">
        <v>10</v>
      </c>
      <c r="K131" s="377" t="s">
        <v>205</v>
      </c>
      <c r="L131" s="40" t="s">
        <v>979</v>
      </c>
      <c r="M131" s="82">
        <v>44559</v>
      </c>
      <c r="N131" s="32" t="s">
        <v>136</v>
      </c>
      <c r="O131" s="32">
        <v>1</v>
      </c>
      <c r="P131" s="143">
        <v>1</v>
      </c>
      <c r="Q131" s="32" t="s">
        <v>140</v>
      </c>
      <c r="R131" s="32" t="s">
        <v>206</v>
      </c>
      <c r="S131" s="143">
        <v>561</v>
      </c>
      <c r="T131" s="32">
        <v>1</v>
      </c>
      <c r="U131" s="453">
        <f t="shared" si="13"/>
        <v>561</v>
      </c>
      <c r="V131" s="276" t="s">
        <v>7</v>
      </c>
    </row>
    <row r="132" spans="2:22" s="36" customFormat="1" ht="94.5" x14ac:dyDescent="0.25">
      <c r="B132" s="30" t="s">
        <v>178</v>
      </c>
      <c r="C132" s="31" t="s">
        <v>750</v>
      </c>
      <c r="D132" s="81" t="s">
        <v>751</v>
      </c>
      <c r="E132" s="377" t="s">
        <v>361</v>
      </c>
      <c r="F132" s="32" t="s">
        <v>4685</v>
      </c>
      <c r="G132" s="32" t="s">
        <v>7</v>
      </c>
      <c r="H132" s="583" t="s">
        <v>154</v>
      </c>
      <c r="I132" s="32">
        <v>2023</v>
      </c>
      <c r="J132" s="32">
        <v>10</v>
      </c>
      <c r="K132" s="377" t="s">
        <v>3628</v>
      </c>
      <c r="L132" s="40" t="s">
        <v>979</v>
      </c>
      <c r="M132" s="82">
        <v>44559</v>
      </c>
      <c r="N132" s="32" t="s">
        <v>136</v>
      </c>
      <c r="O132" s="32">
        <v>1</v>
      </c>
      <c r="P132" s="143">
        <v>0.15</v>
      </c>
      <c r="Q132" s="32" t="s">
        <v>140</v>
      </c>
      <c r="R132" s="32" t="s">
        <v>766</v>
      </c>
      <c r="S132" s="143">
        <v>2570</v>
      </c>
      <c r="T132" s="32">
        <v>1.17</v>
      </c>
      <c r="U132" s="453">
        <f>O132*P132*S132*T132</f>
        <v>451.03499999999997</v>
      </c>
      <c r="V132" s="276" t="s">
        <v>7</v>
      </c>
    </row>
    <row r="133" spans="2:22" s="36" customFormat="1" ht="94.5" x14ac:dyDescent="0.25">
      <c r="B133" s="30" t="s">
        <v>178</v>
      </c>
      <c r="C133" s="31" t="s">
        <v>750</v>
      </c>
      <c r="D133" s="81" t="s">
        <v>751</v>
      </c>
      <c r="E133" s="397" t="s">
        <v>767</v>
      </c>
      <c r="F133" s="32" t="s">
        <v>4685</v>
      </c>
      <c r="G133" s="32" t="s">
        <v>7</v>
      </c>
      <c r="H133" s="583" t="s">
        <v>154</v>
      </c>
      <c r="I133" s="32">
        <v>2023</v>
      </c>
      <c r="J133" s="32" t="s">
        <v>7</v>
      </c>
      <c r="K133" s="377" t="s">
        <v>3629</v>
      </c>
      <c r="L133" s="40" t="s">
        <v>979</v>
      </c>
      <c r="M133" s="82">
        <v>44559</v>
      </c>
      <c r="N133" s="32" t="s">
        <v>136</v>
      </c>
      <c r="O133" s="32">
        <v>1</v>
      </c>
      <c r="P133" s="143">
        <v>90</v>
      </c>
      <c r="Q133" s="32" t="s">
        <v>657</v>
      </c>
      <c r="R133" s="32" t="s">
        <v>671</v>
      </c>
      <c r="S133" s="143">
        <v>8</v>
      </c>
      <c r="T133" s="32">
        <v>1.17</v>
      </c>
      <c r="U133" s="453">
        <f t="shared" si="13"/>
        <v>842.4</v>
      </c>
      <c r="V133" s="276" t="s">
        <v>7</v>
      </c>
    </row>
    <row r="134" spans="2:22" s="36" customFormat="1" ht="94.5" x14ac:dyDescent="0.25">
      <c r="B134" s="30" t="s">
        <v>178</v>
      </c>
      <c r="C134" s="31" t="s">
        <v>750</v>
      </c>
      <c r="D134" s="81" t="s">
        <v>751</v>
      </c>
      <c r="E134" s="397" t="s">
        <v>767</v>
      </c>
      <c r="F134" s="32" t="s">
        <v>4685</v>
      </c>
      <c r="G134" s="32" t="s">
        <v>7</v>
      </c>
      <c r="H134" s="583" t="s">
        <v>154</v>
      </c>
      <c r="I134" s="32">
        <v>2023</v>
      </c>
      <c r="J134" s="32" t="s">
        <v>7</v>
      </c>
      <c r="K134" s="377" t="s">
        <v>656</v>
      </c>
      <c r="L134" s="40" t="s">
        <v>979</v>
      </c>
      <c r="M134" s="82">
        <v>44559</v>
      </c>
      <c r="N134" s="32" t="s">
        <v>136</v>
      </c>
      <c r="O134" s="32">
        <v>1</v>
      </c>
      <c r="P134" s="143">
        <v>60</v>
      </c>
      <c r="Q134" s="32" t="s">
        <v>657</v>
      </c>
      <c r="R134" s="32" t="s">
        <v>658</v>
      </c>
      <c r="S134" s="143">
        <v>3</v>
      </c>
      <c r="T134" s="32">
        <v>1.17</v>
      </c>
      <c r="U134" s="453">
        <f t="shared" si="13"/>
        <v>210.6</v>
      </c>
      <c r="V134" s="276" t="s">
        <v>7</v>
      </c>
    </row>
    <row r="135" spans="2:22" s="36" customFormat="1" ht="94.5" x14ac:dyDescent="0.25">
      <c r="B135" s="30" t="s">
        <v>178</v>
      </c>
      <c r="C135" s="31" t="s">
        <v>750</v>
      </c>
      <c r="D135" s="81" t="s">
        <v>751</v>
      </c>
      <c r="E135" s="397" t="s">
        <v>768</v>
      </c>
      <c r="F135" s="32" t="s">
        <v>4685</v>
      </c>
      <c r="G135" s="32" t="s">
        <v>7</v>
      </c>
      <c r="H135" s="583" t="s">
        <v>154</v>
      </c>
      <c r="I135" s="32">
        <v>2023</v>
      </c>
      <c r="J135" s="32">
        <v>10</v>
      </c>
      <c r="K135" s="32" t="s">
        <v>2305</v>
      </c>
      <c r="L135" s="40" t="s">
        <v>979</v>
      </c>
      <c r="M135" s="82">
        <v>44559</v>
      </c>
      <c r="N135" s="32" t="s">
        <v>136</v>
      </c>
      <c r="O135" s="32">
        <v>1</v>
      </c>
      <c r="P135" s="143">
        <v>0.15</v>
      </c>
      <c r="Q135" s="32" t="s">
        <v>143</v>
      </c>
      <c r="R135" s="32" t="s">
        <v>363</v>
      </c>
      <c r="S135" s="143">
        <v>611</v>
      </c>
      <c r="T135" s="32">
        <v>1</v>
      </c>
      <c r="U135" s="453">
        <f>O135*P135*S135*T135</f>
        <v>91.649999999999991</v>
      </c>
      <c r="V135" s="276" t="s">
        <v>7</v>
      </c>
    </row>
    <row r="136" spans="2:22" s="36" customFormat="1" ht="78.75" x14ac:dyDescent="0.25">
      <c r="B136" s="30" t="s">
        <v>178</v>
      </c>
      <c r="C136" s="31" t="s">
        <v>750</v>
      </c>
      <c r="D136" s="81" t="s">
        <v>751</v>
      </c>
      <c r="E136" s="397" t="s">
        <v>26</v>
      </c>
      <c r="F136" s="32" t="s">
        <v>7</v>
      </c>
      <c r="G136" s="32" t="s">
        <v>7</v>
      </c>
      <c r="H136" s="583" t="s">
        <v>7</v>
      </c>
      <c r="I136" s="32" t="s">
        <v>7</v>
      </c>
      <c r="J136" s="32" t="s">
        <v>7</v>
      </c>
      <c r="K136" s="32" t="s">
        <v>7</v>
      </c>
      <c r="L136" s="32" t="s">
        <v>7</v>
      </c>
      <c r="M136" s="32" t="s">
        <v>7</v>
      </c>
      <c r="N136" s="32" t="s">
        <v>7</v>
      </c>
      <c r="O136" s="32" t="s">
        <v>7</v>
      </c>
      <c r="P136" s="32" t="s">
        <v>7</v>
      </c>
      <c r="Q136" s="32" t="s">
        <v>7</v>
      </c>
      <c r="R136" s="32" t="s">
        <v>7</v>
      </c>
      <c r="S136" s="143" t="s">
        <v>7</v>
      </c>
      <c r="T136" s="32" t="s">
        <v>7</v>
      </c>
      <c r="U136" s="453">
        <f>SUM(U119:U135)</f>
        <v>16471.445</v>
      </c>
      <c r="V136" s="276" t="s">
        <v>7</v>
      </c>
    </row>
    <row r="137" spans="2:22" s="585" customFormat="1" ht="47.25" outlineLevel="1" x14ac:dyDescent="0.25">
      <c r="B137" s="30" t="s">
        <v>331</v>
      </c>
      <c r="C137" s="31" t="s">
        <v>387</v>
      </c>
      <c r="D137" s="81" t="s">
        <v>388</v>
      </c>
      <c r="E137" s="40" t="s">
        <v>260</v>
      </c>
      <c r="F137" s="180" t="s">
        <v>4511</v>
      </c>
      <c r="G137" s="40" t="s">
        <v>7</v>
      </c>
      <c r="H137" s="583" t="s">
        <v>181</v>
      </c>
      <c r="I137" s="40" t="s">
        <v>390</v>
      </c>
      <c r="J137" s="79">
        <v>110</v>
      </c>
      <c r="K137" s="79" t="s">
        <v>330</v>
      </c>
      <c r="L137" s="180" t="s">
        <v>184</v>
      </c>
      <c r="M137" s="180" t="s">
        <v>5152</v>
      </c>
      <c r="N137" s="397" t="s">
        <v>136</v>
      </c>
      <c r="O137" s="40" t="s">
        <v>137</v>
      </c>
      <c r="P137" s="40" t="s">
        <v>190</v>
      </c>
      <c r="Q137" s="397" t="s">
        <v>261</v>
      </c>
      <c r="R137" s="397" t="s">
        <v>866</v>
      </c>
      <c r="S137" s="144">
        <v>23135</v>
      </c>
      <c r="T137" s="397">
        <v>1.1599999999999999</v>
      </c>
      <c r="U137" s="452">
        <f>O137*P137*S137*T137</f>
        <v>53673.2</v>
      </c>
      <c r="V137" s="180" t="s">
        <v>7</v>
      </c>
    </row>
    <row r="138" spans="2:22" s="585" customFormat="1" ht="47.25" outlineLevel="1" x14ac:dyDescent="0.25">
      <c r="B138" s="30" t="s">
        <v>331</v>
      </c>
      <c r="C138" s="31" t="s">
        <v>387</v>
      </c>
      <c r="D138" s="81" t="s">
        <v>388</v>
      </c>
      <c r="E138" s="377" t="s">
        <v>812</v>
      </c>
      <c r="F138" s="180" t="s">
        <v>4511</v>
      </c>
      <c r="G138" s="40" t="s">
        <v>7</v>
      </c>
      <c r="H138" s="583" t="s">
        <v>181</v>
      </c>
      <c r="I138" s="40" t="s">
        <v>390</v>
      </c>
      <c r="J138" s="79">
        <v>35</v>
      </c>
      <c r="K138" s="79" t="s">
        <v>333</v>
      </c>
      <c r="L138" s="180" t="s">
        <v>184</v>
      </c>
      <c r="M138" s="180" t="s">
        <v>5152</v>
      </c>
      <c r="N138" s="397" t="s">
        <v>136</v>
      </c>
      <c r="O138" s="40" t="s">
        <v>137</v>
      </c>
      <c r="P138" s="40" t="s">
        <v>391</v>
      </c>
      <c r="Q138" s="397" t="s">
        <v>261</v>
      </c>
      <c r="R138" s="79" t="s">
        <v>208</v>
      </c>
      <c r="S138" s="144">
        <v>9040</v>
      </c>
      <c r="T138" s="397">
        <v>1.1599999999999999</v>
      </c>
      <c r="U138" s="452">
        <f t="shared" ref="U138:U177" si="14">O138*P138*S138*T138</f>
        <v>73404.799999999988</v>
      </c>
      <c r="V138" s="180" t="s">
        <v>7</v>
      </c>
    </row>
    <row r="139" spans="2:22" s="585" customFormat="1" ht="47.25" outlineLevel="1" x14ac:dyDescent="0.25">
      <c r="B139" s="30" t="s">
        <v>331</v>
      </c>
      <c r="C139" s="31" t="s">
        <v>387</v>
      </c>
      <c r="D139" s="81" t="s">
        <v>388</v>
      </c>
      <c r="E139" s="79" t="s">
        <v>392</v>
      </c>
      <c r="F139" s="180" t="s">
        <v>4511</v>
      </c>
      <c r="G139" s="40" t="s">
        <v>7</v>
      </c>
      <c r="H139" s="583" t="s">
        <v>181</v>
      </c>
      <c r="I139" s="40" t="s">
        <v>390</v>
      </c>
      <c r="J139" s="79">
        <v>6</v>
      </c>
      <c r="K139" s="79" t="s">
        <v>393</v>
      </c>
      <c r="L139" s="180" t="s">
        <v>184</v>
      </c>
      <c r="M139" s="180" t="s">
        <v>5152</v>
      </c>
      <c r="N139" s="397" t="s">
        <v>136</v>
      </c>
      <c r="O139" s="40" t="s">
        <v>137</v>
      </c>
      <c r="P139" s="40" t="s">
        <v>394</v>
      </c>
      <c r="Q139" s="397" t="s">
        <v>261</v>
      </c>
      <c r="R139" s="79" t="s">
        <v>1093</v>
      </c>
      <c r="S139" s="144">
        <v>1270</v>
      </c>
      <c r="T139" s="397">
        <v>1.08</v>
      </c>
      <c r="U139" s="452">
        <f t="shared" si="14"/>
        <v>21945.600000000002</v>
      </c>
      <c r="V139" s="180" t="s">
        <v>7</v>
      </c>
    </row>
    <row r="140" spans="2:22" s="585" customFormat="1" ht="47.25" outlineLevel="1" x14ac:dyDescent="0.25">
      <c r="B140" s="30" t="s">
        <v>331</v>
      </c>
      <c r="C140" s="31" t="s">
        <v>387</v>
      </c>
      <c r="D140" s="81" t="s">
        <v>388</v>
      </c>
      <c r="E140" s="79" t="s">
        <v>335</v>
      </c>
      <c r="F140" s="180" t="s">
        <v>4511</v>
      </c>
      <c r="G140" s="40" t="s">
        <v>7</v>
      </c>
      <c r="H140" s="583" t="s">
        <v>181</v>
      </c>
      <c r="I140" s="40" t="s">
        <v>390</v>
      </c>
      <c r="J140" s="79">
        <v>110</v>
      </c>
      <c r="K140" s="79" t="s">
        <v>369</v>
      </c>
      <c r="L140" s="180" t="s">
        <v>184</v>
      </c>
      <c r="M140" s="180" t="s">
        <v>5152</v>
      </c>
      <c r="N140" s="397" t="s">
        <v>136</v>
      </c>
      <c r="O140" s="40" t="s">
        <v>137</v>
      </c>
      <c r="P140" s="40" t="s">
        <v>190</v>
      </c>
      <c r="Q140" s="397" t="s">
        <v>261</v>
      </c>
      <c r="R140" s="79" t="s">
        <v>211</v>
      </c>
      <c r="S140" s="144">
        <v>51394</v>
      </c>
      <c r="T140" s="397">
        <v>1.1100000000000001</v>
      </c>
      <c r="U140" s="452">
        <f t="shared" si="14"/>
        <v>114094.68000000001</v>
      </c>
      <c r="V140" s="180" t="s">
        <v>7</v>
      </c>
    </row>
    <row r="141" spans="2:22" s="585" customFormat="1" ht="47.25" outlineLevel="1" x14ac:dyDescent="0.25">
      <c r="B141" s="30" t="s">
        <v>331</v>
      </c>
      <c r="C141" s="31" t="s">
        <v>387</v>
      </c>
      <c r="D141" s="81" t="s">
        <v>388</v>
      </c>
      <c r="E141" s="79" t="s">
        <v>395</v>
      </c>
      <c r="F141" s="180" t="s">
        <v>4511</v>
      </c>
      <c r="G141" s="40" t="s">
        <v>7</v>
      </c>
      <c r="H141" s="583" t="s">
        <v>181</v>
      </c>
      <c r="I141" s="40" t="s">
        <v>390</v>
      </c>
      <c r="J141" s="79">
        <v>6</v>
      </c>
      <c r="K141" s="79" t="s">
        <v>396</v>
      </c>
      <c r="L141" s="180" t="s">
        <v>184</v>
      </c>
      <c r="M141" s="180" t="s">
        <v>5152</v>
      </c>
      <c r="N141" s="397" t="s">
        <v>136</v>
      </c>
      <c r="O141" s="40" t="s">
        <v>137</v>
      </c>
      <c r="P141" s="40" t="s">
        <v>190</v>
      </c>
      <c r="Q141" s="397" t="s">
        <v>261</v>
      </c>
      <c r="R141" s="79" t="s">
        <v>212</v>
      </c>
      <c r="S141" s="144">
        <v>395</v>
      </c>
      <c r="T141" s="397">
        <v>1.1100000000000001</v>
      </c>
      <c r="U141" s="452">
        <f t="shared" si="14"/>
        <v>876.90000000000009</v>
      </c>
      <c r="V141" s="180" t="s">
        <v>7</v>
      </c>
    </row>
    <row r="142" spans="2:22" s="585" customFormat="1" ht="78.75" outlineLevel="1" x14ac:dyDescent="0.25">
      <c r="B142" s="30" t="s">
        <v>331</v>
      </c>
      <c r="C142" s="31" t="s">
        <v>387</v>
      </c>
      <c r="D142" s="81" t="s">
        <v>388</v>
      </c>
      <c r="E142" s="377" t="s">
        <v>2988</v>
      </c>
      <c r="F142" s="180" t="s">
        <v>4511</v>
      </c>
      <c r="G142" s="40" t="s">
        <v>7</v>
      </c>
      <c r="H142" s="583" t="s">
        <v>181</v>
      </c>
      <c r="I142" s="40" t="s">
        <v>390</v>
      </c>
      <c r="J142" s="79">
        <v>110</v>
      </c>
      <c r="K142" s="79" t="s">
        <v>272</v>
      </c>
      <c r="L142" s="180" t="s">
        <v>184</v>
      </c>
      <c r="M142" s="180" t="s">
        <v>5152</v>
      </c>
      <c r="N142" s="397" t="s">
        <v>136</v>
      </c>
      <c r="O142" s="40" t="s">
        <v>137</v>
      </c>
      <c r="P142" s="40" t="s">
        <v>432</v>
      </c>
      <c r="Q142" s="397" t="s">
        <v>1710</v>
      </c>
      <c r="R142" s="79" t="s">
        <v>213</v>
      </c>
      <c r="S142" s="144">
        <v>3.33</v>
      </c>
      <c r="T142" s="397">
        <v>1</v>
      </c>
      <c r="U142" s="452">
        <f t="shared" si="14"/>
        <v>21751.56</v>
      </c>
      <c r="V142" s="180" t="s">
        <v>7</v>
      </c>
    </row>
    <row r="143" spans="2:22" s="585" customFormat="1" ht="47.25" outlineLevel="1" x14ac:dyDescent="0.25">
      <c r="B143" s="30" t="s">
        <v>331</v>
      </c>
      <c r="C143" s="31" t="s">
        <v>387</v>
      </c>
      <c r="D143" s="81" t="s">
        <v>388</v>
      </c>
      <c r="E143" s="79" t="s">
        <v>397</v>
      </c>
      <c r="F143" s="180" t="s">
        <v>4511</v>
      </c>
      <c r="G143" s="40" t="s">
        <v>7</v>
      </c>
      <c r="H143" s="583" t="s">
        <v>181</v>
      </c>
      <c r="I143" s="40" t="s">
        <v>390</v>
      </c>
      <c r="J143" s="79">
        <v>6</v>
      </c>
      <c r="K143" s="79" t="s">
        <v>398</v>
      </c>
      <c r="L143" s="180" t="s">
        <v>184</v>
      </c>
      <c r="M143" s="180" t="s">
        <v>5152</v>
      </c>
      <c r="N143" s="397" t="s">
        <v>136</v>
      </c>
      <c r="O143" s="40" t="s">
        <v>137</v>
      </c>
      <c r="P143" s="40" t="s">
        <v>399</v>
      </c>
      <c r="Q143" s="397" t="s">
        <v>3211</v>
      </c>
      <c r="R143" s="79" t="s">
        <v>346</v>
      </c>
      <c r="S143" s="144">
        <v>102</v>
      </c>
      <c r="T143" s="397">
        <v>1.17</v>
      </c>
      <c r="U143" s="452">
        <f t="shared" si="14"/>
        <v>23151.96</v>
      </c>
      <c r="V143" s="180" t="s">
        <v>7</v>
      </c>
    </row>
    <row r="144" spans="2:22" s="585" customFormat="1" ht="47.25" outlineLevel="1" x14ac:dyDescent="0.25">
      <c r="B144" s="30" t="s">
        <v>331</v>
      </c>
      <c r="C144" s="31" t="s">
        <v>387</v>
      </c>
      <c r="D144" s="81" t="s">
        <v>388</v>
      </c>
      <c r="E144" s="79" t="s">
        <v>370</v>
      </c>
      <c r="F144" s="180" t="s">
        <v>4511</v>
      </c>
      <c r="G144" s="40" t="s">
        <v>7</v>
      </c>
      <c r="H144" s="583" t="s">
        <v>181</v>
      </c>
      <c r="I144" s="40" t="s">
        <v>390</v>
      </c>
      <c r="J144" s="79">
        <v>110</v>
      </c>
      <c r="K144" s="79" t="s">
        <v>226</v>
      </c>
      <c r="L144" s="180" t="s">
        <v>184</v>
      </c>
      <c r="M144" s="180" t="s">
        <v>5152</v>
      </c>
      <c r="N144" s="397" t="s">
        <v>136</v>
      </c>
      <c r="O144" s="40" t="s">
        <v>137</v>
      </c>
      <c r="P144" s="80">
        <v>2</v>
      </c>
      <c r="Q144" s="79" t="s">
        <v>224</v>
      </c>
      <c r="R144" s="79" t="s">
        <v>371</v>
      </c>
      <c r="S144" s="144">
        <v>4355</v>
      </c>
      <c r="T144" s="397">
        <v>1.0900000000000001</v>
      </c>
      <c r="U144" s="452">
        <f t="shared" si="14"/>
        <v>9493.9000000000015</v>
      </c>
      <c r="V144" s="180" t="s">
        <v>7</v>
      </c>
    </row>
    <row r="145" spans="2:22" s="585" customFormat="1" ht="47.25" outlineLevel="1" x14ac:dyDescent="0.25">
      <c r="B145" s="30" t="s">
        <v>331</v>
      </c>
      <c r="C145" s="31" t="s">
        <v>387</v>
      </c>
      <c r="D145" s="81" t="s">
        <v>388</v>
      </c>
      <c r="E145" s="79" t="s">
        <v>370</v>
      </c>
      <c r="F145" s="180" t="s">
        <v>4511</v>
      </c>
      <c r="G145" s="40" t="s">
        <v>7</v>
      </c>
      <c r="H145" s="583" t="s">
        <v>181</v>
      </c>
      <c r="I145" s="40" t="s">
        <v>390</v>
      </c>
      <c r="J145" s="79">
        <v>35</v>
      </c>
      <c r="K145" s="79" t="s">
        <v>226</v>
      </c>
      <c r="L145" s="180" t="s">
        <v>184</v>
      </c>
      <c r="M145" s="180" t="s">
        <v>5152</v>
      </c>
      <c r="N145" s="397" t="s">
        <v>136</v>
      </c>
      <c r="O145" s="40" t="s">
        <v>137</v>
      </c>
      <c r="P145" s="80">
        <v>13</v>
      </c>
      <c r="Q145" s="79" t="s">
        <v>224</v>
      </c>
      <c r="R145" s="79" t="s">
        <v>228</v>
      </c>
      <c r="S145" s="144">
        <v>1456</v>
      </c>
      <c r="T145" s="397">
        <v>1.0900000000000001</v>
      </c>
      <c r="U145" s="452">
        <f t="shared" si="14"/>
        <v>20631.52</v>
      </c>
      <c r="V145" s="180" t="s">
        <v>7</v>
      </c>
    </row>
    <row r="146" spans="2:22" s="585" customFormat="1" ht="47.25" outlineLevel="1" x14ac:dyDescent="0.25">
      <c r="B146" s="30" t="s">
        <v>331</v>
      </c>
      <c r="C146" s="31" t="s">
        <v>387</v>
      </c>
      <c r="D146" s="81" t="s">
        <v>388</v>
      </c>
      <c r="E146" s="79" t="s">
        <v>370</v>
      </c>
      <c r="F146" s="180" t="s">
        <v>4511</v>
      </c>
      <c r="G146" s="40" t="s">
        <v>7</v>
      </c>
      <c r="H146" s="583" t="s">
        <v>181</v>
      </c>
      <c r="I146" s="40" t="s">
        <v>390</v>
      </c>
      <c r="J146" s="79">
        <v>6</v>
      </c>
      <c r="K146" s="79" t="s">
        <v>226</v>
      </c>
      <c r="L146" s="180" t="s">
        <v>184</v>
      </c>
      <c r="M146" s="180" t="s">
        <v>5152</v>
      </c>
      <c r="N146" s="397" t="s">
        <v>136</v>
      </c>
      <c r="O146" s="40" t="s">
        <v>137</v>
      </c>
      <c r="P146" s="80">
        <v>13</v>
      </c>
      <c r="Q146" s="79" t="s">
        <v>224</v>
      </c>
      <c r="R146" s="79" t="s">
        <v>227</v>
      </c>
      <c r="S146" s="144">
        <v>302</v>
      </c>
      <c r="T146" s="397">
        <v>1.0900000000000001</v>
      </c>
      <c r="U146" s="452">
        <f t="shared" si="14"/>
        <v>4279.34</v>
      </c>
      <c r="V146" s="180" t="s">
        <v>7</v>
      </c>
    </row>
    <row r="147" spans="2:22" s="585" customFormat="1" ht="47.25" outlineLevel="1" x14ac:dyDescent="0.25">
      <c r="B147" s="30" t="s">
        <v>331</v>
      </c>
      <c r="C147" s="31" t="s">
        <v>387</v>
      </c>
      <c r="D147" s="81" t="s">
        <v>388</v>
      </c>
      <c r="E147" s="79" t="s">
        <v>372</v>
      </c>
      <c r="F147" s="180" t="s">
        <v>4511</v>
      </c>
      <c r="G147" s="40" t="s">
        <v>7</v>
      </c>
      <c r="H147" s="583" t="s">
        <v>181</v>
      </c>
      <c r="I147" s="40" t="s">
        <v>390</v>
      </c>
      <c r="J147" s="79">
        <v>110</v>
      </c>
      <c r="K147" s="79" t="s">
        <v>231</v>
      </c>
      <c r="L147" s="180" t="s">
        <v>184</v>
      </c>
      <c r="M147" s="180" t="s">
        <v>5152</v>
      </c>
      <c r="N147" s="397" t="s">
        <v>136</v>
      </c>
      <c r="O147" s="40" t="s">
        <v>137</v>
      </c>
      <c r="P147" s="80">
        <v>1</v>
      </c>
      <c r="Q147" s="79" t="s">
        <v>214</v>
      </c>
      <c r="R147" s="79" t="s">
        <v>232</v>
      </c>
      <c r="S147" s="144">
        <v>588</v>
      </c>
      <c r="T147" s="397">
        <v>1.0900000000000001</v>
      </c>
      <c r="U147" s="452">
        <f t="shared" si="14"/>
        <v>640.92000000000007</v>
      </c>
      <c r="V147" s="180" t="s">
        <v>7</v>
      </c>
    </row>
    <row r="148" spans="2:22" s="585" customFormat="1" ht="47.25" outlineLevel="1" x14ac:dyDescent="0.25">
      <c r="B148" s="30" t="s">
        <v>331</v>
      </c>
      <c r="C148" s="31" t="s">
        <v>387</v>
      </c>
      <c r="D148" s="81" t="s">
        <v>388</v>
      </c>
      <c r="E148" s="34" t="s">
        <v>524</v>
      </c>
      <c r="F148" s="180" t="s">
        <v>4511</v>
      </c>
      <c r="G148" s="40" t="s">
        <v>7</v>
      </c>
      <c r="H148" s="583" t="s">
        <v>181</v>
      </c>
      <c r="I148" s="40" t="s">
        <v>390</v>
      </c>
      <c r="J148" s="79">
        <v>110</v>
      </c>
      <c r="K148" s="79" t="s">
        <v>3626</v>
      </c>
      <c r="L148" s="180" t="s">
        <v>184</v>
      </c>
      <c r="M148" s="180" t="s">
        <v>5152</v>
      </c>
      <c r="N148" s="397" t="s">
        <v>136</v>
      </c>
      <c r="O148" s="40" t="s">
        <v>137</v>
      </c>
      <c r="P148" s="80">
        <v>1</v>
      </c>
      <c r="Q148" s="79" t="s">
        <v>214</v>
      </c>
      <c r="R148" s="79" t="s">
        <v>233</v>
      </c>
      <c r="S148" s="144">
        <v>23531</v>
      </c>
      <c r="T148" s="397">
        <v>1.0900000000000001</v>
      </c>
      <c r="U148" s="452">
        <f t="shared" si="14"/>
        <v>25648.79</v>
      </c>
      <c r="V148" s="180" t="s">
        <v>7</v>
      </c>
    </row>
    <row r="149" spans="2:22" s="585" customFormat="1" ht="47.25" outlineLevel="1" x14ac:dyDescent="0.25">
      <c r="B149" s="30" t="s">
        <v>331</v>
      </c>
      <c r="C149" s="31" t="s">
        <v>387</v>
      </c>
      <c r="D149" s="81" t="s">
        <v>388</v>
      </c>
      <c r="E149" s="377" t="s">
        <v>525</v>
      </c>
      <c r="F149" s="180" t="s">
        <v>4511</v>
      </c>
      <c r="G149" s="40" t="s">
        <v>7</v>
      </c>
      <c r="H149" s="583" t="s">
        <v>181</v>
      </c>
      <c r="I149" s="40" t="s">
        <v>390</v>
      </c>
      <c r="J149" s="79">
        <v>110</v>
      </c>
      <c r="K149" s="79" t="s">
        <v>2990</v>
      </c>
      <c r="L149" s="180" t="s">
        <v>184</v>
      </c>
      <c r="M149" s="180" t="s">
        <v>5152</v>
      </c>
      <c r="N149" s="397" t="s">
        <v>136</v>
      </c>
      <c r="O149" s="40" t="s">
        <v>137</v>
      </c>
      <c r="P149" s="57">
        <v>2</v>
      </c>
      <c r="Q149" s="56" t="s">
        <v>214</v>
      </c>
      <c r="R149" s="56" t="s">
        <v>238</v>
      </c>
      <c r="S149" s="133">
        <v>629</v>
      </c>
      <c r="T149" s="397">
        <v>1.0900000000000001</v>
      </c>
      <c r="U149" s="454">
        <f t="shared" si="14"/>
        <v>1371.22</v>
      </c>
      <c r="V149" s="180" t="s">
        <v>7</v>
      </c>
    </row>
    <row r="150" spans="2:22" s="585" customFormat="1" ht="47.25" outlineLevel="1" x14ac:dyDescent="0.25">
      <c r="B150" s="30" t="s">
        <v>331</v>
      </c>
      <c r="C150" s="31" t="s">
        <v>387</v>
      </c>
      <c r="D150" s="81" t="s">
        <v>388</v>
      </c>
      <c r="E150" s="377" t="s">
        <v>525</v>
      </c>
      <c r="F150" s="180" t="s">
        <v>4511</v>
      </c>
      <c r="G150" s="40" t="s">
        <v>7</v>
      </c>
      <c r="H150" s="583" t="s">
        <v>181</v>
      </c>
      <c r="I150" s="40" t="s">
        <v>390</v>
      </c>
      <c r="J150" s="79">
        <v>35</v>
      </c>
      <c r="K150" s="79" t="s">
        <v>2990</v>
      </c>
      <c r="L150" s="180" t="s">
        <v>184</v>
      </c>
      <c r="M150" s="180" t="s">
        <v>5152</v>
      </c>
      <c r="N150" s="397" t="s">
        <v>136</v>
      </c>
      <c r="O150" s="40" t="s">
        <v>137</v>
      </c>
      <c r="P150" s="57">
        <v>7</v>
      </c>
      <c r="Q150" s="56" t="s">
        <v>214</v>
      </c>
      <c r="R150" s="56" t="s">
        <v>238</v>
      </c>
      <c r="S150" s="133">
        <v>629</v>
      </c>
      <c r="T150" s="155">
        <v>1.0900000000000001</v>
      </c>
      <c r="U150" s="454">
        <f t="shared" si="14"/>
        <v>4799.2700000000004</v>
      </c>
      <c r="V150" s="180" t="s">
        <v>7</v>
      </c>
    </row>
    <row r="151" spans="2:22" s="585" customFormat="1" ht="47.25" outlineLevel="1" x14ac:dyDescent="0.25">
      <c r="B151" s="30" t="s">
        <v>331</v>
      </c>
      <c r="C151" s="31" t="s">
        <v>387</v>
      </c>
      <c r="D151" s="81" t="s">
        <v>388</v>
      </c>
      <c r="E151" s="79" t="s">
        <v>179</v>
      </c>
      <c r="F151" s="180" t="s">
        <v>4511</v>
      </c>
      <c r="G151" s="40" t="s">
        <v>7</v>
      </c>
      <c r="H151" s="583" t="s">
        <v>181</v>
      </c>
      <c r="I151" s="40" t="s">
        <v>390</v>
      </c>
      <c r="J151" s="79">
        <v>110</v>
      </c>
      <c r="K151" s="79" t="s">
        <v>262</v>
      </c>
      <c r="L151" s="180" t="s">
        <v>184</v>
      </c>
      <c r="M151" s="180" t="s">
        <v>5152</v>
      </c>
      <c r="N151" s="397" t="s">
        <v>136</v>
      </c>
      <c r="O151" s="40" t="s">
        <v>137</v>
      </c>
      <c r="P151" s="80">
        <v>3</v>
      </c>
      <c r="Q151" s="79" t="s">
        <v>185</v>
      </c>
      <c r="R151" s="79" t="s">
        <v>240</v>
      </c>
      <c r="S151" s="144">
        <v>3354</v>
      </c>
      <c r="T151" s="397">
        <v>1.1499999999999999</v>
      </c>
      <c r="U151" s="452">
        <f t="shared" si="14"/>
        <v>11571.3</v>
      </c>
      <c r="V151" s="180" t="s">
        <v>7</v>
      </c>
    </row>
    <row r="152" spans="2:22" s="585" customFormat="1" ht="47.25" outlineLevel="1" x14ac:dyDescent="0.25">
      <c r="B152" s="30" t="s">
        <v>331</v>
      </c>
      <c r="C152" s="31" t="s">
        <v>387</v>
      </c>
      <c r="D152" s="81" t="s">
        <v>388</v>
      </c>
      <c r="E152" s="79" t="s">
        <v>340</v>
      </c>
      <c r="F152" s="180" t="s">
        <v>4511</v>
      </c>
      <c r="G152" s="40" t="s">
        <v>7</v>
      </c>
      <c r="H152" s="583" t="s">
        <v>181</v>
      </c>
      <c r="I152" s="40" t="s">
        <v>390</v>
      </c>
      <c r="J152" s="79" t="s">
        <v>7</v>
      </c>
      <c r="K152" s="79" t="s">
        <v>400</v>
      </c>
      <c r="L152" s="180" t="s">
        <v>184</v>
      </c>
      <c r="M152" s="180" t="s">
        <v>5152</v>
      </c>
      <c r="N152" s="397" t="s">
        <v>136</v>
      </c>
      <c r="O152" s="40" t="s">
        <v>137</v>
      </c>
      <c r="P152" s="80">
        <v>5</v>
      </c>
      <c r="Q152" s="79" t="s">
        <v>185</v>
      </c>
      <c r="R152" s="79" t="s">
        <v>282</v>
      </c>
      <c r="S152" s="144">
        <v>6886</v>
      </c>
      <c r="T152" s="397">
        <v>1.0900000000000001</v>
      </c>
      <c r="U152" s="452">
        <f>O152*P152*S152*T152</f>
        <v>37528.700000000004</v>
      </c>
      <c r="V152" s="180" t="s">
        <v>7</v>
      </c>
    </row>
    <row r="153" spans="2:22" s="585" customFormat="1" ht="47.25" outlineLevel="1" x14ac:dyDescent="0.25">
      <c r="B153" s="30" t="s">
        <v>331</v>
      </c>
      <c r="C153" s="31" t="s">
        <v>387</v>
      </c>
      <c r="D153" s="81" t="s">
        <v>388</v>
      </c>
      <c r="E153" s="79" t="s">
        <v>401</v>
      </c>
      <c r="F153" s="180" t="s">
        <v>4511</v>
      </c>
      <c r="G153" s="40" t="s">
        <v>7</v>
      </c>
      <c r="H153" s="583" t="s">
        <v>181</v>
      </c>
      <c r="I153" s="40" t="s">
        <v>390</v>
      </c>
      <c r="J153" s="79" t="s">
        <v>7</v>
      </c>
      <c r="K153" s="79" t="s">
        <v>402</v>
      </c>
      <c r="L153" s="180" t="s">
        <v>184</v>
      </c>
      <c r="M153" s="180" t="s">
        <v>5152</v>
      </c>
      <c r="N153" s="397" t="s">
        <v>136</v>
      </c>
      <c r="O153" s="40" t="s">
        <v>137</v>
      </c>
      <c r="P153" s="80">
        <v>2</v>
      </c>
      <c r="Q153" s="79" t="s">
        <v>185</v>
      </c>
      <c r="R153" s="79" t="s">
        <v>403</v>
      </c>
      <c r="S153" s="144">
        <v>1424</v>
      </c>
      <c r="T153" s="397">
        <v>1.0900000000000001</v>
      </c>
      <c r="U153" s="452">
        <f t="shared" si="14"/>
        <v>3104.32</v>
      </c>
      <c r="V153" s="180" t="s">
        <v>7</v>
      </c>
    </row>
    <row r="154" spans="2:22" s="585" customFormat="1" ht="283.5" outlineLevel="1" x14ac:dyDescent="0.25">
      <c r="B154" s="30" t="s">
        <v>331</v>
      </c>
      <c r="C154" s="31" t="s">
        <v>387</v>
      </c>
      <c r="D154" s="81" t="s">
        <v>388</v>
      </c>
      <c r="E154" s="79" t="s">
        <v>343</v>
      </c>
      <c r="F154" s="180" t="s">
        <v>4511</v>
      </c>
      <c r="G154" s="40" t="s">
        <v>7</v>
      </c>
      <c r="H154" s="583" t="s">
        <v>181</v>
      </c>
      <c r="I154" s="40" t="s">
        <v>390</v>
      </c>
      <c r="J154" s="79">
        <v>110</v>
      </c>
      <c r="K154" s="79" t="s">
        <v>4252</v>
      </c>
      <c r="L154" s="180" t="s">
        <v>184</v>
      </c>
      <c r="M154" s="180" t="s">
        <v>5152</v>
      </c>
      <c r="N154" s="397" t="s">
        <v>136</v>
      </c>
      <c r="O154" s="40" t="s">
        <v>137</v>
      </c>
      <c r="P154" s="80">
        <v>1</v>
      </c>
      <c r="Q154" s="79" t="s">
        <v>185</v>
      </c>
      <c r="R154" s="79" t="s">
        <v>215</v>
      </c>
      <c r="S154" s="144">
        <v>57363</v>
      </c>
      <c r="T154" s="397">
        <v>1.31</v>
      </c>
      <c r="U154" s="452">
        <f t="shared" si="14"/>
        <v>75145.53</v>
      </c>
      <c r="V154" s="180" t="s">
        <v>7</v>
      </c>
    </row>
    <row r="155" spans="2:22" s="585" customFormat="1" ht="47.25" outlineLevel="1" x14ac:dyDescent="0.25">
      <c r="B155" s="30" t="s">
        <v>331</v>
      </c>
      <c r="C155" s="31" t="s">
        <v>387</v>
      </c>
      <c r="D155" s="81" t="s">
        <v>388</v>
      </c>
      <c r="E155" s="377" t="s">
        <v>1114</v>
      </c>
      <c r="F155" s="180" t="s">
        <v>4511</v>
      </c>
      <c r="G155" s="40" t="s">
        <v>7</v>
      </c>
      <c r="H155" s="583" t="s">
        <v>181</v>
      </c>
      <c r="I155" s="40" t="s">
        <v>390</v>
      </c>
      <c r="J155" s="79">
        <v>110</v>
      </c>
      <c r="K155" s="79" t="s">
        <v>5129</v>
      </c>
      <c r="L155" s="180" t="s">
        <v>184</v>
      </c>
      <c r="M155" s="180" t="s">
        <v>5152</v>
      </c>
      <c r="N155" s="397" t="s">
        <v>136</v>
      </c>
      <c r="O155" s="40" t="s">
        <v>137</v>
      </c>
      <c r="P155" s="80">
        <v>305.5</v>
      </c>
      <c r="Q155" s="79" t="s">
        <v>273</v>
      </c>
      <c r="R155" s="79" t="s">
        <v>222</v>
      </c>
      <c r="S155" s="144">
        <v>93</v>
      </c>
      <c r="T155" s="397">
        <v>1.31</v>
      </c>
      <c r="U155" s="452">
        <f t="shared" si="14"/>
        <v>37219.065000000002</v>
      </c>
      <c r="V155" s="180" t="s">
        <v>7</v>
      </c>
    </row>
    <row r="156" spans="2:22" s="585" customFormat="1" ht="47.25" outlineLevel="1" x14ac:dyDescent="0.25">
      <c r="B156" s="30" t="s">
        <v>331</v>
      </c>
      <c r="C156" s="31" t="s">
        <v>387</v>
      </c>
      <c r="D156" s="81" t="s">
        <v>388</v>
      </c>
      <c r="E156" s="377" t="s">
        <v>1114</v>
      </c>
      <c r="F156" s="180" t="s">
        <v>4511</v>
      </c>
      <c r="G156" s="40" t="s">
        <v>7</v>
      </c>
      <c r="H156" s="583" t="s">
        <v>181</v>
      </c>
      <c r="I156" s="40" t="s">
        <v>390</v>
      </c>
      <c r="J156" s="79">
        <v>6</v>
      </c>
      <c r="K156" s="377" t="s">
        <v>4218</v>
      </c>
      <c r="L156" s="180" t="s">
        <v>184</v>
      </c>
      <c r="M156" s="180" t="s">
        <v>5152</v>
      </c>
      <c r="N156" s="397" t="s">
        <v>136</v>
      </c>
      <c r="O156" s="40" t="s">
        <v>137</v>
      </c>
      <c r="P156" s="80">
        <v>68</v>
      </c>
      <c r="Q156" s="79" t="s">
        <v>273</v>
      </c>
      <c r="R156" s="79" t="s">
        <v>404</v>
      </c>
      <c r="S156" s="144">
        <v>63</v>
      </c>
      <c r="T156" s="397">
        <v>1.31</v>
      </c>
      <c r="U156" s="452">
        <f t="shared" si="14"/>
        <v>5612.04</v>
      </c>
      <c r="V156" s="180" t="s">
        <v>7</v>
      </c>
    </row>
    <row r="157" spans="2:22" s="585" customFormat="1" ht="63" outlineLevel="1" x14ac:dyDescent="0.25">
      <c r="B157" s="30" t="s">
        <v>331</v>
      </c>
      <c r="C157" s="31" t="s">
        <v>387</v>
      </c>
      <c r="D157" s="81" t="s">
        <v>388</v>
      </c>
      <c r="E157" s="79" t="s">
        <v>269</v>
      </c>
      <c r="F157" s="180" t="s">
        <v>4511</v>
      </c>
      <c r="G157" s="40" t="s">
        <v>7</v>
      </c>
      <c r="H157" s="583" t="s">
        <v>181</v>
      </c>
      <c r="I157" s="40" t="s">
        <v>390</v>
      </c>
      <c r="J157" s="79" t="s">
        <v>7</v>
      </c>
      <c r="K157" s="377" t="s">
        <v>139</v>
      </c>
      <c r="L157" s="180" t="s">
        <v>184</v>
      </c>
      <c r="M157" s="180" t="s">
        <v>5152</v>
      </c>
      <c r="N157" s="397" t="s">
        <v>136</v>
      </c>
      <c r="O157" s="40" t="s">
        <v>137</v>
      </c>
      <c r="P157" s="80">
        <v>2</v>
      </c>
      <c r="Q157" s="79" t="s">
        <v>139</v>
      </c>
      <c r="R157" s="79" t="s">
        <v>244</v>
      </c>
      <c r="S157" s="144">
        <v>2014</v>
      </c>
      <c r="T157" s="397">
        <v>1</v>
      </c>
      <c r="U157" s="452">
        <f t="shared" si="14"/>
        <v>4028</v>
      </c>
      <c r="V157" s="180" t="s">
        <v>7</v>
      </c>
    </row>
    <row r="158" spans="2:22" s="585" customFormat="1" ht="47.25" outlineLevel="1" x14ac:dyDescent="0.25">
      <c r="B158" s="30" t="s">
        <v>331</v>
      </c>
      <c r="C158" s="31" t="s">
        <v>387</v>
      </c>
      <c r="D158" s="81" t="s">
        <v>388</v>
      </c>
      <c r="E158" s="79" t="s">
        <v>347</v>
      </c>
      <c r="F158" s="180" t="s">
        <v>4511</v>
      </c>
      <c r="G158" s="40" t="s">
        <v>7</v>
      </c>
      <c r="H158" s="583" t="s">
        <v>181</v>
      </c>
      <c r="I158" s="40" t="s">
        <v>390</v>
      </c>
      <c r="J158" s="79">
        <v>110</v>
      </c>
      <c r="K158" s="377" t="s">
        <v>3632</v>
      </c>
      <c r="L158" s="180" t="s">
        <v>184</v>
      </c>
      <c r="M158" s="180" t="s">
        <v>5152</v>
      </c>
      <c r="N158" s="397" t="s">
        <v>136</v>
      </c>
      <c r="O158" s="40" t="s">
        <v>137</v>
      </c>
      <c r="P158" s="80">
        <v>1</v>
      </c>
      <c r="Q158" s="79" t="s">
        <v>203</v>
      </c>
      <c r="R158" s="79" t="s">
        <v>243</v>
      </c>
      <c r="S158" s="144">
        <v>65787</v>
      </c>
      <c r="T158" s="397">
        <v>1</v>
      </c>
      <c r="U158" s="452">
        <f t="shared" si="14"/>
        <v>65787</v>
      </c>
      <c r="V158" s="180" t="s">
        <v>7</v>
      </c>
    </row>
    <row r="159" spans="2:22" s="585" customFormat="1" ht="63" outlineLevel="1" x14ac:dyDescent="0.25">
      <c r="B159" s="30" t="s">
        <v>331</v>
      </c>
      <c r="C159" s="31" t="s">
        <v>387</v>
      </c>
      <c r="D159" s="81" t="s">
        <v>388</v>
      </c>
      <c r="E159" s="79" t="s">
        <v>167</v>
      </c>
      <c r="F159" s="180" t="s">
        <v>4512</v>
      </c>
      <c r="G159" s="40" t="s">
        <v>7</v>
      </c>
      <c r="H159" s="583" t="s">
        <v>181</v>
      </c>
      <c r="I159" s="40" t="s">
        <v>390</v>
      </c>
      <c r="J159" s="79">
        <v>110</v>
      </c>
      <c r="K159" s="79" t="s">
        <v>174</v>
      </c>
      <c r="L159" s="180" t="s">
        <v>184</v>
      </c>
      <c r="M159" s="180" t="s">
        <v>5152</v>
      </c>
      <c r="N159" s="397" t="s">
        <v>136</v>
      </c>
      <c r="O159" s="40" t="s">
        <v>137</v>
      </c>
      <c r="P159" s="80">
        <v>42</v>
      </c>
      <c r="Q159" s="79" t="s">
        <v>140</v>
      </c>
      <c r="R159" s="79" t="s">
        <v>247</v>
      </c>
      <c r="S159" s="144">
        <v>3392</v>
      </c>
      <c r="T159" s="81">
        <v>1.58</v>
      </c>
      <c r="U159" s="452">
        <f t="shared" si="14"/>
        <v>225093.12000000002</v>
      </c>
      <c r="V159" s="180" t="s">
        <v>7</v>
      </c>
    </row>
    <row r="160" spans="2:22" s="585" customFormat="1" ht="63" outlineLevel="1" x14ac:dyDescent="0.25">
      <c r="B160" s="30" t="s">
        <v>331</v>
      </c>
      <c r="C160" s="31" t="s">
        <v>387</v>
      </c>
      <c r="D160" s="81" t="s">
        <v>388</v>
      </c>
      <c r="E160" s="377" t="s">
        <v>998</v>
      </c>
      <c r="F160" s="180" t="s">
        <v>4512</v>
      </c>
      <c r="G160" s="40" t="s">
        <v>7</v>
      </c>
      <c r="H160" s="583" t="s">
        <v>181</v>
      </c>
      <c r="I160" s="40" t="s">
        <v>390</v>
      </c>
      <c r="J160" s="79">
        <v>110</v>
      </c>
      <c r="K160" s="377" t="s">
        <v>174</v>
      </c>
      <c r="L160" s="180" t="s">
        <v>184</v>
      </c>
      <c r="M160" s="180" t="s">
        <v>5152</v>
      </c>
      <c r="N160" s="397" t="s">
        <v>136</v>
      </c>
      <c r="O160" s="40" t="s">
        <v>137</v>
      </c>
      <c r="P160" s="80">
        <v>42</v>
      </c>
      <c r="Q160" s="79" t="s">
        <v>140</v>
      </c>
      <c r="R160" s="79" t="s">
        <v>567</v>
      </c>
      <c r="S160" s="144">
        <v>3305</v>
      </c>
      <c r="T160" s="81">
        <v>1.06</v>
      </c>
      <c r="U160" s="452">
        <f t="shared" si="14"/>
        <v>147138.6</v>
      </c>
      <c r="V160" s="180" t="s">
        <v>7</v>
      </c>
    </row>
    <row r="161" spans="2:22" s="585" customFormat="1" ht="63" outlineLevel="1" x14ac:dyDescent="0.25">
      <c r="B161" s="30" t="s">
        <v>331</v>
      </c>
      <c r="C161" s="31" t="s">
        <v>387</v>
      </c>
      <c r="D161" s="81" t="s">
        <v>388</v>
      </c>
      <c r="E161" s="79" t="s">
        <v>169</v>
      </c>
      <c r="F161" s="180" t="s">
        <v>4512</v>
      </c>
      <c r="G161" s="40" t="s">
        <v>7</v>
      </c>
      <c r="H161" s="583" t="s">
        <v>181</v>
      </c>
      <c r="I161" s="40" t="s">
        <v>390</v>
      </c>
      <c r="J161" s="79">
        <v>110</v>
      </c>
      <c r="K161" s="79" t="s">
        <v>155</v>
      </c>
      <c r="L161" s="180" t="s">
        <v>184</v>
      </c>
      <c r="M161" s="180" t="s">
        <v>5152</v>
      </c>
      <c r="N161" s="397" t="s">
        <v>136</v>
      </c>
      <c r="O161" s="40" t="s">
        <v>137</v>
      </c>
      <c r="P161" s="80">
        <v>84</v>
      </c>
      <c r="Q161" s="79" t="s">
        <v>140</v>
      </c>
      <c r="R161" s="79" t="s">
        <v>157</v>
      </c>
      <c r="S161" s="144">
        <v>503</v>
      </c>
      <c r="T161" s="81">
        <v>1.06</v>
      </c>
      <c r="U161" s="452">
        <f t="shared" si="14"/>
        <v>44787.12</v>
      </c>
      <c r="V161" s="180" t="s">
        <v>7</v>
      </c>
    </row>
    <row r="162" spans="2:22" s="585" customFormat="1" ht="63" outlineLevel="1" x14ac:dyDescent="0.25">
      <c r="B162" s="30" t="s">
        <v>331</v>
      </c>
      <c r="C162" s="31" t="s">
        <v>387</v>
      </c>
      <c r="D162" s="81" t="s">
        <v>388</v>
      </c>
      <c r="E162" s="79" t="s">
        <v>170</v>
      </c>
      <c r="F162" s="180" t="s">
        <v>4512</v>
      </c>
      <c r="G162" s="40" t="s">
        <v>7</v>
      </c>
      <c r="H162" s="583" t="s">
        <v>181</v>
      </c>
      <c r="I162" s="40" t="s">
        <v>390</v>
      </c>
      <c r="J162" s="79" t="s">
        <v>7</v>
      </c>
      <c r="K162" s="377" t="s">
        <v>3636</v>
      </c>
      <c r="L162" s="180" t="s">
        <v>184</v>
      </c>
      <c r="M162" s="180" t="s">
        <v>5152</v>
      </c>
      <c r="N162" s="397" t="s">
        <v>136</v>
      </c>
      <c r="O162" s="40" t="s">
        <v>137</v>
      </c>
      <c r="P162" s="80">
        <v>42</v>
      </c>
      <c r="Q162" s="79" t="s">
        <v>140</v>
      </c>
      <c r="R162" s="79" t="s">
        <v>192</v>
      </c>
      <c r="S162" s="144">
        <v>185</v>
      </c>
      <c r="T162" s="81">
        <v>1.06</v>
      </c>
      <c r="U162" s="452">
        <f t="shared" si="14"/>
        <v>8236.2000000000007</v>
      </c>
      <c r="V162" s="180" t="s">
        <v>7</v>
      </c>
    </row>
    <row r="163" spans="2:22" s="585" customFormat="1" ht="63" outlineLevel="1" x14ac:dyDescent="0.25">
      <c r="B163" s="30" t="s">
        <v>331</v>
      </c>
      <c r="C163" s="31" t="s">
        <v>387</v>
      </c>
      <c r="D163" s="81" t="s">
        <v>388</v>
      </c>
      <c r="E163" s="79" t="s">
        <v>379</v>
      </c>
      <c r="F163" s="180" t="s">
        <v>4512</v>
      </c>
      <c r="G163" s="40" t="s">
        <v>7</v>
      </c>
      <c r="H163" s="583" t="s">
        <v>181</v>
      </c>
      <c r="I163" s="40" t="s">
        <v>390</v>
      </c>
      <c r="J163" s="79" t="s">
        <v>7</v>
      </c>
      <c r="K163" s="79" t="s">
        <v>380</v>
      </c>
      <c r="L163" s="180" t="s">
        <v>184</v>
      </c>
      <c r="M163" s="180" t="s">
        <v>5152</v>
      </c>
      <c r="N163" s="397" t="s">
        <v>136</v>
      </c>
      <c r="O163" s="40" t="s">
        <v>137</v>
      </c>
      <c r="P163" s="80">
        <v>42</v>
      </c>
      <c r="Q163" s="79" t="s">
        <v>140</v>
      </c>
      <c r="R163" s="79" t="s">
        <v>349</v>
      </c>
      <c r="S163" s="144">
        <v>336</v>
      </c>
      <c r="T163" s="81">
        <v>1.06</v>
      </c>
      <c r="U163" s="452">
        <f t="shared" si="14"/>
        <v>14958.720000000001</v>
      </c>
      <c r="V163" s="180" t="s">
        <v>7</v>
      </c>
    </row>
    <row r="164" spans="2:22" s="585" customFormat="1" ht="126" outlineLevel="1" x14ac:dyDescent="0.25">
      <c r="B164" s="30" t="s">
        <v>331</v>
      </c>
      <c r="C164" s="31" t="s">
        <v>387</v>
      </c>
      <c r="D164" s="81" t="s">
        <v>388</v>
      </c>
      <c r="E164" s="377" t="s">
        <v>1885</v>
      </c>
      <c r="F164" s="180" t="s">
        <v>4512</v>
      </c>
      <c r="G164" s="40" t="s">
        <v>7</v>
      </c>
      <c r="H164" s="583" t="s">
        <v>181</v>
      </c>
      <c r="I164" s="40" t="s">
        <v>390</v>
      </c>
      <c r="J164" s="79" t="s">
        <v>7</v>
      </c>
      <c r="K164" s="377" t="s">
        <v>3434</v>
      </c>
      <c r="L164" s="180" t="s">
        <v>184</v>
      </c>
      <c r="M164" s="180" t="s">
        <v>5152</v>
      </c>
      <c r="N164" s="397" t="s">
        <v>136</v>
      </c>
      <c r="O164" s="40" t="s">
        <v>137</v>
      </c>
      <c r="P164" s="80">
        <v>258.72300000000001</v>
      </c>
      <c r="Q164" s="79" t="s">
        <v>139</v>
      </c>
      <c r="R164" s="79" t="s">
        <v>405</v>
      </c>
      <c r="S164" s="144">
        <v>187</v>
      </c>
      <c r="T164" s="81">
        <v>1</v>
      </c>
      <c r="U164" s="452">
        <f t="shared" si="14"/>
        <v>48381.201000000001</v>
      </c>
      <c r="V164" s="180" t="s">
        <v>7</v>
      </c>
    </row>
    <row r="165" spans="2:22" s="585" customFormat="1" ht="63" outlineLevel="1" x14ac:dyDescent="0.25">
      <c r="B165" s="30" t="s">
        <v>331</v>
      </c>
      <c r="C165" s="31" t="s">
        <v>387</v>
      </c>
      <c r="D165" s="81" t="s">
        <v>388</v>
      </c>
      <c r="E165" s="377" t="s">
        <v>3435</v>
      </c>
      <c r="F165" s="180" t="s">
        <v>4512</v>
      </c>
      <c r="G165" s="40" t="s">
        <v>7</v>
      </c>
      <c r="H165" s="583" t="s">
        <v>181</v>
      </c>
      <c r="I165" s="40" t="s">
        <v>390</v>
      </c>
      <c r="J165" s="79">
        <v>110</v>
      </c>
      <c r="K165" s="377" t="s">
        <v>3436</v>
      </c>
      <c r="L165" s="180" t="s">
        <v>184</v>
      </c>
      <c r="M165" s="180" t="s">
        <v>5152</v>
      </c>
      <c r="N165" s="397" t="s">
        <v>136</v>
      </c>
      <c r="O165" s="40" t="s">
        <v>137</v>
      </c>
      <c r="P165" s="80">
        <v>170</v>
      </c>
      <c r="Q165" s="79" t="s">
        <v>406</v>
      </c>
      <c r="R165" s="79" t="s">
        <v>252</v>
      </c>
      <c r="S165" s="144">
        <v>6.9</v>
      </c>
      <c r="T165" s="81">
        <v>1.31</v>
      </c>
      <c r="U165" s="452">
        <f t="shared" si="14"/>
        <v>1536.63</v>
      </c>
      <c r="V165" s="180" t="s">
        <v>7</v>
      </c>
    </row>
    <row r="166" spans="2:22" s="585" customFormat="1" ht="63" outlineLevel="1" x14ac:dyDescent="0.25">
      <c r="B166" s="30" t="s">
        <v>331</v>
      </c>
      <c r="C166" s="31" t="s">
        <v>387</v>
      </c>
      <c r="D166" s="81" t="s">
        <v>388</v>
      </c>
      <c r="E166" s="79" t="s">
        <v>193</v>
      </c>
      <c r="F166" s="180" t="s">
        <v>4512</v>
      </c>
      <c r="G166" s="40" t="s">
        <v>7</v>
      </c>
      <c r="H166" s="583" t="s">
        <v>181</v>
      </c>
      <c r="I166" s="40" t="s">
        <v>390</v>
      </c>
      <c r="J166" s="79" t="s">
        <v>7</v>
      </c>
      <c r="K166" s="377" t="s">
        <v>4215</v>
      </c>
      <c r="L166" s="180" t="s">
        <v>184</v>
      </c>
      <c r="M166" s="180" t="s">
        <v>5152</v>
      </c>
      <c r="N166" s="397" t="s">
        <v>136</v>
      </c>
      <c r="O166" s="40" t="s">
        <v>137</v>
      </c>
      <c r="P166" s="80">
        <f>59400</f>
        <v>59400</v>
      </c>
      <c r="Q166" s="79" t="s">
        <v>221</v>
      </c>
      <c r="R166" s="79" t="s">
        <v>250</v>
      </c>
      <c r="S166" s="144">
        <v>2</v>
      </c>
      <c r="T166" s="81">
        <v>1.06</v>
      </c>
      <c r="U166" s="452">
        <f t="shared" si="14"/>
        <v>125928</v>
      </c>
      <c r="V166" s="180" t="s">
        <v>7</v>
      </c>
    </row>
    <row r="167" spans="2:22" s="585" customFormat="1" ht="63" outlineLevel="1" x14ac:dyDescent="0.25">
      <c r="B167" s="30" t="s">
        <v>331</v>
      </c>
      <c r="C167" s="31" t="s">
        <v>387</v>
      </c>
      <c r="D167" s="81" t="s">
        <v>388</v>
      </c>
      <c r="E167" s="408" t="s">
        <v>353</v>
      </c>
      <c r="F167" s="180" t="s">
        <v>4513</v>
      </c>
      <c r="G167" s="40" t="s">
        <v>7</v>
      </c>
      <c r="H167" s="583" t="s">
        <v>181</v>
      </c>
      <c r="I167" s="40" t="s">
        <v>390</v>
      </c>
      <c r="J167" s="79" t="s">
        <v>7</v>
      </c>
      <c r="K167" s="377" t="s">
        <v>3637</v>
      </c>
      <c r="L167" s="180" t="s">
        <v>184</v>
      </c>
      <c r="M167" s="180" t="s">
        <v>5152</v>
      </c>
      <c r="N167" s="397" t="s">
        <v>136</v>
      </c>
      <c r="O167" s="40" t="s">
        <v>137</v>
      </c>
      <c r="P167" s="80">
        <v>11</v>
      </c>
      <c r="Q167" s="79" t="s">
        <v>197</v>
      </c>
      <c r="R167" s="79" t="s">
        <v>198</v>
      </c>
      <c r="S167" s="144">
        <v>595</v>
      </c>
      <c r="T167" s="81">
        <v>1.31</v>
      </c>
      <c r="U167" s="452">
        <f t="shared" si="14"/>
        <v>8573.9500000000007</v>
      </c>
      <c r="V167" s="180" t="s">
        <v>7</v>
      </c>
    </row>
    <row r="168" spans="2:22" s="585" customFormat="1" ht="47.25" outlineLevel="1" x14ac:dyDescent="0.25">
      <c r="B168" s="30" t="s">
        <v>331</v>
      </c>
      <c r="C168" s="31" t="s">
        <v>387</v>
      </c>
      <c r="D168" s="81" t="s">
        <v>388</v>
      </c>
      <c r="E168" s="79" t="s">
        <v>167</v>
      </c>
      <c r="F168" s="180" t="s">
        <v>4514</v>
      </c>
      <c r="G168" s="40" t="s">
        <v>7</v>
      </c>
      <c r="H168" s="583" t="s">
        <v>181</v>
      </c>
      <c r="I168" s="40" t="s">
        <v>390</v>
      </c>
      <c r="J168" s="79">
        <v>35</v>
      </c>
      <c r="K168" s="79" t="s">
        <v>141</v>
      </c>
      <c r="L168" s="180" t="s">
        <v>184</v>
      </c>
      <c r="M168" s="180" t="s">
        <v>5152</v>
      </c>
      <c r="N168" s="397" t="s">
        <v>136</v>
      </c>
      <c r="O168" s="40" t="s">
        <v>137</v>
      </c>
      <c r="P168" s="80">
        <f>0.425+0.321</f>
        <v>0.746</v>
      </c>
      <c r="Q168" s="79" t="s">
        <v>140</v>
      </c>
      <c r="R168" s="79" t="s">
        <v>253</v>
      </c>
      <c r="S168" s="144">
        <v>2158</v>
      </c>
      <c r="T168" s="81">
        <v>1.86</v>
      </c>
      <c r="U168" s="452">
        <f t="shared" si="14"/>
        <v>2994.35448</v>
      </c>
      <c r="V168" s="180" t="s">
        <v>7</v>
      </c>
    </row>
    <row r="169" spans="2:22" s="585" customFormat="1" ht="47.25" outlineLevel="1" x14ac:dyDescent="0.25">
      <c r="B169" s="30" t="s">
        <v>331</v>
      </c>
      <c r="C169" s="31" t="s">
        <v>387</v>
      </c>
      <c r="D169" s="81" t="s">
        <v>388</v>
      </c>
      <c r="E169" s="377" t="s">
        <v>998</v>
      </c>
      <c r="F169" s="180" t="s">
        <v>4514</v>
      </c>
      <c r="G169" s="40" t="s">
        <v>7</v>
      </c>
      <c r="H169" s="583" t="s">
        <v>181</v>
      </c>
      <c r="I169" s="40" t="s">
        <v>390</v>
      </c>
      <c r="J169" s="79">
        <v>35</v>
      </c>
      <c r="K169" s="377" t="s">
        <v>141</v>
      </c>
      <c r="L169" s="180" t="s">
        <v>184</v>
      </c>
      <c r="M169" s="180" t="s">
        <v>5152</v>
      </c>
      <c r="N169" s="397" t="s">
        <v>136</v>
      </c>
      <c r="O169" s="40" t="s">
        <v>137</v>
      </c>
      <c r="P169" s="80">
        <f>P168</f>
        <v>0.746</v>
      </c>
      <c r="Q169" s="79" t="s">
        <v>140</v>
      </c>
      <c r="R169" s="79" t="s">
        <v>1889</v>
      </c>
      <c r="S169" s="144">
        <v>1335</v>
      </c>
      <c r="T169" s="81">
        <v>1.06</v>
      </c>
      <c r="U169" s="452">
        <f t="shared" si="14"/>
        <v>1055.6646000000001</v>
      </c>
      <c r="V169" s="180" t="s">
        <v>7</v>
      </c>
    </row>
    <row r="170" spans="2:22" s="585" customFormat="1" ht="47.25" outlineLevel="1" x14ac:dyDescent="0.25">
      <c r="B170" s="30" t="s">
        <v>331</v>
      </c>
      <c r="C170" s="31" t="s">
        <v>387</v>
      </c>
      <c r="D170" s="81" t="s">
        <v>388</v>
      </c>
      <c r="E170" s="79" t="s">
        <v>169</v>
      </c>
      <c r="F170" s="180" t="s">
        <v>4514</v>
      </c>
      <c r="G170" s="40" t="s">
        <v>7</v>
      </c>
      <c r="H170" s="583" t="s">
        <v>181</v>
      </c>
      <c r="I170" s="40" t="s">
        <v>390</v>
      </c>
      <c r="J170" s="79">
        <v>35</v>
      </c>
      <c r="K170" s="79" t="s">
        <v>155</v>
      </c>
      <c r="L170" s="180" t="s">
        <v>184</v>
      </c>
      <c r="M170" s="180" t="s">
        <v>5152</v>
      </c>
      <c r="N170" s="397" t="s">
        <v>136</v>
      </c>
      <c r="O170" s="40" t="s">
        <v>137</v>
      </c>
      <c r="P170" s="80">
        <f>P169</f>
        <v>0.746</v>
      </c>
      <c r="Q170" s="79" t="s">
        <v>140</v>
      </c>
      <c r="R170" s="79" t="s">
        <v>157</v>
      </c>
      <c r="S170" s="144">
        <v>503</v>
      </c>
      <c r="T170" s="81">
        <v>1.06</v>
      </c>
      <c r="U170" s="452">
        <f t="shared" si="14"/>
        <v>397.75228000000004</v>
      </c>
      <c r="V170" s="180" t="s">
        <v>7</v>
      </c>
    </row>
    <row r="171" spans="2:22" s="585" customFormat="1" ht="63" outlineLevel="1" x14ac:dyDescent="0.25">
      <c r="B171" s="30" t="s">
        <v>331</v>
      </c>
      <c r="C171" s="31" t="s">
        <v>387</v>
      </c>
      <c r="D171" s="81" t="s">
        <v>388</v>
      </c>
      <c r="E171" s="79" t="s">
        <v>193</v>
      </c>
      <c r="F171" s="180" t="s">
        <v>4512</v>
      </c>
      <c r="G171" s="40" t="s">
        <v>7</v>
      </c>
      <c r="H171" s="583" t="s">
        <v>181</v>
      </c>
      <c r="I171" s="40" t="s">
        <v>390</v>
      </c>
      <c r="J171" s="79" t="s">
        <v>7</v>
      </c>
      <c r="K171" s="377" t="s">
        <v>4215</v>
      </c>
      <c r="L171" s="180" t="s">
        <v>184</v>
      </c>
      <c r="M171" s="180" t="s">
        <v>5152</v>
      </c>
      <c r="N171" s="397" t="s">
        <v>136</v>
      </c>
      <c r="O171" s="40" t="s">
        <v>137</v>
      </c>
      <c r="P171" s="80">
        <f>40*22.8</f>
        <v>912</v>
      </c>
      <c r="Q171" s="79" t="s">
        <v>221</v>
      </c>
      <c r="R171" s="79" t="s">
        <v>250</v>
      </c>
      <c r="S171" s="144">
        <v>2</v>
      </c>
      <c r="T171" s="81">
        <v>1.06</v>
      </c>
      <c r="U171" s="452">
        <f t="shared" si="14"/>
        <v>1933.44</v>
      </c>
      <c r="V171" s="180" t="s">
        <v>7</v>
      </c>
    </row>
    <row r="172" spans="2:22" s="585" customFormat="1" ht="94.5" outlineLevel="1" x14ac:dyDescent="0.25">
      <c r="B172" s="30" t="s">
        <v>331</v>
      </c>
      <c r="C172" s="31" t="s">
        <v>387</v>
      </c>
      <c r="D172" s="81" t="s">
        <v>388</v>
      </c>
      <c r="E172" s="79" t="s">
        <v>407</v>
      </c>
      <c r="F172" s="180" t="s">
        <v>4507</v>
      </c>
      <c r="G172" s="40" t="s">
        <v>7</v>
      </c>
      <c r="H172" s="583" t="s">
        <v>181</v>
      </c>
      <c r="I172" s="40" t="s">
        <v>390</v>
      </c>
      <c r="J172" s="79">
        <v>330</v>
      </c>
      <c r="K172" s="79" t="s">
        <v>294</v>
      </c>
      <c r="L172" s="180" t="s">
        <v>184</v>
      </c>
      <c r="M172" s="180" t="s">
        <v>5152</v>
      </c>
      <c r="N172" s="397" t="s">
        <v>136</v>
      </c>
      <c r="O172" s="40" t="s">
        <v>137</v>
      </c>
      <c r="P172" s="80">
        <v>5</v>
      </c>
      <c r="Q172" s="79" t="s">
        <v>295</v>
      </c>
      <c r="R172" s="79" t="s">
        <v>408</v>
      </c>
      <c r="S172" s="144">
        <v>8696</v>
      </c>
      <c r="T172" s="81">
        <v>1.32</v>
      </c>
      <c r="U172" s="452">
        <f t="shared" si="14"/>
        <v>57393.600000000006</v>
      </c>
      <c r="V172" s="180" t="s">
        <v>7</v>
      </c>
    </row>
    <row r="173" spans="2:22" s="585" customFormat="1" ht="78.75" outlineLevel="1" x14ac:dyDescent="0.25">
      <c r="B173" s="30" t="s">
        <v>331</v>
      </c>
      <c r="C173" s="31" t="s">
        <v>387</v>
      </c>
      <c r="D173" s="81" t="s">
        <v>388</v>
      </c>
      <c r="E173" s="377" t="s">
        <v>1883</v>
      </c>
      <c r="F173" s="180" t="s">
        <v>4512</v>
      </c>
      <c r="G173" s="40" t="s">
        <v>7</v>
      </c>
      <c r="H173" s="583" t="s">
        <v>181</v>
      </c>
      <c r="I173" s="40" t="s">
        <v>390</v>
      </c>
      <c r="J173" s="79">
        <v>110</v>
      </c>
      <c r="K173" s="377" t="s">
        <v>3638</v>
      </c>
      <c r="L173" s="180" t="s">
        <v>184</v>
      </c>
      <c r="M173" s="180" t="s">
        <v>5152</v>
      </c>
      <c r="N173" s="397" t="s">
        <v>136</v>
      </c>
      <c r="O173" s="40" t="s">
        <v>137</v>
      </c>
      <c r="P173" s="80">
        <v>42</v>
      </c>
      <c r="Q173" s="79" t="s">
        <v>143</v>
      </c>
      <c r="R173" s="79" t="s">
        <v>409</v>
      </c>
      <c r="S173" s="144">
        <v>255</v>
      </c>
      <c r="T173" s="397">
        <v>1</v>
      </c>
      <c r="U173" s="452">
        <f t="shared" si="14"/>
        <v>10710</v>
      </c>
      <c r="V173" s="180" t="s">
        <v>7</v>
      </c>
    </row>
    <row r="174" spans="2:22" s="585" customFormat="1" ht="63" outlineLevel="1" x14ac:dyDescent="0.25">
      <c r="B174" s="30" t="s">
        <v>331</v>
      </c>
      <c r="C174" s="31" t="s">
        <v>387</v>
      </c>
      <c r="D174" s="81" t="s">
        <v>388</v>
      </c>
      <c r="E174" s="79" t="s">
        <v>172</v>
      </c>
      <c r="F174" s="180" t="s">
        <v>4512</v>
      </c>
      <c r="G174" s="40" t="s">
        <v>7</v>
      </c>
      <c r="H174" s="583" t="s">
        <v>181</v>
      </c>
      <c r="I174" s="40" t="s">
        <v>390</v>
      </c>
      <c r="J174" s="79">
        <v>110</v>
      </c>
      <c r="K174" s="377" t="s">
        <v>142</v>
      </c>
      <c r="L174" s="180" t="s">
        <v>184</v>
      </c>
      <c r="M174" s="180" t="s">
        <v>5152</v>
      </c>
      <c r="N174" s="397" t="s">
        <v>136</v>
      </c>
      <c r="O174" s="40" t="s">
        <v>137</v>
      </c>
      <c r="P174" s="80">
        <v>0.42</v>
      </c>
      <c r="Q174" s="79" t="s">
        <v>144</v>
      </c>
      <c r="R174" s="79" t="s">
        <v>259</v>
      </c>
      <c r="S174" s="144">
        <v>2151</v>
      </c>
      <c r="T174" s="397">
        <v>1</v>
      </c>
      <c r="U174" s="452">
        <f t="shared" si="14"/>
        <v>903.42</v>
      </c>
      <c r="V174" s="180" t="s">
        <v>7</v>
      </c>
    </row>
    <row r="175" spans="2:22" s="585" customFormat="1" ht="63" outlineLevel="1" x14ac:dyDescent="0.25">
      <c r="B175" s="30" t="s">
        <v>331</v>
      </c>
      <c r="C175" s="31" t="s">
        <v>387</v>
      </c>
      <c r="D175" s="81" t="s">
        <v>388</v>
      </c>
      <c r="E175" s="79" t="s">
        <v>201</v>
      </c>
      <c r="F175" s="180" t="s">
        <v>4512</v>
      </c>
      <c r="G175" s="40" t="s">
        <v>7</v>
      </c>
      <c r="H175" s="583" t="s">
        <v>181</v>
      </c>
      <c r="I175" s="40" t="s">
        <v>390</v>
      </c>
      <c r="J175" s="79">
        <v>110</v>
      </c>
      <c r="K175" s="377" t="s">
        <v>3633</v>
      </c>
      <c r="L175" s="180" t="s">
        <v>184</v>
      </c>
      <c r="M175" s="180" t="s">
        <v>5152</v>
      </c>
      <c r="N175" s="397" t="s">
        <v>136</v>
      </c>
      <c r="O175" s="40" t="s">
        <v>137</v>
      </c>
      <c r="P175" s="80">
        <v>1</v>
      </c>
      <c r="Q175" s="79" t="s">
        <v>203</v>
      </c>
      <c r="R175" s="79" t="s">
        <v>348</v>
      </c>
      <c r="S175" s="144">
        <v>46987.8</v>
      </c>
      <c r="T175" s="397">
        <v>1</v>
      </c>
      <c r="U175" s="452">
        <f t="shared" si="14"/>
        <v>46987.8</v>
      </c>
      <c r="V175" s="180" t="s">
        <v>7</v>
      </c>
    </row>
    <row r="176" spans="2:22" s="585" customFormat="1" ht="47.25" outlineLevel="1" x14ac:dyDescent="0.25">
      <c r="B176" s="30" t="s">
        <v>331</v>
      </c>
      <c r="C176" s="31" t="s">
        <v>387</v>
      </c>
      <c r="D176" s="81" t="s">
        <v>388</v>
      </c>
      <c r="E176" s="79" t="s">
        <v>201</v>
      </c>
      <c r="F176" s="180" t="s">
        <v>4514</v>
      </c>
      <c r="G176" s="40" t="s">
        <v>7</v>
      </c>
      <c r="H176" s="583" t="s">
        <v>181</v>
      </c>
      <c r="I176" s="40" t="s">
        <v>390</v>
      </c>
      <c r="J176" s="79">
        <v>35</v>
      </c>
      <c r="K176" s="377" t="s">
        <v>3440</v>
      </c>
      <c r="L176" s="180" t="s">
        <v>184</v>
      </c>
      <c r="M176" s="180" t="s">
        <v>5152</v>
      </c>
      <c r="N176" s="397" t="s">
        <v>136</v>
      </c>
      <c r="O176" s="40" t="s">
        <v>137</v>
      </c>
      <c r="P176" s="80">
        <v>1</v>
      </c>
      <c r="Q176" s="79" t="s">
        <v>203</v>
      </c>
      <c r="R176" s="79" t="s">
        <v>410</v>
      </c>
      <c r="S176" s="144">
        <v>971</v>
      </c>
      <c r="T176" s="397">
        <v>1</v>
      </c>
      <c r="U176" s="452">
        <f t="shared" si="14"/>
        <v>971</v>
      </c>
      <c r="V176" s="180" t="s">
        <v>7</v>
      </c>
    </row>
    <row r="177" spans="2:22" s="585" customFormat="1" ht="63" outlineLevel="1" x14ac:dyDescent="0.25">
      <c r="B177" s="30" t="s">
        <v>331</v>
      </c>
      <c r="C177" s="31" t="s">
        <v>387</v>
      </c>
      <c r="D177" s="81" t="s">
        <v>388</v>
      </c>
      <c r="E177" s="79" t="s">
        <v>350</v>
      </c>
      <c r="F177" s="180" t="s">
        <v>4796</v>
      </c>
      <c r="G177" s="40" t="s">
        <v>7</v>
      </c>
      <c r="H177" s="583" t="s">
        <v>181</v>
      </c>
      <c r="I177" s="40" t="s">
        <v>390</v>
      </c>
      <c r="J177" s="79" t="s">
        <v>7</v>
      </c>
      <c r="K177" s="377" t="s">
        <v>4209</v>
      </c>
      <c r="L177" s="180" t="s">
        <v>184</v>
      </c>
      <c r="M177" s="180" t="s">
        <v>5152</v>
      </c>
      <c r="N177" s="397" t="s">
        <v>136</v>
      </c>
      <c r="O177" s="40" t="s">
        <v>137</v>
      </c>
      <c r="P177" s="80">
        <v>1</v>
      </c>
      <c r="Q177" s="79" t="s">
        <v>156</v>
      </c>
      <c r="R177" s="79" t="s">
        <v>351</v>
      </c>
      <c r="S177" s="144">
        <v>1500</v>
      </c>
      <c r="T177" s="397">
        <v>1</v>
      </c>
      <c r="U177" s="452">
        <f t="shared" si="14"/>
        <v>1500</v>
      </c>
      <c r="V177" s="180" t="s">
        <v>7</v>
      </c>
    </row>
    <row r="178" spans="2:22" s="36" customFormat="1" ht="63" x14ac:dyDescent="0.25">
      <c r="B178" s="30" t="s">
        <v>331</v>
      </c>
      <c r="C178" s="31" t="s">
        <v>387</v>
      </c>
      <c r="D178" s="81" t="s">
        <v>388</v>
      </c>
      <c r="E178" s="397" t="s">
        <v>26</v>
      </c>
      <c r="F178" s="32" t="s">
        <v>7</v>
      </c>
      <c r="G178" s="32" t="s">
        <v>7</v>
      </c>
      <c r="H178" s="583" t="s">
        <v>7</v>
      </c>
      <c r="I178" s="32" t="s">
        <v>7</v>
      </c>
      <c r="J178" s="32" t="s">
        <v>7</v>
      </c>
      <c r="K178" s="32" t="s">
        <v>7</v>
      </c>
      <c r="L178" s="32" t="s">
        <v>7</v>
      </c>
      <c r="M178" s="32" t="s">
        <v>7</v>
      </c>
      <c r="N178" s="32" t="s">
        <v>7</v>
      </c>
      <c r="O178" s="32" t="s">
        <v>7</v>
      </c>
      <c r="P178" s="32" t="s">
        <v>7</v>
      </c>
      <c r="Q178" s="32" t="s">
        <v>7</v>
      </c>
      <c r="R178" s="32" t="s">
        <v>7</v>
      </c>
      <c r="S178" s="143" t="s">
        <v>7</v>
      </c>
      <c r="T178" s="32" t="s">
        <v>7</v>
      </c>
      <c r="U178" s="450">
        <f>SUM(U137:U177)</f>
        <v>1365240.1873599996</v>
      </c>
      <c r="V178" s="276" t="s">
        <v>7</v>
      </c>
    </row>
    <row r="179" spans="2:22" s="585" customFormat="1" ht="47.25" outlineLevel="1" x14ac:dyDescent="0.25">
      <c r="B179" s="30" t="s">
        <v>331</v>
      </c>
      <c r="C179" s="31" t="s">
        <v>3906</v>
      </c>
      <c r="D179" s="81" t="s">
        <v>373</v>
      </c>
      <c r="E179" s="56" t="s">
        <v>260</v>
      </c>
      <c r="F179" s="180" t="s">
        <v>4515</v>
      </c>
      <c r="G179" s="40" t="s">
        <v>7</v>
      </c>
      <c r="H179" s="583" t="s">
        <v>389</v>
      </c>
      <c r="I179" s="40" t="s">
        <v>390</v>
      </c>
      <c r="J179" s="56">
        <v>110</v>
      </c>
      <c r="K179" s="56" t="s">
        <v>330</v>
      </c>
      <c r="L179" s="40" t="s">
        <v>184</v>
      </c>
      <c r="M179" s="40" t="s">
        <v>433</v>
      </c>
      <c r="N179" s="397" t="s">
        <v>136</v>
      </c>
      <c r="O179" s="40" t="s">
        <v>137</v>
      </c>
      <c r="P179" s="57">
        <v>3</v>
      </c>
      <c r="Q179" s="56" t="s">
        <v>261</v>
      </c>
      <c r="R179" s="56" t="s">
        <v>866</v>
      </c>
      <c r="S179" s="57">
        <v>23135</v>
      </c>
      <c r="T179" s="65">
        <v>1.1599999999999999</v>
      </c>
      <c r="U179" s="452">
        <f>O179*P179*S179*T179</f>
        <v>80509.799999999988</v>
      </c>
      <c r="V179" s="180" t="s">
        <v>7</v>
      </c>
    </row>
    <row r="180" spans="2:22" s="585" customFormat="1" ht="47.25" outlineLevel="1" x14ac:dyDescent="0.25">
      <c r="B180" s="30" t="str">
        <f>B179</f>
        <v>1.1.4.1</v>
      </c>
      <c r="C180" s="31" t="s">
        <v>3906</v>
      </c>
      <c r="D180" s="81" t="s">
        <v>373</v>
      </c>
      <c r="E180" s="56" t="s">
        <v>392</v>
      </c>
      <c r="F180" s="180" t="s">
        <v>4515</v>
      </c>
      <c r="G180" s="40" t="s">
        <v>7</v>
      </c>
      <c r="H180" s="583" t="s">
        <v>389</v>
      </c>
      <c r="I180" s="40" t="s">
        <v>390</v>
      </c>
      <c r="J180" s="56">
        <v>35</v>
      </c>
      <c r="K180" s="56" t="s">
        <v>333</v>
      </c>
      <c r="L180" s="40" t="s">
        <v>184</v>
      </c>
      <c r="M180" s="40" t="s">
        <v>433</v>
      </c>
      <c r="N180" s="397" t="s">
        <v>136</v>
      </c>
      <c r="O180" s="40" t="s">
        <v>137</v>
      </c>
      <c r="P180" s="57">
        <v>11</v>
      </c>
      <c r="Q180" s="56" t="s">
        <v>261</v>
      </c>
      <c r="R180" s="56" t="s">
        <v>434</v>
      </c>
      <c r="S180" s="57">
        <v>11038</v>
      </c>
      <c r="T180" s="65">
        <v>1.1599999999999999</v>
      </c>
      <c r="U180" s="452">
        <f t="shared" ref="U180:U221" si="15">O180*P180*S180*T180</f>
        <v>140844.88</v>
      </c>
      <c r="V180" s="180" t="s">
        <v>7</v>
      </c>
    </row>
    <row r="181" spans="2:22" s="585" customFormat="1" ht="47.25" outlineLevel="1" x14ac:dyDescent="0.25">
      <c r="B181" s="30" t="str">
        <f t="shared" ref="B181:B196" si="16">B180</f>
        <v>1.1.4.1</v>
      </c>
      <c r="C181" s="31" t="s">
        <v>3906</v>
      </c>
      <c r="D181" s="81" t="s">
        <v>373</v>
      </c>
      <c r="E181" s="377" t="s">
        <v>812</v>
      </c>
      <c r="F181" s="180" t="s">
        <v>4515</v>
      </c>
      <c r="G181" s="40" t="s">
        <v>7</v>
      </c>
      <c r="H181" s="583" t="s">
        <v>389</v>
      </c>
      <c r="I181" s="40" t="s">
        <v>390</v>
      </c>
      <c r="J181" s="56">
        <v>6</v>
      </c>
      <c r="K181" s="56" t="s">
        <v>435</v>
      </c>
      <c r="L181" s="40" t="s">
        <v>184</v>
      </c>
      <c r="M181" s="40" t="s">
        <v>433</v>
      </c>
      <c r="N181" s="397" t="s">
        <v>136</v>
      </c>
      <c r="O181" s="40" t="s">
        <v>137</v>
      </c>
      <c r="P181" s="57">
        <v>13</v>
      </c>
      <c r="Q181" s="56" t="s">
        <v>261</v>
      </c>
      <c r="R181" s="56" t="s">
        <v>436</v>
      </c>
      <c r="S181" s="57">
        <v>2768</v>
      </c>
      <c r="T181" s="65">
        <v>1.1599999999999999</v>
      </c>
      <c r="U181" s="452">
        <f t="shared" si="15"/>
        <v>41741.439999999995</v>
      </c>
      <c r="V181" s="180" t="s">
        <v>7</v>
      </c>
    </row>
    <row r="182" spans="2:22" s="585" customFormat="1" ht="47.25" outlineLevel="1" x14ac:dyDescent="0.25">
      <c r="B182" s="30" t="str">
        <f t="shared" si="16"/>
        <v>1.1.4.1</v>
      </c>
      <c r="C182" s="31" t="s">
        <v>3906</v>
      </c>
      <c r="D182" s="81" t="s">
        <v>373</v>
      </c>
      <c r="E182" s="56" t="s">
        <v>335</v>
      </c>
      <c r="F182" s="180" t="s">
        <v>4515</v>
      </c>
      <c r="G182" s="40" t="s">
        <v>7</v>
      </c>
      <c r="H182" s="583" t="s">
        <v>389</v>
      </c>
      <c r="I182" s="40" t="s">
        <v>390</v>
      </c>
      <c r="J182" s="56">
        <v>110</v>
      </c>
      <c r="K182" s="56" t="s">
        <v>336</v>
      </c>
      <c r="L182" s="40" t="s">
        <v>184</v>
      </c>
      <c r="M182" s="40" t="s">
        <v>433</v>
      </c>
      <c r="N182" s="397" t="s">
        <v>136</v>
      </c>
      <c r="O182" s="40" t="s">
        <v>137</v>
      </c>
      <c r="P182" s="57">
        <v>2</v>
      </c>
      <c r="Q182" s="56" t="s">
        <v>261</v>
      </c>
      <c r="R182" s="56" t="s">
        <v>437</v>
      </c>
      <c r="S182" s="57">
        <v>54158</v>
      </c>
      <c r="T182" s="65">
        <v>1.1100000000000001</v>
      </c>
      <c r="U182" s="452">
        <f t="shared" si="15"/>
        <v>120230.76000000001</v>
      </c>
      <c r="V182" s="180" t="s">
        <v>7</v>
      </c>
    </row>
    <row r="183" spans="2:22" s="585" customFormat="1" ht="47.25" outlineLevel="1" x14ac:dyDescent="0.25">
      <c r="B183" s="30" t="str">
        <f t="shared" si="16"/>
        <v>1.1.4.1</v>
      </c>
      <c r="C183" s="31" t="s">
        <v>3906</v>
      </c>
      <c r="D183" s="81" t="s">
        <v>373</v>
      </c>
      <c r="E183" s="40" t="s">
        <v>808</v>
      </c>
      <c r="F183" s="180" t="s">
        <v>4515</v>
      </c>
      <c r="G183" s="40" t="s">
        <v>7</v>
      </c>
      <c r="H183" s="583" t="s">
        <v>389</v>
      </c>
      <c r="I183" s="40" t="s">
        <v>390</v>
      </c>
      <c r="J183" s="56">
        <v>6</v>
      </c>
      <c r="K183" s="56" t="s">
        <v>337</v>
      </c>
      <c r="L183" s="40" t="s">
        <v>184</v>
      </c>
      <c r="M183" s="40" t="s">
        <v>433</v>
      </c>
      <c r="N183" s="397" t="s">
        <v>136</v>
      </c>
      <c r="O183" s="40" t="s">
        <v>137</v>
      </c>
      <c r="P183" s="57">
        <v>2</v>
      </c>
      <c r="Q183" s="56" t="s">
        <v>261</v>
      </c>
      <c r="R183" s="56" t="s">
        <v>454</v>
      </c>
      <c r="S183" s="57">
        <v>309</v>
      </c>
      <c r="T183" s="65">
        <v>1.1100000000000001</v>
      </c>
      <c r="U183" s="452">
        <f t="shared" si="15"/>
        <v>685.98</v>
      </c>
      <c r="V183" s="180" t="s">
        <v>7</v>
      </c>
    </row>
    <row r="184" spans="2:22" s="585" customFormat="1" ht="47.25" outlineLevel="1" x14ac:dyDescent="0.25">
      <c r="B184" s="30" t="str">
        <f t="shared" si="16"/>
        <v>1.1.4.1</v>
      </c>
      <c r="C184" s="31" t="s">
        <v>3906</v>
      </c>
      <c r="D184" s="81" t="s">
        <v>373</v>
      </c>
      <c r="E184" s="34" t="s">
        <v>524</v>
      </c>
      <c r="F184" s="180" t="s">
        <v>4515</v>
      </c>
      <c r="G184" s="40" t="s">
        <v>7</v>
      </c>
      <c r="H184" s="583" t="s">
        <v>389</v>
      </c>
      <c r="I184" s="40" t="s">
        <v>390</v>
      </c>
      <c r="J184" s="56">
        <v>110</v>
      </c>
      <c r="K184" s="56" t="s">
        <v>3626</v>
      </c>
      <c r="L184" s="40" t="s">
        <v>184</v>
      </c>
      <c r="M184" s="40" t="s">
        <v>433</v>
      </c>
      <c r="N184" s="397" t="s">
        <v>136</v>
      </c>
      <c r="O184" s="40" t="s">
        <v>137</v>
      </c>
      <c r="P184" s="57">
        <v>1</v>
      </c>
      <c r="Q184" s="56" t="s">
        <v>214</v>
      </c>
      <c r="R184" s="56" t="s">
        <v>233</v>
      </c>
      <c r="S184" s="57">
        <v>23531</v>
      </c>
      <c r="T184" s="65">
        <v>1.0900000000000001</v>
      </c>
      <c r="U184" s="452">
        <f t="shared" si="15"/>
        <v>25648.79</v>
      </c>
      <c r="V184" s="180" t="s">
        <v>7</v>
      </c>
    </row>
    <row r="185" spans="2:22" s="585" customFormat="1" ht="47.25" outlineLevel="1" x14ac:dyDescent="0.25">
      <c r="B185" s="30" t="str">
        <f t="shared" si="16"/>
        <v>1.1.4.1</v>
      </c>
      <c r="C185" s="31" t="s">
        <v>3906</v>
      </c>
      <c r="D185" s="81" t="s">
        <v>373</v>
      </c>
      <c r="E185" s="377" t="s">
        <v>525</v>
      </c>
      <c r="F185" s="180" t="s">
        <v>4515</v>
      </c>
      <c r="G185" s="40" t="s">
        <v>7</v>
      </c>
      <c r="H185" s="583" t="s">
        <v>389</v>
      </c>
      <c r="I185" s="40" t="s">
        <v>390</v>
      </c>
      <c r="J185" s="56">
        <v>110</v>
      </c>
      <c r="K185" s="56" t="s">
        <v>2990</v>
      </c>
      <c r="L185" s="40" t="s">
        <v>184</v>
      </c>
      <c r="M185" s="40" t="s">
        <v>433</v>
      </c>
      <c r="N185" s="397" t="s">
        <v>136</v>
      </c>
      <c r="O185" s="40" t="s">
        <v>137</v>
      </c>
      <c r="P185" s="57">
        <v>14</v>
      </c>
      <c r="Q185" s="56" t="s">
        <v>214</v>
      </c>
      <c r="R185" s="56" t="s">
        <v>238</v>
      </c>
      <c r="S185" s="57">
        <v>629</v>
      </c>
      <c r="T185" s="65">
        <v>1.0900000000000001</v>
      </c>
      <c r="U185" s="452">
        <f t="shared" si="15"/>
        <v>9598.5400000000009</v>
      </c>
      <c r="V185" s="180" t="s">
        <v>7</v>
      </c>
    </row>
    <row r="186" spans="2:22" s="585" customFormat="1" ht="47.25" outlineLevel="1" x14ac:dyDescent="0.25">
      <c r="B186" s="30" t="str">
        <f t="shared" si="16"/>
        <v>1.1.4.1</v>
      </c>
      <c r="C186" s="31" t="s">
        <v>3906</v>
      </c>
      <c r="D186" s="81" t="s">
        <v>373</v>
      </c>
      <c r="E186" s="377" t="s">
        <v>525</v>
      </c>
      <c r="F186" s="180" t="s">
        <v>4515</v>
      </c>
      <c r="G186" s="40" t="s">
        <v>7</v>
      </c>
      <c r="H186" s="583" t="s">
        <v>389</v>
      </c>
      <c r="I186" s="40" t="s">
        <v>390</v>
      </c>
      <c r="J186" s="56">
        <v>6</v>
      </c>
      <c r="K186" s="56" t="s">
        <v>3630</v>
      </c>
      <c r="L186" s="40" t="s">
        <v>184</v>
      </c>
      <c r="M186" s="40" t="s">
        <v>433</v>
      </c>
      <c r="N186" s="397" t="s">
        <v>136</v>
      </c>
      <c r="O186" s="40" t="s">
        <v>137</v>
      </c>
      <c r="P186" s="57">
        <v>10</v>
      </c>
      <c r="Q186" s="56" t="s">
        <v>214</v>
      </c>
      <c r="R186" s="56" t="s">
        <v>236</v>
      </c>
      <c r="S186" s="57">
        <v>180</v>
      </c>
      <c r="T186" s="65">
        <v>1.0900000000000001</v>
      </c>
      <c r="U186" s="452">
        <f t="shared" si="15"/>
        <v>1962.0000000000002</v>
      </c>
      <c r="V186" s="180" t="s">
        <v>7</v>
      </c>
    </row>
    <row r="187" spans="2:22" s="585" customFormat="1" ht="47.25" outlineLevel="1" x14ac:dyDescent="0.25">
      <c r="B187" s="30" t="str">
        <f t="shared" si="16"/>
        <v>1.1.4.1</v>
      </c>
      <c r="C187" s="31" t="s">
        <v>3906</v>
      </c>
      <c r="D187" s="81" t="s">
        <v>373</v>
      </c>
      <c r="E187" s="56" t="s">
        <v>179</v>
      </c>
      <c r="F187" s="180" t="s">
        <v>4515</v>
      </c>
      <c r="G187" s="40" t="s">
        <v>7</v>
      </c>
      <c r="H187" s="583" t="s">
        <v>389</v>
      </c>
      <c r="I187" s="40" t="s">
        <v>390</v>
      </c>
      <c r="J187" s="56">
        <v>110</v>
      </c>
      <c r="K187" s="377" t="s">
        <v>262</v>
      </c>
      <c r="L187" s="40" t="s">
        <v>184</v>
      </c>
      <c r="M187" s="40" t="s">
        <v>433</v>
      </c>
      <c r="N187" s="397" t="s">
        <v>136</v>
      </c>
      <c r="O187" s="40" t="s">
        <v>137</v>
      </c>
      <c r="P187" s="57">
        <v>4</v>
      </c>
      <c r="Q187" s="56" t="s">
        <v>214</v>
      </c>
      <c r="R187" s="56" t="s">
        <v>240</v>
      </c>
      <c r="S187" s="57">
        <v>3354</v>
      </c>
      <c r="T187" s="65">
        <v>1.1499999999999999</v>
      </c>
      <c r="U187" s="452">
        <f t="shared" si="15"/>
        <v>15428.4</v>
      </c>
      <c r="V187" s="180" t="s">
        <v>7</v>
      </c>
    </row>
    <row r="188" spans="2:22" s="585" customFormat="1" ht="47.25" outlineLevel="1" x14ac:dyDescent="0.25">
      <c r="B188" s="30" t="str">
        <f t="shared" si="16"/>
        <v>1.1.4.1</v>
      </c>
      <c r="C188" s="31" t="s">
        <v>3906</v>
      </c>
      <c r="D188" s="81" t="s">
        <v>373</v>
      </c>
      <c r="E188" s="56" t="s">
        <v>179</v>
      </c>
      <c r="F188" s="180" t="s">
        <v>4515</v>
      </c>
      <c r="G188" s="40" t="s">
        <v>7</v>
      </c>
      <c r="H188" s="583" t="s">
        <v>389</v>
      </c>
      <c r="I188" s="40" t="s">
        <v>390</v>
      </c>
      <c r="J188" s="56">
        <v>110</v>
      </c>
      <c r="K188" s="377" t="s">
        <v>183</v>
      </c>
      <c r="L188" s="40" t="s">
        <v>184</v>
      </c>
      <c r="M188" s="40" t="s">
        <v>433</v>
      </c>
      <c r="N188" s="397" t="s">
        <v>136</v>
      </c>
      <c r="O188" s="40" t="s">
        <v>137</v>
      </c>
      <c r="P188" s="57">
        <v>2</v>
      </c>
      <c r="Q188" s="56" t="s">
        <v>185</v>
      </c>
      <c r="R188" s="56" t="s">
        <v>186</v>
      </c>
      <c r="S188" s="57">
        <v>1442</v>
      </c>
      <c r="T188" s="65">
        <v>1.1499999999999999</v>
      </c>
      <c r="U188" s="452">
        <f t="shared" si="15"/>
        <v>3316.6</v>
      </c>
      <c r="V188" s="180" t="s">
        <v>7</v>
      </c>
    </row>
    <row r="189" spans="2:22" s="585" customFormat="1" ht="47.25" outlineLevel="1" x14ac:dyDescent="0.25">
      <c r="B189" s="30" t="str">
        <f t="shared" si="16"/>
        <v>1.1.4.1</v>
      </c>
      <c r="C189" s="31" t="s">
        <v>3906</v>
      </c>
      <c r="D189" s="81" t="s">
        <v>373</v>
      </c>
      <c r="E189" s="56" t="s">
        <v>340</v>
      </c>
      <c r="F189" s="180" t="s">
        <v>4515</v>
      </c>
      <c r="G189" s="40" t="s">
        <v>7</v>
      </c>
      <c r="H189" s="583" t="s">
        <v>389</v>
      </c>
      <c r="I189" s="40" t="s">
        <v>390</v>
      </c>
      <c r="J189" s="56" t="s">
        <v>7</v>
      </c>
      <c r="K189" s="377" t="s">
        <v>3645</v>
      </c>
      <c r="L189" s="40" t="s">
        <v>184</v>
      </c>
      <c r="M189" s="40" t="s">
        <v>433</v>
      </c>
      <c r="N189" s="397" t="s">
        <v>136</v>
      </c>
      <c r="O189" s="40" t="s">
        <v>137</v>
      </c>
      <c r="P189" s="57">
        <v>2</v>
      </c>
      <c r="Q189" s="56" t="s">
        <v>185</v>
      </c>
      <c r="R189" s="56" t="s">
        <v>282</v>
      </c>
      <c r="S189" s="57">
        <v>6886</v>
      </c>
      <c r="T189" s="65">
        <v>1.0900000000000001</v>
      </c>
      <c r="U189" s="452">
        <f t="shared" si="15"/>
        <v>15011.480000000001</v>
      </c>
      <c r="V189" s="180" t="s">
        <v>7</v>
      </c>
    </row>
    <row r="190" spans="2:22" s="585" customFormat="1" ht="47.25" outlineLevel="1" x14ac:dyDescent="0.25">
      <c r="B190" s="30" t="str">
        <f t="shared" si="16"/>
        <v>1.1.4.1</v>
      </c>
      <c r="C190" s="31" t="s">
        <v>3906</v>
      </c>
      <c r="D190" s="81" t="s">
        <v>373</v>
      </c>
      <c r="E190" s="56" t="s">
        <v>340</v>
      </c>
      <c r="F190" s="180" t="s">
        <v>4515</v>
      </c>
      <c r="G190" s="40" t="s">
        <v>7</v>
      </c>
      <c r="H190" s="583" t="s">
        <v>389</v>
      </c>
      <c r="I190" s="40" t="s">
        <v>390</v>
      </c>
      <c r="J190" s="56" t="s">
        <v>7</v>
      </c>
      <c r="K190" s="377" t="s">
        <v>3645</v>
      </c>
      <c r="L190" s="40" t="s">
        <v>184</v>
      </c>
      <c r="M190" s="40" t="s">
        <v>433</v>
      </c>
      <c r="N190" s="397" t="s">
        <v>136</v>
      </c>
      <c r="O190" s="40" t="s">
        <v>137</v>
      </c>
      <c r="P190" s="57">
        <v>1</v>
      </c>
      <c r="Q190" s="56" t="s">
        <v>185</v>
      </c>
      <c r="R190" s="56" t="s">
        <v>282</v>
      </c>
      <c r="S190" s="57">
        <v>6886</v>
      </c>
      <c r="T190" s="65">
        <v>1.0900000000000001</v>
      </c>
      <c r="U190" s="452">
        <f t="shared" si="15"/>
        <v>7505.7400000000007</v>
      </c>
      <c r="V190" s="180" t="s">
        <v>7</v>
      </c>
    </row>
    <row r="191" spans="2:22" s="585" customFormat="1" ht="47.25" outlineLevel="1" x14ac:dyDescent="0.25">
      <c r="B191" s="30" t="str">
        <f t="shared" si="16"/>
        <v>1.1.4.1</v>
      </c>
      <c r="C191" s="31" t="s">
        <v>3906</v>
      </c>
      <c r="D191" s="81" t="s">
        <v>373</v>
      </c>
      <c r="E191" s="56" t="s">
        <v>340</v>
      </c>
      <c r="F191" s="180" t="s">
        <v>4515</v>
      </c>
      <c r="G191" s="40" t="s">
        <v>7</v>
      </c>
      <c r="H191" s="583" t="s">
        <v>389</v>
      </c>
      <c r="I191" s="40" t="s">
        <v>390</v>
      </c>
      <c r="J191" s="56" t="s">
        <v>7</v>
      </c>
      <c r="K191" s="377" t="s">
        <v>3645</v>
      </c>
      <c r="L191" s="40" t="s">
        <v>184</v>
      </c>
      <c r="M191" s="40" t="s">
        <v>433</v>
      </c>
      <c r="N191" s="397" t="s">
        <v>136</v>
      </c>
      <c r="O191" s="40" t="s">
        <v>137</v>
      </c>
      <c r="P191" s="57">
        <v>1</v>
      </c>
      <c r="Q191" s="56" t="s">
        <v>185</v>
      </c>
      <c r="R191" s="56" t="s">
        <v>282</v>
      </c>
      <c r="S191" s="57">
        <v>6886</v>
      </c>
      <c r="T191" s="65">
        <v>1.0900000000000001</v>
      </c>
      <c r="U191" s="452">
        <f t="shared" si="15"/>
        <v>7505.7400000000007</v>
      </c>
      <c r="V191" s="180" t="s">
        <v>7</v>
      </c>
    </row>
    <row r="192" spans="2:22" s="585" customFormat="1" ht="47.25" outlineLevel="1" x14ac:dyDescent="0.25">
      <c r="B192" s="30" t="str">
        <f t="shared" si="16"/>
        <v>1.1.4.1</v>
      </c>
      <c r="C192" s="31" t="s">
        <v>3906</v>
      </c>
      <c r="D192" s="81" t="s">
        <v>373</v>
      </c>
      <c r="E192" s="56" t="s">
        <v>340</v>
      </c>
      <c r="F192" s="180" t="s">
        <v>4515</v>
      </c>
      <c r="G192" s="40" t="s">
        <v>7</v>
      </c>
      <c r="H192" s="583" t="s">
        <v>389</v>
      </c>
      <c r="I192" s="40" t="s">
        <v>390</v>
      </c>
      <c r="J192" s="56" t="s">
        <v>7</v>
      </c>
      <c r="K192" s="377" t="s">
        <v>3645</v>
      </c>
      <c r="L192" s="40" t="s">
        <v>184</v>
      </c>
      <c r="M192" s="40" t="s">
        <v>433</v>
      </c>
      <c r="N192" s="397" t="s">
        <v>136</v>
      </c>
      <c r="O192" s="40" t="s">
        <v>137</v>
      </c>
      <c r="P192" s="57">
        <v>1</v>
      </c>
      <c r="Q192" s="56" t="s">
        <v>185</v>
      </c>
      <c r="R192" s="56" t="s">
        <v>282</v>
      </c>
      <c r="S192" s="57">
        <v>6886</v>
      </c>
      <c r="T192" s="65">
        <v>1.0900000000000001</v>
      </c>
      <c r="U192" s="452">
        <f t="shared" si="15"/>
        <v>7505.7400000000007</v>
      </c>
      <c r="V192" s="180" t="s">
        <v>7</v>
      </c>
    </row>
    <row r="193" spans="2:22" s="585" customFormat="1" ht="47.25" outlineLevel="1" x14ac:dyDescent="0.25">
      <c r="B193" s="30" t="str">
        <f>B191</f>
        <v>1.1.4.1</v>
      </c>
      <c r="C193" s="31" t="s">
        <v>3906</v>
      </c>
      <c r="D193" s="81" t="s">
        <v>373</v>
      </c>
      <c r="E193" s="56" t="s">
        <v>340</v>
      </c>
      <c r="F193" s="180" t="s">
        <v>4515</v>
      </c>
      <c r="G193" s="40" t="s">
        <v>7</v>
      </c>
      <c r="H193" s="583" t="s">
        <v>389</v>
      </c>
      <c r="I193" s="40" t="s">
        <v>390</v>
      </c>
      <c r="J193" s="56" t="s">
        <v>7</v>
      </c>
      <c r="K193" s="377" t="s">
        <v>3645</v>
      </c>
      <c r="L193" s="40" t="s">
        <v>184</v>
      </c>
      <c r="M193" s="40" t="s">
        <v>433</v>
      </c>
      <c r="N193" s="397" t="s">
        <v>136</v>
      </c>
      <c r="O193" s="40" t="s">
        <v>137</v>
      </c>
      <c r="P193" s="57">
        <v>1</v>
      </c>
      <c r="Q193" s="56" t="s">
        <v>185</v>
      </c>
      <c r="R193" s="56" t="s">
        <v>282</v>
      </c>
      <c r="S193" s="57">
        <v>6886</v>
      </c>
      <c r="T193" s="65">
        <v>1.0900000000000001</v>
      </c>
      <c r="U193" s="452">
        <f t="shared" si="15"/>
        <v>7505.7400000000007</v>
      </c>
      <c r="V193" s="180" t="s">
        <v>7</v>
      </c>
    </row>
    <row r="194" spans="2:22" s="585" customFormat="1" ht="47.25" outlineLevel="1" x14ac:dyDescent="0.25">
      <c r="B194" s="30" t="str">
        <f t="shared" si="16"/>
        <v>1.1.4.1</v>
      </c>
      <c r="C194" s="31" t="s">
        <v>3906</v>
      </c>
      <c r="D194" s="81" t="s">
        <v>373</v>
      </c>
      <c r="E194" s="56" t="s">
        <v>370</v>
      </c>
      <c r="F194" s="180" t="s">
        <v>4515</v>
      </c>
      <c r="G194" s="40" t="s">
        <v>7</v>
      </c>
      <c r="H194" s="583" t="s">
        <v>389</v>
      </c>
      <c r="I194" s="40" t="s">
        <v>390</v>
      </c>
      <c r="J194" s="56">
        <v>110</v>
      </c>
      <c r="K194" s="377" t="s">
        <v>226</v>
      </c>
      <c r="L194" s="40" t="s">
        <v>184</v>
      </c>
      <c r="M194" s="40" t="s">
        <v>433</v>
      </c>
      <c r="N194" s="397" t="s">
        <v>136</v>
      </c>
      <c r="O194" s="40" t="s">
        <v>137</v>
      </c>
      <c r="P194" s="57">
        <v>2</v>
      </c>
      <c r="Q194" s="56" t="s">
        <v>224</v>
      </c>
      <c r="R194" s="56" t="s">
        <v>371</v>
      </c>
      <c r="S194" s="57">
        <v>4355</v>
      </c>
      <c r="T194" s="65">
        <v>1.0900000000000001</v>
      </c>
      <c r="U194" s="452">
        <f>O194*P194*S194*T194</f>
        <v>9493.9000000000015</v>
      </c>
      <c r="V194" s="180" t="s">
        <v>7</v>
      </c>
    </row>
    <row r="195" spans="2:22" s="585" customFormat="1" ht="47.25" outlineLevel="1" x14ac:dyDescent="0.25">
      <c r="B195" s="30" t="str">
        <f t="shared" si="16"/>
        <v>1.1.4.1</v>
      </c>
      <c r="C195" s="31" t="s">
        <v>3906</v>
      </c>
      <c r="D195" s="81" t="s">
        <v>373</v>
      </c>
      <c r="E195" s="56" t="s">
        <v>370</v>
      </c>
      <c r="F195" s="180" t="s">
        <v>4515</v>
      </c>
      <c r="G195" s="40" t="s">
        <v>7</v>
      </c>
      <c r="H195" s="583" t="s">
        <v>389</v>
      </c>
      <c r="I195" s="40" t="s">
        <v>390</v>
      </c>
      <c r="J195" s="56">
        <v>35</v>
      </c>
      <c r="K195" s="377" t="s">
        <v>226</v>
      </c>
      <c r="L195" s="40" t="s">
        <v>184</v>
      </c>
      <c r="M195" s="40" t="s">
        <v>433</v>
      </c>
      <c r="N195" s="397" t="s">
        <v>136</v>
      </c>
      <c r="O195" s="40" t="s">
        <v>137</v>
      </c>
      <c r="P195" s="57">
        <v>14</v>
      </c>
      <c r="Q195" s="56" t="s">
        <v>224</v>
      </c>
      <c r="R195" s="56" t="s">
        <v>228</v>
      </c>
      <c r="S195" s="57">
        <v>1456</v>
      </c>
      <c r="T195" s="65">
        <v>1.0900000000000001</v>
      </c>
      <c r="U195" s="452">
        <f t="shared" si="15"/>
        <v>22218.560000000001</v>
      </c>
      <c r="V195" s="180" t="s">
        <v>7</v>
      </c>
    </row>
    <row r="196" spans="2:22" s="585" customFormat="1" ht="47.25" outlineLevel="1" x14ac:dyDescent="0.25">
      <c r="B196" s="30" t="str">
        <f t="shared" si="16"/>
        <v>1.1.4.1</v>
      </c>
      <c r="C196" s="31" t="s">
        <v>3906</v>
      </c>
      <c r="D196" s="81" t="s">
        <v>373</v>
      </c>
      <c r="E196" s="56" t="s">
        <v>370</v>
      </c>
      <c r="F196" s="180" t="s">
        <v>4515</v>
      </c>
      <c r="G196" s="40" t="s">
        <v>7</v>
      </c>
      <c r="H196" s="583" t="s">
        <v>389</v>
      </c>
      <c r="I196" s="40" t="s">
        <v>390</v>
      </c>
      <c r="J196" s="56">
        <v>6</v>
      </c>
      <c r="K196" s="377" t="s">
        <v>226</v>
      </c>
      <c r="L196" s="40" t="s">
        <v>184</v>
      </c>
      <c r="M196" s="40" t="s">
        <v>433</v>
      </c>
      <c r="N196" s="397" t="s">
        <v>136</v>
      </c>
      <c r="O196" s="40" t="s">
        <v>137</v>
      </c>
      <c r="P196" s="57">
        <v>16</v>
      </c>
      <c r="Q196" s="56" t="s">
        <v>224</v>
      </c>
      <c r="R196" s="56" t="s">
        <v>227</v>
      </c>
      <c r="S196" s="57">
        <v>302</v>
      </c>
      <c r="T196" s="65">
        <v>1.0900000000000001</v>
      </c>
      <c r="U196" s="452">
        <f t="shared" si="15"/>
        <v>5266.88</v>
      </c>
      <c r="V196" s="180" t="s">
        <v>7</v>
      </c>
    </row>
    <row r="197" spans="2:22" s="585" customFormat="1" ht="47.25" outlineLevel="1" x14ac:dyDescent="0.25">
      <c r="B197" s="30" t="str">
        <f t="shared" ref="B197:B200" si="17">B196</f>
        <v>1.1.4.1</v>
      </c>
      <c r="C197" s="31" t="s">
        <v>3906</v>
      </c>
      <c r="D197" s="81" t="s">
        <v>373</v>
      </c>
      <c r="E197" s="56" t="s">
        <v>372</v>
      </c>
      <c r="F197" s="180" t="s">
        <v>4515</v>
      </c>
      <c r="G197" s="40" t="s">
        <v>7</v>
      </c>
      <c r="H197" s="583" t="s">
        <v>389</v>
      </c>
      <c r="I197" s="40" t="s">
        <v>390</v>
      </c>
      <c r="J197" s="56">
        <v>110</v>
      </c>
      <c r="K197" s="377" t="s">
        <v>231</v>
      </c>
      <c r="L197" s="40" t="s">
        <v>184</v>
      </c>
      <c r="M197" s="40" t="s">
        <v>433</v>
      </c>
      <c r="N197" s="397" t="s">
        <v>136</v>
      </c>
      <c r="O197" s="40" t="s">
        <v>137</v>
      </c>
      <c r="P197" s="57">
        <v>1</v>
      </c>
      <c r="Q197" s="56" t="s">
        <v>214</v>
      </c>
      <c r="R197" s="56" t="s">
        <v>232</v>
      </c>
      <c r="S197" s="57">
        <v>588</v>
      </c>
      <c r="T197" s="65">
        <v>1.0900000000000001</v>
      </c>
      <c r="U197" s="452">
        <f t="shared" si="15"/>
        <v>640.92000000000007</v>
      </c>
      <c r="V197" s="180" t="s">
        <v>7</v>
      </c>
    </row>
    <row r="198" spans="2:22" s="585" customFormat="1" ht="283.5" outlineLevel="1" x14ac:dyDescent="0.25">
      <c r="B198" s="30" t="str">
        <f t="shared" si="17"/>
        <v>1.1.4.1</v>
      </c>
      <c r="C198" s="31" t="s">
        <v>3906</v>
      </c>
      <c r="D198" s="81" t="s">
        <v>373</v>
      </c>
      <c r="E198" s="56" t="s">
        <v>343</v>
      </c>
      <c r="F198" s="180" t="s">
        <v>4515</v>
      </c>
      <c r="G198" s="40" t="s">
        <v>7</v>
      </c>
      <c r="H198" s="583" t="s">
        <v>389</v>
      </c>
      <c r="I198" s="40" t="s">
        <v>390</v>
      </c>
      <c r="J198" s="56">
        <v>110</v>
      </c>
      <c r="K198" s="377" t="s">
        <v>4252</v>
      </c>
      <c r="L198" s="40" t="s">
        <v>184</v>
      </c>
      <c r="M198" s="40" t="s">
        <v>433</v>
      </c>
      <c r="N198" s="397" t="s">
        <v>136</v>
      </c>
      <c r="O198" s="40" t="s">
        <v>137</v>
      </c>
      <c r="P198" s="57">
        <v>1</v>
      </c>
      <c r="Q198" s="56" t="s">
        <v>185</v>
      </c>
      <c r="R198" s="56" t="s">
        <v>215</v>
      </c>
      <c r="S198" s="57">
        <v>57363</v>
      </c>
      <c r="T198" s="65">
        <v>1.31</v>
      </c>
      <c r="U198" s="452">
        <f t="shared" si="15"/>
        <v>75145.53</v>
      </c>
      <c r="V198" s="180" t="s">
        <v>7</v>
      </c>
    </row>
    <row r="199" spans="2:22" s="585" customFormat="1" ht="47.25" outlineLevel="1" x14ac:dyDescent="0.25">
      <c r="B199" s="30" t="str">
        <f t="shared" si="17"/>
        <v>1.1.4.1</v>
      </c>
      <c r="C199" s="31" t="s">
        <v>3906</v>
      </c>
      <c r="D199" s="81" t="s">
        <v>373</v>
      </c>
      <c r="E199" s="377" t="s">
        <v>1114</v>
      </c>
      <c r="F199" s="180" t="s">
        <v>4515</v>
      </c>
      <c r="G199" s="40" t="s">
        <v>7</v>
      </c>
      <c r="H199" s="583" t="s">
        <v>389</v>
      </c>
      <c r="I199" s="40" t="s">
        <v>390</v>
      </c>
      <c r="J199" s="56">
        <v>110</v>
      </c>
      <c r="K199" s="79" t="s">
        <v>5129</v>
      </c>
      <c r="L199" s="40" t="s">
        <v>184</v>
      </c>
      <c r="M199" s="40" t="s">
        <v>433</v>
      </c>
      <c r="N199" s="397" t="s">
        <v>136</v>
      </c>
      <c r="O199" s="40" t="s">
        <v>137</v>
      </c>
      <c r="P199" s="57">
        <v>364.5</v>
      </c>
      <c r="Q199" s="56" t="s">
        <v>273</v>
      </c>
      <c r="R199" s="56" t="s">
        <v>222</v>
      </c>
      <c r="S199" s="57">
        <v>93</v>
      </c>
      <c r="T199" s="65">
        <v>1.31</v>
      </c>
      <c r="U199" s="452">
        <f t="shared" si="15"/>
        <v>44407.035000000003</v>
      </c>
      <c r="V199" s="180" t="s">
        <v>7</v>
      </c>
    </row>
    <row r="200" spans="2:22" s="585" customFormat="1" ht="47.25" outlineLevel="1" x14ac:dyDescent="0.25">
      <c r="B200" s="30" t="str">
        <f t="shared" si="17"/>
        <v>1.1.4.1</v>
      </c>
      <c r="C200" s="31" t="s">
        <v>3906</v>
      </c>
      <c r="D200" s="81" t="s">
        <v>373</v>
      </c>
      <c r="E200" s="56" t="s">
        <v>344</v>
      </c>
      <c r="F200" s="180" t="s">
        <v>4515</v>
      </c>
      <c r="G200" s="40" t="s">
        <v>7</v>
      </c>
      <c r="H200" s="583" t="s">
        <v>389</v>
      </c>
      <c r="I200" s="40" t="s">
        <v>390</v>
      </c>
      <c r="J200" s="56">
        <v>10</v>
      </c>
      <c r="K200" s="63" t="s">
        <v>3631</v>
      </c>
      <c r="L200" s="40" t="s">
        <v>184</v>
      </c>
      <c r="M200" s="40" t="s">
        <v>433</v>
      </c>
      <c r="N200" s="397" t="s">
        <v>136</v>
      </c>
      <c r="O200" s="40" t="s">
        <v>137</v>
      </c>
      <c r="P200" s="34">
        <v>58</v>
      </c>
      <c r="Q200" s="56" t="s">
        <v>456</v>
      </c>
      <c r="R200" s="34" t="s">
        <v>346</v>
      </c>
      <c r="S200" s="97">
        <v>102</v>
      </c>
      <c r="T200" s="65">
        <v>1.17</v>
      </c>
      <c r="U200" s="452">
        <f t="shared" si="15"/>
        <v>6921.7199999999993</v>
      </c>
      <c r="V200" s="180" t="s">
        <v>7</v>
      </c>
    </row>
    <row r="201" spans="2:22" s="585" customFormat="1" ht="47.25" outlineLevel="1" x14ac:dyDescent="0.25">
      <c r="B201" s="30" t="s">
        <v>331</v>
      </c>
      <c r="C201" s="31" t="s">
        <v>3906</v>
      </c>
      <c r="D201" s="81" t="s">
        <v>373</v>
      </c>
      <c r="E201" s="56" t="s">
        <v>401</v>
      </c>
      <c r="F201" s="180" t="s">
        <v>4515</v>
      </c>
      <c r="G201" s="40" t="s">
        <v>7</v>
      </c>
      <c r="H201" s="583" t="s">
        <v>389</v>
      </c>
      <c r="I201" s="40" t="s">
        <v>390</v>
      </c>
      <c r="J201" s="56" t="s">
        <v>7</v>
      </c>
      <c r="K201" s="377" t="s">
        <v>314</v>
      </c>
      <c r="L201" s="40" t="s">
        <v>184</v>
      </c>
      <c r="M201" s="40" t="s">
        <v>433</v>
      </c>
      <c r="N201" s="397" t="s">
        <v>136</v>
      </c>
      <c r="O201" s="40" t="s">
        <v>137</v>
      </c>
      <c r="P201" s="57">
        <v>1</v>
      </c>
      <c r="Q201" s="56" t="s">
        <v>185</v>
      </c>
      <c r="R201" s="56" t="s">
        <v>403</v>
      </c>
      <c r="S201" s="57">
        <v>1424</v>
      </c>
      <c r="T201" s="65">
        <v>1.0900000000000001</v>
      </c>
      <c r="U201" s="452">
        <f t="shared" si="15"/>
        <v>1552.16</v>
      </c>
      <c r="V201" s="180" t="s">
        <v>7</v>
      </c>
    </row>
    <row r="202" spans="2:22" s="585" customFormat="1" ht="78.75" outlineLevel="1" x14ac:dyDescent="0.25">
      <c r="B202" s="30" t="s">
        <v>331</v>
      </c>
      <c r="C202" s="31" t="s">
        <v>3906</v>
      </c>
      <c r="D202" s="81" t="s">
        <v>373</v>
      </c>
      <c r="E202" s="377" t="s">
        <v>2988</v>
      </c>
      <c r="F202" s="180" t="s">
        <v>4515</v>
      </c>
      <c r="G202" s="40" t="s">
        <v>7</v>
      </c>
      <c r="H202" s="583" t="s">
        <v>389</v>
      </c>
      <c r="I202" s="40" t="s">
        <v>390</v>
      </c>
      <c r="J202" s="56">
        <v>110</v>
      </c>
      <c r="K202" s="56" t="s">
        <v>272</v>
      </c>
      <c r="L202" s="40" t="s">
        <v>184</v>
      </c>
      <c r="M202" s="40" t="s">
        <v>433</v>
      </c>
      <c r="N202" s="397" t="s">
        <v>136</v>
      </c>
      <c r="O202" s="40" t="s">
        <v>137</v>
      </c>
      <c r="P202" s="57">
        <v>5211.6000000000004</v>
      </c>
      <c r="Q202" s="56" t="s">
        <v>273</v>
      </c>
      <c r="R202" s="56" t="s">
        <v>213</v>
      </c>
      <c r="S202" s="57">
        <v>3.33</v>
      </c>
      <c r="T202" s="65">
        <v>1</v>
      </c>
      <c r="U202" s="452">
        <f t="shared" si="15"/>
        <v>17354.628000000001</v>
      </c>
      <c r="V202" s="180" t="s">
        <v>7</v>
      </c>
    </row>
    <row r="203" spans="2:22" s="585" customFormat="1" ht="63" outlineLevel="1" x14ac:dyDescent="0.25">
      <c r="B203" s="30" t="s">
        <v>331</v>
      </c>
      <c r="C203" s="31" t="s">
        <v>3906</v>
      </c>
      <c r="D203" s="81" t="s">
        <v>373</v>
      </c>
      <c r="E203" s="56" t="s">
        <v>269</v>
      </c>
      <c r="F203" s="180" t="s">
        <v>4515</v>
      </c>
      <c r="G203" s="40" t="s">
        <v>7</v>
      </c>
      <c r="H203" s="583" t="s">
        <v>389</v>
      </c>
      <c r="I203" s="40" t="s">
        <v>390</v>
      </c>
      <c r="J203" s="56" t="s">
        <v>7</v>
      </c>
      <c r="K203" s="377" t="s">
        <v>139</v>
      </c>
      <c r="L203" s="40" t="s">
        <v>184</v>
      </c>
      <c r="M203" s="40" t="s">
        <v>433</v>
      </c>
      <c r="N203" s="397" t="s">
        <v>136</v>
      </c>
      <c r="O203" s="40" t="s">
        <v>137</v>
      </c>
      <c r="P203" s="57">
        <v>2.15</v>
      </c>
      <c r="Q203" s="56" t="s">
        <v>139</v>
      </c>
      <c r="R203" s="56" t="s">
        <v>244</v>
      </c>
      <c r="S203" s="57">
        <v>2014</v>
      </c>
      <c r="T203" s="65">
        <v>1</v>
      </c>
      <c r="U203" s="452">
        <f t="shared" si="15"/>
        <v>4330.0999999999995</v>
      </c>
      <c r="V203" s="180" t="s">
        <v>7</v>
      </c>
    </row>
    <row r="204" spans="2:22" s="585" customFormat="1" ht="47.25" outlineLevel="1" x14ac:dyDescent="0.25">
      <c r="B204" s="30" t="s">
        <v>331</v>
      </c>
      <c r="C204" s="31" t="s">
        <v>3906</v>
      </c>
      <c r="D204" s="81" t="s">
        <v>373</v>
      </c>
      <c r="E204" s="56" t="s">
        <v>347</v>
      </c>
      <c r="F204" s="180" t="s">
        <v>4515</v>
      </c>
      <c r="G204" s="40" t="s">
        <v>7</v>
      </c>
      <c r="H204" s="583" t="s">
        <v>389</v>
      </c>
      <c r="I204" s="40" t="s">
        <v>390</v>
      </c>
      <c r="J204" s="56">
        <v>110</v>
      </c>
      <c r="K204" s="377" t="s">
        <v>3632</v>
      </c>
      <c r="L204" s="40" t="s">
        <v>184</v>
      </c>
      <c r="M204" s="40" t="s">
        <v>433</v>
      </c>
      <c r="N204" s="397" t="s">
        <v>136</v>
      </c>
      <c r="O204" s="40" t="s">
        <v>137</v>
      </c>
      <c r="P204" s="57">
        <v>1</v>
      </c>
      <c r="Q204" s="56" t="s">
        <v>203</v>
      </c>
      <c r="R204" s="56" t="s">
        <v>243</v>
      </c>
      <c r="S204" s="57">
        <v>65787</v>
      </c>
      <c r="T204" s="65">
        <v>1</v>
      </c>
      <c r="U204" s="452">
        <f t="shared" si="15"/>
        <v>65787</v>
      </c>
      <c r="V204" s="180" t="s">
        <v>7</v>
      </c>
    </row>
    <row r="205" spans="2:22" s="585" customFormat="1" ht="47.25" outlineLevel="1" x14ac:dyDescent="0.25">
      <c r="B205" s="30" t="s">
        <v>331</v>
      </c>
      <c r="C205" s="31" t="s">
        <v>3906</v>
      </c>
      <c r="D205" s="81" t="s">
        <v>373</v>
      </c>
      <c r="E205" s="56" t="s">
        <v>167</v>
      </c>
      <c r="F205" s="180" t="s">
        <v>4516</v>
      </c>
      <c r="G205" s="40" t="s">
        <v>7</v>
      </c>
      <c r="H205" s="583" t="s">
        <v>389</v>
      </c>
      <c r="I205" s="40" t="s">
        <v>390</v>
      </c>
      <c r="J205" s="56">
        <v>110</v>
      </c>
      <c r="K205" s="56" t="s">
        <v>174</v>
      </c>
      <c r="L205" s="40" t="s">
        <v>184</v>
      </c>
      <c r="M205" s="40" t="s">
        <v>433</v>
      </c>
      <c r="N205" s="397" t="s">
        <v>136</v>
      </c>
      <c r="O205" s="40" t="s">
        <v>137</v>
      </c>
      <c r="P205" s="57">
        <f>2.44</f>
        <v>2.44</v>
      </c>
      <c r="Q205" s="56" t="s">
        <v>140</v>
      </c>
      <c r="R205" s="56" t="s">
        <v>247</v>
      </c>
      <c r="S205" s="57">
        <v>3392</v>
      </c>
      <c r="T205" s="65">
        <v>1.58</v>
      </c>
      <c r="U205" s="452">
        <f t="shared" si="15"/>
        <v>13076.838400000001</v>
      </c>
      <c r="V205" s="180" t="s">
        <v>7</v>
      </c>
    </row>
    <row r="206" spans="2:22" s="585" customFormat="1" ht="47.25" outlineLevel="1" x14ac:dyDescent="0.25">
      <c r="B206" s="30" t="s">
        <v>331</v>
      </c>
      <c r="C206" s="31" t="s">
        <v>3906</v>
      </c>
      <c r="D206" s="81" t="s">
        <v>373</v>
      </c>
      <c r="E206" s="377" t="s">
        <v>998</v>
      </c>
      <c r="F206" s="180" t="s">
        <v>4516</v>
      </c>
      <c r="G206" s="40" t="s">
        <v>7</v>
      </c>
      <c r="H206" s="583" t="s">
        <v>389</v>
      </c>
      <c r="I206" s="40" t="s">
        <v>390</v>
      </c>
      <c r="J206" s="56">
        <v>110</v>
      </c>
      <c r="K206" s="377" t="s">
        <v>174</v>
      </c>
      <c r="L206" s="40" t="s">
        <v>184</v>
      </c>
      <c r="M206" s="40" t="s">
        <v>433</v>
      </c>
      <c r="N206" s="397" t="s">
        <v>136</v>
      </c>
      <c r="O206" s="40" t="s">
        <v>137</v>
      </c>
      <c r="P206" s="57">
        <f>P205</f>
        <v>2.44</v>
      </c>
      <c r="Q206" s="56" t="s">
        <v>140</v>
      </c>
      <c r="R206" s="56" t="s">
        <v>567</v>
      </c>
      <c r="S206" s="57">
        <v>3305</v>
      </c>
      <c r="T206" s="65">
        <v>1.06</v>
      </c>
      <c r="U206" s="452">
        <f t="shared" si="15"/>
        <v>8548.0519999999997</v>
      </c>
      <c r="V206" s="180" t="s">
        <v>7</v>
      </c>
    </row>
    <row r="207" spans="2:22" s="585" customFormat="1" ht="47.25" outlineLevel="1" x14ac:dyDescent="0.25">
      <c r="B207" s="30" t="s">
        <v>331</v>
      </c>
      <c r="C207" s="31" t="s">
        <v>3906</v>
      </c>
      <c r="D207" s="81" t="s">
        <v>373</v>
      </c>
      <c r="E207" s="56" t="s">
        <v>169</v>
      </c>
      <c r="F207" s="180" t="s">
        <v>4516</v>
      </c>
      <c r="G207" s="40" t="s">
        <v>7</v>
      </c>
      <c r="H207" s="583" t="s">
        <v>389</v>
      </c>
      <c r="I207" s="40" t="s">
        <v>390</v>
      </c>
      <c r="J207" s="56">
        <v>110</v>
      </c>
      <c r="K207" s="56" t="s">
        <v>2618</v>
      </c>
      <c r="L207" s="40" t="s">
        <v>184</v>
      </c>
      <c r="M207" s="40" t="s">
        <v>433</v>
      </c>
      <c r="N207" s="397" t="s">
        <v>136</v>
      </c>
      <c r="O207" s="40" t="s">
        <v>137</v>
      </c>
      <c r="P207" s="57">
        <f>P205*2</f>
        <v>4.88</v>
      </c>
      <c r="Q207" s="56" t="s">
        <v>140</v>
      </c>
      <c r="R207" s="56" t="s">
        <v>176</v>
      </c>
      <c r="S207" s="57">
        <v>583</v>
      </c>
      <c r="T207" s="65">
        <v>1.06</v>
      </c>
      <c r="U207" s="452">
        <f t="shared" si="15"/>
        <v>3015.7424000000001</v>
      </c>
      <c r="V207" s="180" t="s">
        <v>7</v>
      </c>
    </row>
    <row r="208" spans="2:22" s="585" customFormat="1" ht="47.25" outlineLevel="1" x14ac:dyDescent="0.25">
      <c r="B208" s="30" t="s">
        <v>331</v>
      </c>
      <c r="C208" s="31" t="s">
        <v>3906</v>
      </c>
      <c r="D208" s="81" t="s">
        <v>373</v>
      </c>
      <c r="E208" s="56" t="s">
        <v>167</v>
      </c>
      <c r="F208" s="180" t="s">
        <v>4516</v>
      </c>
      <c r="G208" s="40" t="s">
        <v>7</v>
      </c>
      <c r="H208" s="583" t="s">
        <v>389</v>
      </c>
      <c r="I208" s="40" t="s">
        <v>390</v>
      </c>
      <c r="J208" s="56">
        <v>110</v>
      </c>
      <c r="K208" s="56" t="s">
        <v>141</v>
      </c>
      <c r="L208" s="40" t="s">
        <v>184</v>
      </c>
      <c r="M208" s="40" t="s">
        <v>433</v>
      </c>
      <c r="N208" s="397" t="s">
        <v>136</v>
      </c>
      <c r="O208" s="40" t="s">
        <v>137</v>
      </c>
      <c r="P208" s="57">
        <f>0.33</f>
        <v>0.33</v>
      </c>
      <c r="Q208" s="56" t="s">
        <v>140</v>
      </c>
      <c r="R208" s="56" t="s">
        <v>248</v>
      </c>
      <c r="S208" s="57">
        <f>2267</f>
        <v>2267</v>
      </c>
      <c r="T208" s="65">
        <v>1.58</v>
      </c>
      <c r="U208" s="452">
        <f t="shared" si="15"/>
        <v>1182.0138000000002</v>
      </c>
      <c r="V208" s="180" t="s">
        <v>7</v>
      </c>
    </row>
    <row r="209" spans="2:22" s="585" customFormat="1" ht="47.25" outlineLevel="1" x14ac:dyDescent="0.25">
      <c r="B209" s="30" t="s">
        <v>331</v>
      </c>
      <c r="C209" s="31" t="s">
        <v>3906</v>
      </c>
      <c r="D209" s="81" t="s">
        <v>373</v>
      </c>
      <c r="E209" s="377" t="s">
        <v>998</v>
      </c>
      <c r="F209" s="180" t="s">
        <v>4516</v>
      </c>
      <c r="G209" s="40" t="s">
        <v>7</v>
      </c>
      <c r="H209" s="583" t="s">
        <v>389</v>
      </c>
      <c r="I209" s="40" t="s">
        <v>390</v>
      </c>
      <c r="J209" s="56">
        <v>110</v>
      </c>
      <c r="K209" s="377" t="s">
        <v>141</v>
      </c>
      <c r="L209" s="40" t="s">
        <v>184</v>
      </c>
      <c r="M209" s="40" t="s">
        <v>433</v>
      </c>
      <c r="N209" s="397" t="s">
        <v>136</v>
      </c>
      <c r="O209" s="40" t="s">
        <v>137</v>
      </c>
      <c r="P209" s="57">
        <f>P208</f>
        <v>0.33</v>
      </c>
      <c r="Q209" s="56" t="s">
        <v>140</v>
      </c>
      <c r="R209" s="56" t="s">
        <v>438</v>
      </c>
      <c r="S209" s="57">
        <f>1944</f>
        <v>1944</v>
      </c>
      <c r="T209" s="65">
        <v>1.06</v>
      </c>
      <c r="U209" s="452">
        <f t="shared" si="15"/>
        <v>680.01120000000003</v>
      </c>
      <c r="V209" s="180" t="s">
        <v>7</v>
      </c>
    </row>
    <row r="210" spans="2:22" s="585" customFormat="1" ht="47.25" outlineLevel="1" x14ac:dyDescent="0.25">
      <c r="B210" s="30" t="s">
        <v>331</v>
      </c>
      <c r="C210" s="31" t="s">
        <v>3906</v>
      </c>
      <c r="D210" s="81" t="s">
        <v>373</v>
      </c>
      <c r="E210" s="56" t="s">
        <v>169</v>
      </c>
      <c r="F210" s="180" t="s">
        <v>4516</v>
      </c>
      <c r="G210" s="40" t="s">
        <v>7</v>
      </c>
      <c r="H210" s="583" t="s">
        <v>389</v>
      </c>
      <c r="I210" s="40" t="s">
        <v>390</v>
      </c>
      <c r="J210" s="56">
        <v>110</v>
      </c>
      <c r="K210" s="56" t="s">
        <v>2618</v>
      </c>
      <c r="L210" s="40" t="s">
        <v>184</v>
      </c>
      <c r="M210" s="40" t="s">
        <v>433</v>
      </c>
      <c r="N210" s="397" t="s">
        <v>136</v>
      </c>
      <c r="O210" s="40" t="s">
        <v>137</v>
      </c>
      <c r="P210" s="57">
        <f>P208*2</f>
        <v>0.66</v>
      </c>
      <c r="Q210" s="56" t="s">
        <v>140</v>
      </c>
      <c r="R210" s="56" t="s">
        <v>176</v>
      </c>
      <c r="S210" s="57">
        <v>583</v>
      </c>
      <c r="T210" s="65">
        <v>1.06</v>
      </c>
      <c r="U210" s="452">
        <f t="shared" si="15"/>
        <v>407.86680000000007</v>
      </c>
      <c r="V210" s="180" t="s">
        <v>7</v>
      </c>
    </row>
    <row r="211" spans="2:22" s="585" customFormat="1" ht="47.25" outlineLevel="1" x14ac:dyDescent="0.25">
      <c r="B211" s="30" t="s">
        <v>331</v>
      </c>
      <c r="C211" s="31" t="s">
        <v>3906</v>
      </c>
      <c r="D211" s="81" t="s">
        <v>373</v>
      </c>
      <c r="E211" s="56" t="s">
        <v>170</v>
      </c>
      <c r="F211" s="180" t="s">
        <v>4516</v>
      </c>
      <c r="G211" s="40" t="s">
        <v>7</v>
      </c>
      <c r="H211" s="583" t="s">
        <v>389</v>
      </c>
      <c r="I211" s="40" t="s">
        <v>390</v>
      </c>
      <c r="J211" s="56" t="s">
        <v>7</v>
      </c>
      <c r="K211" s="50" t="s">
        <v>2615</v>
      </c>
      <c r="L211" s="40" t="s">
        <v>184</v>
      </c>
      <c r="M211" s="40" t="s">
        <v>433</v>
      </c>
      <c r="N211" s="397" t="s">
        <v>136</v>
      </c>
      <c r="O211" s="40" t="s">
        <v>137</v>
      </c>
      <c r="P211" s="57">
        <v>3.3</v>
      </c>
      <c r="Q211" s="56" t="s">
        <v>140</v>
      </c>
      <c r="R211" s="56" t="s">
        <v>158</v>
      </c>
      <c r="S211" s="57">
        <v>187.95</v>
      </c>
      <c r="T211" s="65">
        <v>1.06</v>
      </c>
      <c r="U211" s="452">
        <f t="shared" si="15"/>
        <v>657.44909999999993</v>
      </c>
      <c r="V211" s="180" t="s">
        <v>7</v>
      </c>
    </row>
    <row r="212" spans="2:22" s="585" customFormat="1" ht="126" outlineLevel="1" x14ac:dyDescent="0.25">
      <c r="B212" s="30" t="s">
        <v>331</v>
      </c>
      <c r="C212" s="31" t="s">
        <v>3906</v>
      </c>
      <c r="D212" s="81" t="s">
        <v>373</v>
      </c>
      <c r="E212" s="377" t="s">
        <v>1885</v>
      </c>
      <c r="F212" s="180" t="s">
        <v>4516</v>
      </c>
      <c r="G212" s="40" t="s">
        <v>7</v>
      </c>
      <c r="H212" s="583" t="s">
        <v>389</v>
      </c>
      <c r="I212" s="40" t="s">
        <v>390</v>
      </c>
      <c r="J212" s="56" t="s">
        <v>7</v>
      </c>
      <c r="K212" s="377" t="s">
        <v>3434</v>
      </c>
      <c r="L212" s="40" t="s">
        <v>184</v>
      </c>
      <c r="M212" s="40" t="s">
        <v>433</v>
      </c>
      <c r="N212" s="397" t="s">
        <v>136</v>
      </c>
      <c r="O212" s="40" t="s">
        <v>137</v>
      </c>
      <c r="P212" s="57">
        <f>4.2908+0.9263</f>
        <v>5.2171000000000003</v>
      </c>
      <c r="Q212" s="56" t="s">
        <v>139</v>
      </c>
      <c r="R212" s="56" t="s">
        <v>405</v>
      </c>
      <c r="S212" s="57">
        <v>187</v>
      </c>
      <c r="T212" s="65">
        <v>1</v>
      </c>
      <c r="U212" s="452">
        <f t="shared" si="15"/>
        <v>975.59770000000003</v>
      </c>
      <c r="V212" s="180" t="s">
        <v>7</v>
      </c>
    </row>
    <row r="213" spans="2:22" s="585" customFormat="1" ht="94.5" outlineLevel="1" x14ac:dyDescent="0.25">
      <c r="B213" s="30" t="s">
        <v>331</v>
      </c>
      <c r="C213" s="31" t="s">
        <v>3906</v>
      </c>
      <c r="D213" s="81" t="s">
        <v>373</v>
      </c>
      <c r="E213" s="56" t="s">
        <v>293</v>
      </c>
      <c r="F213" s="180" t="s">
        <v>4507</v>
      </c>
      <c r="G213" s="40" t="s">
        <v>7</v>
      </c>
      <c r="H213" s="583" t="s">
        <v>389</v>
      </c>
      <c r="I213" s="40" t="s">
        <v>390</v>
      </c>
      <c r="J213" s="56">
        <v>330</v>
      </c>
      <c r="K213" s="56" t="s">
        <v>4757</v>
      </c>
      <c r="L213" s="40" t="s">
        <v>184</v>
      </c>
      <c r="M213" s="40" t="s">
        <v>433</v>
      </c>
      <c r="N213" s="397" t="s">
        <v>136</v>
      </c>
      <c r="O213" s="40" t="s">
        <v>137</v>
      </c>
      <c r="P213" s="57">
        <v>3</v>
      </c>
      <c r="Q213" s="56" t="s">
        <v>295</v>
      </c>
      <c r="R213" s="56" t="s">
        <v>408</v>
      </c>
      <c r="S213" s="57">
        <v>12536.5</v>
      </c>
      <c r="T213" s="65">
        <v>1.32</v>
      </c>
      <c r="U213" s="452">
        <f t="shared" si="15"/>
        <v>49644.54</v>
      </c>
      <c r="V213" s="180" t="s">
        <v>7</v>
      </c>
    </row>
    <row r="214" spans="2:22" s="585" customFormat="1" ht="47.25" outlineLevel="1" x14ac:dyDescent="0.25">
      <c r="B214" s="30" t="s">
        <v>331</v>
      </c>
      <c r="C214" s="31" t="s">
        <v>3906</v>
      </c>
      <c r="D214" s="81" t="s">
        <v>373</v>
      </c>
      <c r="E214" s="56" t="s">
        <v>379</v>
      </c>
      <c r="F214" s="180" t="s">
        <v>4516</v>
      </c>
      <c r="G214" s="40" t="s">
        <v>7</v>
      </c>
      <c r="H214" s="583" t="s">
        <v>389</v>
      </c>
      <c r="I214" s="40" t="s">
        <v>390</v>
      </c>
      <c r="J214" s="56" t="s">
        <v>7</v>
      </c>
      <c r="K214" s="56" t="s">
        <v>439</v>
      </c>
      <c r="L214" s="40" t="s">
        <v>184</v>
      </c>
      <c r="M214" s="40" t="s">
        <v>433</v>
      </c>
      <c r="N214" s="397" t="s">
        <v>136</v>
      </c>
      <c r="O214" s="40" t="s">
        <v>137</v>
      </c>
      <c r="P214" s="57">
        <v>2.5499999999999998</v>
      </c>
      <c r="Q214" s="56" t="s">
        <v>140</v>
      </c>
      <c r="R214" s="56" t="s">
        <v>440</v>
      </c>
      <c r="S214" s="57">
        <v>363</v>
      </c>
      <c r="T214" s="65">
        <v>1.06</v>
      </c>
      <c r="U214" s="452">
        <f t="shared" si="15"/>
        <v>981.18900000000008</v>
      </c>
      <c r="V214" s="180" t="s">
        <v>7</v>
      </c>
    </row>
    <row r="215" spans="2:22" s="585" customFormat="1" ht="47.25" outlineLevel="1" x14ac:dyDescent="0.25">
      <c r="B215" s="30" t="s">
        <v>331</v>
      </c>
      <c r="C215" s="31" t="s">
        <v>3906</v>
      </c>
      <c r="D215" s="81" t="s">
        <v>373</v>
      </c>
      <c r="E215" s="56" t="s">
        <v>441</v>
      </c>
      <c r="F215" s="180" t="s">
        <v>4516</v>
      </c>
      <c r="G215" s="40" t="s">
        <v>7</v>
      </c>
      <c r="H215" s="583" t="s">
        <v>389</v>
      </c>
      <c r="I215" s="40" t="s">
        <v>390</v>
      </c>
      <c r="J215" s="56" t="s">
        <v>7</v>
      </c>
      <c r="K215" s="56" t="s">
        <v>442</v>
      </c>
      <c r="L215" s="40" t="s">
        <v>184</v>
      </c>
      <c r="M215" s="40" t="s">
        <v>433</v>
      </c>
      <c r="N215" s="397" t="s">
        <v>136</v>
      </c>
      <c r="O215" s="40" t="s">
        <v>137</v>
      </c>
      <c r="P215" s="57">
        <v>11.7</v>
      </c>
      <c r="Q215" s="56" t="s">
        <v>140</v>
      </c>
      <c r="R215" s="56" t="s">
        <v>1888</v>
      </c>
      <c r="S215" s="57">
        <v>416</v>
      </c>
      <c r="T215" s="65">
        <v>1.17</v>
      </c>
      <c r="U215" s="452">
        <f t="shared" si="15"/>
        <v>5694.6239999999998</v>
      </c>
      <c r="V215" s="180" t="s">
        <v>7</v>
      </c>
    </row>
    <row r="216" spans="2:22" s="585" customFormat="1" ht="47.25" outlineLevel="1" x14ac:dyDescent="0.25">
      <c r="B216" s="30" t="s">
        <v>331</v>
      </c>
      <c r="C216" s="31" t="s">
        <v>3906</v>
      </c>
      <c r="D216" s="81" t="s">
        <v>373</v>
      </c>
      <c r="E216" s="56" t="s">
        <v>444</v>
      </c>
      <c r="F216" s="180" t="s">
        <v>4516</v>
      </c>
      <c r="G216" s="40" t="s">
        <v>7</v>
      </c>
      <c r="H216" s="583" t="s">
        <v>389</v>
      </c>
      <c r="I216" s="40" t="s">
        <v>390</v>
      </c>
      <c r="J216" s="56" t="s">
        <v>7</v>
      </c>
      <c r="K216" s="56" t="s">
        <v>445</v>
      </c>
      <c r="L216" s="40" t="s">
        <v>184</v>
      </c>
      <c r="M216" s="40" t="s">
        <v>433</v>
      </c>
      <c r="N216" s="397" t="s">
        <v>136</v>
      </c>
      <c r="O216" s="40" t="s">
        <v>137</v>
      </c>
      <c r="P216" s="109">
        <v>2.1999999999999999E-2</v>
      </c>
      <c r="Q216" s="56" t="s">
        <v>140</v>
      </c>
      <c r="R216" s="56" t="s">
        <v>446</v>
      </c>
      <c r="S216" s="57">
        <v>18517</v>
      </c>
      <c r="T216" s="65">
        <v>1.17</v>
      </c>
      <c r="U216" s="452">
        <f t="shared" si="15"/>
        <v>476.62757999999991</v>
      </c>
      <c r="V216" s="180" t="s">
        <v>7</v>
      </c>
    </row>
    <row r="217" spans="2:22" s="585" customFormat="1" ht="78.75" outlineLevel="1" x14ac:dyDescent="0.25">
      <c r="B217" s="30" t="s">
        <v>331</v>
      </c>
      <c r="C217" s="31" t="s">
        <v>3906</v>
      </c>
      <c r="D217" s="81" t="s">
        <v>373</v>
      </c>
      <c r="E217" s="377" t="s">
        <v>1614</v>
      </c>
      <c r="F217" s="180" t="s">
        <v>4516</v>
      </c>
      <c r="G217" s="40" t="s">
        <v>7</v>
      </c>
      <c r="H217" s="583" t="s">
        <v>389</v>
      </c>
      <c r="I217" s="40" t="s">
        <v>390</v>
      </c>
      <c r="J217" s="56" t="s">
        <v>7</v>
      </c>
      <c r="K217" s="377" t="s">
        <v>3656</v>
      </c>
      <c r="L217" s="40" t="s">
        <v>184</v>
      </c>
      <c r="M217" s="40" t="s">
        <v>433</v>
      </c>
      <c r="N217" s="397" t="s">
        <v>136</v>
      </c>
      <c r="O217" s="40" t="s">
        <v>137</v>
      </c>
      <c r="P217" s="57">
        <v>8.8049999999999997</v>
      </c>
      <c r="Q217" s="56" t="s">
        <v>140</v>
      </c>
      <c r="R217" s="56" t="s">
        <v>447</v>
      </c>
      <c r="S217" s="57">
        <v>1338</v>
      </c>
      <c r="T217" s="65">
        <v>1</v>
      </c>
      <c r="U217" s="452">
        <f t="shared" si="15"/>
        <v>11781.09</v>
      </c>
      <c r="V217" s="180" t="s">
        <v>7</v>
      </c>
    </row>
    <row r="218" spans="2:22" s="585" customFormat="1" ht="78.75" outlineLevel="1" x14ac:dyDescent="0.25">
      <c r="B218" s="30" t="str">
        <f>B217</f>
        <v>1.1.4.1</v>
      </c>
      <c r="C218" s="31" t="s">
        <v>3906</v>
      </c>
      <c r="D218" s="81" t="s">
        <v>373</v>
      </c>
      <c r="E218" s="377" t="s">
        <v>1883</v>
      </c>
      <c r="F218" s="180" t="s">
        <v>4516</v>
      </c>
      <c r="G218" s="40" t="s">
        <v>7</v>
      </c>
      <c r="H218" s="583" t="s">
        <v>389</v>
      </c>
      <c r="I218" s="40" t="s">
        <v>390</v>
      </c>
      <c r="J218" s="56">
        <v>110</v>
      </c>
      <c r="K218" s="377" t="s">
        <v>3620</v>
      </c>
      <c r="L218" s="40" t="s">
        <v>184</v>
      </c>
      <c r="M218" s="40" t="s">
        <v>433</v>
      </c>
      <c r="N218" s="397" t="s">
        <v>136</v>
      </c>
      <c r="O218" s="40" t="s">
        <v>137</v>
      </c>
      <c r="P218" s="57">
        <f>P215+P205</f>
        <v>14.139999999999999</v>
      </c>
      <c r="Q218" s="56" t="s">
        <v>143</v>
      </c>
      <c r="R218" s="56" t="s">
        <v>177</v>
      </c>
      <c r="S218" s="57">
        <v>398</v>
      </c>
      <c r="T218" s="65">
        <v>1</v>
      </c>
      <c r="U218" s="452">
        <f t="shared" si="15"/>
        <v>5627.7199999999993</v>
      </c>
      <c r="V218" s="180" t="s">
        <v>7</v>
      </c>
    </row>
    <row r="219" spans="2:22" s="585" customFormat="1" ht="63" outlineLevel="1" x14ac:dyDescent="0.25">
      <c r="B219" s="30" t="str">
        <f>B218</f>
        <v>1.1.4.1</v>
      </c>
      <c r="C219" s="31" t="s">
        <v>3906</v>
      </c>
      <c r="D219" s="81" t="s">
        <v>373</v>
      </c>
      <c r="E219" s="56" t="s">
        <v>172</v>
      </c>
      <c r="F219" s="180" t="s">
        <v>4516</v>
      </c>
      <c r="G219" s="40" t="s">
        <v>7</v>
      </c>
      <c r="H219" s="583" t="s">
        <v>389</v>
      </c>
      <c r="I219" s="40" t="s">
        <v>390</v>
      </c>
      <c r="J219" s="56">
        <v>110</v>
      </c>
      <c r="K219" s="377" t="s">
        <v>142</v>
      </c>
      <c r="L219" s="40" t="s">
        <v>184</v>
      </c>
      <c r="M219" s="40" t="s">
        <v>433</v>
      </c>
      <c r="N219" s="397" t="s">
        <v>136</v>
      </c>
      <c r="O219" s="40" t="s">
        <v>137</v>
      </c>
      <c r="P219" s="57">
        <v>0.1447</v>
      </c>
      <c r="Q219" s="56" t="s">
        <v>144</v>
      </c>
      <c r="R219" s="56" t="s">
        <v>259</v>
      </c>
      <c r="S219" s="57">
        <v>2151</v>
      </c>
      <c r="T219" s="65">
        <v>1</v>
      </c>
      <c r="U219" s="452">
        <f t="shared" si="15"/>
        <v>311.24969999999996</v>
      </c>
      <c r="V219" s="180" t="s">
        <v>7</v>
      </c>
    </row>
    <row r="220" spans="2:22" s="585" customFormat="1" ht="47.25" outlineLevel="1" x14ac:dyDescent="0.25">
      <c r="B220" s="30" t="str">
        <f>B219</f>
        <v>1.1.4.1</v>
      </c>
      <c r="C220" s="31" t="s">
        <v>3906</v>
      </c>
      <c r="D220" s="81" t="s">
        <v>373</v>
      </c>
      <c r="E220" s="56" t="s">
        <v>201</v>
      </c>
      <c r="F220" s="180" t="s">
        <v>4516</v>
      </c>
      <c r="G220" s="40" t="s">
        <v>7</v>
      </c>
      <c r="H220" s="583" t="s">
        <v>389</v>
      </c>
      <c r="I220" s="40" t="s">
        <v>390</v>
      </c>
      <c r="J220" s="56">
        <v>110</v>
      </c>
      <c r="K220" s="377" t="s">
        <v>205</v>
      </c>
      <c r="L220" s="40" t="s">
        <v>184</v>
      </c>
      <c r="M220" s="40" t="s">
        <v>433</v>
      </c>
      <c r="N220" s="397" t="s">
        <v>136</v>
      </c>
      <c r="O220" s="40" t="s">
        <v>137</v>
      </c>
      <c r="P220" s="57">
        <v>1</v>
      </c>
      <c r="Q220" s="56" t="s">
        <v>203</v>
      </c>
      <c r="R220" s="56" t="s">
        <v>557</v>
      </c>
      <c r="S220" s="57">
        <v>3544</v>
      </c>
      <c r="T220" s="65">
        <v>1</v>
      </c>
      <c r="U220" s="452">
        <f t="shared" si="15"/>
        <v>3544</v>
      </c>
      <c r="V220" s="180" t="s">
        <v>7</v>
      </c>
    </row>
    <row r="221" spans="2:22" s="585" customFormat="1" ht="63" outlineLevel="1" x14ac:dyDescent="0.25">
      <c r="B221" s="30" t="str">
        <f>B220</f>
        <v>1.1.4.1</v>
      </c>
      <c r="C221" s="31" t="s">
        <v>3906</v>
      </c>
      <c r="D221" s="81" t="s">
        <v>373</v>
      </c>
      <c r="E221" s="56" t="s">
        <v>350</v>
      </c>
      <c r="F221" s="180" t="s">
        <v>4797</v>
      </c>
      <c r="G221" s="40" t="s">
        <v>7</v>
      </c>
      <c r="H221" s="583" t="s">
        <v>389</v>
      </c>
      <c r="I221" s="40" t="s">
        <v>390</v>
      </c>
      <c r="J221" s="56" t="s">
        <v>7</v>
      </c>
      <c r="K221" s="377" t="s">
        <v>4209</v>
      </c>
      <c r="L221" s="40" t="s">
        <v>184</v>
      </c>
      <c r="M221" s="40" t="s">
        <v>433</v>
      </c>
      <c r="N221" s="397" t="s">
        <v>136</v>
      </c>
      <c r="O221" s="40" t="s">
        <v>137</v>
      </c>
      <c r="P221" s="57">
        <v>1</v>
      </c>
      <c r="Q221" s="56" t="s">
        <v>203</v>
      </c>
      <c r="R221" s="56" t="s">
        <v>351</v>
      </c>
      <c r="S221" s="57">
        <v>1500</v>
      </c>
      <c r="T221" s="65">
        <v>1</v>
      </c>
      <c r="U221" s="452">
        <f t="shared" si="15"/>
        <v>1500</v>
      </c>
      <c r="V221" s="180" t="s">
        <v>7</v>
      </c>
    </row>
    <row r="222" spans="2:22" s="36" customFormat="1" ht="63" x14ac:dyDescent="0.25">
      <c r="B222" s="30" t="s">
        <v>331</v>
      </c>
      <c r="C222" s="31" t="s">
        <v>3906</v>
      </c>
      <c r="D222" s="81" t="s">
        <v>373</v>
      </c>
      <c r="E222" s="397" t="s">
        <v>26</v>
      </c>
      <c r="F222" s="32" t="s">
        <v>7</v>
      </c>
      <c r="G222" s="32" t="s">
        <v>7</v>
      </c>
      <c r="H222" s="583" t="s">
        <v>7</v>
      </c>
      <c r="I222" s="32" t="s">
        <v>7</v>
      </c>
      <c r="J222" s="32" t="s">
        <v>7</v>
      </c>
      <c r="K222" s="32" t="s">
        <v>7</v>
      </c>
      <c r="L222" s="32" t="s">
        <v>7</v>
      </c>
      <c r="M222" s="32" t="s">
        <v>7</v>
      </c>
      <c r="N222" s="32" t="s">
        <v>7</v>
      </c>
      <c r="O222" s="32" t="s">
        <v>7</v>
      </c>
      <c r="P222" s="32" t="s">
        <v>7</v>
      </c>
      <c r="Q222" s="32" t="s">
        <v>7</v>
      </c>
      <c r="R222" s="32" t="s">
        <v>7</v>
      </c>
      <c r="S222" s="143" t="s">
        <v>7</v>
      </c>
      <c r="T222" s="32" t="s">
        <v>7</v>
      </c>
      <c r="U222" s="453">
        <f>SUM(U179:U221)</f>
        <v>846224.67467999982</v>
      </c>
      <c r="V222" s="276" t="s">
        <v>7</v>
      </c>
    </row>
    <row r="223" spans="2:22" s="36" customFormat="1" ht="63" x14ac:dyDescent="0.25">
      <c r="B223" s="30" t="s">
        <v>458</v>
      </c>
      <c r="C223" s="31" t="s">
        <v>769</v>
      </c>
      <c r="D223" s="81" t="s">
        <v>770</v>
      </c>
      <c r="E223" s="397" t="s">
        <v>167</v>
      </c>
      <c r="F223" s="32" t="s">
        <v>4686</v>
      </c>
      <c r="G223" s="32" t="s">
        <v>7</v>
      </c>
      <c r="H223" s="583" t="s">
        <v>389</v>
      </c>
      <c r="I223" s="32">
        <v>2023</v>
      </c>
      <c r="J223" s="32">
        <v>110</v>
      </c>
      <c r="K223" s="32" t="s">
        <v>174</v>
      </c>
      <c r="L223" s="32" t="s">
        <v>184</v>
      </c>
      <c r="M223" s="32" t="s">
        <v>771</v>
      </c>
      <c r="N223" s="32" t="s">
        <v>136</v>
      </c>
      <c r="O223" s="32">
        <v>1</v>
      </c>
      <c r="P223" s="143">
        <v>4.4000000000000004</v>
      </c>
      <c r="Q223" s="32" t="s">
        <v>140</v>
      </c>
      <c r="R223" s="32" t="s">
        <v>247</v>
      </c>
      <c r="S223" s="143">
        <v>3392</v>
      </c>
      <c r="T223" s="32">
        <v>1.58</v>
      </c>
      <c r="U223" s="453">
        <f>O223*P223*S223*T223</f>
        <v>23581.184000000001</v>
      </c>
      <c r="V223" s="276" t="s">
        <v>7</v>
      </c>
    </row>
    <row r="224" spans="2:22" s="36" customFormat="1" ht="63" x14ac:dyDescent="0.25">
      <c r="B224" s="30" t="s">
        <v>458</v>
      </c>
      <c r="C224" s="31" t="s">
        <v>769</v>
      </c>
      <c r="D224" s="81" t="s">
        <v>770</v>
      </c>
      <c r="E224" s="397" t="s">
        <v>716</v>
      </c>
      <c r="F224" s="32" t="s">
        <v>4687</v>
      </c>
      <c r="G224" s="32" t="s">
        <v>7</v>
      </c>
      <c r="H224" s="583" t="s">
        <v>389</v>
      </c>
      <c r="I224" s="32">
        <v>2023</v>
      </c>
      <c r="J224" s="32" t="s">
        <v>7</v>
      </c>
      <c r="K224" s="377" t="s">
        <v>314</v>
      </c>
      <c r="L224" s="32" t="s">
        <v>184</v>
      </c>
      <c r="M224" s="32" t="s">
        <v>771</v>
      </c>
      <c r="N224" s="32" t="s">
        <v>136</v>
      </c>
      <c r="O224" s="32">
        <v>1</v>
      </c>
      <c r="P224" s="143">
        <v>1</v>
      </c>
      <c r="Q224" s="32" t="s">
        <v>203</v>
      </c>
      <c r="R224" s="32" t="s">
        <v>403</v>
      </c>
      <c r="S224" s="143">
        <v>1424</v>
      </c>
      <c r="T224" s="32">
        <v>1.0900000000000001</v>
      </c>
      <c r="U224" s="453">
        <f>O224*P224*S224*T224</f>
        <v>1552.16</v>
      </c>
      <c r="V224" s="276" t="s">
        <v>7</v>
      </c>
    </row>
    <row r="225" spans="2:22" s="36" customFormat="1" ht="63" x14ac:dyDescent="0.25">
      <c r="B225" s="30" t="s">
        <v>458</v>
      </c>
      <c r="C225" s="31" t="s">
        <v>769</v>
      </c>
      <c r="D225" s="81" t="s">
        <v>770</v>
      </c>
      <c r="E225" s="397" t="s">
        <v>170</v>
      </c>
      <c r="F225" s="32" t="s">
        <v>4686</v>
      </c>
      <c r="G225" s="32" t="s">
        <v>7</v>
      </c>
      <c r="H225" s="583" t="s">
        <v>389</v>
      </c>
      <c r="I225" s="32">
        <v>2023</v>
      </c>
      <c r="J225" s="32" t="s">
        <v>7</v>
      </c>
      <c r="K225" s="32" t="s">
        <v>5194</v>
      </c>
      <c r="L225" s="32" t="s">
        <v>184</v>
      </c>
      <c r="M225" s="32" t="s">
        <v>771</v>
      </c>
      <c r="N225" s="32" t="s">
        <v>136</v>
      </c>
      <c r="O225" s="32">
        <v>1</v>
      </c>
      <c r="P225" s="143">
        <v>4.4000000000000004</v>
      </c>
      <c r="Q225" s="32" t="s">
        <v>140</v>
      </c>
      <c r="R225" s="32" t="s">
        <v>158</v>
      </c>
      <c r="S225" s="143">
        <v>185</v>
      </c>
      <c r="T225" s="32">
        <v>1.06</v>
      </c>
      <c r="U225" s="453">
        <f>O225*P225*S225*T225</f>
        <v>862.84000000000015</v>
      </c>
      <c r="V225" s="276" t="s">
        <v>7</v>
      </c>
    </row>
    <row r="226" spans="2:22" s="36" customFormat="1" ht="63" x14ac:dyDescent="0.25">
      <c r="B226" s="30" t="s">
        <v>458</v>
      </c>
      <c r="C226" s="31" t="s">
        <v>769</v>
      </c>
      <c r="D226" s="81" t="s">
        <v>770</v>
      </c>
      <c r="E226" s="397" t="s">
        <v>169</v>
      </c>
      <c r="F226" s="32" t="s">
        <v>4686</v>
      </c>
      <c r="G226" s="32" t="s">
        <v>7</v>
      </c>
      <c r="H226" s="583" t="s">
        <v>389</v>
      </c>
      <c r="I226" s="32">
        <v>2023</v>
      </c>
      <c r="J226" s="32">
        <v>110</v>
      </c>
      <c r="K226" s="32" t="s">
        <v>2618</v>
      </c>
      <c r="L226" s="32" t="s">
        <v>184</v>
      </c>
      <c r="M226" s="32" t="s">
        <v>771</v>
      </c>
      <c r="N226" s="32" t="s">
        <v>136</v>
      </c>
      <c r="O226" s="32">
        <v>1</v>
      </c>
      <c r="P226" s="32">
        <v>9.23</v>
      </c>
      <c r="Q226" s="32" t="s">
        <v>140</v>
      </c>
      <c r="R226" s="32" t="s">
        <v>176</v>
      </c>
      <c r="S226" s="143">
        <v>583</v>
      </c>
      <c r="T226" s="32">
        <v>1.06</v>
      </c>
      <c r="U226" s="453">
        <f>O226*P226*S226*T226</f>
        <v>5703.9554000000007</v>
      </c>
      <c r="V226" s="276" t="s">
        <v>7</v>
      </c>
    </row>
    <row r="227" spans="2:22" s="36" customFormat="1" ht="63" x14ac:dyDescent="0.25">
      <c r="B227" s="30" t="s">
        <v>458</v>
      </c>
      <c r="C227" s="31" t="s">
        <v>769</v>
      </c>
      <c r="D227" s="81" t="s">
        <v>770</v>
      </c>
      <c r="E227" s="397" t="s">
        <v>350</v>
      </c>
      <c r="F227" s="32" t="s">
        <v>4686</v>
      </c>
      <c r="G227" s="32" t="s">
        <v>7</v>
      </c>
      <c r="H227" s="583" t="s">
        <v>389</v>
      </c>
      <c r="I227" s="32">
        <v>2023</v>
      </c>
      <c r="J227" s="32" t="s">
        <v>7</v>
      </c>
      <c r="K227" s="377" t="s">
        <v>3427</v>
      </c>
      <c r="L227" s="32" t="s">
        <v>184</v>
      </c>
      <c r="M227" s="32" t="s">
        <v>771</v>
      </c>
      <c r="N227" s="32" t="s">
        <v>136</v>
      </c>
      <c r="O227" s="32">
        <v>1</v>
      </c>
      <c r="P227" s="229">
        <v>1</v>
      </c>
      <c r="Q227" s="32" t="s">
        <v>156</v>
      </c>
      <c r="R227" s="32" t="s">
        <v>283</v>
      </c>
      <c r="S227" s="143">
        <v>3000</v>
      </c>
      <c r="T227" s="32">
        <v>1</v>
      </c>
      <c r="U227" s="453">
        <f>O227*P227*S227*T227</f>
        <v>3000</v>
      </c>
      <c r="V227" s="276" t="s">
        <v>7</v>
      </c>
    </row>
    <row r="228" spans="2:22" s="36" customFormat="1" ht="63" x14ac:dyDescent="0.25">
      <c r="B228" s="30" t="s">
        <v>458</v>
      </c>
      <c r="C228" s="31" t="s">
        <v>769</v>
      </c>
      <c r="D228" s="81" t="s">
        <v>770</v>
      </c>
      <c r="E228" s="397" t="s">
        <v>26</v>
      </c>
      <c r="F228" s="32" t="s">
        <v>7</v>
      </c>
      <c r="G228" s="32" t="s">
        <v>7</v>
      </c>
      <c r="H228" s="583" t="s">
        <v>7</v>
      </c>
      <c r="I228" s="32" t="s">
        <v>7</v>
      </c>
      <c r="J228" s="32" t="s">
        <v>7</v>
      </c>
      <c r="K228" s="32" t="s">
        <v>7</v>
      </c>
      <c r="L228" s="32" t="s">
        <v>7</v>
      </c>
      <c r="M228" s="32" t="s">
        <v>7</v>
      </c>
      <c r="N228" s="32" t="s">
        <v>7</v>
      </c>
      <c r="O228" s="32" t="s">
        <v>7</v>
      </c>
      <c r="P228" s="32" t="s">
        <v>7</v>
      </c>
      <c r="Q228" s="32" t="s">
        <v>7</v>
      </c>
      <c r="R228" s="32" t="s">
        <v>7</v>
      </c>
      <c r="S228" s="143" t="s">
        <v>7</v>
      </c>
      <c r="T228" s="32" t="s">
        <v>7</v>
      </c>
      <c r="U228" s="453">
        <f>SUM(U223:U227)</f>
        <v>34700.1394</v>
      </c>
      <c r="V228" s="276" t="s">
        <v>7</v>
      </c>
    </row>
    <row r="229" spans="2:22" s="36" customFormat="1" ht="78.75" x14ac:dyDescent="0.25">
      <c r="B229" s="30" t="s">
        <v>458</v>
      </c>
      <c r="C229" s="31" t="s">
        <v>772</v>
      </c>
      <c r="D229" s="81" t="s">
        <v>773</v>
      </c>
      <c r="E229" s="377" t="s">
        <v>179</v>
      </c>
      <c r="F229" s="276" t="s">
        <v>4688</v>
      </c>
      <c r="G229" s="32" t="s">
        <v>7</v>
      </c>
      <c r="H229" s="583" t="s">
        <v>389</v>
      </c>
      <c r="I229" s="32">
        <v>2024</v>
      </c>
      <c r="J229" s="32">
        <v>110</v>
      </c>
      <c r="K229" s="377" t="s">
        <v>262</v>
      </c>
      <c r="L229" s="40" t="s">
        <v>979</v>
      </c>
      <c r="M229" s="82">
        <v>44558</v>
      </c>
      <c r="N229" s="32" t="s">
        <v>136</v>
      </c>
      <c r="O229" s="32">
        <v>1</v>
      </c>
      <c r="P229" s="143">
        <v>1</v>
      </c>
      <c r="Q229" s="32" t="s">
        <v>214</v>
      </c>
      <c r="R229" s="32" t="s">
        <v>240</v>
      </c>
      <c r="S229" s="143">
        <v>3354</v>
      </c>
      <c r="T229" s="32">
        <v>1.1499999999999999</v>
      </c>
      <c r="U229" s="453">
        <f>O229*P229*S229*T229</f>
        <v>3857.1</v>
      </c>
      <c r="V229" s="276" t="s">
        <v>5157</v>
      </c>
    </row>
    <row r="230" spans="2:22" s="36" customFormat="1" ht="78.75" x14ac:dyDescent="0.25">
      <c r="B230" s="30" t="s">
        <v>458</v>
      </c>
      <c r="C230" s="31" t="s">
        <v>772</v>
      </c>
      <c r="D230" s="81" t="s">
        <v>773</v>
      </c>
      <c r="E230" s="397" t="s">
        <v>167</v>
      </c>
      <c r="F230" s="276" t="s">
        <v>4688</v>
      </c>
      <c r="G230" s="32" t="s">
        <v>7</v>
      </c>
      <c r="H230" s="583" t="s">
        <v>389</v>
      </c>
      <c r="I230" s="32">
        <v>2024</v>
      </c>
      <c r="J230" s="32">
        <v>110</v>
      </c>
      <c r="K230" s="32" t="s">
        <v>174</v>
      </c>
      <c r="L230" s="40" t="s">
        <v>979</v>
      </c>
      <c r="M230" s="82">
        <v>44558</v>
      </c>
      <c r="N230" s="32" t="s">
        <v>136</v>
      </c>
      <c r="O230" s="32">
        <v>1</v>
      </c>
      <c r="P230" s="32">
        <v>27.46</v>
      </c>
      <c r="Q230" s="32" t="s">
        <v>140</v>
      </c>
      <c r="R230" s="32" t="s">
        <v>247</v>
      </c>
      <c r="S230" s="143">
        <v>3392</v>
      </c>
      <c r="T230" s="32">
        <v>1.58</v>
      </c>
      <c r="U230" s="453">
        <f t="shared" ref="U230:U245" si="18">O230*P230*S230*T230</f>
        <v>147168.02560000002</v>
      </c>
      <c r="V230" s="276" t="s">
        <v>5157</v>
      </c>
    </row>
    <row r="231" spans="2:22" s="36" customFormat="1" ht="78.75" x14ac:dyDescent="0.25">
      <c r="B231" s="30" t="s">
        <v>458</v>
      </c>
      <c r="C231" s="31" t="s">
        <v>772</v>
      </c>
      <c r="D231" s="81" t="s">
        <v>773</v>
      </c>
      <c r="E231" s="377" t="s">
        <v>998</v>
      </c>
      <c r="F231" s="276" t="s">
        <v>4688</v>
      </c>
      <c r="G231" s="32" t="s">
        <v>7</v>
      </c>
      <c r="H231" s="583" t="s">
        <v>389</v>
      </c>
      <c r="I231" s="32">
        <v>2024</v>
      </c>
      <c r="J231" s="32">
        <v>110</v>
      </c>
      <c r="K231" s="32" t="s">
        <v>174</v>
      </c>
      <c r="L231" s="40" t="s">
        <v>979</v>
      </c>
      <c r="M231" s="82">
        <v>44558</v>
      </c>
      <c r="N231" s="32" t="s">
        <v>136</v>
      </c>
      <c r="O231" s="32">
        <v>1</v>
      </c>
      <c r="P231" s="32">
        <v>27.46</v>
      </c>
      <c r="Q231" s="32" t="s">
        <v>140</v>
      </c>
      <c r="R231" s="32" t="s">
        <v>567</v>
      </c>
      <c r="S231" s="143">
        <v>3305</v>
      </c>
      <c r="T231" s="32">
        <v>1.06</v>
      </c>
      <c r="U231" s="453">
        <f t="shared" si="18"/>
        <v>96200.618000000002</v>
      </c>
      <c r="V231" s="276" t="s">
        <v>5157</v>
      </c>
    </row>
    <row r="232" spans="2:22" s="36" customFormat="1" ht="78.75" x14ac:dyDescent="0.25">
      <c r="B232" s="30" t="s">
        <v>458</v>
      </c>
      <c r="C232" s="31" t="s">
        <v>772</v>
      </c>
      <c r="D232" s="81" t="s">
        <v>773</v>
      </c>
      <c r="E232" s="397" t="s">
        <v>169</v>
      </c>
      <c r="F232" s="276" t="s">
        <v>4688</v>
      </c>
      <c r="G232" s="32" t="s">
        <v>7</v>
      </c>
      <c r="H232" s="583" t="s">
        <v>389</v>
      </c>
      <c r="I232" s="32">
        <v>2024</v>
      </c>
      <c r="J232" s="32">
        <v>110</v>
      </c>
      <c r="K232" s="32" t="s">
        <v>2618</v>
      </c>
      <c r="L232" s="40" t="s">
        <v>979</v>
      </c>
      <c r="M232" s="82">
        <v>44558</v>
      </c>
      <c r="N232" s="32" t="s">
        <v>136</v>
      </c>
      <c r="O232" s="32">
        <v>1</v>
      </c>
      <c r="P232" s="32">
        <v>54.92</v>
      </c>
      <c r="Q232" s="32" t="s">
        <v>140</v>
      </c>
      <c r="R232" s="32" t="s">
        <v>176</v>
      </c>
      <c r="S232" s="143">
        <v>583</v>
      </c>
      <c r="T232" s="32">
        <v>1.06</v>
      </c>
      <c r="U232" s="453">
        <f t="shared" si="18"/>
        <v>33939.461600000002</v>
      </c>
      <c r="V232" s="276" t="s">
        <v>5157</v>
      </c>
    </row>
    <row r="233" spans="2:22" s="36" customFormat="1" ht="78.75" x14ac:dyDescent="0.25">
      <c r="B233" s="30" t="s">
        <v>458</v>
      </c>
      <c r="C233" s="31" t="s">
        <v>772</v>
      </c>
      <c r="D233" s="81" t="s">
        <v>773</v>
      </c>
      <c r="E233" s="397" t="s">
        <v>201</v>
      </c>
      <c r="F233" s="276" t="s">
        <v>4688</v>
      </c>
      <c r="G233" s="32" t="s">
        <v>7</v>
      </c>
      <c r="H233" s="583" t="s">
        <v>389</v>
      </c>
      <c r="I233" s="32">
        <v>2024</v>
      </c>
      <c r="J233" s="32">
        <v>110</v>
      </c>
      <c r="K233" s="377" t="s">
        <v>202</v>
      </c>
      <c r="L233" s="40" t="s">
        <v>979</v>
      </c>
      <c r="M233" s="82">
        <v>44558</v>
      </c>
      <c r="N233" s="32" t="s">
        <v>136</v>
      </c>
      <c r="O233" s="32">
        <v>1</v>
      </c>
      <c r="P233" s="143">
        <v>1</v>
      </c>
      <c r="Q233" s="32" t="s">
        <v>214</v>
      </c>
      <c r="R233" s="56" t="s">
        <v>204</v>
      </c>
      <c r="S233" s="143">
        <v>20847.2</v>
      </c>
      <c r="T233" s="32">
        <v>1</v>
      </c>
      <c r="U233" s="453">
        <f t="shared" si="18"/>
        <v>20847.2</v>
      </c>
      <c r="V233" s="276" t="s">
        <v>5157</v>
      </c>
    </row>
    <row r="234" spans="2:22" s="36" customFormat="1" ht="78.75" x14ac:dyDescent="0.25">
      <c r="B234" s="30" t="s">
        <v>458</v>
      </c>
      <c r="C234" s="31" t="s">
        <v>772</v>
      </c>
      <c r="D234" s="81" t="s">
        <v>773</v>
      </c>
      <c r="E234" s="397" t="s">
        <v>350</v>
      </c>
      <c r="F234" s="276" t="s">
        <v>4688</v>
      </c>
      <c r="G234" s="32" t="s">
        <v>7</v>
      </c>
      <c r="H234" s="583" t="s">
        <v>389</v>
      </c>
      <c r="I234" s="32">
        <v>2024</v>
      </c>
      <c r="J234" s="32">
        <v>110</v>
      </c>
      <c r="K234" s="377" t="s">
        <v>4261</v>
      </c>
      <c r="L234" s="40" t="s">
        <v>979</v>
      </c>
      <c r="M234" s="82">
        <v>44558</v>
      </c>
      <c r="N234" s="32" t="s">
        <v>136</v>
      </c>
      <c r="O234" s="32">
        <v>1</v>
      </c>
      <c r="P234" s="143">
        <v>1</v>
      </c>
      <c r="Q234" s="32" t="s">
        <v>156</v>
      </c>
      <c r="R234" s="32" t="s">
        <v>382</v>
      </c>
      <c r="S234" s="143">
        <v>500</v>
      </c>
      <c r="T234" s="32">
        <v>1</v>
      </c>
      <c r="U234" s="453">
        <f t="shared" si="18"/>
        <v>500</v>
      </c>
      <c r="V234" s="276" t="s">
        <v>5157</v>
      </c>
    </row>
    <row r="235" spans="2:22" s="36" customFormat="1" ht="78.75" x14ac:dyDescent="0.25">
      <c r="B235" s="30" t="s">
        <v>458</v>
      </c>
      <c r="C235" s="31" t="s">
        <v>772</v>
      </c>
      <c r="D235" s="81" t="s">
        <v>773</v>
      </c>
      <c r="E235" s="397" t="s">
        <v>170</v>
      </c>
      <c r="F235" s="276" t="s">
        <v>4688</v>
      </c>
      <c r="G235" s="32" t="s">
        <v>7</v>
      </c>
      <c r="H235" s="583" t="s">
        <v>389</v>
      </c>
      <c r="I235" s="32">
        <v>2024</v>
      </c>
      <c r="J235" s="32" t="s">
        <v>7</v>
      </c>
      <c r="K235" s="32" t="s">
        <v>5194</v>
      </c>
      <c r="L235" s="40" t="s">
        <v>979</v>
      </c>
      <c r="M235" s="82">
        <v>44558</v>
      </c>
      <c r="N235" s="32" t="s">
        <v>136</v>
      </c>
      <c r="O235" s="32">
        <v>1</v>
      </c>
      <c r="P235" s="32">
        <v>27.46</v>
      </c>
      <c r="Q235" s="32" t="s">
        <v>140</v>
      </c>
      <c r="R235" s="32" t="s">
        <v>158</v>
      </c>
      <c r="S235" s="143">
        <v>185</v>
      </c>
      <c r="T235" s="32">
        <v>1.06</v>
      </c>
      <c r="U235" s="453">
        <f t="shared" si="18"/>
        <v>5384.9060000000009</v>
      </c>
      <c r="V235" s="276" t="s">
        <v>5157</v>
      </c>
    </row>
    <row r="236" spans="2:22" s="36" customFormat="1" ht="78.75" x14ac:dyDescent="0.25">
      <c r="B236" s="30" t="s">
        <v>458</v>
      </c>
      <c r="C236" s="31" t="s">
        <v>772</v>
      </c>
      <c r="D236" s="81" t="s">
        <v>773</v>
      </c>
      <c r="E236" s="397" t="s">
        <v>167</v>
      </c>
      <c r="F236" s="276" t="s">
        <v>4688</v>
      </c>
      <c r="G236" s="32" t="s">
        <v>7</v>
      </c>
      <c r="H236" s="583" t="s">
        <v>389</v>
      </c>
      <c r="I236" s="32">
        <v>2024</v>
      </c>
      <c r="J236" s="32">
        <v>110</v>
      </c>
      <c r="K236" s="32" t="s">
        <v>141</v>
      </c>
      <c r="L236" s="40" t="s">
        <v>979</v>
      </c>
      <c r="M236" s="82">
        <v>44558</v>
      </c>
      <c r="N236" s="32" t="s">
        <v>136</v>
      </c>
      <c r="O236" s="32">
        <v>1</v>
      </c>
      <c r="P236" s="32">
        <v>1.1499999999999999</v>
      </c>
      <c r="Q236" s="32" t="s">
        <v>140</v>
      </c>
      <c r="R236" s="32" t="s">
        <v>248</v>
      </c>
      <c r="S236" s="143">
        <v>2267</v>
      </c>
      <c r="T236" s="32">
        <v>1.82</v>
      </c>
      <c r="U236" s="453">
        <f t="shared" si="18"/>
        <v>4744.8309999999992</v>
      </c>
      <c r="V236" s="276" t="s">
        <v>5157</v>
      </c>
    </row>
    <row r="237" spans="2:22" s="36" customFormat="1" ht="78.75" x14ac:dyDescent="0.25">
      <c r="B237" s="30" t="s">
        <v>458</v>
      </c>
      <c r="C237" s="31" t="s">
        <v>772</v>
      </c>
      <c r="D237" s="81" t="s">
        <v>773</v>
      </c>
      <c r="E237" s="377" t="s">
        <v>998</v>
      </c>
      <c r="F237" s="276" t="s">
        <v>4688</v>
      </c>
      <c r="G237" s="32" t="s">
        <v>7</v>
      </c>
      <c r="H237" s="583" t="s">
        <v>389</v>
      </c>
      <c r="I237" s="32">
        <v>2024</v>
      </c>
      <c r="J237" s="32">
        <v>110</v>
      </c>
      <c r="K237" s="32" t="s">
        <v>141</v>
      </c>
      <c r="L237" s="40" t="s">
        <v>979</v>
      </c>
      <c r="M237" s="82">
        <v>44558</v>
      </c>
      <c r="N237" s="32" t="s">
        <v>136</v>
      </c>
      <c r="O237" s="32">
        <v>1</v>
      </c>
      <c r="P237" s="32">
        <v>1.1499999999999999</v>
      </c>
      <c r="Q237" s="32" t="s">
        <v>140</v>
      </c>
      <c r="R237" s="32" t="s">
        <v>438</v>
      </c>
      <c r="S237" s="143">
        <v>1944</v>
      </c>
      <c r="T237" s="32">
        <v>1.06</v>
      </c>
      <c r="U237" s="453">
        <f t="shared" si="18"/>
        <v>2369.7359999999999</v>
      </c>
      <c r="V237" s="276" t="s">
        <v>5157</v>
      </c>
    </row>
    <row r="238" spans="2:22" s="36" customFormat="1" ht="78.75" x14ac:dyDescent="0.25">
      <c r="B238" s="30" t="s">
        <v>458</v>
      </c>
      <c r="C238" s="31" t="s">
        <v>772</v>
      </c>
      <c r="D238" s="81" t="s">
        <v>773</v>
      </c>
      <c r="E238" s="397" t="s">
        <v>169</v>
      </c>
      <c r="F238" s="276" t="s">
        <v>4688</v>
      </c>
      <c r="G238" s="32" t="s">
        <v>7</v>
      </c>
      <c r="H238" s="583" t="s">
        <v>389</v>
      </c>
      <c r="I238" s="32">
        <v>2024</v>
      </c>
      <c r="J238" s="32">
        <v>110</v>
      </c>
      <c r="K238" s="32" t="s">
        <v>155</v>
      </c>
      <c r="L238" s="40" t="s">
        <v>979</v>
      </c>
      <c r="M238" s="82">
        <v>44558</v>
      </c>
      <c r="N238" s="32" t="s">
        <v>136</v>
      </c>
      <c r="O238" s="32">
        <v>1</v>
      </c>
      <c r="P238" s="32">
        <v>0.27</v>
      </c>
      <c r="Q238" s="32" t="s">
        <v>140</v>
      </c>
      <c r="R238" s="32" t="s">
        <v>157</v>
      </c>
      <c r="S238" s="143">
        <v>503</v>
      </c>
      <c r="T238" s="32">
        <v>1.06</v>
      </c>
      <c r="U238" s="453">
        <f t="shared" si="18"/>
        <v>143.95860000000002</v>
      </c>
      <c r="V238" s="276" t="s">
        <v>5157</v>
      </c>
    </row>
    <row r="239" spans="2:22" s="36" customFormat="1" ht="78.75" x14ac:dyDescent="0.25">
      <c r="B239" s="30" t="s">
        <v>458</v>
      </c>
      <c r="C239" s="31" t="s">
        <v>772</v>
      </c>
      <c r="D239" s="81" t="s">
        <v>773</v>
      </c>
      <c r="E239" s="397" t="s">
        <v>169</v>
      </c>
      <c r="F239" s="276" t="s">
        <v>4688</v>
      </c>
      <c r="G239" s="32" t="s">
        <v>7</v>
      </c>
      <c r="H239" s="583" t="s">
        <v>389</v>
      </c>
      <c r="I239" s="32">
        <v>2024</v>
      </c>
      <c r="J239" s="32">
        <v>110</v>
      </c>
      <c r="K239" s="32" t="s">
        <v>2618</v>
      </c>
      <c r="L239" s="40" t="s">
        <v>979</v>
      </c>
      <c r="M239" s="82">
        <v>44558</v>
      </c>
      <c r="N239" s="32" t="s">
        <v>136</v>
      </c>
      <c r="O239" s="32">
        <v>1</v>
      </c>
      <c r="P239" s="32">
        <v>0.88</v>
      </c>
      <c r="Q239" s="32" t="s">
        <v>140</v>
      </c>
      <c r="R239" s="32" t="s">
        <v>176</v>
      </c>
      <c r="S239" s="143">
        <v>583</v>
      </c>
      <c r="T239" s="32">
        <v>1.06</v>
      </c>
      <c r="U239" s="453">
        <f t="shared" si="18"/>
        <v>543.82240000000002</v>
      </c>
      <c r="V239" s="276" t="s">
        <v>5157</v>
      </c>
    </row>
    <row r="240" spans="2:22" s="36" customFormat="1" ht="78.75" x14ac:dyDescent="0.25">
      <c r="B240" s="30" t="s">
        <v>458</v>
      </c>
      <c r="C240" s="31" t="s">
        <v>772</v>
      </c>
      <c r="D240" s="81" t="s">
        <v>773</v>
      </c>
      <c r="E240" s="397" t="s">
        <v>170</v>
      </c>
      <c r="F240" s="276" t="s">
        <v>4688</v>
      </c>
      <c r="G240" s="32" t="s">
        <v>7</v>
      </c>
      <c r="H240" s="583" t="s">
        <v>389</v>
      </c>
      <c r="I240" s="32">
        <v>2024</v>
      </c>
      <c r="J240" s="32" t="s">
        <v>7</v>
      </c>
      <c r="K240" s="32" t="s">
        <v>5194</v>
      </c>
      <c r="L240" s="40" t="s">
        <v>979</v>
      </c>
      <c r="M240" s="82">
        <v>44558</v>
      </c>
      <c r="N240" s="32" t="s">
        <v>136</v>
      </c>
      <c r="O240" s="32">
        <v>1</v>
      </c>
      <c r="P240" s="32">
        <v>1.1499999999999999</v>
      </c>
      <c r="Q240" s="32" t="s">
        <v>140</v>
      </c>
      <c r="R240" s="32" t="s">
        <v>158</v>
      </c>
      <c r="S240" s="143">
        <v>185</v>
      </c>
      <c r="T240" s="32">
        <v>1.06</v>
      </c>
      <c r="U240" s="453">
        <f t="shared" si="18"/>
        <v>225.51499999999999</v>
      </c>
      <c r="V240" s="276" t="s">
        <v>5157</v>
      </c>
    </row>
    <row r="241" spans="2:22" s="36" customFormat="1" ht="78.75" x14ac:dyDescent="0.25">
      <c r="B241" s="30" t="s">
        <v>458</v>
      </c>
      <c r="C241" s="31" t="s">
        <v>772</v>
      </c>
      <c r="D241" s="81" t="s">
        <v>773</v>
      </c>
      <c r="E241" s="397" t="s">
        <v>379</v>
      </c>
      <c r="F241" s="276" t="s">
        <v>4688</v>
      </c>
      <c r="G241" s="32" t="s">
        <v>7</v>
      </c>
      <c r="H241" s="583" t="s">
        <v>389</v>
      </c>
      <c r="I241" s="32">
        <v>2024</v>
      </c>
      <c r="J241" s="32" t="s">
        <v>7</v>
      </c>
      <c r="K241" s="32" t="s">
        <v>380</v>
      </c>
      <c r="L241" s="40" t="s">
        <v>979</v>
      </c>
      <c r="M241" s="82">
        <v>44558</v>
      </c>
      <c r="N241" s="32" t="s">
        <v>136</v>
      </c>
      <c r="O241" s="32">
        <v>1</v>
      </c>
      <c r="P241" s="32">
        <v>27.46</v>
      </c>
      <c r="Q241" s="32" t="s">
        <v>140</v>
      </c>
      <c r="R241" s="32" t="s">
        <v>349</v>
      </c>
      <c r="S241" s="143">
        <v>336</v>
      </c>
      <c r="T241" s="32">
        <v>1.06</v>
      </c>
      <c r="U241" s="453">
        <f t="shared" si="18"/>
        <v>9780.1535999999996</v>
      </c>
      <c r="V241" s="276" t="s">
        <v>5157</v>
      </c>
    </row>
    <row r="242" spans="2:22" s="36" customFormat="1" ht="78.75" x14ac:dyDescent="0.25">
      <c r="B242" s="30" t="s">
        <v>458</v>
      </c>
      <c r="C242" s="31" t="s">
        <v>772</v>
      </c>
      <c r="D242" s="81" t="s">
        <v>773</v>
      </c>
      <c r="E242" s="377" t="s">
        <v>1883</v>
      </c>
      <c r="F242" s="276" t="s">
        <v>4688</v>
      </c>
      <c r="G242" s="32" t="s">
        <v>7</v>
      </c>
      <c r="H242" s="583" t="s">
        <v>389</v>
      </c>
      <c r="I242" s="32">
        <v>2024</v>
      </c>
      <c r="J242" s="32">
        <v>110</v>
      </c>
      <c r="K242" s="377" t="s">
        <v>3621</v>
      </c>
      <c r="L242" s="40" t="s">
        <v>979</v>
      </c>
      <c r="M242" s="82">
        <v>44558</v>
      </c>
      <c r="N242" s="32" t="s">
        <v>136</v>
      </c>
      <c r="O242" s="32">
        <v>1</v>
      </c>
      <c r="P242" s="32">
        <v>27.46</v>
      </c>
      <c r="Q242" s="32" t="s">
        <v>774</v>
      </c>
      <c r="R242" s="32" t="s">
        <v>296</v>
      </c>
      <c r="S242" s="143">
        <v>292</v>
      </c>
      <c r="T242" s="32">
        <v>1</v>
      </c>
      <c r="U242" s="453">
        <f t="shared" si="18"/>
        <v>8018.3200000000006</v>
      </c>
      <c r="V242" s="276" t="s">
        <v>5157</v>
      </c>
    </row>
    <row r="243" spans="2:22" s="36" customFormat="1" ht="78.75" x14ac:dyDescent="0.25">
      <c r="B243" s="30" t="s">
        <v>458</v>
      </c>
      <c r="C243" s="31" t="s">
        <v>772</v>
      </c>
      <c r="D243" s="81" t="s">
        <v>773</v>
      </c>
      <c r="E243" s="397" t="s">
        <v>172</v>
      </c>
      <c r="F243" s="276" t="s">
        <v>4688</v>
      </c>
      <c r="G243" s="32" t="s">
        <v>7</v>
      </c>
      <c r="H243" s="583" t="s">
        <v>389</v>
      </c>
      <c r="I243" s="32">
        <v>2024</v>
      </c>
      <c r="J243" s="32">
        <v>110</v>
      </c>
      <c r="K243" s="377" t="s">
        <v>142</v>
      </c>
      <c r="L243" s="40" t="s">
        <v>979</v>
      </c>
      <c r="M243" s="82">
        <v>44558</v>
      </c>
      <c r="N243" s="32" t="s">
        <v>136</v>
      </c>
      <c r="O243" s="32">
        <v>1</v>
      </c>
      <c r="P243" s="32">
        <v>0.27</v>
      </c>
      <c r="Q243" s="32" t="s">
        <v>775</v>
      </c>
      <c r="R243" s="32" t="s">
        <v>259</v>
      </c>
      <c r="S243" s="143">
        <v>2151</v>
      </c>
      <c r="T243" s="32">
        <v>1</v>
      </c>
      <c r="U243" s="453">
        <f t="shared" si="18"/>
        <v>580.77</v>
      </c>
      <c r="V243" s="276" t="s">
        <v>5157</v>
      </c>
    </row>
    <row r="244" spans="2:22" s="36" customFormat="1" ht="141.75" x14ac:dyDescent="0.25">
      <c r="B244" s="30" t="s">
        <v>458</v>
      </c>
      <c r="C244" s="31" t="s">
        <v>772</v>
      </c>
      <c r="D244" s="81" t="s">
        <v>773</v>
      </c>
      <c r="E244" s="377" t="s">
        <v>1885</v>
      </c>
      <c r="F244" s="276" t="s">
        <v>4688</v>
      </c>
      <c r="G244" s="32" t="s">
        <v>7</v>
      </c>
      <c r="H244" s="583" t="s">
        <v>389</v>
      </c>
      <c r="I244" s="32">
        <v>2024</v>
      </c>
      <c r="J244" s="32" t="s">
        <v>7</v>
      </c>
      <c r="K244" s="377" t="s">
        <v>286</v>
      </c>
      <c r="L244" s="40" t="s">
        <v>979</v>
      </c>
      <c r="M244" s="82">
        <v>44558</v>
      </c>
      <c r="N244" s="32" t="s">
        <v>136</v>
      </c>
      <c r="O244" s="32">
        <v>1</v>
      </c>
      <c r="P244" s="32">
        <v>85.188000000000002</v>
      </c>
      <c r="Q244" s="32" t="s">
        <v>139</v>
      </c>
      <c r="R244" s="32" t="s">
        <v>159</v>
      </c>
      <c r="S244" s="143">
        <v>261</v>
      </c>
      <c r="T244" s="32">
        <v>1</v>
      </c>
      <c r="U244" s="453">
        <f>O244*P244*S244*T244</f>
        <v>22234.067999999999</v>
      </c>
      <c r="V244" s="276" t="s">
        <v>5157</v>
      </c>
    </row>
    <row r="245" spans="2:22" s="36" customFormat="1" ht="78.75" x14ac:dyDescent="0.25">
      <c r="B245" s="30" t="s">
        <v>458</v>
      </c>
      <c r="C245" s="31" t="s">
        <v>772</v>
      </c>
      <c r="D245" s="81" t="s">
        <v>773</v>
      </c>
      <c r="E245" s="377" t="s">
        <v>3435</v>
      </c>
      <c r="F245" s="276" t="s">
        <v>4688</v>
      </c>
      <c r="G245" s="32" t="s">
        <v>7</v>
      </c>
      <c r="H245" s="583" t="s">
        <v>389</v>
      </c>
      <c r="I245" s="32">
        <v>2024</v>
      </c>
      <c r="J245" s="32" t="s">
        <v>7</v>
      </c>
      <c r="K245" s="377" t="s">
        <v>3436</v>
      </c>
      <c r="L245" s="40" t="s">
        <v>979</v>
      </c>
      <c r="M245" s="82">
        <v>44558</v>
      </c>
      <c r="N245" s="32" t="s">
        <v>136</v>
      </c>
      <c r="O245" s="32">
        <v>1</v>
      </c>
      <c r="P245" s="143">
        <v>1320.7</v>
      </c>
      <c r="Q245" s="32" t="s">
        <v>251</v>
      </c>
      <c r="R245" s="32" t="s">
        <v>252</v>
      </c>
      <c r="S245" s="143">
        <v>6.9</v>
      </c>
      <c r="T245" s="32">
        <v>1.31</v>
      </c>
      <c r="U245" s="453">
        <f t="shared" si="18"/>
        <v>11937.8073</v>
      </c>
      <c r="V245" s="276" t="s">
        <v>5157</v>
      </c>
    </row>
    <row r="246" spans="2:22" s="36" customFormat="1" ht="78.75" x14ac:dyDescent="0.25">
      <c r="B246" s="30" t="s">
        <v>458</v>
      </c>
      <c r="C246" s="31" t="s">
        <v>772</v>
      </c>
      <c r="D246" s="81" t="s">
        <v>773</v>
      </c>
      <c r="E246" s="397" t="s">
        <v>26</v>
      </c>
      <c r="F246" s="32" t="s">
        <v>7</v>
      </c>
      <c r="G246" s="32" t="s">
        <v>7</v>
      </c>
      <c r="H246" s="583" t="s">
        <v>7</v>
      </c>
      <c r="I246" s="32" t="s">
        <v>7</v>
      </c>
      <c r="J246" s="32" t="s">
        <v>7</v>
      </c>
      <c r="K246" s="32" t="s">
        <v>7</v>
      </c>
      <c r="L246" s="32" t="s">
        <v>7</v>
      </c>
      <c r="M246" s="32" t="s">
        <v>7</v>
      </c>
      <c r="N246" s="32" t="s">
        <v>7</v>
      </c>
      <c r="O246" s="32" t="s">
        <v>7</v>
      </c>
      <c r="P246" s="32" t="s">
        <v>7</v>
      </c>
      <c r="Q246" s="32" t="s">
        <v>7</v>
      </c>
      <c r="R246" s="32" t="s">
        <v>7</v>
      </c>
      <c r="S246" s="143" t="s">
        <v>7</v>
      </c>
      <c r="T246" s="32" t="s">
        <v>7</v>
      </c>
      <c r="U246" s="453">
        <f>SUM(U229:U245)</f>
        <v>368476.29310000013</v>
      </c>
      <c r="V246" s="276" t="s">
        <v>7</v>
      </c>
    </row>
    <row r="247" spans="2:22" s="36" customFormat="1" ht="47.25" x14ac:dyDescent="0.25">
      <c r="B247" s="100" t="s">
        <v>776</v>
      </c>
      <c r="C247" s="550" t="s">
        <v>804</v>
      </c>
      <c r="D247" s="111" t="s">
        <v>805</v>
      </c>
      <c r="E247" s="100" t="s">
        <v>806</v>
      </c>
      <c r="F247" s="100" t="s">
        <v>2645</v>
      </c>
      <c r="G247" s="100" t="s">
        <v>7</v>
      </c>
      <c r="H247" s="583" t="s">
        <v>389</v>
      </c>
      <c r="I247" s="100" t="s">
        <v>301</v>
      </c>
      <c r="J247" s="230">
        <v>110</v>
      </c>
      <c r="K247" s="71" t="s">
        <v>330</v>
      </c>
      <c r="L247" s="40" t="s">
        <v>184</v>
      </c>
      <c r="M247" s="100" t="s">
        <v>807</v>
      </c>
      <c r="N247" s="397" t="s">
        <v>136</v>
      </c>
      <c r="O247" s="100" t="s">
        <v>137</v>
      </c>
      <c r="P247" s="70">
        <v>3</v>
      </c>
      <c r="Q247" s="71" t="s">
        <v>261</v>
      </c>
      <c r="R247" s="71" t="s">
        <v>866</v>
      </c>
      <c r="S247" s="70">
        <v>23135</v>
      </c>
      <c r="T247" s="101">
        <v>1.1599999999999999</v>
      </c>
      <c r="U247" s="454">
        <f t="shared" ref="U247:U266" si="19">O247*P247*S247*T247</f>
        <v>80509.799999999988</v>
      </c>
      <c r="V247" s="581" t="s">
        <v>7</v>
      </c>
    </row>
    <row r="248" spans="2:22" s="36" customFormat="1" ht="47.25" x14ac:dyDescent="0.25">
      <c r="B248" s="100" t="s">
        <v>776</v>
      </c>
      <c r="C248" s="550" t="s">
        <v>804</v>
      </c>
      <c r="D248" s="111" t="s">
        <v>805</v>
      </c>
      <c r="E248" s="100" t="s">
        <v>808</v>
      </c>
      <c r="F248" s="100" t="s">
        <v>2645</v>
      </c>
      <c r="G248" s="100" t="s">
        <v>7</v>
      </c>
      <c r="H248" s="583" t="s">
        <v>389</v>
      </c>
      <c r="I248" s="100" t="s">
        <v>301</v>
      </c>
      <c r="J248" s="230">
        <v>6</v>
      </c>
      <c r="K248" s="71" t="s">
        <v>809</v>
      </c>
      <c r="L248" s="40" t="s">
        <v>184</v>
      </c>
      <c r="M248" s="100" t="s">
        <v>807</v>
      </c>
      <c r="N248" s="397" t="s">
        <v>136</v>
      </c>
      <c r="O248" s="100" t="s">
        <v>137</v>
      </c>
      <c r="P248" s="70">
        <v>2</v>
      </c>
      <c r="Q248" s="71" t="s">
        <v>261</v>
      </c>
      <c r="R248" s="71" t="s">
        <v>454</v>
      </c>
      <c r="S248" s="70">
        <v>309</v>
      </c>
      <c r="T248" s="101">
        <v>1.1100000000000001</v>
      </c>
      <c r="U248" s="454">
        <f t="shared" si="19"/>
        <v>685.98</v>
      </c>
      <c r="V248" s="581" t="s">
        <v>7</v>
      </c>
    </row>
    <row r="249" spans="2:22" s="36" customFormat="1" ht="283.5" x14ac:dyDescent="0.25">
      <c r="B249" s="100" t="s">
        <v>776</v>
      </c>
      <c r="C249" s="550" t="s">
        <v>804</v>
      </c>
      <c r="D249" s="111" t="s">
        <v>805</v>
      </c>
      <c r="E249" s="100" t="s">
        <v>810</v>
      </c>
      <c r="F249" s="100" t="s">
        <v>2645</v>
      </c>
      <c r="G249" s="100" t="s">
        <v>7</v>
      </c>
      <c r="H249" s="583" t="s">
        <v>389</v>
      </c>
      <c r="I249" s="100" t="s">
        <v>301</v>
      </c>
      <c r="J249" s="71">
        <v>110</v>
      </c>
      <c r="K249" s="377" t="s">
        <v>4252</v>
      </c>
      <c r="L249" s="40" t="s">
        <v>184</v>
      </c>
      <c r="M249" s="100" t="s">
        <v>807</v>
      </c>
      <c r="N249" s="397" t="s">
        <v>136</v>
      </c>
      <c r="O249" s="100" t="s">
        <v>137</v>
      </c>
      <c r="P249" s="70">
        <v>1</v>
      </c>
      <c r="Q249" s="71" t="s">
        <v>214</v>
      </c>
      <c r="R249" s="71" t="s">
        <v>215</v>
      </c>
      <c r="S249" s="70">
        <v>57363</v>
      </c>
      <c r="T249" s="101">
        <v>1.31</v>
      </c>
      <c r="U249" s="454">
        <f t="shared" si="19"/>
        <v>75145.53</v>
      </c>
      <c r="V249" s="581" t="s">
        <v>7</v>
      </c>
    </row>
    <row r="250" spans="2:22" s="36" customFormat="1" ht="63" x14ac:dyDescent="0.25">
      <c r="B250" s="100" t="s">
        <v>776</v>
      </c>
      <c r="C250" s="550" t="s">
        <v>804</v>
      </c>
      <c r="D250" s="111" t="s">
        <v>805</v>
      </c>
      <c r="E250" s="377" t="s">
        <v>499</v>
      </c>
      <c r="F250" s="100" t="s">
        <v>2645</v>
      </c>
      <c r="G250" s="100" t="s">
        <v>7</v>
      </c>
      <c r="H250" s="583" t="s">
        <v>389</v>
      </c>
      <c r="I250" s="100" t="s">
        <v>301</v>
      </c>
      <c r="J250" s="71">
        <v>110</v>
      </c>
      <c r="K250" s="71" t="s">
        <v>811</v>
      </c>
      <c r="L250" s="40" t="s">
        <v>184</v>
      </c>
      <c r="M250" s="100" t="s">
        <v>807</v>
      </c>
      <c r="N250" s="397" t="s">
        <v>136</v>
      </c>
      <c r="O250" s="100" t="s">
        <v>137</v>
      </c>
      <c r="P250" s="70">
        <v>1</v>
      </c>
      <c r="Q250" s="71" t="s">
        <v>216</v>
      </c>
      <c r="R250" s="71" t="s">
        <v>218</v>
      </c>
      <c r="S250" s="70">
        <v>35611</v>
      </c>
      <c r="T250" s="101">
        <v>1.31</v>
      </c>
      <c r="U250" s="454">
        <f t="shared" si="19"/>
        <v>46650.41</v>
      </c>
      <c r="V250" s="581" t="s">
        <v>7</v>
      </c>
    </row>
    <row r="251" spans="2:22" s="36" customFormat="1" ht="47.25" x14ac:dyDescent="0.25">
      <c r="B251" s="100" t="s">
        <v>776</v>
      </c>
      <c r="C251" s="550" t="s">
        <v>804</v>
      </c>
      <c r="D251" s="111" t="s">
        <v>805</v>
      </c>
      <c r="E251" s="377" t="s">
        <v>812</v>
      </c>
      <c r="F251" s="100" t="s">
        <v>2645</v>
      </c>
      <c r="G251" s="100" t="s">
        <v>7</v>
      </c>
      <c r="H251" s="583" t="s">
        <v>389</v>
      </c>
      <c r="I251" s="100" t="s">
        <v>301</v>
      </c>
      <c r="J251" s="71" t="s">
        <v>813</v>
      </c>
      <c r="K251" s="71" t="s">
        <v>814</v>
      </c>
      <c r="L251" s="40" t="s">
        <v>184</v>
      </c>
      <c r="M251" s="100" t="s">
        <v>807</v>
      </c>
      <c r="N251" s="397" t="s">
        <v>136</v>
      </c>
      <c r="O251" s="100" t="s">
        <v>137</v>
      </c>
      <c r="P251" s="70">
        <v>14</v>
      </c>
      <c r="Q251" s="71" t="s">
        <v>261</v>
      </c>
      <c r="R251" s="71" t="s">
        <v>1049</v>
      </c>
      <c r="S251" s="70">
        <v>3462</v>
      </c>
      <c r="T251" s="101">
        <v>1.1599999999999999</v>
      </c>
      <c r="U251" s="454">
        <f t="shared" si="19"/>
        <v>56222.879999999997</v>
      </c>
      <c r="V251" s="581" t="s">
        <v>7</v>
      </c>
    </row>
    <row r="252" spans="2:22" s="36" customFormat="1" ht="47.25" x14ac:dyDescent="0.25">
      <c r="B252" s="100" t="s">
        <v>776</v>
      </c>
      <c r="C252" s="550" t="s">
        <v>804</v>
      </c>
      <c r="D252" s="111" t="s">
        <v>805</v>
      </c>
      <c r="E252" s="100" t="s">
        <v>370</v>
      </c>
      <c r="F252" s="100" t="s">
        <v>2645</v>
      </c>
      <c r="G252" s="100" t="s">
        <v>7</v>
      </c>
      <c r="H252" s="583" t="s">
        <v>389</v>
      </c>
      <c r="I252" s="100" t="s">
        <v>301</v>
      </c>
      <c r="J252" s="230" t="s">
        <v>816</v>
      </c>
      <c r="K252" s="71" t="s">
        <v>815</v>
      </c>
      <c r="L252" s="40" t="s">
        <v>184</v>
      </c>
      <c r="M252" s="100" t="s">
        <v>807</v>
      </c>
      <c r="N252" s="397" t="s">
        <v>136</v>
      </c>
      <c r="O252" s="100" t="s">
        <v>137</v>
      </c>
      <c r="P252" s="70">
        <v>10</v>
      </c>
      <c r="Q252" s="71" t="s">
        <v>224</v>
      </c>
      <c r="R252" s="71" t="s">
        <v>230</v>
      </c>
      <c r="S252" s="70">
        <v>90</v>
      </c>
      <c r="T252" s="101">
        <v>1.0900000000000001</v>
      </c>
      <c r="U252" s="454">
        <f t="shared" si="19"/>
        <v>981.00000000000011</v>
      </c>
      <c r="V252" s="581" t="s">
        <v>7</v>
      </c>
    </row>
    <row r="253" spans="2:22" s="36" customFormat="1" ht="47.25" x14ac:dyDescent="0.25">
      <c r="B253" s="100" t="s">
        <v>776</v>
      </c>
      <c r="C253" s="550" t="s">
        <v>804</v>
      </c>
      <c r="D253" s="111" t="s">
        <v>805</v>
      </c>
      <c r="E253" s="377" t="s">
        <v>525</v>
      </c>
      <c r="F253" s="100" t="s">
        <v>2645</v>
      </c>
      <c r="G253" s="100" t="s">
        <v>7</v>
      </c>
      <c r="H253" s="583" t="s">
        <v>389</v>
      </c>
      <c r="I253" s="100" t="s">
        <v>301</v>
      </c>
      <c r="J253" s="71">
        <v>6</v>
      </c>
      <c r="K253" s="71" t="s">
        <v>3630</v>
      </c>
      <c r="L253" s="40" t="s">
        <v>184</v>
      </c>
      <c r="M253" s="100" t="s">
        <v>807</v>
      </c>
      <c r="N253" s="397" t="s">
        <v>136</v>
      </c>
      <c r="O253" s="100" t="s">
        <v>137</v>
      </c>
      <c r="P253" s="70">
        <v>11</v>
      </c>
      <c r="Q253" s="71" t="s">
        <v>214</v>
      </c>
      <c r="R253" s="71" t="s">
        <v>236</v>
      </c>
      <c r="S253" s="70">
        <v>180</v>
      </c>
      <c r="T253" s="101">
        <v>1.0900000000000001</v>
      </c>
      <c r="U253" s="454">
        <f t="shared" si="19"/>
        <v>2158.2000000000003</v>
      </c>
      <c r="V253" s="581" t="s">
        <v>7</v>
      </c>
    </row>
    <row r="254" spans="2:22" s="36" customFormat="1" ht="47.25" x14ac:dyDescent="0.25">
      <c r="B254" s="100" t="s">
        <v>776</v>
      </c>
      <c r="C254" s="550" t="s">
        <v>804</v>
      </c>
      <c r="D254" s="111" t="s">
        <v>805</v>
      </c>
      <c r="E254" s="34" t="s">
        <v>524</v>
      </c>
      <c r="F254" s="100" t="s">
        <v>2645</v>
      </c>
      <c r="G254" s="100" t="s">
        <v>7</v>
      </c>
      <c r="H254" s="583" t="s">
        <v>389</v>
      </c>
      <c r="I254" s="100" t="s">
        <v>301</v>
      </c>
      <c r="J254" s="100" t="s">
        <v>816</v>
      </c>
      <c r="K254" s="100" t="s">
        <v>2990</v>
      </c>
      <c r="L254" s="40" t="s">
        <v>184</v>
      </c>
      <c r="M254" s="100" t="s">
        <v>807</v>
      </c>
      <c r="N254" s="397" t="s">
        <v>136</v>
      </c>
      <c r="O254" s="100" t="s">
        <v>137</v>
      </c>
      <c r="P254" s="70">
        <v>1</v>
      </c>
      <c r="Q254" s="71" t="s">
        <v>214</v>
      </c>
      <c r="R254" s="71" t="s">
        <v>233</v>
      </c>
      <c r="S254" s="70">
        <v>23531</v>
      </c>
      <c r="T254" s="101">
        <v>1.0900000000000001</v>
      </c>
      <c r="U254" s="454">
        <f t="shared" si="19"/>
        <v>25648.79</v>
      </c>
      <c r="V254" s="581" t="s">
        <v>7</v>
      </c>
    </row>
    <row r="255" spans="2:22" s="36" customFormat="1" ht="63" x14ac:dyDescent="0.25">
      <c r="B255" s="100" t="s">
        <v>776</v>
      </c>
      <c r="C255" s="550" t="s">
        <v>804</v>
      </c>
      <c r="D255" s="111" t="s">
        <v>805</v>
      </c>
      <c r="E255" s="100" t="s">
        <v>370</v>
      </c>
      <c r="F255" s="100" t="s">
        <v>2645</v>
      </c>
      <c r="G255" s="100" t="s">
        <v>7</v>
      </c>
      <c r="H255" s="583" t="s">
        <v>389</v>
      </c>
      <c r="I255" s="100" t="s">
        <v>301</v>
      </c>
      <c r="J255" s="100" t="s">
        <v>813</v>
      </c>
      <c r="K255" s="71" t="s">
        <v>817</v>
      </c>
      <c r="L255" s="40" t="s">
        <v>184</v>
      </c>
      <c r="M255" s="100" t="s">
        <v>807</v>
      </c>
      <c r="N255" s="397" t="s">
        <v>136</v>
      </c>
      <c r="O255" s="100" t="s">
        <v>137</v>
      </c>
      <c r="P255" s="70">
        <v>11</v>
      </c>
      <c r="Q255" s="71" t="s">
        <v>224</v>
      </c>
      <c r="R255" s="71" t="s">
        <v>818</v>
      </c>
      <c r="S255" s="70">
        <v>38</v>
      </c>
      <c r="T255" s="101">
        <v>1.0900000000000001</v>
      </c>
      <c r="U255" s="454">
        <f t="shared" si="19"/>
        <v>455.62000000000006</v>
      </c>
      <c r="V255" s="581" t="s">
        <v>7</v>
      </c>
    </row>
    <row r="256" spans="2:22" s="36" customFormat="1" ht="47.25" x14ac:dyDescent="0.25">
      <c r="B256" s="100" t="s">
        <v>776</v>
      </c>
      <c r="C256" s="550" t="s">
        <v>804</v>
      </c>
      <c r="D256" s="111" t="s">
        <v>805</v>
      </c>
      <c r="E256" s="100" t="s">
        <v>339</v>
      </c>
      <c r="F256" s="100" t="s">
        <v>2645</v>
      </c>
      <c r="G256" s="100" t="s">
        <v>7</v>
      </c>
      <c r="H256" s="583" t="s">
        <v>389</v>
      </c>
      <c r="I256" s="100" t="s">
        <v>301</v>
      </c>
      <c r="J256" s="100" t="s">
        <v>816</v>
      </c>
      <c r="K256" s="71" t="s">
        <v>819</v>
      </c>
      <c r="L256" s="40" t="s">
        <v>184</v>
      </c>
      <c r="M256" s="100" t="s">
        <v>807</v>
      </c>
      <c r="N256" s="397" t="s">
        <v>136</v>
      </c>
      <c r="O256" s="100" t="s">
        <v>137</v>
      </c>
      <c r="P256" s="70">
        <v>2</v>
      </c>
      <c r="Q256" s="71" t="s">
        <v>214</v>
      </c>
      <c r="R256" s="71" t="s">
        <v>240</v>
      </c>
      <c r="S256" s="70">
        <v>3354</v>
      </c>
      <c r="T256" s="101">
        <v>1.1499999999999999</v>
      </c>
      <c r="U256" s="454">
        <f t="shared" si="19"/>
        <v>7714.2</v>
      </c>
      <c r="V256" s="581" t="s">
        <v>7</v>
      </c>
    </row>
    <row r="257" spans="2:22" s="36" customFormat="1" ht="47.25" x14ac:dyDescent="0.25">
      <c r="B257" s="100" t="s">
        <v>776</v>
      </c>
      <c r="C257" s="550" t="s">
        <v>804</v>
      </c>
      <c r="D257" s="111" t="s">
        <v>805</v>
      </c>
      <c r="E257" s="100" t="s">
        <v>339</v>
      </c>
      <c r="F257" s="100" t="s">
        <v>2645</v>
      </c>
      <c r="G257" s="100" t="s">
        <v>7</v>
      </c>
      <c r="H257" s="583" t="s">
        <v>389</v>
      </c>
      <c r="I257" s="100" t="s">
        <v>301</v>
      </c>
      <c r="J257" s="100" t="s">
        <v>7</v>
      </c>
      <c r="K257" s="71" t="s">
        <v>183</v>
      </c>
      <c r="L257" s="40" t="s">
        <v>184</v>
      </c>
      <c r="M257" s="100" t="s">
        <v>807</v>
      </c>
      <c r="N257" s="397" t="s">
        <v>136</v>
      </c>
      <c r="O257" s="100" t="s">
        <v>137</v>
      </c>
      <c r="P257" s="70">
        <v>1</v>
      </c>
      <c r="Q257" s="71" t="s">
        <v>214</v>
      </c>
      <c r="R257" s="71" t="s">
        <v>186</v>
      </c>
      <c r="S257" s="70">
        <v>1442</v>
      </c>
      <c r="T257" s="101">
        <v>1.1499999999999999</v>
      </c>
      <c r="U257" s="454">
        <f t="shared" si="19"/>
        <v>1658.3</v>
      </c>
      <c r="V257" s="581" t="s">
        <v>7</v>
      </c>
    </row>
    <row r="258" spans="2:22" s="36" customFormat="1" ht="47.25" x14ac:dyDescent="0.25">
      <c r="B258" s="100" t="s">
        <v>776</v>
      </c>
      <c r="C258" s="550" t="s">
        <v>804</v>
      </c>
      <c r="D258" s="111" t="s">
        <v>805</v>
      </c>
      <c r="E258" s="100" t="s">
        <v>716</v>
      </c>
      <c r="F258" s="100" t="s">
        <v>2645</v>
      </c>
      <c r="G258" s="100" t="s">
        <v>7</v>
      </c>
      <c r="H258" s="583" t="s">
        <v>389</v>
      </c>
      <c r="I258" s="100" t="s">
        <v>301</v>
      </c>
      <c r="J258" s="100" t="s">
        <v>7</v>
      </c>
      <c r="K258" s="71" t="s">
        <v>820</v>
      </c>
      <c r="L258" s="40" t="s">
        <v>184</v>
      </c>
      <c r="M258" s="100" t="s">
        <v>807</v>
      </c>
      <c r="N258" s="397" t="s">
        <v>136</v>
      </c>
      <c r="O258" s="100" t="s">
        <v>137</v>
      </c>
      <c r="P258" s="70">
        <v>1</v>
      </c>
      <c r="Q258" s="71" t="s">
        <v>214</v>
      </c>
      <c r="R258" s="71" t="s">
        <v>821</v>
      </c>
      <c r="S258" s="70">
        <v>1479</v>
      </c>
      <c r="T258" s="101">
        <v>1.0900000000000001</v>
      </c>
      <c r="U258" s="454">
        <f t="shared" si="19"/>
        <v>1612.1100000000001</v>
      </c>
      <c r="V258" s="581" t="s">
        <v>7</v>
      </c>
    </row>
    <row r="259" spans="2:22" s="36" customFormat="1" ht="78.75" x14ac:dyDescent="0.25">
      <c r="B259" s="100" t="s">
        <v>776</v>
      </c>
      <c r="C259" s="550" t="s">
        <v>804</v>
      </c>
      <c r="D259" s="111" t="s">
        <v>805</v>
      </c>
      <c r="E259" s="377" t="s">
        <v>2988</v>
      </c>
      <c r="F259" s="100" t="s">
        <v>2645</v>
      </c>
      <c r="G259" s="100" t="s">
        <v>7</v>
      </c>
      <c r="H259" s="583" t="s">
        <v>389</v>
      </c>
      <c r="I259" s="100" t="s">
        <v>301</v>
      </c>
      <c r="J259" s="100" t="s">
        <v>816</v>
      </c>
      <c r="K259" s="71" t="s">
        <v>272</v>
      </c>
      <c r="L259" s="40" t="s">
        <v>184</v>
      </c>
      <c r="M259" s="100" t="s">
        <v>807</v>
      </c>
      <c r="N259" s="397" t="s">
        <v>136</v>
      </c>
      <c r="O259" s="100" t="s">
        <v>137</v>
      </c>
      <c r="P259" s="70">
        <f>1*1220+1*1275+2*67</f>
        <v>2629</v>
      </c>
      <c r="Q259" s="71" t="s">
        <v>273</v>
      </c>
      <c r="R259" s="71" t="s">
        <v>213</v>
      </c>
      <c r="S259" s="70">
        <v>3.33</v>
      </c>
      <c r="T259" s="101">
        <v>1</v>
      </c>
      <c r="U259" s="454">
        <f t="shared" si="19"/>
        <v>8754.57</v>
      </c>
      <c r="V259" s="581" t="s">
        <v>7</v>
      </c>
    </row>
    <row r="260" spans="2:22" s="36" customFormat="1" ht="47.25" x14ac:dyDescent="0.25">
      <c r="B260" s="100" t="s">
        <v>776</v>
      </c>
      <c r="C260" s="550" t="s">
        <v>804</v>
      </c>
      <c r="D260" s="111" t="s">
        <v>805</v>
      </c>
      <c r="E260" s="100" t="s">
        <v>275</v>
      </c>
      <c r="F260" s="100" t="s">
        <v>2645</v>
      </c>
      <c r="G260" s="100" t="s">
        <v>7</v>
      </c>
      <c r="H260" s="583" t="s">
        <v>389</v>
      </c>
      <c r="I260" s="100" t="s">
        <v>301</v>
      </c>
      <c r="J260" s="100" t="s">
        <v>816</v>
      </c>
      <c r="K260" s="377" t="s">
        <v>276</v>
      </c>
      <c r="L260" s="40" t="s">
        <v>184</v>
      </c>
      <c r="M260" s="100" t="s">
        <v>807</v>
      </c>
      <c r="N260" s="397" t="s">
        <v>136</v>
      </c>
      <c r="O260" s="100" t="s">
        <v>137</v>
      </c>
      <c r="P260" s="70">
        <v>3</v>
      </c>
      <c r="Q260" s="71" t="s">
        <v>478</v>
      </c>
      <c r="R260" s="71" t="s">
        <v>277</v>
      </c>
      <c r="S260" s="70">
        <v>2320</v>
      </c>
      <c r="T260" s="101">
        <v>1</v>
      </c>
      <c r="U260" s="454">
        <f t="shared" si="19"/>
        <v>6960</v>
      </c>
      <c r="V260" s="581" t="s">
        <v>7</v>
      </c>
    </row>
    <row r="261" spans="2:22" s="36" customFormat="1" ht="63" x14ac:dyDescent="0.25">
      <c r="B261" s="100" t="s">
        <v>776</v>
      </c>
      <c r="C261" s="550" t="s">
        <v>804</v>
      </c>
      <c r="D261" s="111" t="s">
        <v>805</v>
      </c>
      <c r="E261" s="100" t="s">
        <v>350</v>
      </c>
      <c r="F261" s="100" t="s">
        <v>2645</v>
      </c>
      <c r="G261" s="100" t="s">
        <v>7</v>
      </c>
      <c r="H261" s="583" t="s">
        <v>389</v>
      </c>
      <c r="I261" s="100" t="s">
        <v>301</v>
      </c>
      <c r="J261" s="100" t="s">
        <v>7</v>
      </c>
      <c r="K261" s="377" t="s">
        <v>4262</v>
      </c>
      <c r="L261" s="40" t="s">
        <v>184</v>
      </c>
      <c r="M261" s="100" t="s">
        <v>807</v>
      </c>
      <c r="N261" s="397" t="s">
        <v>136</v>
      </c>
      <c r="O261" s="100" t="s">
        <v>137</v>
      </c>
      <c r="P261" s="70">
        <v>1</v>
      </c>
      <c r="Q261" s="71" t="s">
        <v>156</v>
      </c>
      <c r="R261" s="71" t="s">
        <v>532</v>
      </c>
      <c r="S261" s="70">
        <v>7500</v>
      </c>
      <c r="T261" s="101">
        <v>1</v>
      </c>
      <c r="U261" s="454">
        <f t="shared" si="19"/>
        <v>7500</v>
      </c>
      <c r="V261" s="581" t="s">
        <v>7</v>
      </c>
    </row>
    <row r="262" spans="2:22" s="36" customFormat="1" ht="157.5" x14ac:dyDescent="0.25">
      <c r="B262" s="100" t="s">
        <v>776</v>
      </c>
      <c r="C262" s="550" t="s">
        <v>804</v>
      </c>
      <c r="D262" s="111" t="s">
        <v>805</v>
      </c>
      <c r="E262" s="100" t="s">
        <v>168</v>
      </c>
      <c r="F262" s="100" t="s">
        <v>2646</v>
      </c>
      <c r="G262" s="100" t="s">
        <v>7</v>
      </c>
      <c r="H262" s="583" t="s">
        <v>389</v>
      </c>
      <c r="I262" s="100" t="s">
        <v>301</v>
      </c>
      <c r="J262" s="71">
        <v>110</v>
      </c>
      <c r="K262" s="71" t="s">
        <v>802</v>
      </c>
      <c r="L262" s="40" t="s">
        <v>184</v>
      </c>
      <c r="M262" s="100" t="s">
        <v>807</v>
      </c>
      <c r="N262" s="397" t="s">
        <v>136</v>
      </c>
      <c r="O262" s="100" t="s">
        <v>137</v>
      </c>
      <c r="P262" s="193">
        <v>5.468</v>
      </c>
      <c r="Q262" s="190" t="s">
        <v>551</v>
      </c>
      <c r="R262" s="71" t="s">
        <v>249</v>
      </c>
      <c r="S262" s="70">
        <v>101</v>
      </c>
      <c r="T262" s="101">
        <v>1.06</v>
      </c>
      <c r="U262" s="454">
        <f t="shared" si="19"/>
        <v>585.40408000000002</v>
      </c>
      <c r="V262" s="581" t="s">
        <v>7</v>
      </c>
    </row>
    <row r="263" spans="2:22" s="36" customFormat="1" ht="157.5" x14ac:dyDescent="0.25">
      <c r="B263" s="100" t="s">
        <v>776</v>
      </c>
      <c r="C263" s="550" t="s">
        <v>804</v>
      </c>
      <c r="D263" s="111" t="s">
        <v>805</v>
      </c>
      <c r="E263" s="100" t="s">
        <v>167</v>
      </c>
      <c r="F263" s="100" t="s">
        <v>2646</v>
      </c>
      <c r="G263" s="100" t="s">
        <v>7</v>
      </c>
      <c r="H263" s="583" t="s">
        <v>389</v>
      </c>
      <c r="I263" s="100" t="s">
        <v>301</v>
      </c>
      <c r="J263" s="71">
        <v>110</v>
      </c>
      <c r="K263" s="71" t="s">
        <v>174</v>
      </c>
      <c r="L263" s="40" t="s">
        <v>184</v>
      </c>
      <c r="M263" s="100" t="s">
        <v>807</v>
      </c>
      <c r="N263" s="397" t="s">
        <v>136</v>
      </c>
      <c r="O263" s="100" t="s">
        <v>137</v>
      </c>
      <c r="P263" s="193">
        <v>5.468</v>
      </c>
      <c r="Q263" s="71" t="s">
        <v>551</v>
      </c>
      <c r="R263" s="71" t="s">
        <v>287</v>
      </c>
      <c r="S263" s="70">
        <v>77</v>
      </c>
      <c r="T263" s="101">
        <v>1.58</v>
      </c>
      <c r="U263" s="454">
        <f t="shared" si="19"/>
        <v>665.23688000000004</v>
      </c>
      <c r="V263" s="581" t="s">
        <v>7</v>
      </c>
    </row>
    <row r="264" spans="2:22" s="36" customFormat="1" ht="157.5" x14ac:dyDescent="0.25">
      <c r="B264" s="100" t="s">
        <v>776</v>
      </c>
      <c r="C264" s="550" t="s">
        <v>804</v>
      </c>
      <c r="D264" s="111" t="s">
        <v>805</v>
      </c>
      <c r="E264" s="100" t="s">
        <v>169</v>
      </c>
      <c r="F264" s="100" t="s">
        <v>2646</v>
      </c>
      <c r="G264" s="100" t="s">
        <v>7</v>
      </c>
      <c r="H264" s="583" t="s">
        <v>389</v>
      </c>
      <c r="I264" s="100" t="s">
        <v>301</v>
      </c>
      <c r="J264" s="230" t="s">
        <v>816</v>
      </c>
      <c r="K264" s="71" t="s">
        <v>155</v>
      </c>
      <c r="L264" s="40" t="s">
        <v>184</v>
      </c>
      <c r="M264" s="100" t="s">
        <v>807</v>
      </c>
      <c r="N264" s="397" t="s">
        <v>136</v>
      </c>
      <c r="O264" s="100" t="s">
        <v>137</v>
      </c>
      <c r="P264" s="70">
        <v>1.1895</v>
      </c>
      <c r="Q264" s="71" t="s">
        <v>140</v>
      </c>
      <c r="R264" s="71" t="s">
        <v>157</v>
      </c>
      <c r="S264" s="70">
        <v>503</v>
      </c>
      <c r="T264" s="101">
        <v>1.06</v>
      </c>
      <c r="U264" s="454">
        <f t="shared" si="19"/>
        <v>634.21761000000004</v>
      </c>
      <c r="V264" s="581" t="s">
        <v>7</v>
      </c>
    </row>
    <row r="265" spans="2:22" s="36" customFormat="1" ht="157.5" x14ac:dyDescent="0.25">
      <c r="B265" s="100" t="s">
        <v>776</v>
      </c>
      <c r="C265" s="550" t="s">
        <v>804</v>
      </c>
      <c r="D265" s="111" t="s">
        <v>805</v>
      </c>
      <c r="E265" s="100" t="s">
        <v>170</v>
      </c>
      <c r="F265" s="100" t="s">
        <v>2646</v>
      </c>
      <c r="G265" s="100" t="s">
        <v>7</v>
      </c>
      <c r="H265" s="583" t="s">
        <v>389</v>
      </c>
      <c r="I265" s="100" t="s">
        <v>301</v>
      </c>
      <c r="J265" s="71" t="s">
        <v>7</v>
      </c>
      <c r="K265" s="71" t="s">
        <v>5194</v>
      </c>
      <c r="L265" s="40" t="s">
        <v>184</v>
      </c>
      <c r="M265" s="100" t="s">
        <v>807</v>
      </c>
      <c r="N265" s="397" t="s">
        <v>136</v>
      </c>
      <c r="O265" s="100" t="s">
        <v>137</v>
      </c>
      <c r="P265" s="70">
        <v>0.18</v>
      </c>
      <c r="Q265" s="71" t="s">
        <v>140</v>
      </c>
      <c r="R265" s="71" t="s">
        <v>158</v>
      </c>
      <c r="S265" s="70">
        <v>185</v>
      </c>
      <c r="T265" s="101">
        <v>1.06</v>
      </c>
      <c r="U265" s="454">
        <f t="shared" si="19"/>
        <v>35.298000000000002</v>
      </c>
      <c r="V265" s="581" t="s">
        <v>7</v>
      </c>
    </row>
    <row r="266" spans="2:22" s="36" customFormat="1" ht="157.5" x14ac:dyDescent="0.25">
      <c r="B266" s="100" t="s">
        <v>776</v>
      </c>
      <c r="C266" s="550" t="s">
        <v>804</v>
      </c>
      <c r="D266" s="111" t="s">
        <v>805</v>
      </c>
      <c r="E266" s="377" t="s">
        <v>1883</v>
      </c>
      <c r="F266" s="100" t="s">
        <v>2646</v>
      </c>
      <c r="G266" s="100" t="s">
        <v>7</v>
      </c>
      <c r="H266" s="583" t="s">
        <v>389</v>
      </c>
      <c r="I266" s="100" t="s">
        <v>301</v>
      </c>
      <c r="J266" s="71">
        <v>110</v>
      </c>
      <c r="K266" s="377" t="s">
        <v>3440</v>
      </c>
      <c r="L266" s="40" t="s">
        <v>184</v>
      </c>
      <c r="M266" s="100" t="s">
        <v>807</v>
      </c>
      <c r="N266" s="397" t="s">
        <v>136</v>
      </c>
      <c r="O266" s="100" t="s">
        <v>137</v>
      </c>
      <c r="P266" s="70">
        <v>1</v>
      </c>
      <c r="Q266" s="71" t="s">
        <v>140</v>
      </c>
      <c r="R266" s="71" t="s">
        <v>822</v>
      </c>
      <c r="S266" s="70">
        <v>1048</v>
      </c>
      <c r="T266" s="101">
        <v>1</v>
      </c>
      <c r="U266" s="454">
        <f t="shared" si="19"/>
        <v>1048</v>
      </c>
      <c r="V266" s="581" t="s">
        <v>7</v>
      </c>
    </row>
    <row r="267" spans="2:22" s="36" customFormat="1" ht="63" x14ac:dyDescent="0.25">
      <c r="B267" s="111" t="s">
        <v>776</v>
      </c>
      <c r="C267" s="550" t="s">
        <v>804</v>
      </c>
      <c r="D267" s="111" t="s">
        <v>805</v>
      </c>
      <c r="E267" s="101" t="s">
        <v>26</v>
      </c>
      <c r="F267" s="34" t="s">
        <v>7</v>
      </c>
      <c r="G267" s="34" t="s">
        <v>7</v>
      </c>
      <c r="H267" s="583" t="s">
        <v>7</v>
      </c>
      <c r="I267" s="34" t="s">
        <v>7</v>
      </c>
      <c r="J267" s="34" t="s">
        <v>7</v>
      </c>
      <c r="K267" s="34" t="s">
        <v>7</v>
      </c>
      <c r="L267" s="34" t="s">
        <v>7</v>
      </c>
      <c r="M267" s="34" t="s">
        <v>7</v>
      </c>
      <c r="N267" s="34" t="s">
        <v>7</v>
      </c>
      <c r="O267" s="34" t="s">
        <v>7</v>
      </c>
      <c r="P267" s="34" t="s">
        <v>7</v>
      </c>
      <c r="Q267" s="34" t="s">
        <v>7</v>
      </c>
      <c r="R267" s="34" t="s">
        <v>7</v>
      </c>
      <c r="S267" s="97" t="s">
        <v>7</v>
      </c>
      <c r="T267" s="34" t="s">
        <v>7</v>
      </c>
      <c r="U267" s="450">
        <f>SUM(U247:U266)</f>
        <v>325625.54656999995</v>
      </c>
      <c r="V267" s="590" t="s">
        <v>7</v>
      </c>
    </row>
    <row r="268" spans="2:22" s="36" customFormat="1" ht="94.5" x14ac:dyDescent="0.25">
      <c r="B268" s="100" t="s">
        <v>776</v>
      </c>
      <c r="C268" s="551" t="s">
        <v>823</v>
      </c>
      <c r="D268" s="100" t="s">
        <v>824</v>
      </c>
      <c r="E268" s="377" t="s">
        <v>1007</v>
      </c>
      <c r="F268" s="100" t="s">
        <v>4286</v>
      </c>
      <c r="G268" s="100" t="s">
        <v>7</v>
      </c>
      <c r="H268" s="583" t="s">
        <v>154</v>
      </c>
      <c r="I268" s="100" t="s">
        <v>522</v>
      </c>
      <c r="J268" s="100" t="s">
        <v>816</v>
      </c>
      <c r="K268" s="100" t="s">
        <v>825</v>
      </c>
      <c r="L268" s="100" t="s">
        <v>979</v>
      </c>
      <c r="M268" s="100" t="s">
        <v>2783</v>
      </c>
      <c r="N268" s="101" t="s">
        <v>136</v>
      </c>
      <c r="O268" s="100" t="s">
        <v>137</v>
      </c>
      <c r="P268" s="100" t="s">
        <v>826</v>
      </c>
      <c r="Q268" s="101" t="s">
        <v>185</v>
      </c>
      <c r="R268" s="101" t="s">
        <v>827</v>
      </c>
      <c r="S268" s="133">
        <v>2634</v>
      </c>
      <c r="T268" s="101">
        <v>1.0900000000000001</v>
      </c>
      <c r="U268" s="454">
        <f>O268*P268*S268*T268</f>
        <v>22968.480000000003</v>
      </c>
      <c r="V268" s="663" t="s">
        <v>7</v>
      </c>
    </row>
    <row r="269" spans="2:22" s="36" customFormat="1" ht="47.25" x14ac:dyDescent="0.25">
      <c r="B269" s="100" t="s">
        <v>776</v>
      </c>
      <c r="C269" s="551" t="s">
        <v>823</v>
      </c>
      <c r="D269" s="100" t="s">
        <v>824</v>
      </c>
      <c r="E269" s="377" t="s">
        <v>1007</v>
      </c>
      <c r="F269" s="100" t="s">
        <v>4286</v>
      </c>
      <c r="G269" s="100" t="s">
        <v>7</v>
      </c>
      <c r="H269" s="583" t="s">
        <v>154</v>
      </c>
      <c r="I269" s="100" t="s">
        <v>522</v>
      </c>
      <c r="J269" s="100" t="s">
        <v>816</v>
      </c>
      <c r="K269" s="100" t="s">
        <v>828</v>
      </c>
      <c r="L269" s="100" t="s">
        <v>979</v>
      </c>
      <c r="M269" s="100" t="s">
        <v>2783</v>
      </c>
      <c r="N269" s="101" t="s">
        <v>136</v>
      </c>
      <c r="O269" s="100" t="s">
        <v>137</v>
      </c>
      <c r="P269" s="100" t="s">
        <v>190</v>
      </c>
      <c r="Q269" s="101" t="s">
        <v>185</v>
      </c>
      <c r="R269" s="101" t="s">
        <v>829</v>
      </c>
      <c r="S269" s="133">
        <v>2665</v>
      </c>
      <c r="T269" s="101">
        <v>1.0900000000000001</v>
      </c>
      <c r="U269" s="454">
        <f t="shared" ref="U269:U300" si="20">O269*P269*S269*T269</f>
        <v>5809.7000000000007</v>
      </c>
      <c r="V269" s="581" t="s">
        <v>7</v>
      </c>
    </row>
    <row r="270" spans="2:22" s="36" customFormat="1" ht="110.25" x14ac:dyDescent="0.25">
      <c r="B270" s="100" t="s">
        <v>776</v>
      </c>
      <c r="C270" s="551" t="s">
        <v>823</v>
      </c>
      <c r="D270" s="100" t="s">
        <v>824</v>
      </c>
      <c r="E270" s="377" t="s">
        <v>3555</v>
      </c>
      <c r="F270" s="100" t="s">
        <v>4286</v>
      </c>
      <c r="G270" s="100" t="s">
        <v>7</v>
      </c>
      <c r="H270" s="583" t="s">
        <v>154</v>
      </c>
      <c r="I270" s="100" t="s">
        <v>522</v>
      </c>
      <c r="J270" s="100" t="s">
        <v>830</v>
      </c>
      <c r="K270" s="100" t="s">
        <v>4202</v>
      </c>
      <c r="L270" s="100" t="s">
        <v>979</v>
      </c>
      <c r="M270" s="100" t="s">
        <v>2783</v>
      </c>
      <c r="N270" s="101" t="s">
        <v>136</v>
      </c>
      <c r="O270" s="100" t="s">
        <v>137</v>
      </c>
      <c r="P270" s="100">
        <v>7</v>
      </c>
      <c r="Q270" s="101" t="s">
        <v>185</v>
      </c>
      <c r="R270" s="101" t="s">
        <v>831</v>
      </c>
      <c r="S270" s="133">
        <v>3313</v>
      </c>
      <c r="T270" s="101">
        <v>1.0900000000000001</v>
      </c>
      <c r="U270" s="454">
        <f t="shared" si="20"/>
        <v>25278.190000000002</v>
      </c>
      <c r="V270" s="581" t="s">
        <v>7</v>
      </c>
    </row>
    <row r="271" spans="2:22" s="36" customFormat="1" ht="94.5" x14ac:dyDescent="0.25">
      <c r="B271" s="100" t="s">
        <v>776</v>
      </c>
      <c r="C271" s="551" t="s">
        <v>823</v>
      </c>
      <c r="D271" s="100" t="s">
        <v>824</v>
      </c>
      <c r="E271" s="377" t="s">
        <v>1007</v>
      </c>
      <c r="F271" s="100" t="s">
        <v>4286</v>
      </c>
      <c r="G271" s="100" t="s">
        <v>7</v>
      </c>
      <c r="H271" s="583" t="s">
        <v>154</v>
      </c>
      <c r="I271" s="100" t="s">
        <v>522</v>
      </c>
      <c r="J271" s="100" t="s">
        <v>830</v>
      </c>
      <c r="K271" s="100" t="s">
        <v>832</v>
      </c>
      <c r="L271" s="100" t="s">
        <v>979</v>
      </c>
      <c r="M271" s="100" t="s">
        <v>2783</v>
      </c>
      <c r="N271" s="101" t="s">
        <v>136</v>
      </c>
      <c r="O271" s="100" t="s">
        <v>137</v>
      </c>
      <c r="P271" s="100">
        <v>16</v>
      </c>
      <c r="Q271" s="101" t="s">
        <v>185</v>
      </c>
      <c r="R271" s="101" t="s">
        <v>833</v>
      </c>
      <c r="S271" s="133">
        <v>1246</v>
      </c>
      <c r="T271" s="101">
        <v>1.0900000000000001</v>
      </c>
      <c r="U271" s="454">
        <f t="shared" si="20"/>
        <v>21730.240000000002</v>
      </c>
      <c r="V271" s="581" t="s">
        <v>7</v>
      </c>
    </row>
    <row r="272" spans="2:22" s="36" customFormat="1" ht="47.25" x14ac:dyDescent="0.25">
      <c r="B272" s="100" t="s">
        <v>776</v>
      </c>
      <c r="C272" s="551" t="s">
        <v>823</v>
      </c>
      <c r="D272" s="100" t="s">
        <v>824</v>
      </c>
      <c r="E272" s="377" t="s">
        <v>1007</v>
      </c>
      <c r="F272" s="100" t="s">
        <v>4286</v>
      </c>
      <c r="G272" s="100" t="s">
        <v>7</v>
      </c>
      <c r="H272" s="583" t="s">
        <v>154</v>
      </c>
      <c r="I272" s="100" t="s">
        <v>522</v>
      </c>
      <c r="J272" s="100" t="s">
        <v>830</v>
      </c>
      <c r="K272" s="100" t="s">
        <v>834</v>
      </c>
      <c r="L272" s="100" t="s">
        <v>979</v>
      </c>
      <c r="M272" s="100" t="s">
        <v>2783</v>
      </c>
      <c r="N272" s="101" t="s">
        <v>136</v>
      </c>
      <c r="O272" s="100" t="s">
        <v>137</v>
      </c>
      <c r="P272" s="100">
        <v>2</v>
      </c>
      <c r="Q272" s="101" t="s">
        <v>214</v>
      </c>
      <c r="R272" s="101" t="s">
        <v>835</v>
      </c>
      <c r="S272" s="133">
        <v>932</v>
      </c>
      <c r="T272" s="101">
        <v>1.0900000000000001</v>
      </c>
      <c r="U272" s="454">
        <f t="shared" si="20"/>
        <v>2031.7600000000002</v>
      </c>
      <c r="V272" s="581" t="s">
        <v>7</v>
      </c>
    </row>
    <row r="273" spans="2:22" s="36" customFormat="1" ht="78.75" x14ac:dyDescent="0.25">
      <c r="B273" s="100" t="s">
        <v>776</v>
      </c>
      <c r="C273" s="551" t="s">
        <v>823</v>
      </c>
      <c r="D273" s="100" t="s">
        <v>824</v>
      </c>
      <c r="E273" s="377" t="s">
        <v>1007</v>
      </c>
      <c r="F273" s="100" t="s">
        <v>4286</v>
      </c>
      <c r="G273" s="100" t="s">
        <v>7</v>
      </c>
      <c r="H273" s="583" t="s">
        <v>154</v>
      </c>
      <c r="I273" s="100" t="s">
        <v>522</v>
      </c>
      <c r="J273" s="100" t="s">
        <v>830</v>
      </c>
      <c r="K273" s="100" t="s">
        <v>836</v>
      </c>
      <c r="L273" s="100" t="s">
        <v>979</v>
      </c>
      <c r="M273" s="100" t="s">
        <v>2783</v>
      </c>
      <c r="N273" s="101" t="s">
        <v>136</v>
      </c>
      <c r="O273" s="100" t="s">
        <v>137</v>
      </c>
      <c r="P273" s="100">
        <v>2</v>
      </c>
      <c r="Q273" s="101" t="s">
        <v>185</v>
      </c>
      <c r="R273" s="101" t="s">
        <v>837</v>
      </c>
      <c r="S273" s="133">
        <v>362</v>
      </c>
      <c r="T273" s="101">
        <v>1.0900000000000001</v>
      </c>
      <c r="U273" s="454">
        <f t="shared" si="20"/>
        <v>789.16000000000008</v>
      </c>
      <c r="V273" s="581" t="s">
        <v>7</v>
      </c>
    </row>
    <row r="274" spans="2:22" s="36" customFormat="1" ht="78.75" x14ac:dyDescent="0.25">
      <c r="B274" s="100" t="s">
        <v>776</v>
      </c>
      <c r="C274" s="551" t="s">
        <v>823</v>
      </c>
      <c r="D274" s="100" t="s">
        <v>824</v>
      </c>
      <c r="E274" s="100" t="s">
        <v>395</v>
      </c>
      <c r="F274" s="100" t="s">
        <v>4286</v>
      </c>
      <c r="G274" s="100" t="s">
        <v>7</v>
      </c>
      <c r="H274" s="583" t="s">
        <v>154</v>
      </c>
      <c r="I274" s="100" t="s">
        <v>522</v>
      </c>
      <c r="J274" s="100" t="s">
        <v>813</v>
      </c>
      <c r="K274" s="100" t="s">
        <v>838</v>
      </c>
      <c r="L274" s="100" t="s">
        <v>979</v>
      </c>
      <c r="M274" s="100" t="s">
        <v>2783</v>
      </c>
      <c r="N274" s="101" t="s">
        <v>136</v>
      </c>
      <c r="O274" s="100" t="s">
        <v>137</v>
      </c>
      <c r="P274" s="100">
        <v>2</v>
      </c>
      <c r="Q274" s="101" t="s">
        <v>261</v>
      </c>
      <c r="R274" s="34" t="s">
        <v>1140</v>
      </c>
      <c r="S274" s="133">
        <v>239</v>
      </c>
      <c r="T274" s="101">
        <v>1.1100000000000001</v>
      </c>
      <c r="U274" s="454">
        <f t="shared" si="20"/>
        <v>530.58000000000004</v>
      </c>
      <c r="V274" s="581" t="s">
        <v>7</v>
      </c>
    </row>
    <row r="275" spans="2:22" s="36" customFormat="1" ht="94.5" x14ac:dyDescent="0.25">
      <c r="B275" s="100" t="s">
        <v>776</v>
      </c>
      <c r="C275" s="551" t="s">
        <v>823</v>
      </c>
      <c r="D275" s="100" t="s">
        <v>824</v>
      </c>
      <c r="E275" s="377" t="s">
        <v>1007</v>
      </c>
      <c r="F275" s="100" t="s">
        <v>4286</v>
      </c>
      <c r="G275" s="100" t="s">
        <v>7</v>
      </c>
      <c r="H275" s="583" t="s">
        <v>154</v>
      </c>
      <c r="I275" s="100" t="s">
        <v>522</v>
      </c>
      <c r="J275" s="100" t="s">
        <v>813</v>
      </c>
      <c r="K275" s="100" t="s">
        <v>839</v>
      </c>
      <c r="L275" s="100" t="s">
        <v>979</v>
      </c>
      <c r="M275" s="100" t="s">
        <v>2783</v>
      </c>
      <c r="N275" s="101" t="s">
        <v>136</v>
      </c>
      <c r="O275" s="100" t="s">
        <v>137</v>
      </c>
      <c r="P275" s="100">
        <v>2</v>
      </c>
      <c r="Q275" s="101" t="s">
        <v>185</v>
      </c>
      <c r="R275" s="101" t="s">
        <v>758</v>
      </c>
      <c r="S275" s="133">
        <v>60</v>
      </c>
      <c r="T275" s="101">
        <v>1.0900000000000001</v>
      </c>
      <c r="U275" s="454">
        <f t="shared" si="20"/>
        <v>130.80000000000001</v>
      </c>
      <c r="V275" s="581" t="s">
        <v>7</v>
      </c>
    </row>
    <row r="276" spans="2:22" s="36" customFormat="1" ht="47.25" x14ac:dyDescent="0.25">
      <c r="B276" s="100" t="s">
        <v>776</v>
      </c>
      <c r="C276" s="551" t="s">
        <v>823</v>
      </c>
      <c r="D276" s="100" t="s">
        <v>824</v>
      </c>
      <c r="E276" s="100" t="s">
        <v>527</v>
      </c>
      <c r="F276" s="100" t="s">
        <v>4286</v>
      </c>
      <c r="G276" s="100" t="s">
        <v>7</v>
      </c>
      <c r="H276" s="583" t="s">
        <v>154</v>
      </c>
      <c r="I276" s="100" t="s">
        <v>522</v>
      </c>
      <c r="J276" s="100" t="s">
        <v>816</v>
      </c>
      <c r="K276" s="100" t="s">
        <v>840</v>
      </c>
      <c r="L276" s="100" t="s">
        <v>979</v>
      </c>
      <c r="M276" s="100" t="s">
        <v>2783</v>
      </c>
      <c r="N276" s="101" t="s">
        <v>136</v>
      </c>
      <c r="O276" s="100" t="s">
        <v>137</v>
      </c>
      <c r="P276" s="100">
        <v>2</v>
      </c>
      <c r="Q276" s="101" t="s">
        <v>185</v>
      </c>
      <c r="R276" s="34" t="s">
        <v>841</v>
      </c>
      <c r="S276" s="133">
        <v>1483</v>
      </c>
      <c r="T276" s="101">
        <v>1.0900000000000001</v>
      </c>
      <c r="U276" s="454">
        <f t="shared" si="20"/>
        <v>3232.94</v>
      </c>
      <c r="V276" s="581" t="s">
        <v>7</v>
      </c>
    </row>
    <row r="277" spans="2:22" s="36" customFormat="1" ht="63" x14ac:dyDescent="0.25">
      <c r="B277" s="100" t="s">
        <v>776</v>
      </c>
      <c r="C277" s="551" t="s">
        <v>823</v>
      </c>
      <c r="D277" s="100" t="s">
        <v>824</v>
      </c>
      <c r="E277" s="100" t="s">
        <v>527</v>
      </c>
      <c r="F277" s="100" t="s">
        <v>4286</v>
      </c>
      <c r="G277" s="100" t="s">
        <v>7</v>
      </c>
      <c r="H277" s="583" t="s">
        <v>154</v>
      </c>
      <c r="I277" s="100" t="s">
        <v>522</v>
      </c>
      <c r="J277" s="100" t="s">
        <v>816</v>
      </c>
      <c r="K277" s="100" t="s">
        <v>842</v>
      </c>
      <c r="L277" s="100" t="s">
        <v>979</v>
      </c>
      <c r="M277" s="100" t="s">
        <v>2783</v>
      </c>
      <c r="N277" s="101" t="s">
        <v>136</v>
      </c>
      <c r="O277" s="100" t="s">
        <v>137</v>
      </c>
      <c r="P277" s="100">
        <v>2</v>
      </c>
      <c r="Q277" s="101" t="s">
        <v>185</v>
      </c>
      <c r="R277" s="101" t="s">
        <v>843</v>
      </c>
      <c r="S277" s="133">
        <v>1086</v>
      </c>
      <c r="T277" s="101">
        <v>1.0900000000000001</v>
      </c>
      <c r="U277" s="454">
        <f t="shared" si="20"/>
        <v>2367.48</v>
      </c>
      <c r="V277" s="581" t="s">
        <v>7</v>
      </c>
    </row>
    <row r="278" spans="2:22" s="36" customFormat="1" ht="47.25" x14ac:dyDescent="0.25">
      <c r="B278" s="100" t="s">
        <v>776</v>
      </c>
      <c r="C278" s="551" t="s">
        <v>823</v>
      </c>
      <c r="D278" s="100" t="s">
        <v>824</v>
      </c>
      <c r="E278" s="100" t="s">
        <v>527</v>
      </c>
      <c r="F278" s="100" t="s">
        <v>4286</v>
      </c>
      <c r="G278" s="100" t="s">
        <v>7</v>
      </c>
      <c r="H278" s="583" t="s">
        <v>154</v>
      </c>
      <c r="I278" s="100" t="s">
        <v>522</v>
      </c>
      <c r="J278" s="100" t="s">
        <v>816</v>
      </c>
      <c r="K278" s="100" t="s">
        <v>844</v>
      </c>
      <c r="L278" s="100" t="s">
        <v>979</v>
      </c>
      <c r="M278" s="100" t="s">
        <v>2783</v>
      </c>
      <c r="N278" s="101" t="s">
        <v>136</v>
      </c>
      <c r="O278" s="100" t="s">
        <v>137</v>
      </c>
      <c r="P278" s="100">
        <v>2</v>
      </c>
      <c r="Q278" s="101" t="s">
        <v>185</v>
      </c>
      <c r="R278" s="101" t="s">
        <v>845</v>
      </c>
      <c r="S278" s="133">
        <v>1113</v>
      </c>
      <c r="T278" s="101">
        <v>1.0900000000000001</v>
      </c>
      <c r="U278" s="454">
        <f t="shared" si="20"/>
        <v>2426.34</v>
      </c>
      <c r="V278" s="581" t="s">
        <v>7</v>
      </c>
    </row>
    <row r="279" spans="2:22" s="36" customFormat="1" ht="63" x14ac:dyDescent="0.25">
      <c r="B279" s="100" t="s">
        <v>776</v>
      </c>
      <c r="C279" s="551" t="s">
        <v>823</v>
      </c>
      <c r="D279" s="100" t="s">
        <v>824</v>
      </c>
      <c r="E279" s="100" t="s">
        <v>527</v>
      </c>
      <c r="F279" s="100" t="s">
        <v>4286</v>
      </c>
      <c r="G279" s="100" t="s">
        <v>7</v>
      </c>
      <c r="H279" s="583" t="s">
        <v>154</v>
      </c>
      <c r="I279" s="100" t="s">
        <v>522</v>
      </c>
      <c r="J279" s="100" t="s">
        <v>830</v>
      </c>
      <c r="K279" s="100" t="s">
        <v>781</v>
      </c>
      <c r="L279" s="100" t="s">
        <v>979</v>
      </c>
      <c r="M279" s="100" t="s">
        <v>2783</v>
      </c>
      <c r="N279" s="101" t="s">
        <v>136</v>
      </c>
      <c r="O279" s="100" t="s">
        <v>137</v>
      </c>
      <c r="P279" s="100">
        <v>4</v>
      </c>
      <c r="Q279" s="101" t="s">
        <v>185</v>
      </c>
      <c r="R279" s="101" t="s">
        <v>846</v>
      </c>
      <c r="S279" s="133">
        <v>717</v>
      </c>
      <c r="T279" s="101">
        <v>1.0900000000000001</v>
      </c>
      <c r="U279" s="454">
        <f t="shared" si="20"/>
        <v>3126.1200000000003</v>
      </c>
      <c r="V279" s="581" t="s">
        <v>7</v>
      </c>
    </row>
    <row r="280" spans="2:22" s="36" customFormat="1" ht="47.25" x14ac:dyDescent="0.25">
      <c r="B280" s="100" t="s">
        <v>776</v>
      </c>
      <c r="C280" s="551" t="s">
        <v>823</v>
      </c>
      <c r="D280" s="100" t="s">
        <v>824</v>
      </c>
      <c r="E280" s="377" t="s">
        <v>899</v>
      </c>
      <c r="F280" s="100" t="s">
        <v>4286</v>
      </c>
      <c r="G280" s="100" t="s">
        <v>7</v>
      </c>
      <c r="H280" s="583" t="s">
        <v>154</v>
      </c>
      <c r="I280" s="100" t="s">
        <v>522</v>
      </c>
      <c r="J280" s="100" t="s">
        <v>830</v>
      </c>
      <c r="K280" s="100" t="s">
        <v>787</v>
      </c>
      <c r="L280" s="100" t="s">
        <v>979</v>
      </c>
      <c r="M280" s="100" t="s">
        <v>2783</v>
      </c>
      <c r="N280" s="101" t="s">
        <v>136</v>
      </c>
      <c r="O280" s="100" t="s">
        <v>137</v>
      </c>
      <c r="P280" s="100">
        <v>2</v>
      </c>
      <c r="Q280" s="101" t="s">
        <v>185</v>
      </c>
      <c r="R280" s="101" t="s">
        <v>541</v>
      </c>
      <c r="S280" s="133">
        <v>1223</v>
      </c>
      <c r="T280" s="101">
        <v>1.0900000000000001</v>
      </c>
      <c r="U280" s="454">
        <f t="shared" si="20"/>
        <v>2666.1400000000003</v>
      </c>
      <c r="V280" s="581" t="s">
        <v>7</v>
      </c>
    </row>
    <row r="281" spans="2:22" s="36" customFormat="1" ht="47.25" x14ac:dyDescent="0.25">
      <c r="B281" s="100" t="s">
        <v>776</v>
      </c>
      <c r="C281" s="551" t="s">
        <v>823</v>
      </c>
      <c r="D281" s="100" t="s">
        <v>824</v>
      </c>
      <c r="E281" s="377" t="s">
        <v>899</v>
      </c>
      <c r="F281" s="100" t="s">
        <v>4286</v>
      </c>
      <c r="G281" s="100" t="s">
        <v>7</v>
      </c>
      <c r="H281" s="583" t="s">
        <v>154</v>
      </c>
      <c r="I281" s="100" t="s">
        <v>522</v>
      </c>
      <c r="J281" s="100" t="s">
        <v>847</v>
      </c>
      <c r="K281" s="100" t="s">
        <v>848</v>
      </c>
      <c r="L281" s="100" t="s">
        <v>979</v>
      </c>
      <c r="M281" s="100" t="s">
        <v>2783</v>
      </c>
      <c r="N281" s="101" t="s">
        <v>136</v>
      </c>
      <c r="O281" s="100" t="s">
        <v>137</v>
      </c>
      <c r="P281" s="100">
        <v>2</v>
      </c>
      <c r="Q281" s="101" t="s">
        <v>185</v>
      </c>
      <c r="R281" s="101" t="s">
        <v>659</v>
      </c>
      <c r="S281" s="133">
        <v>162</v>
      </c>
      <c r="T281" s="101">
        <v>1.0900000000000001</v>
      </c>
      <c r="U281" s="454">
        <f t="shared" si="20"/>
        <v>353.16</v>
      </c>
      <c r="V281" s="581" t="s">
        <v>7</v>
      </c>
    </row>
    <row r="282" spans="2:22" s="36" customFormat="1" ht="47.25" x14ac:dyDescent="0.25">
      <c r="B282" s="100" t="s">
        <v>776</v>
      </c>
      <c r="C282" s="551" t="s">
        <v>823</v>
      </c>
      <c r="D282" s="100" t="s">
        <v>824</v>
      </c>
      <c r="E282" s="377" t="s">
        <v>899</v>
      </c>
      <c r="F282" s="100" t="s">
        <v>4286</v>
      </c>
      <c r="G282" s="100" t="s">
        <v>7</v>
      </c>
      <c r="H282" s="583" t="s">
        <v>154</v>
      </c>
      <c r="I282" s="100" t="s">
        <v>522</v>
      </c>
      <c r="J282" s="100" t="s">
        <v>816</v>
      </c>
      <c r="K282" s="100" t="s">
        <v>782</v>
      </c>
      <c r="L282" s="100" t="s">
        <v>979</v>
      </c>
      <c r="M282" s="100" t="s">
        <v>2783</v>
      </c>
      <c r="N282" s="101" t="s">
        <v>136</v>
      </c>
      <c r="O282" s="100" t="s">
        <v>137</v>
      </c>
      <c r="P282" s="100">
        <v>1</v>
      </c>
      <c r="Q282" s="101" t="s">
        <v>185</v>
      </c>
      <c r="R282" s="101" t="s">
        <v>783</v>
      </c>
      <c r="S282" s="133">
        <v>1467</v>
      </c>
      <c r="T282" s="101">
        <v>1.0900000000000001</v>
      </c>
      <c r="U282" s="454">
        <f t="shared" si="20"/>
        <v>1599.0300000000002</v>
      </c>
      <c r="V282" s="581" t="s">
        <v>7</v>
      </c>
    </row>
    <row r="283" spans="2:22" s="36" customFormat="1" ht="47.25" x14ac:dyDescent="0.25">
      <c r="B283" s="100" t="s">
        <v>776</v>
      </c>
      <c r="C283" s="551" t="s">
        <v>823</v>
      </c>
      <c r="D283" s="100" t="s">
        <v>824</v>
      </c>
      <c r="E283" s="377" t="s">
        <v>899</v>
      </c>
      <c r="F283" s="100" t="s">
        <v>4286</v>
      </c>
      <c r="G283" s="100" t="s">
        <v>7</v>
      </c>
      <c r="H283" s="583" t="s">
        <v>154</v>
      </c>
      <c r="I283" s="100" t="s">
        <v>522</v>
      </c>
      <c r="J283" s="100" t="s">
        <v>816</v>
      </c>
      <c r="K283" s="100" t="s">
        <v>849</v>
      </c>
      <c r="L283" s="100" t="s">
        <v>979</v>
      </c>
      <c r="M283" s="100" t="s">
        <v>2783</v>
      </c>
      <c r="N283" s="101" t="s">
        <v>136</v>
      </c>
      <c r="O283" s="100" t="s">
        <v>137</v>
      </c>
      <c r="P283" s="100">
        <v>1</v>
      </c>
      <c r="Q283" s="101" t="s">
        <v>185</v>
      </c>
      <c r="R283" s="101" t="s">
        <v>850</v>
      </c>
      <c r="S283" s="133">
        <v>1016</v>
      </c>
      <c r="T283" s="101">
        <v>1.0900000000000001</v>
      </c>
      <c r="U283" s="454">
        <f t="shared" si="20"/>
        <v>1107.44</v>
      </c>
      <c r="V283" s="581" t="s">
        <v>7</v>
      </c>
    </row>
    <row r="284" spans="2:22" s="36" customFormat="1" ht="47.25" x14ac:dyDescent="0.25">
      <c r="B284" s="100" t="s">
        <v>776</v>
      </c>
      <c r="C284" s="551" t="s">
        <v>823</v>
      </c>
      <c r="D284" s="100" t="s">
        <v>824</v>
      </c>
      <c r="E284" s="377" t="s">
        <v>899</v>
      </c>
      <c r="F284" s="100" t="s">
        <v>4286</v>
      </c>
      <c r="G284" s="100" t="s">
        <v>7</v>
      </c>
      <c r="H284" s="583" t="s">
        <v>154</v>
      </c>
      <c r="I284" s="100" t="s">
        <v>522</v>
      </c>
      <c r="J284" s="100" t="s">
        <v>816</v>
      </c>
      <c r="K284" s="100" t="s">
        <v>851</v>
      </c>
      <c r="L284" s="100" t="s">
        <v>979</v>
      </c>
      <c r="M284" s="100" t="s">
        <v>2783</v>
      </c>
      <c r="N284" s="101" t="s">
        <v>136</v>
      </c>
      <c r="O284" s="100" t="s">
        <v>137</v>
      </c>
      <c r="P284" s="100">
        <v>2</v>
      </c>
      <c r="Q284" s="101" t="s">
        <v>185</v>
      </c>
      <c r="R284" s="101" t="s">
        <v>659</v>
      </c>
      <c r="S284" s="133">
        <v>162</v>
      </c>
      <c r="T284" s="101">
        <v>1.0900000000000001</v>
      </c>
      <c r="U284" s="454">
        <f t="shared" si="20"/>
        <v>353.16</v>
      </c>
      <c r="V284" s="581" t="s">
        <v>7</v>
      </c>
    </row>
    <row r="285" spans="2:22" s="36" customFormat="1" ht="47.25" x14ac:dyDescent="0.25">
      <c r="B285" s="100" t="s">
        <v>776</v>
      </c>
      <c r="C285" s="551" t="s">
        <v>823</v>
      </c>
      <c r="D285" s="100" t="s">
        <v>824</v>
      </c>
      <c r="E285" s="100" t="s">
        <v>179</v>
      </c>
      <c r="F285" s="100" t="s">
        <v>4286</v>
      </c>
      <c r="G285" s="100" t="s">
        <v>7</v>
      </c>
      <c r="H285" s="583" t="s">
        <v>154</v>
      </c>
      <c r="I285" s="100" t="s">
        <v>522</v>
      </c>
      <c r="J285" s="100" t="s">
        <v>816</v>
      </c>
      <c r="K285" s="100" t="s">
        <v>262</v>
      </c>
      <c r="L285" s="100" t="s">
        <v>979</v>
      </c>
      <c r="M285" s="100" t="s">
        <v>2783</v>
      </c>
      <c r="N285" s="101" t="s">
        <v>136</v>
      </c>
      <c r="O285" s="100" t="s">
        <v>137</v>
      </c>
      <c r="P285" s="100">
        <v>4</v>
      </c>
      <c r="Q285" s="101" t="s">
        <v>185</v>
      </c>
      <c r="R285" s="101" t="s">
        <v>240</v>
      </c>
      <c r="S285" s="133">
        <v>3354</v>
      </c>
      <c r="T285" s="101">
        <v>1.1499999999999999</v>
      </c>
      <c r="U285" s="454">
        <f t="shared" si="20"/>
        <v>15428.4</v>
      </c>
      <c r="V285" s="581" t="s">
        <v>7</v>
      </c>
    </row>
    <row r="286" spans="2:22" s="36" customFormat="1" ht="47.25" x14ac:dyDescent="0.25">
      <c r="B286" s="100" t="s">
        <v>776</v>
      </c>
      <c r="C286" s="551" t="s">
        <v>823</v>
      </c>
      <c r="D286" s="100" t="s">
        <v>824</v>
      </c>
      <c r="E286" s="56" t="s">
        <v>461</v>
      </c>
      <c r="F286" s="100" t="s">
        <v>4286</v>
      </c>
      <c r="G286" s="100" t="s">
        <v>7</v>
      </c>
      <c r="H286" s="583" t="s">
        <v>154</v>
      </c>
      <c r="I286" s="100" t="s">
        <v>522</v>
      </c>
      <c r="J286" s="100" t="s">
        <v>7</v>
      </c>
      <c r="K286" s="100" t="s">
        <v>852</v>
      </c>
      <c r="L286" s="100" t="s">
        <v>979</v>
      </c>
      <c r="M286" s="100" t="s">
        <v>2783</v>
      </c>
      <c r="N286" s="101" t="s">
        <v>136</v>
      </c>
      <c r="O286" s="100" t="s">
        <v>137</v>
      </c>
      <c r="P286" s="100">
        <v>1</v>
      </c>
      <c r="Q286" s="101" t="s">
        <v>214</v>
      </c>
      <c r="R286" s="101" t="s">
        <v>535</v>
      </c>
      <c r="S286" s="133">
        <v>1356</v>
      </c>
      <c r="T286" s="101">
        <v>1.0900000000000001</v>
      </c>
      <c r="U286" s="454">
        <f t="shared" si="20"/>
        <v>1478.0400000000002</v>
      </c>
      <c r="V286" s="581" t="s">
        <v>7</v>
      </c>
    </row>
    <row r="287" spans="2:22" s="36" customFormat="1" ht="47.25" x14ac:dyDescent="0.25">
      <c r="B287" s="100" t="s">
        <v>776</v>
      </c>
      <c r="C287" s="551" t="s">
        <v>823</v>
      </c>
      <c r="D287" s="100" t="s">
        <v>824</v>
      </c>
      <c r="E287" s="56" t="s">
        <v>461</v>
      </c>
      <c r="F287" s="100" t="s">
        <v>4286</v>
      </c>
      <c r="G287" s="100" t="s">
        <v>7</v>
      </c>
      <c r="H287" s="583" t="s">
        <v>154</v>
      </c>
      <c r="I287" s="100" t="s">
        <v>522</v>
      </c>
      <c r="J287" s="100" t="s">
        <v>7</v>
      </c>
      <c r="K287" s="100" t="s">
        <v>853</v>
      </c>
      <c r="L287" s="100" t="s">
        <v>979</v>
      </c>
      <c r="M287" s="100" t="s">
        <v>2783</v>
      </c>
      <c r="N287" s="101" t="s">
        <v>136</v>
      </c>
      <c r="O287" s="100" t="s">
        <v>137</v>
      </c>
      <c r="P287" s="100">
        <v>1</v>
      </c>
      <c r="Q287" s="101" t="s">
        <v>214</v>
      </c>
      <c r="R287" s="101" t="s">
        <v>638</v>
      </c>
      <c r="S287" s="133">
        <v>1571</v>
      </c>
      <c r="T287" s="101">
        <v>1.0900000000000001</v>
      </c>
      <c r="U287" s="454">
        <f t="shared" si="20"/>
        <v>1712.39</v>
      </c>
      <c r="V287" s="581" t="s">
        <v>7</v>
      </c>
    </row>
    <row r="288" spans="2:22" s="36" customFormat="1" ht="47.25" x14ac:dyDescent="0.25">
      <c r="B288" s="100" t="s">
        <v>776</v>
      </c>
      <c r="C288" s="551" t="s">
        <v>823</v>
      </c>
      <c r="D288" s="100" t="s">
        <v>824</v>
      </c>
      <c r="E288" s="56" t="s">
        <v>461</v>
      </c>
      <c r="F288" s="100" t="s">
        <v>4286</v>
      </c>
      <c r="G288" s="100" t="s">
        <v>7</v>
      </c>
      <c r="H288" s="583" t="s">
        <v>154</v>
      </c>
      <c r="I288" s="100" t="s">
        <v>522</v>
      </c>
      <c r="J288" s="100" t="s">
        <v>7</v>
      </c>
      <c r="K288" s="100" t="s">
        <v>854</v>
      </c>
      <c r="L288" s="100" t="s">
        <v>979</v>
      </c>
      <c r="M288" s="100" t="s">
        <v>2783</v>
      </c>
      <c r="N288" s="101" t="s">
        <v>136</v>
      </c>
      <c r="O288" s="100" t="s">
        <v>137</v>
      </c>
      <c r="P288" s="100">
        <v>1</v>
      </c>
      <c r="Q288" s="101" t="s">
        <v>214</v>
      </c>
      <c r="R288" s="101" t="s">
        <v>536</v>
      </c>
      <c r="S288" s="133">
        <v>3141</v>
      </c>
      <c r="T288" s="101">
        <v>1.0900000000000001</v>
      </c>
      <c r="U288" s="454">
        <f t="shared" si="20"/>
        <v>3423.69</v>
      </c>
      <c r="V288" s="581" t="s">
        <v>7</v>
      </c>
    </row>
    <row r="289" spans="2:22" s="36" customFormat="1" ht="47.25" x14ac:dyDescent="0.25">
      <c r="B289" s="100" t="s">
        <v>776</v>
      </c>
      <c r="C289" s="551" t="s">
        <v>823</v>
      </c>
      <c r="D289" s="100" t="s">
        <v>824</v>
      </c>
      <c r="E289" s="56" t="s">
        <v>461</v>
      </c>
      <c r="F289" s="100" t="s">
        <v>4286</v>
      </c>
      <c r="G289" s="100" t="s">
        <v>7</v>
      </c>
      <c r="H289" s="583" t="s">
        <v>154</v>
      </c>
      <c r="I289" s="100" t="s">
        <v>522</v>
      </c>
      <c r="J289" s="100" t="s">
        <v>7</v>
      </c>
      <c r="K289" s="100" t="s">
        <v>855</v>
      </c>
      <c r="L289" s="100" t="s">
        <v>979</v>
      </c>
      <c r="M289" s="100" t="s">
        <v>2783</v>
      </c>
      <c r="N289" s="101" t="s">
        <v>136</v>
      </c>
      <c r="O289" s="100" t="s">
        <v>137</v>
      </c>
      <c r="P289" s="100">
        <v>1</v>
      </c>
      <c r="Q289" s="101" t="s">
        <v>214</v>
      </c>
      <c r="R289" s="101" t="s">
        <v>856</v>
      </c>
      <c r="S289" s="133">
        <v>2395</v>
      </c>
      <c r="T289" s="101">
        <v>1.0900000000000001</v>
      </c>
      <c r="U289" s="454">
        <f t="shared" si="20"/>
        <v>2610.5500000000002</v>
      </c>
      <c r="V289" s="581" t="s">
        <v>7</v>
      </c>
    </row>
    <row r="290" spans="2:22" s="36" customFormat="1" ht="47.25" x14ac:dyDescent="0.25">
      <c r="B290" s="100" t="s">
        <v>776</v>
      </c>
      <c r="C290" s="551" t="s">
        <v>823</v>
      </c>
      <c r="D290" s="100" t="s">
        <v>824</v>
      </c>
      <c r="E290" s="56" t="s">
        <v>461</v>
      </c>
      <c r="F290" s="100" t="s">
        <v>4286</v>
      </c>
      <c r="G290" s="100" t="s">
        <v>7</v>
      </c>
      <c r="H290" s="583" t="s">
        <v>154</v>
      </c>
      <c r="I290" s="100" t="s">
        <v>522</v>
      </c>
      <c r="J290" s="100" t="s">
        <v>7</v>
      </c>
      <c r="K290" s="100" t="s">
        <v>857</v>
      </c>
      <c r="L290" s="100" t="s">
        <v>979</v>
      </c>
      <c r="M290" s="100" t="s">
        <v>2783</v>
      </c>
      <c r="N290" s="101" t="s">
        <v>136</v>
      </c>
      <c r="O290" s="100" t="s">
        <v>137</v>
      </c>
      <c r="P290" s="100">
        <v>1</v>
      </c>
      <c r="Q290" s="101" t="s">
        <v>214</v>
      </c>
      <c r="R290" s="101" t="s">
        <v>462</v>
      </c>
      <c r="S290" s="133">
        <v>2418</v>
      </c>
      <c r="T290" s="101">
        <v>1.0900000000000001</v>
      </c>
      <c r="U290" s="454">
        <f t="shared" si="20"/>
        <v>2635.6200000000003</v>
      </c>
      <c r="V290" s="581" t="s">
        <v>7</v>
      </c>
    </row>
    <row r="291" spans="2:22" s="36" customFormat="1" ht="47.25" x14ac:dyDescent="0.25">
      <c r="B291" s="100" t="s">
        <v>776</v>
      </c>
      <c r="C291" s="551" t="s">
        <v>823</v>
      </c>
      <c r="D291" s="100" t="s">
        <v>824</v>
      </c>
      <c r="E291" s="56" t="s">
        <v>461</v>
      </c>
      <c r="F291" s="100" t="s">
        <v>4286</v>
      </c>
      <c r="G291" s="100" t="s">
        <v>7</v>
      </c>
      <c r="H291" s="583" t="s">
        <v>154</v>
      </c>
      <c r="I291" s="100" t="s">
        <v>522</v>
      </c>
      <c r="J291" s="100" t="s">
        <v>7</v>
      </c>
      <c r="K291" s="100" t="s">
        <v>858</v>
      </c>
      <c r="L291" s="100" t="s">
        <v>979</v>
      </c>
      <c r="M291" s="100" t="s">
        <v>2783</v>
      </c>
      <c r="N291" s="101" t="s">
        <v>136</v>
      </c>
      <c r="O291" s="100" t="s">
        <v>137</v>
      </c>
      <c r="P291" s="100">
        <v>1</v>
      </c>
      <c r="Q291" s="101" t="s">
        <v>214</v>
      </c>
      <c r="R291" s="101" t="s">
        <v>537</v>
      </c>
      <c r="S291" s="133">
        <v>180</v>
      </c>
      <c r="T291" s="101">
        <v>1.0900000000000001</v>
      </c>
      <c r="U291" s="454">
        <f t="shared" si="20"/>
        <v>196.20000000000002</v>
      </c>
      <c r="V291" s="581" t="s">
        <v>7</v>
      </c>
    </row>
    <row r="292" spans="2:22" s="36" customFormat="1" ht="47.25" x14ac:dyDescent="0.25">
      <c r="B292" s="100" t="s">
        <v>776</v>
      </c>
      <c r="C292" s="551" t="s">
        <v>823</v>
      </c>
      <c r="D292" s="100" t="s">
        <v>824</v>
      </c>
      <c r="E292" s="56" t="s">
        <v>461</v>
      </c>
      <c r="F292" s="100" t="s">
        <v>4286</v>
      </c>
      <c r="G292" s="100" t="s">
        <v>7</v>
      </c>
      <c r="H292" s="583" t="s">
        <v>154</v>
      </c>
      <c r="I292" s="100" t="s">
        <v>522</v>
      </c>
      <c r="J292" s="100" t="s">
        <v>7</v>
      </c>
      <c r="K292" s="100" t="s">
        <v>660</v>
      </c>
      <c r="L292" s="100" t="s">
        <v>979</v>
      </c>
      <c r="M292" s="100" t="s">
        <v>2783</v>
      </c>
      <c r="N292" s="101" t="s">
        <v>136</v>
      </c>
      <c r="O292" s="100" t="s">
        <v>137</v>
      </c>
      <c r="P292" s="100">
        <v>1</v>
      </c>
      <c r="Q292" s="101" t="s">
        <v>214</v>
      </c>
      <c r="R292" s="101" t="s">
        <v>661</v>
      </c>
      <c r="S292" s="133">
        <v>366</v>
      </c>
      <c r="T292" s="101">
        <v>1.0900000000000001</v>
      </c>
      <c r="U292" s="454">
        <f t="shared" si="20"/>
        <v>398.94000000000005</v>
      </c>
      <c r="V292" s="581" t="s">
        <v>7</v>
      </c>
    </row>
    <row r="293" spans="2:22" s="36" customFormat="1" ht="47.25" x14ac:dyDescent="0.25">
      <c r="B293" s="100" t="s">
        <v>776</v>
      </c>
      <c r="C293" s="551" t="s">
        <v>823</v>
      </c>
      <c r="D293" s="100" t="s">
        <v>824</v>
      </c>
      <c r="E293" s="56" t="s">
        <v>461</v>
      </c>
      <c r="F293" s="100" t="s">
        <v>4286</v>
      </c>
      <c r="G293" s="100" t="s">
        <v>7</v>
      </c>
      <c r="H293" s="583" t="s">
        <v>154</v>
      </c>
      <c r="I293" s="100" t="s">
        <v>522</v>
      </c>
      <c r="J293" s="100" t="s">
        <v>7</v>
      </c>
      <c r="K293" s="100" t="s">
        <v>859</v>
      </c>
      <c r="L293" s="100" t="s">
        <v>979</v>
      </c>
      <c r="M293" s="100" t="s">
        <v>2783</v>
      </c>
      <c r="N293" s="101" t="s">
        <v>136</v>
      </c>
      <c r="O293" s="100" t="s">
        <v>137</v>
      </c>
      <c r="P293" s="100">
        <v>1</v>
      </c>
      <c r="Q293" s="101" t="s">
        <v>214</v>
      </c>
      <c r="R293" s="101" t="s">
        <v>860</v>
      </c>
      <c r="S293" s="133">
        <v>178</v>
      </c>
      <c r="T293" s="101">
        <v>1.0900000000000001</v>
      </c>
      <c r="U293" s="454">
        <f t="shared" si="20"/>
        <v>194.02</v>
      </c>
      <c r="V293" s="581" t="s">
        <v>7</v>
      </c>
    </row>
    <row r="294" spans="2:22" s="36" customFormat="1" ht="63" x14ac:dyDescent="0.25">
      <c r="B294" s="100" t="s">
        <v>776</v>
      </c>
      <c r="C294" s="551" t="s">
        <v>823</v>
      </c>
      <c r="D294" s="100" t="s">
        <v>824</v>
      </c>
      <c r="E294" s="377" t="s">
        <v>525</v>
      </c>
      <c r="F294" s="100" t="s">
        <v>4286</v>
      </c>
      <c r="G294" s="100" t="s">
        <v>7</v>
      </c>
      <c r="H294" s="583" t="s">
        <v>154</v>
      </c>
      <c r="I294" s="100" t="s">
        <v>522</v>
      </c>
      <c r="J294" s="100" t="s">
        <v>861</v>
      </c>
      <c r="K294" s="100" t="s">
        <v>862</v>
      </c>
      <c r="L294" s="100" t="s">
        <v>979</v>
      </c>
      <c r="M294" s="100" t="s">
        <v>2783</v>
      </c>
      <c r="N294" s="101" t="s">
        <v>136</v>
      </c>
      <c r="O294" s="100" t="s">
        <v>137</v>
      </c>
      <c r="P294" s="100">
        <v>7</v>
      </c>
      <c r="Q294" s="101" t="s">
        <v>214</v>
      </c>
      <c r="R294" s="101" t="s">
        <v>238</v>
      </c>
      <c r="S294" s="133">
        <v>629</v>
      </c>
      <c r="T294" s="101">
        <v>1.0900000000000001</v>
      </c>
      <c r="U294" s="454">
        <f t="shared" si="20"/>
        <v>4799.2700000000004</v>
      </c>
      <c r="V294" s="581" t="s">
        <v>7</v>
      </c>
    </row>
    <row r="295" spans="2:22" s="36" customFormat="1" ht="47.25" x14ac:dyDescent="0.25">
      <c r="B295" s="100" t="s">
        <v>776</v>
      </c>
      <c r="C295" s="551" t="s">
        <v>823</v>
      </c>
      <c r="D295" s="100" t="s">
        <v>824</v>
      </c>
      <c r="E295" s="100" t="s">
        <v>370</v>
      </c>
      <c r="F295" s="100" t="s">
        <v>4286</v>
      </c>
      <c r="G295" s="100" t="s">
        <v>7</v>
      </c>
      <c r="H295" s="583" t="s">
        <v>154</v>
      </c>
      <c r="I295" s="100" t="s">
        <v>522</v>
      </c>
      <c r="J295" s="100">
        <v>110</v>
      </c>
      <c r="K295" s="100" t="s">
        <v>226</v>
      </c>
      <c r="L295" s="100" t="s">
        <v>979</v>
      </c>
      <c r="M295" s="100" t="s">
        <v>2783</v>
      </c>
      <c r="N295" s="101" t="s">
        <v>136</v>
      </c>
      <c r="O295" s="100" t="s">
        <v>137</v>
      </c>
      <c r="P295" s="100">
        <v>2</v>
      </c>
      <c r="Q295" s="101" t="s">
        <v>224</v>
      </c>
      <c r="R295" s="101" t="s">
        <v>371</v>
      </c>
      <c r="S295" s="133">
        <v>4355</v>
      </c>
      <c r="T295" s="101">
        <v>1.0900000000000001</v>
      </c>
      <c r="U295" s="454">
        <f t="shared" si="20"/>
        <v>9493.9000000000015</v>
      </c>
      <c r="V295" s="581" t="s">
        <v>7</v>
      </c>
    </row>
    <row r="296" spans="2:22" s="36" customFormat="1" ht="47.25" x14ac:dyDescent="0.25">
      <c r="B296" s="100" t="s">
        <v>776</v>
      </c>
      <c r="C296" s="551" t="s">
        <v>823</v>
      </c>
      <c r="D296" s="100" t="s">
        <v>824</v>
      </c>
      <c r="E296" s="100" t="s">
        <v>370</v>
      </c>
      <c r="F296" s="100" t="s">
        <v>4286</v>
      </c>
      <c r="G296" s="100" t="s">
        <v>7</v>
      </c>
      <c r="H296" s="583" t="s">
        <v>154</v>
      </c>
      <c r="I296" s="100" t="s">
        <v>522</v>
      </c>
      <c r="J296" s="100">
        <v>35</v>
      </c>
      <c r="K296" s="100" t="s">
        <v>226</v>
      </c>
      <c r="L296" s="100" t="s">
        <v>979</v>
      </c>
      <c r="M296" s="100" t="s">
        <v>2783</v>
      </c>
      <c r="N296" s="101" t="s">
        <v>136</v>
      </c>
      <c r="O296" s="100" t="s">
        <v>137</v>
      </c>
      <c r="P296" s="100">
        <v>2</v>
      </c>
      <c r="Q296" s="101" t="s">
        <v>224</v>
      </c>
      <c r="R296" s="101" t="s">
        <v>228</v>
      </c>
      <c r="S296" s="133">
        <v>1456</v>
      </c>
      <c r="T296" s="101">
        <v>1.0900000000000001</v>
      </c>
      <c r="U296" s="454">
        <f t="shared" si="20"/>
        <v>3174.0800000000004</v>
      </c>
      <c r="V296" s="581" t="s">
        <v>7</v>
      </c>
    </row>
    <row r="297" spans="2:22" s="36" customFormat="1" ht="47.25" x14ac:dyDescent="0.25">
      <c r="B297" s="100" t="s">
        <v>776</v>
      </c>
      <c r="C297" s="551" t="s">
        <v>823</v>
      </c>
      <c r="D297" s="100" t="s">
        <v>824</v>
      </c>
      <c r="E297" s="100" t="s">
        <v>370</v>
      </c>
      <c r="F297" s="100" t="s">
        <v>4286</v>
      </c>
      <c r="G297" s="100" t="s">
        <v>7</v>
      </c>
      <c r="H297" s="583" t="s">
        <v>154</v>
      </c>
      <c r="I297" s="100" t="s">
        <v>522</v>
      </c>
      <c r="J297" s="100">
        <v>6</v>
      </c>
      <c r="K297" s="100" t="s">
        <v>226</v>
      </c>
      <c r="L297" s="100" t="s">
        <v>979</v>
      </c>
      <c r="M297" s="100" t="s">
        <v>2783</v>
      </c>
      <c r="N297" s="101" t="s">
        <v>136</v>
      </c>
      <c r="O297" s="100" t="s">
        <v>137</v>
      </c>
      <c r="P297" s="100">
        <v>2</v>
      </c>
      <c r="Q297" s="101" t="s">
        <v>224</v>
      </c>
      <c r="R297" s="101" t="s">
        <v>227</v>
      </c>
      <c r="S297" s="133">
        <v>302</v>
      </c>
      <c r="T297" s="101">
        <v>1.0900000000000001</v>
      </c>
      <c r="U297" s="454">
        <f t="shared" si="20"/>
        <v>658.36</v>
      </c>
      <c r="V297" s="581" t="s">
        <v>7</v>
      </c>
    </row>
    <row r="298" spans="2:22" s="36" customFormat="1" ht="47.25" x14ac:dyDescent="0.25">
      <c r="B298" s="100" t="s">
        <v>776</v>
      </c>
      <c r="C298" s="551" t="s">
        <v>823</v>
      </c>
      <c r="D298" s="100" t="s">
        <v>824</v>
      </c>
      <c r="E298" s="100" t="s">
        <v>370</v>
      </c>
      <c r="F298" s="100" t="s">
        <v>4286</v>
      </c>
      <c r="G298" s="100" t="s">
        <v>7</v>
      </c>
      <c r="H298" s="583" t="s">
        <v>154</v>
      </c>
      <c r="I298" s="100" t="s">
        <v>522</v>
      </c>
      <c r="J298" s="100">
        <v>110</v>
      </c>
      <c r="K298" s="100" t="s">
        <v>226</v>
      </c>
      <c r="L298" s="100" t="s">
        <v>979</v>
      </c>
      <c r="M298" s="100" t="s">
        <v>2783</v>
      </c>
      <c r="N298" s="101" t="s">
        <v>136</v>
      </c>
      <c r="O298" s="100" t="s">
        <v>137</v>
      </c>
      <c r="P298" s="100">
        <v>2</v>
      </c>
      <c r="Q298" s="101" t="s">
        <v>224</v>
      </c>
      <c r="R298" s="101" t="s">
        <v>371</v>
      </c>
      <c r="S298" s="133">
        <v>4355</v>
      </c>
      <c r="T298" s="101">
        <v>1.0900000000000001</v>
      </c>
      <c r="U298" s="454">
        <f t="shared" si="20"/>
        <v>9493.9000000000015</v>
      </c>
      <c r="V298" s="581" t="s">
        <v>7</v>
      </c>
    </row>
    <row r="299" spans="2:22" s="36" customFormat="1" ht="47.25" x14ac:dyDescent="0.25">
      <c r="B299" s="100" t="s">
        <v>776</v>
      </c>
      <c r="C299" s="551" t="s">
        <v>823</v>
      </c>
      <c r="D299" s="100" t="s">
        <v>824</v>
      </c>
      <c r="E299" s="100" t="s">
        <v>370</v>
      </c>
      <c r="F299" s="100" t="s">
        <v>4286</v>
      </c>
      <c r="G299" s="100" t="s">
        <v>7</v>
      </c>
      <c r="H299" s="583" t="s">
        <v>154</v>
      </c>
      <c r="I299" s="100" t="s">
        <v>522</v>
      </c>
      <c r="J299" s="100">
        <v>6</v>
      </c>
      <c r="K299" s="100" t="s">
        <v>226</v>
      </c>
      <c r="L299" s="100" t="s">
        <v>979</v>
      </c>
      <c r="M299" s="100" t="s">
        <v>2783</v>
      </c>
      <c r="N299" s="101" t="s">
        <v>136</v>
      </c>
      <c r="O299" s="100" t="s">
        <v>137</v>
      </c>
      <c r="P299" s="100">
        <v>2</v>
      </c>
      <c r="Q299" s="101" t="s">
        <v>224</v>
      </c>
      <c r="R299" s="101" t="s">
        <v>227</v>
      </c>
      <c r="S299" s="133">
        <v>302</v>
      </c>
      <c r="T299" s="101">
        <v>1.0900000000000001</v>
      </c>
      <c r="U299" s="454">
        <f t="shared" si="20"/>
        <v>658.36</v>
      </c>
      <c r="V299" s="581" t="s">
        <v>7</v>
      </c>
    </row>
    <row r="300" spans="2:22" s="36" customFormat="1" ht="47.25" x14ac:dyDescent="0.25">
      <c r="B300" s="100" t="s">
        <v>776</v>
      </c>
      <c r="C300" s="551" t="s">
        <v>823</v>
      </c>
      <c r="D300" s="100" t="s">
        <v>824</v>
      </c>
      <c r="E300" s="100" t="s">
        <v>863</v>
      </c>
      <c r="F300" s="100" t="s">
        <v>4286</v>
      </c>
      <c r="G300" s="100" t="s">
        <v>7</v>
      </c>
      <c r="H300" s="583" t="s">
        <v>154</v>
      </c>
      <c r="I300" s="100" t="s">
        <v>522</v>
      </c>
      <c r="J300" s="100" t="s">
        <v>7</v>
      </c>
      <c r="K300" s="100" t="s">
        <v>569</v>
      </c>
      <c r="L300" s="100" t="s">
        <v>979</v>
      </c>
      <c r="M300" s="100" t="s">
        <v>2783</v>
      </c>
      <c r="N300" s="101" t="s">
        <v>136</v>
      </c>
      <c r="O300" s="100" t="s">
        <v>137</v>
      </c>
      <c r="P300" s="100">
        <v>400</v>
      </c>
      <c r="Q300" s="101" t="s">
        <v>273</v>
      </c>
      <c r="R300" s="101" t="s">
        <v>245</v>
      </c>
      <c r="S300" s="133">
        <v>2.38</v>
      </c>
      <c r="T300" s="101">
        <v>1.31</v>
      </c>
      <c r="U300" s="454">
        <f t="shared" si="20"/>
        <v>1247.1200000000001</v>
      </c>
      <c r="V300" s="581" t="s">
        <v>7</v>
      </c>
    </row>
    <row r="301" spans="2:22" s="36" customFormat="1" ht="63" x14ac:dyDescent="0.25">
      <c r="B301" s="100" t="s">
        <v>776</v>
      </c>
      <c r="C301" s="551" t="s">
        <v>823</v>
      </c>
      <c r="D301" s="100" t="s">
        <v>824</v>
      </c>
      <c r="E301" s="100" t="s">
        <v>189</v>
      </c>
      <c r="F301" s="100" t="s">
        <v>4286</v>
      </c>
      <c r="G301" s="100" t="s">
        <v>7</v>
      </c>
      <c r="H301" s="583" t="s">
        <v>154</v>
      </c>
      <c r="I301" s="100" t="s">
        <v>522</v>
      </c>
      <c r="J301" s="201" t="s">
        <v>7</v>
      </c>
      <c r="K301" s="377" t="s">
        <v>3292</v>
      </c>
      <c r="L301" s="100" t="s">
        <v>979</v>
      </c>
      <c r="M301" s="100" t="s">
        <v>2783</v>
      </c>
      <c r="N301" s="101" t="s">
        <v>136</v>
      </c>
      <c r="O301" s="100" t="s">
        <v>137</v>
      </c>
      <c r="P301" s="100">
        <v>1</v>
      </c>
      <c r="Q301" s="101" t="s">
        <v>156</v>
      </c>
      <c r="R301" s="101" t="s">
        <v>501</v>
      </c>
      <c r="S301" s="133">
        <v>15000</v>
      </c>
      <c r="T301" s="101">
        <v>1</v>
      </c>
      <c r="U301" s="454">
        <f>O301*P301*S301*T301</f>
        <v>15000</v>
      </c>
      <c r="V301" s="581" t="s">
        <v>7</v>
      </c>
    </row>
    <row r="302" spans="2:22" s="36" customFormat="1" ht="63" x14ac:dyDescent="0.25">
      <c r="B302" s="111" t="s">
        <v>776</v>
      </c>
      <c r="C302" s="550" t="s">
        <v>823</v>
      </c>
      <c r="D302" s="111" t="s">
        <v>824</v>
      </c>
      <c r="E302" s="101" t="s">
        <v>26</v>
      </c>
      <c r="F302" s="34" t="s">
        <v>7</v>
      </c>
      <c r="G302" s="34" t="s">
        <v>7</v>
      </c>
      <c r="H302" s="583" t="s">
        <v>7</v>
      </c>
      <c r="I302" s="34" t="s">
        <v>7</v>
      </c>
      <c r="J302" s="34" t="s">
        <v>7</v>
      </c>
      <c r="K302" s="34" t="s">
        <v>7</v>
      </c>
      <c r="L302" s="34" t="s">
        <v>7</v>
      </c>
      <c r="M302" s="34" t="s">
        <v>7</v>
      </c>
      <c r="N302" s="34" t="s">
        <v>7</v>
      </c>
      <c r="O302" s="34" t="s">
        <v>7</v>
      </c>
      <c r="P302" s="34" t="s">
        <v>7</v>
      </c>
      <c r="Q302" s="34" t="s">
        <v>7</v>
      </c>
      <c r="R302" s="34" t="s">
        <v>7</v>
      </c>
      <c r="S302" s="97" t="s">
        <v>7</v>
      </c>
      <c r="T302" s="34" t="s">
        <v>7</v>
      </c>
      <c r="U302" s="450">
        <f>SUM(U268:U301)</f>
        <v>169103.55999999997</v>
      </c>
      <c r="V302" s="590" t="s">
        <v>7</v>
      </c>
    </row>
    <row r="303" spans="2:22" s="36" customFormat="1" ht="78.75" x14ac:dyDescent="0.25">
      <c r="B303" s="30" t="s">
        <v>776</v>
      </c>
      <c r="C303" s="31" t="s">
        <v>864</v>
      </c>
      <c r="D303" s="81" t="s">
        <v>865</v>
      </c>
      <c r="E303" s="40" t="s">
        <v>260</v>
      </c>
      <c r="F303" s="40" t="s">
        <v>4394</v>
      </c>
      <c r="G303" s="40" t="s">
        <v>7</v>
      </c>
      <c r="H303" s="583" t="s">
        <v>154</v>
      </c>
      <c r="I303" s="40" t="s">
        <v>589</v>
      </c>
      <c r="J303" s="79">
        <v>110</v>
      </c>
      <c r="K303" s="79" t="s">
        <v>330</v>
      </c>
      <c r="L303" s="40" t="s">
        <v>979</v>
      </c>
      <c r="M303" s="100" t="s">
        <v>2784</v>
      </c>
      <c r="N303" s="397" t="s">
        <v>136</v>
      </c>
      <c r="O303" s="40" t="s">
        <v>137</v>
      </c>
      <c r="P303" s="40">
        <v>2</v>
      </c>
      <c r="Q303" s="397" t="s">
        <v>261</v>
      </c>
      <c r="R303" s="397" t="s">
        <v>866</v>
      </c>
      <c r="S303" s="144">
        <v>23135</v>
      </c>
      <c r="T303" s="397">
        <v>1.1599999999999999</v>
      </c>
      <c r="U303" s="452">
        <f t="shared" ref="U303:U321" si="21">O303*P303*S303*T303</f>
        <v>53673.2</v>
      </c>
      <c r="V303" s="180" t="s">
        <v>7</v>
      </c>
    </row>
    <row r="304" spans="2:22" s="36" customFormat="1" ht="78.75" x14ac:dyDescent="0.25">
      <c r="B304" s="30" t="s">
        <v>776</v>
      </c>
      <c r="C304" s="31" t="s">
        <v>864</v>
      </c>
      <c r="D304" s="81" t="s">
        <v>865</v>
      </c>
      <c r="E304" s="377" t="s">
        <v>812</v>
      </c>
      <c r="F304" s="40" t="s">
        <v>4394</v>
      </c>
      <c r="G304" s="40" t="s">
        <v>7</v>
      </c>
      <c r="H304" s="583" t="s">
        <v>154</v>
      </c>
      <c r="I304" s="40" t="s">
        <v>589</v>
      </c>
      <c r="J304" s="79">
        <v>35</v>
      </c>
      <c r="K304" s="79" t="s">
        <v>867</v>
      </c>
      <c r="L304" s="40" t="s">
        <v>979</v>
      </c>
      <c r="M304" s="100" t="s">
        <v>2784</v>
      </c>
      <c r="N304" s="397" t="s">
        <v>136</v>
      </c>
      <c r="O304" s="40" t="s">
        <v>137</v>
      </c>
      <c r="P304" s="40">
        <v>7</v>
      </c>
      <c r="Q304" s="397" t="s">
        <v>261</v>
      </c>
      <c r="R304" s="397" t="s">
        <v>868</v>
      </c>
      <c r="S304" s="144">
        <v>10792</v>
      </c>
      <c r="T304" s="397">
        <v>1.1599999999999999</v>
      </c>
      <c r="U304" s="452">
        <f t="shared" si="21"/>
        <v>87631.039999999994</v>
      </c>
      <c r="V304" s="581" t="s">
        <v>7</v>
      </c>
    </row>
    <row r="305" spans="2:22" s="36" customFormat="1" ht="78.75" x14ac:dyDescent="0.25">
      <c r="B305" s="30" t="s">
        <v>776</v>
      </c>
      <c r="C305" s="31" t="s">
        <v>864</v>
      </c>
      <c r="D305" s="81" t="s">
        <v>865</v>
      </c>
      <c r="E305" s="40" t="s">
        <v>808</v>
      </c>
      <c r="F305" s="40" t="s">
        <v>4394</v>
      </c>
      <c r="G305" s="40" t="s">
        <v>7</v>
      </c>
      <c r="H305" s="583" t="s">
        <v>154</v>
      </c>
      <c r="I305" s="40" t="s">
        <v>589</v>
      </c>
      <c r="J305" s="79">
        <v>6</v>
      </c>
      <c r="K305" s="79" t="s">
        <v>869</v>
      </c>
      <c r="L305" s="40" t="s">
        <v>979</v>
      </c>
      <c r="M305" s="100" t="s">
        <v>2784</v>
      </c>
      <c r="N305" s="397" t="s">
        <v>136</v>
      </c>
      <c r="O305" s="40" t="s">
        <v>137</v>
      </c>
      <c r="P305" s="40">
        <v>2</v>
      </c>
      <c r="Q305" s="397" t="s">
        <v>261</v>
      </c>
      <c r="R305" s="397" t="s">
        <v>1140</v>
      </c>
      <c r="S305" s="144">
        <v>239</v>
      </c>
      <c r="T305" s="397">
        <v>1.1100000000000001</v>
      </c>
      <c r="U305" s="452">
        <f t="shared" si="21"/>
        <v>530.58000000000004</v>
      </c>
      <c r="V305" s="581" t="s">
        <v>7</v>
      </c>
    </row>
    <row r="306" spans="2:22" s="36" customFormat="1" ht="78.75" x14ac:dyDescent="0.25">
      <c r="B306" s="30" t="s">
        <v>776</v>
      </c>
      <c r="C306" s="31" t="s">
        <v>864</v>
      </c>
      <c r="D306" s="81" t="s">
        <v>865</v>
      </c>
      <c r="E306" s="377" t="s">
        <v>3590</v>
      </c>
      <c r="F306" s="40" t="s">
        <v>4394</v>
      </c>
      <c r="G306" s="40" t="s">
        <v>7</v>
      </c>
      <c r="H306" s="583" t="s">
        <v>154</v>
      </c>
      <c r="I306" s="40" t="s">
        <v>589</v>
      </c>
      <c r="J306" s="79">
        <v>6</v>
      </c>
      <c r="K306" s="79" t="s">
        <v>794</v>
      </c>
      <c r="L306" s="40" t="s">
        <v>979</v>
      </c>
      <c r="M306" s="100" t="s">
        <v>2784</v>
      </c>
      <c r="N306" s="397" t="s">
        <v>136</v>
      </c>
      <c r="O306" s="40" t="s">
        <v>137</v>
      </c>
      <c r="P306" s="40">
        <v>2</v>
      </c>
      <c r="Q306" s="397" t="s">
        <v>214</v>
      </c>
      <c r="R306" s="397" t="s">
        <v>870</v>
      </c>
      <c r="S306" s="144">
        <v>56</v>
      </c>
      <c r="T306" s="397">
        <v>1.1499999999999999</v>
      </c>
      <c r="U306" s="452">
        <f t="shared" si="21"/>
        <v>128.79999999999998</v>
      </c>
      <c r="V306" s="581" t="s">
        <v>7</v>
      </c>
    </row>
    <row r="307" spans="2:22" s="36" customFormat="1" ht="78.75" x14ac:dyDescent="0.25">
      <c r="B307" s="30" t="s">
        <v>776</v>
      </c>
      <c r="C307" s="31" t="s">
        <v>864</v>
      </c>
      <c r="D307" s="81" t="s">
        <v>865</v>
      </c>
      <c r="E307" s="377" t="s">
        <v>3590</v>
      </c>
      <c r="F307" s="40" t="s">
        <v>4394</v>
      </c>
      <c r="G307" s="40" t="s">
        <v>7</v>
      </c>
      <c r="H307" s="583" t="s">
        <v>154</v>
      </c>
      <c r="I307" s="40" t="s">
        <v>589</v>
      </c>
      <c r="J307" s="79">
        <v>6</v>
      </c>
      <c r="K307" s="79" t="s">
        <v>796</v>
      </c>
      <c r="L307" s="40" t="s">
        <v>979</v>
      </c>
      <c r="M307" s="100" t="s">
        <v>2784</v>
      </c>
      <c r="N307" s="397" t="s">
        <v>136</v>
      </c>
      <c r="O307" s="40" t="s">
        <v>137</v>
      </c>
      <c r="P307" s="40">
        <v>2</v>
      </c>
      <c r="Q307" s="397" t="s">
        <v>214</v>
      </c>
      <c r="R307" s="397" t="s">
        <v>871</v>
      </c>
      <c r="S307" s="144">
        <v>64</v>
      </c>
      <c r="T307" s="397">
        <v>1.1499999999999999</v>
      </c>
      <c r="U307" s="452">
        <f t="shared" si="21"/>
        <v>147.19999999999999</v>
      </c>
      <c r="V307" s="581" t="s">
        <v>7</v>
      </c>
    </row>
    <row r="308" spans="2:22" s="36" customFormat="1" ht="78.75" x14ac:dyDescent="0.25">
      <c r="B308" s="30" t="s">
        <v>776</v>
      </c>
      <c r="C308" s="31" t="s">
        <v>864</v>
      </c>
      <c r="D308" s="81" t="s">
        <v>865</v>
      </c>
      <c r="E308" s="377" t="s">
        <v>3590</v>
      </c>
      <c r="F308" s="40" t="s">
        <v>4394</v>
      </c>
      <c r="G308" s="40" t="s">
        <v>7</v>
      </c>
      <c r="H308" s="583" t="s">
        <v>154</v>
      </c>
      <c r="I308" s="40" t="s">
        <v>589</v>
      </c>
      <c r="J308" s="79">
        <v>6</v>
      </c>
      <c r="K308" s="79" t="s">
        <v>795</v>
      </c>
      <c r="L308" s="40" t="s">
        <v>979</v>
      </c>
      <c r="M308" s="100" t="s">
        <v>2784</v>
      </c>
      <c r="N308" s="397" t="s">
        <v>136</v>
      </c>
      <c r="O308" s="40" t="s">
        <v>137</v>
      </c>
      <c r="P308" s="40">
        <v>2</v>
      </c>
      <c r="Q308" s="397" t="s">
        <v>214</v>
      </c>
      <c r="R308" s="397" t="s">
        <v>872</v>
      </c>
      <c r="S308" s="144">
        <v>22</v>
      </c>
      <c r="T308" s="397">
        <v>1.1499999999999999</v>
      </c>
      <c r="U308" s="452">
        <f t="shared" si="21"/>
        <v>50.599999999999994</v>
      </c>
      <c r="V308" s="581" t="s">
        <v>7</v>
      </c>
    </row>
    <row r="309" spans="2:22" s="36" customFormat="1" ht="78.75" x14ac:dyDescent="0.25">
      <c r="B309" s="30" t="s">
        <v>776</v>
      </c>
      <c r="C309" s="31" t="s">
        <v>864</v>
      </c>
      <c r="D309" s="81" t="s">
        <v>865</v>
      </c>
      <c r="E309" s="377" t="s">
        <v>3590</v>
      </c>
      <c r="F309" s="40" t="s">
        <v>4394</v>
      </c>
      <c r="G309" s="40" t="s">
        <v>7</v>
      </c>
      <c r="H309" s="583" t="s">
        <v>154</v>
      </c>
      <c r="I309" s="40" t="s">
        <v>589</v>
      </c>
      <c r="J309" s="79">
        <v>6</v>
      </c>
      <c r="K309" s="79" t="s">
        <v>873</v>
      </c>
      <c r="L309" s="40" t="s">
        <v>979</v>
      </c>
      <c r="M309" s="100" t="s">
        <v>2784</v>
      </c>
      <c r="N309" s="397" t="s">
        <v>136</v>
      </c>
      <c r="O309" s="40" t="s">
        <v>137</v>
      </c>
      <c r="P309" s="40">
        <v>2</v>
      </c>
      <c r="Q309" s="397" t="s">
        <v>214</v>
      </c>
      <c r="R309" s="397" t="s">
        <v>874</v>
      </c>
      <c r="S309" s="144">
        <v>1273</v>
      </c>
      <c r="T309" s="397">
        <v>1.1499999999999999</v>
      </c>
      <c r="U309" s="452">
        <f t="shared" si="21"/>
        <v>2927.8999999999996</v>
      </c>
      <c r="V309" s="581" t="s">
        <v>7</v>
      </c>
    </row>
    <row r="310" spans="2:22" s="36" customFormat="1" ht="346.5" x14ac:dyDescent="0.25">
      <c r="B310" s="30" t="s">
        <v>776</v>
      </c>
      <c r="C310" s="31" t="s">
        <v>864</v>
      </c>
      <c r="D310" s="81" t="s">
        <v>865</v>
      </c>
      <c r="E310" s="40" t="s">
        <v>810</v>
      </c>
      <c r="F310" s="40" t="s">
        <v>4394</v>
      </c>
      <c r="G310" s="40" t="s">
        <v>7</v>
      </c>
      <c r="H310" s="583" t="s">
        <v>154</v>
      </c>
      <c r="I310" s="40" t="s">
        <v>589</v>
      </c>
      <c r="J310" s="79">
        <v>110</v>
      </c>
      <c r="K310" s="79" t="s">
        <v>875</v>
      </c>
      <c r="L310" s="40" t="s">
        <v>979</v>
      </c>
      <c r="M310" s="100" t="s">
        <v>2784</v>
      </c>
      <c r="N310" s="397" t="s">
        <v>136</v>
      </c>
      <c r="O310" s="40" t="s">
        <v>137</v>
      </c>
      <c r="P310" s="40">
        <v>1</v>
      </c>
      <c r="Q310" s="397" t="s">
        <v>214</v>
      </c>
      <c r="R310" s="397" t="s">
        <v>215</v>
      </c>
      <c r="S310" s="144">
        <v>57363</v>
      </c>
      <c r="T310" s="397">
        <v>1.31</v>
      </c>
      <c r="U310" s="452">
        <f t="shared" si="21"/>
        <v>75145.53</v>
      </c>
      <c r="V310" s="581" t="s">
        <v>7</v>
      </c>
    </row>
    <row r="311" spans="2:22" s="36" customFormat="1" ht="78.75" x14ac:dyDescent="0.25">
      <c r="B311" s="30" t="s">
        <v>776</v>
      </c>
      <c r="C311" s="31" t="s">
        <v>864</v>
      </c>
      <c r="D311" s="81" t="s">
        <v>865</v>
      </c>
      <c r="E311" s="40" t="s">
        <v>876</v>
      </c>
      <c r="F311" s="40" t="s">
        <v>4394</v>
      </c>
      <c r="G311" s="40" t="s">
        <v>7</v>
      </c>
      <c r="H311" s="583" t="s">
        <v>154</v>
      </c>
      <c r="I311" s="40" t="s">
        <v>589</v>
      </c>
      <c r="J311" s="79">
        <v>110</v>
      </c>
      <c r="K311" s="79" t="s">
        <v>877</v>
      </c>
      <c r="L311" s="40" t="s">
        <v>979</v>
      </c>
      <c r="M311" s="100" t="s">
        <v>2784</v>
      </c>
      <c r="N311" s="397" t="s">
        <v>136</v>
      </c>
      <c r="O311" s="40" t="s">
        <v>137</v>
      </c>
      <c r="P311" s="40">
        <v>1</v>
      </c>
      <c r="Q311" s="397" t="s">
        <v>216</v>
      </c>
      <c r="R311" s="397" t="s">
        <v>218</v>
      </c>
      <c r="S311" s="144">
        <v>35611</v>
      </c>
      <c r="T311" s="397">
        <v>1.31</v>
      </c>
      <c r="U311" s="452">
        <f t="shared" si="21"/>
        <v>46650.41</v>
      </c>
      <c r="V311" s="581" t="s">
        <v>7</v>
      </c>
    </row>
    <row r="312" spans="2:22" s="36" customFormat="1" ht="78.75" x14ac:dyDescent="0.25">
      <c r="B312" s="30" t="s">
        <v>776</v>
      </c>
      <c r="C312" s="31" t="s">
        <v>864</v>
      </c>
      <c r="D312" s="81" t="s">
        <v>865</v>
      </c>
      <c r="E312" s="40" t="s">
        <v>372</v>
      </c>
      <c r="F312" s="40" t="s">
        <v>4394</v>
      </c>
      <c r="G312" s="40" t="s">
        <v>7</v>
      </c>
      <c r="H312" s="583" t="s">
        <v>154</v>
      </c>
      <c r="I312" s="40" t="s">
        <v>589</v>
      </c>
      <c r="J312" s="79">
        <v>110</v>
      </c>
      <c r="K312" s="79" t="s">
        <v>878</v>
      </c>
      <c r="L312" s="40" t="s">
        <v>979</v>
      </c>
      <c r="M312" s="100" t="s">
        <v>2784</v>
      </c>
      <c r="N312" s="397" t="s">
        <v>136</v>
      </c>
      <c r="O312" s="40" t="s">
        <v>137</v>
      </c>
      <c r="P312" s="40">
        <v>2</v>
      </c>
      <c r="Q312" s="397" t="s">
        <v>185</v>
      </c>
      <c r="R312" s="397" t="s">
        <v>232</v>
      </c>
      <c r="S312" s="144">
        <v>588</v>
      </c>
      <c r="T312" s="397">
        <v>1.0900000000000001</v>
      </c>
      <c r="U312" s="452">
        <f t="shared" si="21"/>
        <v>1281.8400000000001</v>
      </c>
      <c r="V312" s="581" t="s">
        <v>7</v>
      </c>
    </row>
    <row r="313" spans="2:22" s="36" customFormat="1" ht="78.75" x14ac:dyDescent="0.25">
      <c r="B313" s="30" t="s">
        <v>776</v>
      </c>
      <c r="C313" s="31" t="s">
        <v>864</v>
      </c>
      <c r="D313" s="81" t="s">
        <v>865</v>
      </c>
      <c r="E313" s="40" t="s">
        <v>339</v>
      </c>
      <c r="F313" s="40" t="s">
        <v>4394</v>
      </c>
      <c r="G313" s="40" t="s">
        <v>7</v>
      </c>
      <c r="H313" s="583" t="s">
        <v>154</v>
      </c>
      <c r="I313" s="40" t="s">
        <v>589</v>
      </c>
      <c r="J313" s="79">
        <v>110</v>
      </c>
      <c r="K313" s="79" t="s">
        <v>470</v>
      </c>
      <c r="L313" s="40" t="s">
        <v>979</v>
      </c>
      <c r="M313" s="100" t="s">
        <v>2784</v>
      </c>
      <c r="N313" s="397" t="s">
        <v>136</v>
      </c>
      <c r="O313" s="40" t="s">
        <v>137</v>
      </c>
      <c r="P313" s="40">
        <v>2</v>
      </c>
      <c r="Q313" s="397" t="s">
        <v>214</v>
      </c>
      <c r="R313" s="397" t="s">
        <v>240</v>
      </c>
      <c r="S313" s="144">
        <v>3354</v>
      </c>
      <c r="T313" s="397">
        <v>1.1499999999999999</v>
      </c>
      <c r="U313" s="452">
        <f t="shared" si="21"/>
        <v>7714.2</v>
      </c>
      <c r="V313" s="581" t="s">
        <v>7</v>
      </c>
    </row>
    <row r="314" spans="2:22" s="36" customFormat="1" ht="78.75" x14ac:dyDescent="0.25">
      <c r="B314" s="30" t="s">
        <v>776</v>
      </c>
      <c r="C314" s="31" t="s">
        <v>864</v>
      </c>
      <c r="D314" s="81" t="s">
        <v>865</v>
      </c>
      <c r="E314" s="377" t="s">
        <v>3590</v>
      </c>
      <c r="F314" s="40" t="s">
        <v>4394</v>
      </c>
      <c r="G314" s="40" t="s">
        <v>7</v>
      </c>
      <c r="H314" s="583" t="s">
        <v>154</v>
      </c>
      <c r="I314" s="40" t="s">
        <v>589</v>
      </c>
      <c r="J314" s="79">
        <v>110</v>
      </c>
      <c r="K314" s="79" t="s">
        <v>879</v>
      </c>
      <c r="L314" s="40" t="s">
        <v>979</v>
      </c>
      <c r="M314" s="100" t="s">
        <v>2784</v>
      </c>
      <c r="N314" s="397" t="s">
        <v>136</v>
      </c>
      <c r="O314" s="40" t="s">
        <v>137</v>
      </c>
      <c r="P314" s="40">
        <v>4</v>
      </c>
      <c r="Q314" s="397" t="s">
        <v>214</v>
      </c>
      <c r="R314" s="397" t="s">
        <v>880</v>
      </c>
      <c r="S314" s="144">
        <v>62</v>
      </c>
      <c r="T314" s="397">
        <v>1.1499999999999999</v>
      </c>
      <c r="U314" s="452">
        <f t="shared" si="21"/>
        <v>285.2</v>
      </c>
      <c r="V314" s="581" t="s">
        <v>7</v>
      </c>
    </row>
    <row r="315" spans="2:22" s="36" customFormat="1" ht="78.75" x14ac:dyDescent="0.25">
      <c r="B315" s="30" t="s">
        <v>776</v>
      </c>
      <c r="C315" s="31" t="s">
        <v>864</v>
      </c>
      <c r="D315" s="81" t="s">
        <v>865</v>
      </c>
      <c r="E315" s="377" t="s">
        <v>3590</v>
      </c>
      <c r="F315" s="40" t="s">
        <v>4394</v>
      </c>
      <c r="G315" s="40" t="s">
        <v>7</v>
      </c>
      <c r="H315" s="583" t="s">
        <v>154</v>
      </c>
      <c r="I315" s="40" t="s">
        <v>589</v>
      </c>
      <c r="J315" s="79">
        <v>35</v>
      </c>
      <c r="K315" s="79" t="s">
        <v>879</v>
      </c>
      <c r="L315" s="40" t="s">
        <v>979</v>
      </c>
      <c r="M315" s="100" t="s">
        <v>2784</v>
      </c>
      <c r="N315" s="397" t="s">
        <v>136</v>
      </c>
      <c r="O315" s="40" t="s">
        <v>137</v>
      </c>
      <c r="P315" s="40">
        <v>6</v>
      </c>
      <c r="Q315" s="397" t="s">
        <v>214</v>
      </c>
      <c r="R315" s="397" t="s">
        <v>881</v>
      </c>
      <c r="S315" s="144">
        <v>16</v>
      </c>
      <c r="T315" s="397">
        <v>1.1499999999999999</v>
      </c>
      <c r="U315" s="452">
        <f t="shared" si="21"/>
        <v>110.39999999999999</v>
      </c>
      <c r="V315" s="581" t="s">
        <v>7</v>
      </c>
    </row>
    <row r="316" spans="2:22" s="36" customFormat="1" ht="78.75" x14ac:dyDescent="0.25">
      <c r="B316" s="30" t="s">
        <v>776</v>
      </c>
      <c r="C316" s="31" t="s">
        <v>864</v>
      </c>
      <c r="D316" s="81" t="s">
        <v>865</v>
      </c>
      <c r="E316" s="377" t="s">
        <v>3590</v>
      </c>
      <c r="F316" s="40" t="s">
        <v>4394</v>
      </c>
      <c r="G316" s="40" t="s">
        <v>7</v>
      </c>
      <c r="H316" s="583" t="s">
        <v>154</v>
      </c>
      <c r="I316" s="40" t="s">
        <v>589</v>
      </c>
      <c r="J316" s="79">
        <v>6</v>
      </c>
      <c r="K316" s="79" t="s">
        <v>879</v>
      </c>
      <c r="L316" s="40" t="s">
        <v>979</v>
      </c>
      <c r="M316" s="100" t="s">
        <v>2784</v>
      </c>
      <c r="N316" s="397" t="s">
        <v>136</v>
      </c>
      <c r="O316" s="40" t="s">
        <v>137</v>
      </c>
      <c r="P316" s="40">
        <v>10</v>
      </c>
      <c r="Q316" s="397" t="s">
        <v>214</v>
      </c>
      <c r="R316" s="397" t="s">
        <v>882</v>
      </c>
      <c r="S316" s="144">
        <v>9</v>
      </c>
      <c r="T316" s="397">
        <v>1.1499999999999999</v>
      </c>
      <c r="U316" s="452">
        <f t="shared" si="21"/>
        <v>103.49999999999999</v>
      </c>
      <c r="V316" s="581" t="s">
        <v>7</v>
      </c>
    </row>
    <row r="317" spans="2:22" s="36" customFormat="1" ht="78.75" x14ac:dyDescent="0.25">
      <c r="B317" s="30" t="s">
        <v>776</v>
      </c>
      <c r="C317" s="31" t="s">
        <v>864</v>
      </c>
      <c r="D317" s="81" t="s">
        <v>865</v>
      </c>
      <c r="E317" s="377" t="s">
        <v>2988</v>
      </c>
      <c r="F317" s="40" t="s">
        <v>4394</v>
      </c>
      <c r="G317" s="40" t="s">
        <v>7</v>
      </c>
      <c r="H317" s="583" t="s">
        <v>154</v>
      </c>
      <c r="I317" s="40" t="s">
        <v>589</v>
      </c>
      <c r="J317" s="79">
        <v>110</v>
      </c>
      <c r="K317" s="79" t="s">
        <v>272</v>
      </c>
      <c r="L317" s="40" t="s">
        <v>979</v>
      </c>
      <c r="M317" s="100" t="s">
        <v>2784</v>
      </c>
      <c r="N317" s="397" t="s">
        <v>136</v>
      </c>
      <c r="O317" s="40" t="s">
        <v>137</v>
      </c>
      <c r="P317" s="40">
        <v>2886</v>
      </c>
      <c r="Q317" s="397" t="s">
        <v>273</v>
      </c>
      <c r="R317" s="397" t="s">
        <v>213</v>
      </c>
      <c r="S317" s="144">
        <v>3.33</v>
      </c>
      <c r="T317" s="397">
        <v>1</v>
      </c>
      <c r="U317" s="452">
        <f t="shared" si="21"/>
        <v>9610.380000000001</v>
      </c>
      <c r="V317" s="581" t="s">
        <v>7</v>
      </c>
    </row>
    <row r="318" spans="2:22" s="36" customFormat="1" ht="78.75" x14ac:dyDescent="0.25">
      <c r="B318" s="30" t="s">
        <v>776</v>
      </c>
      <c r="C318" s="31" t="s">
        <v>864</v>
      </c>
      <c r="D318" s="81" t="s">
        <v>865</v>
      </c>
      <c r="E318" s="377" t="s">
        <v>2988</v>
      </c>
      <c r="F318" s="40" t="s">
        <v>4394</v>
      </c>
      <c r="G318" s="40" t="s">
        <v>7</v>
      </c>
      <c r="H318" s="583" t="s">
        <v>154</v>
      </c>
      <c r="I318" s="40" t="s">
        <v>589</v>
      </c>
      <c r="J318" s="79">
        <v>35</v>
      </c>
      <c r="K318" s="79" t="s">
        <v>272</v>
      </c>
      <c r="L318" s="40" t="s">
        <v>979</v>
      </c>
      <c r="M318" s="100" t="s">
        <v>2784</v>
      </c>
      <c r="N318" s="397" t="s">
        <v>136</v>
      </c>
      <c r="O318" s="40" t="s">
        <v>137</v>
      </c>
      <c r="P318" s="40">
        <v>1169</v>
      </c>
      <c r="Q318" s="397" t="s">
        <v>273</v>
      </c>
      <c r="R318" s="397" t="s">
        <v>213</v>
      </c>
      <c r="S318" s="144">
        <v>3.33</v>
      </c>
      <c r="T318" s="397">
        <v>1</v>
      </c>
      <c r="U318" s="452">
        <f t="shared" si="21"/>
        <v>3892.77</v>
      </c>
      <c r="V318" s="581" t="s">
        <v>7</v>
      </c>
    </row>
    <row r="319" spans="2:22" s="36" customFormat="1" ht="78.75" x14ac:dyDescent="0.25">
      <c r="B319" s="30" t="s">
        <v>776</v>
      </c>
      <c r="C319" s="31" t="s">
        <v>864</v>
      </c>
      <c r="D319" s="81" t="s">
        <v>865</v>
      </c>
      <c r="E319" s="100" t="s">
        <v>275</v>
      </c>
      <c r="F319" s="40" t="s">
        <v>4394</v>
      </c>
      <c r="G319" s="40" t="s">
        <v>7</v>
      </c>
      <c r="H319" s="583" t="s">
        <v>154</v>
      </c>
      <c r="I319" s="40" t="s">
        <v>589</v>
      </c>
      <c r="J319" s="79">
        <v>110</v>
      </c>
      <c r="K319" s="377" t="s">
        <v>276</v>
      </c>
      <c r="L319" s="40" t="s">
        <v>979</v>
      </c>
      <c r="M319" s="100" t="s">
        <v>2784</v>
      </c>
      <c r="N319" s="397" t="s">
        <v>136</v>
      </c>
      <c r="O319" s="40" t="s">
        <v>137</v>
      </c>
      <c r="P319" s="40">
        <v>2</v>
      </c>
      <c r="Q319" s="56" t="s">
        <v>185</v>
      </c>
      <c r="R319" s="397" t="s">
        <v>277</v>
      </c>
      <c r="S319" s="144">
        <v>2320</v>
      </c>
      <c r="T319" s="397">
        <v>1</v>
      </c>
      <c r="U319" s="452">
        <f t="shared" si="21"/>
        <v>4640</v>
      </c>
      <c r="V319" s="581" t="s">
        <v>7</v>
      </c>
    </row>
    <row r="320" spans="2:22" s="36" customFormat="1" ht="78.75" x14ac:dyDescent="0.25">
      <c r="B320" s="30" t="s">
        <v>776</v>
      </c>
      <c r="C320" s="31" t="s">
        <v>864</v>
      </c>
      <c r="D320" s="81" t="s">
        <v>865</v>
      </c>
      <c r="E320" s="100" t="s">
        <v>275</v>
      </c>
      <c r="F320" s="40" t="s">
        <v>4394</v>
      </c>
      <c r="G320" s="40" t="s">
        <v>7</v>
      </c>
      <c r="H320" s="583" t="s">
        <v>154</v>
      </c>
      <c r="I320" s="40" t="s">
        <v>589</v>
      </c>
      <c r="J320" s="79">
        <v>35</v>
      </c>
      <c r="K320" s="377" t="s">
        <v>276</v>
      </c>
      <c r="L320" s="40" t="s">
        <v>979</v>
      </c>
      <c r="M320" s="100" t="s">
        <v>2784</v>
      </c>
      <c r="N320" s="397" t="s">
        <v>136</v>
      </c>
      <c r="O320" s="40" t="s">
        <v>137</v>
      </c>
      <c r="P320" s="40">
        <v>7</v>
      </c>
      <c r="Q320" s="56" t="s">
        <v>203</v>
      </c>
      <c r="R320" s="397" t="s">
        <v>482</v>
      </c>
      <c r="S320" s="144">
        <v>1392</v>
      </c>
      <c r="T320" s="397">
        <v>1</v>
      </c>
      <c r="U320" s="452">
        <f t="shared" si="21"/>
        <v>9744</v>
      </c>
      <c r="V320" s="581" t="s">
        <v>7</v>
      </c>
    </row>
    <row r="321" spans="2:22" s="36" customFormat="1" ht="78.75" x14ac:dyDescent="0.25">
      <c r="B321" s="30" t="s">
        <v>776</v>
      </c>
      <c r="C321" s="31" t="s">
        <v>864</v>
      </c>
      <c r="D321" s="81" t="s">
        <v>865</v>
      </c>
      <c r="E321" s="40" t="s">
        <v>189</v>
      </c>
      <c r="F321" s="40" t="s">
        <v>4394</v>
      </c>
      <c r="G321" s="40" t="s">
        <v>7</v>
      </c>
      <c r="H321" s="583" t="s">
        <v>154</v>
      </c>
      <c r="I321" s="40" t="s">
        <v>589</v>
      </c>
      <c r="J321" s="79" t="s">
        <v>7</v>
      </c>
      <c r="K321" s="377" t="s">
        <v>4262</v>
      </c>
      <c r="L321" s="40" t="s">
        <v>979</v>
      </c>
      <c r="M321" s="100" t="s">
        <v>2784</v>
      </c>
      <c r="N321" s="397" t="s">
        <v>136</v>
      </c>
      <c r="O321" s="40" t="s">
        <v>137</v>
      </c>
      <c r="P321" s="40">
        <v>1</v>
      </c>
      <c r="Q321" s="397" t="s">
        <v>156</v>
      </c>
      <c r="R321" s="397" t="s">
        <v>532</v>
      </c>
      <c r="S321" s="144">
        <v>7500</v>
      </c>
      <c r="T321" s="397">
        <v>1</v>
      </c>
      <c r="U321" s="452">
        <f t="shared" si="21"/>
        <v>7500</v>
      </c>
      <c r="V321" s="581" t="s">
        <v>7</v>
      </c>
    </row>
    <row r="322" spans="2:22" s="36" customFormat="1" ht="78.75" x14ac:dyDescent="0.25">
      <c r="B322" s="30" t="s">
        <v>776</v>
      </c>
      <c r="C322" s="31" t="s">
        <v>864</v>
      </c>
      <c r="D322" s="81" t="s">
        <v>865</v>
      </c>
      <c r="E322" s="397" t="s">
        <v>26</v>
      </c>
      <c r="F322" s="32" t="s">
        <v>7</v>
      </c>
      <c r="G322" s="32" t="s">
        <v>7</v>
      </c>
      <c r="H322" s="583" t="s">
        <v>7</v>
      </c>
      <c r="I322" s="40" t="s">
        <v>7</v>
      </c>
      <c r="J322" s="32" t="s">
        <v>7</v>
      </c>
      <c r="K322" s="32" t="s">
        <v>7</v>
      </c>
      <c r="L322" s="32" t="s">
        <v>7</v>
      </c>
      <c r="M322" s="32" t="s">
        <v>7</v>
      </c>
      <c r="N322" s="32" t="s">
        <v>7</v>
      </c>
      <c r="O322" s="32" t="s">
        <v>7</v>
      </c>
      <c r="P322" s="32" t="s">
        <v>7</v>
      </c>
      <c r="Q322" s="32" t="s">
        <v>7</v>
      </c>
      <c r="R322" s="32" t="s">
        <v>7</v>
      </c>
      <c r="S322" s="143" t="s">
        <v>7</v>
      </c>
      <c r="T322" s="32" t="s">
        <v>7</v>
      </c>
      <c r="U322" s="453">
        <f>SUM(U303:U321)</f>
        <v>311767.5500000001</v>
      </c>
      <c r="V322" s="276" t="s">
        <v>7</v>
      </c>
    </row>
    <row r="323" spans="2:22" s="36" customFormat="1" ht="63" x14ac:dyDescent="0.25">
      <c r="B323" s="111" t="s">
        <v>776</v>
      </c>
      <c r="C323" s="550" t="s">
        <v>883</v>
      </c>
      <c r="D323" s="111" t="s">
        <v>884</v>
      </c>
      <c r="E323" s="377" t="s">
        <v>3590</v>
      </c>
      <c r="F323" s="34" t="s">
        <v>4294</v>
      </c>
      <c r="G323" s="34" t="s">
        <v>7</v>
      </c>
      <c r="H323" s="583" t="s">
        <v>154</v>
      </c>
      <c r="I323" s="34">
        <v>2025</v>
      </c>
      <c r="J323" s="34">
        <v>110</v>
      </c>
      <c r="K323" s="34" t="s">
        <v>757</v>
      </c>
      <c r="L323" s="40" t="s">
        <v>979</v>
      </c>
      <c r="M323" s="100" t="s">
        <v>2783</v>
      </c>
      <c r="N323" s="34" t="s">
        <v>136</v>
      </c>
      <c r="O323" s="34">
        <v>1</v>
      </c>
      <c r="P323" s="34">
        <v>6</v>
      </c>
      <c r="Q323" s="34" t="s">
        <v>214</v>
      </c>
      <c r="R323" s="34" t="s">
        <v>885</v>
      </c>
      <c r="S323" s="97">
        <v>2735</v>
      </c>
      <c r="T323" s="34">
        <v>1.1499999999999999</v>
      </c>
      <c r="U323" s="450">
        <f>O323*P323*S323*T323</f>
        <v>18871.5</v>
      </c>
      <c r="V323" s="590" t="s">
        <v>7</v>
      </c>
    </row>
    <row r="324" spans="2:22" s="36" customFormat="1" ht="63" x14ac:dyDescent="0.25">
      <c r="B324" s="111" t="s">
        <v>776</v>
      </c>
      <c r="C324" s="550" t="s">
        <v>883</v>
      </c>
      <c r="D324" s="111" t="s">
        <v>884</v>
      </c>
      <c r="E324" s="377" t="s">
        <v>3590</v>
      </c>
      <c r="F324" s="34" t="s">
        <v>4294</v>
      </c>
      <c r="G324" s="34" t="s">
        <v>7</v>
      </c>
      <c r="H324" s="583" t="s">
        <v>154</v>
      </c>
      <c r="I324" s="34">
        <v>2025</v>
      </c>
      <c r="J324" s="34">
        <v>110</v>
      </c>
      <c r="K324" s="34" t="s">
        <v>886</v>
      </c>
      <c r="L324" s="40" t="s">
        <v>979</v>
      </c>
      <c r="M324" s="100" t="s">
        <v>2783</v>
      </c>
      <c r="N324" s="34" t="s">
        <v>136</v>
      </c>
      <c r="O324" s="34">
        <v>1</v>
      </c>
      <c r="P324" s="34">
        <v>1</v>
      </c>
      <c r="Q324" s="34" t="s">
        <v>214</v>
      </c>
      <c r="R324" s="34" t="s">
        <v>887</v>
      </c>
      <c r="S324" s="97">
        <v>2957</v>
      </c>
      <c r="T324" s="34">
        <v>1.1499999999999999</v>
      </c>
      <c r="U324" s="450">
        <f t="shared" ref="U324:U351" si="22">O324*P324*S324*T324</f>
        <v>3400.5499999999997</v>
      </c>
      <c r="V324" s="590" t="s">
        <v>7</v>
      </c>
    </row>
    <row r="325" spans="2:22" s="36" customFormat="1" ht="63" x14ac:dyDescent="0.25">
      <c r="B325" s="111" t="s">
        <v>776</v>
      </c>
      <c r="C325" s="550" t="s">
        <v>883</v>
      </c>
      <c r="D325" s="111" t="s">
        <v>884</v>
      </c>
      <c r="E325" s="377" t="s">
        <v>3590</v>
      </c>
      <c r="F325" s="34" t="s">
        <v>4294</v>
      </c>
      <c r="G325" s="34" t="s">
        <v>7</v>
      </c>
      <c r="H325" s="583" t="s">
        <v>154</v>
      </c>
      <c r="I325" s="34">
        <v>2025</v>
      </c>
      <c r="J325" s="34">
        <v>110</v>
      </c>
      <c r="K325" s="34" t="s">
        <v>888</v>
      </c>
      <c r="L325" s="40" t="s">
        <v>979</v>
      </c>
      <c r="M325" s="100" t="s">
        <v>2783</v>
      </c>
      <c r="N325" s="34" t="s">
        <v>136</v>
      </c>
      <c r="O325" s="34">
        <v>1</v>
      </c>
      <c r="P325" s="34">
        <v>2</v>
      </c>
      <c r="Q325" s="34" t="s">
        <v>214</v>
      </c>
      <c r="R325" s="34" t="s">
        <v>889</v>
      </c>
      <c r="S325" s="97">
        <v>5526</v>
      </c>
      <c r="T325" s="34">
        <v>1.1499999999999999</v>
      </c>
      <c r="U325" s="450">
        <f t="shared" si="22"/>
        <v>12709.8</v>
      </c>
      <c r="V325" s="590" t="s">
        <v>7</v>
      </c>
    </row>
    <row r="326" spans="2:22" s="36" customFormat="1" ht="63" x14ac:dyDescent="0.25">
      <c r="B326" s="111" t="s">
        <v>776</v>
      </c>
      <c r="C326" s="550" t="s">
        <v>883</v>
      </c>
      <c r="D326" s="111" t="s">
        <v>884</v>
      </c>
      <c r="E326" s="101" t="s">
        <v>890</v>
      </c>
      <c r="F326" s="34" t="s">
        <v>4294</v>
      </c>
      <c r="G326" s="34" t="s">
        <v>7</v>
      </c>
      <c r="H326" s="583" t="s">
        <v>154</v>
      </c>
      <c r="I326" s="34">
        <v>2025</v>
      </c>
      <c r="J326" s="34">
        <v>10</v>
      </c>
      <c r="K326" s="34" t="s">
        <v>891</v>
      </c>
      <c r="L326" s="40" t="s">
        <v>979</v>
      </c>
      <c r="M326" s="100" t="s">
        <v>2783</v>
      </c>
      <c r="N326" s="34" t="s">
        <v>136</v>
      </c>
      <c r="O326" s="34">
        <v>1</v>
      </c>
      <c r="P326" s="34">
        <v>22</v>
      </c>
      <c r="Q326" s="34" t="s">
        <v>261</v>
      </c>
      <c r="R326" s="34" t="s">
        <v>210</v>
      </c>
      <c r="S326" s="97">
        <v>1188</v>
      </c>
      <c r="T326" s="34">
        <v>1.08</v>
      </c>
      <c r="U326" s="450">
        <f t="shared" si="22"/>
        <v>28226.880000000001</v>
      </c>
      <c r="V326" s="590" t="s">
        <v>7</v>
      </c>
    </row>
    <row r="327" spans="2:22" s="36" customFormat="1" ht="63" x14ac:dyDescent="0.25">
      <c r="B327" s="111" t="s">
        <v>776</v>
      </c>
      <c r="C327" s="550" t="s">
        <v>883</v>
      </c>
      <c r="D327" s="111" t="s">
        <v>884</v>
      </c>
      <c r="E327" s="101" t="s">
        <v>890</v>
      </c>
      <c r="F327" s="34" t="s">
        <v>4294</v>
      </c>
      <c r="G327" s="34" t="s">
        <v>7</v>
      </c>
      <c r="H327" s="583" t="s">
        <v>154</v>
      </c>
      <c r="I327" s="34">
        <v>2025</v>
      </c>
      <c r="J327" s="34">
        <v>10</v>
      </c>
      <c r="K327" s="34" t="s">
        <v>892</v>
      </c>
      <c r="L327" s="40" t="s">
        <v>979</v>
      </c>
      <c r="M327" s="100" t="s">
        <v>2783</v>
      </c>
      <c r="N327" s="34" t="s">
        <v>136</v>
      </c>
      <c r="O327" s="34">
        <v>1</v>
      </c>
      <c r="P327" s="34">
        <v>6</v>
      </c>
      <c r="Q327" s="34" t="s">
        <v>261</v>
      </c>
      <c r="R327" s="34" t="s">
        <v>893</v>
      </c>
      <c r="S327" s="97">
        <v>1301</v>
      </c>
      <c r="T327" s="34">
        <v>1.08</v>
      </c>
      <c r="U327" s="450">
        <f t="shared" si="22"/>
        <v>8430.4800000000014</v>
      </c>
      <c r="V327" s="590" t="s">
        <v>7</v>
      </c>
    </row>
    <row r="328" spans="2:22" s="36" customFormat="1" ht="63" x14ac:dyDescent="0.25">
      <c r="B328" s="111" t="s">
        <v>776</v>
      </c>
      <c r="C328" s="550" t="s">
        <v>883</v>
      </c>
      <c r="D328" s="111" t="s">
        <v>884</v>
      </c>
      <c r="E328" s="377" t="s">
        <v>361</v>
      </c>
      <c r="F328" s="34" t="s">
        <v>4294</v>
      </c>
      <c r="G328" s="34" t="s">
        <v>7</v>
      </c>
      <c r="H328" s="583" t="s">
        <v>154</v>
      </c>
      <c r="I328" s="34">
        <v>2025</v>
      </c>
      <c r="J328" s="34">
        <v>10</v>
      </c>
      <c r="K328" s="34" t="s">
        <v>894</v>
      </c>
      <c r="L328" s="40" t="s">
        <v>979</v>
      </c>
      <c r="M328" s="100" t="s">
        <v>2783</v>
      </c>
      <c r="N328" s="34" t="s">
        <v>136</v>
      </c>
      <c r="O328" s="34">
        <v>1</v>
      </c>
      <c r="P328" s="34">
        <v>1.1000000000000001</v>
      </c>
      <c r="Q328" s="34" t="s">
        <v>140</v>
      </c>
      <c r="R328" s="34" t="s">
        <v>895</v>
      </c>
      <c r="S328" s="97">
        <v>3152</v>
      </c>
      <c r="T328" s="34">
        <v>1.17</v>
      </c>
      <c r="U328" s="450">
        <f t="shared" si="22"/>
        <v>4056.6240000000003</v>
      </c>
      <c r="V328" s="590" t="s">
        <v>7</v>
      </c>
    </row>
    <row r="329" spans="2:22" s="36" customFormat="1" ht="63" x14ac:dyDescent="0.25">
      <c r="B329" s="111" t="s">
        <v>776</v>
      </c>
      <c r="C329" s="550" t="s">
        <v>883</v>
      </c>
      <c r="D329" s="111" t="s">
        <v>884</v>
      </c>
      <c r="E329" s="101" t="s">
        <v>395</v>
      </c>
      <c r="F329" s="34" t="s">
        <v>4294</v>
      </c>
      <c r="G329" s="34" t="s">
        <v>7</v>
      </c>
      <c r="H329" s="583" t="s">
        <v>154</v>
      </c>
      <c r="I329" s="34">
        <v>2025</v>
      </c>
      <c r="J329" s="34">
        <v>10</v>
      </c>
      <c r="K329" s="34" t="s">
        <v>896</v>
      </c>
      <c r="L329" s="40" t="s">
        <v>979</v>
      </c>
      <c r="M329" s="100" t="s">
        <v>2783</v>
      </c>
      <c r="N329" s="34" t="s">
        <v>136</v>
      </c>
      <c r="O329" s="34">
        <v>1</v>
      </c>
      <c r="P329" s="34">
        <v>2</v>
      </c>
      <c r="Q329" s="34" t="s">
        <v>261</v>
      </c>
      <c r="R329" s="34" t="s">
        <v>1140</v>
      </c>
      <c r="S329" s="97">
        <v>239</v>
      </c>
      <c r="T329" s="34">
        <v>1.1100000000000001</v>
      </c>
      <c r="U329" s="450">
        <f t="shared" si="22"/>
        <v>530.58000000000004</v>
      </c>
      <c r="V329" s="590" t="s">
        <v>7</v>
      </c>
    </row>
    <row r="330" spans="2:22" s="36" customFormat="1" ht="63" x14ac:dyDescent="0.25">
      <c r="B330" s="111" t="s">
        <v>776</v>
      </c>
      <c r="C330" s="550" t="s">
        <v>883</v>
      </c>
      <c r="D330" s="111" t="s">
        <v>884</v>
      </c>
      <c r="E330" s="101" t="s">
        <v>499</v>
      </c>
      <c r="F330" s="34" t="s">
        <v>4294</v>
      </c>
      <c r="G330" s="34" t="s">
        <v>7</v>
      </c>
      <c r="H330" s="583" t="s">
        <v>154</v>
      </c>
      <c r="I330" s="34">
        <v>2025</v>
      </c>
      <c r="J330" s="34">
        <v>110</v>
      </c>
      <c r="K330" s="34" t="s">
        <v>897</v>
      </c>
      <c r="L330" s="40" t="s">
        <v>979</v>
      </c>
      <c r="M330" s="100" t="s">
        <v>2783</v>
      </c>
      <c r="N330" s="34" t="s">
        <v>136</v>
      </c>
      <c r="O330" s="34">
        <v>1</v>
      </c>
      <c r="P330" s="34">
        <v>1</v>
      </c>
      <c r="Q330" s="34" t="s">
        <v>216</v>
      </c>
      <c r="R330" s="34" t="s">
        <v>218</v>
      </c>
      <c r="S330" s="97">
        <v>35611</v>
      </c>
      <c r="T330" s="34">
        <v>1.31</v>
      </c>
      <c r="U330" s="450">
        <f t="shared" si="22"/>
        <v>46650.41</v>
      </c>
      <c r="V330" s="590" t="s">
        <v>7</v>
      </c>
    </row>
    <row r="331" spans="2:22" s="36" customFormat="1" ht="63" x14ac:dyDescent="0.25">
      <c r="B331" s="111" t="s">
        <v>776</v>
      </c>
      <c r="C331" s="550" t="s">
        <v>883</v>
      </c>
      <c r="D331" s="111" t="s">
        <v>884</v>
      </c>
      <c r="E331" s="101" t="s">
        <v>527</v>
      </c>
      <c r="F331" s="34" t="s">
        <v>4294</v>
      </c>
      <c r="G331" s="34" t="s">
        <v>7</v>
      </c>
      <c r="H331" s="583" t="s">
        <v>154</v>
      </c>
      <c r="I331" s="34">
        <v>2025</v>
      </c>
      <c r="J331" s="34">
        <v>110</v>
      </c>
      <c r="K331" s="34" t="s">
        <v>840</v>
      </c>
      <c r="L331" s="40" t="s">
        <v>979</v>
      </c>
      <c r="M331" s="100" t="s">
        <v>2783</v>
      </c>
      <c r="N331" s="34" t="s">
        <v>136</v>
      </c>
      <c r="O331" s="34">
        <v>1</v>
      </c>
      <c r="P331" s="34">
        <v>2</v>
      </c>
      <c r="Q331" s="34" t="s">
        <v>214</v>
      </c>
      <c r="R331" s="34" t="s">
        <v>841</v>
      </c>
      <c r="S331" s="97">
        <v>1483</v>
      </c>
      <c r="T331" s="34">
        <v>1.0900000000000001</v>
      </c>
      <c r="U331" s="450">
        <f t="shared" si="22"/>
        <v>3232.94</v>
      </c>
      <c r="V331" s="590" t="s">
        <v>7</v>
      </c>
    </row>
    <row r="332" spans="2:22" s="36" customFormat="1" ht="63" x14ac:dyDescent="0.25">
      <c r="B332" s="111" t="s">
        <v>776</v>
      </c>
      <c r="C332" s="550" t="s">
        <v>883</v>
      </c>
      <c r="D332" s="111" t="s">
        <v>884</v>
      </c>
      <c r="E332" s="101" t="s">
        <v>527</v>
      </c>
      <c r="F332" s="34" t="s">
        <v>4294</v>
      </c>
      <c r="G332" s="34" t="s">
        <v>7</v>
      </c>
      <c r="H332" s="583" t="s">
        <v>154</v>
      </c>
      <c r="I332" s="34">
        <v>2025</v>
      </c>
      <c r="J332" s="34">
        <v>110</v>
      </c>
      <c r="K332" s="34" t="s">
        <v>898</v>
      </c>
      <c r="L332" s="40" t="s">
        <v>979</v>
      </c>
      <c r="M332" s="100" t="s">
        <v>2783</v>
      </c>
      <c r="N332" s="34" t="s">
        <v>136</v>
      </c>
      <c r="O332" s="34">
        <v>1</v>
      </c>
      <c r="P332" s="34">
        <v>2</v>
      </c>
      <c r="Q332" s="34" t="s">
        <v>214</v>
      </c>
      <c r="R332" s="34" t="s">
        <v>843</v>
      </c>
      <c r="S332" s="97">
        <v>1086</v>
      </c>
      <c r="T332" s="34">
        <v>1.0900000000000001</v>
      </c>
      <c r="U332" s="450">
        <f t="shared" si="22"/>
        <v>2367.48</v>
      </c>
      <c r="V332" s="590" t="s">
        <v>7</v>
      </c>
    </row>
    <row r="333" spans="2:22" s="36" customFormat="1" ht="63" x14ac:dyDescent="0.25">
      <c r="B333" s="111" t="s">
        <v>776</v>
      </c>
      <c r="C333" s="550" t="s">
        <v>883</v>
      </c>
      <c r="D333" s="111" t="s">
        <v>884</v>
      </c>
      <c r="E333" s="101" t="s">
        <v>527</v>
      </c>
      <c r="F333" s="34" t="s">
        <v>4294</v>
      </c>
      <c r="G333" s="34" t="s">
        <v>7</v>
      </c>
      <c r="H333" s="583" t="s">
        <v>154</v>
      </c>
      <c r="I333" s="34">
        <v>2025</v>
      </c>
      <c r="J333" s="34">
        <v>110</v>
      </c>
      <c r="K333" s="34" t="s">
        <v>844</v>
      </c>
      <c r="L333" s="40" t="s">
        <v>979</v>
      </c>
      <c r="M333" s="100" t="s">
        <v>2783</v>
      </c>
      <c r="N333" s="34" t="s">
        <v>136</v>
      </c>
      <c r="O333" s="34">
        <v>1</v>
      </c>
      <c r="P333" s="34">
        <v>2</v>
      </c>
      <c r="Q333" s="34" t="s">
        <v>214</v>
      </c>
      <c r="R333" s="34" t="s">
        <v>845</v>
      </c>
      <c r="S333" s="97">
        <v>1113</v>
      </c>
      <c r="T333" s="34">
        <v>1.0900000000000001</v>
      </c>
      <c r="U333" s="450">
        <f t="shared" si="22"/>
        <v>2426.34</v>
      </c>
      <c r="V333" s="590" t="s">
        <v>7</v>
      </c>
    </row>
    <row r="334" spans="2:22" s="36" customFormat="1" ht="63" x14ac:dyDescent="0.25">
      <c r="B334" s="111" t="s">
        <v>776</v>
      </c>
      <c r="C334" s="550" t="s">
        <v>883</v>
      </c>
      <c r="D334" s="111" t="s">
        <v>884</v>
      </c>
      <c r="E334" s="101" t="s">
        <v>899</v>
      </c>
      <c r="F334" s="34" t="s">
        <v>4294</v>
      </c>
      <c r="G334" s="34" t="s">
        <v>7</v>
      </c>
      <c r="H334" s="583" t="s">
        <v>154</v>
      </c>
      <c r="I334" s="34">
        <v>2025</v>
      </c>
      <c r="J334" s="34">
        <v>110</v>
      </c>
      <c r="K334" s="34" t="s">
        <v>649</v>
      </c>
      <c r="L334" s="40" t="s">
        <v>979</v>
      </c>
      <c r="M334" s="100" t="s">
        <v>2783</v>
      </c>
      <c r="N334" s="34" t="s">
        <v>136</v>
      </c>
      <c r="O334" s="34">
        <v>1</v>
      </c>
      <c r="P334" s="34">
        <v>1</v>
      </c>
      <c r="Q334" s="34" t="s">
        <v>214</v>
      </c>
      <c r="R334" s="34" t="s">
        <v>650</v>
      </c>
      <c r="S334" s="97">
        <v>56</v>
      </c>
      <c r="T334" s="34">
        <v>1.0900000000000001</v>
      </c>
      <c r="U334" s="450">
        <f t="shared" si="22"/>
        <v>61.040000000000006</v>
      </c>
      <c r="V334" s="590" t="s">
        <v>7</v>
      </c>
    </row>
    <row r="335" spans="2:22" s="36" customFormat="1" ht="63" x14ac:dyDescent="0.25">
      <c r="B335" s="111" t="s">
        <v>776</v>
      </c>
      <c r="C335" s="550" t="s">
        <v>883</v>
      </c>
      <c r="D335" s="111" t="s">
        <v>884</v>
      </c>
      <c r="E335" s="101" t="s">
        <v>899</v>
      </c>
      <c r="F335" s="34" t="s">
        <v>4294</v>
      </c>
      <c r="G335" s="34" t="s">
        <v>7</v>
      </c>
      <c r="H335" s="583" t="s">
        <v>154</v>
      </c>
      <c r="I335" s="34">
        <v>2025</v>
      </c>
      <c r="J335" s="34">
        <v>110</v>
      </c>
      <c r="K335" s="34" t="s">
        <v>849</v>
      </c>
      <c r="L335" s="40" t="s">
        <v>979</v>
      </c>
      <c r="M335" s="100" t="s">
        <v>2783</v>
      </c>
      <c r="N335" s="34" t="s">
        <v>136</v>
      </c>
      <c r="O335" s="34">
        <v>1</v>
      </c>
      <c r="P335" s="34">
        <v>1</v>
      </c>
      <c r="Q335" s="34" t="s">
        <v>214</v>
      </c>
      <c r="R335" s="34" t="s">
        <v>850</v>
      </c>
      <c r="S335" s="97">
        <v>1016</v>
      </c>
      <c r="T335" s="34">
        <v>1.0900000000000001</v>
      </c>
      <c r="U335" s="450">
        <f t="shared" si="22"/>
        <v>1107.44</v>
      </c>
      <c r="V335" s="590" t="s">
        <v>7</v>
      </c>
    </row>
    <row r="336" spans="2:22" s="36" customFormat="1" ht="63" x14ac:dyDescent="0.25">
      <c r="B336" s="111" t="s">
        <v>776</v>
      </c>
      <c r="C336" s="550" t="s">
        <v>883</v>
      </c>
      <c r="D336" s="111" t="s">
        <v>884</v>
      </c>
      <c r="E336" s="101" t="s">
        <v>899</v>
      </c>
      <c r="F336" s="34" t="s">
        <v>4294</v>
      </c>
      <c r="G336" s="34" t="s">
        <v>7</v>
      </c>
      <c r="H336" s="583" t="s">
        <v>154</v>
      </c>
      <c r="I336" s="34">
        <v>2025</v>
      </c>
      <c r="J336" s="34">
        <v>110</v>
      </c>
      <c r="K336" s="34" t="s">
        <v>649</v>
      </c>
      <c r="L336" s="40" t="s">
        <v>979</v>
      </c>
      <c r="M336" s="100" t="s">
        <v>2783</v>
      </c>
      <c r="N336" s="34" t="s">
        <v>136</v>
      </c>
      <c r="O336" s="34">
        <v>1</v>
      </c>
      <c r="P336" s="34">
        <v>3</v>
      </c>
      <c r="Q336" s="34" t="s">
        <v>214</v>
      </c>
      <c r="R336" s="34" t="s">
        <v>650</v>
      </c>
      <c r="S336" s="97">
        <v>56</v>
      </c>
      <c r="T336" s="34">
        <v>1.0900000000000001</v>
      </c>
      <c r="U336" s="450">
        <f t="shared" si="22"/>
        <v>183.12</v>
      </c>
      <c r="V336" s="590" t="s">
        <v>7</v>
      </c>
    </row>
    <row r="337" spans="2:22" s="36" customFormat="1" ht="63" x14ac:dyDescent="0.25">
      <c r="B337" s="111" t="s">
        <v>776</v>
      </c>
      <c r="C337" s="550" t="s">
        <v>883</v>
      </c>
      <c r="D337" s="111" t="s">
        <v>884</v>
      </c>
      <c r="E337" s="101" t="s">
        <v>899</v>
      </c>
      <c r="F337" s="34" t="s">
        <v>4294</v>
      </c>
      <c r="G337" s="34" t="s">
        <v>7</v>
      </c>
      <c r="H337" s="583" t="s">
        <v>154</v>
      </c>
      <c r="I337" s="34">
        <v>2025</v>
      </c>
      <c r="J337" s="34">
        <v>110</v>
      </c>
      <c r="K337" s="34" t="s">
        <v>784</v>
      </c>
      <c r="L337" s="40" t="s">
        <v>979</v>
      </c>
      <c r="M337" s="100" t="s">
        <v>2783</v>
      </c>
      <c r="N337" s="34" t="s">
        <v>136</v>
      </c>
      <c r="O337" s="34">
        <v>1</v>
      </c>
      <c r="P337" s="34">
        <v>2</v>
      </c>
      <c r="Q337" s="34" t="s">
        <v>214</v>
      </c>
      <c r="R337" s="34" t="s">
        <v>659</v>
      </c>
      <c r="S337" s="97">
        <v>162</v>
      </c>
      <c r="T337" s="34">
        <v>1.0900000000000001</v>
      </c>
      <c r="U337" s="450">
        <f t="shared" si="22"/>
        <v>353.16</v>
      </c>
      <c r="V337" s="590" t="s">
        <v>7</v>
      </c>
    </row>
    <row r="338" spans="2:22" s="36" customFormat="1" ht="63" x14ac:dyDescent="0.25">
      <c r="B338" s="111" t="s">
        <v>776</v>
      </c>
      <c r="C338" s="550" t="s">
        <v>883</v>
      </c>
      <c r="D338" s="111" t="s">
        <v>884</v>
      </c>
      <c r="E338" s="101" t="s">
        <v>899</v>
      </c>
      <c r="F338" s="34" t="s">
        <v>4294</v>
      </c>
      <c r="G338" s="34" t="s">
        <v>7</v>
      </c>
      <c r="H338" s="583" t="s">
        <v>154</v>
      </c>
      <c r="I338" s="34">
        <v>2025</v>
      </c>
      <c r="J338" s="34">
        <v>110</v>
      </c>
      <c r="K338" s="34" t="s">
        <v>782</v>
      </c>
      <c r="L338" s="40" t="s">
        <v>979</v>
      </c>
      <c r="M338" s="100" t="s">
        <v>2783</v>
      </c>
      <c r="N338" s="34" t="s">
        <v>136</v>
      </c>
      <c r="O338" s="34">
        <v>1</v>
      </c>
      <c r="P338" s="34">
        <v>1</v>
      </c>
      <c r="Q338" s="34" t="s">
        <v>214</v>
      </c>
      <c r="R338" s="34" t="s">
        <v>783</v>
      </c>
      <c r="S338" s="97">
        <v>1467</v>
      </c>
      <c r="T338" s="34">
        <v>1.0900000000000001</v>
      </c>
      <c r="U338" s="450">
        <f t="shared" si="22"/>
        <v>1599.0300000000002</v>
      </c>
      <c r="V338" s="590" t="s">
        <v>7</v>
      </c>
    </row>
    <row r="339" spans="2:22" s="36" customFormat="1" ht="63" x14ac:dyDescent="0.25">
      <c r="B339" s="111" t="s">
        <v>776</v>
      </c>
      <c r="C339" s="550" t="s">
        <v>883</v>
      </c>
      <c r="D339" s="111" t="s">
        <v>884</v>
      </c>
      <c r="E339" s="101" t="s">
        <v>179</v>
      </c>
      <c r="F339" s="34" t="s">
        <v>4294</v>
      </c>
      <c r="G339" s="34" t="s">
        <v>7</v>
      </c>
      <c r="H339" s="583" t="s">
        <v>154</v>
      </c>
      <c r="I339" s="34">
        <v>2025</v>
      </c>
      <c r="J339" s="34">
        <v>110</v>
      </c>
      <c r="K339" s="34" t="s">
        <v>262</v>
      </c>
      <c r="L339" s="40" t="s">
        <v>979</v>
      </c>
      <c r="M339" s="100" t="s">
        <v>2783</v>
      </c>
      <c r="N339" s="34" t="s">
        <v>136</v>
      </c>
      <c r="O339" s="34">
        <v>1</v>
      </c>
      <c r="P339" s="34">
        <v>2</v>
      </c>
      <c r="Q339" s="34" t="s">
        <v>185</v>
      </c>
      <c r="R339" s="34" t="s">
        <v>240</v>
      </c>
      <c r="S339" s="97">
        <v>3354</v>
      </c>
      <c r="T339" s="34">
        <v>1.1499999999999999</v>
      </c>
      <c r="U339" s="450">
        <f t="shared" si="22"/>
        <v>7714.2</v>
      </c>
      <c r="V339" s="590" t="s">
        <v>7</v>
      </c>
    </row>
    <row r="340" spans="2:22" s="36" customFormat="1" ht="63" x14ac:dyDescent="0.25">
      <c r="B340" s="111" t="s">
        <v>776</v>
      </c>
      <c r="C340" s="550" t="s">
        <v>883</v>
      </c>
      <c r="D340" s="111" t="s">
        <v>884</v>
      </c>
      <c r="E340" s="56" t="s">
        <v>461</v>
      </c>
      <c r="F340" s="34" t="s">
        <v>4294</v>
      </c>
      <c r="G340" s="34" t="s">
        <v>7</v>
      </c>
      <c r="H340" s="583" t="s">
        <v>154</v>
      </c>
      <c r="I340" s="34">
        <v>2025</v>
      </c>
      <c r="J340" s="34" t="s">
        <v>7</v>
      </c>
      <c r="K340" s="34" t="s">
        <v>900</v>
      </c>
      <c r="L340" s="40" t="s">
        <v>979</v>
      </c>
      <c r="M340" s="100" t="s">
        <v>2783</v>
      </c>
      <c r="N340" s="34" t="s">
        <v>136</v>
      </c>
      <c r="O340" s="34">
        <v>1</v>
      </c>
      <c r="P340" s="34">
        <v>1</v>
      </c>
      <c r="Q340" s="34" t="s">
        <v>214</v>
      </c>
      <c r="R340" s="34" t="s">
        <v>535</v>
      </c>
      <c r="S340" s="97">
        <v>1356</v>
      </c>
      <c r="T340" s="34">
        <v>1.0900000000000001</v>
      </c>
      <c r="U340" s="450">
        <f t="shared" si="22"/>
        <v>1478.0400000000002</v>
      </c>
      <c r="V340" s="590" t="s">
        <v>7</v>
      </c>
    </row>
    <row r="341" spans="2:22" s="36" customFormat="1" ht="63" x14ac:dyDescent="0.25">
      <c r="B341" s="111" t="s">
        <v>776</v>
      </c>
      <c r="C341" s="550" t="s">
        <v>883</v>
      </c>
      <c r="D341" s="111" t="s">
        <v>884</v>
      </c>
      <c r="E341" s="56" t="s">
        <v>461</v>
      </c>
      <c r="F341" s="34" t="s">
        <v>4294</v>
      </c>
      <c r="G341" s="34" t="s">
        <v>7</v>
      </c>
      <c r="H341" s="583" t="s">
        <v>154</v>
      </c>
      <c r="I341" s="34">
        <v>2025</v>
      </c>
      <c r="J341" s="34" t="s">
        <v>7</v>
      </c>
      <c r="K341" s="34" t="s">
        <v>854</v>
      </c>
      <c r="L341" s="40" t="s">
        <v>979</v>
      </c>
      <c r="M341" s="100" t="s">
        <v>2783</v>
      </c>
      <c r="N341" s="34" t="s">
        <v>136</v>
      </c>
      <c r="O341" s="34">
        <v>1</v>
      </c>
      <c r="P341" s="34">
        <v>1</v>
      </c>
      <c r="Q341" s="34" t="s">
        <v>214</v>
      </c>
      <c r="R341" s="34" t="s">
        <v>536</v>
      </c>
      <c r="S341" s="97">
        <v>3141</v>
      </c>
      <c r="T341" s="34">
        <v>1.0900000000000001</v>
      </c>
      <c r="U341" s="450">
        <f t="shared" si="22"/>
        <v>3423.69</v>
      </c>
      <c r="V341" s="590" t="s">
        <v>7</v>
      </c>
    </row>
    <row r="342" spans="2:22" s="36" customFormat="1" ht="63" x14ac:dyDescent="0.25">
      <c r="B342" s="111" t="s">
        <v>776</v>
      </c>
      <c r="C342" s="550" t="s">
        <v>883</v>
      </c>
      <c r="D342" s="111" t="s">
        <v>884</v>
      </c>
      <c r="E342" s="56" t="s">
        <v>461</v>
      </c>
      <c r="F342" s="34" t="s">
        <v>4294</v>
      </c>
      <c r="G342" s="34" t="s">
        <v>7</v>
      </c>
      <c r="H342" s="583" t="s">
        <v>154</v>
      </c>
      <c r="I342" s="34">
        <v>2025</v>
      </c>
      <c r="J342" s="34" t="s">
        <v>7</v>
      </c>
      <c r="K342" s="34" t="s">
        <v>855</v>
      </c>
      <c r="L342" s="40" t="s">
        <v>979</v>
      </c>
      <c r="M342" s="100" t="s">
        <v>2783</v>
      </c>
      <c r="N342" s="34" t="s">
        <v>136</v>
      </c>
      <c r="O342" s="34">
        <v>1</v>
      </c>
      <c r="P342" s="34">
        <v>1</v>
      </c>
      <c r="Q342" s="34" t="s">
        <v>214</v>
      </c>
      <c r="R342" s="34" t="s">
        <v>856</v>
      </c>
      <c r="S342" s="97">
        <v>2395</v>
      </c>
      <c r="T342" s="34">
        <v>1.0900000000000001</v>
      </c>
      <c r="U342" s="450">
        <f t="shared" si="22"/>
        <v>2610.5500000000002</v>
      </c>
      <c r="V342" s="590" t="s">
        <v>7</v>
      </c>
    </row>
    <row r="343" spans="2:22" s="36" customFormat="1" ht="63" x14ac:dyDescent="0.25">
      <c r="B343" s="111" t="s">
        <v>776</v>
      </c>
      <c r="C343" s="550" t="s">
        <v>883</v>
      </c>
      <c r="D343" s="111" t="s">
        <v>884</v>
      </c>
      <c r="E343" s="56" t="s">
        <v>461</v>
      </c>
      <c r="F343" s="34" t="s">
        <v>4294</v>
      </c>
      <c r="G343" s="34" t="s">
        <v>7</v>
      </c>
      <c r="H343" s="583" t="s">
        <v>154</v>
      </c>
      <c r="I343" s="34">
        <v>2025</v>
      </c>
      <c r="J343" s="34" t="s">
        <v>7</v>
      </c>
      <c r="K343" s="34" t="s">
        <v>857</v>
      </c>
      <c r="L343" s="40" t="s">
        <v>979</v>
      </c>
      <c r="M343" s="100" t="s">
        <v>2783</v>
      </c>
      <c r="N343" s="34" t="s">
        <v>136</v>
      </c>
      <c r="O343" s="34">
        <v>1</v>
      </c>
      <c r="P343" s="34">
        <v>1</v>
      </c>
      <c r="Q343" s="34" t="s">
        <v>214</v>
      </c>
      <c r="R343" s="34" t="s">
        <v>462</v>
      </c>
      <c r="S343" s="97">
        <v>2418</v>
      </c>
      <c r="T343" s="34">
        <v>1.0900000000000001</v>
      </c>
      <c r="U343" s="450">
        <f t="shared" si="22"/>
        <v>2635.6200000000003</v>
      </c>
      <c r="V343" s="590" t="s">
        <v>7</v>
      </c>
    </row>
    <row r="344" spans="2:22" s="36" customFormat="1" ht="63" x14ac:dyDescent="0.25">
      <c r="B344" s="111" t="s">
        <v>776</v>
      </c>
      <c r="C344" s="550" t="s">
        <v>883</v>
      </c>
      <c r="D344" s="111" t="s">
        <v>884</v>
      </c>
      <c r="E344" s="56" t="s">
        <v>461</v>
      </c>
      <c r="F344" s="34" t="s">
        <v>4294</v>
      </c>
      <c r="G344" s="34" t="s">
        <v>7</v>
      </c>
      <c r="H344" s="583" t="s">
        <v>154</v>
      </c>
      <c r="I344" s="34">
        <v>2025</v>
      </c>
      <c r="J344" s="34" t="s">
        <v>7</v>
      </c>
      <c r="K344" s="34" t="s">
        <v>858</v>
      </c>
      <c r="L344" s="40" t="s">
        <v>979</v>
      </c>
      <c r="M344" s="100" t="s">
        <v>2783</v>
      </c>
      <c r="N344" s="34" t="s">
        <v>136</v>
      </c>
      <c r="O344" s="34">
        <v>1</v>
      </c>
      <c r="P344" s="34">
        <v>1</v>
      </c>
      <c r="Q344" s="34" t="s">
        <v>214</v>
      </c>
      <c r="R344" s="34" t="s">
        <v>537</v>
      </c>
      <c r="S344" s="97">
        <v>180</v>
      </c>
      <c r="T344" s="34">
        <v>1.0900000000000001</v>
      </c>
      <c r="U344" s="450">
        <f t="shared" si="22"/>
        <v>196.20000000000002</v>
      </c>
      <c r="V344" s="590" t="s">
        <v>7</v>
      </c>
    </row>
    <row r="345" spans="2:22" s="36" customFormat="1" ht="63" x14ac:dyDescent="0.25">
      <c r="B345" s="111" t="s">
        <v>776</v>
      </c>
      <c r="C345" s="550" t="s">
        <v>883</v>
      </c>
      <c r="D345" s="111" t="s">
        <v>884</v>
      </c>
      <c r="E345" s="56" t="s">
        <v>461</v>
      </c>
      <c r="F345" s="34" t="s">
        <v>4294</v>
      </c>
      <c r="G345" s="34" t="s">
        <v>7</v>
      </c>
      <c r="H345" s="583" t="s">
        <v>154</v>
      </c>
      <c r="I345" s="34">
        <v>2025</v>
      </c>
      <c r="J345" s="34" t="s">
        <v>7</v>
      </c>
      <c r="K345" s="34" t="s">
        <v>660</v>
      </c>
      <c r="L345" s="40" t="s">
        <v>979</v>
      </c>
      <c r="M345" s="100" t="s">
        <v>2783</v>
      </c>
      <c r="N345" s="34" t="s">
        <v>136</v>
      </c>
      <c r="O345" s="34">
        <v>1</v>
      </c>
      <c r="P345" s="34">
        <v>1</v>
      </c>
      <c r="Q345" s="34" t="s">
        <v>214</v>
      </c>
      <c r="R345" s="34" t="s">
        <v>661</v>
      </c>
      <c r="S345" s="97">
        <v>366</v>
      </c>
      <c r="T345" s="34">
        <v>1.0900000000000001</v>
      </c>
      <c r="U345" s="450">
        <f t="shared" si="22"/>
        <v>398.94000000000005</v>
      </c>
      <c r="V345" s="590" t="s">
        <v>7</v>
      </c>
    </row>
    <row r="346" spans="2:22" s="36" customFormat="1" ht="63" x14ac:dyDescent="0.25">
      <c r="B346" s="111" t="s">
        <v>776</v>
      </c>
      <c r="C346" s="550" t="s">
        <v>883</v>
      </c>
      <c r="D346" s="111" t="s">
        <v>884</v>
      </c>
      <c r="E346" s="56" t="s">
        <v>461</v>
      </c>
      <c r="F346" s="34" t="s">
        <v>4294</v>
      </c>
      <c r="G346" s="34" t="s">
        <v>7</v>
      </c>
      <c r="H346" s="583" t="s">
        <v>154</v>
      </c>
      <c r="I346" s="34">
        <v>2025</v>
      </c>
      <c r="J346" s="34" t="s">
        <v>7</v>
      </c>
      <c r="K346" s="34" t="s">
        <v>859</v>
      </c>
      <c r="L346" s="40" t="s">
        <v>979</v>
      </c>
      <c r="M346" s="100" t="s">
        <v>2783</v>
      </c>
      <c r="N346" s="34" t="s">
        <v>136</v>
      </c>
      <c r="O346" s="34">
        <v>1</v>
      </c>
      <c r="P346" s="34">
        <v>1</v>
      </c>
      <c r="Q346" s="34" t="s">
        <v>214</v>
      </c>
      <c r="R346" s="34" t="s">
        <v>860</v>
      </c>
      <c r="S346" s="97">
        <v>178</v>
      </c>
      <c r="T346" s="34">
        <v>1.0900000000000001</v>
      </c>
      <c r="U346" s="450">
        <f t="shared" si="22"/>
        <v>194.02</v>
      </c>
      <c r="V346" s="590" t="s">
        <v>7</v>
      </c>
    </row>
    <row r="347" spans="2:22" s="36" customFormat="1" ht="63" x14ac:dyDescent="0.25">
      <c r="B347" s="111" t="s">
        <v>776</v>
      </c>
      <c r="C347" s="550" t="s">
        <v>883</v>
      </c>
      <c r="D347" s="111" t="s">
        <v>884</v>
      </c>
      <c r="E347" s="377" t="s">
        <v>525</v>
      </c>
      <c r="F347" s="34" t="s">
        <v>4294</v>
      </c>
      <c r="G347" s="34" t="s">
        <v>7</v>
      </c>
      <c r="H347" s="583" t="s">
        <v>154</v>
      </c>
      <c r="I347" s="34">
        <v>2025</v>
      </c>
      <c r="J347" s="34">
        <v>10</v>
      </c>
      <c r="K347" s="34" t="s">
        <v>901</v>
      </c>
      <c r="L347" s="40" t="s">
        <v>979</v>
      </c>
      <c r="M347" s="100" t="s">
        <v>2783</v>
      </c>
      <c r="N347" s="34" t="s">
        <v>136</v>
      </c>
      <c r="O347" s="34">
        <v>1</v>
      </c>
      <c r="P347" s="34">
        <v>28</v>
      </c>
      <c r="Q347" s="34" t="s">
        <v>214</v>
      </c>
      <c r="R347" s="34" t="s">
        <v>236</v>
      </c>
      <c r="S347" s="97">
        <v>180</v>
      </c>
      <c r="T347" s="34">
        <v>1.0900000000000001</v>
      </c>
      <c r="U347" s="450">
        <f t="shared" si="22"/>
        <v>5493.6</v>
      </c>
      <c r="V347" s="590" t="s">
        <v>7</v>
      </c>
    </row>
    <row r="348" spans="2:22" s="36" customFormat="1" ht="63" x14ac:dyDescent="0.25">
      <c r="B348" s="111" t="s">
        <v>776</v>
      </c>
      <c r="C348" s="550" t="s">
        <v>883</v>
      </c>
      <c r="D348" s="111" t="s">
        <v>884</v>
      </c>
      <c r="E348" s="101" t="s">
        <v>370</v>
      </c>
      <c r="F348" s="34" t="s">
        <v>4294</v>
      </c>
      <c r="G348" s="34" t="s">
        <v>7</v>
      </c>
      <c r="H348" s="583" t="s">
        <v>154</v>
      </c>
      <c r="I348" s="34">
        <v>2025</v>
      </c>
      <c r="J348" s="34">
        <v>110</v>
      </c>
      <c r="K348" s="34" t="s">
        <v>226</v>
      </c>
      <c r="L348" s="40" t="s">
        <v>979</v>
      </c>
      <c r="M348" s="100" t="s">
        <v>2783</v>
      </c>
      <c r="N348" s="34" t="s">
        <v>136</v>
      </c>
      <c r="O348" s="34">
        <v>1</v>
      </c>
      <c r="P348" s="34">
        <v>2</v>
      </c>
      <c r="Q348" s="34" t="s">
        <v>224</v>
      </c>
      <c r="R348" s="34" t="s">
        <v>371</v>
      </c>
      <c r="S348" s="97">
        <v>4355</v>
      </c>
      <c r="T348" s="34">
        <v>1.0900000000000001</v>
      </c>
      <c r="U348" s="450">
        <f t="shared" si="22"/>
        <v>9493.9000000000015</v>
      </c>
      <c r="V348" s="590" t="s">
        <v>7</v>
      </c>
    </row>
    <row r="349" spans="2:22" s="36" customFormat="1" ht="63" x14ac:dyDescent="0.25">
      <c r="B349" s="111" t="s">
        <v>776</v>
      </c>
      <c r="C349" s="550" t="s">
        <v>883</v>
      </c>
      <c r="D349" s="111" t="s">
        <v>884</v>
      </c>
      <c r="E349" s="101" t="s">
        <v>370</v>
      </c>
      <c r="F349" s="34" t="s">
        <v>4294</v>
      </c>
      <c r="G349" s="34" t="s">
        <v>7</v>
      </c>
      <c r="H349" s="583" t="s">
        <v>154</v>
      </c>
      <c r="I349" s="34">
        <v>2025</v>
      </c>
      <c r="J349" s="34">
        <v>110</v>
      </c>
      <c r="K349" s="34" t="s">
        <v>226</v>
      </c>
      <c r="L349" s="40" t="s">
        <v>979</v>
      </c>
      <c r="M349" s="100" t="s">
        <v>2783</v>
      </c>
      <c r="N349" s="34" t="s">
        <v>136</v>
      </c>
      <c r="O349" s="34">
        <v>1</v>
      </c>
      <c r="P349" s="34">
        <v>2</v>
      </c>
      <c r="Q349" s="34" t="s">
        <v>224</v>
      </c>
      <c r="R349" s="34" t="s">
        <v>371</v>
      </c>
      <c r="S349" s="97">
        <v>4355</v>
      </c>
      <c r="T349" s="34">
        <v>1.0900000000000001</v>
      </c>
      <c r="U349" s="450">
        <f t="shared" si="22"/>
        <v>9493.9000000000015</v>
      </c>
      <c r="V349" s="590" t="s">
        <v>7</v>
      </c>
    </row>
    <row r="350" spans="2:22" s="36" customFormat="1" ht="78.75" x14ac:dyDescent="0.25">
      <c r="B350" s="111" t="s">
        <v>776</v>
      </c>
      <c r="C350" s="550" t="s">
        <v>883</v>
      </c>
      <c r="D350" s="111" t="s">
        <v>884</v>
      </c>
      <c r="E350" s="377" t="s">
        <v>2988</v>
      </c>
      <c r="F350" s="34" t="s">
        <v>4294</v>
      </c>
      <c r="G350" s="34" t="s">
        <v>7</v>
      </c>
      <c r="H350" s="583" t="s">
        <v>154</v>
      </c>
      <c r="I350" s="34">
        <v>2025</v>
      </c>
      <c r="J350" s="34">
        <v>110</v>
      </c>
      <c r="K350" s="34" t="s">
        <v>272</v>
      </c>
      <c r="L350" s="40" t="s">
        <v>979</v>
      </c>
      <c r="M350" s="100" t="s">
        <v>2783</v>
      </c>
      <c r="N350" s="34" t="s">
        <v>136</v>
      </c>
      <c r="O350" s="34">
        <v>1</v>
      </c>
      <c r="P350" s="34">
        <v>1220</v>
      </c>
      <c r="Q350" s="34" t="s">
        <v>273</v>
      </c>
      <c r="R350" s="34" t="s">
        <v>213</v>
      </c>
      <c r="S350" s="97">
        <v>3.33</v>
      </c>
      <c r="T350" s="34">
        <v>1</v>
      </c>
      <c r="U350" s="450">
        <f t="shared" si="22"/>
        <v>4062.6</v>
      </c>
      <c r="V350" s="590" t="s">
        <v>7</v>
      </c>
    </row>
    <row r="351" spans="2:22" s="36" customFormat="1" ht="63" x14ac:dyDescent="0.25">
      <c r="B351" s="111" t="s">
        <v>776</v>
      </c>
      <c r="C351" s="550" t="s">
        <v>883</v>
      </c>
      <c r="D351" s="111" t="s">
        <v>884</v>
      </c>
      <c r="E351" s="101" t="s">
        <v>863</v>
      </c>
      <c r="F351" s="34" t="s">
        <v>4294</v>
      </c>
      <c r="G351" s="34" t="s">
        <v>7</v>
      </c>
      <c r="H351" s="583" t="s">
        <v>154</v>
      </c>
      <c r="I351" s="34">
        <v>2025</v>
      </c>
      <c r="J351" s="34" t="s">
        <v>7</v>
      </c>
      <c r="K351" s="377" t="s">
        <v>569</v>
      </c>
      <c r="L351" s="40" t="s">
        <v>979</v>
      </c>
      <c r="M351" s="100" t="s">
        <v>2783</v>
      </c>
      <c r="N351" s="34" t="s">
        <v>136</v>
      </c>
      <c r="O351" s="34">
        <v>1</v>
      </c>
      <c r="P351" s="34">
        <v>940</v>
      </c>
      <c r="Q351" s="34" t="s">
        <v>273</v>
      </c>
      <c r="R351" s="34" t="s">
        <v>245</v>
      </c>
      <c r="S351" s="97">
        <v>2.38</v>
      </c>
      <c r="T351" s="34">
        <v>1.31</v>
      </c>
      <c r="U351" s="450">
        <f t="shared" si="22"/>
        <v>2930.732</v>
      </c>
      <c r="V351" s="590" t="s">
        <v>7</v>
      </c>
    </row>
    <row r="352" spans="2:22" s="36" customFormat="1" ht="63" x14ac:dyDescent="0.25">
      <c r="B352" s="111" t="s">
        <v>776</v>
      </c>
      <c r="C352" s="550" t="s">
        <v>883</v>
      </c>
      <c r="D352" s="111" t="s">
        <v>884</v>
      </c>
      <c r="E352" s="101" t="s">
        <v>189</v>
      </c>
      <c r="F352" s="34" t="s">
        <v>4294</v>
      </c>
      <c r="G352" s="34" t="s">
        <v>7</v>
      </c>
      <c r="H352" s="583" t="s">
        <v>154</v>
      </c>
      <c r="I352" s="34">
        <v>2025</v>
      </c>
      <c r="J352" s="201" t="s">
        <v>7</v>
      </c>
      <c r="K352" s="377" t="s">
        <v>3292</v>
      </c>
      <c r="L352" s="40" t="s">
        <v>979</v>
      </c>
      <c r="M352" s="100" t="s">
        <v>2783</v>
      </c>
      <c r="N352" s="34" t="s">
        <v>136</v>
      </c>
      <c r="O352" s="34">
        <v>1</v>
      </c>
      <c r="P352" s="34">
        <v>1</v>
      </c>
      <c r="Q352" s="34" t="s">
        <v>156</v>
      </c>
      <c r="R352" s="34" t="s">
        <v>501</v>
      </c>
      <c r="S352" s="97">
        <v>15000</v>
      </c>
      <c r="T352" s="34">
        <v>1</v>
      </c>
      <c r="U352" s="450">
        <f>O352*P352*S352*T352</f>
        <v>15000</v>
      </c>
      <c r="V352" s="590" t="s">
        <v>7</v>
      </c>
    </row>
    <row r="353" spans="2:22" s="36" customFormat="1" ht="63" x14ac:dyDescent="0.25">
      <c r="B353" s="111" t="s">
        <v>776</v>
      </c>
      <c r="C353" s="550" t="s">
        <v>883</v>
      </c>
      <c r="D353" s="111" t="s">
        <v>884</v>
      </c>
      <c r="E353" s="101" t="s">
        <v>26</v>
      </c>
      <c r="F353" s="34" t="s">
        <v>7</v>
      </c>
      <c r="G353" s="34" t="s">
        <v>7</v>
      </c>
      <c r="H353" s="583" t="s">
        <v>7</v>
      </c>
      <c r="I353" s="34" t="s">
        <v>7</v>
      </c>
      <c r="J353" s="34" t="s">
        <v>7</v>
      </c>
      <c r="K353" s="34" t="s">
        <v>7</v>
      </c>
      <c r="L353" s="34" t="s">
        <v>7</v>
      </c>
      <c r="M353" s="34" t="s">
        <v>7</v>
      </c>
      <c r="N353" s="34" t="s">
        <v>7</v>
      </c>
      <c r="O353" s="34" t="s">
        <v>7</v>
      </c>
      <c r="P353" s="34" t="s">
        <v>7</v>
      </c>
      <c r="Q353" s="34" t="s">
        <v>7</v>
      </c>
      <c r="R353" s="34" t="s">
        <v>7</v>
      </c>
      <c r="S353" s="97" t="s">
        <v>7</v>
      </c>
      <c r="T353" s="34" t="s">
        <v>7</v>
      </c>
      <c r="U353" s="450">
        <f>SUM(U323:U352)</f>
        <v>199333.36599999998</v>
      </c>
      <c r="V353" s="590" t="s">
        <v>7</v>
      </c>
    </row>
    <row r="354" spans="2:22" s="36" customFormat="1" ht="78.75" x14ac:dyDescent="0.25">
      <c r="B354" s="111" t="s">
        <v>776</v>
      </c>
      <c r="C354" s="550" t="s">
        <v>902</v>
      </c>
      <c r="D354" s="111" t="s">
        <v>903</v>
      </c>
      <c r="E354" s="101" t="s">
        <v>260</v>
      </c>
      <c r="F354" s="34" t="s">
        <v>4295</v>
      </c>
      <c r="G354" s="34" t="s">
        <v>7</v>
      </c>
      <c r="H354" s="583" t="s">
        <v>154</v>
      </c>
      <c r="I354" s="34">
        <v>2027</v>
      </c>
      <c r="J354" s="34">
        <v>110</v>
      </c>
      <c r="K354" s="34" t="s">
        <v>891</v>
      </c>
      <c r="L354" s="40" t="s">
        <v>979</v>
      </c>
      <c r="M354" s="100" t="s">
        <v>2785</v>
      </c>
      <c r="N354" s="34" t="s">
        <v>136</v>
      </c>
      <c r="O354" s="34">
        <v>1</v>
      </c>
      <c r="P354" s="34">
        <v>2</v>
      </c>
      <c r="Q354" s="34" t="s">
        <v>261</v>
      </c>
      <c r="R354" s="34" t="s">
        <v>1886</v>
      </c>
      <c r="S354" s="97">
        <v>24703</v>
      </c>
      <c r="T354" s="34">
        <v>1.1599999999999999</v>
      </c>
      <c r="U354" s="450">
        <f>O354*P354*S354*T354</f>
        <v>57310.96</v>
      </c>
      <c r="V354" s="590" t="s">
        <v>7</v>
      </c>
    </row>
    <row r="355" spans="2:22" s="36" customFormat="1" ht="78.75" x14ac:dyDescent="0.25">
      <c r="B355" s="111" t="s">
        <v>776</v>
      </c>
      <c r="C355" s="550" t="s">
        <v>902</v>
      </c>
      <c r="D355" s="111" t="s">
        <v>903</v>
      </c>
      <c r="E355" s="377" t="s">
        <v>812</v>
      </c>
      <c r="F355" s="34" t="s">
        <v>4295</v>
      </c>
      <c r="G355" s="34" t="s">
        <v>7</v>
      </c>
      <c r="H355" s="583" t="s">
        <v>154</v>
      </c>
      <c r="I355" s="34">
        <v>2027</v>
      </c>
      <c r="J355" s="34">
        <v>6</v>
      </c>
      <c r="K355" s="34" t="s">
        <v>892</v>
      </c>
      <c r="L355" s="40" t="s">
        <v>979</v>
      </c>
      <c r="M355" s="100" t="s">
        <v>2785</v>
      </c>
      <c r="N355" s="34" t="s">
        <v>136</v>
      </c>
      <c r="O355" s="34">
        <v>1</v>
      </c>
      <c r="P355" s="34">
        <v>8</v>
      </c>
      <c r="Q355" s="34" t="s">
        <v>261</v>
      </c>
      <c r="R355" s="34" t="s">
        <v>1047</v>
      </c>
      <c r="S355" s="97">
        <v>2619</v>
      </c>
      <c r="T355" s="34">
        <v>1.1599999999999999</v>
      </c>
      <c r="U355" s="450">
        <f t="shared" ref="U355:U380" si="23">O355*P355*S355*T355</f>
        <v>24304.32</v>
      </c>
      <c r="V355" s="590" t="s">
        <v>7</v>
      </c>
    </row>
    <row r="356" spans="2:22" s="36" customFormat="1" ht="78.75" x14ac:dyDescent="0.25">
      <c r="B356" s="111" t="s">
        <v>776</v>
      </c>
      <c r="C356" s="550" t="s">
        <v>902</v>
      </c>
      <c r="D356" s="111" t="s">
        <v>903</v>
      </c>
      <c r="E356" s="377" t="s">
        <v>812</v>
      </c>
      <c r="F356" s="34" t="s">
        <v>4295</v>
      </c>
      <c r="G356" s="34" t="s">
        <v>7</v>
      </c>
      <c r="H356" s="583" t="s">
        <v>154</v>
      </c>
      <c r="I356" s="34">
        <v>2027</v>
      </c>
      <c r="J356" s="34">
        <v>6</v>
      </c>
      <c r="K356" s="34" t="s">
        <v>896</v>
      </c>
      <c r="L356" s="40" t="s">
        <v>979</v>
      </c>
      <c r="M356" s="100" t="s">
        <v>2785</v>
      </c>
      <c r="N356" s="34" t="s">
        <v>136</v>
      </c>
      <c r="O356" s="34">
        <v>1</v>
      </c>
      <c r="P356" s="34">
        <v>3</v>
      </c>
      <c r="Q356" s="34" t="s">
        <v>261</v>
      </c>
      <c r="R356" s="34" t="s">
        <v>436</v>
      </c>
      <c r="S356" s="97">
        <v>2768</v>
      </c>
      <c r="T356" s="34">
        <v>1.1599999999999999</v>
      </c>
      <c r="U356" s="450">
        <f t="shared" si="23"/>
        <v>9632.64</v>
      </c>
      <c r="V356" s="590" t="s">
        <v>7</v>
      </c>
    </row>
    <row r="357" spans="2:22" s="36" customFormat="1" ht="78.75" x14ac:dyDescent="0.25">
      <c r="B357" s="111" t="s">
        <v>776</v>
      </c>
      <c r="C357" s="550" t="s">
        <v>902</v>
      </c>
      <c r="D357" s="111" t="s">
        <v>903</v>
      </c>
      <c r="E357" s="101" t="s">
        <v>395</v>
      </c>
      <c r="F357" s="34" t="s">
        <v>4295</v>
      </c>
      <c r="G357" s="34" t="s">
        <v>7</v>
      </c>
      <c r="H357" s="583" t="s">
        <v>154</v>
      </c>
      <c r="I357" s="34">
        <v>2027</v>
      </c>
      <c r="J357" s="34">
        <v>6</v>
      </c>
      <c r="K357" s="34" t="s">
        <v>897</v>
      </c>
      <c r="L357" s="40" t="s">
        <v>979</v>
      </c>
      <c r="M357" s="100" t="s">
        <v>2785</v>
      </c>
      <c r="N357" s="34" t="s">
        <v>136</v>
      </c>
      <c r="O357" s="34">
        <v>1</v>
      </c>
      <c r="P357" s="34">
        <v>2</v>
      </c>
      <c r="Q357" s="34" t="s">
        <v>261</v>
      </c>
      <c r="R357" s="34" t="s">
        <v>1140</v>
      </c>
      <c r="S357" s="97">
        <v>239</v>
      </c>
      <c r="T357" s="34">
        <v>1.1100000000000001</v>
      </c>
      <c r="U357" s="450">
        <f t="shared" si="23"/>
        <v>530.58000000000004</v>
      </c>
      <c r="V357" s="590" t="s">
        <v>7</v>
      </c>
    </row>
    <row r="358" spans="2:22" s="36" customFormat="1" ht="78.75" x14ac:dyDescent="0.25">
      <c r="B358" s="111" t="s">
        <v>776</v>
      </c>
      <c r="C358" s="550" t="s">
        <v>902</v>
      </c>
      <c r="D358" s="111" t="s">
        <v>903</v>
      </c>
      <c r="E358" s="101" t="s">
        <v>499</v>
      </c>
      <c r="F358" s="34" t="s">
        <v>4295</v>
      </c>
      <c r="G358" s="34" t="s">
        <v>7</v>
      </c>
      <c r="H358" s="583" t="s">
        <v>154</v>
      </c>
      <c r="I358" s="34">
        <v>2027</v>
      </c>
      <c r="J358" s="34">
        <v>110</v>
      </c>
      <c r="K358" s="34" t="s">
        <v>4197</v>
      </c>
      <c r="L358" s="40" t="s">
        <v>979</v>
      </c>
      <c r="M358" s="100" t="s">
        <v>2785</v>
      </c>
      <c r="N358" s="34" t="s">
        <v>136</v>
      </c>
      <c r="O358" s="34">
        <v>1</v>
      </c>
      <c r="P358" s="34">
        <v>1</v>
      </c>
      <c r="Q358" s="34" t="s">
        <v>216</v>
      </c>
      <c r="R358" s="34" t="s">
        <v>218</v>
      </c>
      <c r="S358" s="97">
        <v>35611</v>
      </c>
      <c r="T358" s="34">
        <v>1.31</v>
      </c>
      <c r="U358" s="450">
        <f t="shared" si="23"/>
        <v>46650.41</v>
      </c>
      <c r="V358" s="590" t="s">
        <v>7</v>
      </c>
    </row>
    <row r="359" spans="2:22" s="36" customFormat="1" ht="78.75" x14ac:dyDescent="0.25">
      <c r="B359" s="111" t="s">
        <v>776</v>
      </c>
      <c r="C359" s="550" t="s">
        <v>902</v>
      </c>
      <c r="D359" s="111" t="s">
        <v>903</v>
      </c>
      <c r="E359" s="101" t="s">
        <v>527</v>
      </c>
      <c r="F359" s="34" t="s">
        <v>4295</v>
      </c>
      <c r="G359" s="34" t="s">
        <v>7</v>
      </c>
      <c r="H359" s="583" t="s">
        <v>154</v>
      </c>
      <c r="I359" s="34">
        <v>2027</v>
      </c>
      <c r="J359" s="34">
        <v>35</v>
      </c>
      <c r="K359" s="34" t="s">
        <v>781</v>
      </c>
      <c r="L359" s="40" t="s">
        <v>979</v>
      </c>
      <c r="M359" s="100" t="s">
        <v>2785</v>
      </c>
      <c r="N359" s="34" t="s">
        <v>136</v>
      </c>
      <c r="O359" s="34">
        <v>1</v>
      </c>
      <c r="P359" s="34">
        <v>2</v>
      </c>
      <c r="Q359" s="34" t="s">
        <v>214</v>
      </c>
      <c r="R359" s="34" t="s">
        <v>846</v>
      </c>
      <c r="S359" s="97">
        <v>717</v>
      </c>
      <c r="T359" s="34">
        <v>1.0900000000000001</v>
      </c>
      <c r="U359" s="450">
        <f t="shared" si="23"/>
        <v>1563.0600000000002</v>
      </c>
      <c r="V359" s="590" t="s">
        <v>7</v>
      </c>
    </row>
    <row r="360" spans="2:22" s="36" customFormat="1" ht="78.75" x14ac:dyDescent="0.25">
      <c r="B360" s="111" t="s">
        <v>776</v>
      </c>
      <c r="C360" s="550" t="s">
        <v>902</v>
      </c>
      <c r="D360" s="111" t="s">
        <v>903</v>
      </c>
      <c r="E360" s="101" t="s">
        <v>527</v>
      </c>
      <c r="F360" s="34" t="s">
        <v>4295</v>
      </c>
      <c r="G360" s="34" t="s">
        <v>7</v>
      </c>
      <c r="H360" s="583" t="s">
        <v>154</v>
      </c>
      <c r="I360" s="34">
        <v>2027</v>
      </c>
      <c r="J360" s="34">
        <v>35</v>
      </c>
      <c r="K360" s="34" t="s">
        <v>781</v>
      </c>
      <c r="L360" s="40" t="s">
        <v>979</v>
      </c>
      <c r="M360" s="100" t="s">
        <v>2785</v>
      </c>
      <c r="N360" s="34" t="s">
        <v>136</v>
      </c>
      <c r="O360" s="34">
        <v>1</v>
      </c>
      <c r="P360" s="34">
        <v>4</v>
      </c>
      <c r="Q360" s="34" t="s">
        <v>214</v>
      </c>
      <c r="R360" s="34" t="s">
        <v>846</v>
      </c>
      <c r="S360" s="97">
        <v>717</v>
      </c>
      <c r="T360" s="34">
        <v>1.0900000000000001</v>
      </c>
      <c r="U360" s="450">
        <f t="shared" si="23"/>
        <v>3126.1200000000003</v>
      </c>
      <c r="V360" s="590" t="s">
        <v>7</v>
      </c>
    </row>
    <row r="361" spans="2:22" s="36" customFormat="1" ht="78.75" x14ac:dyDescent="0.25">
      <c r="B361" s="111" t="s">
        <v>776</v>
      </c>
      <c r="C361" s="550" t="s">
        <v>902</v>
      </c>
      <c r="D361" s="111" t="s">
        <v>903</v>
      </c>
      <c r="E361" s="101" t="s">
        <v>527</v>
      </c>
      <c r="F361" s="34" t="s">
        <v>4295</v>
      </c>
      <c r="G361" s="34" t="s">
        <v>7</v>
      </c>
      <c r="H361" s="583" t="s">
        <v>154</v>
      </c>
      <c r="I361" s="34">
        <v>2027</v>
      </c>
      <c r="J361" s="34">
        <v>35</v>
      </c>
      <c r="K361" s="34" t="s">
        <v>787</v>
      </c>
      <c r="L361" s="40" t="s">
        <v>979</v>
      </c>
      <c r="M361" s="100" t="s">
        <v>2785</v>
      </c>
      <c r="N361" s="34" t="s">
        <v>136</v>
      </c>
      <c r="O361" s="34">
        <v>1</v>
      </c>
      <c r="P361" s="34">
        <v>2</v>
      </c>
      <c r="Q361" s="34" t="s">
        <v>214</v>
      </c>
      <c r="R361" s="34" t="s">
        <v>846</v>
      </c>
      <c r="S361" s="97">
        <v>717</v>
      </c>
      <c r="T361" s="34">
        <v>1.0900000000000001</v>
      </c>
      <c r="U361" s="450">
        <f t="shared" si="23"/>
        <v>1563.0600000000002</v>
      </c>
      <c r="V361" s="590" t="s">
        <v>7</v>
      </c>
    </row>
    <row r="362" spans="2:22" s="36" customFormat="1" ht="78.75" x14ac:dyDescent="0.25">
      <c r="B362" s="111" t="s">
        <v>776</v>
      </c>
      <c r="C362" s="550" t="s">
        <v>902</v>
      </c>
      <c r="D362" s="111" t="s">
        <v>903</v>
      </c>
      <c r="E362" s="101" t="s">
        <v>899</v>
      </c>
      <c r="F362" s="34" t="s">
        <v>4295</v>
      </c>
      <c r="G362" s="34" t="s">
        <v>7</v>
      </c>
      <c r="H362" s="583" t="s">
        <v>154</v>
      </c>
      <c r="I362" s="34">
        <v>2027</v>
      </c>
      <c r="J362" s="34">
        <v>35</v>
      </c>
      <c r="K362" s="34" t="s">
        <v>784</v>
      </c>
      <c r="L362" s="40" t="s">
        <v>979</v>
      </c>
      <c r="M362" s="100" t="s">
        <v>2785</v>
      </c>
      <c r="N362" s="34" t="s">
        <v>136</v>
      </c>
      <c r="O362" s="34">
        <v>1</v>
      </c>
      <c r="P362" s="34">
        <v>2</v>
      </c>
      <c r="Q362" s="34" t="s">
        <v>214</v>
      </c>
      <c r="R362" s="34" t="s">
        <v>541</v>
      </c>
      <c r="S362" s="97">
        <v>1223</v>
      </c>
      <c r="T362" s="34">
        <v>1.0900000000000001</v>
      </c>
      <c r="U362" s="450">
        <f t="shared" si="23"/>
        <v>2666.1400000000003</v>
      </c>
      <c r="V362" s="590" t="s">
        <v>7</v>
      </c>
    </row>
    <row r="363" spans="2:22" s="36" customFormat="1" ht="78.75" x14ac:dyDescent="0.25">
      <c r="B363" s="111" t="s">
        <v>776</v>
      </c>
      <c r="C363" s="550" t="s">
        <v>902</v>
      </c>
      <c r="D363" s="111" t="s">
        <v>903</v>
      </c>
      <c r="E363" s="101" t="s">
        <v>899</v>
      </c>
      <c r="F363" s="34" t="s">
        <v>4295</v>
      </c>
      <c r="G363" s="34" t="s">
        <v>7</v>
      </c>
      <c r="H363" s="583" t="s">
        <v>154</v>
      </c>
      <c r="I363" s="34">
        <v>2027</v>
      </c>
      <c r="J363" s="34">
        <v>110</v>
      </c>
      <c r="K363" s="34" t="s">
        <v>782</v>
      </c>
      <c r="L363" s="40" t="s">
        <v>979</v>
      </c>
      <c r="M363" s="100" t="s">
        <v>2785</v>
      </c>
      <c r="N363" s="34" t="s">
        <v>136</v>
      </c>
      <c r="O363" s="34">
        <v>1</v>
      </c>
      <c r="P363" s="34">
        <v>2</v>
      </c>
      <c r="Q363" s="34" t="s">
        <v>214</v>
      </c>
      <c r="R363" s="34" t="s">
        <v>659</v>
      </c>
      <c r="S363" s="97">
        <v>162</v>
      </c>
      <c r="T363" s="34">
        <v>1.0900000000000001</v>
      </c>
      <c r="U363" s="450">
        <f t="shared" si="23"/>
        <v>353.16</v>
      </c>
      <c r="V363" s="590" t="s">
        <v>7</v>
      </c>
    </row>
    <row r="364" spans="2:22" s="36" customFormat="1" ht="78.75" x14ac:dyDescent="0.25">
      <c r="B364" s="111" t="s">
        <v>776</v>
      </c>
      <c r="C364" s="550" t="s">
        <v>902</v>
      </c>
      <c r="D364" s="111" t="s">
        <v>903</v>
      </c>
      <c r="E364" s="101" t="s">
        <v>899</v>
      </c>
      <c r="F364" s="34" t="s">
        <v>4295</v>
      </c>
      <c r="G364" s="34" t="s">
        <v>7</v>
      </c>
      <c r="H364" s="583" t="s">
        <v>154</v>
      </c>
      <c r="I364" s="34">
        <v>2027</v>
      </c>
      <c r="J364" s="34">
        <v>110</v>
      </c>
      <c r="K364" s="34" t="s">
        <v>849</v>
      </c>
      <c r="L364" s="40" t="s">
        <v>979</v>
      </c>
      <c r="M364" s="100" t="s">
        <v>2785</v>
      </c>
      <c r="N364" s="34" t="s">
        <v>136</v>
      </c>
      <c r="O364" s="34">
        <v>1</v>
      </c>
      <c r="P364" s="34">
        <v>1</v>
      </c>
      <c r="Q364" s="34" t="s">
        <v>214</v>
      </c>
      <c r="R364" s="34" t="s">
        <v>783</v>
      </c>
      <c r="S364" s="97">
        <v>1467</v>
      </c>
      <c r="T364" s="34">
        <v>1.0900000000000001</v>
      </c>
      <c r="U364" s="450">
        <f t="shared" si="23"/>
        <v>1599.0300000000002</v>
      </c>
      <c r="V364" s="590" t="s">
        <v>7</v>
      </c>
    </row>
    <row r="365" spans="2:22" s="36" customFormat="1" ht="78.75" x14ac:dyDescent="0.25">
      <c r="B365" s="111" t="s">
        <v>776</v>
      </c>
      <c r="C365" s="550" t="s">
        <v>902</v>
      </c>
      <c r="D365" s="111" t="s">
        <v>903</v>
      </c>
      <c r="E365" s="101" t="s">
        <v>899</v>
      </c>
      <c r="F365" s="34" t="s">
        <v>4295</v>
      </c>
      <c r="G365" s="34" t="s">
        <v>7</v>
      </c>
      <c r="H365" s="583" t="s">
        <v>154</v>
      </c>
      <c r="I365" s="34">
        <v>2027</v>
      </c>
      <c r="J365" s="34">
        <v>110</v>
      </c>
      <c r="K365" s="34" t="s">
        <v>262</v>
      </c>
      <c r="L365" s="40" t="s">
        <v>979</v>
      </c>
      <c r="M365" s="100" t="s">
        <v>2785</v>
      </c>
      <c r="N365" s="34" t="s">
        <v>136</v>
      </c>
      <c r="O365" s="34">
        <v>1</v>
      </c>
      <c r="P365" s="34">
        <v>1</v>
      </c>
      <c r="Q365" s="34" t="s">
        <v>214</v>
      </c>
      <c r="R365" s="34" t="s">
        <v>850</v>
      </c>
      <c r="S365" s="97">
        <v>1016</v>
      </c>
      <c r="T365" s="34">
        <v>1.0900000000000001</v>
      </c>
      <c r="U365" s="450">
        <f t="shared" si="23"/>
        <v>1107.44</v>
      </c>
      <c r="V365" s="590" t="s">
        <v>7</v>
      </c>
    </row>
    <row r="366" spans="2:22" s="36" customFormat="1" ht="78.75" x14ac:dyDescent="0.25">
      <c r="B366" s="111" t="s">
        <v>776</v>
      </c>
      <c r="C366" s="550" t="s">
        <v>902</v>
      </c>
      <c r="D366" s="111" t="s">
        <v>903</v>
      </c>
      <c r="E366" s="101" t="s">
        <v>179</v>
      </c>
      <c r="F366" s="34" t="s">
        <v>4295</v>
      </c>
      <c r="G366" s="34" t="s">
        <v>7</v>
      </c>
      <c r="H366" s="583" t="s">
        <v>154</v>
      </c>
      <c r="I366" s="34">
        <v>2027</v>
      </c>
      <c r="J366" s="34">
        <v>110</v>
      </c>
      <c r="K366" s="377" t="s">
        <v>262</v>
      </c>
      <c r="L366" s="40" t="s">
        <v>979</v>
      </c>
      <c r="M366" s="100" t="s">
        <v>2785</v>
      </c>
      <c r="N366" s="34" t="s">
        <v>136</v>
      </c>
      <c r="O366" s="34">
        <v>1</v>
      </c>
      <c r="P366" s="34">
        <v>2</v>
      </c>
      <c r="Q366" s="34" t="s">
        <v>185</v>
      </c>
      <c r="R366" s="34" t="s">
        <v>240</v>
      </c>
      <c r="S366" s="97">
        <v>3354</v>
      </c>
      <c r="T366" s="34">
        <v>1.1499999999999999</v>
      </c>
      <c r="U366" s="450">
        <f t="shared" si="23"/>
        <v>7714.2</v>
      </c>
      <c r="V366" s="590" t="s">
        <v>7</v>
      </c>
    </row>
    <row r="367" spans="2:22" s="36" customFormat="1" ht="78.75" x14ac:dyDescent="0.25">
      <c r="B367" s="111" t="s">
        <v>776</v>
      </c>
      <c r="C367" s="550" t="s">
        <v>902</v>
      </c>
      <c r="D367" s="111" t="s">
        <v>903</v>
      </c>
      <c r="E367" s="56" t="s">
        <v>461</v>
      </c>
      <c r="F367" s="34" t="s">
        <v>4295</v>
      </c>
      <c r="G367" s="34" t="s">
        <v>7</v>
      </c>
      <c r="H367" s="583" t="s">
        <v>154</v>
      </c>
      <c r="I367" s="34">
        <v>2027</v>
      </c>
      <c r="J367" s="34" t="s">
        <v>7</v>
      </c>
      <c r="K367" s="34" t="s">
        <v>900</v>
      </c>
      <c r="L367" s="40" t="s">
        <v>979</v>
      </c>
      <c r="M367" s="100" t="s">
        <v>2785</v>
      </c>
      <c r="N367" s="34" t="s">
        <v>136</v>
      </c>
      <c r="O367" s="34">
        <v>1</v>
      </c>
      <c r="P367" s="34">
        <v>1</v>
      </c>
      <c r="Q367" s="34" t="s">
        <v>214</v>
      </c>
      <c r="R367" s="34" t="s">
        <v>535</v>
      </c>
      <c r="S367" s="97">
        <v>1356</v>
      </c>
      <c r="T367" s="34">
        <v>1.0900000000000001</v>
      </c>
      <c r="U367" s="450">
        <f t="shared" si="23"/>
        <v>1478.0400000000002</v>
      </c>
      <c r="V367" s="590" t="s">
        <v>7</v>
      </c>
    </row>
    <row r="368" spans="2:22" s="36" customFormat="1" ht="78.75" x14ac:dyDescent="0.25">
      <c r="B368" s="111" t="s">
        <v>776</v>
      </c>
      <c r="C368" s="550" t="s">
        <v>902</v>
      </c>
      <c r="D368" s="111" t="s">
        <v>903</v>
      </c>
      <c r="E368" s="56" t="s">
        <v>461</v>
      </c>
      <c r="F368" s="34" t="s">
        <v>4295</v>
      </c>
      <c r="G368" s="34" t="s">
        <v>7</v>
      </c>
      <c r="H368" s="583" t="s">
        <v>154</v>
      </c>
      <c r="I368" s="34">
        <v>2027</v>
      </c>
      <c r="J368" s="34" t="s">
        <v>7</v>
      </c>
      <c r="K368" s="34" t="s">
        <v>854</v>
      </c>
      <c r="L368" s="40" t="s">
        <v>979</v>
      </c>
      <c r="M368" s="100" t="s">
        <v>2785</v>
      </c>
      <c r="N368" s="34" t="s">
        <v>136</v>
      </c>
      <c r="O368" s="34">
        <v>1</v>
      </c>
      <c r="P368" s="34">
        <v>1</v>
      </c>
      <c r="Q368" s="34" t="s">
        <v>214</v>
      </c>
      <c r="R368" s="34" t="s">
        <v>536</v>
      </c>
      <c r="S368" s="97">
        <v>3141</v>
      </c>
      <c r="T368" s="34">
        <v>1.0900000000000001</v>
      </c>
      <c r="U368" s="450">
        <f t="shared" si="23"/>
        <v>3423.69</v>
      </c>
      <c r="V368" s="590" t="s">
        <v>7</v>
      </c>
    </row>
    <row r="369" spans="2:22" s="36" customFormat="1" ht="78.75" x14ac:dyDescent="0.25">
      <c r="B369" s="111" t="s">
        <v>776</v>
      </c>
      <c r="C369" s="550" t="s">
        <v>902</v>
      </c>
      <c r="D369" s="111" t="s">
        <v>903</v>
      </c>
      <c r="E369" s="56" t="s">
        <v>461</v>
      </c>
      <c r="F369" s="34" t="s">
        <v>4295</v>
      </c>
      <c r="G369" s="34" t="s">
        <v>7</v>
      </c>
      <c r="H369" s="583" t="s">
        <v>154</v>
      </c>
      <c r="I369" s="34">
        <v>2027</v>
      </c>
      <c r="J369" s="34" t="s">
        <v>7</v>
      </c>
      <c r="K369" s="34" t="s">
        <v>855</v>
      </c>
      <c r="L369" s="40" t="s">
        <v>979</v>
      </c>
      <c r="M369" s="100" t="s">
        <v>2785</v>
      </c>
      <c r="N369" s="34" t="s">
        <v>136</v>
      </c>
      <c r="O369" s="34">
        <v>1</v>
      </c>
      <c r="P369" s="34">
        <v>1</v>
      </c>
      <c r="Q369" s="34" t="s">
        <v>214</v>
      </c>
      <c r="R369" s="34" t="s">
        <v>856</v>
      </c>
      <c r="S369" s="97">
        <v>2395</v>
      </c>
      <c r="T369" s="34">
        <v>1.0900000000000001</v>
      </c>
      <c r="U369" s="450">
        <f t="shared" si="23"/>
        <v>2610.5500000000002</v>
      </c>
      <c r="V369" s="590" t="s">
        <v>7</v>
      </c>
    </row>
    <row r="370" spans="2:22" s="36" customFormat="1" ht="78.75" x14ac:dyDescent="0.25">
      <c r="B370" s="111" t="s">
        <v>776</v>
      </c>
      <c r="C370" s="550" t="s">
        <v>902</v>
      </c>
      <c r="D370" s="111" t="s">
        <v>903</v>
      </c>
      <c r="E370" s="56" t="s">
        <v>461</v>
      </c>
      <c r="F370" s="34" t="s">
        <v>4295</v>
      </c>
      <c r="G370" s="34" t="s">
        <v>7</v>
      </c>
      <c r="H370" s="583" t="s">
        <v>154</v>
      </c>
      <c r="I370" s="34">
        <v>2027</v>
      </c>
      <c r="J370" s="34" t="s">
        <v>7</v>
      </c>
      <c r="K370" s="34" t="s">
        <v>857</v>
      </c>
      <c r="L370" s="40" t="s">
        <v>979</v>
      </c>
      <c r="M370" s="100" t="s">
        <v>2785</v>
      </c>
      <c r="N370" s="34" t="s">
        <v>136</v>
      </c>
      <c r="O370" s="34">
        <v>1</v>
      </c>
      <c r="P370" s="34">
        <v>1</v>
      </c>
      <c r="Q370" s="34" t="s">
        <v>214</v>
      </c>
      <c r="R370" s="34" t="s">
        <v>462</v>
      </c>
      <c r="S370" s="97">
        <v>2418</v>
      </c>
      <c r="T370" s="34">
        <v>1.0900000000000001</v>
      </c>
      <c r="U370" s="450">
        <f t="shared" si="23"/>
        <v>2635.6200000000003</v>
      </c>
      <c r="V370" s="590" t="s">
        <v>7</v>
      </c>
    </row>
    <row r="371" spans="2:22" s="36" customFormat="1" ht="78.75" x14ac:dyDescent="0.25">
      <c r="B371" s="111" t="s">
        <v>776</v>
      </c>
      <c r="C371" s="550" t="s">
        <v>902</v>
      </c>
      <c r="D371" s="111" t="s">
        <v>903</v>
      </c>
      <c r="E371" s="56" t="s">
        <v>461</v>
      </c>
      <c r="F371" s="34" t="s">
        <v>4295</v>
      </c>
      <c r="G371" s="34" t="s">
        <v>7</v>
      </c>
      <c r="H371" s="583" t="s">
        <v>154</v>
      </c>
      <c r="I371" s="34">
        <v>2027</v>
      </c>
      <c r="J371" s="34" t="s">
        <v>7</v>
      </c>
      <c r="K371" s="34" t="s">
        <v>858</v>
      </c>
      <c r="L371" s="40" t="s">
        <v>979</v>
      </c>
      <c r="M371" s="100" t="s">
        <v>2785</v>
      </c>
      <c r="N371" s="34" t="s">
        <v>136</v>
      </c>
      <c r="O371" s="34">
        <v>1</v>
      </c>
      <c r="P371" s="34">
        <v>1</v>
      </c>
      <c r="Q371" s="34" t="s">
        <v>214</v>
      </c>
      <c r="R371" s="34" t="s">
        <v>537</v>
      </c>
      <c r="S371" s="97">
        <v>180</v>
      </c>
      <c r="T371" s="34">
        <v>1.0900000000000001</v>
      </c>
      <c r="U371" s="450">
        <f t="shared" si="23"/>
        <v>196.20000000000002</v>
      </c>
      <c r="V371" s="590" t="s">
        <v>7</v>
      </c>
    </row>
    <row r="372" spans="2:22" s="36" customFormat="1" ht="78.75" x14ac:dyDescent="0.25">
      <c r="B372" s="111" t="s">
        <v>776</v>
      </c>
      <c r="C372" s="550" t="s">
        <v>902</v>
      </c>
      <c r="D372" s="111" t="s">
        <v>903</v>
      </c>
      <c r="E372" s="56" t="s">
        <v>461</v>
      </c>
      <c r="F372" s="34" t="s">
        <v>4295</v>
      </c>
      <c r="G372" s="34" t="s">
        <v>7</v>
      </c>
      <c r="H372" s="583" t="s">
        <v>154</v>
      </c>
      <c r="I372" s="34">
        <v>2027</v>
      </c>
      <c r="J372" s="34" t="s">
        <v>7</v>
      </c>
      <c r="K372" s="34" t="s">
        <v>660</v>
      </c>
      <c r="L372" s="40" t="s">
        <v>979</v>
      </c>
      <c r="M372" s="100" t="s">
        <v>2785</v>
      </c>
      <c r="N372" s="34" t="s">
        <v>136</v>
      </c>
      <c r="O372" s="34">
        <v>1</v>
      </c>
      <c r="P372" s="34">
        <v>1</v>
      </c>
      <c r="Q372" s="34" t="s">
        <v>214</v>
      </c>
      <c r="R372" s="34" t="s">
        <v>661</v>
      </c>
      <c r="S372" s="97">
        <v>366</v>
      </c>
      <c r="T372" s="34">
        <v>1.0900000000000001</v>
      </c>
      <c r="U372" s="450">
        <f t="shared" si="23"/>
        <v>398.94000000000005</v>
      </c>
      <c r="V372" s="590" t="s">
        <v>7</v>
      </c>
    </row>
    <row r="373" spans="2:22" s="36" customFormat="1" ht="78.75" x14ac:dyDescent="0.25">
      <c r="B373" s="111" t="s">
        <v>776</v>
      </c>
      <c r="C373" s="550" t="s">
        <v>902</v>
      </c>
      <c r="D373" s="111" t="s">
        <v>903</v>
      </c>
      <c r="E373" s="56" t="s">
        <v>461</v>
      </c>
      <c r="F373" s="34" t="s">
        <v>4295</v>
      </c>
      <c r="G373" s="34" t="s">
        <v>7</v>
      </c>
      <c r="H373" s="583" t="s">
        <v>154</v>
      </c>
      <c r="I373" s="34">
        <v>2027</v>
      </c>
      <c r="J373" s="34" t="s">
        <v>7</v>
      </c>
      <c r="K373" s="34" t="s">
        <v>859</v>
      </c>
      <c r="L373" s="40" t="s">
        <v>979</v>
      </c>
      <c r="M373" s="100" t="s">
        <v>2785</v>
      </c>
      <c r="N373" s="34" t="s">
        <v>136</v>
      </c>
      <c r="O373" s="34">
        <v>1</v>
      </c>
      <c r="P373" s="34">
        <v>1</v>
      </c>
      <c r="Q373" s="34" t="s">
        <v>214</v>
      </c>
      <c r="R373" s="34" t="s">
        <v>860</v>
      </c>
      <c r="S373" s="97">
        <v>178</v>
      </c>
      <c r="T373" s="34">
        <v>1.0900000000000001</v>
      </c>
      <c r="U373" s="450">
        <f t="shared" si="23"/>
        <v>194.02</v>
      </c>
      <c r="V373" s="590" t="s">
        <v>7</v>
      </c>
    </row>
    <row r="374" spans="2:22" s="36" customFormat="1" ht="78.75" x14ac:dyDescent="0.25">
      <c r="B374" s="111" t="s">
        <v>776</v>
      </c>
      <c r="C374" s="550" t="s">
        <v>902</v>
      </c>
      <c r="D374" s="111" t="s">
        <v>903</v>
      </c>
      <c r="E374" s="377" t="s">
        <v>525</v>
      </c>
      <c r="F374" s="34" t="s">
        <v>4295</v>
      </c>
      <c r="G374" s="34" t="s">
        <v>7</v>
      </c>
      <c r="H374" s="583" t="s">
        <v>154</v>
      </c>
      <c r="I374" s="34">
        <v>2027</v>
      </c>
      <c r="J374" s="34">
        <v>110</v>
      </c>
      <c r="K374" s="34" t="s">
        <v>904</v>
      </c>
      <c r="L374" s="40" t="s">
        <v>979</v>
      </c>
      <c r="M374" s="100" t="s">
        <v>2785</v>
      </c>
      <c r="N374" s="34" t="s">
        <v>136</v>
      </c>
      <c r="O374" s="34">
        <v>1</v>
      </c>
      <c r="P374" s="34">
        <v>2</v>
      </c>
      <c r="Q374" s="34" t="s">
        <v>214</v>
      </c>
      <c r="R374" s="34" t="s">
        <v>238</v>
      </c>
      <c r="S374" s="97">
        <v>629</v>
      </c>
      <c r="T374" s="34">
        <v>1.0900000000000001</v>
      </c>
      <c r="U374" s="450">
        <f t="shared" si="23"/>
        <v>1371.22</v>
      </c>
      <c r="V374" s="590" t="s">
        <v>7</v>
      </c>
    </row>
    <row r="375" spans="2:22" s="36" customFormat="1" ht="78.75" x14ac:dyDescent="0.25">
      <c r="B375" s="111" t="s">
        <v>776</v>
      </c>
      <c r="C375" s="550" t="s">
        <v>902</v>
      </c>
      <c r="D375" s="111" t="s">
        <v>903</v>
      </c>
      <c r="E375" s="377" t="s">
        <v>525</v>
      </c>
      <c r="F375" s="34" t="s">
        <v>4295</v>
      </c>
      <c r="G375" s="34" t="s">
        <v>7</v>
      </c>
      <c r="H375" s="583" t="s">
        <v>154</v>
      </c>
      <c r="I375" s="34">
        <v>2027</v>
      </c>
      <c r="J375" s="34">
        <v>6</v>
      </c>
      <c r="K375" s="34" t="s">
        <v>905</v>
      </c>
      <c r="L375" s="40" t="s">
        <v>979</v>
      </c>
      <c r="M375" s="100" t="s">
        <v>2785</v>
      </c>
      <c r="N375" s="34" t="s">
        <v>136</v>
      </c>
      <c r="O375" s="34">
        <v>1</v>
      </c>
      <c r="P375" s="34">
        <v>11</v>
      </c>
      <c r="Q375" s="34" t="s">
        <v>214</v>
      </c>
      <c r="R375" s="34" t="s">
        <v>236</v>
      </c>
      <c r="S375" s="97">
        <v>180</v>
      </c>
      <c r="T375" s="34">
        <v>1.0900000000000001</v>
      </c>
      <c r="U375" s="450">
        <f t="shared" si="23"/>
        <v>2158.2000000000003</v>
      </c>
      <c r="V375" s="590" t="s">
        <v>7</v>
      </c>
    </row>
    <row r="376" spans="2:22" s="36" customFormat="1" ht="78.75" x14ac:dyDescent="0.25">
      <c r="B376" s="111" t="s">
        <v>776</v>
      </c>
      <c r="C376" s="550" t="s">
        <v>902</v>
      </c>
      <c r="D376" s="111" t="s">
        <v>903</v>
      </c>
      <c r="E376" s="101" t="s">
        <v>370</v>
      </c>
      <c r="F376" s="34" t="s">
        <v>4295</v>
      </c>
      <c r="G376" s="34" t="s">
        <v>7</v>
      </c>
      <c r="H376" s="583" t="s">
        <v>154</v>
      </c>
      <c r="I376" s="34">
        <v>2027</v>
      </c>
      <c r="J376" s="34">
        <v>110</v>
      </c>
      <c r="K376" s="34" t="s">
        <v>226</v>
      </c>
      <c r="L376" s="40" t="s">
        <v>979</v>
      </c>
      <c r="M376" s="100" t="s">
        <v>2785</v>
      </c>
      <c r="N376" s="34" t="s">
        <v>136</v>
      </c>
      <c r="O376" s="34">
        <v>1</v>
      </c>
      <c r="P376" s="34">
        <v>2</v>
      </c>
      <c r="Q376" s="34" t="s">
        <v>224</v>
      </c>
      <c r="R376" s="34" t="s">
        <v>371</v>
      </c>
      <c r="S376" s="97">
        <v>4355</v>
      </c>
      <c r="T376" s="34">
        <v>1.0900000000000001</v>
      </c>
      <c r="U376" s="450">
        <f t="shared" si="23"/>
        <v>9493.9000000000015</v>
      </c>
      <c r="V376" s="590" t="s">
        <v>7</v>
      </c>
    </row>
    <row r="377" spans="2:22" s="36" customFormat="1" ht="78.75" x14ac:dyDescent="0.25">
      <c r="B377" s="111" t="s">
        <v>776</v>
      </c>
      <c r="C377" s="550" t="s">
        <v>902</v>
      </c>
      <c r="D377" s="111" t="s">
        <v>903</v>
      </c>
      <c r="E377" s="101" t="s">
        <v>370</v>
      </c>
      <c r="F377" s="34" t="s">
        <v>4295</v>
      </c>
      <c r="G377" s="34" t="s">
        <v>7</v>
      </c>
      <c r="H377" s="583" t="s">
        <v>154</v>
      </c>
      <c r="I377" s="34">
        <v>2027</v>
      </c>
      <c r="J377" s="34">
        <v>35</v>
      </c>
      <c r="K377" s="34" t="s">
        <v>226</v>
      </c>
      <c r="L377" s="40" t="s">
        <v>979</v>
      </c>
      <c r="M377" s="100" t="s">
        <v>2785</v>
      </c>
      <c r="N377" s="34" t="s">
        <v>136</v>
      </c>
      <c r="O377" s="34">
        <v>1</v>
      </c>
      <c r="P377" s="34">
        <v>2</v>
      </c>
      <c r="Q377" s="34" t="s">
        <v>224</v>
      </c>
      <c r="R377" s="34" t="s">
        <v>228</v>
      </c>
      <c r="S377" s="97">
        <v>1456</v>
      </c>
      <c r="T377" s="34">
        <v>1.0900000000000001</v>
      </c>
      <c r="U377" s="450">
        <f t="shared" si="23"/>
        <v>3174.0800000000004</v>
      </c>
      <c r="V377" s="590" t="s">
        <v>7</v>
      </c>
    </row>
    <row r="378" spans="2:22" s="36" customFormat="1" ht="78.75" x14ac:dyDescent="0.25">
      <c r="B378" s="111" t="s">
        <v>776</v>
      </c>
      <c r="C378" s="550" t="s">
        <v>902</v>
      </c>
      <c r="D378" s="111" t="s">
        <v>903</v>
      </c>
      <c r="E378" s="101" t="s">
        <v>370</v>
      </c>
      <c r="F378" s="34" t="s">
        <v>4295</v>
      </c>
      <c r="G378" s="34" t="s">
        <v>7</v>
      </c>
      <c r="H378" s="583" t="s">
        <v>154</v>
      </c>
      <c r="I378" s="34">
        <v>2027</v>
      </c>
      <c r="J378" s="34">
        <v>110</v>
      </c>
      <c r="K378" s="34" t="s">
        <v>226</v>
      </c>
      <c r="L378" s="40" t="s">
        <v>979</v>
      </c>
      <c r="M378" s="100" t="s">
        <v>2785</v>
      </c>
      <c r="N378" s="34" t="s">
        <v>136</v>
      </c>
      <c r="O378" s="34">
        <v>1</v>
      </c>
      <c r="P378" s="34">
        <v>2</v>
      </c>
      <c r="Q378" s="34" t="s">
        <v>224</v>
      </c>
      <c r="R378" s="34" t="s">
        <v>371</v>
      </c>
      <c r="S378" s="97">
        <v>4355</v>
      </c>
      <c r="T378" s="34">
        <v>1.0900000000000001</v>
      </c>
      <c r="U378" s="450">
        <f t="shared" si="23"/>
        <v>9493.9000000000015</v>
      </c>
      <c r="V378" s="590" t="s">
        <v>7</v>
      </c>
    </row>
    <row r="379" spans="2:22" s="36" customFormat="1" ht="78.75" x14ac:dyDescent="0.25">
      <c r="B379" s="111" t="s">
        <v>776</v>
      </c>
      <c r="C379" s="550" t="s">
        <v>902</v>
      </c>
      <c r="D379" s="111" t="s">
        <v>903</v>
      </c>
      <c r="E379" s="101" t="s">
        <v>271</v>
      </c>
      <c r="F379" s="34" t="s">
        <v>4295</v>
      </c>
      <c r="G379" s="34" t="s">
        <v>7</v>
      </c>
      <c r="H379" s="583" t="s">
        <v>154</v>
      </c>
      <c r="I379" s="34">
        <v>2027</v>
      </c>
      <c r="J379" s="34">
        <v>110</v>
      </c>
      <c r="K379" s="34" t="s">
        <v>272</v>
      </c>
      <c r="L379" s="40" t="s">
        <v>979</v>
      </c>
      <c r="M379" s="100" t="s">
        <v>2785</v>
      </c>
      <c r="N379" s="34" t="s">
        <v>136</v>
      </c>
      <c r="O379" s="34">
        <v>1</v>
      </c>
      <c r="P379" s="34">
        <v>2886</v>
      </c>
      <c r="Q379" s="34" t="s">
        <v>273</v>
      </c>
      <c r="R379" s="34" t="s">
        <v>213</v>
      </c>
      <c r="S379" s="97">
        <v>3.33</v>
      </c>
      <c r="T379" s="34">
        <v>1</v>
      </c>
      <c r="U379" s="450">
        <f t="shared" si="23"/>
        <v>9610.380000000001</v>
      </c>
      <c r="V379" s="590" t="s">
        <v>7</v>
      </c>
    </row>
    <row r="380" spans="2:22" s="36" customFormat="1" ht="78.75" x14ac:dyDescent="0.25">
      <c r="B380" s="111" t="s">
        <v>776</v>
      </c>
      <c r="C380" s="550" t="s">
        <v>902</v>
      </c>
      <c r="D380" s="111" t="s">
        <v>903</v>
      </c>
      <c r="E380" s="100" t="s">
        <v>275</v>
      </c>
      <c r="F380" s="34" t="s">
        <v>4295</v>
      </c>
      <c r="G380" s="34" t="s">
        <v>7</v>
      </c>
      <c r="H380" s="583" t="s">
        <v>154</v>
      </c>
      <c r="I380" s="34">
        <v>2027</v>
      </c>
      <c r="J380" s="34">
        <v>110</v>
      </c>
      <c r="K380" s="377" t="s">
        <v>276</v>
      </c>
      <c r="L380" s="40" t="s">
        <v>979</v>
      </c>
      <c r="M380" s="100" t="s">
        <v>2785</v>
      </c>
      <c r="N380" s="34" t="s">
        <v>136</v>
      </c>
      <c r="O380" s="34">
        <v>1</v>
      </c>
      <c r="P380" s="34">
        <v>1</v>
      </c>
      <c r="Q380" s="34" t="s">
        <v>214</v>
      </c>
      <c r="R380" s="34" t="s">
        <v>277</v>
      </c>
      <c r="S380" s="97">
        <v>2320</v>
      </c>
      <c r="T380" s="34">
        <v>1</v>
      </c>
      <c r="U380" s="450">
        <f t="shared" si="23"/>
        <v>2320</v>
      </c>
      <c r="V380" s="590" t="s">
        <v>7</v>
      </c>
    </row>
    <row r="381" spans="2:22" s="36" customFormat="1" ht="78.75" x14ac:dyDescent="0.25">
      <c r="B381" s="111" t="s">
        <v>776</v>
      </c>
      <c r="C381" s="550" t="s">
        <v>902</v>
      </c>
      <c r="D381" s="111" t="s">
        <v>903</v>
      </c>
      <c r="E381" s="101" t="s">
        <v>189</v>
      </c>
      <c r="F381" s="34" t="s">
        <v>4295</v>
      </c>
      <c r="G381" s="34" t="s">
        <v>7</v>
      </c>
      <c r="H381" s="583" t="s">
        <v>154</v>
      </c>
      <c r="I381" s="34">
        <v>2027</v>
      </c>
      <c r="J381" s="201" t="s">
        <v>7</v>
      </c>
      <c r="K381" s="377" t="s">
        <v>3292</v>
      </c>
      <c r="L381" s="40" t="s">
        <v>979</v>
      </c>
      <c r="M381" s="100" t="s">
        <v>2785</v>
      </c>
      <c r="N381" s="34" t="s">
        <v>136</v>
      </c>
      <c r="O381" s="34">
        <v>1</v>
      </c>
      <c r="P381" s="34">
        <v>1</v>
      </c>
      <c r="Q381" s="34" t="s">
        <v>156</v>
      </c>
      <c r="R381" s="34" t="s">
        <v>501</v>
      </c>
      <c r="S381" s="97">
        <v>15000</v>
      </c>
      <c r="T381" s="34">
        <v>1</v>
      </c>
      <c r="U381" s="450">
        <f>O381*P381*S381*T381</f>
        <v>15000</v>
      </c>
      <c r="V381" s="590" t="s">
        <v>7</v>
      </c>
    </row>
    <row r="382" spans="2:22" s="36" customFormat="1" ht="78.75" x14ac:dyDescent="0.25">
      <c r="B382" s="111" t="s">
        <v>776</v>
      </c>
      <c r="C382" s="550" t="s">
        <v>902</v>
      </c>
      <c r="D382" s="111" t="s">
        <v>903</v>
      </c>
      <c r="E382" s="101" t="s">
        <v>26</v>
      </c>
      <c r="F382" s="34" t="s">
        <v>7</v>
      </c>
      <c r="G382" s="34" t="s">
        <v>7</v>
      </c>
      <c r="H382" s="583" t="s">
        <v>7</v>
      </c>
      <c r="I382" s="34" t="s">
        <v>7</v>
      </c>
      <c r="J382" s="34" t="s">
        <v>7</v>
      </c>
      <c r="K382" s="34" t="s">
        <v>7</v>
      </c>
      <c r="L382" s="34" t="s">
        <v>7</v>
      </c>
      <c r="M382" s="34" t="s">
        <v>7</v>
      </c>
      <c r="N382" s="34" t="s">
        <v>7</v>
      </c>
      <c r="O382" s="34" t="s">
        <v>7</v>
      </c>
      <c r="P382" s="34" t="s">
        <v>7</v>
      </c>
      <c r="Q382" s="34" t="s">
        <v>7</v>
      </c>
      <c r="R382" s="34" t="s">
        <v>7</v>
      </c>
      <c r="S382" s="97" t="s">
        <v>7</v>
      </c>
      <c r="T382" s="34" t="s">
        <v>7</v>
      </c>
      <c r="U382" s="450">
        <f>SUM(U354:U381)</f>
        <v>221679.86000000002</v>
      </c>
      <c r="V382" s="590" t="s">
        <v>7</v>
      </c>
    </row>
    <row r="383" spans="2:22" s="3" customFormat="1" ht="47.25" x14ac:dyDescent="0.25">
      <c r="B383" s="111" t="s">
        <v>776</v>
      </c>
      <c r="C383" s="550" t="s">
        <v>907</v>
      </c>
      <c r="D383" s="111" t="s">
        <v>908</v>
      </c>
      <c r="E383" s="377" t="s">
        <v>1007</v>
      </c>
      <c r="F383" s="34" t="s">
        <v>4296</v>
      </c>
      <c r="G383" s="34" t="s">
        <v>7</v>
      </c>
      <c r="H383" s="583" t="s">
        <v>154</v>
      </c>
      <c r="I383" s="34">
        <v>2028</v>
      </c>
      <c r="J383" s="34">
        <v>110</v>
      </c>
      <c r="K383" s="34" t="s">
        <v>757</v>
      </c>
      <c r="L383" s="40" t="s">
        <v>979</v>
      </c>
      <c r="M383" s="100" t="s">
        <v>2786</v>
      </c>
      <c r="N383" s="34" t="s">
        <v>136</v>
      </c>
      <c r="O383" s="34">
        <v>1</v>
      </c>
      <c r="P383" s="34">
        <v>6</v>
      </c>
      <c r="Q383" s="34" t="s">
        <v>214</v>
      </c>
      <c r="R383" s="34" t="s">
        <v>827</v>
      </c>
      <c r="S383" s="97">
        <v>2634</v>
      </c>
      <c r="T383" s="34">
        <v>1.1499999999999999</v>
      </c>
      <c r="U383" s="450">
        <f>O383*P383*S383*T383</f>
        <v>18174.599999999999</v>
      </c>
      <c r="V383" s="590" t="s">
        <v>7</v>
      </c>
    </row>
    <row r="384" spans="2:22" s="3" customFormat="1" ht="47.25" x14ac:dyDescent="0.25">
      <c r="B384" s="111" t="s">
        <v>776</v>
      </c>
      <c r="C384" s="550" t="s">
        <v>907</v>
      </c>
      <c r="D384" s="111" t="s">
        <v>908</v>
      </c>
      <c r="E384" s="377" t="s">
        <v>1007</v>
      </c>
      <c r="F384" s="34" t="s">
        <v>4296</v>
      </c>
      <c r="G384" s="34" t="s">
        <v>7</v>
      </c>
      <c r="H384" s="583" t="s">
        <v>154</v>
      </c>
      <c r="I384" s="34">
        <v>2028</v>
      </c>
      <c r="J384" s="34">
        <v>110</v>
      </c>
      <c r="K384" s="34" t="s">
        <v>886</v>
      </c>
      <c r="L384" s="40" t="s">
        <v>979</v>
      </c>
      <c r="M384" s="100" t="s">
        <v>2786</v>
      </c>
      <c r="N384" s="34" t="s">
        <v>136</v>
      </c>
      <c r="O384" s="34">
        <v>1</v>
      </c>
      <c r="P384" s="34">
        <v>2</v>
      </c>
      <c r="Q384" s="34" t="s">
        <v>214</v>
      </c>
      <c r="R384" s="34" t="s">
        <v>829</v>
      </c>
      <c r="S384" s="97">
        <v>2665</v>
      </c>
      <c r="T384" s="34">
        <v>1.1499999999999999</v>
      </c>
      <c r="U384" s="450">
        <f t="shared" ref="U384:U415" si="24">O384*P384*S384*T384</f>
        <v>6129.4999999999991</v>
      </c>
      <c r="V384" s="590" t="s">
        <v>7</v>
      </c>
    </row>
    <row r="385" spans="2:22" s="3" customFormat="1" ht="47.25" x14ac:dyDescent="0.25">
      <c r="B385" s="111" t="s">
        <v>776</v>
      </c>
      <c r="C385" s="550" t="s">
        <v>907</v>
      </c>
      <c r="D385" s="111" t="s">
        <v>908</v>
      </c>
      <c r="E385" s="377" t="s">
        <v>3555</v>
      </c>
      <c r="F385" s="34" t="s">
        <v>4296</v>
      </c>
      <c r="G385" s="34" t="s">
        <v>7</v>
      </c>
      <c r="H385" s="583" t="s">
        <v>154</v>
      </c>
      <c r="I385" s="34">
        <v>2028</v>
      </c>
      <c r="J385" s="34">
        <v>35</v>
      </c>
      <c r="K385" s="34" t="s">
        <v>909</v>
      </c>
      <c r="L385" s="40" t="s">
        <v>979</v>
      </c>
      <c r="M385" s="100" t="s">
        <v>2786</v>
      </c>
      <c r="N385" s="34" t="s">
        <v>136</v>
      </c>
      <c r="O385" s="34">
        <v>1</v>
      </c>
      <c r="P385" s="34">
        <v>7</v>
      </c>
      <c r="Q385" s="34" t="s">
        <v>214</v>
      </c>
      <c r="R385" s="34" t="s">
        <v>831</v>
      </c>
      <c r="S385" s="97">
        <v>3313</v>
      </c>
      <c r="T385" s="34">
        <v>1.1499999999999999</v>
      </c>
      <c r="U385" s="450">
        <f t="shared" si="24"/>
        <v>26669.649999999998</v>
      </c>
      <c r="V385" s="590" t="s">
        <v>7</v>
      </c>
    </row>
    <row r="386" spans="2:22" s="3" customFormat="1" ht="47.25" x14ac:dyDescent="0.25">
      <c r="B386" s="111" t="s">
        <v>776</v>
      </c>
      <c r="C386" s="550" t="s">
        <v>907</v>
      </c>
      <c r="D386" s="111" t="s">
        <v>908</v>
      </c>
      <c r="E386" s="377" t="s">
        <v>1007</v>
      </c>
      <c r="F386" s="34" t="s">
        <v>4296</v>
      </c>
      <c r="G386" s="34" t="s">
        <v>7</v>
      </c>
      <c r="H386" s="583" t="s">
        <v>154</v>
      </c>
      <c r="I386" s="34">
        <v>2028</v>
      </c>
      <c r="J386" s="34">
        <v>35</v>
      </c>
      <c r="K386" s="34" t="s">
        <v>757</v>
      </c>
      <c r="L386" s="40" t="s">
        <v>979</v>
      </c>
      <c r="M386" s="100" t="s">
        <v>2786</v>
      </c>
      <c r="N386" s="34" t="s">
        <v>136</v>
      </c>
      <c r="O386" s="34">
        <v>1</v>
      </c>
      <c r="P386" s="34">
        <v>16</v>
      </c>
      <c r="Q386" s="34" t="s">
        <v>214</v>
      </c>
      <c r="R386" s="34" t="s">
        <v>833</v>
      </c>
      <c r="S386" s="97">
        <v>1246</v>
      </c>
      <c r="T386" s="34">
        <v>1.1499999999999999</v>
      </c>
      <c r="U386" s="450">
        <f t="shared" si="24"/>
        <v>22926.399999999998</v>
      </c>
      <c r="V386" s="590" t="s">
        <v>7</v>
      </c>
    </row>
    <row r="387" spans="2:22" s="3" customFormat="1" ht="47.25" x14ac:dyDescent="0.25">
      <c r="B387" s="111" t="s">
        <v>776</v>
      </c>
      <c r="C387" s="550" t="s">
        <v>907</v>
      </c>
      <c r="D387" s="111" t="s">
        <v>908</v>
      </c>
      <c r="E387" s="377" t="s">
        <v>1007</v>
      </c>
      <c r="F387" s="34" t="s">
        <v>4296</v>
      </c>
      <c r="G387" s="34" t="s">
        <v>7</v>
      </c>
      <c r="H387" s="583" t="s">
        <v>154</v>
      </c>
      <c r="I387" s="34">
        <v>2028</v>
      </c>
      <c r="J387" s="34">
        <v>35</v>
      </c>
      <c r="K387" s="34" t="s">
        <v>759</v>
      </c>
      <c r="L387" s="40" t="s">
        <v>979</v>
      </c>
      <c r="M387" s="100" t="s">
        <v>2786</v>
      </c>
      <c r="N387" s="34" t="s">
        <v>136</v>
      </c>
      <c r="O387" s="34">
        <v>1</v>
      </c>
      <c r="P387" s="34">
        <v>2</v>
      </c>
      <c r="Q387" s="34" t="s">
        <v>214</v>
      </c>
      <c r="R387" s="34" t="s">
        <v>835</v>
      </c>
      <c r="S387" s="97">
        <v>932</v>
      </c>
      <c r="T387" s="34">
        <v>1.1499999999999999</v>
      </c>
      <c r="U387" s="450">
        <f t="shared" si="24"/>
        <v>2143.6</v>
      </c>
      <c r="V387" s="590" t="s">
        <v>7</v>
      </c>
    </row>
    <row r="388" spans="2:22" s="3" customFormat="1" ht="47.25" x14ac:dyDescent="0.25">
      <c r="B388" s="111" t="s">
        <v>776</v>
      </c>
      <c r="C388" s="550" t="s">
        <v>907</v>
      </c>
      <c r="D388" s="111" t="s">
        <v>908</v>
      </c>
      <c r="E388" s="377" t="s">
        <v>1007</v>
      </c>
      <c r="F388" s="34" t="s">
        <v>4296</v>
      </c>
      <c r="G388" s="34" t="s">
        <v>7</v>
      </c>
      <c r="H388" s="583" t="s">
        <v>154</v>
      </c>
      <c r="I388" s="34">
        <v>2028</v>
      </c>
      <c r="J388" s="34">
        <v>35</v>
      </c>
      <c r="K388" s="34" t="s">
        <v>794</v>
      </c>
      <c r="L388" s="40" t="s">
        <v>979</v>
      </c>
      <c r="M388" s="100" t="s">
        <v>2786</v>
      </c>
      <c r="N388" s="34" t="s">
        <v>136</v>
      </c>
      <c r="O388" s="34">
        <v>1</v>
      </c>
      <c r="P388" s="34">
        <v>2</v>
      </c>
      <c r="Q388" s="34" t="s">
        <v>214</v>
      </c>
      <c r="R388" s="34" t="s">
        <v>837</v>
      </c>
      <c r="S388" s="97">
        <v>362</v>
      </c>
      <c r="T388" s="34">
        <v>1.1499999999999999</v>
      </c>
      <c r="U388" s="450">
        <f t="shared" si="24"/>
        <v>832.59999999999991</v>
      </c>
      <c r="V388" s="590" t="s">
        <v>7</v>
      </c>
    </row>
    <row r="389" spans="2:22" s="3" customFormat="1" ht="47.25" x14ac:dyDescent="0.25">
      <c r="B389" s="111" t="s">
        <v>776</v>
      </c>
      <c r="C389" s="550" t="s">
        <v>907</v>
      </c>
      <c r="D389" s="111" t="s">
        <v>908</v>
      </c>
      <c r="E389" s="101" t="s">
        <v>395</v>
      </c>
      <c r="F389" s="34" t="s">
        <v>4296</v>
      </c>
      <c r="G389" s="34" t="s">
        <v>7</v>
      </c>
      <c r="H389" s="583" t="s">
        <v>154</v>
      </c>
      <c r="I389" s="34">
        <v>2028</v>
      </c>
      <c r="J389" s="34">
        <v>10</v>
      </c>
      <c r="K389" s="34" t="s">
        <v>896</v>
      </c>
      <c r="L389" s="40" t="s">
        <v>979</v>
      </c>
      <c r="M389" s="100" t="s">
        <v>2786</v>
      </c>
      <c r="N389" s="34" t="s">
        <v>136</v>
      </c>
      <c r="O389" s="34">
        <v>1</v>
      </c>
      <c r="P389" s="34">
        <v>2</v>
      </c>
      <c r="Q389" s="34" t="s">
        <v>261</v>
      </c>
      <c r="R389" s="34" t="s">
        <v>1140</v>
      </c>
      <c r="S389" s="97">
        <v>239</v>
      </c>
      <c r="T389" s="34">
        <v>1.1100000000000001</v>
      </c>
      <c r="U389" s="450">
        <f t="shared" si="24"/>
        <v>530.58000000000004</v>
      </c>
      <c r="V389" s="590" t="s">
        <v>7</v>
      </c>
    </row>
    <row r="390" spans="2:22" s="3" customFormat="1" ht="47.25" x14ac:dyDescent="0.25">
      <c r="B390" s="111" t="s">
        <v>776</v>
      </c>
      <c r="C390" s="550" t="s">
        <v>907</v>
      </c>
      <c r="D390" s="111" t="s">
        <v>908</v>
      </c>
      <c r="E390" s="377" t="s">
        <v>1007</v>
      </c>
      <c r="F390" s="34" t="s">
        <v>4296</v>
      </c>
      <c r="G390" s="34" t="s">
        <v>7</v>
      </c>
      <c r="H390" s="583" t="s">
        <v>154</v>
      </c>
      <c r="I390" s="34">
        <v>2028</v>
      </c>
      <c r="J390" s="34">
        <v>6</v>
      </c>
      <c r="K390" s="34" t="s">
        <v>757</v>
      </c>
      <c r="L390" s="40" t="s">
        <v>979</v>
      </c>
      <c r="M390" s="100" t="s">
        <v>2786</v>
      </c>
      <c r="N390" s="34" t="s">
        <v>136</v>
      </c>
      <c r="O390" s="34">
        <v>1</v>
      </c>
      <c r="P390" s="34">
        <v>2</v>
      </c>
      <c r="Q390" s="34" t="s">
        <v>214</v>
      </c>
      <c r="R390" s="34" t="s">
        <v>758</v>
      </c>
      <c r="S390" s="97">
        <v>60</v>
      </c>
      <c r="T390" s="34">
        <v>1.1499999999999999</v>
      </c>
      <c r="U390" s="450">
        <f t="shared" si="24"/>
        <v>138</v>
      </c>
      <c r="V390" s="590" t="s">
        <v>7</v>
      </c>
    </row>
    <row r="391" spans="2:22" s="3" customFormat="1" ht="47.25" x14ac:dyDescent="0.25">
      <c r="B391" s="111" t="s">
        <v>776</v>
      </c>
      <c r="C391" s="550" t="s">
        <v>907</v>
      </c>
      <c r="D391" s="111" t="s">
        <v>908</v>
      </c>
      <c r="E391" s="101" t="s">
        <v>527</v>
      </c>
      <c r="F391" s="34" t="s">
        <v>4296</v>
      </c>
      <c r="G391" s="34" t="s">
        <v>7</v>
      </c>
      <c r="H391" s="583" t="s">
        <v>154</v>
      </c>
      <c r="I391" s="34">
        <v>2028</v>
      </c>
      <c r="J391" s="34">
        <v>110</v>
      </c>
      <c r="K391" s="34" t="s">
        <v>840</v>
      </c>
      <c r="L391" s="40" t="s">
        <v>979</v>
      </c>
      <c r="M391" s="100" t="s">
        <v>2786</v>
      </c>
      <c r="N391" s="34" t="s">
        <v>136</v>
      </c>
      <c r="O391" s="34">
        <v>1</v>
      </c>
      <c r="P391" s="34">
        <v>2</v>
      </c>
      <c r="Q391" s="34" t="s">
        <v>214</v>
      </c>
      <c r="R391" s="34" t="s">
        <v>841</v>
      </c>
      <c r="S391" s="97">
        <v>1483</v>
      </c>
      <c r="T391" s="34">
        <v>1.0900000000000001</v>
      </c>
      <c r="U391" s="450">
        <f t="shared" si="24"/>
        <v>3232.94</v>
      </c>
      <c r="V391" s="590" t="s">
        <v>7</v>
      </c>
    </row>
    <row r="392" spans="2:22" s="3" customFormat="1" ht="63" x14ac:dyDescent="0.25">
      <c r="B392" s="111" t="s">
        <v>776</v>
      </c>
      <c r="C392" s="550" t="s">
        <v>907</v>
      </c>
      <c r="D392" s="111" t="s">
        <v>908</v>
      </c>
      <c r="E392" s="101" t="s">
        <v>527</v>
      </c>
      <c r="F392" s="34" t="s">
        <v>4296</v>
      </c>
      <c r="G392" s="34" t="s">
        <v>7</v>
      </c>
      <c r="H392" s="583" t="s">
        <v>154</v>
      </c>
      <c r="I392" s="34">
        <v>2028</v>
      </c>
      <c r="J392" s="34">
        <v>110</v>
      </c>
      <c r="K392" s="34" t="s">
        <v>898</v>
      </c>
      <c r="L392" s="40" t="s">
        <v>979</v>
      </c>
      <c r="M392" s="100" t="s">
        <v>2786</v>
      </c>
      <c r="N392" s="34" t="s">
        <v>136</v>
      </c>
      <c r="O392" s="34">
        <v>1</v>
      </c>
      <c r="P392" s="34">
        <v>2</v>
      </c>
      <c r="Q392" s="34" t="s">
        <v>214</v>
      </c>
      <c r="R392" s="34" t="s">
        <v>843</v>
      </c>
      <c r="S392" s="97">
        <v>1086</v>
      </c>
      <c r="T392" s="34">
        <v>1.0900000000000001</v>
      </c>
      <c r="U392" s="450">
        <f t="shared" si="24"/>
        <v>2367.48</v>
      </c>
      <c r="V392" s="590" t="s">
        <v>7</v>
      </c>
    </row>
    <row r="393" spans="2:22" s="3" customFormat="1" ht="47.25" x14ac:dyDescent="0.25">
      <c r="B393" s="111" t="s">
        <v>776</v>
      </c>
      <c r="C393" s="550" t="s">
        <v>907</v>
      </c>
      <c r="D393" s="111" t="s">
        <v>908</v>
      </c>
      <c r="E393" s="101" t="s">
        <v>527</v>
      </c>
      <c r="F393" s="34" t="s">
        <v>4296</v>
      </c>
      <c r="G393" s="34" t="s">
        <v>7</v>
      </c>
      <c r="H393" s="583" t="s">
        <v>154</v>
      </c>
      <c r="I393" s="34">
        <v>2028</v>
      </c>
      <c r="J393" s="34">
        <v>110</v>
      </c>
      <c r="K393" s="34" t="s">
        <v>844</v>
      </c>
      <c r="L393" s="40" t="s">
        <v>979</v>
      </c>
      <c r="M393" s="100" t="s">
        <v>2786</v>
      </c>
      <c r="N393" s="34" t="s">
        <v>136</v>
      </c>
      <c r="O393" s="34">
        <v>1</v>
      </c>
      <c r="P393" s="34">
        <v>2</v>
      </c>
      <c r="Q393" s="34" t="s">
        <v>214</v>
      </c>
      <c r="R393" s="34" t="s">
        <v>845</v>
      </c>
      <c r="S393" s="97">
        <v>1113</v>
      </c>
      <c r="T393" s="34">
        <v>1.0900000000000001</v>
      </c>
      <c r="U393" s="450">
        <f t="shared" si="24"/>
        <v>2426.34</v>
      </c>
      <c r="V393" s="590" t="s">
        <v>7</v>
      </c>
    </row>
    <row r="394" spans="2:22" s="3" customFormat="1" ht="63" x14ac:dyDescent="0.25">
      <c r="B394" s="111" t="s">
        <v>776</v>
      </c>
      <c r="C394" s="550" t="s">
        <v>907</v>
      </c>
      <c r="D394" s="111" t="s">
        <v>908</v>
      </c>
      <c r="E394" s="101" t="s">
        <v>527</v>
      </c>
      <c r="F394" s="34" t="s">
        <v>4296</v>
      </c>
      <c r="G394" s="34" t="s">
        <v>7</v>
      </c>
      <c r="H394" s="583" t="s">
        <v>154</v>
      </c>
      <c r="I394" s="34">
        <v>2028</v>
      </c>
      <c r="J394" s="34">
        <v>35</v>
      </c>
      <c r="K394" s="34" t="s">
        <v>781</v>
      </c>
      <c r="L394" s="40" t="s">
        <v>979</v>
      </c>
      <c r="M394" s="100" t="s">
        <v>2786</v>
      </c>
      <c r="N394" s="34" t="s">
        <v>136</v>
      </c>
      <c r="O394" s="34">
        <v>1</v>
      </c>
      <c r="P394" s="34">
        <v>4</v>
      </c>
      <c r="Q394" s="34" t="s">
        <v>214</v>
      </c>
      <c r="R394" s="34" t="s">
        <v>846</v>
      </c>
      <c r="S394" s="97">
        <v>717</v>
      </c>
      <c r="T394" s="34">
        <v>1.0900000000000001</v>
      </c>
      <c r="U394" s="450">
        <f t="shared" si="24"/>
        <v>3126.1200000000003</v>
      </c>
      <c r="V394" s="590" t="s">
        <v>7</v>
      </c>
    </row>
    <row r="395" spans="2:22" s="3" customFormat="1" ht="47.25" x14ac:dyDescent="0.25">
      <c r="B395" s="111" t="s">
        <v>776</v>
      </c>
      <c r="C395" s="550" t="s">
        <v>907</v>
      </c>
      <c r="D395" s="111" t="s">
        <v>908</v>
      </c>
      <c r="E395" s="101" t="s">
        <v>899</v>
      </c>
      <c r="F395" s="34" t="s">
        <v>4296</v>
      </c>
      <c r="G395" s="34" t="s">
        <v>7</v>
      </c>
      <c r="H395" s="583" t="s">
        <v>154</v>
      </c>
      <c r="I395" s="34">
        <v>2028</v>
      </c>
      <c r="J395" s="34">
        <v>110</v>
      </c>
      <c r="K395" s="34" t="s">
        <v>782</v>
      </c>
      <c r="L395" s="40" t="s">
        <v>979</v>
      </c>
      <c r="M395" s="100" t="s">
        <v>2786</v>
      </c>
      <c r="N395" s="34" t="s">
        <v>136</v>
      </c>
      <c r="O395" s="34">
        <v>1</v>
      </c>
      <c r="P395" s="34">
        <v>1</v>
      </c>
      <c r="Q395" s="34" t="s">
        <v>214</v>
      </c>
      <c r="R395" s="34" t="s">
        <v>783</v>
      </c>
      <c r="S395" s="97">
        <v>1467</v>
      </c>
      <c r="T395" s="34">
        <v>1.0900000000000001</v>
      </c>
      <c r="U395" s="450">
        <f t="shared" si="24"/>
        <v>1599.0300000000002</v>
      </c>
      <c r="V395" s="590" t="s">
        <v>7</v>
      </c>
    </row>
    <row r="396" spans="2:22" s="3" customFormat="1" ht="47.25" x14ac:dyDescent="0.25">
      <c r="B396" s="111" t="s">
        <v>776</v>
      </c>
      <c r="C396" s="550" t="s">
        <v>907</v>
      </c>
      <c r="D396" s="111" t="s">
        <v>908</v>
      </c>
      <c r="E396" s="101" t="s">
        <v>899</v>
      </c>
      <c r="F396" s="34" t="s">
        <v>4296</v>
      </c>
      <c r="G396" s="34" t="s">
        <v>7</v>
      </c>
      <c r="H396" s="583" t="s">
        <v>154</v>
      </c>
      <c r="I396" s="34">
        <v>2028</v>
      </c>
      <c r="J396" s="34">
        <v>110</v>
      </c>
      <c r="K396" s="34" t="s">
        <v>849</v>
      </c>
      <c r="L396" s="40" t="s">
        <v>979</v>
      </c>
      <c r="M396" s="100" t="s">
        <v>2786</v>
      </c>
      <c r="N396" s="34" t="s">
        <v>136</v>
      </c>
      <c r="O396" s="34">
        <v>1</v>
      </c>
      <c r="P396" s="34">
        <v>1</v>
      </c>
      <c r="Q396" s="34" t="s">
        <v>214</v>
      </c>
      <c r="R396" s="34" t="s">
        <v>850</v>
      </c>
      <c r="S396" s="97">
        <v>1016</v>
      </c>
      <c r="T396" s="34">
        <v>1.0900000000000001</v>
      </c>
      <c r="U396" s="450">
        <f t="shared" si="24"/>
        <v>1107.44</v>
      </c>
      <c r="V396" s="590" t="s">
        <v>7</v>
      </c>
    </row>
    <row r="397" spans="2:22" s="3" customFormat="1" ht="47.25" x14ac:dyDescent="0.25">
      <c r="B397" s="111" t="s">
        <v>776</v>
      </c>
      <c r="C397" s="550" t="s">
        <v>907</v>
      </c>
      <c r="D397" s="111" t="s">
        <v>908</v>
      </c>
      <c r="E397" s="101" t="s">
        <v>899</v>
      </c>
      <c r="F397" s="34" t="s">
        <v>4296</v>
      </c>
      <c r="G397" s="34" t="s">
        <v>7</v>
      </c>
      <c r="H397" s="583" t="s">
        <v>154</v>
      </c>
      <c r="I397" s="34">
        <v>2028</v>
      </c>
      <c r="J397" s="34">
        <v>35</v>
      </c>
      <c r="K397" s="34" t="s">
        <v>787</v>
      </c>
      <c r="L397" s="40" t="s">
        <v>979</v>
      </c>
      <c r="M397" s="100" t="s">
        <v>2786</v>
      </c>
      <c r="N397" s="34" t="s">
        <v>136</v>
      </c>
      <c r="O397" s="34">
        <v>1</v>
      </c>
      <c r="P397" s="34">
        <v>2</v>
      </c>
      <c r="Q397" s="34" t="s">
        <v>214</v>
      </c>
      <c r="R397" s="34" t="s">
        <v>541</v>
      </c>
      <c r="S397" s="97">
        <v>1223</v>
      </c>
      <c r="T397" s="34">
        <v>1.0900000000000001</v>
      </c>
      <c r="U397" s="450">
        <f t="shared" si="24"/>
        <v>2666.1400000000003</v>
      </c>
      <c r="V397" s="590" t="s">
        <v>7</v>
      </c>
    </row>
    <row r="398" spans="2:22" s="3" customFormat="1" ht="47.25" x14ac:dyDescent="0.25">
      <c r="B398" s="111" t="s">
        <v>776</v>
      </c>
      <c r="C398" s="550" t="s">
        <v>907</v>
      </c>
      <c r="D398" s="111" t="s">
        <v>908</v>
      </c>
      <c r="E398" s="101" t="s">
        <v>899</v>
      </c>
      <c r="F398" s="34" t="s">
        <v>4296</v>
      </c>
      <c r="G398" s="34" t="s">
        <v>7</v>
      </c>
      <c r="H398" s="583" t="s">
        <v>154</v>
      </c>
      <c r="I398" s="34">
        <v>2028</v>
      </c>
      <c r="J398" s="34">
        <v>110</v>
      </c>
      <c r="K398" s="34" t="s">
        <v>784</v>
      </c>
      <c r="L398" s="40" t="s">
        <v>979</v>
      </c>
      <c r="M398" s="100" t="s">
        <v>2786</v>
      </c>
      <c r="N398" s="34" t="s">
        <v>136</v>
      </c>
      <c r="O398" s="34">
        <v>1</v>
      </c>
      <c r="P398" s="34">
        <v>2</v>
      </c>
      <c r="Q398" s="34" t="s">
        <v>214</v>
      </c>
      <c r="R398" s="34" t="s">
        <v>659</v>
      </c>
      <c r="S398" s="97">
        <v>162</v>
      </c>
      <c r="T398" s="34">
        <v>1.0900000000000001</v>
      </c>
      <c r="U398" s="450">
        <f t="shared" si="24"/>
        <v>353.16</v>
      </c>
      <c r="V398" s="590" t="s">
        <v>7</v>
      </c>
    </row>
    <row r="399" spans="2:22" s="3" customFormat="1" ht="47.25" x14ac:dyDescent="0.25">
      <c r="B399" s="111" t="s">
        <v>776</v>
      </c>
      <c r="C399" s="550" t="s">
        <v>907</v>
      </c>
      <c r="D399" s="111" t="s">
        <v>908</v>
      </c>
      <c r="E399" s="101" t="s">
        <v>899</v>
      </c>
      <c r="F399" s="34" t="s">
        <v>4296</v>
      </c>
      <c r="G399" s="34" t="s">
        <v>7</v>
      </c>
      <c r="H399" s="583" t="s">
        <v>154</v>
      </c>
      <c r="I399" s="34">
        <v>2028</v>
      </c>
      <c r="J399" s="34">
        <v>110</v>
      </c>
      <c r="K399" s="34" t="s">
        <v>649</v>
      </c>
      <c r="L399" s="40" t="s">
        <v>979</v>
      </c>
      <c r="M399" s="100" t="s">
        <v>2786</v>
      </c>
      <c r="N399" s="34" t="s">
        <v>136</v>
      </c>
      <c r="O399" s="34">
        <v>1</v>
      </c>
      <c r="P399" s="34">
        <v>2</v>
      </c>
      <c r="Q399" s="34" t="s">
        <v>214</v>
      </c>
      <c r="R399" s="34" t="s">
        <v>650</v>
      </c>
      <c r="S399" s="97">
        <v>56</v>
      </c>
      <c r="T399" s="34">
        <v>1.0900000000000001</v>
      </c>
      <c r="U399" s="450">
        <f t="shared" si="24"/>
        <v>122.08000000000001</v>
      </c>
      <c r="V399" s="590" t="s">
        <v>7</v>
      </c>
    </row>
    <row r="400" spans="2:22" s="3" customFormat="1" ht="47.25" x14ac:dyDescent="0.25">
      <c r="B400" s="111" t="s">
        <v>776</v>
      </c>
      <c r="C400" s="550" t="s">
        <v>907</v>
      </c>
      <c r="D400" s="111" t="s">
        <v>908</v>
      </c>
      <c r="E400" s="101" t="s">
        <v>179</v>
      </c>
      <c r="F400" s="34" t="s">
        <v>4296</v>
      </c>
      <c r="G400" s="34" t="s">
        <v>7</v>
      </c>
      <c r="H400" s="583" t="s">
        <v>154</v>
      </c>
      <c r="I400" s="34">
        <v>2028</v>
      </c>
      <c r="J400" s="34">
        <v>110</v>
      </c>
      <c r="K400" s="34" t="s">
        <v>262</v>
      </c>
      <c r="L400" s="40" t="s">
        <v>979</v>
      </c>
      <c r="M400" s="100" t="s">
        <v>2786</v>
      </c>
      <c r="N400" s="34" t="s">
        <v>136</v>
      </c>
      <c r="O400" s="34">
        <v>1</v>
      </c>
      <c r="P400" s="34">
        <v>2</v>
      </c>
      <c r="Q400" s="34" t="s">
        <v>185</v>
      </c>
      <c r="R400" s="34" t="s">
        <v>240</v>
      </c>
      <c r="S400" s="97">
        <v>3354</v>
      </c>
      <c r="T400" s="34">
        <v>1.1499999999999999</v>
      </c>
      <c r="U400" s="450">
        <f t="shared" si="24"/>
        <v>7714.2</v>
      </c>
      <c r="V400" s="590" t="s">
        <v>7</v>
      </c>
    </row>
    <row r="401" spans="2:22" s="3" customFormat="1" ht="47.25" x14ac:dyDescent="0.25">
      <c r="B401" s="111" t="s">
        <v>776</v>
      </c>
      <c r="C401" s="550" t="s">
        <v>907</v>
      </c>
      <c r="D401" s="111" t="s">
        <v>908</v>
      </c>
      <c r="E401" s="56" t="s">
        <v>461</v>
      </c>
      <c r="F401" s="34" t="s">
        <v>4296</v>
      </c>
      <c r="G401" s="34" t="s">
        <v>7</v>
      </c>
      <c r="H401" s="583" t="s">
        <v>154</v>
      </c>
      <c r="I401" s="34">
        <v>2028</v>
      </c>
      <c r="J401" s="34" t="s">
        <v>7</v>
      </c>
      <c r="K401" s="34" t="s">
        <v>900</v>
      </c>
      <c r="L401" s="40" t="s">
        <v>979</v>
      </c>
      <c r="M401" s="100" t="s">
        <v>2786</v>
      </c>
      <c r="N401" s="34" t="s">
        <v>136</v>
      </c>
      <c r="O401" s="34">
        <v>1</v>
      </c>
      <c r="P401" s="34">
        <v>1</v>
      </c>
      <c r="Q401" s="34" t="s">
        <v>214</v>
      </c>
      <c r="R401" s="34" t="s">
        <v>535</v>
      </c>
      <c r="S401" s="97">
        <v>1356</v>
      </c>
      <c r="T401" s="34">
        <v>1.0900000000000001</v>
      </c>
      <c r="U401" s="450">
        <f t="shared" si="24"/>
        <v>1478.0400000000002</v>
      </c>
      <c r="V401" s="590" t="s">
        <v>7</v>
      </c>
    </row>
    <row r="402" spans="2:22" s="3" customFormat="1" ht="47.25" x14ac:dyDescent="0.25">
      <c r="B402" s="111" t="s">
        <v>776</v>
      </c>
      <c r="C402" s="550" t="s">
        <v>907</v>
      </c>
      <c r="D402" s="111" t="s">
        <v>908</v>
      </c>
      <c r="E402" s="56" t="s">
        <v>461</v>
      </c>
      <c r="F402" s="34" t="s">
        <v>4296</v>
      </c>
      <c r="G402" s="34" t="s">
        <v>7</v>
      </c>
      <c r="H402" s="583" t="s">
        <v>154</v>
      </c>
      <c r="I402" s="34">
        <v>2028</v>
      </c>
      <c r="J402" s="34" t="s">
        <v>7</v>
      </c>
      <c r="K402" s="34" t="s">
        <v>854</v>
      </c>
      <c r="L402" s="40" t="s">
        <v>979</v>
      </c>
      <c r="M402" s="100" t="s">
        <v>2786</v>
      </c>
      <c r="N402" s="34" t="s">
        <v>136</v>
      </c>
      <c r="O402" s="34">
        <v>1</v>
      </c>
      <c r="P402" s="34">
        <v>1</v>
      </c>
      <c r="Q402" s="34" t="s">
        <v>214</v>
      </c>
      <c r="R402" s="34" t="s">
        <v>536</v>
      </c>
      <c r="S402" s="97">
        <v>3141</v>
      </c>
      <c r="T402" s="34">
        <v>1.0900000000000001</v>
      </c>
      <c r="U402" s="450">
        <f t="shared" si="24"/>
        <v>3423.69</v>
      </c>
      <c r="V402" s="590" t="s">
        <v>7</v>
      </c>
    </row>
    <row r="403" spans="2:22" s="3" customFormat="1" ht="47.25" x14ac:dyDescent="0.25">
      <c r="B403" s="111" t="s">
        <v>776</v>
      </c>
      <c r="C403" s="550" t="s">
        <v>907</v>
      </c>
      <c r="D403" s="111" t="s">
        <v>908</v>
      </c>
      <c r="E403" s="56" t="s">
        <v>461</v>
      </c>
      <c r="F403" s="34" t="s">
        <v>4296</v>
      </c>
      <c r="G403" s="34" t="s">
        <v>7</v>
      </c>
      <c r="H403" s="583" t="s">
        <v>154</v>
      </c>
      <c r="I403" s="34">
        <v>2028</v>
      </c>
      <c r="J403" s="34" t="s">
        <v>7</v>
      </c>
      <c r="K403" s="34" t="s">
        <v>855</v>
      </c>
      <c r="L403" s="40" t="s">
        <v>979</v>
      </c>
      <c r="M403" s="100" t="s">
        <v>2786</v>
      </c>
      <c r="N403" s="34" t="s">
        <v>136</v>
      </c>
      <c r="O403" s="34">
        <v>1</v>
      </c>
      <c r="P403" s="34">
        <v>1</v>
      </c>
      <c r="Q403" s="34" t="s">
        <v>214</v>
      </c>
      <c r="R403" s="34" t="s">
        <v>856</v>
      </c>
      <c r="S403" s="97">
        <v>2395</v>
      </c>
      <c r="T403" s="34">
        <v>1.0900000000000001</v>
      </c>
      <c r="U403" s="450">
        <f t="shared" si="24"/>
        <v>2610.5500000000002</v>
      </c>
      <c r="V403" s="590" t="s">
        <v>7</v>
      </c>
    </row>
    <row r="404" spans="2:22" s="3" customFormat="1" ht="47.25" x14ac:dyDescent="0.25">
      <c r="B404" s="111" t="s">
        <v>776</v>
      </c>
      <c r="C404" s="550" t="s">
        <v>907</v>
      </c>
      <c r="D404" s="111" t="s">
        <v>908</v>
      </c>
      <c r="E404" s="56" t="s">
        <v>461</v>
      </c>
      <c r="F404" s="34" t="s">
        <v>4296</v>
      </c>
      <c r="G404" s="34" t="s">
        <v>7</v>
      </c>
      <c r="H404" s="583" t="s">
        <v>154</v>
      </c>
      <c r="I404" s="34">
        <v>2028</v>
      </c>
      <c r="J404" s="34" t="s">
        <v>7</v>
      </c>
      <c r="K404" s="34" t="s">
        <v>857</v>
      </c>
      <c r="L404" s="40" t="s">
        <v>979</v>
      </c>
      <c r="M404" s="100" t="s">
        <v>2786</v>
      </c>
      <c r="N404" s="34" t="s">
        <v>136</v>
      </c>
      <c r="O404" s="34">
        <v>1</v>
      </c>
      <c r="P404" s="34">
        <v>1</v>
      </c>
      <c r="Q404" s="34" t="s">
        <v>214</v>
      </c>
      <c r="R404" s="34" t="s">
        <v>462</v>
      </c>
      <c r="S404" s="97">
        <v>2418</v>
      </c>
      <c r="T404" s="34">
        <v>1.0900000000000001</v>
      </c>
      <c r="U404" s="450">
        <f t="shared" si="24"/>
        <v>2635.6200000000003</v>
      </c>
      <c r="V404" s="590" t="s">
        <v>7</v>
      </c>
    </row>
    <row r="405" spans="2:22" s="3" customFormat="1" ht="47.25" x14ac:dyDescent="0.25">
      <c r="B405" s="111" t="s">
        <v>776</v>
      </c>
      <c r="C405" s="550" t="s">
        <v>907</v>
      </c>
      <c r="D405" s="111" t="s">
        <v>908</v>
      </c>
      <c r="E405" s="56" t="s">
        <v>461</v>
      </c>
      <c r="F405" s="34" t="s">
        <v>4296</v>
      </c>
      <c r="G405" s="34" t="s">
        <v>7</v>
      </c>
      <c r="H405" s="583" t="s">
        <v>154</v>
      </c>
      <c r="I405" s="34">
        <v>2028</v>
      </c>
      <c r="J405" s="34" t="s">
        <v>7</v>
      </c>
      <c r="K405" s="34" t="s">
        <v>858</v>
      </c>
      <c r="L405" s="40" t="s">
        <v>979</v>
      </c>
      <c r="M405" s="100" t="s">
        <v>2786</v>
      </c>
      <c r="N405" s="34" t="s">
        <v>136</v>
      </c>
      <c r="O405" s="34">
        <v>1</v>
      </c>
      <c r="P405" s="34">
        <v>1</v>
      </c>
      <c r="Q405" s="34" t="s">
        <v>214</v>
      </c>
      <c r="R405" s="34" t="s">
        <v>537</v>
      </c>
      <c r="S405" s="97">
        <v>180</v>
      </c>
      <c r="T405" s="34">
        <v>1.0900000000000001</v>
      </c>
      <c r="U405" s="450">
        <f t="shared" si="24"/>
        <v>196.20000000000002</v>
      </c>
      <c r="V405" s="590" t="s">
        <v>7</v>
      </c>
    </row>
    <row r="406" spans="2:22" s="3" customFormat="1" ht="47.25" x14ac:dyDescent="0.25">
      <c r="B406" s="111" t="s">
        <v>776</v>
      </c>
      <c r="C406" s="550" t="s">
        <v>907</v>
      </c>
      <c r="D406" s="111" t="s">
        <v>908</v>
      </c>
      <c r="E406" s="56" t="s">
        <v>461</v>
      </c>
      <c r="F406" s="34" t="s">
        <v>4296</v>
      </c>
      <c r="G406" s="34" t="s">
        <v>7</v>
      </c>
      <c r="H406" s="583" t="s">
        <v>154</v>
      </c>
      <c r="I406" s="34">
        <v>2028</v>
      </c>
      <c r="J406" s="34" t="s">
        <v>7</v>
      </c>
      <c r="K406" s="34" t="s">
        <v>660</v>
      </c>
      <c r="L406" s="40" t="s">
        <v>979</v>
      </c>
      <c r="M406" s="100" t="s">
        <v>2786</v>
      </c>
      <c r="N406" s="34" t="s">
        <v>136</v>
      </c>
      <c r="O406" s="34">
        <v>1</v>
      </c>
      <c r="P406" s="34">
        <v>1</v>
      </c>
      <c r="Q406" s="34" t="s">
        <v>214</v>
      </c>
      <c r="R406" s="34" t="s">
        <v>661</v>
      </c>
      <c r="S406" s="97">
        <v>366</v>
      </c>
      <c r="T406" s="34">
        <v>1.0900000000000001</v>
      </c>
      <c r="U406" s="450">
        <f t="shared" si="24"/>
        <v>398.94000000000005</v>
      </c>
      <c r="V406" s="590" t="s">
        <v>7</v>
      </c>
    </row>
    <row r="407" spans="2:22" s="3" customFormat="1" ht="47.25" x14ac:dyDescent="0.25">
      <c r="B407" s="111" t="s">
        <v>776</v>
      </c>
      <c r="C407" s="550" t="s">
        <v>907</v>
      </c>
      <c r="D407" s="111" t="s">
        <v>908</v>
      </c>
      <c r="E407" s="56" t="s">
        <v>461</v>
      </c>
      <c r="F407" s="34" t="s">
        <v>4296</v>
      </c>
      <c r="G407" s="34" t="s">
        <v>7</v>
      </c>
      <c r="H407" s="583" t="s">
        <v>154</v>
      </c>
      <c r="I407" s="34">
        <v>2028</v>
      </c>
      <c r="J407" s="34" t="s">
        <v>7</v>
      </c>
      <c r="K407" s="34" t="s">
        <v>859</v>
      </c>
      <c r="L407" s="40" t="s">
        <v>979</v>
      </c>
      <c r="M407" s="100" t="s">
        <v>2786</v>
      </c>
      <c r="N407" s="34" t="s">
        <v>136</v>
      </c>
      <c r="O407" s="34">
        <v>1</v>
      </c>
      <c r="P407" s="34">
        <v>1</v>
      </c>
      <c r="Q407" s="34" t="s">
        <v>214</v>
      </c>
      <c r="R407" s="34" t="s">
        <v>860</v>
      </c>
      <c r="S407" s="97">
        <v>178</v>
      </c>
      <c r="T407" s="34">
        <v>1.0900000000000001</v>
      </c>
      <c r="U407" s="450">
        <f t="shared" si="24"/>
        <v>194.02</v>
      </c>
      <c r="V407" s="590" t="s">
        <v>7</v>
      </c>
    </row>
    <row r="408" spans="2:22" s="3" customFormat="1" ht="47.25" x14ac:dyDescent="0.25">
      <c r="B408" s="111" t="s">
        <v>776</v>
      </c>
      <c r="C408" s="550" t="s">
        <v>907</v>
      </c>
      <c r="D408" s="111" t="s">
        <v>908</v>
      </c>
      <c r="E408" s="377" t="s">
        <v>525</v>
      </c>
      <c r="F408" s="34" t="s">
        <v>4296</v>
      </c>
      <c r="G408" s="34" t="s">
        <v>7</v>
      </c>
      <c r="H408" s="583" t="s">
        <v>154</v>
      </c>
      <c r="I408" s="34">
        <v>2028</v>
      </c>
      <c r="J408" s="34">
        <v>110</v>
      </c>
      <c r="K408" s="34" t="s">
        <v>2990</v>
      </c>
      <c r="L408" s="40" t="s">
        <v>979</v>
      </c>
      <c r="M408" s="100" t="s">
        <v>2786</v>
      </c>
      <c r="N408" s="34" t="s">
        <v>136</v>
      </c>
      <c r="O408" s="34">
        <v>1</v>
      </c>
      <c r="P408" s="34">
        <v>7</v>
      </c>
      <c r="Q408" s="34" t="s">
        <v>214</v>
      </c>
      <c r="R408" s="34" t="s">
        <v>238</v>
      </c>
      <c r="S408" s="97">
        <v>629</v>
      </c>
      <c r="T408" s="34">
        <v>1.0900000000000001</v>
      </c>
      <c r="U408" s="450">
        <f t="shared" si="24"/>
        <v>4799.2700000000004</v>
      </c>
      <c r="V408" s="590" t="s">
        <v>7</v>
      </c>
    </row>
    <row r="409" spans="2:22" s="3" customFormat="1" ht="47.25" x14ac:dyDescent="0.25">
      <c r="B409" s="111" t="s">
        <v>776</v>
      </c>
      <c r="C409" s="550" t="s">
        <v>907</v>
      </c>
      <c r="D409" s="111" t="s">
        <v>908</v>
      </c>
      <c r="E409" s="101" t="s">
        <v>370</v>
      </c>
      <c r="F409" s="34" t="s">
        <v>4296</v>
      </c>
      <c r="G409" s="34" t="s">
        <v>7</v>
      </c>
      <c r="H409" s="583" t="s">
        <v>154</v>
      </c>
      <c r="I409" s="34">
        <v>2028</v>
      </c>
      <c r="J409" s="34">
        <v>110</v>
      </c>
      <c r="K409" s="34" t="s">
        <v>226</v>
      </c>
      <c r="L409" s="40" t="s">
        <v>979</v>
      </c>
      <c r="M409" s="100" t="s">
        <v>2786</v>
      </c>
      <c r="N409" s="34" t="s">
        <v>136</v>
      </c>
      <c r="O409" s="34">
        <v>1</v>
      </c>
      <c r="P409" s="34">
        <v>2</v>
      </c>
      <c r="Q409" s="34" t="s">
        <v>224</v>
      </c>
      <c r="R409" s="34" t="s">
        <v>371</v>
      </c>
      <c r="S409" s="97">
        <v>4355</v>
      </c>
      <c r="T409" s="34">
        <v>1.0900000000000001</v>
      </c>
      <c r="U409" s="450">
        <f t="shared" si="24"/>
        <v>9493.9000000000015</v>
      </c>
      <c r="V409" s="590" t="s">
        <v>7</v>
      </c>
    </row>
    <row r="410" spans="2:22" s="3" customFormat="1" ht="47.25" x14ac:dyDescent="0.25">
      <c r="B410" s="111" t="s">
        <v>776</v>
      </c>
      <c r="C410" s="550" t="s">
        <v>907</v>
      </c>
      <c r="D410" s="111" t="s">
        <v>908</v>
      </c>
      <c r="E410" s="101" t="s">
        <v>370</v>
      </c>
      <c r="F410" s="34" t="s">
        <v>4296</v>
      </c>
      <c r="G410" s="34" t="s">
        <v>7</v>
      </c>
      <c r="H410" s="583" t="s">
        <v>154</v>
      </c>
      <c r="I410" s="34">
        <v>2028</v>
      </c>
      <c r="J410" s="34">
        <v>35</v>
      </c>
      <c r="K410" s="34" t="s">
        <v>226</v>
      </c>
      <c r="L410" s="40" t="s">
        <v>979</v>
      </c>
      <c r="M410" s="100" t="s">
        <v>2786</v>
      </c>
      <c r="N410" s="34" t="s">
        <v>136</v>
      </c>
      <c r="O410" s="34">
        <v>1</v>
      </c>
      <c r="P410" s="34">
        <v>2</v>
      </c>
      <c r="Q410" s="34" t="s">
        <v>224</v>
      </c>
      <c r="R410" s="34" t="s">
        <v>228</v>
      </c>
      <c r="S410" s="97">
        <v>1456</v>
      </c>
      <c r="T410" s="34">
        <v>1.0900000000000001</v>
      </c>
      <c r="U410" s="450">
        <f t="shared" si="24"/>
        <v>3174.0800000000004</v>
      </c>
      <c r="V410" s="590" t="s">
        <v>7</v>
      </c>
    </row>
    <row r="411" spans="2:22" s="3" customFormat="1" ht="47.25" x14ac:dyDescent="0.25">
      <c r="B411" s="111" t="s">
        <v>776</v>
      </c>
      <c r="C411" s="550" t="s">
        <v>907</v>
      </c>
      <c r="D411" s="111" t="s">
        <v>908</v>
      </c>
      <c r="E411" s="101" t="s">
        <v>370</v>
      </c>
      <c r="F411" s="34" t="s">
        <v>4296</v>
      </c>
      <c r="G411" s="34" t="s">
        <v>7</v>
      </c>
      <c r="H411" s="583" t="s">
        <v>154</v>
      </c>
      <c r="I411" s="34">
        <v>2028</v>
      </c>
      <c r="J411" s="34">
        <v>6</v>
      </c>
      <c r="K411" s="34" t="s">
        <v>226</v>
      </c>
      <c r="L411" s="40" t="s">
        <v>979</v>
      </c>
      <c r="M411" s="100" t="s">
        <v>2786</v>
      </c>
      <c r="N411" s="34" t="s">
        <v>136</v>
      </c>
      <c r="O411" s="34">
        <v>1</v>
      </c>
      <c r="P411" s="34">
        <v>2</v>
      </c>
      <c r="Q411" s="34" t="s">
        <v>224</v>
      </c>
      <c r="R411" s="34" t="s">
        <v>227</v>
      </c>
      <c r="S411" s="97">
        <v>302</v>
      </c>
      <c r="T411" s="34">
        <v>1.0900000000000001</v>
      </c>
      <c r="U411" s="450">
        <f t="shared" si="24"/>
        <v>658.36</v>
      </c>
      <c r="V411" s="590" t="s">
        <v>7</v>
      </c>
    </row>
    <row r="412" spans="2:22" s="3" customFormat="1" ht="47.25" x14ac:dyDescent="0.25">
      <c r="B412" s="111" t="s">
        <v>776</v>
      </c>
      <c r="C412" s="550" t="s">
        <v>907</v>
      </c>
      <c r="D412" s="111" t="s">
        <v>908</v>
      </c>
      <c r="E412" s="101" t="s">
        <v>370</v>
      </c>
      <c r="F412" s="34" t="s">
        <v>4296</v>
      </c>
      <c r="G412" s="34" t="s">
        <v>7</v>
      </c>
      <c r="H412" s="583" t="s">
        <v>154</v>
      </c>
      <c r="I412" s="34">
        <v>2028</v>
      </c>
      <c r="J412" s="34">
        <v>110</v>
      </c>
      <c r="K412" s="34" t="s">
        <v>226</v>
      </c>
      <c r="L412" s="40" t="s">
        <v>979</v>
      </c>
      <c r="M412" s="100" t="s">
        <v>2786</v>
      </c>
      <c r="N412" s="34" t="s">
        <v>136</v>
      </c>
      <c r="O412" s="34">
        <v>1</v>
      </c>
      <c r="P412" s="34">
        <v>2</v>
      </c>
      <c r="Q412" s="34" t="s">
        <v>224</v>
      </c>
      <c r="R412" s="34" t="s">
        <v>371</v>
      </c>
      <c r="S412" s="97">
        <v>4355</v>
      </c>
      <c r="T412" s="34">
        <v>1.0900000000000001</v>
      </c>
      <c r="U412" s="450">
        <f t="shared" si="24"/>
        <v>9493.9000000000015</v>
      </c>
      <c r="V412" s="590" t="s">
        <v>7</v>
      </c>
    </row>
    <row r="413" spans="2:22" s="3" customFormat="1" ht="47.25" x14ac:dyDescent="0.25">
      <c r="B413" s="111" t="s">
        <v>776</v>
      </c>
      <c r="C413" s="550" t="s">
        <v>907</v>
      </c>
      <c r="D413" s="111" t="s">
        <v>908</v>
      </c>
      <c r="E413" s="101" t="s">
        <v>370</v>
      </c>
      <c r="F413" s="34" t="s">
        <v>4296</v>
      </c>
      <c r="G413" s="34" t="s">
        <v>7</v>
      </c>
      <c r="H413" s="583" t="s">
        <v>154</v>
      </c>
      <c r="I413" s="34">
        <v>2028</v>
      </c>
      <c r="J413" s="34">
        <v>6</v>
      </c>
      <c r="K413" s="34" t="s">
        <v>226</v>
      </c>
      <c r="L413" s="40" t="s">
        <v>979</v>
      </c>
      <c r="M413" s="100" t="s">
        <v>2786</v>
      </c>
      <c r="N413" s="34" t="s">
        <v>136</v>
      </c>
      <c r="O413" s="34">
        <v>1</v>
      </c>
      <c r="P413" s="34">
        <v>2</v>
      </c>
      <c r="Q413" s="34" t="s">
        <v>224</v>
      </c>
      <c r="R413" s="34" t="s">
        <v>227</v>
      </c>
      <c r="S413" s="97">
        <v>302</v>
      </c>
      <c r="T413" s="34">
        <v>1.0900000000000001</v>
      </c>
      <c r="U413" s="450">
        <f t="shared" si="24"/>
        <v>658.36</v>
      </c>
      <c r="V413" s="590" t="s">
        <v>7</v>
      </c>
    </row>
    <row r="414" spans="2:22" s="3" customFormat="1" ht="47.25" x14ac:dyDescent="0.25">
      <c r="B414" s="111" t="s">
        <v>776</v>
      </c>
      <c r="C414" s="550" t="s">
        <v>907</v>
      </c>
      <c r="D414" s="111" t="s">
        <v>908</v>
      </c>
      <c r="E414" s="101" t="s">
        <v>863</v>
      </c>
      <c r="F414" s="34" t="s">
        <v>4296</v>
      </c>
      <c r="G414" s="34" t="s">
        <v>7</v>
      </c>
      <c r="H414" s="583" t="s">
        <v>154</v>
      </c>
      <c r="I414" s="34">
        <v>2028</v>
      </c>
      <c r="J414" s="34" t="s">
        <v>7</v>
      </c>
      <c r="K414" s="34" t="s">
        <v>910</v>
      </c>
      <c r="L414" s="40" t="s">
        <v>979</v>
      </c>
      <c r="M414" s="100" t="s">
        <v>2786</v>
      </c>
      <c r="N414" s="34" t="s">
        <v>136</v>
      </c>
      <c r="O414" s="34">
        <v>1</v>
      </c>
      <c r="P414" s="34">
        <v>240</v>
      </c>
      <c r="Q414" s="34" t="s">
        <v>273</v>
      </c>
      <c r="R414" s="34" t="s">
        <v>245</v>
      </c>
      <c r="S414" s="97">
        <v>2.38</v>
      </c>
      <c r="T414" s="34">
        <v>1.31</v>
      </c>
      <c r="U414" s="450">
        <f t="shared" si="24"/>
        <v>748.27199999999993</v>
      </c>
      <c r="V414" s="590" t="s">
        <v>7</v>
      </c>
    </row>
    <row r="415" spans="2:22" s="3" customFormat="1" ht="47.25" x14ac:dyDescent="0.25">
      <c r="B415" s="111" t="s">
        <v>776</v>
      </c>
      <c r="C415" s="550" t="s">
        <v>907</v>
      </c>
      <c r="D415" s="111" t="s">
        <v>908</v>
      </c>
      <c r="E415" s="101" t="s">
        <v>863</v>
      </c>
      <c r="F415" s="34" t="s">
        <v>4296</v>
      </c>
      <c r="G415" s="34" t="s">
        <v>7</v>
      </c>
      <c r="H415" s="583" t="s">
        <v>154</v>
      </c>
      <c r="I415" s="34">
        <v>2028</v>
      </c>
      <c r="J415" s="34" t="s">
        <v>7</v>
      </c>
      <c r="K415" s="34" t="s">
        <v>911</v>
      </c>
      <c r="L415" s="40" t="s">
        <v>979</v>
      </c>
      <c r="M415" s="100" t="s">
        <v>2786</v>
      </c>
      <c r="N415" s="34" t="s">
        <v>136</v>
      </c>
      <c r="O415" s="34">
        <v>1</v>
      </c>
      <c r="P415" s="34">
        <v>2000</v>
      </c>
      <c r="Q415" s="34" t="s">
        <v>273</v>
      </c>
      <c r="R415" s="34" t="s">
        <v>245</v>
      </c>
      <c r="S415" s="97">
        <v>2.38</v>
      </c>
      <c r="T415" s="34">
        <v>1.31</v>
      </c>
      <c r="U415" s="450">
        <f t="shared" si="24"/>
        <v>6235.6</v>
      </c>
      <c r="V415" s="590" t="s">
        <v>7</v>
      </c>
    </row>
    <row r="416" spans="2:22" s="3" customFormat="1" ht="63" x14ac:dyDescent="0.25">
      <c r="B416" s="111" t="s">
        <v>776</v>
      </c>
      <c r="C416" s="550" t="s">
        <v>907</v>
      </c>
      <c r="D416" s="111" t="s">
        <v>908</v>
      </c>
      <c r="E416" s="101" t="s">
        <v>189</v>
      </c>
      <c r="F416" s="34" t="s">
        <v>4296</v>
      </c>
      <c r="G416" s="34" t="s">
        <v>7</v>
      </c>
      <c r="H416" s="583" t="s">
        <v>154</v>
      </c>
      <c r="I416" s="34">
        <v>2028</v>
      </c>
      <c r="J416" s="588" t="s">
        <v>7</v>
      </c>
      <c r="K416" s="377" t="s">
        <v>4262</v>
      </c>
      <c r="L416" s="40" t="s">
        <v>979</v>
      </c>
      <c r="M416" s="100" t="s">
        <v>2786</v>
      </c>
      <c r="N416" s="34" t="s">
        <v>136</v>
      </c>
      <c r="O416" s="34">
        <v>1</v>
      </c>
      <c r="P416" s="34">
        <v>1</v>
      </c>
      <c r="Q416" s="34" t="s">
        <v>156</v>
      </c>
      <c r="R416" s="34" t="s">
        <v>532</v>
      </c>
      <c r="S416" s="97">
        <v>7500</v>
      </c>
      <c r="T416" s="34">
        <v>1</v>
      </c>
      <c r="U416" s="450">
        <f>O416*P416*S416*T416</f>
        <v>7500</v>
      </c>
      <c r="V416" s="590" t="s">
        <v>7</v>
      </c>
    </row>
    <row r="417" spans="2:22" s="3" customFormat="1" ht="63" x14ac:dyDescent="0.25">
      <c r="B417" s="111" t="s">
        <v>776</v>
      </c>
      <c r="C417" s="550" t="s">
        <v>907</v>
      </c>
      <c r="D417" s="111" t="s">
        <v>908</v>
      </c>
      <c r="E417" s="101" t="s">
        <v>26</v>
      </c>
      <c r="F417" s="34" t="s">
        <v>7</v>
      </c>
      <c r="G417" s="34" t="s">
        <v>7</v>
      </c>
      <c r="H417" s="583" t="s">
        <v>7</v>
      </c>
      <c r="I417" s="34" t="s">
        <v>7</v>
      </c>
      <c r="J417" s="34" t="s">
        <v>7</v>
      </c>
      <c r="K417" s="34" t="s">
        <v>7</v>
      </c>
      <c r="L417" s="34" t="s">
        <v>7</v>
      </c>
      <c r="M417" s="34" t="s">
        <v>7</v>
      </c>
      <c r="N417" s="34" t="s">
        <v>7</v>
      </c>
      <c r="O417" s="34" t="s">
        <v>7</v>
      </c>
      <c r="P417" s="34" t="s">
        <v>7</v>
      </c>
      <c r="Q417" s="34" t="s">
        <v>7</v>
      </c>
      <c r="R417" s="34" t="s">
        <v>7</v>
      </c>
      <c r="S417" s="97" t="s">
        <v>7</v>
      </c>
      <c r="T417" s="34" t="s">
        <v>7</v>
      </c>
      <c r="U417" s="450">
        <f>SUM(U383:U416)</f>
        <v>155958.66199999998</v>
      </c>
      <c r="V417" s="590" t="s">
        <v>7</v>
      </c>
    </row>
    <row r="418" spans="2:22" s="3" customFormat="1" ht="63" x14ac:dyDescent="0.25">
      <c r="B418" s="111" t="s">
        <v>776</v>
      </c>
      <c r="C418" s="550" t="s">
        <v>912</v>
      </c>
      <c r="D418" s="111" t="s">
        <v>913</v>
      </c>
      <c r="E418" s="101" t="s">
        <v>260</v>
      </c>
      <c r="F418" s="34" t="s">
        <v>4297</v>
      </c>
      <c r="G418" s="34" t="s">
        <v>7</v>
      </c>
      <c r="H418" s="583" t="s">
        <v>154</v>
      </c>
      <c r="I418" s="34">
        <v>2027</v>
      </c>
      <c r="J418" s="34">
        <v>110</v>
      </c>
      <c r="K418" s="34" t="s">
        <v>330</v>
      </c>
      <c r="L418" s="40" t="s">
        <v>979</v>
      </c>
      <c r="M418" s="100" t="s">
        <v>2785</v>
      </c>
      <c r="N418" s="34" t="s">
        <v>136</v>
      </c>
      <c r="O418" s="34">
        <v>1</v>
      </c>
      <c r="P418" s="34">
        <v>2</v>
      </c>
      <c r="Q418" s="34" t="s">
        <v>261</v>
      </c>
      <c r="R418" s="34" t="s">
        <v>866</v>
      </c>
      <c r="S418" s="97">
        <v>23135</v>
      </c>
      <c r="T418" s="34">
        <v>1.1599999999999999</v>
      </c>
      <c r="U418" s="450">
        <f>O418*P418*S418*T418</f>
        <v>53673.2</v>
      </c>
      <c r="V418" s="590" t="s">
        <v>7</v>
      </c>
    </row>
    <row r="419" spans="2:22" s="3" customFormat="1" ht="63" x14ac:dyDescent="0.25">
      <c r="B419" s="111" t="s">
        <v>776</v>
      </c>
      <c r="C419" s="550" t="s">
        <v>912</v>
      </c>
      <c r="D419" s="111" t="s">
        <v>913</v>
      </c>
      <c r="E419" s="377" t="s">
        <v>914</v>
      </c>
      <c r="F419" s="34" t="s">
        <v>4297</v>
      </c>
      <c r="G419" s="34" t="s">
        <v>7</v>
      </c>
      <c r="H419" s="583" t="s">
        <v>154</v>
      </c>
      <c r="I419" s="34">
        <v>2027</v>
      </c>
      <c r="J419" s="34">
        <v>35</v>
      </c>
      <c r="K419" s="34" t="s">
        <v>915</v>
      </c>
      <c r="L419" s="40" t="s">
        <v>979</v>
      </c>
      <c r="M419" s="100" t="s">
        <v>2785</v>
      </c>
      <c r="N419" s="34" t="s">
        <v>136</v>
      </c>
      <c r="O419" s="34">
        <v>1</v>
      </c>
      <c r="P419" s="34">
        <v>7</v>
      </c>
      <c r="Q419" s="34" t="s">
        <v>214</v>
      </c>
      <c r="R419" s="34" t="s">
        <v>916</v>
      </c>
      <c r="S419" s="97">
        <v>3332</v>
      </c>
      <c r="T419" s="34">
        <v>1.1499999999999999</v>
      </c>
      <c r="U419" s="450">
        <f t="shared" ref="U419:U448" si="25">O419*P419*S419*T419</f>
        <v>26822.6</v>
      </c>
      <c r="V419" s="590" t="s">
        <v>7</v>
      </c>
    </row>
    <row r="420" spans="2:22" s="3" customFormat="1" ht="63" x14ac:dyDescent="0.25">
      <c r="B420" s="111" t="s">
        <v>776</v>
      </c>
      <c r="C420" s="550" t="s">
        <v>912</v>
      </c>
      <c r="D420" s="111" t="s">
        <v>913</v>
      </c>
      <c r="E420" s="377" t="s">
        <v>3590</v>
      </c>
      <c r="F420" s="34" t="s">
        <v>4297</v>
      </c>
      <c r="G420" s="34" t="s">
        <v>7</v>
      </c>
      <c r="H420" s="583" t="s">
        <v>154</v>
      </c>
      <c r="I420" s="34">
        <v>2027</v>
      </c>
      <c r="J420" s="34">
        <v>35</v>
      </c>
      <c r="K420" s="34" t="s">
        <v>757</v>
      </c>
      <c r="L420" s="40" t="s">
        <v>979</v>
      </c>
      <c r="M420" s="100" t="s">
        <v>2785</v>
      </c>
      <c r="N420" s="34" t="s">
        <v>136</v>
      </c>
      <c r="O420" s="34">
        <v>1</v>
      </c>
      <c r="P420" s="34">
        <v>16</v>
      </c>
      <c r="Q420" s="34" t="s">
        <v>214</v>
      </c>
      <c r="R420" s="34" t="s">
        <v>874</v>
      </c>
      <c r="S420" s="97">
        <v>1273</v>
      </c>
      <c r="T420" s="34">
        <v>1.1499999999999999</v>
      </c>
      <c r="U420" s="450">
        <f t="shared" si="25"/>
        <v>23423.199999999997</v>
      </c>
      <c r="V420" s="590" t="s">
        <v>7</v>
      </c>
    </row>
    <row r="421" spans="2:22" s="3" customFormat="1" ht="63" x14ac:dyDescent="0.25">
      <c r="B421" s="111" t="s">
        <v>776</v>
      </c>
      <c r="C421" s="550" t="s">
        <v>912</v>
      </c>
      <c r="D421" s="111" t="s">
        <v>913</v>
      </c>
      <c r="E421" s="377" t="s">
        <v>3590</v>
      </c>
      <c r="F421" s="34" t="s">
        <v>4297</v>
      </c>
      <c r="G421" s="34" t="s">
        <v>7</v>
      </c>
      <c r="H421" s="583" t="s">
        <v>154</v>
      </c>
      <c r="I421" s="34">
        <v>2027</v>
      </c>
      <c r="J421" s="34">
        <v>35</v>
      </c>
      <c r="K421" s="34" t="s">
        <v>759</v>
      </c>
      <c r="L421" s="40" t="s">
        <v>979</v>
      </c>
      <c r="M421" s="100" t="s">
        <v>2785</v>
      </c>
      <c r="N421" s="34" t="s">
        <v>136</v>
      </c>
      <c r="O421" s="34">
        <v>1</v>
      </c>
      <c r="P421" s="34">
        <v>2</v>
      </c>
      <c r="Q421" s="34" t="s">
        <v>214</v>
      </c>
      <c r="R421" s="34" t="s">
        <v>2433</v>
      </c>
      <c r="S421" s="97">
        <v>1180</v>
      </c>
      <c r="T421" s="34">
        <v>1.1499999999999999</v>
      </c>
      <c r="U421" s="450">
        <f t="shared" si="25"/>
        <v>2714</v>
      </c>
      <c r="V421" s="590" t="s">
        <v>7</v>
      </c>
    </row>
    <row r="422" spans="2:22" s="3" customFormat="1" ht="63" x14ac:dyDescent="0.25">
      <c r="B422" s="111" t="s">
        <v>776</v>
      </c>
      <c r="C422" s="550" t="s">
        <v>912</v>
      </c>
      <c r="D422" s="111" t="s">
        <v>913</v>
      </c>
      <c r="E422" s="377" t="s">
        <v>3590</v>
      </c>
      <c r="F422" s="34" t="s">
        <v>4297</v>
      </c>
      <c r="G422" s="34" t="s">
        <v>7</v>
      </c>
      <c r="H422" s="583" t="s">
        <v>154</v>
      </c>
      <c r="I422" s="34">
        <v>2027</v>
      </c>
      <c r="J422" s="34">
        <v>35</v>
      </c>
      <c r="K422" s="34" t="s">
        <v>794</v>
      </c>
      <c r="L422" s="40" t="s">
        <v>979</v>
      </c>
      <c r="M422" s="100" t="s">
        <v>2785</v>
      </c>
      <c r="N422" s="34" t="s">
        <v>136</v>
      </c>
      <c r="O422" s="34">
        <v>1</v>
      </c>
      <c r="P422" s="34">
        <v>2</v>
      </c>
      <c r="Q422" s="34" t="s">
        <v>214</v>
      </c>
      <c r="R422" s="34" t="s">
        <v>917</v>
      </c>
      <c r="S422" s="97">
        <v>609</v>
      </c>
      <c r="T422" s="34">
        <v>1.1499999999999999</v>
      </c>
      <c r="U422" s="450">
        <f t="shared" si="25"/>
        <v>1400.6999999999998</v>
      </c>
      <c r="V422" s="590" t="s">
        <v>7</v>
      </c>
    </row>
    <row r="423" spans="2:22" s="3" customFormat="1" ht="63" x14ac:dyDescent="0.25">
      <c r="B423" s="111" t="s">
        <v>776</v>
      </c>
      <c r="C423" s="550" t="s">
        <v>912</v>
      </c>
      <c r="D423" s="111" t="s">
        <v>913</v>
      </c>
      <c r="E423" s="101" t="s">
        <v>395</v>
      </c>
      <c r="F423" s="34" t="s">
        <v>4297</v>
      </c>
      <c r="G423" s="34" t="s">
        <v>7</v>
      </c>
      <c r="H423" s="583" t="s">
        <v>154</v>
      </c>
      <c r="I423" s="34">
        <v>2027</v>
      </c>
      <c r="J423" s="34">
        <v>6</v>
      </c>
      <c r="K423" s="34" t="s">
        <v>896</v>
      </c>
      <c r="L423" s="40" t="s">
        <v>979</v>
      </c>
      <c r="M423" s="100" t="s">
        <v>2785</v>
      </c>
      <c r="N423" s="34" t="s">
        <v>136</v>
      </c>
      <c r="O423" s="34">
        <v>1</v>
      </c>
      <c r="P423" s="34">
        <v>2</v>
      </c>
      <c r="Q423" s="34" t="s">
        <v>261</v>
      </c>
      <c r="R423" s="34" t="s">
        <v>1140</v>
      </c>
      <c r="S423" s="97">
        <v>239</v>
      </c>
      <c r="T423" s="34">
        <v>1.1100000000000001</v>
      </c>
      <c r="U423" s="450">
        <f t="shared" si="25"/>
        <v>530.58000000000004</v>
      </c>
      <c r="V423" s="590" t="s">
        <v>7</v>
      </c>
    </row>
    <row r="424" spans="2:22" s="3" customFormat="1" ht="63" x14ac:dyDescent="0.25">
      <c r="B424" s="111" t="s">
        <v>776</v>
      </c>
      <c r="C424" s="550" t="s">
        <v>912</v>
      </c>
      <c r="D424" s="111" t="s">
        <v>913</v>
      </c>
      <c r="E424" s="377" t="s">
        <v>3590</v>
      </c>
      <c r="F424" s="34" t="s">
        <v>4297</v>
      </c>
      <c r="G424" s="34" t="s">
        <v>7</v>
      </c>
      <c r="H424" s="583" t="s">
        <v>154</v>
      </c>
      <c r="I424" s="34">
        <v>2027</v>
      </c>
      <c r="J424" s="34">
        <v>6</v>
      </c>
      <c r="K424" s="34" t="s">
        <v>757</v>
      </c>
      <c r="L424" s="40" t="s">
        <v>979</v>
      </c>
      <c r="M424" s="100" t="s">
        <v>2785</v>
      </c>
      <c r="N424" s="34" t="s">
        <v>136</v>
      </c>
      <c r="O424" s="34">
        <v>1</v>
      </c>
      <c r="P424" s="34">
        <v>2</v>
      </c>
      <c r="Q424" s="34" t="s">
        <v>214</v>
      </c>
      <c r="R424" s="34" t="s">
        <v>918</v>
      </c>
      <c r="S424" s="97">
        <v>64</v>
      </c>
      <c r="T424" s="34">
        <v>1.1499999999999999</v>
      </c>
      <c r="U424" s="450">
        <f t="shared" si="25"/>
        <v>147.19999999999999</v>
      </c>
      <c r="V424" s="590" t="s">
        <v>7</v>
      </c>
    </row>
    <row r="425" spans="2:22" s="3" customFormat="1" ht="63" x14ac:dyDescent="0.25">
      <c r="B425" s="111" t="s">
        <v>776</v>
      </c>
      <c r="C425" s="550" t="s">
        <v>912</v>
      </c>
      <c r="D425" s="111" t="s">
        <v>913</v>
      </c>
      <c r="E425" s="101" t="s">
        <v>499</v>
      </c>
      <c r="F425" s="34" t="s">
        <v>4297</v>
      </c>
      <c r="G425" s="34" t="s">
        <v>7</v>
      </c>
      <c r="H425" s="583" t="s">
        <v>154</v>
      </c>
      <c r="I425" s="34">
        <v>2027</v>
      </c>
      <c r="J425" s="34">
        <v>110</v>
      </c>
      <c r="K425" s="34" t="s">
        <v>897</v>
      </c>
      <c r="L425" s="40" t="s">
        <v>979</v>
      </c>
      <c r="M425" s="100" t="s">
        <v>2785</v>
      </c>
      <c r="N425" s="34" t="s">
        <v>136</v>
      </c>
      <c r="O425" s="34">
        <v>1</v>
      </c>
      <c r="P425" s="34">
        <v>1</v>
      </c>
      <c r="Q425" s="34" t="s">
        <v>216</v>
      </c>
      <c r="R425" s="34" t="s">
        <v>218</v>
      </c>
      <c r="S425" s="97">
        <v>35611</v>
      </c>
      <c r="T425" s="34">
        <v>1.31</v>
      </c>
      <c r="U425" s="450">
        <f t="shared" si="25"/>
        <v>46650.41</v>
      </c>
      <c r="V425" s="590" t="s">
        <v>7</v>
      </c>
    </row>
    <row r="426" spans="2:22" s="3" customFormat="1" ht="63" x14ac:dyDescent="0.25">
      <c r="B426" s="111" t="s">
        <v>776</v>
      </c>
      <c r="C426" s="550" t="s">
        <v>912</v>
      </c>
      <c r="D426" s="111" t="s">
        <v>913</v>
      </c>
      <c r="E426" s="101" t="s">
        <v>527</v>
      </c>
      <c r="F426" s="34" t="s">
        <v>4297</v>
      </c>
      <c r="G426" s="34" t="s">
        <v>7</v>
      </c>
      <c r="H426" s="583" t="s">
        <v>154</v>
      </c>
      <c r="I426" s="34">
        <v>2027</v>
      </c>
      <c r="J426" s="34" t="s">
        <v>830</v>
      </c>
      <c r="K426" s="34" t="s">
        <v>781</v>
      </c>
      <c r="L426" s="40" t="s">
        <v>979</v>
      </c>
      <c r="M426" s="100" t="s">
        <v>2785</v>
      </c>
      <c r="N426" s="34" t="s">
        <v>136</v>
      </c>
      <c r="O426" s="34">
        <v>1</v>
      </c>
      <c r="P426" s="34">
        <v>4</v>
      </c>
      <c r="Q426" s="34" t="s">
        <v>214</v>
      </c>
      <c r="R426" s="34" t="s">
        <v>846</v>
      </c>
      <c r="S426" s="97">
        <v>717</v>
      </c>
      <c r="T426" s="34">
        <v>1.0900000000000001</v>
      </c>
      <c r="U426" s="450">
        <f t="shared" si="25"/>
        <v>3126.1200000000003</v>
      </c>
      <c r="V426" s="590" t="s">
        <v>7</v>
      </c>
    </row>
    <row r="427" spans="2:22" s="3" customFormat="1" ht="63" x14ac:dyDescent="0.25">
      <c r="B427" s="111" t="s">
        <v>776</v>
      </c>
      <c r="C427" s="550" t="s">
        <v>912</v>
      </c>
      <c r="D427" s="111" t="s">
        <v>913</v>
      </c>
      <c r="E427" s="377" t="s">
        <v>899</v>
      </c>
      <c r="F427" s="34" t="s">
        <v>4297</v>
      </c>
      <c r="G427" s="34" t="s">
        <v>7</v>
      </c>
      <c r="H427" s="583" t="s">
        <v>154</v>
      </c>
      <c r="I427" s="34">
        <v>2027</v>
      </c>
      <c r="J427" s="34" t="s">
        <v>830</v>
      </c>
      <c r="K427" s="34" t="s">
        <v>787</v>
      </c>
      <c r="L427" s="40" t="s">
        <v>979</v>
      </c>
      <c r="M427" s="100" t="s">
        <v>2785</v>
      </c>
      <c r="N427" s="34" t="s">
        <v>136</v>
      </c>
      <c r="O427" s="34">
        <v>1</v>
      </c>
      <c r="P427" s="34">
        <v>2</v>
      </c>
      <c r="Q427" s="34" t="s">
        <v>214</v>
      </c>
      <c r="R427" s="34" t="s">
        <v>541</v>
      </c>
      <c r="S427" s="97">
        <v>1223</v>
      </c>
      <c r="T427" s="34">
        <v>1.0900000000000001</v>
      </c>
      <c r="U427" s="450">
        <f t="shared" si="25"/>
        <v>2666.1400000000003</v>
      </c>
      <c r="V427" s="590" t="s">
        <v>7</v>
      </c>
    </row>
    <row r="428" spans="2:22" s="3" customFormat="1" ht="63" x14ac:dyDescent="0.25">
      <c r="B428" s="111" t="s">
        <v>776</v>
      </c>
      <c r="C428" s="550" t="s">
        <v>912</v>
      </c>
      <c r="D428" s="111" t="s">
        <v>913</v>
      </c>
      <c r="E428" s="377" t="s">
        <v>899</v>
      </c>
      <c r="F428" s="34" t="s">
        <v>4297</v>
      </c>
      <c r="G428" s="34" t="s">
        <v>7</v>
      </c>
      <c r="H428" s="583" t="s">
        <v>154</v>
      </c>
      <c r="I428" s="34">
        <v>2027</v>
      </c>
      <c r="J428" s="34" t="s">
        <v>816</v>
      </c>
      <c r="K428" s="34" t="s">
        <v>784</v>
      </c>
      <c r="L428" s="40" t="s">
        <v>979</v>
      </c>
      <c r="M428" s="100" t="s">
        <v>2785</v>
      </c>
      <c r="N428" s="34" t="s">
        <v>136</v>
      </c>
      <c r="O428" s="34">
        <v>1</v>
      </c>
      <c r="P428" s="34">
        <v>2</v>
      </c>
      <c r="Q428" s="34" t="s">
        <v>214</v>
      </c>
      <c r="R428" s="34" t="s">
        <v>659</v>
      </c>
      <c r="S428" s="97">
        <v>162</v>
      </c>
      <c r="T428" s="34">
        <v>1.0900000000000001</v>
      </c>
      <c r="U428" s="450">
        <f t="shared" si="25"/>
        <v>353.16</v>
      </c>
      <c r="V428" s="590" t="s">
        <v>7</v>
      </c>
    </row>
    <row r="429" spans="2:22" s="3" customFormat="1" ht="63" x14ac:dyDescent="0.25">
      <c r="B429" s="111" t="s">
        <v>776</v>
      </c>
      <c r="C429" s="550" t="s">
        <v>912</v>
      </c>
      <c r="D429" s="111" t="s">
        <v>913</v>
      </c>
      <c r="E429" s="377" t="s">
        <v>899</v>
      </c>
      <c r="F429" s="34" t="s">
        <v>4297</v>
      </c>
      <c r="G429" s="34" t="s">
        <v>7</v>
      </c>
      <c r="H429" s="583" t="s">
        <v>154</v>
      </c>
      <c r="I429" s="34">
        <v>2027</v>
      </c>
      <c r="J429" s="34" t="s">
        <v>816</v>
      </c>
      <c r="K429" s="34" t="s">
        <v>782</v>
      </c>
      <c r="L429" s="40" t="s">
        <v>979</v>
      </c>
      <c r="M429" s="100" t="s">
        <v>2785</v>
      </c>
      <c r="N429" s="34" t="s">
        <v>136</v>
      </c>
      <c r="O429" s="34">
        <v>1</v>
      </c>
      <c r="P429" s="34">
        <v>1</v>
      </c>
      <c r="Q429" s="34" t="s">
        <v>214</v>
      </c>
      <c r="R429" s="34" t="s">
        <v>783</v>
      </c>
      <c r="S429" s="97">
        <v>1467</v>
      </c>
      <c r="T429" s="34">
        <v>1.0900000000000001</v>
      </c>
      <c r="U429" s="450">
        <f t="shared" si="25"/>
        <v>1599.0300000000002</v>
      </c>
      <c r="V429" s="590" t="s">
        <v>7</v>
      </c>
    </row>
    <row r="430" spans="2:22" s="3" customFormat="1" ht="63" x14ac:dyDescent="0.25">
      <c r="B430" s="111" t="s">
        <v>776</v>
      </c>
      <c r="C430" s="550" t="s">
        <v>912</v>
      </c>
      <c r="D430" s="111" t="s">
        <v>913</v>
      </c>
      <c r="E430" s="101" t="s">
        <v>899</v>
      </c>
      <c r="F430" s="34" t="s">
        <v>4297</v>
      </c>
      <c r="G430" s="34" t="s">
        <v>7</v>
      </c>
      <c r="H430" s="583" t="s">
        <v>154</v>
      </c>
      <c r="I430" s="34">
        <v>2027</v>
      </c>
      <c r="J430" s="34" t="s">
        <v>816</v>
      </c>
      <c r="K430" s="34" t="s">
        <v>649</v>
      </c>
      <c r="L430" s="40" t="s">
        <v>979</v>
      </c>
      <c r="M430" s="100" t="s">
        <v>2785</v>
      </c>
      <c r="N430" s="34" t="s">
        <v>136</v>
      </c>
      <c r="O430" s="34">
        <v>1</v>
      </c>
      <c r="P430" s="34">
        <v>2</v>
      </c>
      <c r="Q430" s="34" t="s">
        <v>185</v>
      </c>
      <c r="R430" s="34" t="s">
        <v>650</v>
      </c>
      <c r="S430" s="97">
        <v>56</v>
      </c>
      <c r="T430" s="34">
        <v>1.0900000000000001</v>
      </c>
      <c r="U430" s="450">
        <f t="shared" si="25"/>
        <v>122.08000000000001</v>
      </c>
      <c r="V430" s="590" t="s">
        <v>7</v>
      </c>
    </row>
    <row r="431" spans="2:22" s="3" customFormat="1" ht="63" x14ac:dyDescent="0.25">
      <c r="B431" s="111" t="s">
        <v>776</v>
      </c>
      <c r="C431" s="550" t="s">
        <v>912</v>
      </c>
      <c r="D431" s="111" t="s">
        <v>913</v>
      </c>
      <c r="E431" s="101" t="s">
        <v>899</v>
      </c>
      <c r="F431" s="34" t="s">
        <v>4297</v>
      </c>
      <c r="G431" s="34" t="s">
        <v>7</v>
      </c>
      <c r="H431" s="583" t="s">
        <v>154</v>
      </c>
      <c r="I431" s="34">
        <v>2027</v>
      </c>
      <c r="J431" s="34" t="s">
        <v>816</v>
      </c>
      <c r="K431" s="34" t="s">
        <v>849</v>
      </c>
      <c r="L431" s="40" t="s">
        <v>979</v>
      </c>
      <c r="M431" s="100" t="s">
        <v>2785</v>
      </c>
      <c r="N431" s="34" t="s">
        <v>136</v>
      </c>
      <c r="O431" s="34">
        <v>1</v>
      </c>
      <c r="P431" s="34">
        <v>1</v>
      </c>
      <c r="Q431" s="34" t="s">
        <v>185</v>
      </c>
      <c r="R431" s="34" t="s">
        <v>850</v>
      </c>
      <c r="S431" s="97">
        <v>1016</v>
      </c>
      <c r="T431" s="34">
        <v>1.0900000000000001</v>
      </c>
      <c r="U431" s="450">
        <f t="shared" si="25"/>
        <v>1107.44</v>
      </c>
      <c r="V431" s="590" t="s">
        <v>7</v>
      </c>
    </row>
    <row r="432" spans="2:22" s="3" customFormat="1" ht="63" x14ac:dyDescent="0.25">
      <c r="B432" s="111" t="s">
        <v>776</v>
      </c>
      <c r="C432" s="550" t="s">
        <v>912</v>
      </c>
      <c r="D432" s="111" t="s">
        <v>913</v>
      </c>
      <c r="E432" s="101" t="s">
        <v>179</v>
      </c>
      <c r="F432" s="34" t="s">
        <v>4297</v>
      </c>
      <c r="G432" s="34" t="s">
        <v>7</v>
      </c>
      <c r="H432" s="583" t="s">
        <v>154</v>
      </c>
      <c r="I432" s="34">
        <v>2027</v>
      </c>
      <c r="J432" s="34">
        <v>110</v>
      </c>
      <c r="K432" s="34" t="s">
        <v>262</v>
      </c>
      <c r="L432" s="40" t="s">
        <v>979</v>
      </c>
      <c r="M432" s="100" t="s">
        <v>2785</v>
      </c>
      <c r="N432" s="34" t="s">
        <v>136</v>
      </c>
      <c r="O432" s="34">
        <v>1</v>
      </c>
      <c r="P432" s="34">
        <v>2</v>
      </c>
      <c r="Q432" s="34" t="s">
        <v>185</v>
      </c>
      <c r="R432" s="34" t="s">
        <v>240</v>
      </c>
      <c r="S432" s="97">
        <v>3354</v>
      </c>
      <c r="T432" s="34">
        <v>1.1499999999999999</v>
      </c>
      <c r="U432" s="450">
        <f t="shared" si="25"/>
        <v>7714.2</v>
      </c>
      <c r="V432" s="590" t="s">
        <v>7</v>
      </c>
    </row>
    <row r="433" spans="2:22" s="3" customFormat="1" ht="63" x14ac:dyDescent="0.25">
      <c r="B433" s="111" t="s">
        <v>776</v>
      </c>
      <c r="C433" s="550" t="s">
        <v>912</v>
      </c>
      <c r="D433" s="111" t="s">
        <v>913</v>
      </c>
      <c r="E433" s="56" t="s">
        <v>461</v>
      </c>
      <c r="F433" s="34" t="s">
        <v>4297</v>
      </c>
      <c r="G433" s="34" t="s">
        <v>7</v>
      </c>
      <c r="H433" s="583" t="s">
        <v>154</v>
      </c>
      <c r="I433" s="34">
        <v>2027</v>
      </c>
      <c r="J433" s="34" t="s">
        <v>7</v>
      </c>
      <c r="K433" s="34" t="s">
        <v>900</v>
      </c>
      <c r="L433" s="40" t="s">
        <v>979</v>
      </c>
      <c r="M433" s="100" t="s">
        <v>2785</v>
      </c>
      <c r="N433" s="34" t="s">
        <v>136</v>
      </c>
      <c r="O433" s="34">
        <v>1</v>
      </c>
      <c r="P433" s="34">
        <v>1</v>
      </c>
      <c r="Q433" s="34" t="s">
        <v>214</v>
      </c>
      <c r="R433" s="34" t="s">
        <v>535</v>
      </c>
      <c r="S433" s="97">
        <v>1356</v>
      </c>
      <c r="T433" s="34">
        <v>1.0900000000000001</v>
      </c>
      <c r="U433" s="450">
        <f t="shared" si="25"/>
        <v>1478.0400000000002</v>
      </c>
      <c r="V433" s="590" t="s">
        <v>7</v>
      </c>
    </row>
    <row r="434" spans="2:22" s="3" customFormat="1" ht="63" x14ac:dyDescent="0.25">
      <c r="B434" s="111" t="s">
        <v>776</v>
      </c>
      <c r="C434" s="550" t="s">
        <v>912</v>
      </c>
      <c r="D434" s="111" t="s">
        <v>913</v>
      </c>
      <c r="E434" s="56" t="s">
        <v>461</v>
      </c>
      <c r="F434" s="34" t="s">
        <v>4297</v>
      </c>
      <c r="G434" s="34" t="s">
        <v>7</v>
      </c>
      <c r="H434" s="583" t="s">
        <v>154</v>
      </c>
      <c r="I434" s="34">
        <v>2027</v>
      </c>
      <c r="J434" s="34" t="s">
        <v>7</v>
      </c>
      <c r="K434" s="34" t="s">
        <v>854</v>
      </c>
      <c r="L434" s="40" t="s">
        <v>979</v>
      </c>
      <c r="M434" s="100" t="s">
        <v>2785</v>
      </c>
      <c r="N434" s="34" t="s">
        <v>136</v>
      </c>
      <c r="O434" s="34">
        <v>1</v>
      </c>
      <c r="P434" s="34">
        <v>1</v>
      </c>
      <c r="Q434" s="34" t="s">
        <v>214</v>
      </c>
      <c r="R434" s="34" t="s">
        <v>536</v>
      </c>
      <c r="S434" s="97">
        <v>3141</v>
      </c>
      <c r="T434" s="34">
        <v>1.0900000000000001</v>
      </c>
      <c r="U434" s="450">
        <f t="shared" si="25"/>
        <v>3423.69</v>
      </c>
      <c r="V434" s="590" t="s">
        <v>7</v>
      </c>
    </row>
    <row r="435" spans="2:22" s="3" customFormat="1" ht="63" x14ac:dyDescent="0.25">
      <c r="B435" s="111" t="s">
        <v>776</v>
      </c>
      <c r="C435" s="550" t="s">
        <v>912</v>
      </c>
      <c r="D435" s="111" t="s">
        <v>913</v>
      </c>
      <c r="E435" s="56" t="s">
        <v>461</v>
      </c>
      <c r="F435" s="34" t="s">
        <v>4297</v>
      </c>
      <c r="G435" s="34" t="s">
        <v>7</v>
      </c>
      <c r="H435" s="583" t="s">
        <v>154</v>
      </c>
      <c r="I435" s="34">
        <v>2027</v>
      </c>
      <c r="J435" s="34" t="s">
        <v>7</v>
      </c>
      <c r="K435" s="34" t="s">
        <v>855</v>
      </c>
      <c r="L435" s="40" t="s">
        <v>979</v>
      </c>
      <c r="M435" s="100" t="s">
        <v>2785</v>
      </c>
      <c r="N435" s="34" t="s">
        <v>136</v>
      </c>
      <c r="O435" s="34">
        <v>1</v>
      </c>
      <c r="P435" s="34">
        <v>1</v>
      </c>
      <c r="Q435" s="34" t="s">
        <v>214</v>
      </c>
      <c r="R435" s="34" t="s">
        <v>856</v>
      </c>
      <c r="S435" s="97">
        <v>2395</v>
      </c>
      <c r="T435" s="34">
        <v>1.0900000000000001</v>
      </c>
      <c r="U435" s="450">
        <f t="shared" si="25"/>
        <v>2610.5500000000002</v>
      </c>
      <c r="V435" s="590" t="s">
        <v>7</v>
      </c>
    </row>
    <row r="436" spans="2:22" s="3" customFormat="1" ht="63" x14ac:dyDescent="0.25">
      <c r="B436" s="111" t="s">
        <v>776</v>
      </c>
      <c r="C436" s="550" t="s">
        <v>912</v>
      </c>
      <c r="D436" s="111" t="s">
        <v>913</v>
      </c>
      <c r="E436" s="56" t="s">
        <v>461</v>
      </c>
      <c r="F436" s="34" t="s">
        <v>4297</v>
      </c>
      <c r="G436" s="34" t="s">
        <v>7</v>
      </c>
      <c r="H436" s="583" t="s">
        <v>154</v>
      </c>
      <c r="I436" s="34">
        <v>2027</v>
      </c>
      <c r="J436" s="34" t="s">
        <v>7</v>
      </c>
      <c r="K436" s="34" t="s">
        <v>857</v>
      </c>
      <c r="L436" s="40" t="s">
        <v>979</v>
      </c>
      <c r="M436" s="100" t="s">
        <v>2785</v>
      </c>
      <c r="N436" s="34" t="s">
        <v>136</v>
      </c>
      <c r="O436" s="34">
        <v>1</v>
      </c>
      <c r="P436" s="34">
        <v>1</v>
      </c>
      <c r="Q436" s="34" t="s">
        <v>214</v>
      </c>
      <c r="R436" s="34" t="s">
        <v>462</v>
      </c>
      <c r="S436" s="97">
        <v>2418</v>
      </c>
      <c r="T436" s="34">
        <v>1.0900000000000001</v>
      </c>
      <c r="U436" s="450">
        <f t="shared" si="25"/>
        <v>2635.6200000000003</v>
      </c>
      <c r="V436" s="590" t="s">
        <v>7</v>
      </c>
    </row>
    <row r="437" spans="2:22" s="3" customFormat="1" ht="63" x14ac:dyDescent="0.25">
      <c r="B437" s="111" t="s">
        <v>776</v>
      </c>
      <c r="C437" s="550" t="s">
        <v>912</v>
      </c>
      <c r="D437" s="111" t="s">
        <v>913</v>
      </c>
      <c r="E437" s="56" t="s">
        <v>461</v>
      </c>
      <c r="F437" s="34" t="s">
        <v>4297</v>
      </c>
      <c r="G437" s="34" t="s">
        <v>7</v>
      </c>
      <c r="H437" s="583" t="s">
        <v>154</v>
      </c>
      <c r="I437" s="34">
        <v>2027</v>
      </c>
      <c r="J437" s="34" t="s">
        <v>7</v>
      </c>
      <c r="K437" s="34" t="s">
        <v>858</v>
      </c>
      <c r="L437" s="40" t="s">
        <v>979</v>
      </c>
      <c r="M437" s="100" t="s">
        <v>2785</v>
      </c>
      <c r="N437" s="34" t="s">
        <v>136</v>
      </c>
      <c r="O437" s="34">
        <v>1</v>
      </c>
      <c r="P437" s="34">
        <v>1</v>
      </c>
      <c r="Q437" s="34" t="s">
        <v>214</v>
      </c>
      <c r="R437" s="34" t="s">
        <v>537</v>
      </c>
      <c r="S437" s="97">
        <v>180</v>
      </c>
      <c r="T437" s="34">
        <v>1.0900000000000001</v>
      </c>
      <c r="U437" s="450">
        <f t="shared" si="25"/>
        <v>196.20000000000002</v>
      </c>
      <c r="V437" s="590" t="s">
        <v>7</v>
      </c>
    </row>
    <row r="438" spans="2:22" s="3" customFormat="1" ht="63" x14ac:dyDescent="0.25">
      <c r="B438" s="111" t="s">
        <v>776</v>
      </c>
      <c r="C438" s="550" t="s">
        <v>912</v>
      </c>
      <c r="D438" s="111" t="s">
        <v>913</v>
      </c>
      <c r="E438" s="56" t="s">
        <v>461</v>
      </c>
      <c r="F438" s="34" t="s">
        <v>4297</v>
      </c>
      <c r="G438" s="34" t="s">
        <v>7</v>
      </c>
      <c r="H438" s="583" t="s">
        <v>154</v>
      </c>
      <c r="I438" s="34">
        <v>2027</v>
      </c>
      <c r="J438" s="34" t="s">
        <v>7</v>
      </c>
      <c r="K438" s="34" t="s">
        <v>660</v>
      </c>
      <c r="L438" s="40" t="s">
        <v>979</v>
      </c>
      <c r="M438" s="100" t="s">
        <v>2785</v>
      </c>
      <c r="N438" s="34" t="s">
        <v>136</v>
      </c>
      <c r="O438" s="34">
        <v>1</v>
      </c>
      <c r="P438" s="34">
        <v>1</v>
      </c>
      <c r="Q438" s="34" t="s">
        <v>214</v>
      </c>
      <c r="R438" s="34" t="s">
        <v>661</v>
      </c>
      <c r="S438" s="97">
        <v>366</v>
      </c>
      <c r="T438" s="34">
        <v>1.0900000000000001</v>
      </c>
      <c r="U438" s="450">
        <f t="shared" si="25"/>
        <v>398.94000000000005</v>
      </c>
      <c r="V438" s="590" t="s">
        <v>7</v>
      </c>
    </row>
    <row r="439" spans="2:22" s="3" customFormat="1" ht="63" x14ac:dyDescent="0.25">
      <c r="B439" s="111" t="s">
        <v>776</v>
      </c>
      <c r="C439" s="550" t="s">
        <v>912</v>
      </c>
      <c r="D439" s="111" t="s">
        <v>913</v>
      </c>
      <c r="E439" s="56" t="s">
        <v>461</v>
      </c>
      <c r="F439" s="34" t="s">
        <v>4297</v>
      </c>
      <c r="G439" s="34" t="s">
        <v>7</v>
      </c>
      <c r="H439" s="583" t="s">
        <v>154</v>
      </c>
      <c r="I439" s="34">
        <v>2027</v>
      </c>
      <c r="J439" s="34" t="s">
        <v>7</v>
      </c>
      <c r="K439" s="34" t="s">
        <v>859</v>
      </c>
      <c r="L439" s="40" t="s">
        <v>979</v>
      </c>
      <c r="M439" s="100" t="s">
        <v>2785</v>
      </c>
      <c r="N439" s="34" t="s">
        <v>136</v>
      </c>
      <c r="O439" s="34">
        <v>1</v>
      </c>
      <c r="P439" s="34">
        <v>1</v>
      </c>
      <c r="Q439" s="34" t="s">
        <v>214</v>
      </c>
      <c r="R439" s="34" t="s">
        <v>860</v>
      </c>
      <c r="S439" s="97">
        <v>178</v>
      </c>
      <c r="T439" s="34">
        <v>1.0900000000000001</v>
      </c>
      <c r="U439" s="450">
        <f t="shared" si="25"/>
        <v>194.02</v>
      </c>
      <c r="V439" s="590" t="s">
        <v>7</v>
      </c>
    </row>
    <row r="440" spans="2:22" s="3" customFormat="1" ht="63" x14ac:dyDescent="0.25">
      <c r="B440" s="111" t="s">
        <v>776</v>
      </c>
      <c r="C440" s="550" t="s">
        <v>912</v>
      </c>
      <c r="D440" s="111" t="s">
        <v>913</v>
      </c>
      <c r="E440" s="377" t="s">
        <v>525</v>
      </c>
      <c r="F440" s="34" t="s">
        <v>4297</v>
      </c>
      <c r="G440" s="34" t="s">
        <v>7</v>
      </c>
      <c r="H440" s="583" t="s">
        <v>154</v>
      </c>
      <c r="I440" s="34">
        <v>2027</v>
      </c>
      <c r="J440" s="34">
        <v>110</v>
      </c>
      <c r="K440" s="34" t="s">
        <v>904</v>
      </c>
      <c r="L440" s="40" t="s">
        <v>979</v>
      </c>
      <c r="M440" s="100" t="s">
        <v>2785</v>
      </c>
      <c r="N440" s="34" t="s">
        <v>136</v>
      </c>
      <c r="O440" s="34">
        <v>1</v>
      </c>
      <c r="P440" s="34">
        <v>2</v>
      </c>
      <c r="Q440" s="34" t="s">
        <v>214</v>
      </c>
      <c r="R440" s="34" t="s">
        <v>238</v>
      </c>
      <c r="S440" s="97">
        <v>629</v>
      </c>
      <c r="T440" s="34">
        <v>1.0900000000000001</v>
      </c>
      <c r="U440" s="450">
        <f t="shared" si="25"/>
        <v>1371.22</v>
      </c>
      <c r="V440" s="590" t="s">
        <v>7</v>
      </c>
    </row>
    <row r="441" spans="2:22" s="3" customFormat="1" ht="63" x14ac:dyDescent="0.25">
      <c r="B441" s="111" t="s">
        <v>776</v>
      </c>
      <c r="C441" s="550" t="s">
        <v>912</v>
      </c>
      <c r="D441" s="111" t="s">
        <v>913</v>
      </c>
      <c r="E441" s="377" t="s">
        <v>525</v>
      </c>
      <c r="F441" s="34" t="s">
        <v>4297</v>
      </c>
      <c r="G441" s="34" t="s">
        <v>7</v>
      </c>
      <c r="H441" s="583" t="s">
        <v>154</v>
      </c>
      <c r="I441" s="34">
        <v>2027</v>
      </c>
      <c r="J441" s="34">
        <v>110</v>
      </c>
      <c r="K441" s="34" t="s">
        <v>919</v>
      </c>
      <c r="L441" s="40" t="s">
        <v>979</v>
      </c>
      <c r="M441" s="100" t="s">
        <v>2785</v>
      </c>
      <c r="N441" s="34" t="s">
        <v>136</v>
      </c>
      <c r="O441" s="34">
        <v>1</v>
      </c>
      <c r="P441" s="34">
        <v>7</v>
      </c>
      <c r="Q441" s="34" t="s">
        <v>214</v>
      </c>
      <c r="R441" s="34" t="s">
        <v>238</v>
      </c>
      <c r="S441" s="97">
        <v>629</v>
      </c>
      <c r="T441" s="34">
        <v>1.0900000000000001</v>
      </c>
      <c r="U441" s="450">
        <f t="shared" si="25"/>
        <v>4799.2700000000004</v>
      </c>
      <c r="V441" s="590" t="s">
        <v>7</v>
      </c>
    </row>
    <row r="442" spans="2:22" s="3" customFormat="1" ht="63" x14ac:dyDescent="0.25">
      <c r="B442" s="111" t="s">
        <v>776</v>
      </c>
      <c r="C442" s="550" t="s">
        <v>912</v>
      </c>
      <c r="D442" s="111" t="s">
        <v>913</v>
      </c>
      <c r="E442" s="101" t="s">
        <v>370</v>
      </c>
      <c r="F442" s="34" t="s">
        <v>4297</v>
      </c>
      <c r="G442" s="34" t="s">
        <v>7</v>
      </c>
      <c r="H442" s="583" t="s">
        <v>154</v>
      </c>
      <c r="I442" s="34">
        <v>2027</v>
      </c>
      <c r="J442" s="34">
        <v>110</v>
      </c>
      <c r="K442" s="34" t="s">
        <v>226</v>
      </c>
      <c r="L442" s="40" t="s">
        <v>979</v>
      </c>
      <c r="M442" s="100" t="s">
        <v>2785</v>
      </c>
      <c r="N442" s="34" t="s">
        <v>136</v>
      </c>
      <c r="O442" s="34">
        <v>1</v>
      </c>
      <c r="P442" s="34">
        <v>2</v>
      </c>
      <c r="Q442" s="34" t="s">
        <v>214</v>
      </c>
      <c r="R442" s="34" t="s">
        <v>371</v>
      </c>
      <c r="S442" s="97">
        <v>4355</v>
      </c>
      <c r="T442" s="34">
        <v>1.0900000000000001</v>
      </c>
      <c r="U442" s="450">
        <f t="shared" si="25"/>
        <v>9493.9000000000015</v>
      </c>
      <c r="V442" s="590" t="s">
        <v>7</v>
      </c>
    </row>
    <row r="443" spans="2:22" s="3" customFormat="1" ht="63" x14ac:dyDescent="0.25">
      <c r="B443" s="111" t="s">
        <v>776</v>
      </c>
      <c r="C443" s="550" t="s">
        <v>912</v>
      </c>
      <c r="D443" s="111" t="s">
        <v>913</v>
      </c>
      <c r="E443" s="101" t="s">
        <v>370</v>
      </c>
      <c r="F443" s="34" t="s">
        <v>4297</v>
      </c>
      <c r="G443" s="34" t="s">
        <v>7</v>
      </c>
      <c r="H443" s="583" t="s">
        <v>154</v>
      </c>
      <c r="I443" s="34">
        <v>2027</v>
      </c>
      <c r="J443" s="34">
        <v>35</v>
      </c>
      <c r="K443" s="34" t="s">
        <v>226</v>
      </c>
      <c r="L443" s="40" t="s">
        <v>979</v>
      </c>
      <c r="M443" s="100" t="s">
        <v>2785</v>
      </c>
      <c r="N443" s="34" t="s">
        <v>136</v>
      </c>
      <c r="O443" s="34">
        <v>1</v>
      </c>
      <c r="P443" s="34">
        <v>2</v>
      </c>
      <c r="Q443" s="34" t="s">
        <v>185</v>
      </c>
      <c r="R443" s="34" t="s">
        <v>228</v>
      </c>
      <c r="S443" s="97">
        <v>1456</v>
      </c>
      <c r="T443" s="34">
        <v>1.0900000000000001</v>
      </c>
      <c r="U443" s="450">
        <f t="shared" si="25"/>
        <v>3174.0800000000004</v>
      </c>
      <c r="V443" s="590" t="s">
        <v>7</v>
      </c>
    </row>
    <row r="444" spans="2:22" s="3" customFormat="1" ht="63" x14ac:dyDescent="0.25">
      <c r="B444" s="111" t="s">
        <v>776</v>
      </c>
      <c r="C444" s="550" t="s">
        <v>912</v>
      </c>
      <c r="D444" s="111" t="s">
        <v>913</v>
      </c>
      <c r="E444" s="101" t="s">
        <v>370</v>
      </c>
      <c r="F444" s="34" t="s">
        <v>4297</v>
      </c>
      <c r="G444" s="34" t="s">
        <v>7</v>
      </c>
      <c r="H444" s="583" t="s">
        <v>154</v>
      </c>
      <c r="I444" s="34">
        <v>2027</v>
      </c>
      <c r="J444" s="34">
        <v>6</v>
      </c>
      <c r="K444" s="34" t="s">
        <v>226</v>
      </c>
      <c r="L444" s="40" t="s">
        <v>979</v>
      </c>
      <c r="M444" s="100" t="s">
        <v>2785</v>
      </c>
      <c r="N444" s="34" t="s">
        <v>136</v>
      </c>
      <c r="O444" s="34">
        <v>1</v>
      </c>
      <c r="P444" s="34">
        <v>2</v>
      </c>
      <c r="Q444" s="34" t="s">
        <v>214</v>
      </c>
      <c r="R444" s="34" t="s">
        <v>227</v>
      </c>
      <c r="S444" s="97">
        <v>302</v>
      </c>
      <c r="T444" s="34">
        <v>1.0900000000000001</v>
      </c>
      <c r="U444" s="450">
        <f t="shared" si="25"/>
        <v>658.36</v>
      </c>
      <c r="V444" s="590" t="s">
        <v>7</v>
      </c>
    </row>
    <row r="445" spans="2:22" s="3" customFormat="1" ht="63" x14ac:dyDescent="0.25">
      <c r="B445" s="111" t="s">
        <v>776</v>
      </c>
      <c r="C445" s="550" t="s">
        <v>912</v>
      </c>
      <c r="D445" s="111" t="s">
        <v>913</v>
      </c>
      <c r="E445" s="101" t="s">
        <v>370</v>
      </c>
      <c r="F445" s="34" t="s">
        <v>4297</v>
      </c>
      <c r="G445" s="34" t="s">
        <v>7</v>
      </c>
      <c r="H445" s="583" t="s">
        <v>154</v>
      </c>
      <c r="I445" s="34">
        <v>2027</v>
      </c>
      <c r="J445" s="34">
        <v>110</v>
      </c>
      <c r="K445" s="34" t="s">
        <v>226</v>
      </c>
      <c r="L445" s="40" t="s">
        <v>979</v>
      </c>
      <c r="M445" s="100" t="s">
        <v>2785</v>
      </c>
      <c r="N445" s="34" t="s">
        <v>136</v>
      </c>
      <c r="O445" s="34">
        <v>1</v>
      </c>
      <c r="P445" s="34">
        <v>2</v>
      </c>
      <c r="Q445" s="34" t="s">
        <v>185</v>
      </c>
      <c r="R445" s="34" t="s">
        <v>371</v>
      </c>
      <c r="S445" s="97">
        <v>4355</v>
      </c>
      <c r="T445" s="34">
        <v>1.1299999999999999</v>
      </c>
      <c r="U445" s="450">
        <f t="shared" si="25"/>
        <v>9842.2999999999993</v>
      </c>
      <c r="V445" s="590" t="s">
        <v>7</v>
      </c>
    </row>
    <row r="446" spans="2:22" s="3" customFormat="1" ht="78.75" x14ac:dyDescent="0.25">
      <c r="B446" s="111" t="s">
        <v>776</v>
      </c>
      <c r="C446" s="550" t="s">
        <v>912</v>
      </c>
      <c r="D446" s="111" t="s">
        <v>913</v>
      </c>
      <c r="E446" s="377" t="s">
        <v>2988</v>
      </c>
      <c r="F446" s="34" t="s">
        <v>4297</v>
      </c>
      <c r="G446" s="34" t="s">
        <v>7</v>
      </c>
      <c r="H446" s="583" t="s">
        <v>154</v>
      </c>
      <c r="I446" s="34">
        <v>2027</v>
      </c>
      <c r="J446" s="34">
        <v>110</v>
      </c>
      <c r="K446" s="34" t="s">
        <v>272</v>
      </c>
      <c r="L446" s="40" t="s">
        <v>979</v>
      </c>
      <c r="M446" s="100" t="s">
        <v>2785</v>
      </c>
      <c r="N446" s="34" t="s">
        <v>136</v>
      </c>
      <c r="O446" s="34">
        <v>1</v>
      </c>
      <c r="P446" s="34">
        <v>2886</v>
      </c>
      <c r="Q446" s="34" t="s">
        <v>273</v>
      </c>
      <c r="R446" s="34" t="s">
        <v>213</v>
      </c>
      <c r="S446" s="97">
        <v>3.33</v>
      </c>
      <c r="T446" s="34">
        <v>1</v>
      </c>
      <c r="U446" s="450">
        <f t="shared" si="25"/>
        <v>9610.380000000001</v>
      </c>
      <c r="V446" s="590" t="s">
        <v>7</v>
      </c>
    </row>
    <row r="447" spans="2:22" s="3" customFormat="1" ht="63" x14ac:dyDescent="0.25">
      <c r="B447" s="111" t="s">
        <v>776</v>
      </c>
      <c r="C447" s="550" t="s">
        <v>912</v>
      </c>
      <c r="D447" s="111" t="s">
        <v>913</v>
      </c>
      <c r="E447" s="100" t="s">
        <v>275</v>
      </c>
      <c r="F447" s="34" t="s">
        <v>4297</v>
      </c>
      <c r="G447" s="34" t="s">
        <v>7</v>
      </c>
      <c r="H447" s="583" t="s">
        <v>154</v>
      </c>
      <c r="I447" s="34">
        <v>2027</v>
      </c>
      <c r="J447" s="34">
        <v>110</v>
      </c>
      <c r="K447" s="377" t="s">
        <v>276</v>
      </c>
      <c r="L447" s="40" t="s">
        <v>979</v>
      </c>
      <c r="M447" s="100" t="s">
        <v>2785</v>
      </c>
      <c r="N447" s="34" t="s">
        <v>136</v>
      </c>
      <c r="O447" s="34">
        <v>1</v>
      </c>
      <c r="P447" s="34">
        <v>1</v>
      </c>
      <c r="Q447" s="34" t="s">
        <v>214</v>
      </c>
      <c r="R447" s="34" t="s">
        <v>277</v>
      </c>
      <c r="S447" s="97">
        <v>2320</v>
      </c>
      <c r="T447" s="34">
        <v>1</v>
      </c>
      <c r="U447" s="450">
        <f t="shared" si="25"/>
        <v>2320</v>
      </c>
      <c r="V447" s="590" t="s">
        <v>7</v>
      </c>
    </row>
    <row r="448" spans="2:22" s="3" customFormat="1" ht="63" x14ac:dyDescent="0.25">
      <c r="B448" s="111" t="s">
        <v>776</v>
      </c>
      <c r="C448" s="550" t="s">
        <v>912</v>
      </c>
      <c r="D448" s="111" t="s">
        <v>913</v>
      </c>
      <c r="E448" s="101" t="s">
        <v>189</v>
      </c>
      <c r="F448" s="34" t="s">
        <v>4297</v>
      </c>
      <c r="G448" s="34" t="s">
        <v>7</v>
      </c>
      <c r="H448" s="583" t="s">
        <v>154</v>
      </c>
      <c r="I448" s="34">
        <v>2027</v>
      </c>
      <c r="J448" s="588" t="s">
        <v>7</v>
      </c>
      <c r="K448" s="377" t="s">
        <v>3292</v>
      </c>
      <c r="L448" s="40" t="s">
        <v>979</v>
      </c>
      <c r="M448" s="100" t="s">
        <v>2785</v>
      </c>
      <c r="N448" s="34" t="s">
        <v>136</v>
      </c>
      <c r="O448" s="34">
        <v>1</v>
      </c>
      <c r="P448" s="34">
        <v>1</v>
      </c>
      <c r="Q448" s="34" t="s">
        <v>156</v>
      </c>
      <c r="R448" s="34" t="s">
        <v>501</v>
      </c>
      <c r="S448" s="97">
        <v>15000</v>
      </c>
      <c r="T448" s="34">
        <v>1</v>
      </c>
      <c r="U448" s="450">
        <f t="shared" si="25"/>
        <v>15000</v>
      </c>
      <c r="V448" s="590" t="s">
        <v>7</v>
      </c>
    </row>
    <row r="449" spans="2:22" s="3" customFormat="1" ht="63" x14ac:dyDescent="0.25">
      <c r="B449" s="111" t="s">
        <v>776</v>
      </c>
      <c r="C449" s="550" t="s">
        <v>912</v>
      </c>
      <c r="D449" s="111" t="s">
        <v>913</v>
      </c>
      <c r="E449" s="101" t="s">
        <v>26</v>
      </c>
      <c r="F449" s="34" t="s">
        <v>7</v>
      </c>
      <c r="G449" s="34" t="s">
        <v>7</v>
      </c>
      <c r="H449" s="583" t="s">
        <v>7</v>
      </c>
      <c r="I449" s="34" t="s">
        <v>7</v>
      </c>
      <c r="J449" s="34" t="s">
        <v>7</v>
      </c>
      <c r="K449" s="34" t="s">
        <v>7</v>
      </c>
      <c r="L449" s="34" t="s">
        <v>7</v>
      </c>
      <c r="M449" s="34" t="s">
        <v>7</v>
      </c>
      <c r="N449" s="34" t="s">
        <v>7</v>
      </c>
      <c r="O449" s="34" t="s">
        <v>7</v>
      </c>
      <c r="P449" s="34" t="s">
        <v>7</v>
      </c>
      <c r="Q449" s="34" t="s">
        <v>7</v>
      </c>
      <c r="R449" s="34" t="s">
        <v>7</v>
      </c>
      <c r="S449" s="97" t="s">
        <v>7</v>
      </c>
      <c r="T449" s="34" t="s">
        <v>7</v>
      </c>
      <c r="U449" s="450">
        <f>SUM(U418:U448)</f>
        <v>239256.62999999995</v>
      </c>
      <c r="V449" s="590" t="s">
        <v>7</v>
      </c>
    </row>
    <row r="450" spans="2:22" s="98" customFormat="1" ht="47.25" x14ac:dyDescent="0.25">
      <c r="B450" s="100" t="s">
        <v>463</v>
      </c>
      <c r="C450" s="550" t="s">
        <v>920</v>
      </c>
      <c r="D450" s="111" t="s">
        <v>921</v>
      </c>
      <c r="E450" s="100" t="s">
        <v>922</v>
      </c>
      <c r="F450" s="100" t="s">
        <v>2647</v>
      </c>
      <c r="G450" s="100" t="s">
        <v>7</v>
      </c>
      <c r="H450" s="583" t="s">
        <v>1097</v>
      </c>
      <c r="I450" s="100" t="s">
        <v>301</v>
      </c>
      <c r="J450" s="71">
        <v>110</v>
      </c>
      <c r="K450" s="71" t="s">
        <v>923</v>
      </c>
      <c r="L450" s="40" t="s">
        <v>184</v>
      </c>
      <c r="M450" s="100" t="s">
        <v>924</v>
      </c>
      <c r="N450" s="397" t="s">
        <v>136</v>
      </c>
      <c r="O450" s="100" t="s">
        <v>137</v>
      </c>
      <c r="P450" s="70">
        <v>2</v>
      </c>
      <c r="Q450" s="71" t="s">
        <v>185</v>
      </c>
      <c r="R450" s="71" t="s">
        <v>1678</v>
      </c>
      <c r="S450" s="70">
        <v>11451</v>
      </c>
      <c r="T450" s="101">
        <v>1.1499999999999999</v>
      </c>
      <c r="U450" s="454">
        <f t="shared" ref="U450:U513" si="26">O450*P450*S450*T450</f>
        <v>26337.3</v>
      </c>
      <c r="V450" s="581" t="s">
        <v>7</v>
      </c>
    </row>
    <row r="451" spans="2:22" s="98" customFormat="1" ht="47.25" x14ac:dyDescent="0.25">
      <c r="B451" s="100" t="s">
        <v>463</v>
      </c>
      <c r="C451" s="550" t="s">
        <v>920</v>
      </c>
      <c r="D451" s="111" t="s">
        <v>921</v>
      </c>
      <c r="E451" s="377" t="s">
        <v>914</v>
      </c>
      <c r="F451" s="100" t="s">
        <v>2647</v>
      </c>
      <c r="G451" s="100" t="s">
        <v>7</v>
      </c>
      <c r="H451" s="583" t="s">
        <v>1097</v>
      </c>
      <c r="I451" s="100" t="s">
        <v>301</v>
      </c>
      <c r="J451" s="71">
        <v>35</v>
      </c>
      <c r="K451" s="71" t="s">
        <v>4196</v>
      </c>
      <c r="L451" s="40" t="s">
        <v>184</v>
      </c>
      <c r="M451" s="100" t="s">
        <v>924</v>
      </c>
      <c r="N451" s="397" t="s">
        <v>136</v>
      </c>
      <c r="O451" s="100" t="s">
        <v>137</v>
      </c>
      <c r="P451" s="70">
        <v>7</v>
      </c>
      <c r="Q451" s="71" t="s">
        <v>185</v>
      </c>
      <c r="R451" s="71" t="s">
        <v>916</v>
      </c>
      <c r="S451" s="70">
        <v>3332</v>
      </c>
      <c r="T451" s="101">
        <v>1.1499999999999999</v>
      </c>
      <c r="U451" s="454">
        <f t="shared" si="26"/>
        <v>26822.6</v>
      </c>
      <c r="V451" s="581" t="s">
        <v>7</v>
      </c>
    </row>
    <row r="452" spans="2:22" s="98" customFormat="1" ht="47.25" x14ac:dyDescent="0.25">
      <c r="B452" s="100" t="s">
        <v>463</v>
      </c>
      <c r="C452" s="550" t="s">
        <v>920</v>
      </c>
      <c r="D452" s="111" t="s">
        <v>921</v>
      </c>
      <c r="E452" s="100" t="s">
        <v>793</v>
      </c>
      <c r="F452" s="100" t="s">
        <v>2647</v>
      </c>
      <c r="G452" s="100" t="s">
        <v>7</v>
      </c>
      <c r="H452" s="583" t="s">
        <v>1097</v>
      </c>
      <c r="I452" s="100" t="s">
        <v>301</v>
      </c>
      <c r="J452" s="71">
        <v>110</v>
      </c>
      <c r="K452" s="71" t="s">
        <v>757</v>
      </c>
      <c r="L452" s="40" t="s">
        <v>184</v>
      </c>
      <c r="M452" s="100" t="s">
        <v>924</v>
      </c>
      <c r="N452" s="397" t="s">
        <v>136</v>
      </c>
      <c r="O452" s="100" t="s">
        <v>137</v>
      </c>
      <c r="P452" s="70">
        <v>8</v>
      </c>
      <c r="Q452" s="71" t="s">
        <v>214</v>
      </c>
      <c r="R452" s="71" t="s">
        <v>885</v>
      </c>
      <c r="S452" s="70">
        <v>2735</v>
      </c>
      <c r="T452" s="101">
        <v>1.1499999999999999</v>
      </c>
      <c r="U452" s="454">
        <f t="shared" si="26"/>
        <v>25161.999999999996</v>
      </c>
      <c r="V452" s="581" t="s">
        <v>7</v>
      </c>
    </row>
    <row r="453" spans="2:22" s="98" customFormat="1" ht="47.25" x14ac:dyDescent="0.25">
      <c r="B453" s="100" t="s">
        <v>463</v>
      </c>
      <c r="C453" s="550" t="s">
        <v>920</v>
      </c>
      <c r="D453" s="111" t="s">
        <v>921</v>
      </c>
      <c r="E453" s="100" t="s">
        <v>793</v>
      </c>
      <c r="F453" s="100" t="s">
        <v>2647</v>
      </c>
      <c r="G453" s="100" t="s">
        <v>7</v>
      </c>
      <c r="H453" s="583" t="s">
        <v>1097</v>
      </c>
      <c r="I453" s="100" t="s">
        <v>301</v>
      </c>
      <c r="J453" s="71">
        <v>110</v>
      </c>
      <c r="K453" s="71" t="s">
        <v>794</v>
      </c>
      <c r="L453" s="40" t="s">
        <v>184</v>
      </c>
      <c r="M453" s="100" t="s">
        <v>924</v>
      </c>
      <c r="N453" s="397" t="s">
        <v>136</v>
      </c>
      <c r="O453" s="100" t="s">
        <v>137</v>
      </c>
      <c r="P453" s="70">
        <v>6</v>
      </c>
      <c r="Q453" s="71" t="s">
        <v>214</v>
      </c>
      <c r="R453" s="71" t="s">
        <v>1090</v>
      </c>
      <c r="S453" s="70">
        <v>2782</v>
      </c>
      <c r="T453" s="101">
        <v>1.1499999999999999</v>
      </c>
      <c r="U453" s="454">
        <f t="shared" si="26"/>
        <v>19195.8</v>
      </c>
      <c r="V453" s="581" t="s">
        <v>7</v>
      </c>
    </row>
    <row r="454" spans="2:22" s="98" customFormat="1" ht="47.25" x14ac:dyDescent="0.25">
      <c r="B454" s="100" t="s">
        <v>463</v>
      </c>
      <c r="C454" s="550" t="s">
        <v>920</v>
      </c>
      <c r="D454" s="111" t="s">
        <v>921</v>
      </c>
      <c r="E454" s="100" t="s">
        <v>793</v>
      </c>
      <c r="F454" s="100" t="s">
        <v>2647</v>
      </c>
      <c r="G454" s="100" t="s">
        <v>7</v>
      </c>
      <c r="H454" s="583" t="s">
        <v>1097</v>
      </c>
      <c r="I454" s="100" t="s">
        <v>301</v>
      </c>
      <c r="J454" s="71">
        <v>110</v>
      </c>
      <c r="K454" s="71" t="s">
        <v>795</v>
      </c>
      <c r="L454" s="40" t="s">
        <v>184</v>
      </c>
      <c r="M454" s="100" t="s">
        <v>924</v>
      </c>
      <c r="N454" s="397" t="s">
        <v>136</v>
      </c>
      <c r="O454" s="100" t="s">
        <v>137</v>
      </c>
      <c r="P454" s="70">
        <v>6</v>
      </c>
      <c r="Q454" s="71" t="s">
        <v>214</v>
      </c>
      <c r="R454" s="71" t="s">
        <v>1091</v>
      </c>
      <c r="S454" s="70">
        <v>221</v>
      </c>
      <c r="T454" s="101">
        <v>1.1499999999999999</v>
      </c>
      <c r="U454" s="454">
        <f t="shared" si="26"/>
        <v>1524.8999999999999</v>
      </c>
      <c r="V454" s="581" t="s">
        <v>7</v>
      </c>
    </row>
    <row r="455" spans="2:22" s="98" customFormat="1" ht="47.25" x14ac:dyDescent="0.25">
      <c r="B455" s="100" t="s">
        <v>463</v>
      </c>
      <c r="C455" s="550" t="s">
        <v>920</v>
      </c>
      <c r="D455" s="111" t="s">
        <v>921</v>
      </c>
      <c r="E455" s="100" t="s">
        <v>179</v>
      </c>
      <c r="F455" s="100" t="s">
        <v>2647</v>
      </c>
      <c r="G455" s="100" t="s">
        <v>7</v>
      </c>
      <c r="H455" s="583" t="s">
        <v>1097</v>
      </c>
      <c r="I455" s="100" t="s">
        <v>301</v>
      </c>
      <c r="J455" s="71">
        <v>110</v>
      </c>
      <c r="K455" s="71" t="s">
        <v>262</v>
      </c>
      <c r="L455" s="40" t="s">
        <v>184</v>
      </c>
      <c r="M455" s="100" t="s">
        <v>924</v>
      </c>
      <c r="N455" s="397" t="s">
        <v>136</v>
      </c>
      <c r="O455" s="100" t="s">
        <v>137</v>
      </c>
      <c r="P455" s="70">
        <v>2</v>
      </c>
      <c r="Q455" s="71" t="s">
        <v>185</v>
      </c>
      <c r="R455" s="71" t="s">
        <v>240</v>
      </c>
      <c r="S455" s="70">
        <v>3354</v>
      </c>
      <c r="T455" s="101">
        <v>1.1499999999999999</v>
      </c>
      <c r="U455" s="454">
        <f t="shared" si="26"/>
        <v>7714.2</v>
      </c>
      <c r="V455" s="581" t="s">
        <v>7</v>
      </c>
    </row>
    <row r="456" spans="2:22" s="98" customFormat="1" ht="47.25" x14ac:dyDescent="0.25">
      <c r="B456" s="100" t="s">
        <v>463</v>
      </c>
      <c r="C456" s="550" t="s">
        <v>920</v>
      </c>
      <c r="D456" s="111" t="s">
        <v>921</v>
      </c>
      <c r="E456" s="100" t="s">
        <v>793</v>
      </c>
      <c r="F456" s="100" t="s">
        <v>2647</v>
      </c>
      <c r="G456" s="100" t="s">
        <v>7</v>
      </c>
      <c r="H456" s="583" t="s">
        <v>1097</v>
      </c>
      <c r="I456" s="100" t="s">
        <v>301</v>
      </c>
      <c r="J456" s="71">
        <v>110</v>
      </c>
      <c r="K456" s="71" t="s">
        <v>796</v>
      </c>
      <c r="L456" s="40" t="s">
        <v>184</v>
      </c>
      <c r="M456" s="100" t="s">
        <v>924</v>
      </c>
      <c r="N456" s="397" t="s">
        <v>136</v>
      </c>
      <c r="O456" s="100" t="s">
        <v>137</v>
      </c>
      <c r="P456" s="70">
        <v>2</v>
      </c>
      <c r="Q456" s="71" t="s">
        <v>185</v>
      </c>
      <c r="R456" s="71" t="s">
        <v>2620</v>
      </c>
      <c r="S456" s="70">
        <v>1229</v>
      </c>
      <c r="T456" s="101">
        <v>1.1499999999999999</v>
      </c>
      <c r="U456" s="454">
        <f t="shared" si="26"/>
        <v>2826.7</v>
      </c>
      <c r="V456" s="581" t="s">
        <v>7</v>
      </c>
    </row>
    <row r="457" spans="2:22" s="98" customFormat="1" ht="47.25" x14ac:dyDescent="0.25">
      <c r="B457" s="100" t="s">
        <v>463</v>
      </c>
      <c r="C457" s="550" t="s">
        <v>920</v>
      </c>
      <c r="D457" s="111" t="s">
        <v>921</v>
      </c>
      <c r="E457" s="377" t="s">
        <v>1007</v>
      </c>
      <c r="F457" s="100" t="s">
        <v>2647</v>
      </c>
      <c r="G457" s="100" t="s">
        <v>7</v>
      </c>
      <c r="H457" s="583" t="s">
        <v>1097</v>
      </c>
      <c r="I457" s="100" t="s">
        <v>301</v>
      </c>
      <c r="J457" s="71">
        <v>6</v>
      </c>
      <c r="K457" s="71" t="s">
        <v>796</v>
      </c>
      <c r="L457" s="40" t="s">
        <v>184</v>
      </c>
      <c r="M457" s="100" t="s">
        <v>924</v>
      </c>
      <c r="N457" s="397" t="s">
        <v>136</v>
      </c>
      <c r="O457" s="100" t="s">
        <v>137</v>
      </c>
      <c r="P457" s="70">
        <v>2</v>
      </c>
      <c r="Q457" s="71" t="s">
        <v>214</v>
      </c>
      <c r="R457" s="71" t="s">
        <v>3581</v>
      </c>
      <c r="S457" s="70">
        <v>60</v>
      </c>
      <c r="T457" s="101">
        <v>1.0900000000000001</v>
      </c>
      <c r="U457" s="454">
        <f t="shared" si="26"/>
        <v>130.80000000000001</v>
      </c>
      <c r="V457" s="581" t="s">
        <v>7</v>
      </c>
    </row>
    <row r="458" spans="2:22" s="98" customFormat="1" ht="47.25" x14ac:dyDescent="0.25">
      <c r="B458" s="100" t="s">
        <v>463</v>
      </c>
      <c r="C458" s="550" t="s">
        <v>920</v>
      </c>
      <c r="D458" s="111" t="s">
        <v>921</v>
      </c>
      <c r="E458" s="100" t="s">
        <v>793</v>
      </c>
      <c r="F458" s="100" t="s">
        <v>2647</v>
      </c>
      <c r="G458" s="100" t="s">
        <v>7</v>
      </c>
      <c r="H458" s="583" t="s">
        <v>1097</v>
      </c>
      <c r="I458" s="100" t="s">
        <v>301</v>
      </c>
      <c r="J458" s="71">
        <v>35</v>
      </c>
      <c r="K458" s="71" t="s">
        <v>794</v>
      </c>
      <c r="L458" s="40" t="s">
        <v>184</v>
      </c>
      <c r="M458" s="100" t="s">
        <v>924</v>
      </c>
      <c r="N458" s="397" t="s">
        <v>136</v>
      </c>
      <c r="O458" s="100" t="s">
        <v>137</v>
      </c>
      <c r="P458" s="70">
        <v>2</v>
      </c>
      <c r="Q458" s="71" t="s">
        <v>214</v>
      </c>
      <c r="R458" s="71" t="s">
        <v>917</v>
      </c>
      <c r="S458" s="70">
        <v>609</v>
      </c>
      <c r="T458" s="101">
        <v>1.1499999999999999</v>
      </c>
      <c r="U458" s="454">
        <f t="shared" si="26"/>
        <v>1400.6999999999998</v>
      </c>
      <c r="V458" s="581" t="s">
        <v>7</v>
      </c>
    </row>
    <row r="459" spans="2:22" s="98" customFormat="1" ht="47.25" x14ac:dyDescent="0.25">
      <c r="B459" s="100" t="s">
        <v>463</v>
      </c>
      <c r="C459" s="550" t="s">
        <v>920</v>
      </c>
      <c r="D459" s="111" t="s">
        <v>921</v>
      </c>
      <c r="E459" s="377" t="s">
        <v>1007</v>
      </c>
      <c r="F459" s="100" t="s">
        <v>2647</v>
      </c>
      <c r="G459" s="100" t="s">
        <v>7</v>
      </c>
      <c r="H459" s="583" t="s">
        <v>1097</v>
      </c>
      <c r="I459" s="100" t="s">
        <v>301</v>
      </c>
      <c r="J459" s="71">
        <v>35</v>
      </c>
      <c r="K459" s="71" t="s">
        <v>796</v>
      </c>
      <c r="L459" s="40" t="s">
        <v>184</v>
      </c>
      <c r="M459" s="100" t="s">
        <v>924</v>
      </c>
      <c r="N459" s="397" t="s">
        <v>136</v>
      </c>
      <c r="O459" s="100" t="s">
        <v>137</v>
      </c>
      <c r="P459" s="70">
        <v>6</v>
      </c>
      <c r="Q459" s="71" t="s">
        <v>214</v>
      </c>
      <c r="R459" s="71" t="s">
        <v>3582</v>
      </c>
      <c r="S459" s="70">
        <v>812</v>
      </c>
      <c r="T459" s="101">
        <v>1.0900000000000001</v>
      </c>
      <c r="U459" s="454">
        <f t="shared" si="26"/>
        <v>5310.4800000000005</v>
      </c>
      <c r="V459" s="581" t="s">
        <v>7</v>
      </c>
    </row>
    <row r="460" spans="2:22" s="98" customFormat="1" ht="47.25" x14ac:dyDescent="0.25">
      <c r="B460" s="100" t="s">
        <v>463</v>
      </c>
      <c r="C460" s="550" t="s">
        <v>920</v>
      </c>
      <c r="D460" s="111" t="s">
        <v>921</v>
      </c>
      <c r="E460" s="100" t="s">
        <v>793</v>
      </c>
      <c r="F460" s="100" t="s">
        <v>2647</v>
      </c>
      <c r="G460" s="100" t="s">
        <v>7</v>
      </c>
      <c r="H460" s="583" t="s">
        <v>1097</v>
      </c>
      <c r="I460" s="100" t="s">
        <v>301</v>
      </c>
      <c r="J460" s="71">
        <v>35</v>
      </c>
      <c r="K460" s="71" t="s">
        <v>757</v>
      </c>
      <c r="L460" s="40" t="s">
        <v>184</v>
      </c>
      <c r="M460" s="100" t="s">
        <v>924</v>
      </c>
      <c r="N460" s="397" t="s">
        <v>136</v>
      </c>
      <c r="O460" s="100" t="s">
        <v>137</v>
      </c>
      <c r="P460" s="70">
        <v>16</v>
      </c>
      <c r="Q460" s="71" t="s">
        <v>185</v>
      </c>
      <c r="R460" s="71" t="s">
        <v>874</v>
      </c>
      <c r="S460" s="70">
        <v>1273</v>
      </c>
      <c r="T460" s="101">
        <v>1.1499999999999999</v>
      </c>
      <c r="U460" s="454">
        <f t="shared" si="26"/>
        <v>23423.199999999997</v>
      </c>
      <c r="V460" s="581" t="s">
        <v>7</v>
      </c>
    </row>
    <row r="461" spans="2:22" s="98" customFormat="1" ht="47.25" x14ac:dyDescent="0.25">
      <c r="B461" s="100" t="s">
        <v>463</v>
      </c>
      <c r="C461" s="550" t="s">
        <v>920</v>
      </c>
      <c r="D461" s="111" t="s">
        <v>921</v>
      </c>
      <c r="E461" s="100" t="s">
        <v>793</v>
      </c>
      <c r="F461" s="100" t="s">
        <v>2647</v>
      </c>
      <c r="G461" s="100" t="s">
        <v>7</v>
      </c>
      <c r="H461" s="583" t="s">
        <v>1097</v>
      </c>
      <c r="I461" s="100" t="s">
        <v>301</v>
      </c>
      <c r="J461" s="71">
        <v>35</v>
      </c>
      <c r="K461" s="71" t="s">
        <v>795</v>
      </c>
      <c r="L461" s="40" t="s">
        <v>184</v>
      </c>
      <c r="M461" s="100" t="s">
        <v>924</v>
      </c>
      <c r="N461" s="397" t="s">
        <v>136</v>
      </c>
      <c r="O461" s="100" t="s">
        <v>137</v>
      </c>
      <c r="P461" s="70">
        <v>12</v>
      </c>
      <c r="Q461" s="71" t="s">
        <v>214</v>
      </c>
      <c r="R461" s="71" t="s">
        <v>1092</v>
      </c>
      <c r="S461" s="70">
        <v>69</v>
      </c>
      <c r="T461" s="101">
        <v>1.1499999999999999</v>
      </c>
      <c r="U461" s="454">
        <f t="shared" si="26"/>
        <v>952.19999999999993</v>
      </c>
      <c r="V461" s="581" t="s">
        <v>7</v>
      </c>
    </row>
    <row r="462" spans="2:22" s="98" customFormat="1" ht="47.25" x14ac:dyDescent="0.25">
      <c r="B462" s="100" t="s">
        <v>463</v>
      </c>
      <c r="C462" s="550" t="s">
        <v>920</v>
      </c>
      <c r="D462" s="111" t="s">
        <v>921</v>
      </c>
      <c r="E462" s="100" t="s">
        <v>793</v>
      </c>
      <c r="F462" s="100" t="s">
        <v>2647</v>
      </c>
      <c r="G462" s="100" t="s">
        <v>7</v>
      </c>
      <c r="H462" s="583" t="s">
        <v>1097</v>
      </c>
      <c r="I462" s="100" t="s">
        <v>301</v>
      </c>
      <c r="J462" s="71">
        <v>6</v>
      </c>
      <c r="K462" s="71" t="s">
        <v>795</v>
      </c>
      <c r="L462" s="40" t="s">
        <v>184</v>
      </c>
      <c r="M462" s="100" t="s">
        <v>924</v>
      </c>
      <c r="N462" s="397" t="s">
        <v>136</v>
      </c>
      <c r="O462" s="100" t="s">
        <v>137</v>
      </c>
      <c r="P462" s="70">
        <v>6</v>
      </c>
      <c r="Q462" s="71" t="s">
        <v>214</v>
      </c>
      <c r="R462" s="71" t="s">
        <v>872</v>
      </c>
      <c r="S462" s="70">
        <v>22</v>
      </c>
      <c r="T462" s="101">
        <v>1.1499999999999999</v>
      </c>
      <c r="U462" s="454">
        <f t="shared" si="26"/>
        <v>151.79999999999998</v>
      </c>
      <c r="V462" s="581" t="s">
        <v>7</v>
      </c>
    </row>
    <row r="463" spans="2:22" s="98" customFormat="1" ht="47.25" x14ac:dyDescent="0.25">
      <c r="B463" s="100" t="s">
        <v>463</v>
      </c>
      <c r="C463" s="550" t="s">
        <v>920</v>
      </c>
      <c r="D463" s="111" t="s">
        <v>921</v>
      </c>
      <c r="E463" s="100" t="s">
        <v>793</v>
      </c>
      <c r="F463" s="100" t="s">
        <v>2647</v>
      </c>
      <c r="G463" s="100" t="s">
        <v>7</v>
      </c>
      <c r="H463" s="583" t="s">
        <v>1097</v>
      </c>
      <c r="I463" s="100" t="s">
        <v>301</v>
      </c>
      <c r="J463" s="71">
        <v>6</v>
      </c>
      <c r="K463" s="71" t="s">
        <v>759</v>
      </c>
      <c r="L463" s="40" t="s">
        <v>184</v>
      </c>
      <c r="M463" s="100" t="s">
        <v>924</v>
      </c>
      <c r="N463" s="397" t="s">
        <v>136</v>
      </c>
      <c r="O463" s="100" t="s">
        <v>137</v>
      </c>
      <c r="P463" s="70">
        <v>6</v>
      </c>
      <c r="Q463" s="71" t="s">
        <v>214</v>
      </c>
      <c r="R463" s="71" t="s">
        <v>3591</v>
      </c>
      <c r="S463" s="70">
        <v>103</v>
      </c>
      <c r="T463" s="101">
        <v>1.1499999999999999</v>
      </c>
      <c r="U463" s="454">
        <f t="shared" si="26"/>
        <v>710.69999999999993</v>
      </c>
      <c r="V463" s="581" t="s">
        <v>7</v>
      </c>
    </row>
    <row r="464" spans="2:22" s="98" customFormat="1" ht="47.25" x14ac:dyDescent="0.25">
      <c r="B464" s="100" t="s">
        <v>463</v>
      </c>
      <c r="C464" s="550" t="s">
        <v>920</v>
      </c>
      <c r="D464" s="111" t="s">
        <v>921</v>
      </c>
      <c r="E464" s="100" t="s">
        <v>793</v>
      </c>
      <c r="F464" s="100" t="s">
        <v>2647</v>
      </c>
      <c r="G464" s="100" t="s">
        <v>7</v>
      </c>
      <c r="H464" s="583" t="s">
        <v>1097</v>
      </c>
      <c r="I464" s="100" t="s">
        <v>301</v>
      </c>
      <c r="J464" s="71">
        <v>6</v>
      </c>
      <c r="K464" s="71" t="s">
        <v>794</v>
      </c>
      <c r="L464" s="40" t="s">
        <v>184</v>
      </c>
      <c r="M464" s="100" t="s">
        <v>924</v>
      </c>
      <c r="N464" s="397" t="s">
        <v>136</v>
      </c>
      <c r="O464" s="100" t="s">
        <v>137</v>
      </c>
      <c r="P464" s="70">
        <v>6</v>
      </c>
      <c r="Q464" s="71" t="s">
        <v>214</v>
      </c>
      <c r="R464" s="71" t="s">
        <v>870</v>
      </c>
      <c r="S464" s="70">
        <v>56</v>
      </c>
      <c r="T464" s="101">
        <v>1.1499999999999999</v>
      </c>
      <c r="U464" s="454">
        <f t="shared" si="26"/>
        <v>386.4</v>
      </c>
      <c r="V464" s="581" t="s">
        <v>7</v>
      </c>
    </row>
    <row r="465" spans="2:22" s="98" customFormat="1" ht="47.25" x14ac:dyDescent="0.25">
      <c r="B465" s="100" t="s">
        <v>463</v>
      </c>
      <c r="C465" s="550" t="s">
        <v>920</v>
      </c>
      <c r="D465" s="111" t="s">
        <v>921</v>
      </c>
      <c r="E465" s="100" t="s">
        <v>808</v>
      </c>
      <c r="F465" s="100" t="s">
        <v>2647</v>
      </c>
      <c r="G465" s="100" t="s">
        <v>7</v>
      </c>
      <c r="H465" s="583" t="s">
        <v>1097</v>
      </c>
      <c r="I465" s="100" t="s">
        <v>301</v>
      </c>
      <c r="J465" s="71">
        <v>6</v>
      </c>
      <c r="K465" s="71" t="s">
        <v>797</v>
      </c>
      <c r="L465" s="40" t="s">
        <v>184</v>
      </c>
      <c r="M465" s="100" t="s">
        <v>924</v>
      </c>
      <c r="N465" s="397" t="s">
        <v>136</v>
      </c>
      <c r="O465" s="100" t="s">
        <v>137</v>
      </c>
      <c r="P465" s="70">
        <v>2</v>
      </c>
      <c r="Q465" s="71" t="s">
        <v>261</v>
      </c>
      <c r="R465" s="71" t="s">
        <v>454</v>
      </c>
      <c r="S465" s="70">
        <v>309</v>
      </c>
      <c r="T465" s="101">
        <v>1.1100000000000001</v>
      </c>
      <c r="U465" s="454">
        <f t="shared" si="26"/>
        <v>685.98</v>
      </c>
      <c r="V465" s="581" t="s">
        <v>7</v>
      </c>
    </row>
    <row r="466" spans="2:22" s="98" customFormat="1" ht="47.25" x14ac:dyDescent="0.25">
      <c r="B466" s="100" t="s">
        <v>463</v>
      </c>
      <c r="C466" s="550" t="s">
        <v>920</v>
      </c>
      <c r="D466" s="111" t="s">
        <v>921</v>
      </c>
      <c r="E466" s="100" t="s">
        <v>793</v>
      </c>
      <c r="F466" s="100" t="s">
        <v>2647</v>
      </c>
      <c r="G466" s="100" t="s">
        <v>7</v>
      </c>
      <c r="H466" s="583" t="s">
        <v>1097</v>
      </c>
      <c r="I466" s="100" t="s">
        <v>301</v>
      </c>
      <c r="J466" s="71">
        <v>6</v>
      </c>
      <c r="K466" s="71" t="s">
        <v>925</v>
      </c>
      <c r="L466" s="40" t="s">
        <v>184</v>
      </c>
      <c r="M466" s="100" t="s">
        <v>924</v>
      </c>
      <c r="N466" s="397" t="s">
        <v>136</v>
      </c>
      <c r="O466" s="100" t="s">
        <v>137</v>
      </c>
      <c r="P466" s="70">
        <v>39</v>
      </c>
      <c r="Q466" s="71" t="s">
        <v>214</v>
      </c>
      <c r="R466" s="71" t="s">
        <v>882</v>
      </c>
      <c r="S466" s="70">
        <v>9</v>
      </c>
      <c r="T466" s="101">
        <v>1.1499999999999999</v>
      </c>
      <c r="U466" s="454">
        <f t="shared" si="26"/>
        <v>403.65</v>
      </c>
      <c r="V466" s="581" t="s">
        <v>7</v>
      </c>
    </row>
    <row r="467" spans="2:22" s="98" customFormat="1" ht="63" x14ac:dyDescent="0.25">
      <c r="B467" s="100" t="s">
        <v>463</v>
      </c>
      <c r="C467" s="550" t="s">
        <v>920</v>
      </c>
      <c r="D467" s="111" t="s">
        <v>921</v>
      </c>
      <c r="E467" s="100" t="s">
        <v>370</v>
      </c>
      <c r="F467" s="100" t="s">
        <v>2647</v>
      </c>
      <c r="G467" s="100" t="s">
        <v>7</v>
      </c>
      <c r="H467" s="583" t="s">
        <v>1097</v>
      </c>
      <c r="I467" s="100" t="s">
        <v>301</v>
      </c>
      <c r="J467" s="116">
        <v>0.4</v>
      </c>
      <c r="K467" s="71" t="s">
        <v>926</v>
      </c>
      <c r="L467" s="40" t="s">
        <v>184</v>
      </c>
      <c r="M467" s="100" t="s">
        <v>924</v>
      </c>
      <c r="N467" s="397" t="s">
        <v>136</v>
      </c>
      <c r="O467" s="100" t="s">
        <v>137</v>
      </c>
      <c r="P467" s="70">
        <v>5</v>
      </c>
      <c r="Q467" s="71" t="s">
        <v>224</v>
      </c>
      <c r="R467" s="71" t="s">
        <v>225</v>
      </c>
      <c r="S467" s="70">
        <v>27</v>
      </c>
      <c r="T467" s="101">
        <v>1.0900000000000001</v>
      </c>
      <c r="U467" s="454">
        <f t="shared" si="26"/>
        <v>147.15</v>
      </c>
      <c r="V467" s="581" t="s">
        <v>7</v>
      </c>
    </row>
    <row r="468" spans="2:22" s="98" customFormat="1" ht="47.25" x14ac:dyDescent="0.25">
      <c r="B468" s="100" t="s">
        <v>463</v>
      </c>
      <c r="C468" s="550" t="s">
        <v>920</v>
      </c>
      <c r="D468" s="111" t="s">
        <v>921</v>
      </c>
      <c r="E468" s="100" t="s">
        <v>370</v>
      </c>
      <c r="F468" s="100" t="s">
        <v>2647</v>
      </c>
      <c r="G468" s="100" t="s">
        <v>7</v>
      </c>
      <c r="H468" s="583" t="s">
        <v>1097</v>
      </c>
      <c r="I468" s="100" t="s">
        <v>301</v>
      </c>
      <c r="J468" s="71">
        <v>35</v>
      </c>
      <c r="K468" s="71" t="s">
        <v>229</v>
      </c>
      <c r="L468" s="40" t="s">
        <v>184</v>
      </c>
      <c r="M468" s="100" t="s">
        <v>924</v>
      </c>
      <c r="N468" s="397" t="s">
        <v>136</v>
      </c>
      <c r="O468" s="100" t="s">
        <v>137</v>
      </c>
      <c r="P468" s="70">
        <v>6</v>
      </c>
      <c r="Q468" s="71" t="s">
        <v>224</v>
      </c>
      <c r="R468" s="71" t="s">
        <v>230</v>
      </c>
      <c r="S468" s="70">
        <v>90</v>
      </c>
      <c r="T468" s="101">
        <v>1.0900000000000001</v>
      </c>
      <c r="U468" s="454">
        <f t="shared" si="26"/>
        <v>588.6</v>
      </c>
      <c r="V468" s="581" t="s">
        <v>7</v>
      </c>
    </row>
    <row r="469" spans="2:22" s="98" customFormat="1" ht="47.25" x14ac:dyDescent="0.25">
      <c r="B469" s="100" t="s">
        <v>463</v>
      </c>
      <c r="C469" s="550" t="s">
        <v>920</v>
      </c>
      <c r="D469" s="111" t="s">
        <v>921</v>
      </c>
      <c r="E469" s="100" t="s">
        <v>927</v>
      </c>
      <c r="F469" s="100" t="s">
        <v>2647</v>
      </c>
      <c r="G469" s="100" t="s">
        <v>7</v>
      </c>
      <c r="H469" s="583" t="s">
        <v>1097</v>
      </c>
      <c r="I469" s="100" t="s">
        <v>301</v>
      </c>
      <c r="J469" s="71">
        <v>110</v>
      </c>
      <c r="K469" s="71" t="s">
        <v>231</v>
      </c>
      <c r="L469" s="40" t="s">
        <v>184</v>
      </c>
      <c r="M469" s="100" t="s">
        <v>924</v>
      </c>
      <c r="N469" s="397" t="s">
        <v>136</v>
      </c>
      <c r="O469" s="100" t="s">
        <v>137</v>
      </c>
      <c r="P469" s="70">
        <v>1</v>
      </c>
      <c r="Q469" s="71" t="s">
        <v>224</v>
      </c>
      <c r="R469" s="71" t="s">
        <v>232</v>
      </c>
      <c r="S469" s="70">
        <v>588</v>
      </c>
      <c r="T469" s="101">
        <v>1.0900000000000001</v>
      </c>
      <c r="U469" s="454">
        <f t="shared" si="26"/>
        <v>640.92000000000007</v>
      </c>
      <c r="V469" s="581" t="s">
        <v>7</v>
      </c>
    </row>
    <row r="470" spans="2:22" s="98" customFormat="1" ht="47.25" x14ac:dyDescent="0.25">
      <c r="B470" s="100" t="s">
        <v>463</v>
      </c>
      <c r="C470" s="550" t="s">
        <v>920</v>
      </c>
      <c r="D470" s="111" t="s">
        <v>921</v>
      </c>
      <c r="E470" s="100" t="s">
        <v>779</v>
      </c>
      <c r="F470" s="100" t="s">
        <v>2647</v>
      </c>
      <c r="G470" s="100" t="s">
        <v>7</v>
      </c>
      <c r="H470" s="583" t="s">
        <v>1097</v>
      </c>
      <c r="I470" s="100" t="s">
        <v>301</v>
      </c>
      <c r="J470" s="71">
        <v>110</v>
      </c>
      <c r="K470" s="71" t="s">
        <v>840</v>
      </c>
      <c r="L470" s="40" t="s">
        <v>184</v>
      </c>
      <c r="M470" s="100" t="s">
        <v>924</v>
      </c>
      <c r="N470" s="397" t="s">
        <v>136</v>
      </c>
      <c r="O470" s="100" t="s">
        <v>137</v>
      </c>
      <c r="P470" s="70">
        <v>2</v>
      </c>
      <c r="Q470" s="71" t="s">
        <v>185</v>
      </c>
      <c r="R470" s="71" t="s">
        <v>841</v>
      </c>
      <c r="S470" s="70">
        <v>1483</v>
      </c>
      <c r="T470" s="101">
        <v>1.0900000000000001</v>
      </c>
      <c r="U470" s="454">
        <f t="shared" si="26"/>
        <v>3232.94</v>
      </c>
      <c r="V470" s="581" t="s">
        <v>7</v>
      </c>
    </row>
    <row r="471" spans="2:22" s="98" customFormat="1" ht="63" x14ac:dyDescent="0.25">
      <c r="B471" s="100" t="s">
        <v>463</v>
      </c>
      <c r="C471" s="550" t="s">
        <v>920</v>
      </c>
      <c r="D471" s="111" t="s">
        <v>921</v>
      </c>
      <c r="E471" s="100" t="s">
        <v>779</v>
      </c>
      <c r="F471" s="100" t="s">
        <v>2647</v>
      </c>
      <c r="G471" s="100" t="s">
        <v>7</v>
      </c>
      <c r="H471" s="583" t="s">
        <v>1097</v>
      </c>
      <c r="I471" s="100" t="s">
        <v>301</v>
      </c>
      <c r="J471" s="71">
        <v>35</v>
      </c>
      <c r="K471" s="71" t="s">
        <v>781</v>
      </c>
      <c r="L471" s="40" t="s">
        <v>184</v>
      </c>
      <c r="M471" s="100" t="s">
        <v>924</v>
      </c>
      <c r="N471" s="397" t="s">
        <v>136</v>
      </c>
      <c r="O471" s="100" t="s">
        <v>137</v>
      </c>
      <c r="P471" s="70">
        <v>7</v>
      </c>
      <c r="Q471" s="71" t="s">
        <v>185</v>
      </c>
      <c r="R471" s="71" t="s">
        <v>846</v>
      </c>
      <c r="S471" s="70">
        <v>717</v>
      </c>
      <c r="T471" s="101">
        <v>1.0900000000000001</v>
      </c>
      <c r="U471" s="454">
        <f t="shared" si="26"/>
        <v>5470.71</v>
      </c>
      <c r="V471" s="581" t="s">
        <v>7</v>
      </c>
    </row>
    <row r="472" spans="2:22" s="98" customFormat="1" ht="63" x14ac:dyDescent="0.25">
      <c r="B472" s="100" t="s">
        <v>463</v>
      </c>
      <c r="C472" s="550" t="s">
        <v>920</v>
      </c>
      <c r="D472" s="111" t="s">
        <v>921</v>
      </c>
      <c r="E472" s="100" t="s">
        <v>779</v>
      </c>
      <c r="F472" s="100" t="s">
        <v>2647</v>
      </c>
      <c r="G472" s="100" t="s">
        <v>7</v>
      </c>
      <c r="H472" s="583" t="s">
        <v>1097</v>
      </c>
      <c r="I472" s="100" t="s">
        <v>301</v>
      </c>
      <c r="J472" s="71">
        <v>110</v>
      </c>
      <c r="K472" s="71" t="s">
        <v>781</v>
      </c>
      <c r="L472" s="40" t="s">
        <v>184</v>
      </c>
      <c r="M472" s="100" t="s">
        <v>924</v>
      </c>
      <c r="N472" s="397" t="s">
        <v>136</v>
      </c>
      <c r="O472" s="100" t="s">
        <v>137</v>
      </c>
      <c r="P472" s="70">
        <v>2</v>
      </c>
      <c r="Q472" s="71" t="s">
        <v>185</v>
      </c>
      <c r="R472" s="71" t="s">
        <v>1131</v>
      </c>
      <c r="S472" s="70">
        <v>717</v>
      </c>
      <c r="T472" s="101">
        <v>1.0900000000000001</v>
      </c>
      <c r="U472" s="454">
        <f t="shared" si="26"/>
        <v>1563.0600000000002</v>
      </c>
      <c r="V472" s="581" t="s">
        <v>7</v>
      </c>
    </row>
    <row r="473" spans="2:22" s="98" customFormat="1" ht="63" x14ac:dyDescent="0.25">
      <c r="B473" s="100" t="s">
        <v>463</v>
      </c>
      <c r="C473" s="550" t="s">
        <v>920</v>
      </c>
      <c r="D473" s="111" t="s">
        <v>921</v>
      </c>
      <c r="E473" s="100" t="s">
        <v>779</v>
      </c>
      <c r="F473" s="100" t="s">
        <v>2647</v>
      </c>
      <c r="G473" s="100" t="s">
        <v>7</v>
      </c>
      <c r="H473" s="583" t="s">
        <v>1097</v>
      </c>
      <c r="I473" s="100" t="s">
        <v>301</v>
      </c>
      <c r="J473" s="71">
        <v>110</v>
      </c>
      <c r="K473" s="71" t="s">
        <v>898</v>
      </c>
      <c r="L473" s="40" t="s">
        <v>184</v>
      </c>
      <c r="M473" s="100" t="s">
        <v>924</v>
      </c>
      <c r="N473" s="397" t="s">
        <v>136</v>
      </c>
      <c r="O473" s="100" t="s">
        <v>137</v>
      </c>
      <c r="P473" s="70">
        <v>2</v>
      </c>
      <c r="Q473" s="71" t="s">
        <v>214</v>
      </c>
      <c r="R473" s="71" t="s">
        <v>843</v>
      </c>
      <c r="S473" s="70">
        <v>1086</v>
      </c>
      <c r="T473" s="101">
        <v>1.0900000000000001</v>
      </c>
      <c r="U473" s="454">
        <f t="shared" si="26"/>
        <v>2367.48</v>
      </c>
      <c r="V473" s="581" t="s">
        <v>7</v>
      </c>
    </row>
    <row r="474" spans="2:22" s="98" customFormat="1" ht="47.25" x14ac:dyDescent="0.25">
      <c r="B474" s="100" t="s">
        <v>463</v>
      </c>
      <c r="C474" s="550" t="s">
        <v>920</v>
      </c>
      <c r="D474" s="111" t="s">
        <v>921</v>
      </c>
      <c r="E474" s="100" t="s">
        <v>779</v>
      </c>
      <c r="F474" s="100" t="s">
        <v>2647</v>
      </c>
      <c r="G474" s="100" t="s">
        <v>7</v>
      </c>
      <c r="H474" s="583" t="s">
        <v>1097</v>
      </c>
      <c r="I474" s="100" t="s">
        <v>301</v>
      </c>
      <c r="J474" s="71">
        <v>35</v>
      </c>
      <c r="K474" s="71" t="s">
        <v>780</v>
      </c>
      <c r="L474" s="40" t="s">
        <v>184</v>
      </c>
      <c r="M474" s="100" t="s">
        <v>924</v>
      </c>
      <c r="N474" s="397" t="s">
        <v>136</v>
      </c>
      <c r="O474" s="100" t="s">
        <v>137</v>
      </c>
      <c r="P474" s="70">
        <v>2</v>
      </c>
      <c r="Q474" s="71" t="s">
        <v>214</v>
      </c>
      <c r="R474" s="71" t="s">
        <v>928</v>
      </c>
      <c r="S474" s="70">
        <v>2250</v>
      </c>
      <c r="T474" s="101">
        <v>1.0900000000000001</v>
      </c>
      <c r="U474" s="454">
        <f t="shared" si="26"/>
        <v>4905</v>
      </c>
      <c r="V474" s="581" t="s">
        <v>7</v>
      </c>
    </row>
    <row r="475" spans="2:22" s="98" customFormat="1" ht="78.75" x14ac:dyDescent="0.25">
      <c r="B475" s="100" t="s">
        <v>463</v>
      </c>
      <c r="C475" s="550" t="s">
        <v>920</v>
      </c>
      <c r="D475" s="111" t="s">
        <v>921</v>
      </c>
      <c r="E475" s="100" t="s">
        <v>779</v>
      </c>
      <c r="F475" s="100" t="s">
        <v>2647</v>
      </c>
      <c r="G475" s="100" t="s">
        <v>7</v>
      </c>
      <c r="H475" s="583" t="s">
        <v>1097</v>
      </c>
      <c r="I475" s="100" t="s">
        <v>301</v>
      </c>
      <c r="J475" s="71">
        <v>110</v>
      </c>
      <c r="K475" s="71" t="s">
        <v>929</v>
      </c>
      <c r="L475" s="40" t="s">
        <v>184</v>
      </c>
      <c r="M475" s="100" t="s">
        <v>924</v>
      </c>
      <c r="N475" s="397" t="s">
        <v>136</v>
      </c>
      <c r="O475" s="100" t="s">
        <v>137</v>
      </c>
      <c r="P475" s="70">
        <v>2</v>
      </c>
      <c r="Q475" s="71" t="s">
        <v>214</v>
      </c>
      <c r="R475" s="71" t="s">
        <v>930</v>
      </c>
      <c r="S475" s="70">
        <v>1049</v>
      </c>
      <c r="T475" s="101">
        <v>1.0900000000000001</v>
      </c>
      <c r="U475" s="454">
        <f t="shared" si="26"/>
        <v>2286.8200000000002</v>
      </c>
      <c r="V475" s="581" t="s">
        <v>7</v>
      </c>
    </row>
    <row r="476" spans="2:22" s="98" customFormat="1" ht="47.25" x14ac:dyDescent="0.25">
      <c r="B476" s="100" t="s">
        <v>463</v>
      </c>
      <c r="C476" s="550" t="s">
        <v>920</v>
      </c>
      <c r="D476" s="111" t="s">
        <v>921</v>
      </c>
      <c r="E476" s="100" t="s">
        <v>779</v>
      </c>
      <c r="F476" s="100" t="s">
        <v>2647</v>
      </c>
      <c r="G476" s="100" t="s">
        <v>7</v>
      </c>
      <c r="H476" s="583" t="s">
        <v>1097</v>
      </c>
      <c r="I476" s="100" t="s">
        <v>301</v>
      </c>
      <c r="J476" s="71">
        <v>110</v>
      </c>
      <c r="K476" s="71" t="s">
        <v>931</v>
      </c>
      <c r="L476" s="40" t="s">
        <v>184</v>
      </c>
      <c r="M476" s="100" t="s">
        <v>924</v>
      </c>
      <c r="N476" s="397" t="s">
        <v>136</v>
      </c>
      <c r="O476" s="100" t="s">
        <v>137</v>
      </c>
      <c r="P476" s="70">
        <v>2</v>
      </c>
      <c r="Q476" s="71" t="s">
        <v>214</v>
      </c>
      <c r="R476" s="71" t="s">
        <v>843</v>
      </c>
      <c r="S476" s="70">
        <f>1086*0.5</f>
        <v>543</v>
      </c>
      <c r="T476" s="101">
        <v>1.0900000000000001</v>
      </c>
      <c r="U476" s="454">
        <f t="shared" si="26"/>
        <v>1183.74</v>
      </c>
      <c r="V476" s="581" t="s">
        <v>7</v>
      </c>
    </row>
    <row r="477" spans="2:22" s="98" customFormat="1" ht="47.25" x14ac:dyDescent="0.25">
      <c r="B477" s="100" t="s">
        <v>463</v>
      </c>
      <c r="C477" s="550" t="s">
        <v>920</v>
      </c>
      <c r="D477" s="111" t="s">
        <v>921</v>
      </c>
      <c r="E477" s="100" t="s">
        <v>779</v>
      </c>
      <c r="F477" s="100" t="s">
        <v>2647</v>
      </c>
      <c r="G477" s="100" t="s">
        <v>7</v>
      </c>
      <c r="H477" s="583" t="s">
        <v>1097</v>
      </c>
      <c r="I477" s="100" t="s">
        <v>301</v>
      </c>
      <c r="J477" s="71" t="s">
        <v>7</v>
      </c>
      <c r="K477" s="71" t="s">
        <v>785</v>
      </c>
      <c r="L477" s="40" t="s">
        <v>184</v>
      </c>
      <c r="M477" s="100" t="s">
        <v>924</v>
      </c>
      <c r="N477" s="397" t="s">
        <v>136</v>
      </c>
      <c r="O477" s="100" t="s">
        <v>137</v>
      </c>
      <c r="P477" s="70">
        <v>2</v>
      </c>
      <c r="Q477" s="71" t="s">
        <v>214</v>
      </c>
      <c r="R477" s="71" t="s">
        <v>786</v>
      </c>
      <c r="S477" s="70">
        <v>491</v>
      </c>
      <c r="T477" s="101">
        <v>1.0900000000000001</v>
      </c>
      <c r="U477" s="454">
        <f t="shared" si="26"/>
        <v>1070.3800000000001</v>
      </c>
      <c r="V477" s="581" t="s">
        <v>7</v>
      </c>
    </row>
    <row r="478" spans="2:22" s="98" customFormat="1" ht="47.25" x14ac:dyDescent="0.25">
      <c r="B478" s="100" t="s">
        <v>463</v>
      </c>
      <c r="C478" s="550" t="s">
        <v>920</v>
      </c>
      <c r="D478" s="111" t="s">
        <v>921</v>
      </c>
      <c r="E478" s="100" t="s">
        <v>473</v>
      </c>
      <c r="F478" s="100" t="s">
        <v>2647</v>
      </c>
      <c r="G478" s="100" t="s">
        <v>7</v>
      </c>
      <c r="H478" s="583" t="s">
        <v>1097</v>
      </c>
      <c r="I478" s="100" t="s">
        <v>301</v>
      </c>
      <c r="J478" s="71" t="s">
        <v>7</v>
      </c>
      <c r="K478" s="71" t="s">
        <v>787</v>
      </c>
      <c r="L478" s="40" t="s">
        <v>184</v>
      </c>
      <c r="M478" s="100" t="s">
        <v>924</v>
      </c>
      <c r="N478" s="397" t="s">
        <v>136</v>
      </c>
      <c r="O478" s="100" t="s">
        <v>137</v>
      </c>
      <c r="P478" s="70">
        <v>1</v>
      </c>
      <c r="Q478" s="71" t="s">
        <v>185</v>
      </c>
      <c r="R478" s="71" t="s">
        <v>541</v>
      </c>
      <c r="S478" s="70">
        <v>1223</v>
      </c>
      <c r="T478" s="101">
        <v>1.0900000000000001</v>
      </c>
      <c r="U478" s="454">
        <f t="shared" si="26"/>
        <v>1333.0700000000002</v>
      </c>
      <c r="V478" s="581" t="s">
        <v>7</v>
      </c>
    </row>
    <row r="479" spans="2:22" s="98" customFormat="1" ht="47.25" x14ac:dyDescent="0.25">
      <c r="B479" s="100" t="s">
        <v>463</v>
      </c>
      <c r="C479" s="550" t="s">
        <v>920</v>
      </c>
      <c r="D479" s="111" t="s">
        <v>921</v>
      </c>
      <c r="E479" s="100" t="s">
        <v>473</v>
      </c>
      <c r="F479" s="100" t="s">
        <v>2647</v>
      </c>
      <c r="G479" s="100" t="s">
        <v>7</v>
      </c>
      <c r="H479" s="583" t="s">
        <v>1097</v>
      </c>
      <c r="I479" s="100" t="s">
        <v>301</v>
      </c>
      <c r="J479" s="71" t="s">
        <v>7</v>
      </c>
      <c r="K479" s="71" t="s">
        <v>932</v>
      </c>
      <c r="L479" s="40" t="s">
        <v>184</v>
      </c>
      <c r="M479" s="100" t="s">
        <v>924</v>
      </c>
      <c r="N479" s="397" t="s">
        <v>136</v>
      </c>
      <c r="O479" s="100" t="s">
        <v>137</v>
      </c>
      <c r="P479" s="70">
        <v>1</v>
      </c>
      <c r="Q479" s="71" t="s">
        <v>185</v>
      </c>
      <c r="R479" s="71" t="s">
        <v>850</v>
      </c>
      <c r="S479" s="70">
        <v>1016</v>
      </c>
      <c r="T479" s="101">
        <v>1.0900000000000001</v>
      </c>
      <c r="U479" s="454">
        <f t="shared" si="26"/>
        <v>1107.44</v>
      </c>
      <c r="V479" s="581" t="s">
        <v>7</v>
      </c>
    </row>
    <row r="480" spans="2:22" s="98" customFormat="1" ht="47.25" x14ac:dyDescent="0.25">
      <c r="B480" s="100" t="s">
        <v>463</v>
      </c>
      <c r="C480" s="550" t="s">
        <v>920</v>
      </c>
      <c r="D480" s="111" t="s">
        <v>921</v>
      </c>
      <c r="E480" s="100" t="s">
        <v>473</v>
      </c>
      <c r="F480" s="100" t="s">
        <v>2647</v>
      </c>
      <c r="G480" s="100" t="s">
        <v>7</v>
      </c>
      <c r="H480" s="583" t="s">
        <v>1097</v>
      </c>
      <c r="I480" s="100" t="s">
        <v>301</v>
      </c>
      <c r="J480" s="71" t="s">
        <v>7</v>
      </c>
      <c r="K480" s="71" t="s">
        <v>784</v>
      </c>
      <c r="L480" s="40" t="s">
        <v>184</v>
      </c>
      <c r="M480" s="100" t="s">
        <v>924</v>
      </c>
      <c r="N480" s="397" t="s">
        <v>136</v>
      </c>
      <c r="O480" s="100" t="s">
        <v>137</v>
      </c>
      <c r="P480" s="70">
        <v>32</v>
      </c>
      <c r="Q480" s="71" t="s">
        <v>185</v>
      </c>
      <c r="R480" s="71" t="s">
        <v>659</v>
      </c>
      <c r="S480" s="70">
        <v>162</v>
      </c>
      <c r="T480" s="101">
        <v>1.0900000000000001</v>
      </c>
      <c r="U480" s="454">
        <f t="shared" si="26"/>
        <v>5650.56</v>
      </c>
      <c r="V480" s="581" t="s">
        <v>7</v>
      </c>
    </row>
    <row r="481" spans="2:22" s="98" customFormat="1" ht="47.25" x14ac:dyDescent="0.25">
      <c r="B481" s="100" t="s">
        <v>463</v>
      </c>
      <c r="C481" s="550" t="s">
        <v>920</v>
      </c>
      <c r="D481" s="111" t="s">
        <v>921</v>
      </c>
      <c r="E481" s="100" t="s">
        <v>798</v>
      </c>
      <c r="F481" s="100" t="s">
        <v>2647</v>
      </c>
      <c r="G481" s="100" t="s">
        <v>7</v>
      </c>
      <c r="H481" s="583" t="s">
        <v>1097</v>
      </c>
      <c r="I481" s="100" t="s">
        <v>301</v>
      </c>
      <c r="J481" s="71" t="s">
        <v>7</v>
      </c>
      <c r="K481" s="71" t="s">
        <v>656</v>
      </c>
      <c r="L481" s="40" t="s">
        <v>184</v>
      </c>
      <c r="M481" s="100" t="s">
        <v>924</v>
      </c>
      <c r="N481" s="397" t="s">
        <v>136</v>
      </c>
      <c r="O481" s="100" t="s">
        <v>137</v>
      </c>
      <c r="P481" s="70">
        <f>126+216+42</f>
        <v>384</v>
      </c>
      <c r="Q481" s="71" t="s">
        <v>657</v>
      </c>
      <c r="R481" s="71" t="s">
        <v>658</v>
      </c>
      <c r="S481" s="70">
        <v>3</v>
      </c>
      <c r="T481" s="101">
        <v>1.17</v>
      </c>
      <c r="U481" s="454">
        <f t="shared" si="26"/>
        <v>1347.84</v>
      </c>
      <c r="V481" s="581" t="s">
        <v>7</v>
      </c>
    </row>
    <row r="482" spans="2:22" s="98" customFormat="1" ht="47.25" x14ac:dyDescent="0.25">
      <c r="B482" s="100" t="s">
        <v>463</v>
      </c>
      <c r="C482" s="550" t="s">
        <v>920</v>
      </c>
      <c r="D482" s="111" t="s">
        <v>921</v>
      </c>
      <c r="E482" s="100" t="s">
        <v>933</v>
      </c>
      <c r="F482" s="100" t="s">
        <v>2647</v>
      </c>
      <c r="G482" s="100" t="s">
        <v>7</v>
      </c>
      <c r="H482" s="583" t="s">
        <v>1097</v>
      </c>
      <c r="I482" s="100" t="s">
        <v>301</v>
      </c>
      <c r="J482" s="116">
        <v>0.4</v>
      </c>
      <c r="K482" s="71" t="s">
        <v>4160</v>
      </c>
      <c r="L482" s="40" t="s">
        <v>184</v>
      </c>
      <c r="M482" s="100" t="s">
        <v>924</v>
      </c>
      <c r="N482" s="397" t="s">
        <v>136</v>
      </c>
      <c r="O482" s="100" t="s">
        <v>137</v>
      </c>
      <c r="P482" s="70">
        <f>0.045+6.527</f>
        <v>6.5720000000000001</v>
      </c>
      <c r="Q482" s="71" t="s">
        <v>140</v>
      </c>
      <c r="R482" s="71" t="s">
        <v>668</v>
      </c>
      <c r="S482" s="70">
        <v>158</v>
      </c>
      <c r="T482" s="101">
        <v>1.17</v>
      </c>
      <c r="U482" s="454">
        <f t="shared" si="26"/>
        <v>1214.8999199999998</v>
      </c>
      <c r="V482" s="581" t="s">
        <v>7</v>
      </c>
    </row>
    <row r="483" spans="2:22" s="98" customFormat="1" ht="47.25" x14ac:dyDescent="0.25">
      <c r="B483" s="100" t="s">
        <v>463</v>
      </c>
      <c r="C483" s="550" t="s">
        <v>920</v>
      </c>
      <c r="D483" s="111" t="s">
        <v>921</v>
      </c>
      <c r="E483" s="100" t="s">
        <v>933</v>
      </c>
      <c r="F483" s="100" t="s">
        <v>2647</v>
      </c>
      <c r="G483" s="100" t="s">
        <v>7</v>
      </c>
      <c r="H483" s="583" t="s">
        <v>1097</v>
      </c>
      <c r="I483" s="100" t="s">
        <v>301</v>
      </c>
      <c r="J483" s="116">
        <v>0.4</v>
      </c>
      <c r="K483" s="71" t="s">
        <v>2631</v>
      </c>
      <c r="L483" s="40" t="s">
        <v>184</v>
      </c>
      <c r="M483" s="100" t="s">
        <v>924</v>
      </c>
      <c r="N483" s="397" t="s">
        <v>136</v>
      </c>
      <c r="O483" s="100" t="s">
        <v>137</v>
      </c>
      <c r="P483" s="70">
        <v>10.545</v>
      </c>
      <c r="Q483" s="71" t="s">
        <v>140</v>
      </c>
      <c r="R483" s="71" t="s">
        <v>651</v>
      </c>
      <c r="S483" s="70">
        <v>168</v>
      </c>
      <c r="T483" s="101">
        <v>1.17</v>
      </c>
      <c r="U483" s="454">
        <f t="shared" si="26"/>
        <v>2072.7251999999999</v>
      </c>
      <c r="V483" s="581" t="s">
        <v>7</v>
      </c>
    </row>
    <row r="484" spans="2:22" s="98" customFormat="1" ht="47.25" x14ac:dyDescent="0.25">
      <c r="B484" s="100" t="s">
        <v>463</v>
      </c>
      <c r="C484" s="550" t="s">
        <v>920</v>
      </c>
      <c r="D484" s="111" t="s">
        <v>921</v>
      </c>
      <c r="E484" s="100" t="s">
        <v>933</v>
      </c>
      <c r="F484" s="100" t="s">
        <v>2647</v>
      </c>
      <c r="G484" s="100" t="s">
        <v>7</v>
      </c>
      <c r="H484" s="583" t="s">
        <v>1097</v>
      </c>
      <c r="I484" s="100" t="s">
        <v>301</v>
      </c>
      <c r="J484" s="71" t="s">
        <v>1263</v>
      </c>
      <c r="K484" s="71" t="s">
        <v>4162</v>
      </c>
      <c r="L484" s="40" t="s">
        <v>184</v>
      </c>
      <c r="M484" s="100" t="s">
        <v>924</v>
      </c>
      <c r="N484" s="397" t="s">
        <v>136</v>
      </c>
      <c r="O484" s="100" t="s">
        <v>137</v>
      </c>
      <c r="P484" s="70">
        <v>0.16600000000000001</v>
      </c>
      <c r="Q484" s="71" t="s">
        <v>140</v>
      </c>
      <c r="R484" s="71" t="s">
        <v>652</v>
      </c>
      <c r="S484" s="70">
        <v>199</v>
      </c>
      <c r="T484" s="101">
        <v>1.17</v>
      </c>
      <c r="U484" s="454">
        <f t="shared" si="26"/>
        <v>38.64978</v>
      </c>
      <c r="V484" s="581" t="s">
        <v>7</v>
      </c>
    </row>
    <row r="485" spans="2:22" s="98" customFormat="1" ht="47.25" x14ac:dyDescent="0.25">
      <c r="B485" s="100" t="s">
        <v>463</v>
      </c>
      <c r="C485" s="550" t="s">
        <v>920</v>
      </c>
      <c r="D485" s="111" t="s">
        <v>921</v>
      </c>
      <c r="E485" s="100" t="s">
        <v>933</v>
      </c>
      <c r="F485" s="100" t="s">
        <v>2647</v>
      </c>
      <c r="G485" s="100" t="s">
        <v>7</v>
      </c>
      <c r="H485" s="583" t="s">
        <v>1097</v>
      </c>
      <c r="I485" s="100" t="s">
        <v>301</v>
      </c>
      <c r="J485" s="116">
        <v>0.4</v>
      </c>
      <c r="K485" s="71" t="s">
        <v>2630</v>
      </c>
      <c r="L485" s="40" t="s">
        <v>184</v>
      </c>
      <c r="M485" s="100" t="s">
        <v>924</v>
      </c>
      <c r="N485" s="397" t="s">
        <v>136</v>
      </c>
      <c r="O485" s="100" t="s">
        <v>137</v>
      </c>
      <c r="P485" s="70">
        <f>0.637+2.338</f>
        <v>2.9750000000000001</v>
      </c>
      <c r="Q485" s="71" t="s">
        <v>140</v>
      </c>
      <c r="R485" s="71" t="s">
        <v>978</v>
      </c>
      <c r="S485" s="70">
        <v>215</v>
      </c>
      <c r="T485" s="101">
        <v>1.17</v>
      </c>
      <c r="U485" s="454">
        <f t="shared" si="26"/>
        <v>748.36124999999993</v>
      </c>
      <c r="V485" s="581" t="s">
        <v>7</v>
      </c>
    </row>
    <row r="486" spans="2:22" s="98" customFormat="1" ht="47.25" x14ac:dyDescent="0.25">
      <c r="B486" s="100" t="s">
        <v>463</v>
      </c>
      <c r="C486" s="550" t="s">
        <v>920</v>
      </c>
      <c r="D486" s="111" t="s">
        <v>921</v>
      </c>
      <c r="E486" s="100" t="s">
        <v>933</v>
      </c>
      <c r="F486" s="100" t="s">
        <v>2647</v>
      </c>
      <c r="G486" s="100" t="s">
        <v>7</v>
      </c>
      <c r="H486" s="583" t="s">
        <v>1097</v>
      </c>
      <c r="I486" s="100" t="s">
        <v>301</v>
      </c>
      <c r="J486" s="71" t="s">
        <v>1263</v>
      </c>
      <c r="K486" s="71" t="s">
        <v>4163</v>
      </c>
      <c r="L486" s="40" t="s">
        <v>184</v>
      </c>
      <c r="M486" s="100" t="s">
        <v>924</v>
      </c>
      <c r="N486" s="397" t="s">
        <v>136</v>
      </c>
      <c r="O486" s="100" t="s">
        <v>2772</v>
      </c>
      <c r="P486" s="70">
        <f>1.682+0.069+0.098</f>
        <v>1.849</v>
      </c>
      <c r="Q486" s="71" t="s">
        <v>140</v>
      </c>
      <c r="R486" s="71" t="s">
        <v>652</v>
      </c>
      <c r="S486" s="70">
        <f>199</f>
        <v>199</v>
      </c>
      <c r="T486" s="101">
        <v>1.17</v>
      </c>
      <c r="U486" s="454">
        <f t="shared" si="26"/>
        <v>322.87700249999995</v>
      </c>
      <c r="V486" s="581" t="s">
        <v>7</v>
      </c>
    </row>
    <row r="487" spans="2:22" s="98" customFormat="1" ht="47.25" x14ac:dyDescent="0.25">
      <c r="B487" s="100" t="s">
        <v>463</v>
      </c>
      <c r="C487" s="550" t="s">
        <v>920</v>
      </c>
      <c r="D487" s="111" t="s">
        <v>921</v>
      </c>
      <c r="E487" s="100" t="s">
        <v>933</v>
      </c>
      <c r="F487" s="100" t="s">
        <v>2647</v>
      </c>
      <c r="G487" s="100" t="s">
        <v>7</v>
      </c>
      <c r="H487" s="583" t="s">
        <v>1097</v>
      </c>
      <c r="I487" s="100" t="s">
        <v>301</v>
      </c>
      <c r="J487" s="116">
        <v>0.4</v>
      </c>
      <c r="K487" s="71" t="s">
        <v>4164</v>
      </c>
      <c r="L487" s="40" t="s">
        <v>184</v>
      </c>
      <c r="M487" s="100" t="s">
        <v>924</v>
      </c>
      <c r="N487" s="397" t="s">
        <v>136</v>
      </c>
      <c r="O487" s="100" t="s">
        <v>2772</v>
      </c>
      <c r="P487" s="70">
        <f>0.434+0.025</f>
        <v>0.45900000000000002</v>
      </c>
      <c r="Q487" s="71" t="s">
        <v>140</v>
      </c>
      <c r="R487" s="71" t="s">
        <v>653</v>
      </c>
      <c r="S487" s="70">
        <f>269</f>
        <v>269</v>
      </c>
      <c r="T487" s="101">
        <v>1.17</v>
      </c>
      <c r="U487" s="454">
        <f t="shared" si="26"/>
        <v>108.34580249999999</v>
      </c>
      <c r="V487" s="581" t="s">
        <v>7</v>
      </c>
    </row>
    <row r="488" spans="2:22" s="98" customFormat="1" ht="47.25" x14ac:dyDescent="0.25">
      <c r="B488" s="100" t="s">
        <v>463</v>
      </c>
      <c r="C488" s="550" t="s">
        <v>920</v>
      </c>
      <c r="D488" s="111" t="s">
        <v>921</v>
      </c>
      <c r="E488" s="100" t="s">
        <v>933</v>
      </c>
      <c r="F488" s="100" t="s">
        <v>2647</v>
      </c>
      <c r="G488" s="100" t="s">
        <v>7</v>
      </c>
      <c r="H488" s="583" t="s">
        <v>1097</v>
      </c>
      <c r="I488" s="100" t="s">
        <v>301</v>
      </c>
      <c r="J488" s="116">
        <v>0.4</v>
      </c>
      <c r="K488" s="71" t="s">
        <v>4165</v>
      </c>
      <c r="L488" s="40" t="s">
        <v>184</v>
      </c>
      <c r="M488" s="100" t="s">
        <v>924</v>
      </c>
      <c r="N488" s="397" t="s">
        <v>136</v>
      </c>
      <c r="O488" s="100" t="s">
        <v>2772</v>
      </c>
      <c r="P488" s="70">
        <f>0.766+0.071</f>
        <v>0.83699999999999997</v>
      </c>
      <c r="Q488" s="71" t="s">
        <v>140</v>
      </c>
      <c r="R488" s="71" t="s">
        <v>655</v>
      </c>
      <c r="S488" s="70">
        <f>499</f>
        <v>499</v>
      </c>
      <c r="T488" s="101">
        <v>1.17</v>
      </c>
      <c r="U488" s="454">
        <f t="shared" si="26"/>
        <v>366.49928249999999</v>
      </c>
      <c r="V488" s="581" t="s">
        <v>7</v>
      </c>
    </row>
    <row r="489" spans="2:22" s="98" customFormat="1" ht="47.25" x14ac:dyDescent="0.25">
      <c r="B489" s="100" t="s">
        <v>463</v>
      </c>
      <c r="C489" s="550" t="s">
        <v>920</v>
      </c>
      <c r="D489" s="111" t="s">
        <v>921</v>
      </c>
      <c r="E489" s="100" t="s">
        <v>933</v>
      </c>
      <c r="F489" s="100" t="s">
        <v>2647</v>
      </c>
      <c r="G489" s="100" t="s">
        <v>7</v>
      </c>
      <c r="H489" s="583" t="s">
        <v>1097</v>
      </c>
      <c r="I489" s="100" t="s">
        <v>301</v>
      </c>
      <c r="J489" s="71" t="s">
        <v>1263</v>
      </c>
      <c r="K489" s="71" t="s">
        <v>4166</v>
      </c>
      <c r="L489" s="40" t="s">
        <v>184</v>
      </c>
      <c r="M489" s="100" t="s">
        <v>924</v>
      </c>
      <c r="N489" s="397" t="s">
        <v>136</v>
      </c>
      <c r="O489" s="100" t="s">
        <v>2773</v>
      </c>
      <c r="P489" s="70">
        <v>1.0069999999999999</v>
      </c>
      <c r="Q489" s="71" t="s">
        <v>140</v>
      </c>
      <c r="R489" s="71" t="s">
        <v>652</v>
      </c>
      <c r="S489" s="70">
        <f>199</f>
        <v>199</v>
      </c>
      <c r="T489" s="101">
        <v>1.17</v>
      </c>
      <c r="U489" s="454">
        <f t="shared" si="26"/>
        <v>117.22990499999997</v>
      </c>
      <c r="V489" s="581" t="s">
        <v>7</v>
      </c>
    </row>
    <row r="490" spans="2:22" s="98" customFormat="1" ht="47.25" x14ac:dyDescent="0.25">
      <c r="B490" s="100" t="s">
        <v>463</v>
      </c>
      <c r="C490" s="550" t="s">
        <v>920</v>
      </c>
      <c r="D490" s="111" t="s">
        <v>921</v>
      </c>
      <c r="E490" s="100" t="s">
        <v>933</v>
      </c>
      <c r="F490" s="100" t="s">
        <v>2647</v>
      </c>
      <c r="G490" s="100" t="s">
        <v>7</v>
      </c>
      <c r="H490" s="583" t="s">
        <v>1097</v>
      </c>
      <c r="I490" s="100" t="s">
        <v>301</v>
      </c>
      <c r="J490" s="116">
        <v>0.4</v>
      </c>
      <c r="K490" s="71" t="s">
        <v>4167</v>
      </c>
      <c r="L490" s="40" t="s">
        <v>184</v>
      </c>
      <c r="M490" s="100" t="s">
        <v>924</v>
      </c>
      <c r="N490" s="397" t="s">
        <v>136</v>
      </c>
      <c r="O490" s="100" t="s">
        <v>2773</v>
      </c>
      <c r="P490" s="70">
        <v>0.154</v>
      </c>
      <c r="Q490" s="71" t="s">
        <v>140</v>
      </c>
      <c r="R490" s="71" t="s">
        <v>654</v>
      </c>
      <c r="S490" s="70">
        <f>318</f>
        <v>318</v>
      </c>
      <c r="T490" s="101">
        <v>1.17</v>
      </c>
      <c r="U490" s="454">
        <f t="shared" si="26"/>
        <v>28.648619999999998</v>
      </c>
      <c r="V490" s="581" t="s">
        <v>7</v>
      </c>
    </row>
    <row r="491" spans="2:22" s="98" customFormat="1" ht="47.25" x14ac:dyDescent="0.25">
      <c r="B491" s="100" t="s">
        <v>463</v>
      </c>
      <c r="C491" s="550" t="s">
        <v>920</v>
      </c>
      <c r="D491" s="111" t="s">
        <v>921</v>
      </c>
      <c r="E491" s="100" t="s">
        <v>933</v>
      </c>
      <c r="F491" s="100" t="s">
        <v>2647</v>
      </c>
      <c r="G491" s="100" t="s">
        <v>7</v>
      </c>
      <c r="H491" s="583" t="s">
        <v>1097</v>
      </c>
      <c r="I491" s="100" t="s">
        <v>301</v>
      </c>
      <c r="J491" s="116">
        <v>0.4</v>
      </c>
      <c r="K491" s="71" t="s">
        <v>4168</v>
      </c>
      <c r="L491" s="40" t="s">
        <v>184</v>
      </c>
      <c r="M491" s="100" t="s">
        <v>924</v>
      </c>
      <c r="N491" s="397" t="s">
        <v>136</v>
      </c>
      <c r="O491" s="100" t="s">
        <v>2773</v>
      </c>
      <c r="P491" s="70">
        <v>2.5999999999999999E-2</v>
      </c>
      <c r="Q491" s="71" t="s">
        <v>140</v>
      </c>
      <c r="R491" s="71" t="s">
        <v>655</v>
      </c>
      <c r="S491" s="70">
        <f>499</f>
        <v>499</v>
      </c>
      <c r="T491" s="101">
        <v>1.17</v>
      </c>
      <c r="U491" s="454">
        <f t="shared" si="26"/>
        <v>7.5897899999999998</v>
      </c>
      <c r="V491" s="581" t="s">
        <v>7</v>
      </c>
    </row>
    <row r="492" spans="2:22" s="98" customFormat="1" ht="47.25" x14ac:dyDescent="0.25">
      <c r="B492" s="100" t="s">
        <v>463</v>
      </c>
      <c r="C492" s="550" t="s">
        <v>920</v>
      </c>
      <c r="D492" s="111" t="s">
        <v>921</v>
      </c>
      <c r="E492" s="100" t="s">
        <v>933</v>
      </c>
      <c r="F492" s="100" t="s">
        <v>2647</v>
      </c>
      <c r="G492" s="100" t="s">
        <v>7</v>
      </c>
      <c r="H492" s="583" t="s">
        <v>1097</v>
      </c>
      <c r="I492" s="100" t="s">
        <v>301</v>
      </c>
      <c r="J492" s="116">
        <v>0.4</v>
      </c>
      <c r="K492" s="71" t="s">
        <v>4161</v>
      </c>
      <c r="L492" s="40" t="s">
        <v>184</v>
      </c>
      <c r="M492" s="100" t="s">
        <v>924</v>
      </c>
      <c r="N492" s="397" t="s">
        <v>136</v>
      </c>
      <c r="O492" s="100" t="s">
        <v>137</v>
      </c>
      <c r="P492" s="70">
        <v>1.25</v>
      </c>
      <c r="Q492" s="71" t="s">
        <v>140</v>
      </c>
      <c r="R492" s="71" t="s">
        <v>754</v>
      </c>
      <c r="S492" s="70">
        <v>301</v>
      </c>
      <c r="T492" s="101">
        <v>1.17</v>
      </c>
      <c r="U492" s="454">
        <f t="shared" si="26"/>
        <v>440.21249999999998</v>
      </c>
      <c r="V492" s="581" t="s">
        <v>7</v>
      </c>
    </row>
    <row r="493" spans="2:22" s="98" customFormat="1" ht="47.25" x14ac:dyDescent="0.25">
      <c r="B493" s="100" t="s">
        <v>463</v>
      </c>
      <c r="C493" s="550" t="s">
        <v>920</v>
      </c>
      <c r="D493" s="111" t="s">
        <v>921</v>
      </c>
      <c r="E493" s="100" t="s">
        <v>933</v>
      </c>
      <c r="F493" s="100" t="s">
        <v>2647</v>
      </c>
      <c r="G493" s="100" t="s">
        <v>7</v>
      </c>
      <c r="H493" s="583" t="s">
        <v>1097</v>
      </c>
      <c r="I493" s="100" t="s">
        <v>301</v>
      </c>
      <c r="J493" s="116">
        <v>0.4</v>
      </c>
      <c r="K493" s="71" t="s">
        <v>4161</v>
      </c>
      <c r="L493" s="40" t="s">
        <v>184</v>
      </c>
      <c r="M493" s="100" t="s">
        <v>924</v>
      </c>
      <c r="N493" s="397" t="s">
        <v>136</v>
      </c>
      <c r="O493" s="100" t="s">
        <v>137</v>
      </c>
      <c r="P493" s="70">
        <v>0.26</v>
      </c>
      <c r="Q493" s="71" t="s">
        <v>140</v>
      </c>
      <c r="R493" s="71" t="s">
        <v>754</v>
      </c>
      <c r="S493" s="70">
        <v>301</v>
      </c>
      <c r="T493" s="101">
        <v>1.17</v>
      </c>
      <c r="U493" s="454">
        <f t="shared" si="26"/>
        <v>91.5642</v>
      </c>
      <c r="V493" s="581" t="s">
        <v>7</v>
      </c>
    </row>
    <row r="494" spans="2:22" s="98" customFormat="1" ht="47.25" x14ac:dyDescent="0.25">
      <c r="B494" s="100" t="s">
        <v>463</v>
      </c>
      <c r="C494" s="550" t="s">
        <v>920</v>
      </c>
      <c r="D494" s="111" t="s">
        <v>921</v>
      </c>
      <c r="E494" s="100" t="s">
        <v>933</v>
      </c>
      <c r="F494" s="100" t="s">
        <v>2647</v>
      </c>
      <c r="G494" s="100" t="s">
        <v>7</v>
      </c>
      <c r="H494" s="583" t="s">
        <v>1097</v>
      </c>
      <c r="I494" s="100" t="s">
        <v>301</v>
      </c>
      <c r="J494" s="116">
        <v>0.4</v>
      </c>
      <c r="K494" s="71" t="s">
        <v>2630</v>
      </c>
      <c r="L494" s="40" t="s">
        <v>184</v>
      </c>
      <c r="M494" s="100" t="s">
        <v>924</v>
      </c>
      <c r="N494" s="397" t="s">
        <v>136</v>
      </c>
      <c r="O494" s="100" t="s">
        <v>137</v>
      </c>
      <c r="P494" s="70">
        <f>0.039+1.952+0.37</f>
        <v>2.3609999999999998</v>
      </c>
      <c r="Q494" s="71" t="s">
        <v>140</v>
      </c>
      <c r="R494" s="71" t="s">
        <v>978</v>
      </c>
      <c r="S494" s="70">
        <v>215</v>
      </c>
      <c r="T494" s="101">
        <v>1.17</v>
      </c>
      <c r="U494" s="454">
        <f t="shared" si="26"/>
        <v>593.90954999999985</v>
      </c>
      <c r="V494" s="581" t="s">
        <v>7</v>
      </c>
    </row>
    <row r="495" spans="2:22" s="98" customFormat="1" ht="47.25" x14ac:dyDescent="0.25">
      <c r="B495" s="100" t="s">
        <v>463</v>
      </c>
      <c r="C495" s="550" t="s">
        <v>920</v>
      </c>
      <c r="D495" s="111" t="s">
        <v>921</v>
      </c>
      <c r="E495" s="100" t="s">
        <v>933</v>
      </c>
      <c r="F495" s="100" t="s">
        <v>2647</v>
      </c>
      <c r="G495" s="100" t="s">
        <v>7</v>
      </c>
      <c r="H495" s="583" t="s">
        <v>1097</v>
      </c>
      <c r="I495" s="100" t="s">
        <v>301</v>
      </c>
      <c r="J495" s="116">
        <v>0.4</v>
      </c>
      <c r="K495" s="71" t="s">
        <v>4175</v>
      </c>
      <c r="L495" s="40" t="s">
        <v>184</v>
      </c>
      <c r="M495" s="100" t="s">
        <v>924</v>
      </c>
      <c r="N495" s="397" t="s">
        <v>136</v>
      </c>
      <c r="O495" s="100" t="s">
        <v>2779</v>
      </c>
      <c r="P495" s="70">
        <v>2.0129999999999999</v>
      </c>
      <c r="Q495" s="71" t="s">
        <v>140</v>
      </c>
      <c r="R495" s="71" t="s">
        <v>651</v>
      </c>
      <c r="S495" s="70">
        <f>168</f>
        <v>168</v>
      </c>
      <c r="T495" s="101">
        <v>1.17</v>
      </c>
      <c r="U495" s="454">
        <f t="shared" si="26"/>
        <v>553.94539199999997</v>
      </c>
      <c r="V495" s="581" t="s">
        <v>7</v>
      </c>
    </row>
    <row r="496" spans="2:22" s="98" customFormat="1" ht="47.25" x14ac:dyDescent="0.25">
      <c r="B496" s="100" t="s">
        <v>463</v>
      </c>
      <c r="C496" s="550" t="s">
        <v>920</v>
      </c>
      <c r="D496" s="111" t="s">
        <v>921</v>
      </c>
      <c r="E496" s="100" t="s">
        <v>933</v>
      </c>
      <c r="F496" s="100" t="s">
        <v>2647</v>
      </c>
      <c r="G496" s="100" t="s">
        <v>7</v>
      </c>
      <c r="H496" s="583" t="s">
        <v>1097</v>
      </c>
      <c r="I496" s="100" t="s">
        <v>301</v>
      </c>
      <c r="J496" s="116">
        <v>0.4</v>
      </c>
      <c r="K496" s="71" t="s">
        <v>4170</v>
      </c>
      <c r="L496" s="40" t="s">
        <v>184</v>
      </c>
      <c r="M496" s="100" t="s">
        <v>924</v>
      </c>
      <c r="N496" s="397" t="s">
        <v>136</v>
      </c>
      <c r="O496" s="100" t="s">
        <v>190</v>
      </c>
      <c r="P496" s="70">
        <v>1.012</v>
      </c>
      <c r="Q496" s="71" t="s">
        <v>140</v>
      </c>
      <c r="R496" s="71" t="s">
        <v>651</v>
      </c>
      <c r="S496" s="70">
        <f>168</f>
        <v>168</v>
      </c>
      <c r="T496" s="101">
        <v>1.17</v>
      </c>
      <c r="U496" s="454">
        <f t="shared" si="26"/>
        <v>397.83743999999996</v>
      </c>
      <c r="V496" s="581" t="s">
        <v>7</v>
      </c>
    </row>
    <row r="497" spans="2:22" s="98" customFormat="1" ht="47.25" x14ac:dyDescent="0.25">
      <c r="B497" s="100" t="s">
        <v>463</v>
      </c>
      <c r="C497" s="550" t="s">
        <v>920</v>
      </c>
      <c r="D497" s="111" t="s">
        <v>921</v>
      </c>
      <c r="E497" s="100" t="s">
        <v>933</v>
      </c>
      <c r="F497" s="100" t="s">
        <v>2647</v>
      </c>
      <c r="G497" s="100" t="s">
        <v>7</v>
      </c>
      <c r="H497" s="583" t="s">
        <v>1097</v>
      </c>
      <c r="I497" s="100" t="s">
        <v>301</v>
      </c>
      <c r="J497" s="116">
        <v>0.4</v>
      </c>
      <c r="K497" s="71" t="s">
        <v>4171</v>
      </c>
      <c r="L497" s="40" t="s">
        <v>184</v>
      </c>
      <c r="M497" s="100" t="s">
        <v>924</v>
      </c>
      <c r="N497" s="397" t="s">
        <v>136</v>
      </c>
      <c r="O497" s="100" t="s">
        <v>2778</v>
      </c>
      <c r="P497" s="70">
        <v>1.5049999999999999</v>
      </c>
      <c r="Q497" s="71" t="s">
        <v>140</v>
      </c>
      <c r="R497" s="71" t="s">
        <v>651</v>
      </c>
      <c r="S497" s="70">
        <f>168</f>
        <v>168</v>
      </c>
      <c r="T497" s="101">
        <v>1.17</v>
      </c>
      <c r="U497" s="454">
        <f t="shared" si="26"/>
        <v>828.30383999999981</v>
      </c>
      <c r="V497" s="581" t="s">
        <v>7</v>
      </c>
    </row>
    <row r="498" spans="2:22" s="98" customFormat="1" ht="47.25" x14ac:dyDescent="0.25">
      <c r="B498" s="100" t="s">
        <v>463</v>
      </c>
      <c r="C498" s="550" t="s">
        <v>920</v>
      </c>
      <c r="D498" s="111" t="s">
        <v>921</v>
      </c>
      <c r="E498" s="377" t="s">
        <v>499</v>
      </c>
      <c r="F498" s="100" t="s">
        <v>2647</v>
      </c>
      <c r="G498" s="100" t="s">
        <v>7</v>
      </c>
      <c r="H498" s="583" t="s">
        <v>1097</v>
      </c>
      <c r="I498" s="100" t="s">
        <v>301</v>
      </c>
      <c r="J498" s="71">
        <v>35</v>
      </c>
      <c r="K498" s="79" t="s">
        <v>5129</v>
      </c>
      <c r="L498" s="40" t="s">
        <v>184</v>
      </c>
      <c r="M498" s="100" t="s">
        <v>924</v>
      </c>
      <c r="N498" s="397" t="s">
        <v>136</v>
      </c>
      <c r="O498" s="100" t="s">
        <v>137</v>
      </c>
      <c r="P498" s="70">
        <v>1</v>
      </c>
      <c r="Q498" s="71" t="s">
        <v>216</v>
      </c>
      <c r="R498" s="71" t="s">
        <v>935</v>
      </c>
      <c r="S498" s="70">
        <v>22257</v>
      </c>
      <c r="T498" s="101">
        <v>1.31</v>
      </c>
      <c r="U498" s="454">
        <f t="shared" si="26"/>
        <v>29156.670000000002</v>
      </c>
      <c r="V498" s="581" t="s">
        <v>7</v>
      </c>
    </row>
    <row r="499" spans="2:22" s="98" customFormat="1" ht="47.25" x14ac:dyDescent="0.25">
      <c r="B499" s="100" t="s">
        <v>463</v>
      </c>
      <c r="C499" s="550" t="s">
        <v>920</v>
      </c>
      <c r="D499" s="111" t="s">
        <v>921</v>
      </c>
      <c r="E499" s="100" t="s">
        <v>187</v>
      </c>
      <c r="F499" s="100" t="s">
        <v>2647</v>
      </c>
      <c r="G499" s="100" t="s">
        <v>7</v>
      </c>
      <c r="H499" s="583" t="s">
        <v>1097</v>
      </c>
      <c r="I499" s="100" t="s">
        <v>301</v>
      </c>
      <c r="J499" s="71" t="s">
        <v>7</v>
      </c>
      <c r="K499" s="71" t="s">
        <v>4216</v>
      </c>
      <c r="L499" s="40" t="s">
        <v>184</v>
      </c>
      <c r="M499" s="100" t="s">
        <v>924</v>
      </c>
      <c r="N499" s="397" t="s">
        <v>136</v>
      </c>
      <c r="O499" s="100" t="s">
        <v>137</v>
      </c>
      <c r="P499" s="70">
        <v>2</v>
      </c>
      <c r="Q499" s="71" t="s">
        <v>214</v>
      </c>
      <c r="R499" s="71" t="s">
        <v>188</v>
      </c>
      <c r="S499" s="70">
        <v>4791</v>
      </c>
      <c r="T499" s="101">
        <v>1.0900000000000001</v>
      </c>
      <c r="U499" s="454">
        <f t="shared" si="26"/>
        <v>10444.380000000001</v>
      </c>
      <c r="V499" s="581" t="s">
        <v>7</v>
      </c>
    </row>
    <row r="500" spans="2:22" s="98" customFormat="1" ht="47.25" x14ac:dyDescent="0.25">
      <c r="B500" s="100" t="s">
        <v>463</v>
      </c>
      <c r="C500" s="550" t="s">
        <v>920</v>
      </c>
      <c r="D500" s="111" t="s">
        <v>921</v>
      </c>
      <c r="E500" s="377" t="s">
        <v>525</v>
      </c>
      <c r="F500" s="100" t="s">
        <v>2647</v>
      </c>
      <c r="G500" s="100" t="s">
        <v>7</v>
      </c>
      <c r="H500" s="583" t="s">
        <v>1097</v>
      </c>
      <c r="I500" s="100" t="s">
        <v>301</v>
      </c>
      <c r="J500" s="71">
        <v>6</v>
      </c>
      <c r="K500" s="71" t="s">
        <v>3630</v>
      </c>
      <c r="L500" s="40" t="s">
        <v>184</v>
      </c>
      <c r="M500" s="100" t="s">
        <v>924</v>
      </c>
      <c r="N500" s="397" t="s">
        <v>136</v>
      </c>
      <c r="O500" s="100" t="s">
        <v>137</v>
      </c>
      <c r="P500" s="70">
        <v>2</v>
      </c>
      <c r="Q500" s="71" t="s">
        <v>214</v>
      </c>
      <c r="R500" s="71" t="s">
        <v>236</v>
      </c>
      <c r="S500" s="70">
        <v>180</v>
      </c>
      <c r="T500" s="101">
        <v>1.0900000000000001</v>
      </c>
      <c r="U500" s="454">
        <f t="shared" si="26"/>
        <v>392.40000000000003</v>
      </c>
      <c r="V500" s="581" t="s">
        <v>7</v>
      </c>
    </row>
    <row r="501" spans="2:22" s="98" customFormat="1" ht="47.25" x14ac:dyDescent="0.25">
      <c r="B501" s="100" t="s">
        <v>463</v>
      </c>
      <c r="C501" s="550" t="s">
        <v>920</v>
      </c>
      <c r="D501" s="111" t="s">
        <v>921</v>
      </c>
      <c r="E501" s="377" t="s">
        <v>525</v>
      </c>
      <c r="F501" s="100" t="s">
        <v>2647</v>
      </c>
      <c r="G501" s="100" t="s">
        <v>7</v>
      </c>
      <c r="H501" s="583" t="s">
        <v>1097</v>
      </c>
      <c r="I501" s="100" t="s">
        <v>301</v>
      </c>
      <c r="J501" s="71">
        <v>110</v>
      </c>
      <c r="K501" s="34" t="s">
        <v>2990</v>
      </c>
      <c r="L501" s="40" t="s">
        <v>184</v>
      </c>
      <c r="M501" s="100" t="s">
        <v>924</v>
      </c>
      <c r="N501" s="397" t="s">
        <v>136</v>
      </c>
      <c r="O501" s="100" t="s">
        <v>137</v>
      </c>
      <c r="P501" s="70">
        <v>4</v>
      </c>
      <c r="Q501" s="71" t="s">
        <v>214</v>
      </c>
      <c r="R501" s="71" t="s">
        <v>238</v>
      </c>
      <c r="S501" s="70">
        <v>629</v>
      </c>
      <c r="T501" s="101">
        <v>1.0900000000000001</v>
      </c>
      <c r="U501" s="454">
        <f t="shared" si="26"/>
        <v>2742.44</v>
      </c>
      <c r="V501" s="581" t="s">
        <v>7</v>
      </c>
    </row>
    <row r="502" spans="2:22" s="98" customFormat="1" ht="47.25" x14ac:dyDescent="0.25">
      <c r="B502" s="100" t="s">
        <v>463</v>
      </c>
      <c r="C502" s="550" t="s">
        <v>920</v>
      </c>
      <c r="D502" s="111" t="s">
        <v>921</v>
      </c>
      <c r="E502" s="56" t="s">
        <v>461</v>
      </c>
      <c r="F502" s="100" t="s">
        <v>2647</v>
      </c>
      <c r="G502" s="100" t="s">
        <v>7</v>
      </c>
      <c r="H502" s="583" t="s">
        <v>1097</v>
      </c>
      <c r="I502" s="100" t="s">
        <v>301</v>
      </c>
      <c r="J502" s="100" t="s">
        <v>7</v>
      </c>
      <c r="K502" s="71" t="s">
        <v>852</v>
      </c>
      <c r="L502" s="40" t="s">
        <v>184</v>
      </c>
      <c r="M502" s="100" t="s">
        <v>924</v>
      </c>
      <c r="N502" s="397" t="s">
        <v>136</v>
      </c>
      <c r="O502" s="100" t="s">
        <v>137</v>
      </c>
      <c r="P502" s="70">
        <v>1</v>
      </c>
      <c r="Q502" s="71" t="s">
        <v>214</v>
      </c>
      <c r="R502" s="71" t="s">
        <v>535</v>
      </c>
      <c r="S502" s="70">
        <v>1356</v>
      </c>
      <c r="T502" s="101">
        <v>1.0900000000000001</v>
      </c>
      <c r="U502" s="454">
        <f t="shared" si="26"/>
        <v>1478.0400000000002</v>
      </c>
      <c r="V502" s="581" t="s">
        <v>7</v>
      </c>
    </row>
    <row r="503" spans="2:22" s="98" customFormat="1" ht="47.25" x14ac:dyDescent="0.25">
      <c r="B503" s="100" t="s">
        <v>463</v>
      </c>
      <c r="C503" s="550" t="s">
        <v>920</v>
      </c>
      <c r="D503" s="111" t="s">
        <v>921</v>
      </c>
      <c r="E503" s="56" t="s">
        <v>461</v>
      </c>
      <c r="F503" s="100" t="s">
        <v>2647</v>
      </c>
      <c r="G503" s="100" t="s">
        <v>7</v>
      </c>
      <c r="H503" s="583" t="s">
        <v>1097</v>
      </c>
      <c r="I503" s="100" t="s">
        <v>301</v>
      </c>
      <c r="J503" s="100" t="s">
        <v>7</v>
      </c>
      <c r="K503" s="71" t="s">
        <v>853</v>
      </c>
      <c r="L503" s="40" t="s">
        <v>184</v>
      </c>
      <c r="M503" s="100" t="s">
        <v>924</v>
      </c>
      <c r="N503" s="397" t="s">
        <v>136</v>
      </c>
      <c r="O503" s="100" t="s">
        <v>137</v>
      </c>
      <c r="P503" s="70">
        <v>1</v>
      </c>
      <c r="Q503" s="71" t="s">
        <v>214</v>
      </c>
      <c r="R503" s="71" t="s">
        <v>638</v>
      </c>
      <c r="S503" s="70">
        <v>1571</v>
      </c>
      <c r="T503" s="101">
        <v>1.0900000000000001</v>
      </c>
      <c r="U503" s="454">
        <f t="shared" si="26"/>
        <v>1712.39</v>
      </c>
      <c r="V503" s="581" t="s">
        <v>7</v>
      </c>
    </row>
    <row r="504" spans="2:22" s="98" customFormat="1" ht="47.25" x14ac:dyDescent="0.25">
      <c r="B504" s="100" t="s">
        <v>463</v>
      </c>
      <c r="C504" s="550" t="s">
        <v>920</v>
      </c>
      <c r="D504" s="111" t="s">
        <v>921</v>
      </c>
      <c r="E504" s="56" t="s">
        <v>461</v>
      </c>
      <c r="F504" s="100" t="s">
        <v>2647</v>
      </c>
      <c r="G504" s="100" t="s">
        <v>7</v>
      </c>
      <c r="H504" s="583" t="s">
        <v>1097</v>
      </c>
      <c r="I504" s="100" t="s">
        <v>301</v>
      </c>
      <c r="J504" s="100" t="s">
        <v>7</v>
      </c>
      <c r="K504" s="71" t="s">
        <v>855</v>
      </c>
      <c r="L504" s="40" t="s">
        <v>184</v>
      </c>
      <c r="M504" s="100" t="s">
        <v>924</v>
      </c>
      <c r="N504" s="397" t="s">
        <v>136</v>
      </c>
      <c r="O504" s="100" t="s">
        <v>137</v>
      </c>
      <c r="P504" s="70">
        <v>1</v>
      </c>
      <c r="Q504" s="71" t="s">
        <v>214</v>
      </c>
      <c r="R504" s="71" t="s">
        <v>856</v>
      </c>
      <c r="S504" s="70">
        <v>2395</v>
      </c>
      <c r="T504" s="101">
        <v>1.0900000000000001</v>
      </c>
      <c r="U504" s="454">
        <f t="shared" si="26"/>
        <v>2610.5500000000002</v>
      </c>
      <c r="V504" s="581" t="s">
        <v>7</v>
      </c>
    </row>
    <row r="505" spans="2:22" s="98" customFormat="1" ht="47.25" x14ac:dyDescent="0.25">
      <c r="B505" s="100" t="s">
        <v>463</v>
      </c>
      <c r="C505" s="550" t="s">
        <v>920</v>
      </c>
      <c r="D505" s="111" t="s">
        <v>921</v>
      </c>
      <c r="E505" s="56" t="s">
        <v>461</v>
      </c>
      <c r="F505" s="100" t="s">
        <v>2647</v>
      </c>
      <c r="G505" s="100" t="s">
        <v>7</v>
      </c>
      <c r="H505" s="583" t="s">
        <v>1097</v>
      </c>
      <c r="I505" s="100" t="s">
        <v>301</v>
      </c>
      <c r="J505" s="100" t="s">
        <v>7</v>
      </c>
      <c r="K505" s="71" t="s">
        <v>857</v>
      </c>
      <c r="L505" s="40" t="s">
        <v>184</v>
      </c>
      <c r="M505" s="100" t="s">
        <v>924</v>
      </c>
      <c r="N505" s="397" t="s">
        <v>136</v>
      </c>
      <c r="O505" s="100" t="s">
        <v>137</v>
      </c>
      <c r="P505" s="70">
        <v>1</v>
      </c>
      <c r="Q505" s="71" t="s">
        <v>214</v>
      </c>
      <c r="R505" s="71" t="s">
        <v>462</v>
      </c>
      <c r="S505" s="70">
        <v>2418</v>
      </c>
      <c r="T505" s="101">
        <v>1.0900000000000001</v>
      </c>
      <c r="U505" s="454">
        <f t="shared" si="26"/>
        <v>2635.6200000000003</v>
      </c>
      <c r="V505" s="581" t="s">
        <v>7</v>
      </c>
    </row>
    <row r="506" spans="2:22" s="98" customFormat="1" ht="47.25" x14ac:dyDescent="0.25">
      <c r="B506" s="100" t="s">
        <v>463</v>
      </c>
      <c r="C506" s="550" t="s">
        <v>920</v>
      </c>
      <c r="D506" s="111" t="s">
        <v>921</v>
      </c>
      <c r="E506" s="56" t="s">
        <v>461</v>
      </c>
      <c r="F506" s="100" t="s">
        <v>2647</v>
      </c>
      <c r="G506" s="100" t="s">
        <v>7</v>
      </c>
      <c r="H506" s="583" t="s">
        <v>1097</v>
      </c>
      <c r="I506" s="100" t="s">
        <v>301</v>
      </c>
      <c r="J506" s="100" t="s">
        <v>7</v>
      </c>
      <c r="K506" s="71" t="s">
        <v>858</v>
      </c>
      <c r="L506" s="40" t="s">
        <v>184</v>
      </c>
      <c r="M506" s="100" t="s">
        <v>924</v>
      </c>
      <c r="N506" s="397" t="s">
        <v>136</v>
      </c>
      <c r="O506" s="100" t="s">
        <v>137</v>
      </c>
      <c r="P506" s="70">
        <v>17</v>
      </c>
      <c r="Q506" s="71" t="s">
        <v>214</v>
      </c>
      <c r="R506" s="71" t="s">
        <v>537</v>
      </c>
      <c r="S506" s="70">
        <v>180</v>
      </c>
      <c r="T506" s="101">
        <v>1.0900000000000001</v>
      </c>
      <c r="U506" s="454">
        <f t="shared" si="26"/>
        <v>3335.4</v>
      </c>
      <c r="V506" s="581" t="s">
        <v>7</v>
      </c>
    </row>
    <row r="507" spans="2:22" s="98" customFormat="1" ht="47.25" x14ac:dyDescent="0.25">
      <c r="B507" s="100" t="s">
        <v>463</v>
      </c>
      <c r="C507" s="550" t="s">
        <v>920</v>
      </c>
      <c r="D507" s="111" t="s">
        <v>921</v>
      </c>
      <c r="E507" s="56" t="s">
        <v>461</v>
      </c>
      <c r="F507" s="100" t="s">
        <v>2647</v>
      </c>
      <c r="G507" s="100" t="s">
        <v>7</v>
      </c>
      <c r="H507" s="583" t="s">
        <v>1097</v>
      </c>
      <c r="I507" s="100" t="s">
        <v>301</v>
      </c>
      <c r="J507" s="100" t="s">
        <v>7</v>
      </c>
      <c r="K507" s="71" t="s">
        <v>660</v>
      </c>
      <c r="L507" s="40" t="s">
        <v>184</v>
      </c>
      <c r="M507" s="100" t="s">
        <v>924</v>
      </c>
      <c r="N507" s="397" t="s">
        <v>136</v>
      </c>
      <c r="O507" s="100" t="s">
        <v>137</v>
      </c>
      <c r="P507" s="70">
        <v>1</v>
      </c>
      <c r="Q507" s="71" t="s">
        <v>214</v>
      </c>
      <c r="R507" s="71" t="s">
        <v>661</v>
      </c>
      <c r="S507" s="70">
        <v>366</v>
      </c>
      <c r="T507" s="101">
        <v>1.0900000000000001</v>
      </c>
      <c r="U507" s="454">
        <f t="shared" si="26"/>
        <v>398.94000000000005</v>
      </c>
      <c r="V507" s="581" t="s">
        <v>7</v>
      </c>
    </row>
    <row r="508" spans="2:22" s="98" customFormat="1" ht="47.25" x14ac:dyDescent="0.25">
      <c r="B508" s="100" t="s">
        <v>463</v>
      </c>
      <c r="C508" s="550" t="s">
        <v>920</v>
      </c>
      <c r="D508" s="111" t="s">
        <v>921</v>
      </c>
      <c r="E508" s="56" t="s">
        <v>461</v>
      </c>
      <c r="F508" s="100" t="s">
        <v>2647</v>
      </c>
      <c r="G508" s="100" t="s">
        <v>7</v>
      </c>
      <c r="H508" s="583" t="s">
        <v>1097</v>
      </c>
      <c r="I508" s="100" t="s">
        <v>301</v>
      </c>
      <c r="J508" s="100" t="s">
        <v>7</v>
      </c>
      <c r="K508" s="71" t="s">
        <v>859</v>
      </c>
      <c r="L508" s="40" t="s">
        <v>184</v>
      </c>
      <c r="M508" s="100" t="s">
        <v>924</v>
      </c>
      <c r="N508" s="397" t="s">
        <v>136</v>
      </c>
      <c r="O508" s="100" t="s">
        <v>137</v>
      </c>
      <c r="P508" s="70">
        <v>2</v>
      </c>
      <c r="Q508" s="71" t="s">
        <v>214</v>
      </c>
      <c r="R508" s="71" t="s">
        <v>860</v>
      </c>
      <c r="S508" s="70">
        <v>178</v>
      </c>
      <c r="T508" s="101">
        <v>1.0900000000000001</v>
      </c>
      <c r="U508" s="454">
        <f t="shared" si="26"/>
        <v>388.04</v>
      </c>
      <c r="V508" s="581" t="s">
        <v>7</v>
      </c>
    </row>
    <row r="509" spans="2:22" s="98" customFormat="1" ht="47.25" x14ac:dyDescent="0.25">
      <c r="B509" s="100" t="s">
        <v>463</v>
      </c>
      <c r="C509" s="550" t="s">
        <v>920</v>
      </c>
      <c r="D509" s="111" t="s">
        <v>921</v>
      </c>
      <c r="E509" s="100" t="s">
        <v>194</v>
      </c>
      <c r="F509" s="100" t="s">
        <v>2647</v>
      </c>
      <c r="G509" s="100" t="s">
        <v>7</v>
      </c>
      <c r="H509" s="583" t="s">
        <v>1097</v>
      </c>
      <c r="I509" s="100" t="s">
        <v>301</v>
      </c>
      <c r="J509" s="100" t="s">
        <v>7</v>
      </c>
      <c r="K509" s="71" t="s">
        <v>550</v>
      </c>
      <c r="L509" s="40" t="s">
        <v>184</v>
      </c>
      <c r="M509" s="100" t="s">
        <v>924</v>
      </c>
      <c r="N509" s="397" t="s">
        <v>136</v>
      </c>
      <c r="O509" s="100" t="s">
        <v>137</v>
      </c>
      <c r="P509" s="70">
        <v>17.326000000000001</v>
      </c>
      <c r="Q509" s="71" t="s">
        <v>140</v>
      </c>
      <c r="R509" s="71" t="s">
        <v>440</v>
      </c>
      <c r="S509" s="70">
        <v>363</v>
      </c>
      <c r="T509" s="101">
        <v>1.06</v>
      </c>
      <c r="U509" s="454">
        <f t="shared" si="26"/>
        <v>6666.6982799999996</v>
      </c>
      <c r="V509" s="581" t="s">
        <v>7</v>
      </c>
    </row>
    <row r="510" spans="2:22" s="98" customFormat="1" ht="47.25" x14ac:dyDescent="0.25">
      <c r="B510" s="100" t="s">
        <v>463</v>
      </c>
      <c r="C510" s="550" t="s">
        <v>920</v>
      </c>
      <c r="D510" s="111" t="s">
        <v>921</v>
      </c>
      <c r="E510" s="100" t="s">
        <v>441</v>
      </c>
      <c r="F510" s="100" t="s">
        <v>2647</v>
      </c>
      <c r="G510" s="100" t="s">
        <v>7</v>
      </c>
      <c r="H510" s="583" t="s">
        <v>1097</v>
      </c>
      <c r="I510" s="100" t="s">
        <v>301</v>
      </c>
      <c r="J510" s="100" t="s">
        <v>7</v>
      </c>
      <c r="K510" s="71" t="s">
        <v>571</v>
      </c>
      <c r="L510" s="40" t="s">
        <v>184</v>
      </c>
      <c r="M510" s="100" t="s">
        <v>924</v>
      </c>
      <c r="N510" s="397" t="s">
        <v>136</v>
      </c>
      <c r="O510" s="100" t="s">
        <v>137</v>
      </c>
      <c r="P510" s="70">
        <v>0.08</v>
      </c>
      <c r="Q510" s="71" t="s">
        <v>140</v>
      </c>
      <c r="R510" s="71" t="s">
        <v>443</v>
      </c>
      <c r="S510" s="70">
        <v>405</v>
      </c>
      <c r="T510" s="101">
        <v>1.17</v>
      </c>
      <c r="U510" s="454">
        <f t="shared" si="26"/>
        <v>37.907999999999994</v>
      </c>
      <c r="V510" s="581" t="s">
        <v>7</v>
      </c>
    </row>
    <row r="511" spans="2:22" s="98" customFormat="1" ht="47.25" x14ac:dyDescent="0.25">
      <c r="B511" s="100" t="s">
        <v>463</v>
      </c>
      <c r="C511" s="550" t="s">
        <v>920</v>
      </c>
      <c r="D511" s="111" t="s">
        <v>921</v>
      </c>
      <c r="E511" s="377" t="s">
        <v>263</v>
      </c>
      <c r="F511" s="100" t="s">
        <v>2647</v>
      </c>
      <c r="G511" s="100" t="s">
        <v>7</v>
      </c>
      <c r="H511" s="583" t="s">
        <v>1097</v>
      </c>
      <c r="I511" s="100" t="s">
        <v>301</v>
      </c>
      <c r="J511" s="100" t="s">
        <v>7</v>
      </c>
      <c r="K511" s="71" t="s">
        <v>528</v>
      </c>
      <c r="L511" s="40" t="s">
        <v>184</v>
      </c>
      <c r="M511" s="100" t="s">
        <v>924</v>
      </c>
      <c r="N511" s="397" t="s">
        <v>136</v>
      </c>
      <c r="O511" s="100" t="s">
        <v>137</v>
      </c>
      <c r="P511" s="70">
        <v>1</v>
      </c>
      <c r="Q511" s="71" t="s">
        <v>214</v>
      </c>
      <c r="R511" s="71" t="s">
        <v>644</v>
      </c>
      <c r="S511" s="70">
        <v>2289</v>
      </c>
      <c r="T511" s="101">
        <v>1.0900000000000001</v>
      </c>
      <c r="U511" s="454">
        <f t="shared" si="26"/>
        <v>2495.0100000000002</v>
      </c>
      <c r="V511" s="581" t="s">
        <v>7</v>
      </c>
    </row>
    <row r="512" spans="2:22" s="98" customFormat="1" ht="47.25" x14ac:dyDescent="0.25">
      <c r="B512" s="100" t="s">
        <v>463</v>
      </c>
      <c r="C512" s="550" t="s">
        <v>920</v>
      </c>
      <c r="D512" s="111" t="s">
        <v>921</v>
      </c>
      <c r="E512" s="377" t="s">
        <v>263</v>
      </c>
      <c r="F512" s="100" t="s">
        <v>2647</v>
      </c>
      <c r="G512" s="100" t="s">
        <v>7</v>
      </c>
      <c r="H512" s="583" t="s">
        <v>1097</v>
      </c>
      <c r="I512" s="100" t="s">
        <v>301</v>
      </c>
      <c r="J512" s="100" t="s">
        <v>7</v>
      </c>
      <c r="K512" s="100" t="s">
        <v>674</v>
      </c>
      <c r="L512" s="40" t="s">
        <v>184</v>
      </c>
      <c r="M512" s="100" t="s">
        <v>924</v>
      </c>
      <c r="N512" s="397" t="s">
        <v>136</v>
      </c>
      <c r="O512" s="100" t="s">
        <v>137</v>
      </c>
      <c r="P512" s="70">
        <v>2</v>
      </c>
      <c r="Q512" s="71" t="s">
        <v>214</v>
      </c>
      <c r="R512" s="71" t="s">
        <v>634</v>
      </c>
      <c r="S512" s="70">
        <v>542</v>
      </c>
      <c r="T512" s="101">
        <v>1.0900000000000001</v>
      </c>
      <c r="U512" s="454">
        <f t="shared" si="26"/>
        <v>1181.5600000000002</v>
      </c>
      <c r="V512" s="581" t="s">
        <v>7</v>
      </c>
    </row>
    <row r="513" spans="2:22" s="98" customFormat="1" ht="63" x14ac:dyDescent="0.25">
      <c r="B513" s="100" t="s">
        <v>463</v>
      </c>
      <c r="C513" s="550" t="s">
        <v>920</v>
      </c>
      <c r="D513" s="111" t="s">
        <v>921</v>
      </c>
      <c r="E513" s="377" t="s">
        <v>263</v>
      </c>
      <c r="F513" s="100" t="s">
        <v>2647</v>
      </c>
      <c r="G513" s="100" t="s">
        <v>7</v>
      </c>
      <c r="H513" s="583" t="s">
        <v>1097</v>
      </c>
      <c r="I513" s="100" t="s">
        <v>301</v>
      </c>
      <c r="J513" s="100" t="s">
        <v>7</v>
      </c>
      <c r="K513" s="71" t="s">
        <v>531</v>
      </c>
      <c r="L513" s="40" t="s">
        <v>184</v>
      </c>
      <c r="M513" s="100" t="s">
        <v>924</v>
      </c>
      <c r="N513" s="397" t="s">
        <v>136</v>
      </c>
      <c r="O513" s="100" t="s">
        <v>137</v>
      </c>
      <c r="P513" s="70">
        <v>12</v>
      </c>
      <c r="Q513" s="71" t="s">
        <v>264</v>
      </c>
      <c r="R513" s="71" t="s">
        <v>643</v>
      </c>
      <c r="S513" s="70">
        <v>137</v>
      </c>
      <c r="T513" s="101">
        <v>1.0900000000000001</v>
      </c>
      <c r="U513" s="454">
        <f t="shared" si="26"/>
        <v>1791.96</v>
      </c>
      <c r="V513" s="581" t="s">
        <v>7</v>
      </c>
    </row>
    <row r="514" spans="2:22" s="98" customFormat="1" ht="63" x14ac:dyDescent="0.25">
      <c r="B514" s="100" t="s">
        <v>463</v>
      </c>
      <c r="C514" s="550" t="s">
        <v>920</v>
      </c>
      <c r="D514" s="111" t="s">
        <v>921</v>
      </c>
      <c r="E514" s="377" t="s">
        <v>263</v>
      </c>
      <c r="F514" s="100" t="s">
        <v>2647</v>
      </c>
      <c r="G514" s="100" t="s">
        <v>7</v>
      </c>
      <c r="H514" s="583" t="s">
        <v>1097</v>
      </c>
      <c r="I514" s="100" t="s">
        <v>301</v>
      </c>
      <c r="J514" s="100" t="s">
        <v>7</v>
      </c>
      <c r="K514" s="71" t="s">
        <v>530</v>
      </c>
      <c r="L514" s="40" t="s">
        <v>184</v>
      </c>
      <c r="M514" s="100" t="s">
        <v>924</v>
      </c>
      <c r="N514" s="397" t="s">
        <v>136</v>
      </c>
      <c r="O514" s="100" t="s">
        <v>137</v>
      </c>
      <c r="P514" s="70">
        <v>3</v>
      </c>
      <c r="Q514" s="71" t="s">
        <v>214</v>
      </c>
      <c r="R514" s="71" t="s">
        <v>265</v>
      </c>
      <c r="S514" s="70">
        <v>641</v>
      </c>
      <c r="T514" s="101">
        <v>1.0900000000000001</v>
      </c>
      <c r="U514" s="454">
        <f t="shared" ref="U514:U522" si="27">O514*P514*S514*T514</f>
        <v>2096.0700000000002</v>
      </c>
      <c r="V514" s="581" t="s">
        <v>7</v>
      </c>
    </row>
    <row r="515" spans="2:22" s="98" customFormat="1" ht="47.25" x14ac:dyDescent="0.25">
      <c r="B515" s="100" t="s">
        <v>463</v>
      </c>
      <c r="C515" s="550" t="s">
        <v>920</v>
      </c>
      <c r="D515" s="111" t="s">
        <v>921</v>
      </c>
      <c r="E515" s="377" t="s">
        <v>263</v>
      </c>
      <c r="F515" s="100" t="s">
        <v>2647</v>
      </c>
      <c r="G515" s="100" t="s">
        <v>7</v>
      </c>
      <c r="H515" s="583" t="s">
        <v>1097</v>
      </c>
      <c r="I515" s="100" t="s">
        <v>301</v>
      </c>
      <c r="J515" s="100" t="s">
        <v>7</v>
      </c>
      <c r="K515" s="71" t="s">
        <v>631</v>
      </c>
      <c r="L515" s="40" t="s">
        <v>184</v>
      </c>
      <c r="M515" s="100" t="s">
        <v>924</v>
      </c>
      <c r="N515" s="397" t="s">
        <v>136</v>
      </c>
      <c r="O515" s="100" t="s">
        <v>137</v>
      </c>
      <c r="P515" s="70">
        <v>1</v>
      </c>
      <c r="Q515" s="71" t="s">
        <v>214</v>
      </c>
      <c r="R515" s="71" t="s">
        <v>633</v>
      </c>
      <c r="S515" s="70">
        <v>189</v>
      </c>
      <c r="T515" s="101">
        <v>1.0900000000000001</v>
      </c>
      <c r="U515" s="454">
        <f t="shared" si="27"/>
        <v>206.01000000000002</v>
      </c>
      <c r="V515" s="581" t="s">
        <v>7</v>
      </c>
    </row>
    <row r="516" spans="2:22" s="98" customFormat="1" ht="47.25" x14ac:dyDescent="0.25">
      <c r="B516" s="100" t="s">
        <v>463</v>
      </c>
      <c r="C516" s="550" t="s">
        <v>920</v>
      </c>
      <c r="D516" s="111" t="s">
        <v>921</v>
      </c>
      <c r="E516" s="377" t="s">
        <v>263</v>
      </c>
      <c r="F516" s="100" t="s">
        <v>2647</v>
      </c>
      <c r="G516" s="100" t="s">
        <v>7</v>
      </c>
      <c r="H516" s="583" t="s">
        <v>1097</v>
      </c>
      <c r="I516" s="100" t="s">
        <v>301</v>
      </c>
      <c r="J516" s="100" t="s">
        <v>7</v>
      </c>
      <c r="K516" s="71" t="s">
        <v>676</v>
      </c>
      <c r="L516" s="40" t="s">
        <v>184</v>
      </c>
      <c r="M516" s="100" t="s">
        <v>924</v>
      </c>
      <c r="N516" s="397" t="s">
        <v>136</v>
      </c>
      <c r="O516" s="100" t="s">
        <v>137</v>
      </c>
      <c r="P516" s="70">
        <v>140.58000000000001</v>
      </c>
      <c r="Q516" s="71" t="s">
        <v>677</v>
      </c>
      <c r="R516" s="71" t="s">
        <v>678</v>
      </c>
      <c r="S516" s="70">
        <v>1.3</v>
      </c>
      <c r="T516" s="101">
        <v>1.0900000000000001</v>
      </c>
      <c r="U516" s="454">
        <f t="shared" si="27"/>
        <v>199.20186000000004</v>
      </c>
      <c r="V516" s="581" t="s">
        <v>7</v>
      </c>
    </row>
    <row r="517" spans="2:22" s="98" customFormat="1" ht="47.25" x14ac:dyDescent="0.25">
      <c r="B517" s="100" t="s">
        <v>463</v>
      </c>
      <c r="C517" s="550" t="s">
        <v>920</v>
      </c>
      <c r="D517" s="111" t="s">
        <v>921</v>
      </c>
      <c r="E517" s="377" t="s">
        <v>263</v>
      </c>
      <c r="F517" s="100" t="s">
        <v>2647</v>
      </c>
      <c r="G517" s="100" t="s">
        <v>7</v>
      </c>
      <c r="H517" s="583" t="s">
        <v>1097</v>
      </c>
      <c r="I517" s="100" t="s">
        <v>301</v>
      </c>
      <c r="J517" s="100" t="s">
        <v>7</v>
      </c>
      <c r="K517" s="71" t="s">
        <v>266</v>
      </c>
      <c r="L517" s="40" t="s">
        <v>184</v>
      </c>
      <c r="M517" s="100" t="s">
        <v>924</v>
      </c>
      <c r="N517" s="397" t="s">
        <v>136</v>
      </c>
      <c r="O517" s="100" t="s">
        <v>137</v>
      </c>
      <c r="P517" s="70">
        <v>183</v>
      </c>
      <c r="Q517" s="71" t="s">
        <v>267</v>
      </c>
      <c r="R517" s="71" t="s">
        <v>268</v>
      </c>
      <c r="S517" s="70">
        <v>3.5</v>
      </c>
      <c r="T517" s="101">
        <v>1.0900000000000001</v>
      </c>
      <c r="U517" s="454">
        <f t="shared" si="27"/>
        <v>698.1450000000001</v>
      </c>
      <c r="V517" s="581" t="s">
        <v>7</v>
      </c>
    </row>
    <row r="518" spans="2:22" s="98" customFormat="1" ht="78.75" x14ac:dyDescent="0.25">
      <c r="B518" s="100" t="s">
        <v>463</v>
      </c>
      <c r="C518" s="550" t="s">
        <v>920</v>
      </c>
      <c r="D518" s="111" t="s">
        <v>921</v>
      </c>
      <c r="E518" s="377" t="s">
        <v>2988</v>
      </c>
      <c r="F518" s="100" t="s">
        <v>2647</v>
      </c>
      <c r="G518" s="100" t="s">
        <v>7</v>
      </c>
      <c r="H518" s="583" t="s">
        <v>1097</v>
      </c>
      <c r="I518" s="100" t="s">
        <v>301</v>
      </c>
      <c r="J518" s="100" t="s">
        <v>816</v>
      </c>
      <c r="K518" s="71" t="s">
        <v>272</v>
      </c>
      <c r="L518" s="40" t="s">
        <v>184</v>
      </c>
      <c r="M518" s="100" t="s">
        <v>924</v>
      </c>
      <c r="N518" s="397" t="s">
        <v>136</v>
      </c>
      <c r="O518" s="100" t="s">
        <v>137</v>
      </c>
      <c r="P518" s="70">
        <f>970*1</f>
        <v>970</v>
      </c>
      <c r="Q518" s="71" t="s">
        <v>273</v>
      </c>
      <c r="R518" s="71" t="s">
        <v>213</v>
      </c>
      <c r="S518" s="70">
        <v>3.33</v>
      </c>
      <c r="T518" s="101">
        <v>1</v>
      </c>
      <c r="U518" s="454">
        <f t="shared" si="27"/>
        <v>3230.1</v>
      </c>
      <c r="V518" s="581" t="s">
        <v>7</v>
      </c>
    </row>
    <row r="519" spans="2:22" s="98" customFormat="1" ht="63" x14ac:dyDescent="0.25">
      <c r="B519" s="100" t="s">
        <v>463</v>
      </c>
      <c r="C519" s="550" t="s">
        <v>920</v>
      </c>
      <c r="D519" s="111" t="s">
        <v>921</v>
      </c>
      <c r="E519" s="100" t="s">
        <v>269</v>
      </c>
      <c r="F519" s="100" t="s">
        <v>2647</v>
      </c>
      <c r="G519" s="100" t="s">
        <v>7</v>
      </c>
      <c r="H519" s="583" t="s">
        <v>1097</v>
      </c>
      <c r="I519" s="100" t="s">
        <v>301</v>
      </c>
      <c r="J519" s="100" t="s">
        <v>7</v>
      </c>
      <c r="K519" s="377" t="s">
        <v>139</v>
      </c>
      <c r="L519" s="40" t="s">
        <v>184</v>
      </c>
      <c r="M519" s="100" t="s">
        <v>924</v>
      </c>
      <c r="N519" s="397" t="s">
        <v>136</v>
      </c>
      <c r="O519" s="100" t="s">
        <v>137</v>
      </c>
      <c r="P519" s="70">
        <v>0.61</v>
      </c>
      <c r="Q519" s="71" t="s">
        <v>139</v>
      </c>
      <c r="R519" s="71" t="s">
        <v>244</v>
      </c>
      <c r="S519" s="70">
        <v>2014</v>
      </c>
      <c r="T519" s="101">
        <v>1</v>
      </c>
      <c r="U519" s="454">
        <f t="shared" si="27"/>
        <v>1228.54</v>
      </c>
      <c r="V519" s="581" t="s">
        <v>7</v>
      </c>
    </row>
    <row r="520" spans="2:22" s="98" customFormat="1" ht="63" x14ac:dyDescent="0.25">
      <c r="B520" s="100" t="s">
        <v>463</v>
      </c>
      <c r="C520" s="550" t="s">
        <v>920</v>
      </c>
      <c r="D520" s="111" t="s">
        <v>921</v>
      </c>
      <c r="E520" s="100" t="s">
        <v>189</v>
      </c>
      <c r="F520" s="100" t="s">
        <v>2647</v>
      </c>
      <c r="G520" s="100" t="s">
        <v>7</v>
      </c>
      <c r="H520" s="583" t="s">
        <v>1097</v>
      </c>
      <c r="I520" s="100" t="s">
        <v>301</v>
      </c>
      <c r="J520" s="100" t="s">
        <v>7</v>
      </c>
      <c r="K520" s="377" t="s">
        <v>4263</v>
      </c>
      <c r="L520" s="40" t="s">
        <v>184</v>
      </c>
      <c r="M520" s="100" t="s">
        <v>924</v>
      </c>
      <c r="N520" s="397" t="s">
        <v>136</v>
      </c>
      <c r="O520" s="100" t="s">
        <v>137</v>
      </c>
      <c r="P520" s="70">
        <v>1</v>
      </c>
      <c r="Q520" s="71" t="s">
        <v>156</v>
      </c>
      <c r="R520" s="71" t="s">
        <v>501</v>
      </c>
      <c r="S520" s="70">
        <v>15000</v>
      </c>
      <c r="T520" s="101">
        <v>1</v>
      </c>
      <c r="U520" s="454">
        <f t="shared" si="27"/>
        <v>15000</v>
      </c>
      <c r="V520" s="581" t="s">
        <v>7</v>
      </c>
    </row>
    <row r="521" spans="2:22" s="98" customFormat="1" ht="47.25" x14ac:dyDescent="0.25">
      <c r="B521" s="100" t="s">
        <v>463</v>
      </c>
      <c r="C521" s="550" t="s">
        <v>920</v>
      </c>
      <c r="D521" s="111" t="s">
        <v>921</v>
      </c>
      <c r="E521" s="100" t="s">
        <v>552</v>
      </c>
      <c r="F521" s="100" t="s">
        <v>2648</v>
      </c>
      <c r="G521" s="100" t="s">
        <v>7</v>
      </c>
      <c r="H521" s="583" t="s">
        <v>1097</v>
      </c>
      <c r="I521" s="100" t="s">
        <v>301</v>
      </c>
      <c r="J521" s="130">
        <v>35</v>
      </c>
      <c r="K521" s="377" t="s">
        <v>4131</v>
      </c>
      <c r="L521" s="40" t="s">
        <v>184</v>
      </c>
      <c r="M521" s="100" t="s">
        <v>924</v>
      </c>
      <c r="N521" s="397" t="s">
        <v>136</v>
      </c>
      <c r="O521" s="100" t="s">
        <v>137</v>
      </c>
      <c r="P521" s="130">
        <f>12+6</f>
        <v>18</v>
      </c>
      <c r="Q521" s="130" t="s">
        <v>185</v>
      </c>
      <c r="R521" s="130" t="s">
        <v>936</v>
      </c>
      <c r="S521" s="70">
        <v>20</v>
      </c>
      <c r="T521" s="101">
        <v>1.06</v>
      </c>
      <c r="U521" s="454">
        <f t="shared" si="27"/>
        <v>381.6</v>
      </c>
      <c r="V521" s="581" t="s">
        <v>7</v>
      </c>
    </row>
    <row r="522" spans="2:22" s="98" customFormat="1" ht="47.25" x14ac:dyDescent="0.25">
      <c r="B522" s="100" t="s">
        <v>463</v>
      </c>
      <c r="C522" s="550" t="s">
        <v>920</v>
      </c>
      <c r="D522" s="111" t="s">
        <v>921</v>
      </c>
      <c r="E522" s="377" t="s">
        <v>937</v>
      </c>
      <c r="F522" s="100" t="s">
        <v>2648</v>
      </c>
      <c r="G522" s="100" t="s">
        <v>7</v>
      </c>
      <c r="H522" s="583" t="s">
        <v>1097</v>
      </c>
      <c r="I522" s="100" t="s">
        <v>301</v>
      </c>
      <c r="J522" s="130">
        <v>0.4</v>
      </c>
      <c r="K522" s="130" t="s">
        <v>4144</v>
      </c>
      <c r="L522" s="40" t="s">
        <v>184</v>
      </c>
      <c r="M522" s="100" t="s">
        <v>924</v>
      </c>
      <c r="N522" s="397" t="s">
        <v>136</v>
      </c>
      <c r="O522" s="100" t="s">
        <v>137</v>
      </c>
      <c r="P522" s="130">
        <v>0.745</v>
      </c>
      <c r="Q522" s="130" t="s">
        <v>140</v>
      </c>
      <c r="R522" s="130" t="s">
        <v>938</v>
      </c>
      <c r="S522" s="70">
        <f>5836*0.25</f>
        <v>1459</v>
      </c>
      <c r="T522" s="101">
        <v>1.17</v>
      </c>
      <c r="U522" s="454">
        <f t="shared" si="27"/>
        <v>1271.7373499999999</v>
      </c>
      <c r="V522" s="581" t="s">
        <v>7</v>
      </c>
    </row>
    <row r="523" spans="2:22" s="3" customFormat="1" ht="63" x14ac:dyDescent="0.25">
      <c r="B523" s="111" t="s">
        <v>463</v>
      </c>
      <c r="C523" s="550" t="s">
        <v>920</v>
      </c>
      <c r="D523" s="111" t="s">
        <v>921</v>
      </c>
      <c r="E523" s="101" t="s">
        <v>26</v>
      </c>
      <c r="F523" s="34" t="s">
        <v>7</v>
      </c>
      <c r="G523" s="34" t="s">
        <v>7</v>
      </c>
      <c r="H523" s="583" t="s">
        <v>7</v>
      </c>
      <c r="I523" s="34" t="s">
        <v>7</v>
      </c>
      <c r="J523" s="34" t="s">
        <v>7</v>
      </c>
      <c r="K523" s="34" t="s">
        <v>7</v>
      </c>
      <c r="L523" s="34" t="s">
        <v>7</v>
      </c>
      <c r="M523" s="34" t="s">
        <v>7</v>
      </c>
      <c r="N523" s="34" t="s">
        <v>7</v>
      </c>
      <c r="O523" s="34" t="s">
        <v>7</v>
      </c>
      <c r="P523" s="34" t="s">
        <v>7</v>
      </c>
      <c r="Q523" s="34" t="s">
        <v>7</v>
      </c>
      <c r="R523" s="34" t="s">
        <v>7</v>
      </c>
      <c r="S523" s="97" t="s">
        <v>7</v>
      </c>
      <c r="T523" s="34" t="s">
        <v>7</v>
      </c>
      <c r="U523" s="450">
        <f>SUM(U450:U522)</f>
        <v>275746.12996450003</v>
      </c>
      <c r="V523" s="590" t="s">
        <v>7</v>
      </c>
    </row>
    <row r="524" spans="2:22" s="98" customFormat="1" ht="31.5" x14ac:dyDescent="0.25">
      <c r="B524" s="100" t="s">
        <v>463</v>
      </c>
      <c r="C524" s="550" t="s">
        <v>939</v>
      </c>
      <c r="D524" s="111" t="s">
        <v>940</v>
      </c>
      <c r="E524" s="377" t="s">
        <v>263</v>
      </c>
      <c r="F524" s="581" t="s">
        <v>2649</v>
      </c>
      <c r="G524" s="100" t="s">
        <v>7</v>
      </c>
      <c r="H524" s="583" t="s">
        <v>389</v>
      </c>
      <c r="I524" s="100" t="s">
        <v>301</v>
      </c>
      <c r="J524" s="100" t="s">
        <v>7</v>
      </c>
      <c r="K524" s="130" t="s">
        <v>528</v>
      </c>
      <c r="L524" s="40" t="s">
        <v>184</v>
      </c>
      <c r="M524" s="100" t="s">
        <v>941</v>
      </c>
      <c r="N524" s="397" t="s">
        <v>136</v>
      </c>
      <c r="O524" s="100" t="s">
        <v>137</v>
      </c>
      <c r="P524" s="130">
        <v>1</v>
      </c>
      <c r="Q524" s="130" t="s">
        <v>214</v>
      </c>
      <c r="R524" s="130" t="s">
        <v>644</v>
      </c>
      <c r="S524" s="70">
        <v>2289</v>
      </c>
      <c r="T524" s="101">
        <v>1.0900000000000001</v>
      </c>
      <c r="U524" s="454">
        <f t="shared" ref="U524:U582" si="28">O524*P524*S524*T524</f>
        <v>2495.0100000000002</v>
      </c>
      <c r="V524" s="581" t="s">
        <v>7</v>
      </c>
    </row>
    <row r="525" spans="2:22" s="98" customFormat="1" ht="31.5" x14ac:dyDescent="0.25">
      <c r="B525" s="100" t="s">
        <v>463</v>
      </c>
      <c r="C525" s="550" t="s">
        <v>939</v>
      </c>
      <c r="D525" s="111" t="s">
        <v>940</v>
      </c>
      <c r="E525" s="377" t="s">
        <v>263</v>
      </c>
      <c r="F525" s="581" t="s">
        <v>2649</v>
      </c>
      <c r="G525" s="100" t="s">
        <v>7</v>
      </c>
      <c r="H525" s="583" t="s">
        <v>389</v>
      </c>
      <c r="I525" s="100" t="s">
        <v>301</v>
      </c>
      <c r="J525" s="100" t="s">
        <v>7</v>
      </c>
      <c r="K525" s="130" t="s">
        <v>664</v>
      </c>
      <c r="L525" s="40" t="s">
        <v>184</v>
      </c>
      <c r="M525" s="100" t="s">
        <v>941</v>
      </c>
      <c r="N525" s="397" t="s">
        <v>136</v>
      </c>
      <c r="O525" s="100" t="s">
        <v>137</v>
      </c>
      <c r="P525" s="130">
        <v>2</v>
      </c>
      <c r="Q525" s="130" t="s">
        <v>214</v>
      </c>
      <c r="R525" s="130" t="s">
        <v>666</v>
      </c>
      <c r="S525" s="70">
        <v>116</v>
      </c>
      <c r="T525" s="101">
        <v>1.0900000000000001</v>
      </c>
      <c r="U525" s="454">
        <f t="shared" si="28"/>
        <v>252.88000000000002</v>
      </c>
      <c r="V525" s="581" t="s">
        <v>7</v>
      </c>
    </row>
    <row r="526" spans="2:22" s="98" customFormat="1" ht="47.25" x14ac:dyDescent="0.25">
      <c r="B526" s="100" t="s">
        <v>463</v>
      </c>
      <c r="C526" s="550" t="s">
        <v>939</v>
      </c>
      <c r="D526" s="111" t="s">
        <v>940</v>
      </c>
      <c r="E526" s="377" t="s">
        <v>263</v>
      </c>
      <c r="F526" s="581" t="s">
        <v>2649</v>
      </c>
      <c r="G526" s="100" t="s">
        <v>7</v>
      </c>
      <c r="H526" s="583" t="s">
        <v>389</v>
      </c>
      <c r="I526" s="100" t="s">
        <v>301</v>
      </c>
      <c r="J526" s="100" t="s">
        <v>7</v>
      </c>
      <c r="K526" s="130" t="s">
        <v>631</v>
      </c>
      <c r="L526" s="40" t="s">
        <v>184</v>
      </c>
      <c r="M526" s="100" t="s">
        <v>941</v>
      </c>
      <c r="N526" s="397" t="s">
        <v>136</v>
      </c>
      <c r="O526" s="100" t="s">
        <v>137</v>
      </c>
      <c r="P526" s="130">
        <v>2</v>
      </c>
      <c r="Q526" s="130" t="s">
        <v>214</v>
      </c>
      <c r="R526" s="130" t="s">
        <v>633</v>
      </c>
      <c r="S526" s="70">
        <v>189</v>
      </c>
      <c r="T526" s="101">
        <v>1.0900000000000001</v>
      </c>
      <c r="U526" s="454">
        <f t="shared" si="28"/>
        <v>412.02000000000004</v>
      </c>
      <c r="V526" s="581" t="s">
        <v>7</v>
      </c>
    </row>
    <row r="527" spans="2:22" s="98" customFormat="1" ht="63" x14ac:dyDescent="0.25">
      <c r="B527" s="100" t="s">
        <v>463</v>
      </c>
      <c r="C527" s="550" t="s">
        <v>939</v>
      </c>
      <c r="D527" s="111" t="s">
        <v>940</v>
      </c>
      <c r="E527" s="377" t="s">
        <v>263</v>
      </c>
      <c r="F527" s="581" t="s">
        <v>2649</v>
      </c>
      <c r="G527" s="100" t="s">
        <v>7</v>
      </c>
      <c r="H527" s="583" t="s">
        <v>389</v>
      </c>
      <c r="I527" s="100" t="s">
        <v>301</v>
      </c>
      <c r="J527" s="100" t="s">
        <v>7</v>
      </c>
      <c r="K527" s="130" t="s">
        <v>531</v>
      </c>
      <c r="L527" s="40" t="s">
        <v>184</v>
      </c>
      <c r="M527" s="100" t="s">
        <v>941</v>
      </c>
      <c r="N527" s="397" t="s">
        <v>136</v>
      </c>
      <c r="O527" s="100" t="s">
        <v>137</v>
      </c>
      <c r="P527" s="130">
        <v>25</v>
      </c>
      <c r="Q527" s="130" t="s">
        <v>264</v>
      </c>
      <c r="R527" s="130" t="s">
        <v>643</v>
      </c>
      <c r="S527" s="70">
        <v>137</v>
      </c>
      <c r="T527" s="101">
        <v>1.0900000000000001</v>
      </c>
      <c r="U527" s="454">
        <f t="shared" si="28"/>
        <v>3733.2500000000005</v>
      </c>
      <c r="V527" s="581" t="s">
        <v>7</v>
      </c>
    </row>
    <row r="528" spans="2:22" s="98" customFormat="1" ht="47.25" x14ac:dyDescent="0.25">
      <c r="B528" s="100" t="s">
        <v>463</v>
      </c>
      <c r="C528" s="550" t="s">
        <v>939</v>
      </c>
      <c r="D528" s="111" t="s">
        <v>940</v>
      </c>
      <c r="E528" s="377" t="s">
        <v>263</v>
      </c>
      <c r="F528" s="581" t="s">
        <v>2649</v>
      </c>
      <c r="G528" s="100" t="s">
        <v>7</v>
      </c>
      <c r="H528" s="583" t="s">
        <v>389</v>
      </c>
      <c r="I528" s="100" t="s">
        <v>301</v>
      </c>
      <c r="J528" s="100" t="s">
        <v>7</v>
      </c>
      <c r="K528" s="130" t="s">
        <v>676</v>
      </c>
      <c r="L528" s="40" t="s">
        <v>184</v>
      </c>
      <c r="M528" s="100" t="s">
        <v>941</v>
      </c>
      <c r="N528" s="397" t="s">
        <v>136</v>
      </c>
      <c r="O528" s="100" t="s">
        <v>137</v>
      </c>
      <c r="P528" s="130">
        <v>826.88</v>
      </c>
      <c r="Q528" s="130" t="s">
        <v>214</v>
      </c>
      <c r="R528" s="130" t="s">
        <v>678</v>
      </c>
      <c r="S528" s="70">
        <v>1.3</v>
      </c>
      <c r="T528" s="101">
        <v>1.0900000000000001</v>
      </c>
      <c r="U528" s="454">
        <f t="shared" si="28"/>
        <v>1171.68896</v>
      </c>
      <c r="V528" s="581" t="s">
        <v>7</v>
      </c>
    </row>
    <row r="529" spans="2:22" s="98" customFormat="1" ht="47.25" x14ac:dyDescent="0.25">
      <c r="B529" s="100" t="s">
        <v>463</v>
      </c>
      <c r="C529" s="550" t="s">
        <v>939</v>
      </c>
      <c r="D529" s="111" t="s">
        <v>940</v>
      </c>
      <c r="E529" s="377" t="s">
        <v>3557</v>
      </c>
      <c r="F529" s="581" t="s">
        <v>2649</v>
      </c>
      <c r="G529" s="100" t="s">
        <v>7</v>
      </c>
      <c r="H529" s="583" t="s">
        <v>389</v>
      </c>
      <c r="I529" s="100" t="s">
        <v>301</v>
      </c>
      <c r="J529" s="130">
        <v>110</v>
      </c>
      <c r="K529" s="130" t="s">
        <v>778</v>
      </c>
      <c r="L529" s="40" t="s">
        <v>184</v>
      </c>
      <c r="M529" s="100" t="s">
        <v>941</v>
      </c>
      <c r="N529" s="397" t="s">
        <v>136</v>
      </c>
      <c r="O529" s="100" t="s">
        <v>137</v>
      </c>
      <c r="P529" s="130">
        <v>5</v>
      </c>
      <c r="Q529" s="130" t="s">
        <v>185</v>
      </c>
      <c r="R529" s="377" t="s">
        <v>3556</v>
      </c>
      <c r="S529" s="70">
        <v>13162</v>
      </c>
      <c r="T529" s="101">
        <v>1.0900000000000001</v>
      </c>
      <c r="U529" s="454">
        <f t="shared" si="28"/>
        <v>71732.900000000009</v>
      </c>
      <c r="V529" s="581" t="s">
        <v>7</v>
      </c>
    </row>
    <row r="530" spans="2:22" s="98" customFormat="1" ht="31.5" x14ac:dyDescent="0.25">
      <c r="B530" s="100" t="s">
        <v>463</v>
      </c>
      <c r="C530" s="550" t="s">
        <v>939</v>
      </c>
      <c r="D530" s="111" t="s">
        <v>940</v>
      </c>
      <c r="E530" s="377" t="s">
        <v>1007</v>
      </c>
      <c r="F530" s="581" t="s">
        <v>2649</v>
      </c>
      <c r="G530" s="100" t="s">
        <v>7</v>
      </c>
      <c r="H530" s="583" t="s">
        <v>389</v>
      </c>
      <c r="I530" s="100" t="s">
        <v>301</v>
      </c>
      <c r="J530" s="130">
        <v>110</v>
      </c>
      <c r="K530" s="130" t="s">
        <v>794</v>
      </c>
      <c r="L530" s="40" t="s">
        <v>184</v>
      </c>
      <c r="M530" s="100" t="s">
        <v>941</v>
      </c>
      <c r="N530" s="397" t="s">
        <v>136</v>
      </c>
      <c r="O530" s="100" t="s">
        <v>137</v>
      </c>
      <c r="P530" s="130">
        <v>3</v>
      </c>
      <c r="Q530" s="130" t="s">
        <v>185</v>
      </c>
      <c r="R530" s="130" t="s">
        <v>969</v>
      </c>
      <c r="S530" s="70">
        <v>2490</v>
      </c>
      <c r="T530" s="101">
        <v>1.0900000000000001</v>
      </c>
      <c r="U530" s="454">
        <f t="shared" si="28"/>
        <v>8142.3</v>
      </c>
      <c r="V530" s="581" t="s">
        <v>7</v>
      </c>
    </row>
    <row r="531" spans="2:22" s="98" customFormat="1" ht="31.5" x14ac:dyDescent="0.25">
      <c r="B531" s="100" t="s">
        <v>463</v>
      </c>
      <c r="C531" s="550" t="s">
        <v>939</v>
      </c>
      <c r="D531" s="111" t="s">
        <v>940</v>
      </c>
      <c r="E531" s="377" t="s">
        <v>1007</v>
      </c>
      <c r="F531" s="581" t="s">
        <v>2649</v>
      </c>
      <c r="G531" s="100" t="s">
        <v>7</v>
      </c>
      <c r="H531" s="583" t="s">
        <v>389</v>
      </c>
      <c r="I531" s="100" t="s">
        <v>301</v>
      </c>
      <c r="J531" s="130">
        <v>35</v>
      </c>
      <c r="K531" s="130" t="s">
        <v>794</v>
      </c>
      <c r="L531" s="40" t="s">
        <v>184</v>
      </c>
      <c r="M531" s="100" t="s">
        <v>941</v>
      </c>
      <c r="N531" s="397" t="s">
        <v>136</v>
      </c>
      <c r="O531" s="100" t="s">
        <v>137</v>
      </c>
      <c r="P531" s="130">
        <v>2</v>
      </c>
      <c r="Q531" s="130" t="s">
        <v>185</v>
      </c>
      <c r="R531" s="130" t="s">
        <v>837</v>
      </c>
      <c r="S531" s="70">
        <v>362</v>
      </c>
      <c r="T531" s="101">
        <v>1.0900000000000001</v>
      </c>
      <c r="U531" s="454">
        <f t="shared" si="28"/>
        <v>789.16000000000008</v>
      </c>
      <c r="V531" s="581" t="s">
        <v>7</v>
      </c>
    </row>
    <row r="532" spans="2:22" s="98" customFormat="1" ht="31.5" x14ac:dyDescent="0.25">
      <c r="B532" s="100" t="s">
        <v>463</v>
      </c>
      <c r="C532" s="550" t="s">
        <v>939</v>
      </c>
      <c r="D532" s="111" t="s">
        <v>940</v>
      </c>
      <c r="E532" s="377" t="s">
        <v>1007</v>
      </c>
      <c r="F532" s="581" t="s">
        <v>2649</v>
      </c>
      <c r="G532" s="100" t="s">
        <v>7</v>
      </c>
      <c r="H532" s="583" t="s">
        <v>389</v>
      </c>
      <c r="I532" s="100" t="s">
        <v>301</v>
      </c>
      <c r="J532" s="130">
        <v>110</v>
      </c>
      <c r="K532" s="130" t="s">
        <v>757</v>
      </c>
      <c r="L532" s="40" t="s">
        <v>184</v>
      </c>
      <c r="M532" s="100" t="s">
        <v>941</v>
      </c>
      <c r="N532" s="397" t="s">
        <v>136</v>
      </c>
      <c r="O532" s="100" t="s">
        <v>137</v>
      </c>
      <c r="P532" s="130">
        <v>29</v>
      </c>
      <c r="Q532" s="130" t="s">
        <v>185</v>
      </c>
      <c r="R532" s="130" t="s">
        <v>827</v>
      </c>
      <c r="S532" s="70">
        <v>2634</v>
      </c>
      <c r="T532" s="101">
        <v>1.0900000000000001</v>
      </c>
      <c r="U532" s="454">
        <f t="shared" si="28"/>
        <v>83260.740000000005</v>
      </c>
      <c r="V532" s="581" t="s">
        <v>7</v>
      </c>
    </row>
    <row r="533" spans="2:22" s="98" customFormat="1" ht="31.5" x14ac:dyDescent="0.25">
      <c r="B533" s="100" t="s">
        <v>463</v>
      </c>
      <c r="C533" s="550" t="s">
        <v>939</v>
      </c>
      <c r="D533" s="111" t="s">
        <v>940</v>
      </c>
      <c r="E533" s="377" t="s">
        <v>1007</v>
      </c>
      <c r="F533" s="581" t="s">
        <v>2649</v>
      </c>
      <c r="G533" s="100" t="s">
        <v>7</v>
      </c>
      <c r="H533" s="583" t="s">
        <v>389</v>
      </c>
      <c r="I533" s="100" t="s">
        <v>301</v>
      </c>
      <c r="J533" s="130">
        <v>110</v>
      </c>
      <c r="K533" s="130" t="s">
        <v>796</v>
      </c>
      <c r="L533" s="40" t="s">
        <v>184</v>
      </c>
      <c r="M533" s="100" t="s">
        <v>941</v>
      </c>
      <c r="N533" s="397" t="s">
        <v>136</v>
      </c>
      <c r="O533" s="100" t="s">
        <v>137</v>
      </c>
      <c r="P533" s="130">
        <v>30</v>
      </c>
      <c r="Q533" s="130" t="s">
        <v>185</v>
      </c>
      <c r="R533" s="130" t="s">
        <v>3583</v>
      </c>
      <c r="S533" s="70">
        <v>1128</v>
      </c>
      <c r="T533" s="101">
        <v>1.0900000000000001</v>
      </c>
      <c r="U533" s="454">
        <f t="shared" si="28"/>
        <v>36885.600000000006</v>
      </c>
      <c r="V533" s="581" t="s">
        <v>7</v>
      </c>
    </row>
    <row r="534" spans="2:22" s="98" customFormat="1" ht="31.5" x14ac:dyDescent="0.25">
      <c r="B534" s="100" t="s">
        <v>463</v>
      </c>
      <c r="C534" s="550" t="s">
        <v>939</v>
      </c>
      <c r="D534" s="111" t="s">
        <v>940</v>
      </c>
      <c r="E534" s="377" t="s">
        <v>1007</v>
      </c>
      <c r="F534" s="581" t="s">
        <v>2649</v>
      </c>
      <c r="G534" s="100" t="s">
        <v>7</v>
      </c>
      <c r="H534" s="583" t="s">
        <v>389</v>
      </c>
      <c r="I534" s="100" t="s">
        <v>301</v>
      </c>
      <c r="J534" s="130">
        <v>35</v>
      </c>
      <c r="K534" s="130" t="s">
        <v>757</v>
      </c>
      <c r="L534" s="40" t="s">
        <v>184</v>
      </c>
      <c r="M534" s="100" t="s">
        <v>941</v>
      </c>
      <c r="N534" s="397" t="s">
        <v>136</v>
      </c>
      <c r="O534" s="100" t="s">
        <v>137</v>
      </c>
      <c r="P534" s="130">
        <v>18</v>
      </c>
      <c r="Q534" s="130" t="s">
        <v>185</v>
      </c>
      <c r="R534" s="130" t="s">
        <v>833</v>
      </c>
      <c r="S534" s="70">
        <v>1246</v>
      </c>
      <c r="T534" s="101">
        <v>1.0900000000000001</v>
      </c>
      <c r="U534" s="454">
        <f t="shared" si="28"/>
        <v>24446.52</v>
      </c>
      <c r="V534" s="581" t="s">
        <v>7</v>
      </c>
    </row>
    <row r="535" spans="2:22" s="98" customFormat="1" ht="31.5" x14ac:dyDescent="0.25">
      <c r="B535" s="100" t="s">
        <v>463</v>
      </c>
      <c r="C535" s="550" t="s">
        <v>939</v>
      </c>
      <c r="D535" s="111" t="s">
        <v>940</v>
      </c>
      <c r="E535" s="377" t="s">
        <v>1007</v>
      </c>
      <c r="F535" s="581" t="s">
        <v>2649</v>
      </c>
      <c r="G535" s="100" t="s">
        <v>7</v>
      </c>
      <c r="H535" s="583" t="s">
        <v>389</v>
      </c>
      <c r="I535" s="100" t="s">
        <v>301</v>
      </c>
      <c r="J535" s="130">
        <v>110</v>
      </c>
      <c r="K535" s="130" t="s">
        <v>879</v>
      </c>
      <c r="L535" s="40" t="s">
        <v>184</v>
      </c>
      <c r="M535" s="100" t="s">
        <v>941</v>
      </c>
      <c r="N535" s="397" t="s">
        <v>136</v>
      </c>
      <c r="O535" s="100" t="s">
        <v>137</v>
      </c>
      <c r="P535" s="130">
        <v>67</v>
      </c>
      <c r="Q535" s="130" t="s">
        <v>185</v>
      </c>
      <c r="R535" s="130" t="s">
        <v>1423</v>
      </c>
      <c r="S535" s="70">
        <v>51</v>
      </c>
      <c r="T535" s="101">
        <v>1.0900000000000001</v>
      </c>
      <c r="U535" s="454">
        <f t="shared" si="28"/>
        <v>3724.53</v>
      </c>
      <c r="V535" s="581" t="s">
        <v>7</v>
      </c>
    </row>
    <row r="536" spans="2:22" s="98" customFormat="1" ht="31.5" x14ac:dyDescent="0.25">
      <c r="B536" s="100" t="s">
        <v>463</v>
      </c>
      <c r="C536" s="550" t="s">
        <v>939</v>
      </c>
      <c r="D536" s="111" t="s">
        <v>940</v>
      </c>
      <c r="E536" s="377" t="s">
        <v>1007</v>
      </c>
      <c r="F536" s="581" t="s">
        <v>2649</v>
      </c>
      <c r="G536" s="100" t="s">
        <v>7</v>
      </c>
      <c r="H536" s="583" t="s">
        <v>389</v>
      </c>
      <c r="I536" s="100" t="s">
        <v>301</v>
      </c>
      <c r="J536" s="130">
        <v>35</v>
      </c>
      <c r="K536" s="130" t="s">
        <v>879</v>
      </c>
      <c r="L536" s="40" t="s">
        <v>184</v>
      </c>
      <c r="M536" s="100" t="s">
        <v>941</v>
      </c>
      <c r="N536" s="397" t="s">
        <v>136</v>
      </c>
      <c r="O536" s="100" t="s">
        <v>137</v>
      </c>
      <c r="P536" s="130">
        <v>66</v>
      </c>
      <c r="Q536" s="130" t="s">
        <v>185</v>
      </c>
      <c r="R536" s="130" t="s">
        <v>3584</v>
      </c>
      <c r="S536" s="70">
        <v>17</v>
      </c>
      <c r="T536" s="101">
        <v>1.0900000000000001</v>
      </c>
      <c r="U536" s="454">
        <f t="shared" si="28"/>
        <v>1222.98</v>
      </c>
      <c r="V536" s="581" t="s">
        <v>7</v>
      </c>
    </row>
    <row r="537" spans="2:22" s="98" customFormat="1" ht="31.5" x14ac:dyDescent="0.25">
      <c r="B537" s="100" t="s">
        <v>463</v>
      </c>
      <c r="C537" s="550" t="s">
        <v>939</v>
      </c>
      <c r="D537" s="111" t="s">
        <v>940</v>
      </c>
      <c r="E537" s="377" t="s">
        <v>3590</v>
      </c>
      <c r="F537" s="581" t="s">
        <v>2649</v>
      </c>
      <c r="G537" s="100" t="s">
        <v>7</v>
      </c>
      <c r="H537" s="583" t="s">
        <v>389</v>
      </c>
      <c r="I537" s="100" t="s">
        <v>301</v>
      </c>
      <c r="J537" s="130">
        <v>6</v>
      </c>
      <c r="K537" s="130" t="s">
        <v>879</v>
      </c>
      <c r="L537" s="40" t="s">
        <v>184</v>
      </c>
      <c r="M537" s="100" t="s">
        <v>941</v>
      </c>
      <c r="N537" s="397" t="s">
        <v>136</v>
      </c>
      <c r="O537" s="100" t="s">
        <v>137</v>
      </c>
      <c r="P537" s="130">
        <v>39</v>
      </c>
      <c r="Q537" s="130" t="s">
        <v>214</v>
      </c>
      <c r="R537" s="130" t="s">
        <v>882</v>
      </c>
      <c r="S537" s="70">
        <v>9</v>
      </c>
      <c r="T537" s="101">
        <v>1.1499999999999999</v>
      </c>
      <c r="U537" s="454">
        <f t="shared" si="28"/>
        <v>403.65</v>
      </c>
      <c r="V537" s="581" t="s">
        <v>7</v>
      </c>
    </row>
    <row r="538" spans="2:22" s="98" customFormat="1" ht="31.5" x14ac:dyDescent="0.25">
      <c r="B538" s="100" t="s">
        <v>463</v>
      </c>
      <c r="C538" s="550" t="s">
        <v>939</v>
      </c>
      <c r="D538" s="111" t="s">
        <v>940</v>
      </c>
      <c r="E538" s="100" t="s">
        <v>779</v>
      </c>
      <c r="F538" s="581" t="s">
        <v>2649</v>
      </c>
      <c r="G538" s="100" t="s">
        <v>7</v>
      </c>
      <c r="H538" s="583" t="s">
        <v>389</v>
      </c>
      <c r="I538" s="100" t="s">
        <v>301</v>
      </c>
      <c r="J538" s="130">
        <v>110</v>
      </c>
      <c r="K538" s="130" t="s">
        <v>840</v>
      </c>
      <c r="L538" s="40" t="s">
        <v>184</v>
      </c>
      <c r="M538" s="100" t="s">
        <v>941</v>
      </c>
      <c r="N538" s="397" t="s">
        <v>136</v>
      </c>
      <c r="O538" s="100" t="s">
        <v>137</v>
      </c>
      <c r="P538" s="130">
        <v>4</v>
      </c>
      <c r="Q538" s="130" t="s">
        <v>185</v>
      </c>
      <c r="R538" s="130" t="s">
        <v>841</v>
      </c>
      <c r="S538" s="70">
        <v>1483</v>
      </c>
      <c r="T538" s="101">
        <v>1.0900000000000001</v>
      </c>
      <c r="U538" s="454">
        <f t="shared" si="28"/>
        <v>6465.88</v>
      </c>
      <c r="V538" s="581" t="s">
        <v>7</v>
      </c>
    </row>
    <row r="539" spans="2:22" s="98" customFormat="1" ht="47.25" x14ac:dyDescent="0.25">
      <c r="B539" s="100" t="s">
        <v>463</v>
      </c>
      <c r="C539" s="550" t="s">
        <v>939</v>
      </c>
      <c r="D539" s="111" t="s">
        <v>940</v>
      </c>
      <c r="E539" s="100" t="s">
        <v>779</v>
      </c>
      <c r="F539" s="581" t="s">
        <v>2649</v>
      </c>
      <c r="G539" s="100" t="s">
        <v>7</v>
      </c>
      <c r="H539" s="583" t="s">
        <v>389</v>
      </c>
      <c r="I539" s="100" t="s">
        <v>301</v>
      </c>
      <c r="J539" s="130">
        <v>110</v>
      </c>
      <c r="K539" s="130" t="s">
        <v>543</v>
      </c>
      <c r="L539" s="40" t="s">
        <v>184</v>
      </c>
      <c r="M539" s="100" t="s">
        <v>941</v>
      </c>
      <c r="N539" s="397" t="s">
        <v>136</v>
      </c>
      <c r="O539" s="100" t="s">
        <v>137</v>
      </c>
      <c r="P539" s="130">
        <v>6</v>
      </c>
      <c r="Q539" s="130" t="s">
        <v>185</v>
      </c>
      <c r="R539" s="130" t="s">
        <v>1595</v>
      </c>
      <c r="S539" s="70">
        <v>1086</v>
      </c>
      <c r="T539" s="101">
        <v>1.0900000000000001</v>
      </c>
      <c r="U539" s="454">
        <f t="shared" si="28"/>
        <v>7102.4400000000005</v>
      </c>
      <c r="V539" s="581" t="s">
        <v>7</v>
      </c>
    </row>
    <row r="540" spans="2:22" s="98" customFormat="1" ht="63" x14ac:dyDescent="0.25">
      <c r="B540" s="100" t="s">
        <v>463</v>
      </c>
      <c r="C540" s="550" t="s">
        <v>939</v>
      </c>
      <c r="D540" s="111" t="s">
        <v>940</v>
      </c>
      <c r="E540" s="100" t="s">
        <v>779</v>
      </c>
      <c r="F540" s="581" t="s">
        <v>2649</v>
      </c>
      <c r="G540" s="100" t="s">
        <v>7</v>
      </c>
      <c r="H540" s="583" t="s">
        <v>389</v>
      </c>
      <c r="I540" s="100" t="s">
        <v>301</v>
      </c>
      <c r="J540" s="130">
        <v>35</v>
      </c>
      <c r="K540" s="130" t="s">
        <v>781</v>
      </c>
      <c r="L540" s="40" t="s">
        <v>184</v>
      </c>
      <c r="M540" s="100" t="s">
        <v>941</v>
      </c>
      <c r="N540" s="397" t="s">
        <v>136</v>
      </c>
      <c r="O540" s="100" t="s">
        <v>137</v>
      </c>
      <c r="P540" s="130">
        <v>8</v>
      </c>
      <c r="Q540" s="130" t="s">
        <v>185</v>
      </c>
      <c r="R540" s="130" t="s">
        <v>846</v>
      </c>
      <c r="S540" s="70">
        <v>717</v>
      </c>
      <c r="T540" s="101">
        <v>1.0900000000000001</v>
      </c>
      <c r="U540" s="454">
        <f t="shared" si="28"/>
        <v>6252.2400000000007</v>
      </c>
      <c r="V540" s="581" t="s">
        <v>7</v>
      </c>
    </row>
    <row r="541" spans="2:22" s="98" customFormat="1" ht="78.75" x14ac:dyDescent="0.25">
      <c r="B541" s="100" t="s">
        <v>463</v>
      </c>
      <c r="C541" s="550" t="s">
        <v>939</v>
      </c>
      <c r="D541" s="111" t="s">
        <v>940</v>
      </c>
      <c r="E541" s="100" t="s">
        <v>779</v>
      </c>
      <c r="F541" s="581" t="s">
        <v>2649</v>
      </c>
      <c r="G541" s="100" t="s">
        <v>7</v>
      </c>
      <c r="H541" s="583" t="s">
        <v>389</v>
      </c>
      <c r="I541" s="100" t="s">
        <v>301</v>
      </c>
      <c r="J541" s="130">
        <v>110</v>
      </c>
      <c r="K541" s="130" t="s">
        <v>929</v>
      </c>
      <c r="L541" s="40" t="s">
        <v>184</v>
      </c>
      <c r="M541" s="100" t="s">
        <v>941</v>
      </c>
      <c r="N541" s="397" t="s">
        <v>136</v>
      </c>
      <c r="O541" s="100" t="s">
        <v>137</v>
      </c>
      <c r="P541" s="130">
        <v>6</v>
      </c>
      <c r="Q541" s="130" t="s">
        <v>185</v>
      </c>
      <c r="R541" s="130" t="s">
        <v>930</v>
      </c>
      <c r="S541" s="70">
        <v>1049</v>
      </c>
      <c r="T541" s="101">
        <v>1.0900000000000001</v>
      </c>
      <c r="U541" s="454">
        <f t="shared" si="28"/>
        <v>6860.4600000000009</v>
      </c>
      <c r="V541" s="581" t="s">
        <v>7</v>
      </c>
    </row>
    <row r="542" spans="2:22" s="98" customFormat="1" ht="31.5" x14ac:dyDescent="0.25">
      <c r="B542" s="100" t="s">
        <v>463</v>
      </c>
      <c r="C542" s="550" t="s">
        <v>939</v>
      </c>
      <c r="D542" s="111" t="s">
        <v>940</v>
      </c>
      <c r="E542" s="100" t="s">
        <v>779</v>
      </c>
      <c r="F542" s="581" t="s">
        <v>2649</v>
      </c>
      <c r="G542" s="100" t="s">
        <v>7</v>
      </c>
      <c r="H542" s="583" t="s">
        <v>389</v>
      </c>
      <c r="I542" s="100" t="s">
        <v>301</v>
      </c>
      <c r="J542" s="130">
        <v>110</v>
      </c>
      <c r="K542" s="130" t="s">
        <v>780</v>
      </c>
      <c r="L542" s="40" t="s">
        <v>184</v>
      </c>
      <c r="M542" s="100" t="s">
        <v>941</v>
      </c>
      <c r="N542" s="397" t="s">
        <v>136</v>
      </c>
      <c r="O542" s="100" t="s">
        <v>137</v>
      </c>
      <c r="P542" s="130">
        <v>1</v>
      </c>
      <c r="Q542" s="130" t="s">
        <v>185</v>
      </c>
      <c r="R542" s="130" t="s">
        <v>1029</v>
      </c>
      <c r="S542" s="70">
        <v>2250</v>
      </c>
      <c r="T542" s="101">
        <v>1.0900000000000001</v>
      </c>
      <c r="U542" s="454">
        <f t="shared" si="28"/>
        <v>2452.5</v>
      </c>
      <c r="V542" s="581" t="s">
        <v>7</v>
      </c>
    </row>
    <row r="543" spans="2:22" s="98" customFormat="1" ht="63" x14ac:dyDescent="0.25">
      <c r="B543" s="100" t="s">
        <v>463</v>
      </c>
      <c r="C543" s="550" t="s">
        <v>939</v>
      </c>
      <c r="D543" s="111" t="s">
        <v>940</v>
      </c>
      <c r="E543" s="100" t="s">
        <v>779</v>
      </c>
      <c r="F543" s="581" t="s">
        <v>2649</v>
      </c>
      <c r="G543" s="100" t="s">
        <v>7</v>
      </c>
      <c r="H543" s="583" t="s">
        <v>389</v>
      </c>
      <c r="I543" s="100" t="s">
        <v>301</v>
      </c>
      <c r="J543" s="130">
        <v>110</v>
      </c>
      <c r="K543" s="130" t="s">
        <v>898</v>
      </c>
      <c r="L543" s="40" t="s">
        <v>184</v>
      </c>
      <c r="M543" s="100" t="s">
        <v>941</v>
      </c>
      <c r="N543" s="397" t="s">
        <v>136</v>
      </c>
      <c r="O543" s="100" t="s">
        <v>137</v>
      </c>
      <c r="P543" s="130">
        <v>4</v>
      </c>
      <c r="Q543" s="130" t="s">
        <v>185</v>
      </c>
      <c r="R543" s="130" t="s">
        <v>843</v>
      </c>
      <c r="S543" s="70">
        <v>1086</v>
      </c>
      <c r="T543" s="101">
        <v>1.0900000000000001</v>
      </c>
      <c r="U543" s="454">
        <f t="shared" si="28"/>
        <v>4734.96</v>
      </c>
      <c r="V543" s="581" t="s">
        <v>7</v>
      </c>
    </row>
    <row r="544" spans="2:22" s="98" customFormat="1" ht="31.5" x14ac:dyDescent="0.25">
      <c r="B544" s="100" t="s">
        <v>463</v>
      </c>
      <c r="C544" s="550" t="s">
        <v>939</v>
      </c>
      <c r="D544" s="111" t="s">
        <v>940</v>
      </c>
      <c r="E544" s="100" t="s">
        <v>473</v>
      </c>
      <c r="F544" s="581" t="s">
        <v>2649</v>
      </c>
      <c r="G544" s="100" t="s">
        <v>7</v>
      </c>
      <c r="H544" s="583" t="s">
        <v>389</v>
      </c>
      <c r="I544" s="100" t="s">
        <v>301</v>
      </c>
      <c r="J544" s="100" t="s">
        <v>7</v>
      </c>
      <c r="K544" s="130" t="s">
        <v>782</v>
      </c>
      <c r="L544" s="40" t="s">
        <v>184</v>
      </c>
      <c r="M544" s="100" t="s">
        <v>941</v>
      </c>
      <c r="N544" s="397" t="s">
        <v>136</v>
      </c>
      <c r="O544" s="100" t="s">
        <v>137</v>
      </c>
      <c r="P544" s="130">
        <v>2</v>
      </c>
      <c r="Q544" s="130" t="s">
        <v>185</v>
      </c>
      <c r="R544" s="130" t="s">
        <v>783</v>
      </c>
      <c r="S544" s="70">
        <v>1467</v>
      </c>
      <c r="T544" s="101">
        <v>1.0900000000000001</v>
      </c>
      <c r="U544" s="454">
        <f t="shared" si="28"/>
        <v>3198.0600000000004</v>
      </c>
      <c r="V544" s="581" t="s">
        <v>7</v>
      </c>
    </row>
    <row r="545" spans="2:22" s="98" customFormat="1" ht="47.25" x14ac:dyDescent="0.25">
      <c r="B545" s="100" t="s">
        <v>463</v>
      </c>
      <c r="C545" s="550" t="s">
        <v>939</v>
      </c>
      <c r="D545" s="111" t="s">
        <v>940</v>
      </c>
      <c r="E545" s="100" t="s">
        <v>473</v>
      </c>
      <c r="F545" s="581" t="s">
        <v>2649</v>
      </c>
      <c r="G545" s="100" t="s">
        <v>7</v>
      </c>
      <c r="H545" s="583" t="s">
        <v>389</v>
      </c>
      <c r="I545" s="100" t="s">
        <v>301</v>
      </c>
      <c r="J545" s="100" t="s">
        <v>7</v>
      </c>
      <c r="K545" s="130" t="s">
        <v>932</v>
      </c>
      <c r="L545" s="40" t="s">
        <v>184</v>
      </c>
      <c r="M545" s="100" t="s">
        <v>941</v>
      </c>
      <c r="N545" s="397" t="s">
        <v>136</v>
      </c>
      <c r="O545" s="100" t="s">
        <v>137</v>
      </c>
      <c r="P545" s="130">
        <v>1</v>
      </c>
      <c r="Q545" s="130" t="s">
        <v>185</v>
      </c>
      <c r="R545" s="130" t="s">
        <v>850</v>
      </c>
      <c r="S545" s="70">
        <v>1016</v>
      </c>
      <c r="T545" s="101">
        <v>1.0900000000000001</v>
      </c>
      <c r="U545" s="454">
        <f t="shared" si="28"/>
        <v>1107.44</v>
      </c>
      <c r="V545" s="581" t="s">
        <v>7</v>
      </c>
    </row>
    <row r="546" spans="2:22" s="98" customFormat="1" ht="31.5" x14ac:dyDescent="0.25">
      <c r="B546" s="100" t="s">
        <v>463</v>
      </c>
      <c r="C546" s="550" t="s">
        <v>939</v>
      </c>
      <c r="D546" s="111" t="s">
        <v>940</v>
      </c>
      <c r="E546" s="100" t="s">
        <v>473</v>
      </c>
      <c r="F546" s="581" t="s">
        <v>2649</v>
      </c>
      <c r="G546" s="100" t="s">
        <v>7</v>
      </c>
      <c r="H546" s="583" t="s">
        <v>389</v>
      </c>
      <c r="I546" s="100" t="s">
        <v>301</v>
      </c>
      <c r="J546" s="100" t="s">
        <v>7</v>
      </c>
      <c r="K546" s="130" t="s">
        <v>474</v>
      </c>
      <c r="L546" s="40" t="s">
        <v>184</v>
      </c>
      <c r="M546" s="100" t="s">
        <v>941</v>
      </c>
      <c r="N546" s="397" t="s">
        <v>136</v>
      </c>
      <c r="O546" s="100" t="s">
        <v>137</v>
      </c>
      <c r="P546" s="130">
        <v>4</v>
      </c>
      <c r="Q546" s="130" t="s">
        <v>185</v>
      </c>
      <c r="R546" s="130" t="s">
        <v>475</v>
      </c>
      <c r="S546" s="70">
        <v>366</v>
      </c>
      <c r="T546" s="101">
        <v>1.0900000000000001</v>
      </c>
      <c r="U546" s="454">
        <f t="shared" si="28"/>
        <v>1595.7600000000002</v>
      </c>
      <c r="V546" s="581" t="s">
        <v>7</v>
      </c>
    </row>
    <row r="547" spans="2:22" s="98" customFormat="1" ht="31.5" x14ac:dyDescent="0.25">
      <c r="B547" s="100" t="s">
        <v>463</v>
      </c>
      <c r="C547" s="550" t="s">
        <v>939</v>
      </c>
      <c r="D547" s="111" t="s">
        <v>940</v>
      </c>
      <c r="E547" s="100" t="s">
        <v>473</v>
      </c>
      <c r="F547" s="581" t="s">
        <v>2649</v>
      </c>
      <c r="G547" s="100" t="s">
        <v>7</v>
      </c>
      <c r="H547" s="583" t="s">
        <v>389</v>
      </c>
      <c r="I547" s="100" t="s">
        <v>301</v>
      </c>
      <c r="J547" s="100" t="s">
        <v>7</v>
      </c>
      <c r="K547" s="130" t="s">
        <v>785</v>
      </c>
      <c r="L547" s="40" t="s">
        <v>184</v>
      </c>
      <c r="M547" s="100" t="s">
        <v>941</v>
      </c>
      <c r="N547" s="397" t="s">
        <v>136</v>
      </c>
      <c r="O547" s="100" t="s">
        <v>137</v>
      </c>
      <c r="P547" s="130">
        <v>4</v>
      </c>
      <c r="Q547" s="130" t="s">
        <v>185</v>
      </c>
      <c r="R547" s="130" t="s">
        <v>786</v>
      </c>
      <c r="S547" s="70">
        <v>491</v>
      </c>
      <c r="T547" s="101">
        <v>1.0900000000000001</v>
      </c>
      <c r="U547" s="454">
        <f t="shared" si="28"/>
        <v>2140.7600000000002</v>
      </c>
      <c r="V547" s="581" t="s">
        <v>7</v>
      </c>
    </row>
    <row r="548" spans="2:22" s="98" customFormat="1" ht="47.25" x14ac:dyDescent="0.25">
      <c r="B548" s="100" t="s">
        <v>463</v>
      </c>
      <c r="C548" s="550" t="s">
        <v>939</v>
      </c>
      <c r="D548" s="111" t="s">
        <v>940</v>
      </c>
      <c r="E548" s="100" t="s">
        <v>473</v>
      </c>
      <c r="F548" s="581" t="s">
        <v>2649</v>
      </c>
      <c r="G548" s="100" t="s">
        <v>7</v>
      </c>
      <c r="H548" s="583" t="s">
        <v>389</v>
      </c>
      <c r="I548" s="100" t="s">
        <v>301</v>
      </c>
      <c r="J548" s="130" t="s">
        <v>7</v>
      </c>
      <c r="K548" s="130" t="s">
        <v>788</v>
      </c>
      <c r="L548" s="40" t="s">
        <v>184</v>
      </c>
      <c r="M548" s="100" t="s">
        <v>941</v>
      </c>
      <c r="N548" s="397" t="s">
        <v>136</v>
      </c>
      <c r="O548" s="100" t="s">
        <v>137</v>
      </c>
      <c r="P548" s="130">
        <v>17</v>
      </c>
      <c r="Q548" s="130" t="s">
        <v>214</v>
      </c>
      <c r="R548" s="130" t="s">
        <v>789</v>
      </c>
      <c r="S548" s="70">
        <v>29</v>
      </c>
      <c r="T548" s="101">
        <v>1.0900000000000001</v>
      </c>
      <c r="U548" s="454">
        <f t="shared" si="28"/>
        <v>537.37</v>
      </c>
      <c r="V548" s="581" t="s">
        <v>7</v>
      </c>
    </row>
    <row r="549" spans="2:22" s="98" customFormat="1" ht="47.25" x14ac:dyDescent="0.25">
      <c r="B549" s="100" t="s">
        <v>463</v>
      </c>
      <c r="C549" s="550" t="s">
        <v>939</v>
      </c>
      <c r="D549" s="111" t="s">
        <v>940</v>
      </c>
      <c r="E549" s="100" t="s">
        <v>942</v>
      </c>
      <c r="F549" s="581" t="s">
        <v>2649</v>
      </c>
      <c r="G549" s="100" t="s">
        <v>7</v>
      </c>
      <c r="H549" s="583" t="s">
        <v>389</v>
      </c>
      <c r="I549" s="100" t="s">
        <v>301</v>
      </c>
      <c r="J549" s="100" t="s">
        <v>7</v>
      </c>
      <c r="K549" s="130" t="s">
        <v>943</v>
      </c>
      <c r="L549" s="40" t="s">
        <v>184</v>
      </c>
      <c r="M549" s="100" t="s">
        <v>941</v>
      </c>
      <c r="N549" s="397" t="s">
        <v>136</v>
      </c>
      <c r="O549" s="100" t="s">
        <v>137</v>
      </c>
      <c r="P549" s="130">
        <v>1</v>
      </c>
      <c r="Q549" s="130" t="s">
        <v>185</v>
      </c>
      <c r="R549" s="130" t="s">
        <v>542</v>
      </c>
      <c r="S549" s="70">
        <v>510</v>
      </c>
      <c r="T549" s="101">
        <v>1.0900000000000001</v>
      </c>
      <c r="U549" s="454">
        <f t="shared" si="28"/>
        <v>555.90000000000009</v>
      </c>
      <c r="V549" s="581" t="s">
        <v>7</v>
      </c>
    </row>
    <row r="550" spans="2:22" s="98" customFormat="1" ht="47.25" x14ac:dyDescent="0.25">
      <c r="B550" s="100" t="s">
        <v>463</v>
      </c>
      <c r="C550" s="550" t="s">
        <v>939</v>
      </c>
      <c r="D550" s="111" t="s">
        <v>940</v>
      </c>
      <c r="E550" s="100" t="s">
        <v>942</v>
      </c>
      <c r="F550" s="581" t="s">
        <v>2649</v>
      </c>
      <c r="G550" s="100" t="s">
        <v>7</v>
      </c>
      <c r="H550" s="583" t="s">
        <v>389</v>
      </c>
      <c r="I550" s="100" t="s">
        <v>301</v>
      </c>
      <c r="J550" s="100" t="s">
        <v>7</v>
      </c>
      <c r="K550" s="130" t="s">
        <v>944</v>
      </c>
      <c r="L550" s="40" t="s">
        <v>184</v>
      </c>
      <c r="M550" s="100" t="s">
        <v>941</v>
      </c>
      <c r="N550" s="397" t="s">
        <v>136</v>
      </c>
      <c r="O550" s="100" t="s">
        <v>137</v>
      </c>
      <c r="P550" s="130">
        <v>1</v>
      </c>
      <c r="Q550" s="130" t="s">
        <v>185</v>
      </c>
      <c r="R550" s="130" t="s">
        <v>945</v>
      </c>
      <c r="S550" s="70">
        <v>1388</v>
      </c>
      <c r="T550" s="101">
        <v>1.0900000000000001</v>
      </c>
      <c r="U550" s="454">
        <f t="shared" si="28"/>
        <v>1512.92</v>
      </c>
      <c r="V550" s="581" t="s">
        <v>7</v>
      </c>
    </row>
    <row r="551" spans="2:22" s="98" customFormat="1" ht="78.75" x14ac:dyDescent="0.25">
      <c r="B551" s="100" t="s">
        <v>463</v>
      </c>
      <c r="C551" s="550" t="s">
        <v>939</v>
      </c>
      <c r="D551" s="111" t="s">
        <v>940</v>
      </c>
      <c r="E551" s="100" t="s">
        <v>942</v>
      </c>
      <c r="F551" s="581" t="s">
        <v>2649</v>
      </c>
      <c r="G551" s="100" t="s">
        <v>7</v>
      </c>
      <c r="H551" s="583" t="s">
        <v>389</v>
      </c>
      <c r="I551" s="100" t="s">
        <v>301</v>
      </c>
      <c r="J551" s="100" t="s">
        <v>7</v>
      </c>
      <c r="K551" s="130" t="s">
        <v>511</v>
      </c>
      <c r="L551" s="40" t="s">
        <v>184</v>
      </c>
      <c r="M551" s="100" t="s">
        <v>941</v>
      </c>
      <c r="N551" s="397" t="s">
        <v>136</v>
      </c>
      <c r="O551" s="100" t="s">
        <v>137</v>
      </c>
      <c r="P551" s="130">
        <v>3</v>
      </c>
      <c r="Q551" s="130" t="s">
        <v>185</v>
      </c>
      <c r="R551" s="130" t="s">
        <v>648</v>
      </c>
      <c r="S551" s="70">
        <v>1105</v>
      </c>
      <c r="T551" s="101">
        <v>1.0900000000000001</v>
      </c>
      <c r="U551" s="454">
        <f t="shared" si="28"/>
        <v>3613.3500000000004</v>
      </c>
      <c r="V551" s="581" t="s">
        <v>7</v>
      </c>
    </row>
    <row r="552" spans="2:22" s="98" customFormat="1" ht="47.25" x14ac:dyDescent="0.25">
      <c r="B552" s="100" t="s">
        <v>463</v>
      </c>
      <c r="C552" s="550" t="s">
        <v>939</v>
      </c>
      <c r="D552" s="111" t="s">
        <v>940</v>
      </c>
      <c r="E552" s="100" t="s">
        <v>942</v>
      </c>
      <c r="F552" s="581" t="s">
        <v>2649</v>
      </c>
      <c r="G552" s="100" t="s">
        <v>7</v>
      </c>
      <c r="H552" s="583" t="s">
        <v>389</v>
      </c>
      <c r="I552" s="100" t="s">
        <v>301</v>
      </c>
      <c r="J552" s="100" t="s">
        <v>7</v>
      </c>
      <c r="K552" s="130" t="s">
        <v>946</v>
      </c>
      <c r="L552" s="40" t="s">
        <v>184</v>
      </c>
      <c r="M552" s="100" t="s">
        <v>941</v>
      </c>
      <c r="N552" s="397" t="s">
        <v>136</v>
      </c>
      <c r="O552" s="100" t="s">
        <v>137</v>
      </c>
      <c r="P552" s="130">
        <v>2</v>
      </c>
      <c r="Q552" s="130" t="s">
        <v>185</v>
      </c>
      <c r="R552" s="130" t="s">
        <v>947</v>
      </c>
      <c r="S552" s="70">
        <v>2124</v>
      </c>
      <c r="T552" s="101">
        <v>1.0900000000000001</v>
      </c>
      <c r="U552" s="454">
        <f t="shared" si="28"/>
        <v>4630.3200000000006</v>
      </c>
      <c r="V552" s="581" t="s">
        <v>7</v>
      </c>
    </row>
    <row r="553" spans="2:22" s="98" customFormat="1" ht="31.5" x14ac:dyDescent="0.25">
      <c r="B553" s="100" t="s">
        <v>463</v>
      </c>
      <c r="C553" s="550" t="s">
        <v>939</v>
      </c>
      <c r="D553" s="111" t="s">
        <v>940</v>
      </c>
      <c r="E553" s="377" t="s">
        <v>525</v>
      </c>
      <c r="F553" s="581" t="s">
        <v>2649</v>
      </c>
      <c r="G553" s="100" t="s">
        <v>7</v>
      </c>
      <c r="H553" s="583" t="s">
        <v>389</v>
      </c>
      <c r="I553" s="100" t="s">
        <v>301</v>
      </c>
      <c r="J553" s="130">
        <v>35</v>
      </c>
      <c r="K553" s="34" t="s">
        <v>2990</v>
      </c>
      <c r="L553" s="40" t="s">
        <v>184</v>
      </c>
      <c r="M553" s="100" t="s">
        <v>941</v>
      </c>
      <c r="N553" s="397" t="s">
        <v>136</v>
      </c>
      <c r="O553" s="100" t="s">
        <v>137</v>
      </c>
      <c r="P553" s="130">
        <v>15</v>
      </c>
      <c r="Q553" s="130" t="s">
        <v>214</v>
      </c>
      <c r="R553" s="130" t="s">
        <v>238</v>
      </c>
      <c r="S553" s="70">
        <v>629</v>
      </c>
      <c r="T553" s="101">
        <v>1.0900000000000001</v>
      </c>
      <c r="U553" s="454">
        <f t="shared" si="28"/>
        <v>10284.150000000001</v>
      </c>
      <c r="V553" s="581" t="s">
        <v>7</v>
      </c>
    </row>
    <row r="554" spans="2:22" s="98" customFormat="1" ht="31.5" x14ac:dyDescent="0.25">
      <c r="B554" s="100" t="s">
        <v>463</v>
      </c>
      <c r="C554" s="550" t="s">
        <v>939</v>
      </c>
      <c r="D554" s="111" t="s">
        <v>940</v>
      </c>
      <c r="E554" s="56" t="s">
        <v>461</v>
      </c>
      <c r="F554" s="581" t="s">
        <v>2649</v>
      </c>
      <c r="G554" s="100" t="s">
        <v>7</v>
      </c>
      <c r="H554" s="583" t="s">
        <v>389</v>
      </c>
      <c r="I554" s="100" t="s">
        <v>301</v>
      </c>
      <c r="J554" s="100" t="s">
        <v>7</v>
      </c>
      <c r="K554" s="130" t="s">
        <v>853</v>
      </c>
      <c r="L554" s="40" t="s">
        <v>184</v>
      </c>
      <c r="M554" s="100" t="s">
        <v>941</v>
      </c>
      <c r="N554" s="397" t="s">
        <v>136</v>
      </c>
      <c r="O554" s="100" t="s">
        <v>137</v>
      </c>
      <c r="P554" s="130">
        <v>4</v>
      </c>
      <c r="Q554" s="130" t="s">
        <v>214</v>
      </c>
      <c r="R554" s="130" t="s">
        <v>638</v>
      </c>
      <c r="S554" s="70">
        <v>1571</v>
      </c>
      <c r="T554" s="101">
        <v>1.0900000000000001</v>
      </c>
      <c r="U554" s="454">
        <f t="shared" si="28"/>
        <v>6849.56</v>
      </c>
      <c r="V554" s="581" t="s">
        <v>7</v>
      </c>
    </row>
    <row r="555" spans="2:22" s="98" customFormat="1" ht="47.25" x14ac:dyDescent="0.25">
      <c r="B555" s="100" t="s">
        <v>463</v>
      </c>
      <c r="C555" s="550" t="s">
        <v>939</v>
      </c>
      <c r="D555" s="111" t="s">
        <v>940</v>
      </c>
      <c r="E555" s="56" t="s">
        <v>461</v>
      </c>
      <c r="F555" s="581" t="s">
        <v>2649</v>
      </c>
      <c r="G555" s="100" t="s">
        <v>7</v>
      </c>
      <c r="H555" s="583" t="s">
        <v>389</v>
      </c>
      <c r="I555" s="100" t="s">
        <v>301</v>
      </c>
      <c r="J555" s="100" t="s">
        <v>7</v>
      </c>
      <c r="K555" s="130" t="s">
        <v>858</v>
      </c>
      <c r="L555" s="40" t="s">
        <v>184</v>
      </c>
      <c r="M555" s="100" t="s">
        <v>941</v>
      </c>
      <c r="N555" s="397" t="s">
        <v>136</v>
      </c>
      <c r="O555" s="100" t="s">
        <v>137</v>
      </c>
      <c r="P555" s="130">
        <v>9</v>
      </c>
      <c r="Q555" s="130" t="s">
        <v>214</v>
      </c>
      <c r="R555" s="130" t="s">
        <v>537</v>
      </c>
      <c r="S555" s="70">
        <v>180</v>
      </c>
      <c r="T555" s="101">
        <v>1.0900000000000001</v>
      </c>
      <c r="U555" s="454">
        <f t="shared" si="28"/>
        <v>1765.8000000000002</v>
      </c>
      <c r="V555" s="581" t="s">
        <v>7</v>
      </c>
    </row>
    <row r="556" spans="2:22" s="98" customFormat="1" ht="31.5" x14ac:dyDescent="0.25">
      <c r="B556" s="100" t="s">
        <v>463</v>
      </c>
      <c r="C556" s="550" t="s">
        <v>939</v>
      </c>
      <c r="D556" s="111" t="s">
        <v>940</v>
      </c>
      <c r="E556" s="56" t="s">
        <v>461</v>
      </c>
      <c r="F556" s="581" t="s">
        <v>2649</v>
      </c>
      <c r="G556" s="100" t="s">
        <v>7</v>
      </c>
      <c r="H556" s="583" t="s">
        <v>389</v>
      </c>
      <c r="I556" s="100" t="s">
        <v>301</v>
      </c>
      <c r="J556" s="100" t="s">
        <v>7</v>
      </c>
      <c r="K556" s="130" t="s">
        <v>859</v>
      </c>
      <c r="L556" s="40" t="s">
        <v>184</v>
      </c>
      <c r="M556" s="100" t="s">
        <v>941</v>
      </c>
      <c r="N556" s="397" t="s">
        <v>136</v>
      </c>
      <c r="O556" s="100" t="s">
        <v>137</v>
      </c>
      <c r="P556" s="130">
        <v>1</v>
      </c>
      <c r="Q556" s="130" t="s">
        <v>214</v>
      </c>
      <c r="R556" s="130" t="s">
        <v>860</v>
      </c>
      <c r="S556" s="70">
        <v>178</v>
      </c>
      <c r="T556" s="101">
        <v>1.0900000000000001</v>
      </c>
      <c r="U556" s="454">
        <f t="shared" si="28"/>
        <v>194.02</v>
      </c>
      <c r="V556" s="581" t="s">
        <v>7</v>
      </c>
    </row>
    <row r="557" spans="2:22" s="98" customFormat="1" ht="47.25" x14ac:dyDescent="0.25">
      <c r="B557" s="100" t="s">
        <v>463</v>
      </c>
      <c r="C557" s="550" t="s">
        <v>939</v>
      </c>
      <c r="D557" s="111" t="s">
        <v>940</v>
      </c>
      <c r="E557" s="100" t="s">
        <v>370</v>
      </c>
      <c r="F557" s="581" t="s">
        <v>2649</v>
      </c>
      <c r="G557" s="100" t="s">
        <v>7</v>
      </c>
      <c r="H557" s="583" t="s">
        <v>389</v>
      </c>
      <c r="I557" s="100" t="s">
        <v>301</v>
      </c>
      <c r="J557" s="130">
        <v>110</v>
      </c>
      <c r="K557" s="130" t="s">
        <v>229</v>
      </c>
      <c r="L557" s="40" t="s">
        <v>184</v>
      </c>
      <c r="M557" s="100" t="s">
        <v>941</v>
      </c>
      <c r="N557" s="397" t="s">
        <v>136</v>
      </c>
      <c r="O557" s="100" t="s">
        <v>137</v>
      </c>
      <c r="P557" s="130">
        <v>22</v>
      </c>
      <c r="Q557" s="130" t="s">
        <v>224</v>
      </c>
      <c r="R557" s="130" t="s">
        <v>230</v>
      </c>
      <c r="S557" s="70">
        <v>90</v>
      </c>
      <c r="T557" s="101">
        <v>1.0900000000000001</v>
      </c>
      <c r="U557" s="454">
        <f t="shared" si="28"/>
        <v>2158.2000000000003</v>
      </c>
      <c r="V557" s="581" t="s">
        <v>7</v>
      </c>
    </row>
    <row r="558" spans="2:22" s="98" customFormat="1" ht="31.5" x14ac:dyDescent="0.25">
      <c r="B558" s="100" t="s">
        <v>463</v>
      </c>
      <c r="C558" s="550" t="s">
        <v>939</v>
      </c>
      <c r="D558" s="111" t="s">
        <v>940</v>
      </c>
      <c r="E558" s="100" t="s">
        <v>340</v>
      </c>
      <c r="F558" s="581" t="s">
        <v>2649</v>
      </c>
      <c r="G558" s="100" t="s">
        <v>7</v>
      </c>
      <c r="H558" s="583" t="s">
        <v>389</v>
      </c>
      <c r="I558" s="100" t="s">
        <v>301</v>
      </c>
      <c r="J558" s="100" t="s">
        <v>7</v>
      </c>
      <c r="K558" s="130" t="s">
        <v>4198</v>
      </c>
      <c r="L558" s="40" t="s">
        <v>184</v>
      </c>
      <c r="M558" s="100" t="s">
        <v>941</v>
      </c>
      <c r="N558" s="397" t="s">
        <v>136</v>
      </c>
      <c r="O558" s="100" t="s">
        <v>137</v>
      </c>
      <c r="P558" s="130">
        <v>3</v>
      </c>
      <c r="Q558" s="130" t="s">
        <v>185</v>
      </c>
      <c r="R558" s="130" t="s">
        <v>241</v>
      </c>
      <c r="S558" s="70">
        <v>2142</v>
      </c>
      <c r="T558" s="101">
        <v>1.03</v>
      </c>
      <c r="U558" s="454">
        <f t="shared" si="28"/>
        <v>6618.78</v>
      </c>
      <c r="V558" s="581" t="s">
        <v>7</v>
      </c>
    </row>
    <row r="559" spans="2:22" s="98" customFormat="1" ht="31.5" x14ac:dyDescent="0.25">
      <c r="B559" s="100" t="s">
        <v>463</v>
      </c>
      <c r="C559" s="550" t="s">
        <v>939</v>
      </c>
      <c r="D559" s="111" t="s">
        <v>940</v>
      </c>
      <c r="E559" s="100" t="s">
        <v>948</v>
      </c>
      <c r="F559" s="581" t="s">
        <v>2649</v>
      </c>
      <c r="G559" s="100" t="s">
        <v>7</v>
      </c>
      <c r="H559" s="583" t="s">
        <v>389</v>
      </c>
      <c r="I559" s="100" t="s">
        <v>301</v>
      </c>
      <c r="J559" s="100" t="s">
        <v>7</v>
      </c>
      <c r="K559" s="130" t="s">
        <v>949</v>
      </c>
      <c r="L559" s="40" t="s">
        <v>184</v>
      </c>
      <c r="M559" s="100" t="s">
        <v>941</v>
      </c>
      <c r="N559" s="397" t="s">
        <v>136</v>
      </c>
      <c r="O559" s="100" t="s">
        <v>137</v>
      </c>
      <c r="P559" s="130">
        <v>1</v>
      </c>
      <c r="Q559" s="130" t="s">
        <v>156</v>
      </c>
      <c r="R559" s="130" t="s">
        <v>600</v>
      </c>
      <c r="S559" s="70">
        <v>744</v>
      </c>
      <c r="T559" s="101">
        <v>1.0900000000000001</v>
      </c>
      <c r="U559" s="454">
        <f t="shared" si="28"/>
        <v>810.96</v>
      </c>
      <c r="V559" s="581" t="s">
        <v>7</v>
      </c>
    </row>
    <row r="560" spans="2:22" s="98" customFormat="1" ht="31.5" x14ac:dyDescent="0.25">
      <c r="B560" s="100" t="s">
        <v>463</v>
      </c>
      <c r="C560" s="550" t="s">
        <v>939</v>
      </c>
      <c r="D560" s="111" t="s">
        <v>940</v>
      </c>
      <c r="E560" s="100" t="s">
        <v>948</v>
      </c>
      <c r="F560" s="581" t="s">
        <v>2649</v>
      </c>
      <c r="G560" s="100" t="s">
        <v>7</v>
      </c>
      <c r="H560" s="583" t="s">
        <v>389</v>
      </c>
      <c r="I560" s="100" t="s">
        <v>301</v>
      </c>
      <c r="J560" s="100" t="s">
        <v>7</v>
      </c>
      <c r="K560" s="130" t="s">
        <v>950</v>
      </c>
      <c r="L560" s="40" t="s">
        <v>184</v>
      </c>
      <c r="M560" s="100" t="s">
        <v>941</v>
      </c>
      <c r="N560" s="397" t="s">
        <v>136</v>
      </c>
      <c r="O560" s="100" t="s">
        <v>137</v>
      </c>
      <c r="P560" s="130">
        <v>1</v>
      </c>
      <c r="Q560" s="130" t="s">
        <v>156</v>
      </c>
      <c r="R560" s="130" t="s">
        <v>639</v>
      </c>
      <c r="S560" s="70">
        <v>2687</v>
      </c>
      <c r="T560" s="101">
        <v>1.0900000000000001</v>
      </c>
      <c r="U560" s="454">
        <f t="shared" si="28"/>
        <v>2928.8300000000004</v>
      </c>
      <c r="V560" s="581" t="s">
        <v>7</v>
      </c>
    </row>
    <row r="561" spans="2:22" s="98" customFormat="1" ht="47.25" x14ac:dyDescent="0.25">
      <c r="B561" s="100" t="s">
        <v>463</v>
      </c>
      <c r="C561" s="550" t="s">
        <v>939</v>
      </c>
      <c r="D561" s="111" t="s">
        <v>940</v>
      </c>
      <c r="E561" s="100" t="s">
        <v>948</v>
      </c>
      <c r="F561" s="581" t="s">
        <v>2649</v>
      </c>
      <c r="G561" s="100" t="s">
        <v>7</v>
      </c>
      <c r="H561" s="583" t="s">
        <v>389</v>
      </c>
      <c r="I561" s="100" t="s">
        <v>301</v>
      </c>
      <c r="J561" s="100" t="s">
        <v>7</v>
      </c>
      <c r="K561" s="130" t="s">
        <v>951</v>
      </c>
      <c r="L561" s="40" t="s">
        <v>184</v>
      </c>
      <c r="M561" s="100" t="s">
        <v>941</v>
      </c>
      <c r="N561" s="397" t="s">
        <v>136</v>
      </c>
      <c r="O561" s="100" t="s">
        <v>137</v>
      </c>
      <c r="P561" s="130">
        <v>1</v>
      </c>
      <c r="Q561" s="130" t="s">
        <v>156</v>
      </c>
      <c r="R561" s="130" t="s">
        <v>952</v>
      </c>
      <c r="S561" s="70">
        <v>575</v>
      </c>
      <c r="T561" s="101">
        <v>1.0900000000000001</v>
      </c>
      <c r="U561" s="454">
        <f t="shared" si="28"/>
        <v>626.75</v>
      </c>
      <c r="V561" s="581" t="s">
        <v>7</v>
      </c>
    </row>
    <row r="562" spans="2:22" s="98" customFormat="1" ht="31.5" x14ac:dyDescent="0.25">
      <c r="B562" s="100" t="s">
        <v>463</v>
      </c>
      <c r="C562" s="550" t="s">
        <v>939</v>
      </c>
      <c r="D562" s="111" t="s">
        <v>940</v>
      </c>
      <c r="E562" s="100" t="s">
        <v>948</v>
      </c>
      <c r="F562" s="581" t="s">
        <v>2649</v>
      </c>
      <c r="G562" s="100" t="s">
        <v>7</v>
      </c>
      <c r="H562" s="583" t="s">
        <v>389</v>
      </c>
      <c r="I562" s="100" t="s">
        <v>301</v>
      </c>
      <c r="J562" s="100" t="s">
        <v>7</v>
      </c>
      <c r="K562" s="130" t="s">
        <v>641</v>
      </c>
      <c r="L562" s="40" t="s">
        <v>184</v>
      </c>
      <c r="M562" s="100" t="s">
        <v>941</v>
      </c>
      <c r="N562" s="397" t="s">
        <v>136</v>
      </c>
      <c r="O562" s="100" t="s">
        <v>137</v>
      </c>
      <c r="P562" s="130">
        <v>1</v>
      </c>
      <c r="Q562" s="130" t="s">
        <v>156</v>
      </c>
      <c r="R562" s="130" t="s">
        <v>635</v>
      </c>
      <c r="S562" s="70">
        <v>1368</v>
      </c>
      <c r="T562" s="101">
        <v>1.0900000000000001</v>
      </c>
      <c r="U562" s="454">
        <f t="shared" si="28"/>
        <v>1491.1200000000001</v>
      </c>
      <c r="V562" s="581" t="s">
        <v>7</v>
      </c>
    </row>
    <row r="563" spans="2:22" s="98" customFormat="1" ht="31.5" x14ac:dyDescent="0.25">
      <c r="B563" s="100" t="s">
        <v>463</v>
      </c>
      <c r="C563" s="550" t="s">
        <v>939</v>
      </c>
      <c r="D563" s="111" t="s">
        <v>940</v>
      </c>
      <c r="E563" s="100" t="s">
        <v>1088</v>
      </c>
      <c r="F563" s="581" t="s">
        <v>2649</v>
      </c>
      <c r="G563" s="100" t="s">
        <v>7</v>
      </c>
      <c r="H563" s="583" t="s">
        <v>389</v>
      </c>
      <c r="I563" s="100" t="s">
        <v>301</v>
      </c>
      <c r="J563" s="130">
        <v>35</v>
      </c>
      <c r="K563" s="130" t="s">
        <v>333</v>
      </c>
      <c r="L563" s="40" t="s">
        <v>184</v>
      </c>
      <c r="M563" s="100" t="s">
        <v>941</v>
      </c>
      <c r="N563" s="397" t="s">
        <v>136</v>
      </c>
      <c r="O563" s="100" t="s">
        <v>137</v>
      </c>
      <c r="P563" s="130">
        <v>6</v>
      </c>
      <c r="Q563" s="130" t="s">
        <v>185</v>
      </c>
      <c r="R563" s="130" t="s">
        <v>953</v>
      </c>
      <c r="S563" s="70">
        <v>1060</v>
      </c>
      <c r="T563" s="101">
        <v>1.1499999999999999</v>
      </c>
      <c r="U563" s="454">
        <f t="shared" si="28"/>
        <v>7313.9999999999991</v>
      </c>
      <c r="V563" s="581" t="s">
        <v>7</v>
      </c>
    </row>
    <row r="564" spans="2:22" s="98" customFormat="1" ht="31.5" x14ac:dyDescent="0.25">
      <c r="B564" s="100" t="s">
        <v>463</v>
      </c>
      <c r="C564" s="550" t="s">
        <v>939</v>
      </c>
      <c r="D564" s="111" t="s">
        <v>940</v>
      </c>
      <c r="E564" s="100" t="s">
        <v>392</v>
      </c>
      <c r="F564" s="581" t="s">
        <v>2649</v>
      </c>
      <c r="G564" s="100" t="s">
        <v>7</v>
      </c>
      <c r="H564" s="583" t="s">
        <v>389</v>
      </c>
      <c r="I564" s="100" t="s">
        <v>301</v>
      </c>
      <c r="J564" s="130">
        <v>6</v>
      </c>
      <c r="K564" s="130" t="s">
        <v>954</v>
      </c>
      <c r="L564" s="40" t="s">
        <v>184</v>
      </c>
      <c r="M564" s="100" t="s">
        <v>941</v>
      </c>
      <c r="N564" s="397" t="s">
        <v>136</v>
      </c>
      <c r="O564" s="100" t="s">
        <v>137</v>
      </c>
      <c r="P564" s="130">
        <v>14</v>
      </c>
      <c r="Q564" s="130" t="s">
        <v>261</v>
      </c>
      <c r="R564" s="130" t="s">
        <v>1946</v>
      </c>
      <c r="S564" s="70">
        <v>1270</v>
      </c>
      <c r="T564" s="101">
        <v>1.08</v>
      </c>
      <c r="U564" s="454">
        <f t="shared" si="28"/>
        <v>19202.400000000001</v>
      </c>
      <c r="V564" s="581" t="s">
        <v>7</v>
      </c>
    </row>
    <row r="565" spans="2:22" s="98" customFormat="1" ht="31.5" x14ac:dyDescent="0.25">
      <c r="B565" s="100" t="s">
        <v>463</v>
      </c>
      <c r="C565" s="550" t="s">
        <v>939</v>
      </c>
      <c r="D565" s="111" t="s">
        <v>940</v>
      </c>
      <c r="E565" s="377" t="s">
        <v>812</v>
      </c>
      <c r="F565" s="581" t="s">
        <v>2649</v>
      </c>
      <c r="G565" s="100" t="s">
        <v>7</v>
      </c>
      <c r="H565" s="583" t="s">
        <v>389</v>
      </c>
      <c r="I565" s="100" t="s">
        <v>301</v>
      </c>
      <c r="J565" s="130">
        <v>6</v>
      </c>
      <c r="K565" s="130" t="s">
        <v>334</v>
      </c>
      <c r="L565" s="40" t="s">
        <v>184</v>
      </c>
      <c r="M565" s="100" t="s">
        <v>941</v>
      </c>
      <c r="N565" s="397" t="s">
        <v>136</v>
      </c>
      <c r="O565" s="100" t="s">
        <v>137</v>
      </c>
      <c r="P565" s="130">
        <v>2</v>
      </c>
      <c r="Q565" s="130" t="s">
        <v>261</v>
      </c>
      <c r="R565" s="130" t="s">
        <v>1047</v>
      </c>
      <c r="S565" s="70">
        <v>2619</v>
      </c>
      <c r="T565" s="101">
        <v>1.1599999999999999</v>
      </c>
      <c r="U565" s="454">
        <f t="shared" si="28"/>
        <v>6076.08</v>
      </c>
      <c r="V565" s="581" t="s">
        <v>7</v>
      </c>
    </row>
    <row r="566" spans="2:22" s="98" customFormat="1" ht="31.5" x14ac:dyDescent="0.25">
      <c r="B566" s="100" t="s">
        <v>463</v>
      </c>
      <c r="C566" s="550" t="s">
        <v>939</v>
      </c>
      <c r="D566" s="111" t="s">
        <v>940</v>
      </c>
      <c r="E566" s="100" t="s">
        <v>808</v>
      </c>
      <c r="F566" s="581" t="s">
        <v>2649</v>
      </c>
      <c r="G566" s="100" t="s">
        <v>7</v>
      </c>
      <c r="H566" s="583" t="s">
        <v>389</v>
      </c>
      <c r="I566" s="100" t="s">
        <v>301</v>
      </c>
      <c r="J566" s="130">
        <v>6</v>
      </c>
      <c r="K566" s="130" t="s">
        <v>955</v>
      </c>
      <c r="L566" s="40" t="s">
        <v>184</v>
      </c>
      <c r="M566" s="100" t="s">
        <v>941</v>
      </c>
      <c r="N566" s="397" t="s">
        <v>136</v>
      </c>
      <c r="O566" s="100" t="s">
        <v>137</v>
      </c>
      <c r="P566" s="130">
        <v>4</v>
      </c>
      <c r="Q566" s="130" t="s">
        <v>261</v>
      </c>
      <c r="R566" s="130" t="s">
        <v>3838</v>
      </c>
      <c r="S566" s="70">
        <v>1522</v>
      </c>
      <c r="T566" s="101">
        <v>1.1100000000000001</v>
      </c>
      <c r="U566" s="454">
        <f t="shared" si="28"/>
        <v>6757.68</v>
      </c>
      <c r="V566" s="581" t="s">
        <v>7</v>
      </c>
    </row>
    <row r="567" spans="2:22" s="98" customFormat="1" ht="47.25" x14ac:dyDescent="0.25">
      <c r="B567" s="100" t="s">
        <v>463</v>
      </c>
      <c r="C567" s="550" t="s">
        <v>939</v>
      </c>
      <c r="D567" s="111" t="s">
        <v>940</v>
      </c>
      <c r="E567" s="100" t="s">
        <v>956</v>
      </c>
      <c r="F567" s="581" t="s">
        <v>2649</v>
      </c>
      <c r="G567" s="100" t="s">
        <v>7</v>
      </c>
      <c r="H567" s="583" t="s">
        <v>389</v>
      </c>
      <c r="I567" s="100" t="s">
        <v>301</v>
      </c>
      <c r="J567" s="130">
        <v>110</v>
      </c>
      <c r="K567" s="130" t="s">
        <v>470</v>
      </c>
      <c r="L567" s="40" t="s">
        <v>184</v>
      </c>
      <c r="M567" s="100" t="s">
        <v>941</v>
      </c>
      <c r="N567" s="397" t="s">
        <v>136</v>
      </c>
      <c r="O567" s="100" t="s">
        <v>137</v>
      </c>
      <c r="P567" s="130">
        <v>8</v>
      </c>
      <c r="Q567" s="130" t="s">
        <v>214</v>
      </c>
      <c r="R567" s="130" t="s">
        <v>240</v>
      </c>
      <c r="S567" s="70">
        <v>3354</v>
      </c>
      <c r="T567" s="101">
        <v>1.1499999999999999</v>
      </c>
      <c r="U567" s="454">
        <f t="shared" si="28"/>
        <v>30856.799999999999</v>
      </c>
      <c r="V567" s="581" t="s">
        <v>7</v>
      </c>
    </row>
    <row r="568" spans="2:22" s="98" customFormat="1" ht="31.5" x14ac:dyDescent="0.25">
      <c r="B568" s="100" t="s">
        <v>463</v>
      </c>
      <c r="C568" s="550" t="s">
        <v>939</v>
      </c>
      <c r="D568" s="111" t="s">
        <v>940</v>
      </c>
      <c r="E568" s="100" t="s">
        <v>379</v>
      </c>
      <c r="F568" s="581" t="s">
        <v>2649</v>
      </c>
      <c r="G568" s="100" t="s">
        <v>7</v>
      </c>
      <c r="H568" s="583" t="s">
        <v>389</v>
      </c>
      <c r="I568" s="100" t="s">
        <v>301</v>
      </c>
      <c r="J568" s="100" t="s">
        <v>7</v>
      </c>
      <c r="K568" s="130" t="s">
        <v>550</v>
      </c>
      <c r="L568" s="40" t="s">
        <v>184</v>
      </c>
      <c r="M568" s="100" t="s">
        <v>941</v>
      </c>
      <c r="N568" s="397" t="s">
        <v>136</v>
      </c>
      <c r="O568" s="100" t="s">
        <v>137</v>
      </c>
      <c r="P568" s="130">
        <v>26.466999999999999</v>
      </c>
      <c r="Q568" s="130" t="s">
        <v>1596</v>
      </c>
      <c r="R568" s="71" t="s">
        <v>440</v>
      </c>
      <c r="S568" s="70">
        <v>363</v>
      </c>
      <c r="T568" s="101">
        <v>1.06</v>
      </c>
      <c r="U568" s="454">
        <f t="shared" si="28"/>
        <v>10183.972259999999</v>
      </c>
      <c r="V568" s="581" t="s">
        <v>7</v>
      </c>
    </row>
    <row r="569" spans="2:22" s="98" customFormat="1" ht="47.25" x14ac:dyDescent="0.25">
      <c r="B569" s="100" t="s">
        <v>463</v>
      </c>
      <c r="C569" s="550" t="s">
        <v>939</v>
      </c>
      <c r="D569" s="111" t="s">
        <v>940</v>
      </c>
      <c r="E569" s="100" t="s">
        <v>767</v>
      </c>
      <c r="F569" s="581" t="s">
        <v>2649</v>
      </c>
      <c r="G569" s="100" t="s">
        <v>7</v>
      </c>
      <c r="H569" s="583" t="s">
        <v>389</v>
      </c>
      <c r="I569" s="100" t="s">
        <v>301</v>
      </c>
      <c r="J569" s="100" t="s">
        <v>7</v>
      </c>
      <c r="K569" s="130" t="s">
        <v>670</v>
      </c>
      <c r="L569" s="40" t="s">
        <v>184</v>
      </c>
      <c r="M569" s="100" t="s">
        <v>941</v>
      </c>
      <c r="N569" s="397" t="s">
        <v>136</v>
      </c>
      <c r="O569" s="100" t="s">
        <v>137</v>
      </c>
      <c r="P569" s="130">
        <v>3851.44</v>
      </c>
      <c r="Q569" s="130" t="s">
        <v>657</v>
      </c>
      <c r="R569" s="130" t="s">
        <v>671</v>
      </c>
      <c r="S569" s="70">
        <v>8</v>
      </c>
      <c r="T569" s="101">
        <v>1.17</v>
      </c>
      <c r="U569" s="454">
        <f t="shared" si="28"/>
        <v>36049.4784</v>
      </c>
      <c r="V569" s="581" t="s">
        <v>7</v>
      </c>
    </row>
    <row r="570" spans="2:22" s="98" customFormat="1" ht="31.5" x14ac:dyDescent="0.25">
      <c r="B570" s="100" t="s">
        <v>463</v>
      </c>
      <c r="C570" s="550" t="s">
        <v>939</v>
      </c>
      <c r="D570" s="111" t="s">
        <v>940</v>
      </c>
      <c r="E570" s="100" t="s">
        <v>592</v>
      </c>
      <c r="F570" s="581" t="s">
        <v>2649</v>
      </c>
      <c r="G570" s="100" t="s">
        <v>7</v>
      </c>
      <c r="H570" s="583" t="s">
        <v>389</v>
      </c>
      <c r="I570" s="100" t="s">
        <v>301</v>
      </c>
      <c r="J570" s="130">
        <v>0.4</v>
      </c>
      <c r="K570" s="130" t="s">
        <v>4162</v>
      </c>
      <c r="L570" s="40" t="s">
        <v>184</v>
      </c>
      <c r="M570" s="100" t="s">
        <v>941</v>
      </c>
      <c r="N570" s="397" t="s">
        <v>136</v>
      </c>
      <c r="O570" s="100" t="s">
        <v>137</v>
      </c>
      <c r="P570" s="130">
        <v>1.6</v>
      </c>
      <c r="Q570" s="130" t="s">
        <v>140</v>
      </c>
      <c r="R570" s="130" t="s">
        <v>652</v>
      </c>
      <c r="S570" s="70">
        <v>199</v>
      </c>
      <c r="T570" s="101">
        <v>1.17</v>
      </c>
      <c r="U570" s="454">
        <f t="shared" si="28"/>
        <v>372.52800000000002</v>
      </c>
      <c r="V570" s="581" t="s">
        <v>7</v>
      </c>
    </row>
    <row r="571" spans="2:22" s="98" customFormat="1" ht="31.5" x14ac:dyDescent="0.25">
      <c r="B571" s="100" t="s">
        <v>463</v>
      </c>
      <c r="C571" s="550" t="s">
        <v>939</v>
      </c>
      <c r="D571" s="111" t="s">
        <v>940</v>
      </c>
      <c r="E571" s="100" t="s">
        <v>592</v>
      </c>
      <c r="F571" s="581" t="s">
        <v>2649</v>
      </c>
      <c r="G571" s="100" t="s">
        <v>7</v>
      </c>
      <c r="H571" s="583" t="s">
        <v>389</v>
      </c>
      <c r="I571" s="100" t="s">
        <v>301</v>
      </c>
      <c r="J571" s="130">
        <v>0.4</v>
      </c>
      <c r="K571" s="71" t="s">
        <v>4183</v>
      </c>
      <c r="L571" s="40" t="s">
        <v>184</v>
      </c>
      <c r="M571" s="100" t="s">
        <v>941</v>
      </c>
      <c r="N571" s="397" t="s">
        <v>136</v>
      </c>
      <c r="O571" s="100" t="s">
        <v>137</v>
      </c>
      <c r="P571" s="130">
        <v>7.0000000000000007E-2</v>
      </c>
      <c r="Q571" s="130" t="s">
        <v>140</v>
      </c>
      <c r="R571" s="130" t="s">
        <v>653</v>
      </c>
      <c r="S571" s="70">
        <v>269</v>
      </c>
      <c r="T571" s="101">
        <v>1.17</v>
      </c>
      <c r="U571" s="454">
        <f t="shared" si="28"/>
        <v>22.031100000000002</v>
      </c>
      <c r="V571" s="581" t="s">
        <v>7</v>
      </c>
    </row>
    <row r="572" spans="2:22" s="98" customFormat="1" ht="31.5" x14ac:dyDescent="0.25">
      <c r="B572" s="100" t="s">
        <v>463</v>
      </c>
      <c r="C572" s="550" t="s">
        <v>939</v>
      </c>
      <c r="D572" s="111" t="s">
        <v>940</v>
      </c>
      <c r="E572" s="100" t="s">
        <v>592</v>
      </c>
      <c r="F572" s="581" t="s">
        <v>2649</v>
      </c>
      <c r="G572" s="100" t="s">
        <v>7</v>
      </c>
      <c r="H572" s="583" t="s">
        <v>389</v>
      </c>
      <c r="I572" s="100" t="s">
        <v>301</v>
      </c>
      <c r="J572" s="130">
        <v>0.4</v>
      </c>
      <c r="K572" s="130" t="s">
        <v>4185</v>
      </c>
      <c r="L572" s="40" t="s">
        <v>184</v>
      </c>
      <c r="M572" s="100" t="s">
        <v>941</v>
      </c>
      <c r="N572" s="397" t="s">
        <v>136</v>
      </c>
      <c r="O572" s="100" t="s">
        <v>137</v>
      </c>
      <c r="P572" s="130">
        <v>0.24</v>
      </c>
      <c r="Q572" s="130" t="s">
        <v>140</v>
      </c>
      <c r="R572" s="130" t="s">
        <v>654</v>
      </c>
      <c r="S572" s="70">
        <v>318</v>
      </c>
      <c r="T572" s="101">
        <v>1.17</v>
      </c>
      <c r="U572" s="454">
        <f t="shared" si="28"/>
        <v>89.294399999999982</v>
      </c>
      <c r="V572" s="581" t="s">
        <v>7</v>
      </c>
    </row>
    <row r="573" spans="2:22" s="98" customFormat="1" ht="31.5" x14ac:dyDescent="0.25">
      <c r="B573" s="100" t="s">
        <v>463</v>
      </c>
      <c r="C573" s="550" t="s">
        <v>939</v>
      </c>
      <c r="D573" s="111" t="s">
        <v>940</v>
      </c>
      <c r="E573" s="100" t="s">
        <v>592</v>
      </c>
      <c r="F573" s="581" t="s">
        <v>2649</v>
      </c>
      <c r="G573" s="100" t="s">
        <v>7</v>
      </c>
      <c r="H573" s="583" t="s">
        <v>389</v>
      </c>
      <c r="I573" s="100" t="s">
        <v>301</v>
      </c>
      <c r="J573" s="130">
        <v>0.4</v>
      </c>
      <c r="K573" s="130" t="s">
        <v>4186</v>
      </c>
      <c r="L573" s="40" t="s">
        <v>184</v>
      </c>
      <c r="M573" s="100" t="s">
        <v>941</v>
      </c>
      <c r="N573" s="397" t="s">
        <v>136</v>
      </c>
      <c r="O573" s="100" t="s">
        <v>137</v>
      </c>
      <c r="P573" s="130">
        <v>185</v>
      </c>
      <c r="Q573" s="130" t="s">
        <v>140</v>
      </c>
      <c r="R573" s="130" t="s">
        <v>655</v>
      </c>
      <c r="S573" s="70">
        <v>499</v>
      </c>
      <c r="T573" s="101">
        <v>1.17</v>
      </c>
      <c r="U573" s="454">
        <f>O573*P573*S573*T573</f>
        <v>108008.54999999999</v>
      </c>
      <c r="V573" s="581" t="s">
        <v>7</v>
      </c>
    </row>
    <row r="574" spans="2:22" s="98" customFormat="1" ht="31.5" x14ac:dyDescent="0.25">
      <c r="B574" s="100" t="s">
        <v>463</v>
      </c>
      <c r="C574" s="550" t="s">
        <v>939</v>
      </c>
      <c r="D574" s="111" t="s">
        <v>940</v>
      </c>
      <c r="E574" s="100" t="s">
        <v>592</v>
      </c>
      <c r="F574" s="581" t="s">
        <v>2649</v>
      </c>
      <c r="G574" s="100" t="s">
        <v>7</v>
      </c>
      <c r="H574" s="583" t="s">
        <v>389</v>
      </c>
      <c r="I574" s="100" t="s">
        <v>301</v>
      </c>
      <c r="J574" s="130">
        <v>0.4</v>
      </c>
      <c r="K574" s="130" t="s">
        <v>4163</v>
      </c>
      <c r="L574" s="40" t="s">
        <v>184</v>
      </c>
      <c r="M574" s="100" t="s">
        <v>941</v>
      </c>
      <c r="N574" s="397" t="s">
        <v>136</v>
      </c>
      <c r="O574" s="100" t="s">
        <v>2772</v>
      </c>
      <c r="P574" s="130">
        <v>2.2349999999999999</v>
      </c>
      <c r="Q574" s="130" t="s">
        <v>140</v>
      </c>
      <c r="R574" s="130" t="s">
        <v>652</v>
      </c>
      <c r="S574" s="70">
        <f>199</f>
        <v>199</v>
      </c>
      <c r="T574" s="101">
        <v>1.17</v>
      </c>
      <c r="U574" s="454">
        <f t="shared" si="28"/>
        <v>390.28128750000002</v>
      </c>
      <c r="V574" s="581" t="s">
        <v>7</v>
      </c>
    </row>
    <row r="575" spans="2:22" s="98" customFormat="1" ht="31.5" x14ac:dyDescent="0.25">
      <c r="B575" s="100" t="s">
        <v>463</v>
      </c>
      <c r="C575" s="550" t="s">
        <v>939</v>
      </c>
      <c r="D575" s="111" t="s">
        <v>940</v>
      </c>
      <c r="E575" s="100" t="s">
        <v>592</v>
      </c>
      <c r="F575" s="581" t="s">
        <v>2649</v>
      </c>
      <c r="G575" s="100" t="s">
        <v>7</v>
      </c>
      <c r="H575" s="583" t="s">
        <v>389</v>
      </c>
      <c r="I575" s="100" t="s">
        <v>301</v>
      </c>
      <c r="J575" s="130">
        <v>0.4</v>
      </c>
      <c r="K575" s="130" t="s">
        <v>4164</v>
      </c>
      <c r="L575" s="40" t="s">
        <v>184</v>
      </c>
      <c r="M575" s="100" t="s">
        <v>941</v>
      </c>
      <c r="N575" s="397" t="s">
        <v>136</v>
      </c>
      <c r="O575" s="100" t="s">
        <v>2772</v>
      </c>
      <c r="P575" s="130">
        <v>0.28000000000000003</v>
      </c>
      <c r="Q575" s="130" t="s">
        <v>140</v>
      </c>
      <c r="R575" s="130" t="s">
        <v>653</v>
      </c>
      <c r="S575" s="70">
        <f>269</f>
        <v>269</v>
      </c>
      <c r="T575" s="101">
        <v>1.17</v>
      </c>
      <c r="U575" s="454">
        <f t="shared" si="28"/>
        <v>66.093299999999999</v>
      </c>
      <c r="V575" s="581" t="s">
        <v>7</v>
      </c>
    </row>
    <row r="576" spans="2:22" s="98" customFormat="1" ht="31.5" x14ac:dyDescent="0.25">
      <c r="B576" s="100" t="s">
        <v>463</v>
      </c>
      <c r="C576" s="550" t="s">
        <v>939</v>
      </c>
      <c r="D576" s="111" t="s">
        <v>940</v>
      </c>
      <c r="E576" s="100" t="s">
        <v>592</v>
      </c>
      <c r="F576" s="581" t="s">
        <v>2649</v>
      </c>
      <c r="G576" s="100" t="s">
        <v>7</v>
      </c>
      <c r="H576" s="583" t="s">
        <v>389</v>
      </c>
      <c r="I576" s="100" t="s">
        <v>301</v>
      </c>
      <c r="J576" s="130">
        <v>0.4</v>
      </c>
      <c r="K576" s="130" t="s">
        <v>2630</v>
      </c>
      <c r="L576" s="40" t="s">
        <v>184</v>
      </c>
      <c r="M576" s="100" t="s">
        <v>941</v>
      </c>
      <c r="N576" s="397" t="s">
        <v>136</v>
      </c>
      <c r="O576" s="100" t="s">
        <v>137</v>
      </c>
      <c r="P576" s="130">
        <v>1.575</v>
      </c>
      <c r="Q576" s="130" t="s">
        <v>140</v>
      </c>
      <c r="R576" s="130" t="s">
        <v>978</v>
      </c>
      <c r="S576" s="70">
        <v>215</v>
      </c>
      <c r="T576" s="101">
        <v>1.17</v>
      </c>
      <c r="U576" s="454">
        <f t="shared" si="28"/>
        <v>396.19124999999997</v>
      </c>
      <c r="V576" s="581" t="s">
        <v>7</v>
      </c>
    </row>
    <row r="577" spans="2:22" s="98" customFormat="1" ht="31.5" x14ac:dyDescent="0.25">
      <c r="B577" s="100" t="s">
        <v>463</v>
      </c>
      <c r="C577" s="550" t="s">
        <v>939</v>
      </c>
      <c r="D577" s="111" t="s">
        <v>940</v>
      </c>
      <c r="E577" s="100" t="s">
        <v>592</v>
      </c>
      <c r="F577" s="581" t="s">
        <v>2649</v>
      </c>
      <c r="G577" s="100" t="s">
        <v>7</v>
      </c>
      <c r="H577" s="583" t="s">
        <v>389</v>
      </c>
      <c r="I577" s="100" t="s">
        <v>301</v>
      </c>
      <c r="J577" s="130">
        <v>0.4</v>
      </c>
      <c r="K577" s="130" t="s">
        <v>4161</v>
      </c>
      <c r="L577" s="40" t="s">
        <v>184</v>
      </c>
      <c r="M577" s="100" t="s">
        <v>941</v>
      </c>
      <c r="N577" s="397" t="s">
        <v>136</v>
      </c>
      <c r="O577" s="100" t="s">
        <v>137</v>
      </c>
      <c r="P577" s="130">
        <v>0.96499999999999997</v>
      </c>
      <c r="Q577" s="130" t="s">
        <v>140</v>
      </c>
      <c r="R577" s="130" t="s">
        <v>754</v>
      </c>
      <c r="S577" s="70">
        <v>301</v>
      </c>
      <c r="T577" s="101">
        <v>1.17</v>
      </c>
      <c r="U577" s="454">
        <f t="shared" si="28"/>
        <v>339.84404999999992</v>
      </c>
      <c r="V577" s="581" t="s">
        <v>7</v>
      </c>
    </row>
    <row r="578" spans="2:22" s="98" customFormat="1" ht="31.5" x14ac:dyDescent="0.25">
      <c r="B578" s="100" t="s">
        <v>463</v>
      </c>
      <c r="C578" s="550" t="s">
        <v>939</v>
      </c>
      <c r="D578" s="111" t="s">
        <v>940</v>
      </c>
      <c r="E578" s="100" t="s">
        <v>592</v>
      </c>
      <c r="F578" s="581" t="s">
        <v>2649</v>
      </c>
      <c r="G578" s="100" t="s">
        <v>7</v>
      </c>
      <c r="H578" s="583" t="s">
        <v>389</v>
      </c>
      <c r="I578" s="100" t="s">
        <v>301</v>
      </c>
      <c r="J578" s="130">
        <v>0.4</v>
      </c>
      <c r="K578" s="130" t="s">
        <v>4114</v>
      </c>
      <c r="L578" s="40" t="s">
        <v>184</v>
      </c>
      <c r="M578" s="100" t="s">
        <v>941</v>
      </c>
      <c r="N578" s="397" t="s">
        <v>136</v>
      </c>
      <c r="O578" s="100" t="s">
        <v>137</v>
      </c>
      <c r="P578" s="130">
        <v>1.2250000000000001</v>
      </c>
      <c r="Q578" s="130" t="s">
        <v>140</v>
      </c>
      <c r="R578" s="130" t="s">
        <v>934</v>
      </c>
      <c r="S578" s="70">
        <v>388</v>
      </c>
      <c r="T578" s="101">
        <v>1.17</v>
      </c>
      <c r="U578" s="454">
        <f t="shared" si="28"/>
        <v>556.101</v>
      </c>
      <c r="V578" s="581" t="s">
        <v>7</v>
      </c>
    </row>
    <row r="579" spans="2:22" s="98" customFormat="1" ht="31.5" x14ac:dyDescent="0.25">
      <c r="B579" s="100" t="s">
        <v>463</v>
      </c>
      <c r="C579" s="550" t="s">
        <v>939</v>
      </c>
      <c r="D579" s="111" t="s">
        <v>940</v>
      </c>
      <c r="E579" s="100" t="s">
        <v>592</v>
      </c>
      <c r="F579" s="581" t="s">
        <v>2649</v>
      </c>
      <c r="G579" s="100" t="s">
        <v>7</v>
      </c>
      <c r="H579" s="583" t="s">
        <v>389</v>
      </c>
      <c r="I579" s="100" t="s">
        <v>301</v>
      </c>
      <c r="J579" s="130">
        <v>0.4</v>
      </c>
      <c r="K579" s="130" t="s">
        <v>4115</v>
      </c>
      <c r="L579" s="40" t="s">
        <v>184</v>
      </c>
      <c r="M579" s="100" t="s">
        <v>941</v>
      </c>
      <c r="N579" s="397" t="s">
        <v>136</v>
      </c>
      <c r="O579" s="100" t="s">
        <v>137</v>
      </c>
      <c r="P579" s="130">
        <v>0.11</v>
      </c>
      <c r="Q579" s="130" t="s">
        <v>140</v>
      </c>
      <c r="R579" s="130" t="s">
        <v>669</v>
      </c>
      <c r="S579" s="70">
        <v>684</v>
      </c>
      <c r="T579" s="101">
        <v>1.17</v>
      </c>
      <c r="U579" s="454">
        <f t="shared" si="28"/>
        <v>88.030799999999985</v>
      </c>
      <c r="V579" s="581" t="s">
        <v>7</v>
      </c>
    </row>
    <row r="580" spans="2:22" s="98" customFormat="1" ht="31.5" x14ac:dyDescent="0.25">
      <c r="B580" s="100" t="s">
        <v>463</v>
      </c>
      <c r="C580" s="550" t="s">
        <v>939</v>
      </c>
      <c r="D580" s="111" t="s">
        <v>940</v>
      </c>
      <c r="E580" s="100" t="s">
        <v>568</v>
      </c>
      <c r="F580" s="581" t="s">
        <v>2649</v>
      </c>
      <c r="G580" s="100" t="s">
        <v>7</v>
      </c>
      <c r="H580" s="583" t="s">
        <v>389</v>
      </c>
      <c r="I580" s="100" t="s">
        <v>301</v>
      </c>
      <c r="J580" s="100" t="s">
        <v>7</v>
      </c>
      <c r="K580" s="130" t="s">
        <v>569</v>
      </c>
      <c r="L580" s="40" t="s">
        <v>184</v>
      </c>
      <c r="M580" s="100" t="s">
        <v>941</v>
      </c>
      <c r="N580" s="397" t="s">
        <v>136</v>
      </c>
      <c r="O580" s="100" t="s">
        <v>137</v>
      </c>
      <c r="P580" s="130">
        <v>3312</v>
      </c>
      <c r="Q580" s="130" t="s">
        <v>273</v>
      </c>
      <c r="R580" s="130" t="s">
        <v>245</v>
      </c>
      <c r="S580" s="70">
        <v>2.38</v>
      </c>
      <c r="T580" s="101">
        <v>1.31</v>
      </c>
      <c r="U580" s="454">
        <f t="shared" si="28"/>
        <v>10326.1536</v>
      </c>
      <c r="V580" s="581" t="s">
        <v>7</v>
      </c>
    </row>
    <row r="581" spans="2:22" s="98" customFormat="1" ht="31.5" x14ac:dyDescent="0.25">
      <c r="B581" s="100" t="s">
        <v>463</v>
      </c>
      <c r="C581" s="550" t="s">
        <v>939</v>
      </c>
      <c r="D581" s="111" t="s">
        <v>940</v>
      </c>
      <c r="E581" s="100" t="s">
        <v>957</v>
      </c>
      <c r="F581" s="581" t="s">
        <v>2649</v>
      </c>
      <c r="G581" s="100" t="s">
        <v>7</v>
      </c>
      <c r="H581" s="583" t="s">
        <v>389</v>
      </c>
      <c r="I581" s="100" t="s">
        <v>301</v>
      </c>
      <c r="J581" s="100" t="s">
        <v>7</v>
      </c>
      <c r="K581" s="130" t="s">
        <v>958</v>
      </c>
      <c r="L581" s="40" t="s">
        <v>184</v>
      </c>
      <c r="M581" s="100" t="s">
        <v>941</v>
      </c>
      <c r="N581" s="397" t="s">
        <v>136</v>
      </c>
      <c r="O581" s="100" t="s">
        <v>137</v>
      </c>
      <c r="P581" s="130">
        <v>759</v>
      </c>
      <c r="Q581" s="130" t="s">
        <v>267</v>
      </c>
      <c r="R581" s="130" t="s">
        <v>555</v>
      </c>
      <c r="S581" s="70">
        <v>11</v>
      </c>
      <c r="T581" s="101">
        <v>1.1299999999999999</v>
      </c>
      <c r="U581" s="454">
        <f t="shared" si="28"/>
        <v>9434.369999999999</v>
      </c>
      <c r="V581" s="581" t="s">
        <v>7</v>
      </c>
    </row>
    <row r="582" spans="2:22" s="98" customFormat="1" ht="63" x14ac:dyDescent="0.25">
      <c r="B582" s="100" t="s">
        <v>463</v>
      </c>
      <c r="C582" s="550" t="s">
        <v>939</v>
      </c>
      <c r="D582" s="111" t="s">
        <v>940</v>
      </c>
      <c r="E582" s="100" t="s">
        <v>189</v>
      </c>
      <c r="F582" s="581" t="s">
        <v>2649</v>
      </c>
      <c r="G582" s="100" t="s">
        <v>7</v>
      </c>
      <c r="H582" s="583" t="s">
        <v>389</v>
      </c>
      <c r="I582" s="100" t="s">
        <v>301</v>
      </c>
      <c r="J582" s="100" t="s">
        <v>7</v>
      </c>
      <c r="K582" s="377" t="s">
        <v>4264</v>
      </c>
      <c r="L582" s="40" t="s">
        <v>184</v>
      </c>
      <c r="M582" s="100" t="s">
        <v>941</v>
      </c>
      <c r="N582" s="397" t="s">
        <v>136</v>
      </c>
      <c r="O582" s="100" t="s">
        <v>137</v>
      </c>
      <c r="P582" s="130">
        <v>1</v>
      </c>
      <c r="Q582" s="130" t="s">
        <v>156</v>
      </c>
      <c r="R582" s="130" t="s">
        <v>959</v>
      </c>
      <c r="S582" s="70">
        <v>50000</v>
      </c>
      <c r="T582" s="101">
        <v>1</v>
      </c>
      <c r="U582" s="454">
        <f t="shared" si="28"/>
        <v>50000</v>
      </c>
      <c r="V582" s="581" t="s">
        <v>7</v>
      </c>
    </row>
    <row r="583" spans="2:22" s="3" customFormat="1" ht="63" x14ac:dyDescent="0.25">
      <c r="B583" s="111" t="s">
        <v>463</v>
      </c>
      <c r="C583" s="550" t="s">
        <v>939</v>
      </c>
      <c r="D583" s="111" t="s">
        <v>940</v>
      </c>
      <c r="E583" s="101" t="s">
        <v>26</v>
      </c>
      <c r="F583" s="34" t="s">
        <v>7</v>
      </c>
      <c r="G583" s="34" t="s">
        <v>7</v>
      </c>
      <c r="H583" s="583" t="s">
        <v>7</v>
      </c>
      <c r="I583" s="34" t="s">
        <v>7</v>
      </c>
      <c r="J583" s="34" t="s">
        <v>7</v>
      </c>
      <c r="K583" s="34" t="s">
        <v>7</v>
      </c>
      <c r="L583" s="34" t="s">
        <v>7</v>
      </c>
      <c r="M583" s="34" t="s">
        <v>7</v>
      </c>
      <c r="N583" s="34" t="s">
        <v>7</v>
      </c>
      <c r="O583" s="34" t="s">
        <v>7</v>
      </c>
      <c r="P583" s="34" t="s">
        <v>7</v>
      </c>
      <c r="Q583" s="34" t="s">
        <v>7</v>
      </c>
      <c r="R583" s="34" t="s">
        <v>7</v>
      </c>
      <c r="S583" s="97" t="s">
        <v>7</v>
      </c>
      <c r="T583" s="34" t="s">
        <v>7</v>
      </c>
      <c r="U583" s="450">
        <f>SUM(U524:U582)</f>
        <v>621691.63840750011</v>
      </c>
      <c r="V583" s="581" t="s">
        <v>7</v>
      </c>
    </row>
    <row r="584" spans="2:22" s="98" customFormat="1" ht="78.75" x14ac:dyDescent="0.25">
      <c r="B584" s="100" t="s">
        <v>463</v>
      </c>
      <c r="C584" s="550" t="s">
        <v>1684</v>
      </c>
      <c r="D584" s="111" t="s">
        <v>968</v>
      </c>
      <c r="E584" s="100" t="s">
        <v>1685</v>
      </c>
      <c r="F584" s="581" t="s">
        <v>5125</v>
      </c>
      <c r="G584" s="100" t="s">
        <v>7</v>
      </c>
      <c r="H584" s="583" t="s">
        <v>389</v>
      </c>
      <c r="I584" s="100" t="s">
        <v>301</v>
      </c>
      <c r="J584" s="71">
        <v>110</v>
      </c>
      <c r="K584" s="71" t="s">
        <v>923</v>
      </c>
      <c r="L584" s="40" t="s">
        <v>1686</v>
      </c>
      <c r="M584" s="100" t="s">
        <v>1687</v>
      </c>
      <c r="N584" s="397" t="s">
        <v>136</v>
      </c>
      <c r="O584" s="100" t="s">
        <v>137</v>
      </c>
      <c r="P584" s="70">
        <v>5</v>
      </c>
      <c r="Q584" s="71" t="s">
        <v>185</v>
      </c>
      <c r="R584" s="71" t="s">
        <v>3843</v>
      </c>
      <c r="S584" s="70">
        <v>11432</v>
      </c>
      <c r="T584" s="101">
        <v>1.0900000000000001</v>
      </c>
      <c r="U584" s="454">
        <f t="shared" ref="U584:U647" si="29">O584*P584*S584*T584</f>
        <v>62304.4</v>
      </c>
      <c r="V584" s="581" t="s">
        <v>7</v>
      </c>
    </row>
    <row r="585" spans="2:22" s="98" customFormat="1" ht="78.75" x14ac:dyDescent="0.25">
      <c r="B585" s="100" t="s">
        <v>463</v>
      </c>
      <c r="C585" s="550" t="s">
        <v>1684</v>
      </c>
      <c r="D585" s="111" t="s">
        <v>968</v>
      </c>
      <c r="E585" s="377" t="s">
        <v>1007</v>
      </c>
      <c r="F585" s="581" t="s">
        <v>5125</v>
      </c>
      <c r="G585" s="100" t="s">
        <v>7</v>
      </c>
      <c r="H585" s="583" t="s">
        <v>389</v>
      </c>
      <c r="I585" s="100" t="s">
        <v>301</v>
      </c>
      <c r="J585" s="71">
        <v>110</v>
      </c>
      <c r="K585" s="71" t="s">
        <v>757</v>
      </c>
      <c r="L585" s="40" t="s">
        <v>1686</v>
      </c>
      <c r="M585" s="100" t="s">
        <v>1687</v>
      </c>
      <c r="N585" s="397" t="s">
        <v>136</v>
      </c>
      <c r="O585" s="100" t="s">
        <v>137</v>
      </c>
      <c r="P585" s="70">
        <v>33</v>
      </c>
      <c r="Q585" s="71" t="s">
        <v>185</v>
      </c>
      <c r="R585" s="71" t="s">
        <v>827</v>
      </c>
      <c r="S585" s="70">
        <v>2634</v>
      </c>
      <c r="T585" s="101">
        <v>1.0900000000000001</v>
      </c>
      <c r="U585" s="454">
        <f t="shared" si="29"/>
        <v>94744.98000000001</v>
      </c>
      <c r="V585" s="581" t="s">
        <v>7</v>
      </c>
    </row>
    <row r="586" spans="2:22" s="98" customFormat="1" ht="78.75" x14ac:dyDescent="0.25">
      <c r="B586" s="100" t="s">
        <v>463</v>
      </c>
      <c r="C586" s="550" t="s">
        <v>1684</v>
      </c>
      <c r="D586" s="111" t="s">
        <v>968</v>
      </c>
      <c r="E586" s="100" t="s">
        <v>179</v>
      </c>
      <c r="F586" s="581" t="s">
        <v>5125</v>
      </c>
      <c r="G586" s="100" t="s">
        <v>7</v>
      </c>
      <c r="H586" s="583" t="s">
        <v>389</v>
      </c>
      <c r="I586" s="100" t="s">
        <v>301</v>
      </c>
      <c r="J586" s="71">
        <v>110</v>
      </c>
      <c r="K586" s="71" t="s">
        <v>262</v>
      </c>
      <c r="L586" s="40" t="s">
        <v>1686</v>
      </c>
      <c r="M586" s="100" t="s">
        <v>1687</v>
      </c>
      <c r="N586" s="397" t="s">
        <v>136</v>
      </c>
      <c r="O586" s="100" t="s">
        <v>137</v>
      </c>
      <c r="P586" s="70">
        <v>2</v>
      </c>
      <c r="Q586" s="71" t="s">
        <v>185</v>
      </c>
      <c r="R586" s="71" t="s">
        <v>240</v>
      </c>
      <c r="S586" s="70">
        <v>3354</v>
      </c>
      <c r="T586" s="101">
        <v>1.1499999999999999</v>
      </c>
      <c r="U586" s="454">
        <f t="shared" si="29"/>
        <v>7714.2</v>
      </c>
      <c r="V586" s="581" t="s">
        <v>7</v>
      </c>
    </row>
    <row r="587" spans="2:22" s="98" customFormat="1" ht="78.75" x14ac:dyDescent="0.25">
      <c r="B587" s="100" t="s">
        <v>463</v>
      </c>
      <c r="C587" s="550" t="s">
        <v>1684</v>
      </c>
      <c r="D587" s="111" t="s">
        <v>968</v>
      </c>
      <c r="E587" s="100" t="s">
        <v>473</v>
      </c>
      <c r="F587" s="581" t="s">
        <v>5125</v>
      </c>
      <c r="G587" s="100" t="s">
        <v>7</v>
      </c>
      <c r="H587" s="583" t="s">
        <v>389</v>
      </c>
      <c r="I587" s="100" t="s">
        <v>301</v>
      </c>
      <c r="J587" s="71">
        <v>110</v>
      </c>
      <c r="K587" s="71" t="s">
        <v>784</v>
      </c>
      <c r="L587" s="40" t="s">
        <v>1686</v>
      </c>
      <c r="M587" s="100" t="s">
        <v>1687</v>
      </c>
      <c r="N587" s="397" t="s">
        <v>136</v>
      </c>
      <c r="O587" s="100" t="s">
        <v>137</v>
      </c>
      <c r="P587" s="70">
        <v>34</v>
      </c>
      <c r="Q587" s="71" t="s">
        <v>185</v>
      </c>
      <c r="R587" s="71" t="s">
        <v>659</v>
      </c>
      <c r="S587" s="70">
        <v>162</v>
      </c>
      <c r="T587" s="101">
        <v>1.0900000000000001</v>
      </c>
      <c r="U587" s="454">
        <f t="shared" si="29"/>
        <v>6003.72</v>
      </c>
      <c r="V587" s="581" t="s">
        <v>7</v>
      </c>
    </row>
    <row r="588" spans="2:22" s="98" customFormat="1" ht="78.75" x14ac:dyDescent="0.25">
      <c r="B588" s="100" t="s">
        <v>463</v>
      </c>
      <c r="C588" s="550" t="s">
        <v>1684</v>
      </c>
      <c r="D588" s="111" t="s">
        <v>968</v>
      </c>
      <c r="E588" s="100" t="s">
        <v>779</v>
      </c>
      <c r="F588" s="581" t="s">
        <v>5125</v>
      </c>
      <c r="G588" s="100" t="s">
        <v>137</v>
      </c>
      <c r="H588" s="583" t="s">
        <v>389</v>
      </c>
      <c r="I588" s="100" t="s">
        <v>301</v>
      </c>
      <c r="J588" s="71">
        <v>110</v>
      </c>
      <c r="K588" s="71" t="s">
        <v>781</v>
      </c>
      <c r="L588" s="40" t="s">
        <v>1686</v>
      </c>
      <c r="M588" s="100" t="s">
        <v>4049</v>
      </c>
      <c r="N588" s="397" t="s">
        <v>136</v>
      </c>
      <c r="O588" s="100" t="s">
        <v>137</v>
      </c>
      <c r="P588" s="70">
        <v>2</v>
      </c>
      <c r="Q588" s="71" t="s">
        <v>185</v>
      </c>
      <c r="R588" s="71" t="s">
        <v>1131</v>
      </c>
      <c r="S588" s="70">
        <v>717</v>
      </c>
      <c r="T588" s="101">
        <v>1.0900000000000001</v>
      </c>
      <c r="U588" s="454">
        <f t="shared" si="29"/>
        <v>1563.0600000000002</v>
      </c>
      <c r="V588" s="468" t="s">
        <v>4048</v>
      </c>
    </row>
    <row r="589" spans="2:22" s="98" customFormat="1" ht="78.75" x14ac:dyDescent="0.25">
      <c r="B589" s="100" t="s">
        <v>463</v>
      </c>
      <c r="C589" s="550" t="s">
        <v>1684</v>
      </c>
      <c r="D589" s="111" t="s">
        <v>968</v>
      </c>
      <c r="E589" s="100" t="s">
        <v>779</v>
      </c>
      <c r="F589" s="581" t="s">
        <v>5126</v>
      </c>
      <c r="G589" s="100" t="s">
        <v>137</v>
      </c>
      <c r="H589" s="583" t="s">
        <v>389</v>
      </c>
      <c r="I589" s="100" t="s">
        <v>301</v>
      </c>
      <c r="J589" s="71">
        <v>220</v>
      </c>
      <c r="K589" s="71" t="s">
        <v>781</v>
      </c>
      <c r="L589" s="40" t="s">
        <v>184</v>
      </c>
      <c r="M589" s="100" t="s">
        <v>4049</v>
      </c>
      <c r="N589" s="397" t="s">
        <v>136</v>
      </c>
      <c r="O589" s="100" t="s">
        <v>137</v>
      </c>
      <c r="P589" s="70">
        <v>4</v>
      </c>
      <c r="Q589" s="71" t="s">
        <v>185</v>
      </c>
      <c r="R589" s="71" t="s">
        <v>1131</v>
      </c>
      <c r="S589" s="70">
        <v>717</v>
      </c>
      <c r="T589" s="101">
        <v>1.0900000000000001</v>
      </c>
      <c r="U589" s="454">
        <f t="shared" si="29"/>
        <v>3126.1200000000003</v>
      </c>
      <c r="V589" s="468" t="s">
        <v>4048</v>
      </c>
    </row>
    <row r="590" spans="2:22" s="98" customFormat="1" ht="78.75" x14ac:dyDescent="0.25">
      <c r="B590" s="100" t="s">
        <v>463</v>
      </c>
      <c r="C590" s="550" t="s">
        <v>1684</v>
      </c>
      <c r="D590" s="111" t="s">
        <v>968</v>
      </c>
      <c r="E590" s="100" t="s">
        <v>473</v>
      </c>
      <c r="F590" s="581" t="s">
        <v>5125</v>
      </c>
      <c r="G590" s="100" t="s">
        <v>137</v>
      </c>
      <c r="H590" s="583" t="s">
        <v>389</v>
      </c>
      <c r="I590" s="100" t="s">
        <v>301</v>
      </c>
      <c r="J590" s="71">
        <v>110</v>
      </c>
      <c r="K590" s="71" t="s">
        <v>782</v>
      </c>
      <c r="L590" s="40" t="s">
        <v>184</v>
      </c>
      <c r="M590" s="100" t="s">
        <v>4049</v>
      </c>
      <c r="N590" s="397" t="s">
        <v>136</v>
      </c>
      <c r="O590" s="100" t="s">
        <v>137</v>
      </c>
      <c r="P590" s="70">
        <v>2</v>
      </c>
      <c r="Q590" s="71" t="s">
        <v>185</v>
      </c>
      <c r="R590" s="71" t="s">
        <v>783</v>
      </c>
      <c r="S590" s="70">
        <v>1467</v>
      </c>
      <c r="T590" s="101">
        <v>1.0900000000000001</v>
      </c>
      <c r="U590" s="454">
        <f t="shared" si="29"/>
        <v>3198.0600000000004</v>
      </c>
      <c r="V590" s="468" t="s">
        <v>4048</v>
      </c>
    </row>
    <row r="591" spans="2:22" s="98" customFormat="1" ht="78.75" x14ac:dyDescent="0.25">
      <c r="B591" s="100" t="s">
        <v>463</v>
      </c>
      <c r="C591" s="550" t="s">
        <v>1684</v>
      </c>
      <c r="D591" s="111" t="s">
        <v>968</v>
      </c>
      <c r="E591" s="100" t="s">
        <v>473</v>
      </c>
      <c r="F591" s="581" t="s">
        <v>5125</v>
      </c>
      <c r="G591" s="100" t="s">
        <v>137</v>
      </c>
      <c r="H591" s="583" t="s">
        <v>389</v>
      </c>
      <c r="I591" s="100" t="s">
        <v>301</v>
      </c>
      <c r="J591" s="71">
        <v>110</v>
      </c>
      <c r="K591" s="71" t="s">
        <v>932</v>
      </c>
      <c r="L591" s="40" t="s">
        <v>184</v>
      </c>
      <c r="M591" s="100" t="s">
        <v>4049</v>
      </c>
      <c r="N591" s="397" t="s">
        <v>136</v>
      </c>
      <c r="O591" s="100" t="s">
        <v>137</v>
      </c>
      <c r="P591" s="70">
        <v>1</v>
      </c>
      <c r="Q591" s="71" t="s">
        <v>185</v>
      </c>
      <c r="R591" s="71" t="s">
        <v>850</v>
      </c>
      <c r="S591" s="70">
        <v>1016</v>
      </c>
      <c r="T591" s="101">
        <v>1.0900000000000001</v>
      </c>
      <c r="U591" s="454">
        <f t="shared" si="29"/>
        <v>1107.44</v>
      </c>
      <c r="V591" s="468" t="s">
        <v>4048</v>
      </c>
    </row>
    <row r="592" spans="2:22" s="98" customFormat="1" ht="78.75" x14ac:dyDescent="0.25">
      <c r="B592" s="100" t="s">
        <v>463</v>
      </c>
      <c r="C592" s="550" t="s">
        <v>1684</v>
      </c>
      <c r="D592" s="111" t="s">
        <v>968</v>
      </c>
      <c r="E592" s="100" t="s">
        <v>473</v>
      </c>
      <c r="F592" s="581" t="s">
        <v>5125</v>
      </c>
      <c r="G592" s="100" t="s">
        <v>137</v>
      </c>
      <c r="H592" s="583" t="s">
        <v>389</v>
      </c>
      <c r="I592" s="100" t="s">
        <v>301</v>
      </c>
      <c r="J592" s="71">
        <v>110</v>
      </c>
      <c r="K592" s="71" t="s">
        <v>474</v>
      </c>
      <c r="L592" s="40" t="s">
        <v>184</v>
      </c>
      <c r="M592" s="100" t="s">
        <v>4049</v>
      </c>
      <c r="N592" s="397" t="s">
        <v>136</v>
      </c>
      <c r="O592" s="100" t="s">
        <v>137</v>
      </c>
      <c r="P592" s="70">
        <v>7</v>
      </c>
      <c r="Q592" s="71" t="s">
        <v>185</v>
      </c>
      <c r="R592" s="71" t="s">
        <v>475</v>
      </c>
      <c r="S592" s="70">
        <v>366</v>
      </c>
      <c r="T592" s="101">
        <v>1.0900000000000001</v>
      </c>
      <c r="U592" s="454">
        <f t="shared" si="29"/>
        <v>2792.5800000000004</v>
      </c>
      <c r="V592" s="468" t="s">
        <v>4048</v>
      </c>
    </row>
    <row r="593" spans="2:22" s="98" customFormat="1" ht="78.75" x14ac:dyDescent="0.25">
      <c r="B593" s="100" t="s">
        <v>463</v>
      </c>
      <c r="C593" s="550" t="s">
        <v>1684</v>
      </c>
      <c r="D593" s="111" t="s">
        <v>968</v>
      </c>
      <c r="E593" s="377" t="s">
        <v>1007</v>
      </c>
      <c r="F593" s="581" t="s">
        <v>5125</v>
      </c>
      <c r="G593" s="100" t="s">
        <v>137</v>
      </c>
      <c r="H593" s="583" t="s">
        <v>389</v>
      </c>
      <c r="I593" s="100" t="s">
        <v>301</v>
      </c>
      <c r="J593" s="71">
        <v>110</v>
      </c>
      <c r="K593" s="71" t="s">
        <v>794</v>
      </c>
      <c r="L593" s="40" t="s">
        <v>184</v>
      </c>
      <c r="M593" s="100" t="s">
        <v>4049</v>
      </c>
      <c r="N593" s="397" t="s">
        <v>136</v>
      </c>
      <c r="O593" s="100" t="s">
        <v>137</v>
      </c>
      <c r="P593" s="70">
        <v>1</v>
      </c>
      <c r="Q593" s="71" t="s">
        <v>185</v>
      </c>
      <c r="R593" s="71" t="s">
        <v>969</v>
      </c>
      <c r="S593" s="70">
        <v>2490</v>
      </c>
      <c r="T593" s="101">
        <v>1.0900000000000001</v>
      </c>
      <c r="U593" s="454">
        <f t="shared" si="29"/>
        <v>2714.1000000000004</v>
      </c>
      <c r="V593" s="468" t="s">
        <v>4048</v>
      </c>
    </row>
    <row r="594" spans="2:22" s="98" customFormat="1" ht="78.75" x14ac:dyDescent="0.25">
      <c r="B594" s="100" t="s">
        <v>463</v>
      </c>
      <c r="C594" s="550" t="s">
        <v>1684</v>
      </c>
      <c r="D594" s="111" t="s">
        <v>968</v>
      </c>
      <c r="E594" s="377" t="s">
        <v>3554</v>
      </c>
      <c r="F594" s="581" t="s">
        <v>5125</v>
      </c>
      <c r="G594" s="100" t="s">
        <v>137</v>
      </c>
      <c r="H594" s="583" t="s">
        <v>389</v>
      </c>
      <c r="I594" s="100" t="s">
        <v>301</v>
      </c>
      <c r="J594" s="71">
        <v>110</v>
      </c>
      <c r="K594" s="71" t="s">
        <v>943</v>
      </c>
      <c r="L594" s="40" t="s">
        <v>184</v>
      </c>
      <c r="M594" s="100" t="s">
        <v>4049</v>
      </c>
      <c r="N594" s="397" t="s">
        <v>136</v>
      </c>
      <c r="O594" s="100" t="s">
        <v>137</v>
      </c>
      <c r="P594" s="70">
        <f>2+1</f>
        <v>3</v>
      </c>
      <c r="Q594" s="71" t="s">
        <v>214</v>
      </c>
      <c r="R594" s="71" t="s">
        <v>542</v>
      </c>
      <c r="S594" s="70">
        <v>510</v>
      </c>
      <c r="T594" s="101">
        <v>1.0900000000000001</v>
      </c>
      <c r="U594" s="454">
        <f t="shared" si="29"/>
        <v>1667.7</v>
      </c>
      <c r="V594" s="468" t="s">
        <v>4048</v>
      </c>
    </row>
    <row r="595" spans="2:22" s="98" customFormat="1" ht="78.75" x14ac:dyDescent="0.25">
      <c r="B595" s="100" t="s">
        <v>463</v>
      </c>
      <c r="C595" s="550" t="s">
        <v>1684</v>
      </c>
      <c r="D595" s="111" t="s">
        <v>968</v>
      </c>
      <c r="E595" s="377" t="s">
        <v>3554</v>
      </c>
      <c r="F595" s="581" t="s">
        <v>5125</v>
      </c>
      <c r="G595" s="100" t="s">
        <v>137</v>
      </c>
      <c r="H595" s="583" t="s">
        <v>389</v>
      </c>
      <c r="I595" s="100" t="s">
        <v>301</v>
      </c>
      <c r="J595" s="71">
        <v>110</v>
      </c>
      <c r="K595" s="71" t="s">
        <v>971</v>
      </c>
      <c r="L595" s="40" t="s">
        <v>184</v>
      </c>
      <c r="M595" s="100" t="s">
        <v>4049</v>
      </c>
      <c r="N595" s="397" t="s">
        <v>136</v>
      </c>
      <c r="O595" s="100" t="s">
        <v>137</v>
      </c>
      <c r="P595" s="70">
        <v>4</v>
      </c>
      <c r="Q595" s="71" t="s">
        <v>214</v>
      </c>
      <c r="R595" s="71" t="s">
        <v>972</v>
      </c>
      <c r="S595" s="70">
        <v>1416</v>
      </c>
      <c r="T595" s="101">
        <v>1.0900000000000001</v>
      </c>
      <c r="U595" s="454">
        <f t="shared" si="29"/>
        <v>6173.76</v>
      </c>
      <c r="V595" s="468" t="s">
        <v>4048</v>
      </c>
    </row>
    <row r="596" spans="2:22" s="98" customFormat="1" ht="78.75" x14ac:dyDescent="0.25">
      <c r="B596" s="100" t="s">
        <v>463</v>
      </c>
      <c r="C596" s="550" t="s">
        <v>1684</v>
      </c>
      <c r="D596" s="111" t="s">
        <v>968</v>
      </c>
      <c r="E596" s="377" t="s">
        <v>3554</v>
      </c>
      <c r="F596" s="581" t="s">
        <v>5126</v>
      </c>
      <c r="G596" s="100" t="s">
        <v>137</v>
      </c>
      <c r="H596" s="583" t="s">
        <v>389</v>
      </c>
      <c r="I596" s="100" t="s">
        <v>301</v>
      </c>
      <c r="J596" s="71">
        <v>220</v>
      </c>
      <c r="K596" s="71" t="s">
        <v>511</v>
      </c>
      <c r="L596" s="40" t="s">
        <v>184</v>
      </c>
      <c r="M596" s="100" t="s">
        <v>4049</v>
      </c>
      <c r="N596" s="397" t="s">
        <v>136</v>
      </c>
      <c r="O596" s="100" t="s">
        <v>137</v>
      </c>
      <c r="P596" s="70">
        <v>2</v>
      </c>
      <c r="Q596" s="71" t="s">
        <v>214</v>
      </c>
      <c r="R596" s="71" t="s">
        <v>648</v>
      </c>
      <c r="S596" s="70">
        <v>1105</v>
      </c>
      <c r="T596" s="101">
        <v>1.0900000000000001</v>
      </c>
      <c r="U596" s="454">
        <f t="shared" si="29"/>
        <v>2408.9</v>
      </c>
      <c r="V596" s="468" t="s">
        <v>4048</v>
      </c>
    </row>
    <row r="597" spans="2:22" s="98" customFormat="1" ht="78.75" x14ac:dyDescent="0.25">
      <c r="B597" s="100" t="s">
        <v>463</v>
      </c>
      <c r="C597" s="550" t="s">
        <v>1684</v>
      </c>
      <c r="D597" s="111" t="s">
        <v>968</v>
      </c>
      <c r="E597" s="377" t="s">
        <v>3554</v>
      </c>
      <c r="F597" s="581" t="s">
        <v>5126</v>
      </c>
      <c r="G597" s="100" t="s">
        <v>137</v>
      </c>
      <c r="H597" s="583" t="s">
        <v>389</v>
      </c>
      <c r="I597" s="100" t="s">
        <v>301</v>
      </c>
      <c r="J597" s="71">
        <v>220</v>
      </c>
      <c r="K597" s="71" t="s">
        <v>946</v>
      </c>
      <c r="L597" s="40" t="s">
        <v>184</v>
      </c>
      <c r="M597" s="100" t="s">
        <v>4049</v>
      </c>
      <c r="N597" s="397" t="s">
        <v>136</v>
      </c>
      <c r="O597" s="100" t="s">
        <v>137</v>
      </c>
      <c r="P597" s="70">
        <v>1</v>
      </c>
      <c r="Q597" s="71" t="s">
        <v>214</v>
      </c>
      <c r="R597" s="71" t="s">
        <v>947</v>
      </c>
      <c r="S597" s="70">
        <v>2124</v>
      </c>
      <c r="T597" s="101">
        <v>1.0900000000000001</v>
      </c>
      <c r="U597" s="454">
        <f t="shared" si="29"/>
        <v>2315.1600000000003</v>
      </c>
      <c r="V597" s="468" t="s">
        <v>4048</v>
      </c>
    </row>
    <row r="598" spans="2:22" s="98" customFormat="1" ht="78.75" x14ac:dyDescent="0.25">
      <c r="B598" s="100" t="s">
        <v>463</v>
      </c>
      <c r="C598" s="550" t="s">
        <v>1684</v>
      </c>
      <c r="D598" s="111" t="s">
        <v>968</v>
      </c>
      <c r="E598" s="377" t="s">
        <v>3554</v>
      </c>
      <c r="F598" s="581" t="s">
        <v>5125</v>
      </c>
      <c r="G598" s="100" t="s">
        <v>137</v>
      </c>
      <c r="H598" s="583" t="s">
        <v>389</v>
      </c>
      <c r="I598" s="100" t="s">
        <v>301</v>
      </c>
      <c r="J598" s="100" t="s">
        <v>7</v>
      </c>
      <c r="K598" s="71" t="s">
        <v>944</v>
      </c>
      <c r="L598" s="40" t="s">
        <v>184</v>
      </c>
      <c r="M598" s="100" t="s">
        <v>4049</v>
      </c>
      <c r="N598" s="397" t="s">
        <v>136</v>
      </c>
      <c r="O598" s="100" t="s">
        <v>137</v>
      </c>
      <c r="P598" s="70">
        <v>2</v>
      </c>
      <c r="Q598" s="71" t="s">
        <v>214</v>
      </c>
      <c r="R598" s="71" t="s">
        <v>945</v>
      </c>
      <c r="S598" s="70">
        <v>1388</v>
      </c>
      <c r="T598" s="101">
        <v>1.0900000000000001</v>
      </c>
      <c r="U598" s="454">
        <f t="shared" si="29"/>
        <v>3025.84</v>
      </c>
      <c r="V598" s="468" t="s">
        <v>4048</v>
      </c>
    </row>
    <row r="599" spans="2:22" s="98" customFormat="1" ht="78.75" x14ac:dyDescent="0.25">
      <c r="B599" s="100" t="s">
        <v>463</v>
      </c>
      <c r="C599" s="550" t="s">
        <v>1684</v>
      </c>
      <c r="D599" s="111" t="s">
        <v>968</v>
      </c>
      <c r="E599" s="377" t="s">
        <v>3554</v>
      </c>
      <c r="F599" s="581" t="s">
        <v>5125</v>
      </c>
      <c r="G599" s="100" t="s">
        <v>137</v>
      </c>
      <c r="H599" s="583" t="s">
        <v>389</v>
      </c>
      <c r="I599" s="100" t="s">
        <v>301</v>
      </c>
      <c r="J599" s="100" t="s">
        <v>7</v>
      </c>
      <c r="K599" s="71" t="s">
        <v>511</v>
      </c>
      <c r="L599" s="40" t="s">
        <v>184</v>
      </c>
      <c r="M599" s="100" t="s">
        <v>4049</v>
      </c>
      <c r="N599" s="397" t="s">
        <v>136</v>
      </c>
      <c r="O599" s="100" t="s">
        <v>137</v>
      </c>
      <c r="P599" s="70">
        <v>4</v>
      </c>
      <c r="Q599" s="71" t="s">
        <v>214</v>
      </c>
      <c r="R599" s="71" t="s">
        <v>648</v>
      </c>
      <c r="S599" s="70">
        <v>1105</v>
      </c>
      <c r="T599" s="101">
        <v>1.0900000000000001</v>
      </c>
      <c r="U599" s="454">
        <f t="shared" si="29"/>
        <v>4817.8</v>
      </c>
      <c r="V599" s="468" t="s">
        <v>4048</v>
      </c>
    </row>
    <row r="600" spans="2:22" s="98" customFormat="1" ht="78.75" x14ac:dyDescent="0.25">
      <c r="B600" s="100" t="s">
        <v>463</v>
      </c>
      <c r="C600" s="550" t="s">
        <v>1684</v>
      </c>
      <c r="D600" s="111" t="s">
        <v>968</v>
      </c>
      <c r="E600" s="100" t="s">
        <v>372</v>
      </c>
      <c r="F600" s="581" t="s">
        <v>5125</v>
      </c>
      <c r="G600" s="100" t="s">
        <v>137</v>
      </c>
      <c r="H600" s="583" t="s">
        <v>389</v>
      </c>
      <c r="I600" s="100" t="s">
        <v>301</v>
      </c>
      <c r="J600" s="71">
        <v>110</v>
      </c>
      <c r="K600" s="71" t="s">
        <v>231</v>
      </c>
      <c r="L600" s="40" t="s">
        <v>184</v>
      </c>
      <c r="M600" s="100" t="s">
        <v>4049</v>
      </c>
      <c r="N600" s="397" t="s">
        <v>136</v>
      </c>
      <c r="O600" s="100" t="s">
        <v>137</v>
      </c>
      <c r="P600" s="70">
        <v>1</v>
      </c>
      <c r="Q600" s="71" t="s">
        <v>185</v>
      </c>
      <c r="R600" s="71" t="s">
        <v>232</v>
      </c>
      <c r="S600" s="70">
        <v>588</v>
      </c>
      <c r="T600" s="101">
        <v>1.0900000000000001</v>
      </c>
      <c r="U600" s="454">
        <f t="shared" si="29"/>
        <v>640.92000000000007</v>
      </c>
      <c r="V600" s="468" t="s">
        <v>4048</v>
      </c>
    </row>
    <row r="601" spans="2:22" s="98" customFormat="1" ht="94.5" x14ac:dyDescent="0.25">
      <c r="B601" s="100" t="s">
        <v>463</v>
      </c>
      <c r="C601" s="550" t="s">
        <v>1684</v>
      </c>
      <c r="D601" s="111" t="s">
        <v>968</v>
      </c>
      <c r="E601" s="100" t="s">
        <v>598</v>
      </c>
      <c r="F601" s="581" t="s">
        <v>5125</v>
      </c>
      <c r="G601" s="100" t="s">
        <v>137</v>
      </c>
      <c r="H601" s="583" t="s">
        <v>389</v>
      </c>
      <c r="I601" s="100" t="s">
        <v>301</v>
      </c>
      <c r="J601" s="71">
        <v>110</v>
      </c>
      <c r="K601" s="71" t="s">
        <v>973</v>
      </c>
      <c r="L601" s="40" t="s">
        <v>184</v>
      </c>
      <c r="M601" s="100" t="s">
        <v>4049</v>
      </c>
      <c r="N601" s="397" t="s">
        <v>136</v>
      </c>
      <c r="O601" s="100" t="s">
        <v>137</v>
      </c>
      <c r="P601" s="70">
        <v>4</v>
      </c>
      <c r="Q601" s="71" t="s">
        <v>156</v>
      </c>
      <c r="R601" s="71" t="s">
        <v>974</v>
      </c>
      <c r="S601" s="70">
        <v>5179</v>
      </c>
      <c r="T601" s="101">
        <v>1.0900000000000001</v>
      </c>
      <c r="U601" s="454">
        <f t="shared" si="29"/>
        <v>22580.440000000002</v>
      </c>
      <c r="V601" s="468" t="s">
        <v>4048</v>
      </c>
    </row>
    <row r="602" spans="2:22" s="98" customFormat="1" ht="78.75" x14ac:dyDescent="0.25">
      <c r="B602" s="100" t="s">
        <v>463</v>
      </c>
      <c r="C602" s="550" t="s">
        <v>1684</v>
      </c>
      <c r="D602" s="111" t="s">
        <v>968</v>
      </c>
      <c r="E602" s="100" t="s">
        <v>340</v>
      </c>
      <c r="F602" s="581" t="s">
        <v>5125</v>
      </c>
      <c r="G602" s="100" t="s">
        <v>137</v>
      </c>
      <c r="H602" s="583" t="s">
        <v>389</v>
      </c>
      <c r="I602" s="100" t="s">
        <v>301</v>
      </c>
      <c r="J602" s="71">
        <v>110</v>
      </c>
      <c r="K602" s="71" t="s">
        <v>975</v>
      </c>
      <c r="L602" s="40" t="s">
        <v>184</v>
      </c>
      <c r="M602" s="100" t="s">
        <v>4049</v>
      </c>
      <c r="N602" s="397" t="s">
        <v>136</v>
      </c>
      <c r="O602" s="100" t="s">
        <v>137</v>
      </c>
      <c r="P602" s="70">
        <v>2</v>
      </c>
      <c r="Q602" s="71" t="s">
        <v>214</v>
      </c>
      <c r="R602" s="71" t="s">
        <v>282</v>
      </c>
      <c r="S602" s="70">
        <v>6886</v>
      </c>
      <c r="T602" s="101">
        <v>1.0900000000000001</v>
      </c>
      <c r="U602" s="454">
        <f t="shared" si="29"/>
        <v>15011.480000000001</v>
      </c>
      <c r="V602" s="468" t="s">
        <v>4048</v>
      </c>
    </row>
    <row r="603" spans="2:22" s="98" customFormat="1" ht="78.75" x14ac:dyDescent="0.25">
      <c r="B603" s="100" t="s">
        <v>463</v>
      </c>
      <c r="C603" s="550" t="s">
        <v>1684</v>
      </c>
      <c r="D603" s="111" t="s">
        <v>968</v>
      </c>
      <c r="E603" s="377" t="s">
        <v>1114</v>
      </c>
      <c r="F603" s="581" t="s">
        <v>5125</v>
      </c>
      <c r="G603" s="100" t="s">
        <v>137</v>
      </c>
      <c r="H603" s="583" t="s">
        <v>389</v>
      </c>
      <c r="I603" s="100" t="s">
        <v>301</v>
      </c>
      <c r="J603" s="71">
        <v>110</v>
      </c>
      <c r="K603" s="79" t="s">
        <v>5129</v>
      </c>
      <c r="L603" s="40" t="s">
        <v>184</v>
      </c>
      <c r="M603" s="100" t="s">
        <v>4049</v>
      </c>
      <c r="N603" s="397" t="s">
        <v>136</v>
      </c>
      <c r="O603" s="100" t="s">
        <v>137</v>
      </c>
      <c r="P603" s="70">
        <v>638</v>
      </c>
      <c r="Q603" s="71" t="s">
        <v>273</v>
      </c>
      <c r="R603" s="71" t="s">
        <v>222</v>
      </c>
      <c r="S603" s="70">
        <v>93</v>
      </c>
      <c r="T603" s="101">
        <v>1.31</v>
      </c>
      <c r="U603" s="454">
        <f t="shared" si="29"/>
        <v>77727.540000000008</v>
      </c>
      <c r="V603" s="468" t="s">
        <v>4048</v>
      </c>
    </row>
    <row r="604" spans="2:22" s="98" customFormat="1" ht="283.5" x14ac:dyDescent="0.25">
      <c r="B604" s="100" t="s">
        <v>463</v>
      </c>
      <c r="C604" s="550" t="s">
        <v>1684</v>
      </c>
      <c r="D604" s="111" t="s">
        <v>968</v>
      </c>
      <c r="E604" s="100" t="s">
        <v>810</v>
      </c>
      <c r="F604" s="581" t="s">
        <v>5125</v>
      </c>
      <c r="G604" s="100" t="s">
        <v>137</v>
      </c>
      <c r="H604" s="583" t="s">
        <v>389</v>
      </c>
      <c r="I604" s="100" t="s">
        <v>301</v>
      </c>
      <c r="J604" s="71">
        <v>110</v>
      </c>
      <c r="K604" s="377" t="s">
        <v>4252</v>
      </c>
      <c r="L604" s="40" t="s">
        <v>184</v>
      </c>
      <c r="M604" s="100" t="s">
        <v>4049</v>
      </c>
      <c r="N604" s="397" t="s">
        <v>136</v>
      </c>
      <c r="O604" s="100" t="s">
        <v>137</v>
      </c>
      <c r="P604" s="70">
        <v>1</v>
      </c>
      <c r="Q604" s="71" t="s">
        <v>214</v>
      </c>
      <c r="R604" s="71" t="s">
        <v>215</v>
      </c>
      <c r="S604" s="70">
        <v>57363</v>
      </c>
      <c r="T604" s="101">
        <v>1.31</v>
      </c>
      <c r="U604" s="454">
        <f t="shared" si="29"/>
        <v>75145.53</v>
      </c>
      <c r="V604" s="468" t="s">
        <v>4048</v>
      </c>
    </row>
    <row r="605" spans="2:22" s="98" customFormat="1" ht="78.75" x14ac:dyDescent="0.25">
      <c r="B605" s="100" t="s">
        <v>463</v>
      </c>
      <c r="C605" s="550" t="s">
        <v>1684</v>
      </c>
      <c r="D605" s="111" t="s">
        <v>968</v>
      </c>
      <c r="E605" s="56" t="s">
        <v>461</v>
      </c>
      <c r="F605" s="581" t="s">
        <v>5125</v>
      </c>
      <c r="G605" s="100" t="s">
        <v>137</v>
      </c>
      <c r="H605" s="583" t="s">
        <v>389</v>
      </c>
      <c r="I605" s="100" t="s">
        <v>301</v>
      </c>
      <c r="J605" s="100" t="s">
        <v>7</v>
      </c>
      <c r="K605" s="71" t="s">
        <v>858</v>
      </c>
      <c r="L605" s="40" t="s">
        <v>184</v>
      </c>
      <c r="M605" s="100" t="s">
        <v>4049</v>
      </c>
      <c r="N605" s="397" t="s">
        <v>136</v>
      </c>
      <c r="O605" s="100" t="s">
        <v>137</v>
      </c>
      <c r="P605" s="70">
        <v>32</v>
      </c>
      <c r="Q605" s="71" t="s">
        <v>214</v>
      </c>
      <c r="R605" s="71" t="s">
        <v>537</v>
      </c>
      <c r="S605" s="70">
        <v>180</v>
      </c>
      <c r="T605" s="101">
        <v>1.0900000000000001</v>
      </c>
      <c r="U605" s="454">
        <f t="shared" si="29"/>
        <v>6278.4000000000005</v>
      </c>
      <c r="V605" s="468" t="s">
        <v>4048</v>
      </c>
    </row>
    <row r="606" spans="2:22" s="98" customFormat="1" ht="78.75" x14ac:dyDescent="0.25">
      <c r="B606" s="100" t="s">
        <v>463</v>
      </c>
      <c r="C606" s="550" t="s">
        <v>1684</v>
      </c>
      <c r="D606" s="111" t="s">
        <v>968</v>
      </c>
      <c r="E606" s="56" t="s">
        <v>461</v>
      </c>
      <c r="F606" s="581" t="s">
        <v>5125</v>
      </c>
      <c r="G606" s="100" t="s">
        <v>137</v>
      </c>
      <c r="H606" s="583" t="s">
        <v>389</v>
      </c>
      <c r="I606" s="100" t="s">
        <v>301</v>
      </c>
      <c r="J606" s="100" t="s">
        <v>7</v>
      </c>
      <c r="K606" s="71" t="s">
        <v>976</v>
      </c>
      <c r="L606" s="40" t="s">
        <v>184</v>
      </c>
      <c r="M606" s="100" t="s">
        <v>4049</v>
      </c>
      <c r="N606" s="397" t="s">
        <v>136</v>
      </c>
      <c r="O606" s="100" t="s">
        <v>137</v>
      </c>
      <c r="P606" s="70">
        <v>17</v>
      </c>
      <c r="Q606" s="71" t="s">
        <v>214</v>
      </c>
      <c r="R606" s="71" t="s">
        <v>977</v>
      </c>
      <c r="S606" s="70">
        <v>3485</v>
      </c>
      <c r="T606" s="101">
        <v>1.0900000000000001</v>
      </c>
      <c r="U606" s="454">
        <f t="shared" si="29"/>
        <v>64577.05</v>
      </c>
      <c r="V606" s="468" t="s">
        <v>4048</v>
      </c>
    </row>
    <row r="607" spans="2:22" s="98" customFormat="1" ht="78.75" x14ac:dyDescent="0.25">
      <c r="B607" s="100" t="s">
        <v>463</v>
      </c>
      <c r="C607" s="550" t="s">
        <v>1684</v>
      </c>
      <c r="D607" s="111" t="s">
        <v>968</v>
      </c>
      <c r="E607" s="56" t="s">
        <v>461</v>
      </c>
      <c r="F607" s="581" t="s">
        <v>5125</v>
      </c>
      <c r="G607" s="100" t="s">
        <v>137</v>
      </c>
      <c r="H607" s="583" t="s">
        <v>389</v>
      </c>
      <c r="I607" s="100" t="s">
        <v>301</v>
      </c>
      <c r="J607" s="100" t="s">
        <v>7</v>
      </c>
      <c r="K607" s="71" t="s">
        <v>857</v>
      </c>
      <c r="L607" s="40" t="s">
        <v>184</v>
      </c>
      <c r="M607" s="100" t="s">
        <v>4049</v>
      </c>
      <c r="N607" s="397" t="s">
        <v>136</v>
      </c>
      <c r="O607" s="100" t="s">
        <v>137</v>
      </c>
      <c r="P607" s="70">
        <v>1</v>
      </c>
      <c r="Q607" s="71" t="s">
        <v>214</v>
      </c>
      <c r="R607" s="71" t="s">
        <v>462</v>
      </c>
      <c r="S607" s="70">
        <v>2418</v>
      </c>
      <c r="T607" s="101">
        <v>1.0900000000000001</v>
      </c>
      <c r="U607" s="454">
        <f t="shared" si="29"/>
        <v>2635.6200000000003</v>
      </c>
      <c r="V607" s="468" t="s">
        <v>4048</v>
      </c>
    </row>
    <row r="608" spans="2:22" s="98" customFormat="1" ht="78.75" x14ac:dyDescent="0.25">
      <c r="B608" s="100" t="s">
        <v>463</v>
      </c>
      <c r="C608" s="550" t="s">
        <v>1684</v>
      </c>
      <c r="D608" s="111" t="s">
        <v>968</v>
      </c>
      <c r="E608" s="56" t="s">
        <v>461</v>
      </c>
      <c r="F608" s="581" t="s">
        <v>5125</v>
      </c>
      <c r="G608" s="100" t="s">
        <v>137</v>
      </c>
      <c r="H608" s="583" t="s">
        <v>389</v>
      </c>
      <c r="I608" s="100" t="s">
        <v>301</v>
      </c>
      <c r="J608" s="100" t="s">
        <v>7</v>
      </c>
      <c r="K608" s="71" t="s">
        <v>660</v>
      </c>
      <c r="L608" s="40" t="s">
        <v>184</v>
      </c>
      <c r="M608" s="100" t="s">
        <v>4049</v>
      </c>
      <c r="N608" s="397" t="s">
        <v>136</v>
      </c>
      <c r="O608" s="100" t="s">
        <v>137</v>
      </c>
      <c r="P608" s="70">
        <v>4</v>
      </c>
      <c r="Q608" s="71" t="s">
        <v>214</v>
      </c>
      <c r="R608" s="71" t="s">
        <v>661</v>
      </c>
      <c r="S608" s="70">
        <v>366</v>
      </c>
      <c r="T608" s="101">
        <v>1.0900000000000001</v>
      </c>
      <c r="U608" s="454">
        <f t="shared" si="29"/>
        <v>1595.7600000000002</v>
      </c>
      <c r="V608" s="468" t="s">
        <v>4048</v>
      </c>
    </row>
    <row r="609" spans="2:22" s="98" customFormat="1" ht="78.75" x14ac:dyDescent="0.25">
      <c r="B609" s="100" t="s">
        <v>463</v>
      </c>
      <c r="C609" s="550" t="s">
        <v>1684</v>
      </c>
      <c r="D609" s="111" t="s">
        <v>968</v>
      </c>
      <c r="E609" s="100" t="s">
        <v>767</v>
      </c>
      <c r="F609" s="581" t="s">
        <v>5125</v>
      </c>
      <c r="G609" s="100" t="s">
        <v>137</v>
      </c>
      <c r="H609" s="583" t="s">
        <v>389</v>
      </c>
      <c r="I609" s="100" t="s">
        <v>301</v>
      </c>
      <c r="J609" s="100" t="s">
        <v>7</v>
      </c>
      <c r="K609" s="666" t="s">
        <v>670</v>
      </c>
      <c r="L609" s="40" t="s">
        <v>184</v>
      </c>
      <c r="M609" s="100" t="s">
        <v>4049</v>
      </c>
      <c r="N609" s="397" t="s">
        <v>136</v>
      </c>
      <c r="O609" s="100" t="s">
        <v>137</v>
      </c>
      <c r="P609" s="70">
        <v>243</v>
      </c>
      <c r="Q609" s="71" t="s">
        <v>657</v>
      </c>
      <c r="R609" s="71" t="s">
        <v>671</v>
      </c>
      <c r="S609" s="70">
        <v>8</v>
      </c>
      <c r="T609" s="101">
        <v>1.17</v>
      </c>
      <c r="U609" s="454">
        <f t="shared" si="29"/>
        <v>2274.48</v>
      </c>
      <c r="V609" s="468" t="s">
        <v>4048</v>
      </c>
    </row>
    <row r="610" spans="2:22" s="98" customFormat="1" ht="78.75" x14ac:dyDescent="0.25">
      <c r="B610" s="100" t="s">
        <v>463</v>
      </c>
      <c r="C610" s="550" t="s">
        <v>1684</v>
      </c>
      <c r="D610" s="111" t="s">
        <v>968</v>
      </c>
      <c r="E610" s="100" t="s">
        <v>592</v>
      </c>
      <c r="F610" s="581" t="s">
        <v>5125</v>
      </c>
      <c r="G610" s="100" t="s">
        <v>137</v>
      </c>
      <c r="H610" s="583" t="s">
        <v>389</v>
      </c>
      <c r="I610" s="100" t="s">
        <v>301</v>
      </c>
      <c r="J610" s="116">
        <v>0.4</v>
      </c>
      <c r="K610" s="71" t="s">
        <v>4160</v>
      </c>
      <c r="L610" s="40" t="s">
        <v>184</v>
      </c>
      <c r="M610" s="100" t="s">
        <v>4049</v>
      </c>
      <c r="N610" s="397" t="s">
        <v>136</v>
      </c>
      <c r="O610" s="100" t="s">
        <v>137</v>
      </c>
      <c r="P610" s="70">
        <f>17.794</f>
        <v>17.794</v>
      </c>
      <c r="Q610" s="71" t="s">
        <v>140</v>
      </c>
      <c r="R610" s="71" t="s">
        <v>668</v>
      </c>
      <c r="S610" s="70">
        <v>158</v>
      </c>
      <c r="T610" s="101">
        <v>1.17</v>
      </c>
      <c r="U610" s="454">
        <f t="shared" si="29"/>
        <v>3289.3988400000003</v>
      </c>
      <c r="V610" s="468" t="s">
        <v>4048</v>
      </c>
    </row>
    <row r="611" spans="2:22" s="98" customFormat="1" ht="78.75" x14ac:dyDescent="0.25">
      <c r="B611" s="100" t="s">
        <v>463</v>
      </c>
      <c r="C611" s="550" t="s">
        <v>1684</v>
      </c>
      <c r="D611" s="111" t="s">
        <v>968</v>
      </c>
      <c r="E611" s="100" t="s">
        <v>592</v>
      </c>
      <c r="F611" s="581" t="s">
        <v>5125</v>
      </c>
      <c r="G611" s="100" t="s">
        <v>137</v>
      </c>
      <c r="H611" s="583" t="s">
        <v>389</v>
      </c>
      <c r="I611" s="100" t="s">
        <v>301</v>
      </c>
      <c r="J611" s="116">
        <v>0.4</v>
      </c>
      <c r="K611" s="71" t="s">
        <v>4162</v>
      </c>
      <c r="L611" s="40" t="s">
        <v>184</v>
      </c>
      <c r="M611" s="100" t="s">
        <v>4049</v>
      </c>
      <c r="N611" s="397" t="s">
        <v>136</v>
      </c>
      <c r="O611" s="100" t="s">
        <v>137</v>
      </c>
      <c r="P611" s="70">
        <f>0.155</f>
        <v>0.155</v>
      </c>
      <c r="Q611" s="71" t="s">
        <v>140</v>
      </c>
      <c r="R611" s="71" t="s">
        <v>652</v>
      </c>
      <c r="S611" s="70">
        <v>199</v>
      </c>
      <c r="T611" s="101">
        <v>1.17</v>
      </c>
      <c r="U611" s="454">
        <f t="shared" si="29"/>
        <v>36.088649999999994</v>
      </c>
      <c r="V611" s="468" t="s">
        <v>4048</v>
      </c>
    </row>
    <row r="612" spans="2:22" s="98" customFormat="1" ht="78.75" x14ac:dyDescent="0.25">
      <c r="B612" s="100" t="s">
        <v>463</v>
      </c>
      <c r="C612" s="550" t="s">
        <v>1684</v>
      </c>
      <c r="D612" s="111" t="s">
        <v>968</v>
      </c>
      <c r="E612" s="100" t="s">
        <v>592</v>
      </c>
      <c r="F612" s="581" t="s">
        <v>5125</v>
      </c>
      <c r="G612" s="100" t="s">
        <v>137</v>
      </c>
      <c r="H612" s="583" t="s">
        <v>389</v>
      </c>
      <c r="I612" s="100" t="s">
        <v>301</v>
      </c>
      <c r="J612" s="116">
        <v>0.4</v>
      </c>
      <c r="K612" s="71" t="s">
        <v>4169</v>
      </c>
      <c r="L612" s="40" t="s">
        <v>184</v>
      </c>
      <c r="M612" s="100" t="s">
        <v>4049</v>
      </c>
      <c r="N612" s="397" t="s">
        <v>136</v>
      </c>
      <c r="O612" s="100" t="s">
        <v>2777</v>
      </c>
      <c r="P612" s="70">
        <f>5.624</f>
        <v>5.6239999999999997</v>
      </c>
      <c r="Q612" s="71" t="s">
        <v>140</v>
      </c>
      <c r="R612" s="71" t="s">
        <v>668</v>
      </c>
      <c r="S612" s="70">
        <f>158</f>
        <v>158</v>
      </c>
      <c r="T612" s="101">
        <v>1.17</v>
      </c>
      <c r="U612" s="454">
        <f t="shared" si="29"/>
        <v>1819.3921199999997</v>
      </c>
      <c r="V612" s="468" t="s">
        <v>4048</v>
      </c>
    </row>
    <row r="613" spans="2:22" s="98" customFormat="1" ht="78.75" x14ac:dyDescent="0.25">
      <c r="B613" s="100" t="s">
        <v>463</v>
      </c>
      <c r="C613" s="550" t="s">
        <v>1684</v>
      </c>
      <c r="D613" s="111" t="s">
        <v>968</v>
      </c>
      <c r="E613" s="100" t="s">
        <v>592</v>
      </c>
      <c r="F613" s="581" t="s">
        <v>5125</v>
      </c>
      <c r="G613" s="100" t="s">
        <v>137</v>
      </c>
      <c r="H613" s="583" t="s">
        <v>389</v>
      </c>
      <c r="I613" s="100" t="s">
        <v>301</v>
      </c>
      <c r="J613" s="116">
        <v>0.4</v>
      </c>
      <c r="K613" s="71" t="s">
        <v>4178</v>
      </c>
      <c r="L613" s="40" t="s">
        <v>184</v>
      </c>
      <c r="M613" s="100" t="s">
        <v>4049</v>
      </c>
      <c r="N613" s="397" t="s">
        <v>136</v>
      </c>
      <c r="O613" s="100" t="s">
        <v>2777</v>
      </c>
      <c r="P613" s="70">
        <f>6.296+1.011</f>
        <v>7.3070000000000004</v>
      </c>
      <c r="Q613" s="71" t="s">
        <v>140</v>
      </c>
      <c r="R613" s="71" t="s">
        <v>652</v>
      </c>
      <c r="S613" s="70">
        <f>199</f>
        <v>199</v>
      </c>
      <c r="T613" s="101">
        <v>1.17</v>
      </c>
      <c r="U613" s="454">
        <f t="shared" si="29"/>
        <v>2977.2554174999996</v>
      </c>
      <c r="V613" s="468" t="s">
        <v>4048</v>
      </c>
    </row>
    <row r="614" spans="2:22" s="98" customFormat="1" ht="78.75" x14ac:dyDescent="0.25">
      <c r="B614" s="100" t="s">
        <v>463</v>
      </c>
      <c r="C614" s="550" t="s">
        <v>1684</v>
      </c>
      <c r="D614" s="111" t="s">
        <v>968</v>
      </c>
      <c r="E614" s="100" t="s">
        <v>592</v>
      </c>
      <c r="F614" s="581" t="s">
        <v>5125</v>
      </c>
      <c r="G614" s="100" t="s">
        <v>137</v>
      </c>
      <c r="H614" s="583" t="s">
        <v>389</v>
      </c>
      <c r="I614" s="100" t="s">
        <v>301</v>
      </c>
      <c r="J614" s="116">
        <v>0.4</v>
      </c>
      <c r="K614" s="71" t="s">
        <v>4170</v>
      </c>
      <c r="L614" s="40" t="s">
        <v>184</v>
      </c>
      <c r="M614" s="100" t="s">
        <v>4049</v>
      </c>
      <c r="N614" s="397" t="s">
        <v>136</v>
      </c>
      <c r="O614" s="100" t="s">
        <v>190</v>
      </c>
      <c r="P614" s="70">
        <f>0.589</f>
        <v>0.58899999999999997</v>
      </c>
      <c r="Q614" s="71" t="s">
        <v>140</v>
      </c>
      <c r="R614" s="71" t="s">
        <v>651</v>
      </c>
      <c r="S614" s="70">
        <f>168</f>
        <v>168</v>
      </c>
      <c r="T614" s="101">
        <v>1.17</v>
      </c>
      <c r="U614" s="454">
        <f t="shared" si="29"/>
        <v>231.54767999999999</v>
      </c>
      <c r="V614" s="468" t="s">
        <v>4048</v>
      </c>
    </row>
    <row r="615" spans="2:22" s="98" customFormat="1" ht="78.75" x14ac:dyDescent="0.25">
      <c r="B615" s="100" t="s">
        <v>463</v>
      </c>
      <c r="C615" s="550" t="s">
        <v>1684</v>
      </c>
      <c r="D615" s="111" t="s">
        <v>968</v>
      </c>
      <c r="E615" s="100" t="s">
        <v>592</v>
      </c>
      <c r="F615" s="581" t="s">
        <v>5125</v>
      </c>
      <c r="G615" s="100" t="s">
        <v>137</v>
      </c>
      <c r="H615" s="583" t="s">
        <v>389</v>
      </c>
      <c r="I615" s="100" t="s">
        <v>301</v>
      </c>
      <c r="J615" s="116">
        <v>0.4</v>
      </c>
      <c r="K615" s="71" t="s">
        <v>4179</v>
      </c>
      <c r="L615" s="40" t="s">
        <v>184</v>
      </c>
      <c r="M615" s="100" t="s">
        <v>4049</v>
      </c>
      <c r="N615" s="397" t="s">
        <v>136</v>
      </c>
      <c r="O615" s="100" t="s">
        <v>190</v>
      </c>
      <c r="P615" s="70">
        <f>0.116</f>
        <v>0.11600000000000001</v>
      </c>
      <c r="Q615" s="71" t="s">
        <v>140</v>
      </c>
      <c r="R615" s="71" t="s">
        <v>978</v>
      </c>
      <c r="S615" s="70">
        <f>215</f>
        <v>215</v>
      </c>
      <c r="T615" s="101">
        <v>1.17</v>
      </c>
      <c r="U615" s="454">
        <f t="shared" si="29"/>
        <v>58.3596</v>
      </c>
      <c r="V615" s="468" t="s">
        <v>4048</v>
      </c>
    </row>
    <row r="616" spans="2:22" s="98" customFormat="1" ht="78.75" x14ac:dyDescent="0.25">
      <c r="B616" s="100" t="s">
        <v>463</v>
      </c>
      <c r="C616" s="550" t="s">
        <v>1684</v>
      </c>
      <c r="D616" s="111" t="s">
        <v>968</v>
      </c>
      <c r="E616" s="100" t="s">
        <v>592</v>
      </c>
      <c r="F616" s="581" t="s">
        <v>5125</v>
      </c>
      <c r="G616" s="100" t="s">
        <v>137</v>
      </c>
      <c r="H616" s="583" t="s">
        <v>389</v>
      </c>
      <c r="I616" s="100" t="s">
        <v>301</v>
      </c>
      <c r="J616" s="116">
        <v>0.4</v>
      </c>
      <c r="K616" s="71" t="s">
        <v>4171</v>
      </c>
      <c r="L616" s="40" t="s">
        <v>184</v>
      </c>
      <c r="M616" s="100" t="s">
        <v>4049</v>
      </c>
      <c r="N616" s="397" t="s">
        <v>136</v>
      </c>
      <c r="O616" s="100" t="s">
        <v>2780</v>
      </c>
      <c r="P616" s="70">
        <f>0.3</f>
        <v>0.3</v>
      </c>
      <c r="Q616" s="71" t="s">
        <v>140</v>
      </c>
      <c r="R616" s="71" t="s">
        <v>668</v>
      </c>
      <c r="S616" s="70">
        <f>158</f>
        <v>158</v>
      </c>
      <c r="T616" s="101">
        <v>1.17</v>
      </c>
      <c r="U616" s="454">
        <f t="shared" si="29"/>
        <v>194.10300000000001</v>
      </c>
      <c r="V616" s="468" t="s">
        <v>4048</v>
      </c>
    </row>
    <row r="617" spans="2:22" s="98" customFormat="1" ht="78.75" x14ac:dyDescent="0.25">
      <c r="B617" s="100" t="s">
        <v>463</v>
      </c>
      <c r="C617" s="550" t="s">
        <v>1684</v>
      </c>
      <c r="D617" s="111" t="s">
        <v>968</v>
      </c>
      <c r="E617" s="100" t="s">
        <v>592</v>
      </c>
      <c r="F617" s="581" t="s">
        <v>5125</v>
      </c>
      <c r="G617" s="100" t="s">
        <v>137</v>
      </c>
      <c r="H617" s="583" t="s">
        <v>389</v>
      </c>
      <c r="I617" s="100" t="s">
        <v>301</v>
      </c>
      <c r="J617" s="116">
        <v>0.4</v>
      </c>
      <c r="K617" s="71" t="s">
        <v>4172</v>
      </c>
      <c r="L617" s="40" t="s">
        <v>184</v>
      </c>
      <c r="M617" s="100" t="s">
        <v>4049</v>
      </c>
      <c r="N617" s="397" t="s">
        <v>136</v>
      </c>
      <c r="O617" s="100" t="s">
        <v>2773</v>
      </c>
      <c r="P617" s="70">
        <f>1.724</f>
        <v>1.724</v>
      </c>
      <c r="Q617" s="71" t="s">
        <v>140</v>
      </c>
      <c r="R617" s="71" t="s">
        <v>668</v>
      </c>
      <c r="S617" s="70">
        <f>158</f>
        <v>158</v>
      </c>
      <c r="T617" s="101">
        <v>1.17</v>
      </c>
      <c r="U617" s="454">
        <f t="shared" si="29"/>
        <v>159.34931999999998</v>
      </c>
      <c r="V617" s="468" t="s">
        <v>4048</v>
      </c>
    </row>
    <row r="618" spans="2:22" s="98" customFormat="1" ht="78.75" x14ac:dyDescent="0.25">
      <c r="B618" s="100" t="s">
        <v>463</v>
      </c>
      <c r="C618" s="550" t="s">
        <v>1684</v>
      </c>
      <c r="D618" s="111" t="s">
        <v>968</v>
      </c>
      <c r="E618" s="100" t="s">
        <v>592</v>
      </c>
      <c r="F618" s="581" t="s">
        <v>5125</v>
      </c>
      <c r="G618" s="100" t="s">
        <v>137</v>
      </c>
      <c r="H618" s="583" t="s">
        <v>389</v>
      </c>
      <c r="I618" s="100" t="s">
        <v>301</v>
      </c>
      <c r="J618" s="116">
        <v>0.4</v>
      </c>
      <c r="K618" s="71" t="s">
        <v>4166</v>
      </c>
      <c r="L618" s="40" t="s">
        <v>184</v>
      </c>
      <c r="M618" s="100" t="s">
        <v>4049</v>
      </c>
      <c r="N618" s="397" t="s">
        <v>136</v>
      </c>
      <c r="O618" s="100" t="s">
        <v>2773</v>
      </c>
      <c r="P618" s="70">
        <f>1.37292</f>
        <v>1.3729199999999999</v>
      </c>
      <c r="Q618" s="71" t="s">
        <v>140</v>
      </c>
      <c r="R618" s="71" t="s">
        <v>652</v>
      </c>
      <c r="S618" s="70">
        <f>199</f>
        <v>199</v>
      </c>
      <c r="T618" s="101">
        <v>1.17</v>
      </c>
      <c r="U618" s="454">
        <f t="shared" si="29"/>
        <v>159.82848179999999</v>
      </c>
      <c r="V618" s="468" t="s">
        <v>4048</v>
      </c>
    </row>
    <row r="619" spans="2:22" s="98" customFormat="1" ht="78.75" x14ac:dyDescent="0.25">
      <c r="B619" s="100" t="s">
        <v>463</v>
      </c>
      <c r="C619" s="550" t="s">
        <v>1684</v>
      </c>
      <c r="D619" s="111" t="s">
        <v>968</v>
      </c>
      <c r="E619" s="100" t="s">
        <v>592</v>
      </c>
      <c r="F619" s="581" t="s">
        <v>5125</v>
      </c>
      <c r="G619" s="100" t="s">
        <v>137</v>
      </c>
      <c r="H619" s="583" t="s">
        <v>389</v>
      </c>
      <c r="I619" s="100" t="s">
        <v>301</v>
      </c>
      <c r="J619" s="116">
        <v>0.4</v>
      </c>
      <c r="K619" s="71" t="s">
        <v>4168</v>
      </c>
      <c r="L619" s="40" t="s">
        <v>184</v>
      </c>
      <c r="M619" s="100" t="s">
        <v>4049</v>
      </c>
      <c r="N619" s="397" t="s">
        <v>136</v>
      </c>
      <c r="O619" s="100" t="s">
        <v>2773</v>
      </c>
      <c r="P619" s="70">
        <f>0.3264</f>
        <v>0.32640000000000002</v>
      </c>
      <c r="Q619" s="71" t="s">
        <v>140</v>
      </c>
      <c r="R619" s="71" t="s">
        <v>655</v>
      </c>
      <c r="S619" s="70">
        <f>499</f>
        <v>499</v>
      </c>
      <c r="T619" s="101">
        <v>1.17</v>
      </c>
      <c r="U619" s="454">
        <f t="shared" si="29"/>
        <v>95.281056000000007</v>
      </c>
      <c r="V619" s="468" t="s">
        <v>4048</v>
      </c>
    </row>
    <row r="620" spans="2:22" s="98" customFormat="1" ht="78.75" x14ac:dyDescent="0.25">
      <c r="B620" s="100" t="s">
        <v>463</v>
      </c>
      <c r="C620" s="550" t="s">
        <v>1684</v>
      </c>
      <c r="D620" s="111" t="s">
        <v>968</v>
      </c>
      <c r="E620" s="100" t="s">
        <v>592</v>
      </c>
      <c r="F620" s="581" t="s">
        <v>5125</v>
      </c>
      <c r="G620" s="100" t="s">
        <v>137</v>
      </c>
      <c r="H620" s="583" t="s">
        <v>389</v>
      </c>
      <c r="I620" s="100" t="s">
        <v>301</v>
      </c>
      <c r="J620" s="116">
        <v>0.4</v>
      </c>
      <c r="K620" s="666" t="s">
        <v>4165</v>
      </c>
      <c r="L620" s="40" t="s">
        <v>184</v>
      </c>
      <c r="M620" s="100" t="s">
        <v>4049</v>
      </c>
      <c r="N620" s="397" t="s">
        <v>136</v>
      </c>
      <c r="O620" s="100" t="s">
        <v>2772</v>
      </c>
      <c r="P620" s="70">
        <f>0.265</f>
        <v>0.26500000000000001</v>
      </c>
      <c r="Q620" s="71" t="s">
        <v>140</v>
      </c>
      <c r="R620" s="71" t="s">
        <v>655</v>
      </c>
      <c r="S620" s="70">
        <f>499</f>
        <v>499</v>
      </c>
      <c r="T620" s="101">
        <v>1.17</v>
      </c>
      <c r="U620" s="454">
        <f t="shared" si="29"/>
        <v>116.0362125</v>
      </c>
      <c r="V620" s="468" t="s">
        <v>4048</v>
      </c>
    </row>
    <row r="621" spans="2:22" s="98" customFormat="1" ht="78.75" x14ac:dyDescent="0.25">
      <c r="B621" s="100" t="s">
        <v>463</v>
      </c>
      <c r="C621" s="550" t="s">
        <v>1684</v>
      </c>
      <c r="D621" s="111" t="s">
        <v>968</v>
      </c>
      <c r="E621" s="100" t="s">
        <v>592</v>
      </c>
      <c r="F621" s="581" t="s">
        <v>5125</v>
      </c>
      <c r="G621" s="100" t="s">
        <v>137</v>
      </c>
      <c r="H621" s="583" t="s">
        <v>389</v>
      </c>
      <c r="I621" s="100" t="s">
        <v>301</v>
      </c>
      <c r="J621" s="116">
        <v>0.4</v>
      </c>
      <c r="K621" s="666" t="s">
        <v>4164</v>
      </c>
      <c r="L621" s="40" t="s">
        <v>184</v>
      </c>
      <c r="M621" s="100" t="s">
        <v>4049</v>
      </c>
      <c r="N621" s="397" t="s">
        <v>136</v>
      </c>
      <c r="O621" s="100" t="s">
        <v>2772</v>
      </c>
      <c r="P621" s="70">
        <f>0.4896+0.1938</f>
        <v>0.68340000000000001</v>
      </c>
      <c r="Q621" s="71" t="s">
        <v>140</v>
      </c>
      <c r="R621" s="71" t="s">
        <v>653</v>
      </c>
      <c r="S621" s="70">
        <f>269</f>
        <v>269</v>
      </c>
      <c r="T621" s="101">
        <v>1.17</v>
      </c>
      <c r="U621" s="454">
        <f t="shared" si="29"/>
        <v>161.31486150000001</v>
      </c>
      <c r="V621" s="468" t="s">
        <v>4048</v>
      </c>
    </row>
    <row r="622" spans="2:22" s="98" customFormat="1" ht="78.75" x14ac:dyDescent="0.25">
      <c r="B622" s="100" t="s">
        <v>463</v>
      </c>
      <c r="C622" s="550" t="s">
        <v>1684</v>
      </c>
      <c r="D622" s="111" t="s">
        <v>968</v>
      </c>
      <c r="E622" s="377" t="s">
        <v>937</v>
      </c>
      <c r="F622" s="581" t="s">
        <v>5125</v>
      </c>
      <c r="G622" s="100" t="s">
        <v>137</v>
      </c>
      <c r="H622" s="583" t="s">
        <v>389</v>
      </c>
      <c r="I622" s="100" t="s">
        <v>301</v>
      </c>
      <c r="J622" s="116">
        <v>0.4</v>
      </c>
      <c r="K622" s="666" t="s">
        <v>2621</v>
      </c>
      <c r="L622" s="40" t="s">
        <v>184</v>
      </c>
      <c r="M622" s="100" t="s">
        <v>4049</v>
      </c>
      <c r="N622" s="397" t="s">
        <v>136</v>
      </c>
      <c r="O622" s="100" t="s">
        <v>137</v>
      </c>
      <c r="P622" s="70">
        <v>1.7649999999999999</v>
      </c>
      <c r="Q622" s="71" t="s">
        <v>140</v>
      </c>
      <c r="R622" s="71" t="s">
        <v>3561</v>
      </c>
      <c r="S622" s="70">
        <v>994</v>
      </c>
      <c r="T622" s="101">
        <v>1.17</v>
      </c>
      <c r="U622" s="454">
        <f>O622*P622*S622*T622</f>
        <v>2052.6596999999997</v>
      </c>
      <c r="V622" s="468" t="s">
        <v>4048</v>
      </c>
    </row>
    <row r="623" spans="2:22" s="98" customFormat="1" ht="78.75" x14ac:dyDescent="0.25">
      <c r="B623" s="100" t="s">
        <v>463</v>
      </c>
      <c r="C623" s="550" t="s">
        <v>1684</v>
      </c>
      <c r="D623" s="111" t="s">
        <v>968</v>
      </c>
      <c r="E623" s="377" t="s">
        <v>937</v>
      </c>
      <c r="F623" s="581" t="s">
        <v>5125</v>
      </c>
      <c r="G623" s="100" t="s">
        <v>137</v>
      </c>
      <c r="H623" s="583" t="s">
        <v>389</v>
      </c>
      <c r="I623" s="100" t="s">
        <v>301</v>
      </c>
      <c r="J623" s="116">
        <v>0.4</v>
      </c>
      <c r="K623" s="666" t="s">
        <v>2622</v>
      </c>
      <c r="L623" s="40" t="s">
        <v>184</v>
      </c>
      <c r="M623" s="100" t="s">
        <v>4049</v>
      </c>
      <c r="N623" s="397" t="s">
        <v>136</v>
      </c>
      <c r="O623" s="100" t="s">
        <v>137</v>
      </c>
      <c r="P623" s="70">
        <v>0.54</v>
      </c>
      <c r="Q623" s="71" t="s">
        <v>140</v>
      </c>
      <c r="R623" s="71" t="s">
        <v>3562</v>
      </c>
      <c r="S623" s="70">
        <v>5639</v>
      </c>
      <c r="T623" s="101">
        <v>1.17</v>
      </c>
      <c r="U623" s="454">
        <f t="shared" si="29"/>
        <v>3562.7202000000002</v>
      </c>
      <c r="V623" s="468" t="s">
        <v>4048</v>
      </c>
    </row>
    <row r="624" spans="2:22" s="98" customFormat="1" ht="78.75" x14ac:dyDescent="0.25">
      <c r="B624" s="100" t="s">
        <v>463</v>
      </c>
      <c r="C624" s="550" t="s">
        <v>1684</v>
      </c>
      <c r="D624" s="111" t="s">
        <v>968</v>
      </c>
      <c r="E624" s="377" t="s">
        <v>2988</v>
      </c>
      <c r="F624" s="581" t="s">
        <v>5125</v>
      </c>
      <c r="G624" s="100" t="s">
        <v>137</v>
      </c>
      <c r="H624" s="583" t="s">
        <v>389</v>
      </c>
      <c r="I624" s="100" t="s">
        <v>301</v>
      </c>
      <c r="J624" s="71">
        <v>110</v>
      </c>
      <c r="K624" s="71" t="s">
        <v>272</v>
      </c>
      <c r="L624" s="40" t="s">
        <v>184</v>
      </c>
      <c r="M624" s="100" t="s">
        <v>4049</v>
      </c>
      <c r="N624" s="397" t="s">
        <v>136</v>
      </c>
      <c r="O624" s="100" t="s">
        <v>137</v>
      </c>
      <c r="P624" s="70">
        <f>100*1+1220*1+1*1275</f>
        <v>2595</v>
      </c>
      <c r="Q624" s="71" t="s">
        <v>273</v>
      </c>
      <c r="R624" s="71" t="s">
        <v>213</v>
      </c>
      <c r="S624" s="70">
        <v>3.33</v>
      </c>
      <c r="T624" s="101">
        <v>1</v>
      </c>
      <c r="U624" s="454">
        <f t="shared" si="29"/>
        <v>8641.35</v>
      </c>
      <c r="V624" s="468" t="s">
        <v>4048</v>
      </c>
    </row>
    <row r="625" spans="2:22" s="98" customFormat="1" ht="78.75" x14ac:dyDescent="0.25">
      <c r="B625" s="100" t="s">
        <v>463</v>
      </c>
      <c r="C625" s="550" t="s">
        <v>1684</v>
      </c>
      <c r="D625" s="111" t="s">
        <v>968</v>
      </c>
      <c r="E625" s="100" t="s">
        <v>189</v>
      </c>
      <c r="F625" s="581" t="s">
        <v>5125</v>
      </c>
      <c r="G625" s="100" t="s">
        <v>137</v>
      </c>
      <c r="H625" s="583" t="s">
        <v>389</v>
      </c>
      <c r="I625" s="100" t="s">
        <v>301</v>
      </c>
      <c r="J625" s="100" t="s">
        <v>7</v>
      </c>
      <c r="K625" s="377" t="s">
        <v>4265</v>
      </c>
      <c r="L625" s="40" t="s">
        <v>184</v>
      </c>
      <c r="M625" s="100" t="s">
        <v>4049</v>
      </c>
      <c r="N625" s="397" t="s">
        <v>136</v>
      </c>
      <c r="O625" s="100" t="s">
        <v>137</v>
      </c>
      <c r="P625" s="70">
        <v>1</v>
      </c>
      <c r="Q625" s="71" t="s">
        <v>156</v>
      </c>
      <c r="R625" s="71" t="s">
        <v>483</v>
      </c>
      <c r="S625" s="70">
        <v>25000</v>
      </c>
      <c r="T625" s="101">
        <v>1</v>
      </c>
      <c r="U625" s="454">
        <f t="shared" si="29"/>
        <v>25000</v>
      </c>
      <c r="V625" s="468" t="s">
        <v>4048</v>
      </c>
    </row>
    <row r="626" spans="2:22" s="98" customFormat="1" ht="78.75" x14ac:dyDescent="0.25">
      <c r="B626" s="100" t="s">
        <v>463</v>
      </c>
      <c r="C626" s="550" t="s">
        <v>1684</v>
      </c>
      <c r="D626" s="111" t="s">
        <v>968</v>
      </c>
      <c r="E626" s="100" t="s">
        <v>269</v>
      </c>
      <c r="F626" s="581" t="s">
        <v>5125</v>
      </c>
      <c r="G626" s="100" t="s">
        <v>190</v>
      </c>
      <c r="H626" s="583" t="s">
        <v>389</v>
      </c>
      <c r="I626" s="100" t="s">
        <v>301</v>
      </c>
      <c r="J626" s="100" t="s">
        <v>7</v>
      </c>
      <c r="K626" s="377" t="s">
        <v>139</v>
      </c>
      <c r="L626" s="100" t="s">
        <v>184</v>
      </c>
      <c r="M626" s="100" t="s">
        <v>4049</v>
      </c>
      <c r="N626" s="397" t="s">
        <v>136</v>
      </c>
      <c r="O626" s="100" t="s">
        <v>137</v>
      </c>
      <c r="P626" s="70">
        <v>0.48799999999999999</v>
      </c>
      <c r="Q626" s="71" t="s">
        <v>139</v>
      </c>
      <c r="R626" s="71" t="s">
        <v>244</v>
      </c>
      <c r="S626" s="70">
        <v>2014</v>
      </c>
      <c r="T626" s="101">
        <v>1</v>
      </c>
      <c r="U626" s="454">
        <f t="shared" si="29"/>
        <v>982.83199999999999</v>
      </c>
      <c r="V626" s="468" t="s">
        <v>4048</v>
      </c>
    </row>
    <row r="627" spans="2:22" s="98" customFormat="1" ht="78.75" x14ac:dyDescent="0.25">
      <c r="B627" s="100" t="s">
        <v>463</v>
      </c>
      <c r="C627" s="550" t="s">
        <v>1684</v>
      </c>
      <c r="D627" s="111" t="s">
        <v>968</v>
      </c>
      <c r="E627" s="100" t="s">
        <v>793</v>
      </c>
      <c r="F627" s="581" t="s">
        <v>5125</v>
      </c>
      <c r="G627" s="100" t="s">
        <v>190</v>
      </c>
      <c r="H627" s="583" t="s">
        <v>389</v>
      </c>
      <c r="I627" s="100" t="s">
        <v>301</v>
      </c>
      <c r="J627" s="71">
        <v>110</v>
      </c>
      <c r="K627" s="71" t="s">
        <v>796</v>
      </c>
      <c r="L627" s="100" t="s">
        <v>184</v>
      </c>
      <c r="M627" s="100" t="s">
        <v>4049</v>
      </c>
      <c r="N627" s="397" t="s">
        <v>136</v>
      </c>
      <c r="O627" s="100" t="s">
        <v>137</v>
      </c>
      <c r="P627" s="70">
        <v>2</v>
      </c>
      <c r="Q627" s="71" t="s">
        <v>185</v>
      </c>
      <c r="R627" s="71" t="s">
        <v>2620</v>
      </c>
      <c r="S627" s="70">
        <v>1229</v>
      </c>
      <c r="T627" s="101">
        <v>1.1499999999999999</v>
      </c>
      <c r="U627" s="454">
        <f t="shared" si="29"/>
        <v>2826.7</v>
      </c>
      <c r="V627" s="468" t="s">
        <v>4048</v>
      </c>
    </row>
    <row r="628" spans="2:22" s="98" customFormat="1" ht="78.75" x14ac:dyDescent="0.25">
      <c r="B628" s="100" t="s">
        <v>463</v>
      </c>
      <c r="C628" s="550" t="s">
        <v>1684</v>
      </c>
      <c r="D628" s="111" t="s">
        <v>968</v>
      </c>
      <c r="E628" s="100" t="s">
        <v>473</v>
      </c>
      <c r="F628" s="581" t="s">
        <v>5125</v>
      </c>
      <c r="G628" s="100" t="s">
        <v>190</v>
      </c>
      <c r="H628" s="583" t="s">
        <v>389</v>
      </c>
      <c r="I628" s="100" t="s">
        <v>301</v>
      </c>
      <c r="J628" s="71">
        <v>110</v>
      </c>
      <c r="K628" s="71" t="s">
        <v>785</v>
      </c>
      <c r="L628" s="100" t="s">
        <v>184</v>
      </c>
      <c r="M628" s="100" t="s">
        <v>4049</v>
      </c>
      <c r="N628" s="397" t="s">
        <v>136</v>
      </c>
      <c r="O628" s="100" t="s">
        <v>137</v>
      </c>
      <c r="P628" s="70">
        <v>3</v>
      </c>
      <c r="Q628" s="71" t="s">
        <v>185</v>
      </c>
      <c r="R628" s="71" t="s">
        <v>786</v>
      </c>
      <c r="S628" s="70">
        <v>491</v>
      </c>
      <c r="T628" s="101">
        <v>1.0900000000000001</v>
      </c>
      <c r="U628" s="454">
        <f t="shared" si="29"/>
        <v>1605.5700000000002</v>
      </c>
      <c r="V628" s="468" t="s">
        <v>4048</v>
      </c>
    </row>
    <row r="629" spans="2:22" s="98" customFormat="1" ht="78.75" x14ac:dyDescent="0.25">
      <c r="B629" s="100" t="s">
        <v>463</v>
      </c>
      <c r="C629" s="550" t="s">
        <v>1684</v>
      </c>
      <c r="D629" s="111" t="s">
        <v>968</v>
      </c>
      <c r="E629" s="100" t="s">
        <v>179</v>
      </c>
      <c r="F629" s="581" t="s">
        <v>5126</v>
      </c>
      <c r="G629" s="100" t="s">
        <v>190</v>
      </c>
      <c r="H629" s="583" t="s">
        <v>389</v>
      </c>
      <c r="I629" s="100" t="s">
        <v>301</v>
      </c>
      <c r="J629" s="71">
        <v>220</v>
      </c>
      <c r="K629" s="71" t="s">
        <v>183</v>
      </c>
      <c r="L629" s="100" t="s">
        <v>184</v>
      </c>
      <c r="M629" s="100" t="s">
        <v>4049</v>
      </c>
      <c r="N629" s="397" t="s">
        <v>136</v>
      </c>
      <c r="O629" s="100" t="s">
        <v>137</v>
      </c>
      <c r="P629" s="70">
        <v>2</v>
      </c>
      <c r="Q629" s="71" t="s">
        <v>185</v>
      </c>
      <c r="R629" s="71" t="s">
        <v>186</v>
      </c>
      <c r="S629" s="70">
        <v>1442</v>
      </c>
      <c r="T629" s="101">
        <v>1.1499999999999999</v>
      </c>
      <c r="U629" s="454">
        <f t="shared" si="29"/>
        <v>3316.6</v>
      </c>
      <c r="V629" s="468" t="s">
        <v>4048</v>
      </c>
    </row>
    <row r="630" spans="2:22" s="98" customFormat="1" ht="78.75" x14ac:dyDescent="0.25">
      <c r="B630" s="100" t="s">
        <v>463</v>
      </c>
      <c r="C630" s="550" t="s">
        <v>1684</v>
      </c>
      <c r="D630" s="111" t="s">
        <v>968</v>
      </c>
      <c r="E630" s="100" t="s">
        <v>473</v>
      </c>
      <c r="F630" s="581" t="s">
        <v>5125</v>
      </c>
      <c r="G630" s="100" t="s">
        <v>190</v>
      </c>
      <c r="H630" s="583" t="s">
        <v>389</v>
      </c>
      <c r="I630" s="100" t="s">
        <v>301</v>
      </c>
      <c r="J630" s="71">
        <v>110</v>
      </c>
      <c r="K630" s="71" t="s">
        <v>784</v>
      </c>
      <c r="L630" s="100" t="s">
        <v>184</v>
      </c>
      <c r="M630" s="100" t="s">
        <v>4049</v>
      </c>
      <c r="N630" s="397" t="s">
        <v>136</v>
      </c>
      <c r="O630" s="100" t="s">
        <v>137</v>
      </c>
      <c r="P630" s="70">
        <v>12</v>
      </c>
      <c r="Q630" s="71" t="s">
        <v>185</v>
      </c>
      <c r="R630" s="71" t="s">
        <v>659</v>
      </c>
      <c r="S630" s="70">
        <v>162</v>
      </c>
      <c r="T630" s="101">
        <v>1.0900000000000001</v>
      </c>
      <c r="U630" s="454">
        <f t="shared" si="29"/>
        <v>2118.96</v>
      </c>
      <c r="V630" s="468" t="s">
        <v>4048</v>
      </c>
    </row>
    <row r="631" spans="2:22" s="98" customFormat="1" ht="78.75" x14ac:dyDescent="0.25">
      <c r="B631" s="100" t="s">
        <v>463</v>
      </c>
      <c r="C631" s="550" t="s">
        <v>1684</v>
      </c>
      <c r="D631" s="111" t="s">
        <v>968</v>
      </c>
      <c r="E631" s="100" t="s">
        <v>779</v>
      </c>
      <c r="F631" s="581" t="s">
        <v>5126</v>
      </c>
      <c r="G631" s="100" t="s">
        <v>190</v>
      </c>
      <c r="H631" s="583" t="s">
        <v>389</v>
      </c>
      <c r="I631" s="100" t="s">
        <v>301</v>
      </c>
      <c r="J631" s="71">
        <v>220</v>
      </c>
      <c r="K631" s="71" t="s">
        <v>980</v>
      </c>
      <c r="L631" s="100" t="s">
        <v>184</v>
      </c>
      <c r="M631" s="100" t="s">
        <v>4049</v>
      </c>
      <c r="N631" s="397" t="s">
        <v>136</v>
      </c>
      <c r="O631" s="100" t="s">
        <v>137</v>
      </c>
      <c r="P631" s="70">
        <v>2</v>
      </c>
      <c r="Q631" s="71" t="s">
        <v>185</v>
      </c>
      <c r="R631" s="71" t="s">
        <v>992</v>
      </c>
      <c r="S631" s="70">
        <v>1959</v>
      </c>
      <c r="T631" s="101">
        <v>1.0900000000000001</v>
      </c>
      <c r="U631" s="454">
        <f t="shared" si="29"/>
        <v>4270.62</v>
      </c>
      <c r="V631" s="468" t="s">
        <v>4048</v>
      </c>
    </row>
    <row r="632" spans="2:22" s="98" customFormat="1" ht="78.75" x14ac:dyDescent="0.25">
      <c r="B632" s="100" t="s">
        <v>463</v>
      </c>
      <c r="C632" s="550" t="s">
        <v>1684</v>
      </c>
      <c r="D632" s="111" t="s">
        <v>968</v>
      </c>
      <c r="E632" s="100" t="s">
        <v>779</v>
      </c>
      <c r="F632" s="581" t="s">
        <v>5126</v>
      </c>
      <c r="G632" s="100" t="s">
        <v>190</v>
      </c>
      <c r="H632" s="583" t="s">
        <v>389</v>
      </c>
      <c r="I632" s="100" t="s">
        <v>301</v>
      </c>
      <c r="J632" s="71">
        <v>220</v>
      </c>
      <c r="K632" s="71" t="s">
        <v>981</v>
      </c>
      <c r="L632" s="100" t="s">
        <v>184</v>
      </c>
      <c r="M632" s="100" t="s">
        <v>4049</v>
      </c>
      <c r="N632" s="397" t="s">
        <v>136</v>
      </c>
      <c r="O632" s="100" t="s">
        <v>137</v>
      </c>
      <c r="P632" s="70">
        <v>2</v>
      </c>
      <c r="Q632" s="71" t="s">
        <v>185</v>
      </c>
      <c r="R632" s="71" t="s">
        <v>3572</v>
      </c>
      <c r="S632" s="70">
        <v>1127</v>
      </c>
      <c r="T632" s="101">
        <v>1.0900000000000001</v>
      </c>
      <c r="U632" s="454">
        <f t="shared" si="29"/>
        <v>2456.86</v>
      </c>
      <c r="V632" s="468" t="s">
        <v>4048</v>
      </c>
    </row>
    <row r="633" spans="2:22" s="98" customFormat="1" ht="78.75" x14ac:dyDescent="0.25">
      <c r="B633" s="100" t="s">
        <v>463</v>
      </c>
      <c r="C633" s="550" t="s">
        <v>1684</v>
      </c>
      <c r="D633" s="111" t="s">
        <v>968</v>
      </c>
      <c r="E633" s="100" t="s">
        <v>779</v>
      </c>
      <c r="F633" s="581" t="s">
        <v>5126</v>
      </c>
      <c r="G633" s="100" t="s">
        <v>190</v>
      </c>
      <c r="H633" s="583" t="s">
        <v>389</v>
      </c>
      <c r="I633" s="100" t="s">
        <v>301</v>
      </c>
      <c r="J633" s="71">
        <v>220</v>
      </c>
      <c r="K633" s="71" t="s">
        <v>982</v>
      </c>
      <c r="L633" s="100" t="s">
        <v>184</v>
      </c>
      <c r="M633" s="100" t="s">
        <v>4049</v>
      </c>
      <c r="N633" s="397" t="s">
        <v>136</v>
      </c>
      <c r="O633" s="100" t="s">
        <v>137</v>
      </c>
      <c r="P633" s="70">
        <v>2</v>
      </c>
      <c r="Q633" s="71" t="s">
        <v>185</v>
      </c>
      <c r="R633" s="71" t="s">
        <v>2605</v>
      </c>
      <c r="S633" s="70">
        <v>1568</v>
      </c>
      <c r="T633" s="101">
        <v>1.0900000000000001</v>
      </c>
      <c r="U633" s="454">
        <f t="shared" si="29"/>
        <v>3418.2400000000002</v>
      </c>
      <c r="V633" s="468" t="s">
        <v>4048</v>
      </c>
    </row>
    <row r="634" spans="2:22" s="98" customFormat="1" ht="78.75" x14ac:dyDescent="0.25">
      <c r="B634" s="100" t="s">
        <v>463</v>
      </c>
      <c r="C634" s="550" t="s">
        <v>1684</v>
      </c>
      <c r="D634" s="111" t="s">
        <v>968</v>
      </c>
      <c r="E634" s="100" t="s">
        <v>779</v>
      </c>
      <c r="F634" s="581" t="s">
        <v>5126</v>
      </c>
      <c r="G634" s="100" t="s">
        <v>190</v>
      </c>
      <c r="H634" s="583" t="s">
        <v>389</v>
      </c>
      <c r="I634" s="100" t="s">
        <v>301</v>
      </c>
      <c r="J634" s="71">
        <v>220</v>
      </c>
      <c r="K634" s="71" t="s">
        <v>929</v>
      </c>
      <c r="L634" s="100" t="s">
        <v>184</v>
      </c>
      <c r="M634" s="100" t="s">
        <v>4049</v>
      </c>
      <c r="N634" s="397" t="s">
        <v>136</v>
      </c>
      <c r="O634" s="100" t="s">
        <v>137</v>
      </c>
      <c r="P634" s="70">
        <v>6</v>
      </c>
      <c r="Q634" s="71" t="s">
        <v>185</v>
      </c>
      <c r="R634" s="71" t="s">
        <v>930</v>
      </c>
      <c r="S634" s="70">
        <v>1049</v>
      </c>
      <c r="T634" s="101">
        <v>1.0900000000000001</v>
      </c>
      <c r="U634" s="454">
        <f t="shared" si="29"/>
        <v>6860.4600000000009</v>
      </c>
      <c r="V634" s="468" t="s">
        <v>4048</v>
      </c>
    </row>
    <row r="635" spans="2:22" s="98" customFormat="1" ht="78.75" x14ac:dyDescent="0.25">
      <c r="B635" s="100" t="s">
        <v>463</v>
      </c>
      <c r="C635" s="550" t="s">
        <v>1684</v>
      </c>
      <c r="D635" s="111" t="s">
        <v>968</v>
      </c>
      <c r="E635" s="100" t="s">
        <v>779</v>
      </c>
      <c r="F635" s="581" t="s">
        <v>5125</v>
      </c>
      <c r="G635" s="100" t="s">
        <v>190</v>
      </c>
      <c r="H635" s="583" t="s">
        <v>389</v>
      </c>
      <c r="I635" s="100" t="s">
        <v>301</v>
      </c>
      <c r="J635" s="71">
        <v>110</v>
      </c>
      <c r="K635" s="71" t="s">
        <v>543</v>
      </c>
      <c r="L635" s="100" t="s">
        <v>184</v>
      </c>
      <c r="M635" s="100" t="s">
        <v>4049</v>
      </c>
      <c r="N635" s="397" t="s">
        <v>136</v>
      </c>
      <c r="O635" s="100" t="s">
        <v>137</v>
      </c>
      <c r="P635" s="70">
        <v>6</v>
      </c>
      <c r="Q635" s="71" t="s">
        <v>185</v>
      </c>
      <c r="R635" s="71" t="s">
        <v>1595</v>
      </c>
      <c r="S635" s="70">
        <v>1086</v>
      </c>
      <c r="T635" s="101">
        <v>1.0900000000000001</v>
      </c>
      <c r="U635" s="454">
        <f t="shared" si="29"/>
        <v>7102.4400000000005</v>
      </c>
      <c r="V635" s="468" t="s">
        <v>4048</v>
      </c>
    </row>
    <row r="636" spans="2:22" s="98" customFormat="1" ht="78.75" x14ac:dyDescent="0.25">
      <c r="B636" s="100" t="s">
        <v>463</v>
      </c>
      <c r="C636" s="550" t="s">
        <v>1684</v>
      </c>
      <c r="D636" s="111" t="s">
        <v>968</v>
      </c>
      <c r="E636" s="100" t="s">
        <v>779</v>
      </c>
      <c r="F636" s="581" t="s">
        <v>5125</v>
      </c>
      <c r="G636" s="100" t="s">
        <v>190</v>
      </c>
      <c r="H636" s="583" t="s">
        <v>389</v>
      </c>
      <c r="I636" s="100" t="s">
        <v>301</v>
      </c>
      <c r="J636" s="71">
        <v>110</v>
      </c>
      <c r="K636" s="71" t="s">
        <v>780</v>
      </c>
      <c r="L636" s="100" t="s">
        <v>184</v>
      </c>
      <c r="M636" s="100" t="s">
        <v>4049</v>
      </c>
      <c r="N636" s="397" t="s">
        <v>136</v>
      </c>
      <c r="O636" s="100" t="s">
        <v>137</v>
      </c>
      <c r="P636" s="70">
        <v>1</v>
      </c>
      <c r="Q636" s="71" t="s">
        <v>185</v>
      </c>
      <c r="R636" s="71" t="s">
        <v>928</v>
      </c>
      <c r="S636" s="70">
        <v>2250</v>
      </c>
      <c r="T636" s="101">
        <v>1.0900000000000001</v>
      </c>
      <c r="U636" s="454">
        <f t="shared" si="29"/>
        <v>2452.5</v>
      </c>
      <c r="V636" s="468" t="s">
        <v>4048</v>
      </c>
    </row>
    <row r="637" spans="2:22" s="98" customFormat="1" ht="78.75" x14ac:dyDescent="0.25">
      <c r="B637" s="100" t="s">
        <v>463</v>
      </c>
      <c r="C637" s="550" t="s">
        <v>1684</v>
      </c>
      <c r="D637" s="111" t="s">
        <v>968</v>
      </c>
      <c r="E637" s="100" t="s">
        <v>779</v>
      </c>
      <c r="F637" s="581" t="s">
        <v>5125</v>
      </c>
      <c r="G637" s="100" t="s">
        <v>190</v>
      </c>
      <c r="H637" s="583" t="s">
        <v>389</v>
      </c>
      <c r="I637" s="100" t="s">
        <v>301</v>
      </c>
      <c r="J637" s="71">
        <v>110</v>
      </c>
      <c r="K637" s="71" t="s">
        <v>840</v>
      </c>
      <c r="L637" s="100" t="s">
        <v>184</v>
      </c>
      <c r="M637" s="100" t="s">
        <v>4049</v>
      </c>
      <c r="N637" s="397" t="s">
        <v>136</v>
      </c>
      <c r="O637" s="100" t="s">
        <v>137</v>
      </c>
      <c r="P637" s="70">
        <v>2</v>
      </c>
      <c r="Q637" s="71" t="s">
        <v>185</v>
      </c>
      <c r="R637" s="71" t="s">
        <v>841</v>
      </c>
      <c r="S637" s="70">
        <v>1483</v>
      </c>
      <c r="T637" s="101">
        <v>1.0900000000000001</v>
      </c>
      <c r="U637" s="454">
        <f t="shared" si="29"/>
        <v>3232.94</v>
      </c>
      <c r="V637" s="468" t="s">
        <v>4048</v>
      </c>
    </row>
    <row r="638" spans="2:22" s="98" customFormat="1" ht="78.75" x14ac:dyDescent="0.25">
      <c r="B638" s="100" t="s">
        <v>463</v>
      </c>
      <c r="C638" s="550" t="s">
        <v>1684</v>
      </c>
      <c r="D638" s="111" t="s">
        <v>968</v>
      </c>
      <c r="E638" s="377" t="s">
        <v>914</v>
      </c>
      <c r="F638" s="581" t="s">
        <v>5125</v>
      </c>
      <c r="G638" s="100" t="s">
        <v>190</v>
      </c>
      <c r="H638" s="583" t="s">
        <v>389</v>
      </c>
      <c r="I638" s="100" t="s">
        <v>301</v>
      </c>
      <c r="J638" s="71">
        <v>35</v>
      </c>
      <c r="K638" s="71" t="s">
        <v>4196</v>
      </c>
      <c r="L638" s="100" t="s">
        <v>184</v>
      </c>
      <c r="M638" s="100" t="s">
        <v>4049</v>
      </c>
      <c r="N638" s="397" t="s">
        <v>136</v>
      </c>
      <c r="O638" s="100" t="s">
        <v>137</v>
      </c>
      <c r="P638" s="70">
        <v>7</v>
      </c>
      <c r="Q638" s="71" t="s">
        <v>185</v>
      </c>
      <c r="R638" s="71" t="s">
        <v>916</v>
      </c>
      <c r="S638" s="70">
        <v>3332</v>
      </c>
      <c r="T638" s="101">
        <v>1.1499999999999999</v>
      </c>
      <c r="U638" s="454">
        <f t="shared" si="29"/>
        <v>26822.6</v>
      </c>
      <c r="V638" s="468" t="s">
        <v>4048</v>
      </c>
    </row>
    <row r="639" spans="2:22" s="98" customFormat="1" ht="78.75" x14ac:dyDescent="0.25">
      <c r="B639" s="100" t="s">
        <v>463</v>
      </c>
      <c r="C639" s="550" t="s">
        <v>1684</v>
      </c>
      <c r="D639" s="111" t="s">
        <v>968</v>
      </c>
      <c r="E639" s="100" t="s">
        <v>793</v>
      </c>
      <c r="F639" s="581" t="s">
        <v>5125</v>
      </c>
      <c r="G639" s="100" t="s">
        <v>190</v>
      </c>
      <c r="H639" s="583" t="s">
        <v>389</v>
      </c>
      <c r="I639" s="100" t="s">
        <v>301</v>
      </c>
      <c r="J639" s="71">
        <v>35</v>
      </c>
      <c r="K639" s="71" t="s">
        <v>757</v>
      </c>
      <c r="L639" s="100" t="s">
        <v>184</v>
      </c>
      <c r="M639" s="100" t="s">
        <v>4049</v>
      </c>
      <c r="N639" s="397" t="s">
        <v>136</v>
      </c>
      <c r="O639" s="100" t="s">
        <v>137</v>
      </c>
      <c r="P639" s="70">
        <v>16</v>
      </c>
      <c r="Q639" s="71" t="s">
        <v>214</v>
      </c>
      <c r="R639" s="71" t="s">
        <v>874</v>
      </c>
      <c r="S639" s="70">
        <v>1273</v>
      </c>
      <c r="T639" s="101">
        <v>1.1499999999999999</v>
      </c>
      <c r="U639" s="454">
        <f t="shared" si="29"/>
        <v>23423.199999999997</v>
      </c>
      <c r="V639" s="468" t="s">
        <v>4048</v>
      </c>
    </row>
    <row r="640" spans="2:22" s="98" customFormat="1" ht="78.75" x14ac:dyDescent="0.25">
      <c r="B640" s="100" t="s">
        <v>463</v>
      </c>
      <c r="C640" s="550" t="s">
        <v>1684</v>
      </c>
      <c r="D640" s="111" t="s">
        <v>968</v>
      </c>
      <c r="E640" s="100" t="s">
        <v>793</v>
      </c>
      <c r="F640" s="581" t="s">
        <v>5125</v>
      </c>
      <c r="G640" s="100" t="s">
        <v>190</v>
      </c>
      <c r="H640" s="583" t="s">
        <v>389</v>
      </c>
      <c r="I640" s="100" t="s">
        <v>301</v>
      </c>
      <c r="J640" s="71">
        <v>35</v>
      </c>
      <c r="K640" s="71" t="s">
        <v>795</v>
      </c>
      <c r="L640" s="100" t="s">
        <v>184</v>
      </c>
      <c r="M640" s="100" t="s">
        <v>4049</v>
      </c>
      <c r="N640" s="397" t="s">
        <v>136</v>
      </c>
      <c r="O640" s="100" t="s">
        <v>137</v>
      </c>
      <c r="P640" s="70">
        <v>6</v>
      </c>
      <c r="Q640" s="71" t="s">
        <v>214</v>
      </c>
      <c r="R640" s="71" t="s">
        <v>1092</v>
      </c>
      <c r="S640" s="70">
        <v>69</v>
      </c>
      <c r="T640" s="101">
        <v>1.1499999999999999</v>
      </c>
      <c r="U640" s="454">
        <f t="shared" si="29"/>
        <v>476.09999999999997</v>
      </c>
      <c r="V640" s="468" t="s">
        <v>4048</v>
      </c>
    </row>
    <row r="641" spans="2:22" s="98" customFormat="1" ht="78.75" x14ac:dyDescent="0.25">
      <c r="B641" s="100" t="s">
        <v>463</v>
      </c>
      <c r="C641" s="550" t="s">
        <v>1684</v>
      </c>
      <c r="D641" s="111" t="s">
        <v>968</v>
      </c>
      <c r="E641" s="377" t="s">
        <v>500</v>
      </c>
      <c r="F641" s="581" t="s">
        <v>5125</v>
      </c>
      <c r="G641" s="100" t="s">
        <v>190</v>
      </c>
      <c r="H641" s="583" t="s">
        <v>389</v>
      </c>
      <c r="I641" s="100" t="s">
        <v>301</v>
      </c>
      <c r="J641" s="71">
        <v>10</v>
      </c>
      <c r="K641" s="71" t="s">
        <v>4219</v>
      </c>
      <c r="L641" s="100" t="s">
        <v>184</v>
      </c>
      <c r="M641" s="100" t="s">
        <v>4049</v>
      </c>
      <c r="N641" s="397" t="s">
        <v>136</v>
      </c>
      <c r="O641" s="100" t="s">
        <v>137</v>
      </c>
      <c r="P641" s="70">
        <v>2</v>
      </c>
      <c r="Q641" s="71" t="s">
        <v>203</v>
      </c>
      <c r="R641" s="71" t="s">
        <v>220</v>
      </c>
      <c r="S641" s="70">
        <v>9450</v>
      </c>
      <c r="T641" s="101">
        <v>1.31</v>
      </c>
      <c r="U641" s="454">
        <f t="shared" si="29"/>
        <v>24759</v>
      </c>
      <c r="V641" s="468" t="s">
        <v>4048</v>
      </c>
    </row>
    <row r="642" spans="2:22" s="98" customFormat="1" ht="283.5" x14ac:dyDescent="0.25">
      <c r="B642" s="100" t="s">
        <v>463</v>
      </c>
      <c r="C642" s="550" t="s">
        <v>1684</v>
      </c>
      <c r="D642" s="111" t="s">
        <v>968</v>
      </c>
      <c r="E642" s="100" t="s">
        <v>810</v>
      </c>
      <c r="F642" s="581" t="s">
        <v>5125</v>
      </c>
      <c r="G642" s="100" t="s">
        <v>190</v>
      </c>
      <c r="H642" s="583" t="s">
        <v>389</v>
      </c>
      <c r="I642" s="100" t="s">
        <v>301</v>
      </c>
      <c r="J642" s="71">
        <v>220</v>
      </c>
      <c r="K642" s="377" t="s">
        <v>4251</v>
      </c>
      <c r="L642" s="100" t="s">
        <v>184</v>
      </c>
      <c r="M642" s="100" t="s">
        <v>4049</v>
      </c>
      <c r="N642" s="397" t="s">
        <v>136</v>
      </c>
      <c r="O642" s="100" t="s">
        <v>137</v>
      </c>
      <c r="P642" s="70">
        <v>1</v>
      </c>
      <c r="Q642" s="71" t="s">
        <v>214</v>
      </c>
      <c r="R642" s="71" t="s">
        <v>700</v>
      </c>
      <c r="S642" s="70">
        <v>154798</v>
      </c>
      <c r="T642" s="101">
        <v>1.31</v>
      </c>
      <c r="U642" s="454">
        <f t="shared" si="29"/>
        <v>202785.38</v>
      </c>
      <c r="V642" s="468" t="s">
        <v>4048</v>
      </c>
    </row>
    <row r="643" spans="2:22" s="98" customFormat="1" ht="78.75" x14ac:dyDescent="0.25">
      <c r="B643" s="100" t="s">
        <v>463</v>
      </c>
      <c r="C643" s="550" t="s">
        <v>1684</v>
      </c>
      <c r="D643" s="111" t="s">
        <v>968</v>
      </c>
      <c r="E643" s="377" t="s">
        <v>812</v>
      </c>
      <c r="F643" s="581" t="s">
        <v>5125</v>
      </c>
      <c r="G643" s="100" t="s">
        <v>190</v>
      </c>
      <c r="H643" s="583" t="s">
        <v>389</v>
      </c>
      <c r="I643" s="100" t="s">
        <v>301</v>
      </c>
      <c r="J643" s="71">
        <v>6</v>
      </c>
      <c r="K643" s="71" t="s">
        <v>368</v>
      </c>
      <c r="L643" s="100" t="s">
        <v>184</v>
      </c>
      <c r="M643" s="100" t="s">
        <v>4049</v>
      </c>
      <c r="N643" s="397" t="s">
        <v>136</v>
      </c>
      <c r="O643" s="100" t="s">
        <v>137</v>
      </c>
      <c r="P643" s="70">
        <v>10</v>
      </c>
      <c r="Q643" s="71" t="s">
        <v>261</v>
      </c>
      <c r="R643" s="71" t="s">
        <v>1957</v>
      </c>
      <c r="S643" s="70">
        <v>3462</v>
      </c>
      <c r="T643" s="101">
        <v>1.1599999999999999</v>
      </c>
      <c r="U643" s="454">
        <f t="shared" si="29"/>
        <v>40159.199999999997</v>
      </c>
      <c r="V643" s="468" t="s">
        <v>4048</v>
      </c>
    </row>
    <row r="644" spans="2:22" s="98" customFormat="1" ht="78.75" x14ac:dyDescent="0.25">
      <c r="B644" s="100" t="s">
        <v>463</v>
      </c>
      <c r="C644" s="550" t="s">
        <v>1684</v>
      </c>
      <c r="D644" s="111" t="s">
        <v>968</v>
      </c>
      <c r="E644" s="100" t="s">
        <v>942</v>
      </c>
      <c r="F644" s="581" t="s">
        <v>5125</v>
      </c>
      <c r="G644" s="100" t="s">
        <v>190</v>
      </c>
      <c r="H644" s="583" t="s">
        <v>389</v>
      </c>
      <c r="I644" s="100" t="s">
        <v>301</v>
      </c>
      <c r="J644" s="116" t="s">
        <v>7</v>
      </c>
      <c r="K644" s="71" t="s">
        <v>943</v>
      </c>
      <c r="L644" s="100" t="s">
        <v>184</v>
      </c>
      <c r="M644" s="100" t="s">
        <v>4049</v>
      </c>
      <c r="N644" s="397" t="s">
        <v>136</v>
      </c>
      <c r="O644" s="100" t="s">
        <v>137</v>
      </c>
      <c r="P644" s="70">
        <v>2</v>
      </c>
      <c r="Q644" s="71" t="s">
        <v>214</v>
      </c>
      <c r="R644" s="71" t="s">
        <v>542</v>
      </c>
      <c r="S644" s="70">
        <v>510</v>
      </c>
      <c r="T644" s="101">
        <v>1.0900000000000001</v>
      </c>
      <c r="U644" s="454">
        <f t="shared" si="29"/>
        <v>1111.8000000000002</v>
      </c>
      <c r="V644" s="468" t="s">
        <v>4048</v>
      </c>
    </row>
    <row r="645" spans="2:22" s="98" customFormat="1" ht="78.75" x14ac:dyDescent="0.25">
      <c r="B645" s="100" t="s">
        <v>463</v>
      </c>
      <c r="C645" s="550" t="s">
        <v>1684</v>
      </c>
      <c r="D645" s="111" t="s">
        <v>968</v>
      </c>
      <c r="E645" s="100" t="s">
        <v>942</v>
      </c>
      <c r="F645" s="581" t="s">
        <v>5125</v>
      </c>
      <c r="G645" s="100" t="s">
        <v>190</v>
      </c>
      <c r="H645" s="583" t="s">
        <v>389</v>
      </c>
      <c r="I645" s="100" t="s">
        <v>301</v>
      </c>
      <c r="J645" s="116">
        <v>0.4</v>
      </c>
      <c r="K645" s="71" t="s">
        <v>946</v>
      </c>
      <c r="L645" s="100" t="s">
        <v>184</v>
      </c>
      <c r="M645" s="100" t="s">
        <v>4049</v>
      </c>
      <c r="N645" s="397" t="s">
        <v>136</v>
      </c>
      <c r="O645" s="100" t="s">
        <v>137</v>
      </c>
      <c r="P645" s="70">
        <v>1</v>
      </c>
      <c r="Q645" s="71" t="s">
        <v>214</v>
      </c>
      <c r="R645" s="71" t="s">
        <v>947</v>
      </c>
      <c r="S645" s="70">
        <v>2124</v>
      </c>
      <c r="T645" s="101">
        <v>1.0900000000000001</v>
      </c>
      <c r="U645" s="454">
        <f t="shared" si="29"/>
        <v>2315.1600000000003</v>
      </c>
      <c r="V645" s="468" t="s">
        <v>4048</v>
      </c>
    </row>
    <row r="646" spans="2:22" s="98" customFormat="1" ht="78.75" x14ac:dyDescent="0.25">
      <c r="B646" s="100" t="s">
        <v>463</v>
      </c>
      <c r="C646" s="550" t="s">
        <v>1684</v>
      </c>
      <c r="D646" s="111" t="s">
        <v>968</v>
      </c>
      <c r="E646" s="100" t="s">
        <v>779</v>
      </c>
      <c r="F646" s="581" t="s">
        <v>5125</v>
      </c>
      <c r="G646" s="100" t="s">
        <v>190</v>
      </c>
      <c r="H646" s="583" t="s">
        <v>389</v>
      </c>
      <c r="I646" s="100" t="s">
        <v>301</v>
      </c>
      <c r="J646" s="71">
        <v>110</v>
      </c>
      <c r="K646" s="71" t="s">
        <v>781</v>
      </c>
      <c r="L646" s="100" t="s">
        <v>184</v>
      </c>
      <c r="M646" s="100" t="s">
        <v>4049</v>
      </c>
      <c r="N646" s="397" t="s">
        <v>136</v>
      </c>
      <c r="O646" s="100" t="s">
        <v>137</v>
      </c>
      <c r="P646" s="70">
        <v>12</v>
      </c>
      <c r="Q646" s="71" t="s">
        <v>185</v>
      </c>
      <c r="R646" s="71" t="s">
        <v>1131</v>
      </c>
      <c r="S646" s="70">
        <v>717</v>
      </c>
      <c r="T646" s="101">
        <v>1.0900000000000001</v>
      </c>
      <c r="U646" s="454">
        <f t="shared" si="29"/>
        <v>9378.36</v>
      </c>
      <c r="V646" s="468" t="s">
        <v>4048</v>
      </c>
    </row>
    <row r="647" spans="2:22" s="98" customFormat="1" ht="78.75" x14ac:dyDescent="0.25">
      <c r="B647" s="100" t="s">
        <v>463</v>
      </c>
      <c r="C647" s="550" t="s">
        <v>1684</v>
      </c>
      <c r="D647" s="111" t="s">
        <v>968</v>
      </c>
      <c r="E647" s="100" t="s">
        <v>779</v>
      </c>
      <c r="F647" s="581" t="s">
        <v>5125</v>
      </c>
      <c r="G647" s="100" t="s">
        <v>190</v>
      </c>
      <c r="H647" s="583" t="s">
        <v>389</v>
      </c>
      <c r="I647" s="100" t="s">
        <v>301</v>
      </c>
      <c r="J647" s="71">
        <v>35</v>
      </c>
      <c r="K647" s="71" t="s">
        <v>781</v>
      </c>
      <c r="L647" s="100" t="s">
        <v>184</v>
      </c>
      <c r="M647" s="100" t="s">
        <v>4049</v>
      </c>
      <c r="N647" s="397" t="s">
        <v>136</v>
      </c>
      <c r="O647" s="100" t="s">
        <v>137</v>
      </c>
      <c r="P647" s="70">
        <v>7</v>
      </c>
      <c r="Q647" s="71" t="s">
        <v>185</v>
      </c>
      <c r="R647" s="71" t="s">
        <v>846</v>
      </c>
      <c r="S647" s="70">
        <v>717</v>
      </c>
      <c r="T647" s="101">
        <v>1.0900000000000001</v>
      </c>
      <c r="U647" s="454">
        <f t="shared" si="29"/>
        <v>5470.71</v>
      </c>
      <c r="V647" s="468" t="s">
        <v>4048</v>
      </c>
    </row>
    <row r="648" spans="2:22" s="98" customFormat="1" ht="78.75" x14ac:dyDescent="0.25">
      <c r="B648" s="100" t="s">
        <v>463</v>
      </c>
      <c r="C648" s="550" t="s">
        <v>1684</v>
      </c>
      <c r="D648" s="111" t="s">
        <v>968</v>
      </c>
      <c r="E648" s="100" t="s">
        <v>473</v>
      </c>
      <c r="F648" s="581" t="s">
        <v>5125</v>
      </c>
      <c r="G648" s="100" t="s">
        <v>190</v>
      </c>
      <c r="H648" s="583" t="s">
        <v>389</v>
      </c>
      <c r="I648" s="100" t="s">
        <v>301</v>
      </c>
      <c r="J648" s="100" t="s">
        <v>7</v>
      </c>
      <c r="K648" s="71" t="s">
        <v>782</v>
      </c>
      <c r="L648" s="100" t="s">
        <v>184</v>
      </c>
      <c r="M648" s="100" t="s">
        <v>4049</v>
      </c>
      <c r="N648" s="397" t="s">
        <v>136</v>
      </c>
      <c r="O648" s="100" t="s">
        <v>137</v>
      </c>
      <c r="P648" s="70">
        <v>1</v>
      </c>
      <c r="Q648" s="71" t="s">
        <v>185</v>
      </c>
      <c r="R648" s="71" t="s">
        <v>783</v>
      </c>
      <c r="S648" s="70">
        <v>1467</v>
      </c>
      <c r="T648" s="101">
        <v>1.0900000000000001</v>
      </c>
      <c r="U648" s="454">
        <f t="shared" ref="U648:U666" si="30">O648*P648*S648*T648</f>
        <v>1599.0300000000002</v>
      </c>
      <c r="V648" s="468" t="s">
        <v>4048</v>
      </c>
    </row>
    <row r="649" spans="2:22" s="98" customFormat="1" ht="78.75" x14ac:dyDescent="0.25">
      <c r="B649" s="100" t="s">
        <v>463</v>
      </c>
      <c r="C649" s="550" t="s">
        <v>1684</v>
      </c>
      <c r="D649" s="111" t="s">
        <v>968</v>
      </c>
      <c r="E649" s="100" t="s">
        <v>473</v>
      </c>
      <c r="F649" s="581" t="s">
        <v>5125</v>
      </c>
      <c r="G649" s="100" t="s">
        <v>190</v>
      </c>
      <c r="H649" s="583" t="s">
        <v>389</v>
      </c>
      <c r="I649" s="100" t="s">
        <v>301</v>
      </c>
      <c r="J649" s="100" t="s">
        <v>7</v>
      </c>
      <c r="K649" s="71" t="s">
        <v>932</v>
      </c>
      <c r="L649" s="100" t="s">
        <v>184</v>
      </c>
      <c r="M649" s="100" t="s">
        <v>4049</v>
      </c>
      <c r="N649" s="397" t="s">
        <v>136</v>
      </c>
      <c r="O649" s="100" t="s">
        <v>137</v>
      </c>
      <c r="P649" s="70">
        <v>1</v>
      </c>
      <c r="Q649" s="71" t="s">
        <v>185</v>
      </c>
      <c r="R649" s="71" t="s">
        <v>850</v>
      </c>
      <c r="S649" s="70">
        <v>1016</v>
      </c>
      <c r="T649" s="101">
        <v>1.0900000000000001</v>
      </c>
      <c r="U649" s="454">
        <f t="shared" si="30"/>
        <v>1107.44</v>
      </c>
      <c r="V649" s="468" t="s">
        <v>4048</v>
      </c>
    </row>
    <row r="650" spans="2:22" s="98" customFormat="1" ht="78.75" x14ac:dyDescent="0.25">
      <c r="B650" s="100" t="s">
        <v>463</v>
      </c>
      <c r="C650" s="550" t="s">
        <v>1684</v>
      </c>
      <c r="D650" s="111" t="s">
        <v>968</v>
      </c>
      <c r="E650" s="377" t="s">
        <v>525</v>
      </c>
      <c r="F650" s="581" t="s">
        <v>5125</v>
      </c>
      <c r="G650" s="100" t="s">
        <v>190</v>
      </c>
      <c r="H650" s="583" t="s">
        <v>389</v>
      </c>
      <c r="I650" s="100" t="s">
        <v>301</v>
      </c>
      <c r="J650" s="71">
        <v>6</v>
      </c>
      <c r="K650" s="71" t="s">
        <v>3630</v>
      </c>
      <c r="L650" s="100" t="s">
        <v>184</v>
      </c>
      <c r="M650" s="100" t="s">
        <v>4049</v>
      </c>
      <c r="N650" s="397" t="s">
        <v>136</v>
      </c>
      <c r="O650" s="100" t="s">
        <v>137</v>
      </c>
      <c r="P650" s="70">
        <v>2</v>
      </c>
      <c r="Q650" s="71" t="s">
        <v>214</v>
      </c>
      <c r="R650" s="71" t="s">
        <v>236</v>
      </c>
      <c r="S650" s="70">
        <v>180</v>
      </c>
      <c r="T650" s="101">
        <v>1.0900000000000001</v>
      </c>
      <c r="U650" s="454">
        <f t="shared" si="30"/>
        <v>392.40000000000003</v>
      </c>
      <c r="V650" s="468" t="s">
        <v>4048</v>
      </c>
    </row>
    <row r="651" spans="2:22" s="98" customFormat="1" ht="78.75" x14ac:dyDescent="0.25">
      <c r="B651" s="100" t="s">
        <v>463</v>
      </c>
      <c r="C651" s="550" t="s">
        <v>1684</v>
      </c>
      <c r="D651" s="111" t="s">
        <v>968</v>
      </c>
      <c r="E651" s="377" t="s">
        <v>525</v>
      </c>
      <c r="F651" s="581" t="s">
        <v>5125</v>
      </c>
      <c r="G651" s="100" t="s">
        <v>190</v>
      </c>
      <c r="H651" s="583" t="s">
        <v>389</v>
      </c>
      <c r="I651" s="100" t="s">
        <v>301</v>
      </c>
      <c r="J651" s="71">
        <v>35</v>
      </c>
      <c r="K651" s="34" t="s">
        <v>2990</v>
      </c>
      <c r="L651" s="100" t="s">
        <v>184</v>
      </c>
      <c r="M651" s="100" t="s">
        <v>4049</v>
      </c>
      <c r="N651" s="397" t="s">
        <v>136</v>
      </c>
      <c r="O651" s="100" t="s">
        <v>137</v>
      </c>
      <c r="P651" s="70">
        <v>12</v>
      </c>
      <c r="Q651" s="71" t="s">
        <v>214</v>
      </c>
      <c r="R651" s="71" t="s">
        <v>238</v>
      </c>
      <c r="S651" s="70">
        <v>629</v>
      </c>
      <c r="T651" s="101">
        <v>1.0900000000000001</v>
      </c>
      <c r="U651" s="454">
        <f t="shared" si="30"/>
        <v>8227.32</v>
      </c>
      <c r="V651" s="468" t="s">
        <v>4048</v>
      </c>
    </row>
    <row r="652" spans="2:22" s="98" customFormat="1" ht="78.75" x14ac:dyDescent="0.25">
      <c r="B652" s="100" t="s">
        <v>463</v>
      </c>
      <c r="C652" s="550" t="s">
        <v>1684</v>
      </c>
      <c r="D652" s="111" t="s">
        <v>968</v>
      </c>
      <c r="E652" s="56" t="s">
        <v>461</v>
      </c>
      <c r="F652" s="581" t="s">
        <v>5125</v>
      </c>
      <c r="G652" s="100" t="s">
        <v>190</v>
      </c>
      <c r="H652" s="583" t="s">
        <v>389</v>
      </c>
      <c r="I652" s="100" t="s">
        <v>301</v>
      </c>
      <c r="J652" s="100" t="s">
        <v>7</v>
      </c>
      <c r="K652" s="71" t="s">
        <v>976</v>
      </c>
      <c r="L652" s="100" t="s">
        <v>184</v>
      </c>
      <c r="M652" s="100" t="s">
        <v>4049</v>
      </c>
      <c r="N652" s="397" t="s">
        <v>136</v>
      </c>
      <c r="O652" s="100" t="s">
        <v>137</v>
      </c>
      <c r="P652" s="70">
        <v>1</v>
      </c>
      <c r="Q652" s="71" t="s">
        <v>214</v>
      </c>
      <c r="R652" s="71" t="s">
        <v>977</v>
      </c>
      <c r="S652" s="70">
        <v>3485</v>
      </c>
      <c r="T652" s="101">
        <v>1.0900000000000001</v>
      </c>
      <c r="U652" s="454">
        <f t="shared" si="30"/>
        <v>3798.65</v>
      </c>
      <c r="V652" s="468" t="s">
        <v>4048</v>
      </c>
    </row>
    <row r="653" spans="2:22" s="98" customFormat="1" ht="78.75" x14ac:dyDescent="0.25">
      <c r="B653" s="100" t="s">
        <v>463</v>
      </c>
      <c r="C653" s="550" t="s">
        <v>1684</v>
      </c>
      <c r="D653" s="111" t="s">
        <v>968</v>
      </c>
      <c r="E653" s="100" t="s">
        <v>401</v>
      </c>
      <c r="F653" s="581" t="s">
        <v>5125</v>
      </c>
      <c r="G653" s="100" t="s">
        <v>190</v>
      </c>
      <c r="H653" s="583" t="s">
        <v>389</v>
      </c>
      <c r="I653" s="100" t="s">
        <v>301</v>
      </c>
      <c r="J653" s="100" t="s">
        <v>7</v>
      </c>
      <c r="K653" s="71" t="s">
        <v>820</v>
      </c>
      <c r="L653" s="100" t="s">
        <v>184</v>
      </c>
      <c r="M653" s="100" t="s">
        <v>4049</v>
      </c>
      <c r="N653" s="397" t="s">
        <v>136</v>
      </c>
      <c r="O653" s="100" t="s">
        <v>137</v>
      </c>
      <c r="P653" s="70">
        <v>1</v>
      </c>
      <c r="Q653" s="71" t="s">
        <v>185</v>
      </c>
      <c r="R653" s="71" t="s">
        <v>821</v>
      </c>
      <c r="S653" s="70">
        <v>1479</v>
      </c>
      <c r="T653" s="101">
        <v>1.0900000000000001</v>
      </c>
      <c r="U653" s="454">
        <f t="shared" si="30"/>
        <v>1612.1100000000001</v>
      </c>
      <c r="V653" s="468" t="s">
        <v>4048</v>
      </c>
    </row>
    <row r="654" spans="2:22" s="98" customFormat="1" ht="78.75" x14ac:dyDescent="0.25">
      <c r="B654" s="100" t="s">
        <v>463</v>
      </c>
      <c r="C654" s="550" t="s">
        <v>1684</v>
      </c>
      <c r="D654" s="111" t="s">
        <v>968</v>
      </c>
      <c r="E654" s="100" t="s">
        <v>401</v>
      </c>
      <c r="F654" s="581" t="s">
        <v>5125</v>
      </c>
      <c r="G654" s="100" t="s">
        <v>190</v>
      </c>
      <c r="H654" s="583" t="s">
        <v>389</v>
      </c>
      <c r="I654" s="100" t="s">
        <v>301</v>
      </c>
      <c r="J654" s="100" t="s">
        <v>7</v>
      </c>
      <c r="K654" s="71" t="s">
        <v>717</v>
      </c>
      <c r="L654" s="100" t="s">
        <v>184</v>
      </c>
      <c r="M654" s="100" t="s">
        <v>4049</v>
      </c>
      <c r="N654" s="397" t="s">
        <v>136</v>
      </c>
      <c r="O654" s="100" t="s">
        <v>137</v>
      </c>
      <c r="P654" s="70">
        <v>1</v>
      </c>
      <c r="Q654" s="71" t="s">
        <v>185</v>
      </c>
      <c r="R654" s="71" t="s">
        <v>718</v>
      </c>
      <c r="S654" s="70">
        <v>23906</v>
      </c>
      <c r="T654" s="101">
        <v>1.0900000000000001</v>
      </c>
      <c r="U654" s="454">
        <f t="shared" si="30"/>
        <v>26057.54</v>
      </c>
      <c r="V654" s="468" t="s">
        <v>4048</v>
      </c>
    </row>
    <row r="655" spans="2:22" s="98" customFormat="1" ht="78.75" x14ac:dyDescent="0.25">
      <c r="B655" s="100" t="s">
        <v>463</v>
      </c>
      <c r="C655" s="550" t="s">
        <v>1684</v>
      </c>
      <c r="D655" s="111" t="s">
        <v>968</v>
      </c>
      <c r="E655" s="377" t="s">
        <v>361</v>
      </c>
      <c r="F655" s="581" t="s">
        <v>5125</v>
      </c>
      <c r="G655" s="100" t="s">
        <v>190</v>
      </c>
      <c r="H655" s="583" t="s">
        <v>389</v>
      </c>
      <c r="I655" s="100" t="s">
        <v>301</v>
      </c>
      <c r="J655" s="71">
        <v>10</v>
      </c>
      <c r="K655" s="71" t="s">
        <v>894</v>
      </c>
      <c r="L655" s="100" t="s">
        <v>184</v>
      </c>
      <c r="M655" s="100" t="s">
        <v>4049</v>
      </c>
      <c r="N655" s="397" t="s">
        <v>136</v>
      </c>
      <c r="O655" s="100" t="s">
        <v>137</v>
      </c>
      <c r="P655" s="70">
        <v>0.23499999999999999</v>
      </c>
      <c r="Q655" s="71" t="s">
        <v>140</v>
      </c>
      <c r="R655" s="71" t="s">
        <v>895</v>
      </c>
      <c r="S655" s="70">
        <v>3152</v>
      </c>
      <c r="T655" s="101">
        <v>1.17</v>
      </c>
      <c r="U655" s="454">
        <f t="shared" si="30"/>
        <v>866.64239999999984</v>
      </c>
      <c r="V655" s="468" t="s">
        <v>4048</v>
      </c>
    </row>
    <row r="656" spans="2:22" s="98" customFormat="1" ht="78.75" x14ac:dyDescent="0.25">
      <c r="B656" s="100" t="s">
        <v>463</v>
      </c>
      <c r="C656" s="550" t="s">
        <v>1684</v>
      </c>
      <c r="D656" s="111" t="s">
        <v>968</v>
      </c>
      <c r="E656" s="377" t="s">
        <v>937</v>
      </c>
      <c r="F656" s="581" t="s">
        <v>5125</v>
      </c>
      <c r="G656" s="100" t="s">
        <v>190</v>
      </c>
      <c r="H656" s="583" t="s">
        <v>389</v>
      </c>
      <c r="I656" s="100" t="s">
        <v>301</v>
      </c>
      <c r="J656" s="116">
        <v>0.4</v>
      </c>
      <c r="K656" s="666" t="s">
        <v>2626</v>
      </c>
      <c r="L656" s="100" t="s">
        <v>184</v>
      </c>
      <c r="M656" s="100" t="s">
        <v>4049</v>
      </c>
      <c r="N656" s="397" t="s">
        <v>136</v>
      </c>
      <c r="O656" s="100" t="s">
        <v>137</v>
      </c>
      <c r="P656" s="70">
        <v>1.78</v>
      </c>
      <c r="Q656" s="71" t="s">
        <v>140</v>
      </c>
      <c r="R656" s="71" t="s">
        <v>3563</v>
      </c>
      <c r="S656" s="70">
        <v>826</v>
      </c>
      <c r="T656" s="101">
        <v>1.17</v>
      </c>
      <c r="U656" s="454">
        <f t="shared" si="30"/>
        <v>1720.2275999999999</v>
      </c>
      <c r="V656" s="468" t="s">
        <v>4048</v>
      </c>
    </row>
    <row r="657" spans="2:22" s="98" customFormat="1" ht="78.75" x14ac:dyDescent="0.25">
      <c r="B657" s="100" t="s">
        <v>463</v>
      </c>
      <c r="C657" s="550" t="s">
        <v>1684</v>
      </c>
      <c r="D657" s="111" t="s">
        <v>968</v>
      </c>
      <c r="E657" s="377" t="s">
        <v>937</v>
      </c>
      <c r="F657" s="581" t="s">
        <v>5125</v>
      </c>
      <c r="G657" s="100" t="s">
        <v>190</v>
      </c>
      <c r="H657" s="583" t="s">
        <v>389</v>
      </c>
      <c r="I657" s="100" t="s">
        <v>301</v>
      </c>
      <c r="J657" s="116">
        <v>0.4</v>
      </c>
      <c r="K657" s="666" t="s">
        <v>2624</v>
      </c>
      <c r="L657" s="100" t="s">
        <v>184</v>
      </c>
      <c r="M657" s="100" t="s">
        <v>4049</v>
      </c>
      <c r="N657" s="397" t="s">
        <v>136</v>
      </c>
      <c r="O657" s="100" t="s">
        <v>137</v>
      </c>
      <c r="P657" s="70">
        <v>0.01</v>
      </c>
      <c r="Q657" s="71" t="s">
        <v>140</v>
      </c>
      <c r="R657" s="71" t="s">
        <v>3564</v>
      </c>
      <c r="S657" s="70">
        <v>1380</v>
      </c>
      <c r="T657" s="101">
        <v>1.17</v>
      </c>
      <c r="U657" s="454">
        <f t="shared" si="30"/>
        <v>16.146000000000001</v>
      </c>
      <c r="V657" s="468" t="s">
        <v>4048</v>
      </c>
    </row>
    <row r="658" spans="2:22" s="98" customFormat="1" ht="78.75" x14ac:dyDescent="0.25">
      <c r="B658" s="100" t="s">
        <v>463</v>
      </c>
      <c r="C658" s="550" t="s">
        <v>1684</v>
      </c>
      <c r="D658" s="111" t="s">
        <v>968</v>
      </c>
      <c r="E658" s="377" t="s">
        <v>937</v>
      </c>
      <c r="F658" s="581" t="s">
        <v>5125</v>
      </c>
      <c r="G658" s="100" t="s">
        <v>190</v>
      </c>
      <c r="H658" s="583" t="s">
        <v>389</v>
      </c>
      <c r="I658" s="100" t="s">
        <v>301</v>
      </c>
      <c r="J658" s="116">
        <v>0.4</v>
      </c>
      <c r="K658" s="666" t="s">
        <v>2625</v>
      </c>
      <c r="L658" s="100" t="s">
        <v>184</v>
      </c>
      <c r="M658" s="100" t="s">
        <v>4049</v>
      </c>
      <c r="N658" s="397" t="s">
        <v>136</v>
      </c>
      <c r="O658" s="100" t="s">
        <v>137</v>
      </c>
      <c r="P658" s="70">
        <v>5.0000000000000001E-3</v>
      </c>
      <c r="Q658" s="71" t="s">
        <v>140</v>
      </c>
      <c r="R658" s="71" t="s">
        <v>3565</v>
      </c>
      <c r="S658" s="70">
        <v>587</v>
      </c>
      <c r="T658" s="101">
        <v>1.17</v>
      </c>
      <c r="U658" s="454">
        <f t="shared" si="30"/>
        <v>3.4339499999999998</v>
      </c>
      <c r="V658" s="468" t="s">
        <v>4048</v>
      </c>
    </row>
    <row r="659" spans="2:22" s="98" customFormat="1" ht="78.75" x14ac:dyDescent="0.25">
      <c r="B659" s="100" t="s">
        <v>463</v>
      </c>
      <c r="C659" s="550" t="s">
        <v>1684</v>
      </c>
      <c r="D659" s="111" t="s">
        <v>968</v>
      </c>
      <c r="E659" s="377" t="s">
        <v>937</v>
      </c>
      <c r="F659" s="581" t="s">
        <v>5125</v>
      </c>
      <c r="G659" s="100" t="s">
        <v>190</v>
      </c>
      <c r="H659" s="583" t="s">
        <v>389</v>
      </c>
      <c r="I659" s="100" t="s">
        <v>301</v>
      </c>
      <c r="J659" s="116">
        <v>0.4</v>
      </c>
      <c r="K659" s="666" t="s">
        <v>2625</v>
      </c>
      <c r="L659" s="100" t="s">
        <v>184</v>
      </c>
      <c r="M659" s="100" t="s">
        <v>4049</v>
      </c>
      <c r="N659" s="397" t="s">
        <v>136</v>
      </c>
      <c r="O659" s="100" t="s">
        <v>137</v>
      </c>
      <c r="P659" s="70">
        <v>0.26500000000000001</v>
      </c>
      <c r="Q659" s="71" t="s">
        <v>140</v>
      </c>
      <c r="R659" s="71" t="s">
        <v>3566</v>
      </c>
      <c r="S659" s="70">
        <v>696</v>
      </c>
      <c r="T659" s="101">
        <v>1.17</v>
      </c>
      <c r="U659" s="454">
        <f t="shared" si="30"/>
        <v>215.79479999999998</v>
      </c>
      <c r="V659" s="468" t="s">
        <v>4048</v>
      </c>
    </row>
    <row r="660" spans="2:22" s="98" customFormat="1" ht="78.75" x14ac:dyDescent="0.25">
      <c r="B660" s="100" t="s">
        <v>463</v>
      </c>
      <c r="C660" s="550" t="s">
        <v>1684</v>
      </c>
      <c r="D660" s="111" t="s">
        <v>968</v>
      </c>
      <c r="E660" s="377" t="s">
        <v>937</v>
      </c>
      <c r="F660" s="581" t="s">
        <v>5125</v>
      </c>
      <c r="G660" s="100" t="s">
        <v>190</v>
      </c>
      <c r="H660" s="583" t="s">
        <v>389</v>
      </c>
      <c r="I660" s="100" t="s">
        <v>301</v>
      </c>
      <c r="J660" s="116">
        <v>0.4</v>
      </c>
      <c r="K660" s="666" t="s">
        <v>2624</v>
      </c>
      <c r="L660" s="100" t="s">
        <v>184</v>
      </c>
      <c r="M660" s="100" t="s">
        <v>4049</v>
      </c>
      <c r="N660" s="397" t="s">
        <v>136</v>
      </c>
      <c r="O660" s="100" t="s">
        <v>137</v>
      </c>
      <c r="P660" s="70">
        <v>0.46</v>
      </c>
      <c r="Q660" s="71" t="s">
        <v>140</v>
      </c>
      <c r="R660" s="71" t="s">
        <v>3567</v>
      </c>
      <c r="S660" s="70">
        <v>1667</v>
      </c>
      <c r="T660" s="101">
        <v>1.17</v>
      </c>
      <c r="U660" s="454">
        <f t="shared" si="30"/>
        <v>897.17939999999999</v>
      </c>
      <c r="V660" s="468" t="s">
        <v>4048</v>
      </c>
    </row>
    <row r="661" spans="2:22" s="98" customFormat="1" ht="78.75" x14ac:dyDescent="0.25">
      <c r="B661" s="100" t="s">
        <v>463</v>
      </c>
      <c r="C661" s="550" t="s">
        <v>1684</v>
      </c>
      <c r="D661" s="111" t="s">
        <v>968</v>
      </c>
      <c r="E661" s="377" t="s">
        <v>937</v>
      </c>
      <c r="F661" s="581" t="s">
        <v>5125</v>
      </c>
      <c r="G661" s="100" t="s">
        <v>190</v>
      </c>
      <c r="H661" s="583" t="s">
        <v>389</v>
      </c>
      <c r="I661" s="100" t="s">
        <v>301</v>
      </c>
      <c r="J661" s="116">
        <v>0.4</v>
      </c>
      <c r="K661" s="666" t="s">
        <v>2623</v>
      </c>
      <c r="L661" s="100" t="s">
        <v>184</v>
      </c>
      <c r="M661" s="100" t="s">
        <v>4049</v>
      </c>
      <c r="N661" s="397" t="s">
        <v>136</v>
      </c>
      <c r="O661" s="100" t="s">
        <v>137</v>
      </c>
      <c r="P661" s="70">
        <v>0.32</v>
      </c>
      <c r="Q661" s="71" t="s">
        <v>140</v>
      </c>
      <c r="R661" s="71" t="s">
        <v>938</v>
      </c>
      <c r="S661" s="70">
        <v>5836</v>
      </c>
      <c r="T661" s="101">
        <v>1.17</v>
      </c>
      <c r="U661" s="454">
        <f t="shared" si="30"/>
        <v>2184.9983999999999</v>
      </c>
      <c r="V661" s="468" t="s">
        <v>4048</v>
      </c>
    </row>
    <row r="662" spans="2:22" s="98" customFormat="1" ht="78.75" x14ac:dyDescent="0.25">
      <c r="B662" s="100" t="s">
        <v>463</v>
      </c>
      <c r="C662" s="550" t="s">
        <v>1684</v>
      </c>
      <c r="D662" s="111" t="s">
        <v>968</v>
      </c>
      <c r="E662" s="100" t="s">
        <v>767</v>
      </c>
      <c r="F662" s="581" t="s">
        <v>5125</v>
      </c>
      <c r="G662" s="100" t="s">
        <v>190</v>
      </c>
      <c r="H662" s="583" t="s">
        <v>389</v>
      </c>
      <c r="I662" s="100" t="s">
        <v>301</v>
      </c>
      <c r="J662" s="100" t="s">
        <v>7</v>
      </c>
      <c r="K662" s="666" t="s">
        <v>670</v>
      </c>
      <c r="L662" s="100" t="s">
        <v>184</v>
      </c>
      <c r="M662" s="100" t="s">
        <v>4049</v>
      </c>
      <c r="N662" s="397" t="s">
        <v>136</v>
      </c>
      <c r="O662" s="100" t="s">
        <v>137</v>
      </c>
      <c r="P662" s="70">
        <f>1500-243</f>
        <v>1257</v>
      </c>
      <c r="Q662" s="71" t="s">
        <v>657</v>
      </c>
      <c r="R662" s="71" t="s">
        <v>671</v>
      </c>
      <c r="S662" s="70">
        <v>8</v>
      </c>
      <c r="T662" s="101">
        <v>1.17</v>
      </c>
      <c r="U662" s="454">
        <f t="shared" si="30"/>
        <v>11765.519999999999</v>
      </c>
      <c r="V662" s="468" t="s">
        <v>4048</v>
      </c>
    </row>
    <row r="663" spans="2:22" s="98" customFormat="1" ht="78.75" x14ac:dyDescent="0.25">
      <c r="B663" s="100" t="s">
        <v>463</v>
      </c>
      <c r="C663" s="550" t="s">
        <v>1684</v>
      </c>
      <c r="D663" s="111" t="s">
        <v>968</v>
      </c>
      <c r="E663" s="100" t="s">
        <v>592</v>
      </c>
      <c r="F663" s="581" t="s">
        <v>5125</v>
      </c>
      <c r="G663" s="100" t="s">
        <v>190</v>
      </c>
      <c r="H663" s="583" t="s">
        <v>389</v>
      </c>
      <c r="I663" s="100" t="s">
        <v>301</v>
      </c>
      <c r="J663" s="116">
        <v>0.4</v>
      </c>
      <c r="K663" s="71" t="s">
        <v>4185</v>
      </c>
      <c r="L663" s="100" t="s">
        <v>184</v>
      </c>
      <c r="M663" s="100" t="s">
        <v>4049</v>
      </c>
      <c r="N663" s="397" t="s">
        <v>136</v>
      </c>
      <c r="O663" s="100" t="s">
        <v>137</v>
      </c>
      <c r="P663" s="70">
        <v>0.24</v>
      </c>
      <c r="Q663" s="71" t="s">
        <v>140</v>
      </c>
      <c r="R663" s="71" t="s">
        <v>654</v>
      </c>
      <c r="S663" s="70">
        <v>318</v>
      </c>
      <c r="T663" s="101">
        <v>1.17</v>
      </c>
      <c r="U663" s="454">
        <f t="shared" si="30"/>
        <v>89.294399999999982</v>
      </c>
      <c r="V663" s="468" t="s">
        <v>4048</v>
      </c>
    </row>
    <row r="664" spans="2:22" s="98" customFormat="1" ht="78.75" x14ac:dyDescent="0.25">
      <c r="B664" s="100" t="s">
        <v>463</v>
      </c>
      <c r="C664" s="550" t="s">
        <v>1684</v>
      </c>
      <c r="D664" s="111" t="s">
        <v>968</v>
      </c>
      <c r="E664" s="100" t="s">
        <v>592</v>
      </c>
      <c r="F664" s="581" t="s">
        <v>5125</v>
      </c>
      <c r="G664" s="100" t="s">
        <v>190</v>
      </c>
      <c r="H664" s="583" t="s">
        <v>389</v>
      </c>
      <c r="I664" s="100" t="s">
        <v>301</v>
      </c>
      <c r="J664" s="116">
        <v>0.4</v>
      </c>
      <c r="K664" s="71" t="s">
        <v>4186</v>
      </c>
      <c r="L664" s="100" t="s">
        <v>184</v>
      </c>
      <c r="M664" s="100" t="s">
        <v>4049</v>
      </c>
      <c r="N664" s="397" t="s">
        <v>136</v>
      </c>
      <c r="O664" s="100" t="s">
        <v>137</v>
      </c>
      <c r="P664" s="70">
        <v>1.85</v>
      </c>
      <c r="Q664" s="71" t="s">
        <v>140</v>
      </c>
      <c r="R664" s="71" t="s">
        <v>655</v>
      </c>
      <c r="S664" s="70">
        <v>499</v>
      </c>
      <c r="T664" s="101">
        <v>1.17</v>
      </c>
      <c r="U664" s="454">
        <f t="shared" si="30"/>
        <v>1080.0855000000001</v>
      </c>
      <c r="V664" s="468" t="s">
        <v>4048</v>
      </c>
    </row>
    <row r="665" spans="2:22" s="98" customFormat="1" ht="78.75" x14ac:dyDescent="0.25">
      <c r="B665" s="100" t="s">
        <v>463</v>
      </c>
      <c r="C665" s="550" t="s">
        <v>1684</v>
      </c>
      <c r="D665" s="111" t="s">
        <v>968</v>
      </c>
      <c r="E665" s="100" t="s">
        <v>592</v>
      </c>
      <c r="F665" s="581" t="s">
        <v>5125</v>
      </c>
      <c r="G665" s="100" t="s">
        <v>190</v>
      </c>
      <c r="H665" s="583" t="s">
        <v>389</v>
      </c>
      <c r="I665" s="100" t="s">
        <v>301</v>
      </c>
      <c r="J665" s="116">
        <v>0.4</v>
      </c>
      <c r="K665" s="666" t="s">
        <v>4165</v>
      </c>
      <c r="L665" s="100" t="s">
        <v>184</v>
      </c>
      <c r="M665" s="100" t="s">
        <v>4049</v>
      </c>
      <c r="N665" s="397" t="s">
        <v>136</v>
      </c>
      <c r="O665" s="100" t="s">
        <v>2772</v>
      </c>
      <c r="P665" s="70">
        <f>0.1122</f>
        <v>0.11219999999999999</v>
      </c>
      <c r="Q665" s="71" t="s">
        <v>140</v>
      </c>
      <c r="R665" s="71" t="s">
        <v>655</v>
      </c>
      <c r="S665" s="70">
        <f>499</f>
        <v>499</v>
      </c>
      <c r="T665" s="101">
        <v>1.17</v>
      </c>
      <c r="U665" s="454">
        <f t="shared" si="30"/>
        <v>49.1292945</v>
      </c>
      <c r="V665" s="468" t="s">
        <v>4048</v>
      </c>
    </row>
    <row r="666" spans="2:22" s="98" customFormat="1" ht="78.75" x14ac:dyDescent="0.25">
      <c r="B666" s="100" t="s">
        <v>463</v>
      </c>
      <c r="C666" s="550" t="s">
        <v>1684</v>
      </c>
      <c r="D666" s="111" t="s">
        <v>968</v>
      </c>
      <c r="E666" s="100" t="s">
        <v>189</v>
      </c>
      <c r="F666" s="581" t="s">
        <v>5125</v>
      </c>
      <c r="G666" s="100" t="s">
        <v>190</v>
      </c>
      <c r="H666" s="583" t="s">
        <v>389</v>
      </c>
      <c r="I666" s="100" t="s">
        <v>301</v>
      </c>
      <c r="J666" s="100" t="s">
        <v>7</v>
      </c>
      <c r="K666" s="377" t="s">
        <v>4264</v>
      </c>
      <c r="L666" s="100" t="s">
        <v>184</v>
      </c>
      <c r="M666" s="100" t="s">
        <v>4049</v>
      </c>
      <c r="N666" s="397" t="s">
        <v>136</v>
      </c>
      <c r="O666" s="100" t="s">
        <v>137</v>
      </c>
      <c r="P666" s="70">
        <v>1</v>
      </c>
      <c r="Q666" s="71" t="s">
        <v>156</v>
      </c>
      <c r="R666" s="71" t="s">
        <v>959</v>
      </c>
      <c r="S666" s="70">
        <v>50000</v>
      </c>
      <c r="T666" s="101">
        <v>1</v>
      </c>
      <c r="U666" s="454">
        <f t="shared" si="30"/>
        <v>50000</v>
      </c>
      <c r="V666" s="468" t="s">
        <v>4048</v>
      </c>
    </row>
    <row r="667" spans="2:22" s="3" customFormat="1" ht="78.75" x14ac:dyDescent="0.25">
      <c r="B667" s="111" t="s">
        <v>463</v>
      </c>
      <c r="C667" s="550" t="s">
        <v>1684</v>
      </c>
      <c r="D667" s="111" t="s">
        <v>968</v>
      </c>
      <c r="E667" s="101" t="s">
        <v>26</v>
      </c>
      <c r="F667" s="34" t="s">
        <v>7</v>
      </c>
      <c r="G667" s="34" t="s">
        <v>7</v>
      </c>
      <c r="H667" s="583" t="s">
        <v>7</v>
      </c>
      <c r="I667" s="34" t="s">
        <v>7</v>
      </c>
      <c r="J667" s="34" t="s">
        <v>7</v>
      </c>
      <c r="K667" s="34" t="s">
        <v>7</v>
      </c>
      <c r="L667" s="34" t="s">
        <v>7</v>
      </c>
      <c r="M667" s="34" t="s">
        <v>7</v>
      </c>
      <c r="N667" s="34" t="s">
        <v>7</v>
      </c>
      <c r="O667" s="34" t="s">
        <v>7</v>
      </c>
      <c r="P667" s="34" t="s">
        <v>7</v>
      </c>
      <c r="Q667" s="34" t="s">
        <v>7</v>
      </c>
      <c r="R667" s="34" t="s">
        <v>7</v>
      </c>
      <c r="S667" s="97" t="s">
        <v>7</v>
      </c>
      <c r="T667" s="34" t="s">
        <v>7</v>
      </c>
      <c r="U667" s="450">
        <f>SUM(U584:U666)</f>
        <v>1011728.8988837997</v>
      </c>
      <c r="V667" s="590" t="s">
        <v>7</v>
      </c>
    </row>
    <row r="668" spans="2:22" s="98" customFormat="1" ht="63" x14ac:dyDescent="0.25">
      <c r="B668" s="100" t="s">
        <v>463</v>
      </c>
      <c r="C668" s="550" t="s">
        <v>983</v>
      </c>
      <c r="D668" s="111" t="s">
        <v>984</v>
      </c>
      <c r="E668" s="100" t="s">
        <v>269</v>
      </c>
      <c r="F668" s="581" t="s">
        <v>2650</v>
      </c>
      <c r="G668" s="100" t="s">
        <v>7</v>
      </c>
      <c r="H668" s="583" t="s">
        <v>389</v>
      </c>
      <c r="I668" s="100" t="s">
        <v>503</v>
      </c>
      <c r="J668" s="100" t="s">
        <v>7</v>
      </c>
      <c r="K668" s="377" t="s">
        <v>139</v>
      </c>
      <c r="L668" s="40" t="s">
        <v>184</v>
      </c>
      <c r="M668" s="100" t="s">
        <v>985</v>
      </c>
      <c r="N668" s="397" t="s">
        <v>136</v>
      </c>
      <c r="O668" s="100" t="s">
        <v>137</v>
      </c>
      <c r="P668" s="70">
        <v>0.31259999999999999</v>
      </c>
      <c r="Q668" s="71" t="s">
        <v>139</v>
      </c>
      <c r="R668" s="71" t="s">
        <v>244</v>
      </c>
      <c r="S668" s="70">
        <v>2014</v>
      </c>
      <c r="T668" s="101">
        <v>1</v>
      </c>
      <c r="U668" s="454">
        <f t="shared" ref="U668:U713" si="31">O668*P668*S668*T668</f>
        <v>629.57639999999992</v>
      </c>
      <c r="V668" s="581" t="s">
        <v>7</v>
      </c>
    </row>
    <row r="669" spans="2:22" s="98" customFormat="1" ht="31.5" x14ac:dyDescent="0.25">
      <c r="B669" s="100" t="s">
        <v>463</v>
      </c>
      <c r="C669" s="550" t="s">
        <v>983</v>
      </c>
      <c r="D669" s="111" t="s">
        <v>984</v>
      </c>
      <c r="E669" s="377" t="s">
        <v>1114</v>
      </c>
      <c r="F669" s="581" t="s">
        <v>2650</v>
      </c>
      <c r="G669" s="100" t="s">
        <v>7</v>
      </c>
      <c r="H669" s="583" t="s">
        <v>389</v>
      </c>
      <c r="I669" s="100" t="s">
        <v>503</v>
      </c>
      <c r="J669" s="71">
        <v>110</v>
      </c>
      <c r="K669" s="79" t="s">
        <v>5129</v>
      </c>
      <c r="L669" s="40" t="s">
        <v>184</v>
      </c>
      <c r="M669" s="100" t="s">
        <v>985</v>
      </c>
      <c r="N669" s="397" t="s">
        <v>136</v>
      </c>
      <c r="O669" s="100" t="s">
        <v>137</v>
      </c>
      <c r="P669" s="70">
        <v>121.5</v>
      </c>
      <c r="Q669" s="71" t="s">
        <v>273</v>
      </c>
      <c r="R669" s="71" t="s">
        <v>222</v>
      </c>
      <c r="S669" s="70">
        <v>93</v>
      </c>
      <c r="T669" s="101">
        <v>1.31</v>
      </c>
      <c r="U669" s="454">
        <f t="shared" si="31"/>
        <v>14802.345000000001</v>
      </c>
      <c r="V669" s="581" t="s">
        <v>7</v>
      </c>
    </row>
    <row r="670" spans="2:22" s="98" customFormat="1" ht="31.5" x14ac:dyDescent="0.25">
      <c r="B670" s="100" t="s">
        <v>463</v>
      </c>
      <c r="C670" s="550" t="s">
        <v>983</v>
      </c>
      <c r="D670" s="111" t="s">
        <v>984</v>
      </c>
      <c r="E670" s="100" t="s">
        <v>957</v>
      </c>
      <c r="F670" s="581" t="s">
        <v>2650</v>
      </c>
      <c r="G670" s="100" t="s">
        <v>7</v>
      </c>
      <c r="H670" s="583" t="s">
        <v>389</v>
      </c>
      <c r="I670" s="100" t="s">
        <v>503</v>
      </c>
      <c r="J670" s="100" t="s">
        <v>7</v>
      </c>
      <c r="K670" s="71" t="s">
        <v>3821</v>
      </c>
      <c r="L670" s="40" t="s">
        <v>184</v>
      </c>
      <c r="M670" s="100" t="s">
        <v>985</v>
      </c>
      <c r="N670" s="397" t="s">
        <v>136</v>
      </c>
      <c r="O670" s="100" t="s">
        <v>137</v>
      </c>
      <c r="P670" s="70">
        <v>184</v>
      </c>
      <c r="Q670" s="71" t="s">
        <v>267</v>
      </c>
      <c r="R670" s="71" t="s">
        <v>663</v>
      </c>
      <c r="S670" s="70">
        <v>4.8</v>
      </c>
      <c r="T670" s="101">
        <v>1.1299999999999999</v>
      </c>
      <c r="U670" s="454">
        <f t="shared" si="31"/>
        <v>998.01599999999985</v>
      </c>
      <c r="V670" s="581" t="s">
        <v>7</v>
      </c>
    </row>
    <row r="671" spans="2:22" s="98" customFormat="1" ht="47.25" x14ac:dyDescent="0.25">
      <c r="B671" s="100" t="s">
        <v>463</v>
      </c>
      <c r="C671" s="550" t="s">
        <v>983</v>
      </c>
      <c r="D671" s="111" t="s">
        <v>984</v>
      </c>
      <c r="E671" s="377" t="s">
        <v>263</v>
      </c>
      <c r="F671" s="581" t="s">
        <v>2650</v>
      </c>
      <c r="G671" s="100" t="s">
        <v>7</v>
      </c>
      <c r="H671" s="583" t="s">
        <v>389</v>
      </c>
      <c r="I671" s="100" t="s">
        <v>503</v>
      </c>
      <c r="J671" s="100" t="s">
        <v>7</v>
      </c>
      <c r="K671" s="377" t="s">
        <v>676</v>
      </c>
      <c r="L671" s="40" t="s">
        <v>184</v>
      </c>
      <c r="M671" s="100" t="s">
        <v>985</v>
      </c>
      <c r="N671" s="397" t="s">
        <v>136</v>
      </c>
      <c r="O671" s="100" t="s">
        <v>137</v>
      </c>
      <c r="P671" s="70">
        <v>121.5</v>
      </c>
      <c r="Q671" s="71" t="s">
        <v>214</v>
      </c>
      <c r="R671" s="71" t="s">
        <v>678</v>
      </c>
      <c r="S671" s="70">
        <v>1.3</v>
      </c>
      <c r="T671" s="101">
        <v>1.0900000000000001</v>
      </c>
      <c r="U671" s="454">
        <f t="shared" si="31"/>
        <v>172.16550000000004</v>
      </c>
      <c r="V671" s="581" t="s">
        <v>7</v>
      </c>
    </row>
    <row r="672" spans="2:22" s="98" customFormat="1" ht="31.5" x14ac:dyDescent="0.25">
      <c r="B672" s="100" t="s">
        <v>463</v>
      </c>
      <c r="C672" s="550" t="s">
        <v>983</v>
      </c>
      <c r="D672" s="111" t="s">
        <v>984</v>
      </c>
      <c r="E672" s="377" t="s">
        <v>263</v>
      </c>
      <c r="F672" s="581" t="s">
        <v>2650</v>
      </c>
      <c r="G672" s="100" t="s">
        <v>7</v>
      </c>
      <c r="H672" s="583" t="s">
        <v>389</v>
      </c>
      <c r="I672" s="100" t="s">
        <v>503</v>
      </c>
      <c r="J672" s="100" t="s">
        <v>7</v>
      </c>
      <c r="K672" s="377" t="s">
        <v>266</v>
      </c>
      <c r="L672" s="40" t="s">
        <v>184</v>
      </c>
      <c r="M672" s="100" t="s">
        <v>985</v>
      </c>
      <c r="N672" s="397" t="s">
        <v>136</v>
      </c>
      <c r="O672" s="100" t="s">
        <v>137</v>
      </c>
      <c r="P672" s="70">
        <v>184</v>
      </c>
      <c r="Q672" s="71" t="s">
        <v>214</v>
      </c>
      <c r="R672" s="71" t="s">
        <v>268</v>
      </c>
      <c r="S672" s="70">
        <v>3.5</v>
      </c>
      <c r="T672" s="101">
        <v>1.0900000000000001</v>
      </c>
      <c r="U672" s="454">
        <f t="shared" si="31"/>
        <v>701.96</v>
      </c>
      <c r="V672" s="581" t="s">
        <v>7</v>
      </c>
    </row>
    <row r="673" spans="2:22" s="98" customFormat="1" ht="31.5" x14ac:dyDescent="0.25">
      <c r="B673" s="100" t="s">
        <v>463</v>
      </c>
      <c r="C673" s="550" t="s">
        <v>983</v>
      </c>
      <c r="D673" s="111" t="s">
        <v>984</v>
      </c>
      <c r="E673" s="377" t="s">
        <v>263</v>
      </c>
      <c r="F673" s="581" t="s">
        <v>2650</v>
      </c>
      <c r="G673" s="100" t="s">
        <v>7</v>
      </c>
      <c r="H673" s="583" t="s">
        <v>389</v>
      </c>
      <c r="I673" s="100" t="s">
        <v>503</v>
      </c>
      <c r="J673" s="100" t="s">
        <v>7</v>
      </c>
      <c r="K673" s="377" t="s">
        <v>528</v>
      </c>
      <c r="L673" s="40" t="s">
        <v>184</v>
      </c>
      <c r="M673" s="100" t="s">
        <v>985</v>
      </c>
      <c r="N673" s="397" t="s">
        <v>136</v>
      </c>
      <c r="O673" s="100" t="s">
        <v>137</v>
      </c>
      <c r="P673" s="70">
        <v>1</v>
      </c>
      <c r="Q673" s="71" t="s">
        <v>214</v>
      </c>
      <c r="R673" s="71" t="s">
        <v>644</v>
      </c>
      <c r="S673" s="70">
        <v>2289</v>
      </c>
      <c r="T673" s="101">
        <v>1.0900000000000001</v>
      </c>
      <c r="U673" s="454">
        <f t="shared" si="31"/>
        <v>2495.0100000000002</v>
      </c>
      <c r="V673" s="581" t="s">
        <v>7</v>
      </c>
    </row>
    <row r="674" spans="2:22" s="98" customFormat="1" ht="63" x14ac:dyDescent="0.25">
      <c r="B674" s="100" t="s">
        <v>463</v>
      </c>
      <c r="C674" s="550" t="s">
        <v>983</v>
      </c>
      <c r="D674" s="111" t="s">
        <v>984</v>
      </c>
      <c r="E674" s="377" t="s">
        <v>263</v>
      </c>
      <c r="F674" s="581" t="s">
        <v>2650</v>
      </c>
      <c r="G674" s="100" t="s">
        <v>7</v>
      </c>
      <c r="H674" s="583" t="s">
        <v>389</v>
      </c>
      <c r="I674" s="100" t="s">
        <v>503</v>
      </c>
      <c r="J674" s="100" t="s">
        <v>7</v>
      </c>
      <c r="K674" s="377" t="s">
        <v>531</v>
      </c>
      <c r="L674" s="40" t="s">
        <v>184</v>
      </c>
      <c r="M674" s="100" t="s">
        <v>985</v>
      </c>
      <c r="N674" s="397" t="s">
        <v>136</v>
      </c>
      <c r="O674" s="100" t="s">
        <v>137</v>
      </c>
      <c r="P674" s="70">
        <v>17</v>
      </c>
      <c r="Q674" s="71" t="s">
        <v>214</v>
      </c>
      <c r="R674" s="71" t="s">
        <v>643</v>
      </c>
      <c r="S674" s="70">
        <v>137</v>
      </c>
      <c r="T674" s="101">
        <v>1.0900000000000001</v>
      </c>
      <c r="U674" s="454">
        <f t="shared" si="31"/>
        <v>2538.61</v>
      </c>
      <c r="V674" s="581" t="s">
        <v>7</v>
      </c>
    </row>
    <row r="675" spans="2:22" s="98" customFormat="1" ht="31.5" x14ac:dyDescent="0.25">
      <c r="B675" s="100" t="s">
        <v>463</v>
      </c>
      <c r="C675" s="550" t="s">
        <v>983</v>
      </c>
      <c r="D675" s="111" t="s">
        <v>984</v>
      </c>
      <c r="E675" s="377" t="s">
        <v>500</v>
      </c>
      <c r="F675" s="581" t="s">
        <v>2650</v>
      </c>
      <c r="G675" s="100" t="s">
        <v>7</v>
      </c>
      <c r="H675" s="583" t="s">
        <v>389</v>
      </c>
      <c r="I675" s="100" t="s">
        <v>503</v>
      </c>
      <c r="J675" s="71">
        <v>6</v>
      </c>
      <c r="K675" s="377" t="s">
        <v>4221</v>
      </c>
      <c r="L675" s="40" t="s">
        <v>184</v>
      </c>
      <c r="M675" s="100" t="s">
        <v>985</v>
      </c>
      <c r="N675" s="397" t="s">
        <v>136</v>
      </c>
      <c r="O675" s="100" t="s">
        <v>137</v>
      </c>
      <c r="P675" s="70">
        <v>1</v>
      </c>
      <c r="Q675" s="71" t="s">
        <v>185</v>
      </c>
      <c r="R675" s="71" t="s">
        <v>220</v>
      </c>
      <c r="S675" s="70">
        <v>9450</v>
      </c>
      <c r="T675" s="101">
        <v>1.31</v>
      </c>
      <c r="U675" s="454">
        <f t="shared" si="31"/>
        <v>12379.5</v>
      </c>
      <c r="V675" s="581" t="s">
        <v>7</v>
      </c>
    </row>
    <row r="676" spans="2:22" s="98" customFormat="1" ht="31.5" x14ac:dyDescent="0.25">
      <c r="B676" s="100" t="s">
        <v>463</v>
      </c>
      <c r="C676" s="550" t="s">
        <v>983</v>
      </c>
      <c r="D676" s="111" t="s">
        <v>984</v>
      </c>
      <c r="E676" s="100" t="s">
        <v>986</v>
      </c>
      <c r="F676" s="581" t="s">
        <v>2650</v>
      </c>
      <c r="G676" s="100" t="s">
        <v>7</v>
      </c>
      <c r="H676" s="583" t="s">
        <v>389</v>
      </c>
      <c r="I676" s="100" t="s">
        <v>503</v>
      </c>
      <c r="J676" s="71">
        <v>110</v>
      </c>
      <c r="K676" s="71" t="s">
        <v>330</v>
      </c>
      <c r="L676" s="40" t="s">
        <v>184</v>
      </c>
      <c r="M676" s="100" t="s">
        <v>985</v>
      </c>
      <c r="N676" s="397" t="s">
        <v>136</v>
      </c>
      <c r="O676" s="100" t="s">
        <v>137</v>
      </c>
      <c r="P676" s="70">
        <v>3</v>
      </c>
      <c r="Q676" s="71" t="s">
        <v>185</v>
      </c>
      <c r="R676" s="71" t="s">
        <v>2603</v>
      </c>
      <c r="S676" s="70">
        <v>3481</v>
      </c>
      <c r="T676" s="101">
        <v>1.1499999999999999</v>
      </c>
      <c r="U676" s="454">
        <f t="shared" si="31"/>
        <v>12009.449999999999</v>
      </c>
      <c r="V676" s="581" t="s">
        <v>7</v>
      </c>
    </row>
    <row r="677" spans="2:22" s="98" customFormat="1" ht="31.5" x14ac:dyDescent="0.25">
      <c r="B677" s="100" t="s">
        <v>463</v>
      </c>
      <c r="C677" s="550" t="s">
        <v>983</v>
      </c>
      <c r="D677" s="111" t="s">
        <v>984</v>
      </c>
      <c r="E677" s="100" t="s">
        <v>1088</v>
      </c>
      <c r="F677" s="581" t="s">
        <v>2650</v>
      </c>
      <c r="G677" s="100" t="s">
        <v>7</v>
      </c>
      <c r="H677" s="583" t="s">
        <v>389</v>
      </c>
      <c r="I677" s="100" t="s">
        <v>503</v>
      </c>
      <c r="J677" s="71">
        <v>35</v>
      </c>
      <c r="K677" s="71" t="s">
        <v>333</v>
      </c>
      <c r="L677" s="40" t="s">
        <v>184</v>
      </c>
      <c r="M677" s="100" t="s">
        <v>985</v>
      </c>
      <c r="N677" s="397" t="s">
        <v>136</v>
      </c>
      <c r="O677" s="100" t="s">
        <v>137</v>
      </c>
      <c r="P677" s="70">
        <v>7</v>
      </c>
      <c r="Q677" s="71" t="s">
        <v>185</v>
      </c>
      <c r="R677" s="71" t="s">
        <v>953</v>
      </c>
      <c r="S677" s="70">
        <v>1060</v>
      </c>
      <c r="T677" s="101">
        <v>1.1499999999999999</v>
      </c>
      <c r="U677" s="454">
        <f t="shared" si="31"/>
        <v>8533</v>
      </c>
      <c r="V677" s="581" t="s">
        <v>7</v>
      </c>
    </row>
    <row r="678" spans="2:22" s="98" customFormat="1" ht="31.5" x14ac:dyDescent="0.25">
      <c r="B678" s="100" t="s">
        <v>463</v>
      </c>
      <c r="C678" s="550" t="s">
        <v>983</v>
      </c>
      <c r="D678" s="111" t="s">
        <v>984</v>
      </c>
      <c r="E678" s="100" t="s">
        <v>793</v>
      </c>
      <c r="F678" s="581" t="s">
        <v>2650</v>
      </c>
      <c r="G678" s="100" t="s">
        <v>7</v>
      </c>
      <c r="H678" s="583" t="s">
        <v>389</v>
      </c>
      <c r="I678" s="100" t="s">
        <v>503</v>
      </c>
      <c r="J678" s="71">
        <v>110</v>
      </c>
      <c r="K678" s="71" t="s">
        <v>759</v>
      </c>
      <c r="L678" s="40" t="s">
        <v>184</v>
      </c>
      <c r="M678" s="100" t="s">
        <v>985</v>
      </c>
      <c r="N678" s="397" t="s">
        <v>136</v>
      </c>
      <c r="O678" s="100" t="s">
        <v>137</v>
      </c>
      <c r="P678" s="70">
        <v>2</v>
      </c>
      <c r="Q678" s="71" t="s">
        <v>214</v>
      </c>
      <c r="R678" s="71" t="s">
        <v>887</v>
      </c>
      <c r="S678" s="70">
        <v>2957</v>
      </c>
      <c r="T678" s="101">
        <v>1.1499999999999999</v>
      </c>
      <c r="U678" s="454">
        <f t="shared" si="31"/>
        <v>6801.0999999999995</v>
      </c>
      <c r="V678" s="581" t="s">
        <v>7</v>
      </c>
    </row>
    <row r="679" spans="2:22" s="98" customFormat="1" ht="31.5" x14ac:dyDescent="0.25">
      <c r="B679" s="100" t="s">
        <v>463</v>
      </c>
      <c r="C679" s="550" t="s">
        <v>983</v>
      </c>
      <c r="D679" s="111" t="s">
        <v>984</v>
      </c>
      <c r="E679" s="100" t="s">
        <v>793</v>
      </c>
      <c r="F679" s="581" t="s">
        <v>2650</v>
      </c>
      <c r="G679" s="100" t="s">
        <v>7</v>
      </c>
      <c r="H679" s="583" t="s">
        <v>389</v>
      </c>
      <c r="I679" s="100" t="s">
        <v>503</v>
      </c>
      <c r="J679" s="71">
        <v>110</v>
      </c>
      <c r="K679" s="71" t="s">
        <v>794</v>
      </c>
      <c r="L679" s="40" t="s">
        <v>184</v>
      </c>
      <c r="M679" s="100" t="s">
        <v>985</v>
      </c>
      <c r="N679" s="397" t="s">
        <v>136</v>
      </c>
      <c r="O679" s="100" t="s">
        <v>137</v>
      </c>
      <c r="P679" s="70">
        <v>2</v>
      </c>
      <c r="Q679" s="71" t="s">
        <v>214</v>
      </c>
      <c r="R679" s="71" t="s">
        <v>1090</v>
      </c>
      <c r="S679" s="70">
        <v>2782</v>
      </c>
      <c r="T679" s="101">
        <v>1.1499999999999999</v>
      </c>
      <c r="U679" s="454">
        <f t="shared" si="31"/>
        <v>6398.5999999999995</v>
      </c>
      <c r="V679" s="581" t="s">
        <v>7</v>
      </c>
    </row>
    <row r="680" spans="2:22" s="98" customFormat="1" ht="31.5" x14ac:dyDescent="0.25">
      <c r="B680" s="100" t="s">
        <v>463</v>
      </c>
      <c r="C680" s="550" t="s">
        <v>983</v>
      </c>
      <c r="D680" s="111" t="s">
        <v>984</v>
      </c>
      <c r="E680" s="100" t="s">
        <v>793</v>
      </c>
      <c r="F680" s="581" t="s">
        <v>2650</v>
      </c>
      <c r="G680" s="100" t="s">
        <v>7</v>
      </c>
      <c r="H680" s="583" t="s">
        <v>389</v>
      </c>
      <c r="I680" s="100" t="s">
        <v>503</v>
      </c>
      <c r="J680" s="71">
        <v>35</v>
      </c>
      <c r="K680" s="71" t="s">
        <v>794</v>
      </c>
      <c r="L680" s="40" t="s">
        <v>184</v>
      </c>
      <c r="M680" s="100" t="s">
        <v>985</v>
      </c>
      <c r="N680" s="397" t="s">
        <v>136</v>
      </c>
      <c r="O680" s="100" t="s">
        <v>137</v>
      </c>
      <c r="P680" s="70">
        <v>2</v>
      </c>
      <c r="Q680" s="71" t="s">
        <v>214</v>
      </c>
      <c r="R680" s="71" t="s">
        <v>917</v>
      </c>
      <c r="S680" s="70">
        <v>609</v>
      </c>
      <c r="T680" s="101">
        <v>1.1499999999999999</v>
      </c>
      <c r="U680" s="454">
        <f t="shared" si="31"/>
        <v>1400.6999999999998</v>
      </c>
      <c r="V680" s="581" t="s">
        <v>7</v>
      </c>
    </row>
    <row r="681" spans="2:22" s="98" customFormat="1" ht="31.5" x14ac:dyDescent="0.25">
      <c r="B681" s="100" t="s">
        <v>463</v>
      </c>
      <c r="C681" s="550" t="s">
        <v>983</v>
      </c>
      <c r="D681" s="111" t="s">
        <v>984</v>
      </c>
      <c r="E681" s="100" t="s">
        <v>793</v>
      </c>
      <c r="F681" s="581" t="s">
        <v>2650</v>
      </c>
      <c r="G681" s="100" t="s">
        <v>7</v>
      </c>
      <c r="H681" s="583" t="s">
        <v>389</v>
      </c>
      <c r="I681" s="100" t="s">
        <v>503</v>
      </c>
      <c r="J681" s="71">
        <v>110</v>
      </c>
      <c r="K681" s="71" t="s">
        <v>757</v>
      </c>
      <c r="L681" s="40" t="s">
        <v>184</v>
      </c>
      <c r="M681" s="100" t="s">
        <v>985</v>
      </c>
      <c r="N681" s="397" t="s">
        <v>136</v>
      </c>
      <c r="O681" s="100" t="s">
        <v>137</v>
      </c>
      <c r="P681" s="70">
        <v>10</v>
      </c>
      <c r="Q681" s="71" t="s">
        <v>214</v>
      </c>
      <c r="R681" s="71" t="s">
        <v>885</v>
      </c>
      <c r="S681" s="70">
        <v>2735</v>
      </c>
      <c r="T681" s="101">
        <v>1.1499999999999999</v>
      </c>
      <c r="U681" s="454">
        <f t="shared" si="31"/>
        <v>31452.499999999996</v>
      </c>
      <c r="V681" s="581" t="s">
        <v>7</v>
      </c>
    </row>
    <row r="682" spans="2:22" s="98" customFormat="1" ht="31.5" x14ac:dyDescent="0.25">
      <c r="B682" s="100" t="s">
        <v>463</v>
      </c>
      <c r="C682" s="550" t="s">
        <v>983</v>
      </c>
      <c r="D682" s="111" t="s">
        <v>984</v>
      </c>
      <c r="E682" s="100" t="s">
        <v>793</v>
      </c>
      <c r="F682" s="581" t="s">
        <v>2650</v>
      </c>
      <c r="G682" s="100" t="s">
        <v>7</v>
      </c>
      <c r="H682" s="583" t="s">
        <v>389</v>
      </c>
      <c r="I682" s="100" t="s">
        <v>503</v>
      </c>
      <c r="J682" s="71">
        <v>35</v>
      </c>
      <c r="K682" s="71" t="s">
        <v>795</v>
      </c>
      <c r="L682" s="40" t="s">
        <v>184</v>
      </c>
      <c r="M682" s="100" t="s">
        <v>985</v>
      </c>
      <c r="N682" s="397" t="s">
        <v>136</v>
      </c>
      <c r="O682" s="100" t="s">
        <v>137</v>
      </c>
      <c r="P682" s="70">
        <v>2</v>
      </c>
      <c r="Q682" s="71" t="s">
        <v>214</v>
      </c>
      <c r="R682" s="71" t="s">
        <v>1092</v>
      </c>
      <c r="S682" s="70">
        <v>69</v>
      </c>
      <c r="T682" s="101">
        <v>1.1499999999999999</v>
      </c>
      <c r="U682" s="454">
        <f t="shared" si="31"/>
        <v>158.69999999999999</v>
      </c>
      <c r="V682" s="581" t="s">
        <v>7</v>
      </c>
    </row>
    <row r="683" spans="2:22" s="98" customFormat="1" ht="31.5" x14ac:dyDescent="0.25">
      <c r="B683" s="100" t="s">
        <v>463</v>
      </c>
      <c r="C683" s="550" t="s">
        <v>983</v>
      </c>
      <c r="D683" s="111" t="s">
        <v>984</v>
      </c>
      <c r="E683" s="100" t="s">
        <v>793</v>
      </c>
      <c r="F683" s="581" t="s">
        <v>2650</v>
      </c>
      <c r="G683" s="100" t="s">
        <v>7</v>
      </c>
      <c r="H683" s="583" t="s">
        <v>389</v>
      </c>
      <c r="I683" s="100" t="s">
        <v>503</v>
      </c>
      <c r="J683" s="71">
        <v>110</v>
      </c>
      <c r="K683" s="71" t="s">
        <v>795</v>
      </c>
      <c r="L683" s="40" t="s">
        <v>184</v>
      </c>
      <c r="M683" s="100" t="s">
        <v>985</v>
      </c>
      <c r="N683" s="397" t="s">
        <v>136</v>
      </c>
      <c r="O683" s="100" t="s">
        <v>137</v>
      </c>
      <c r="P683" s="70">
        <v>2</v>
      </c>
      <c r="Q683" s="71" t="s">
        <v>214</v>
      </c>
      <c r="R683" s="71" t="s">
        <v>1091</v>
      </c>
      <c r="S683" s="70">
        <v>221</v>
      </c>
      <c r="T683" s="101">
        <v>1.1499999999999999</v>
      </c>
      <c r="U683" s="454">
        <f t="shared" si="31"/>
        <v>508.29999999999995</v>
      </c>
      <c r="V683" s="581" t="s">
        <v>7</v>
      </c>
    </row>
    <row r="684" spans="2:22" s="98" customFormat="1" ht="31.5" x14ac:dyDescent="0.25">
      <c r="B684" s="100" t="s">
        <v>463</v>
      </c>
      <c r="C684" s="550" t="s">
        <v>983</v>
      </c>
      <c r="D684" s="111" t="s">
        <v>984</v>
      </c>
      <c r="E684" s="377" t="s">
        <v>1007</v>
      </c>
      <c r="F684" s="581" t="s">
        <v>2650</v>
      </c>
      <c r="G684" s="100" t="s">
        <v>7</v>
      </c>
      <c r="H684" s="583" t="s">
        <v>389</v>
      </c>
      <c r="I684" s="100" t="s">
        <v>503</v>
      </c>
      <c r="J684" s="71">
        <v>35</v>
      </c>
      <c r="K684" s="71" t="s">
        <v>757</v>
      </c>
      <c r="L684" s="40" t="s">
        <v>184</v>
      </c>
      <c r="M684" s="100" t="s">
        <v>985</v>
      </c>
      <c r="N684" s="397" t="s">
        <v>136</v>
      </c>
      <c r="O684" s="100" t="s">
        <v>137</v>
      </c>
      <c r="P684" s="70">
        <v>16</v>
      </c>
      <c r="Q684" s="71" t="s">
        <v>185</v>
      </c>
      <c r="R684" s="71" t="s">
        <v>833</v>
      </c>
      <c r="S684" s="70">
        <v>1246</v>
      </c>
      <c r="T684" s="101">
        <v>1.0900000000000001</v>
      </c>
      <c r="U684" s="454">
        <f t="shared" si="31"/>
        <v>21730.240000000002</v>
      </c>
      <c r="V684" s="581" t="s">
        <v>7</v>
      </c>
    </row>
    <row r="685" spans="2:22" s="98" customFormat="1" ht="47.25" x14ac:dyDescent="0.25">
      <c r="B685" s="100" t="s">
        <v>463</v>
      </c>
      <c r="C685" s="550" t="s">
        <v>983</v>
      </c>
      <c r="D685" s="111" t="s">
        <v>984</v>
      </c>
      <c r="E685" s="100" t="s">
        <v>179</v>
      </c>
      <c r="F685" s="581" t="s">
        <v>2650</v>
      </c>
      <c r="G685" s="100" t="s">
        <v>7</v>
      </c>
      <c r="H685" s="583" t="s">
        <v>389</v>
      </c>
      <c r="I685" s="100" t="s">
        <v>503</v>
      </c>
      <c r="J685" s="71">
        <v>35</v>
      </c>
      <c r="K685" s="71" t="s">
        <v>262</v>
      </c>
      <c r="L685" s="40" t="s">
        <v>184</v>
      </c>
      <c r="M685" s="100" t="s">
        <v>985</v>
      </c>
      <c r="N685" s="397" t="s">
        <v>136</v>
      </c>
      <c r="O685" s="100" t="s">
        <v>137</v>
      </c>
      <c r="P685" s="70">
        <v>1</v>
      </c>
      <c r="Q685" s="71" t="s">
        <v>185</v>
      </c>
      <c r="R685" s="71" t="s">
        <v>240</v>
      </c>
      <c r="S685" s="70">
        <v>3354</v>
      </c>
      <c r="T685" s="101">
        <v>1.1499999999999999</v>
      </c>
      <c r="U685" s="454">
        <f t="shared" si="31"/>
        <v>3857.1</v>
      </c>
      <c r="V685" s="581" t="s">
        <v>7</v>
      </c>
    </row>
    <row r="686" spans="2:22" s="98" customFormat="1" ht="31.5" x14ac:dyDescent="0.25">
      <c r="B686" s="100" t="s">
        <v>463</v>
      </c>
      <c r="C686" s="550" t="s">
        <v>983</v>
      </c>
      <c r="D686" s="111" t="s">
        <v>984</v>
      </c>
      <c r="E686" s="100" t="s">
        <v>370</v>
      </c>
      <c r="F686" s="581" t="s">
        <v>2650</v>
      </c>
      <c r="G686" s="100" t="s">
        <v>7</v>
      </c>
      <c r="H686" s="583" t="s">
        <v>389</v>
      </c>
      <c r="I686" s="100" t="s">
        <v>503</v>
      </c>
      <c r="J686" s="116">
        <v>0.4</v>
      </c>
      <c r="K686" s="71" t="s">
        <v>987</v>
      </c>
      <c r="L686" s="40" t="s">
        <v>184</v>
      </c>
      <c r="M686" s="100" t="s">
        <v>985</v>
      </c>
      <c r="N686" s="397" t="s">
        <v>136</v>
      </c>
      <c r="O686" s="100" t="s">
        <v>137</v>
      </c>
      <c r="P686" s="70">
        <v>2</v>
      </c>
      <c r="Q686" s="71" t="s">
        <v>224</v>
      </c>
      <c r="R686" s="71" t="s">
        <v>622</v>
      </c>
      <c r="S686" s="70">
        <v>24</v>
      </c>
      <c r="T686" s="101">
        <v>1.0900000000000001</v>
      </c>
      <c r="U686" s="454">
        <f t="shared" si="31"/>
        <v>52.320000000000007</v>
      </c>
      <c r="V686" s="581" t="s">
        <v>7</v>
      </c>
    </row>
    <row r="687" spans="2:22" s="98" customFormat="1" ht="63" x14ac:dyDescent="0.25">
      <c r="B687" s="100" t="s">
        <v>463</v>
      </c>
      <c r="C687" s="550" t="s">
        <v>983</v>
      </c>
      <c r="D687" s="111" t="s">
        <v>984</v>
      </c>
      <c r="E687" s="100" t="s">
        <v>370</v>
      </c>
      <c r="F687" s="581" t="s">
        <v>2650</v>
      </c>
      <c r="G687" s="100" t="s">
        <v>7</v>
      </c>
      <c r="H687" s="583" t="s">
        <v>389</v>
      </c>
      <c r="I687" s="100" t="s">
        <v>503</v>
      </c>
      <c r="J687" s="71">
        <v>6</v>
      </c>
      <c r="K687" s="71" t="s">
        <v>817</v>
      </c>
      <c r="L687" s="40" t="s">
        <v>184</v>
      </c>
      <c r="M687" s="100" t="s">
        <v>985</v>
      </c>
      <c r="N687" s="397" t="s">
        <v>136</v>
      </c>
      <c r="O687" s="100" t="s">
        <v>137</v>
      </c>
      <c r="P687" s="70">
        <v>4</v>
      </c>
      <c r="Q687" s="71" t="s">
        <v>224</v>
      </c>
      <c r="R687" s="71" t="s">
        <v>818</v>
      </c>
      <c r="S687" s="70">
        <v>38</v>
      </c>
      <c r="T687" s="101">
        <v>1.0900000000000001</v>
      </c>
      <c r="U687" s="454">
        <f t="shared" si="31"/>
        <v>165.68</v>
      </c>
      <c r="V687" s="581" t="s">
        <v>7</v>
      </c>
    </row>
    <row r="688" spans="2:22" s="98" customFormat="1" ht="31.5" x14ac:dyDescent="0.25">
      <c r="B688" s="100" t="s">
        <v>463</v>
      </c>
      <c r="C688" s="550" t="s">
        <v>983</v>
      </c>
      <c r="D688" s="111" t="s">
        <v>984</v>
      </c>
      <c r="E688" s="100" t="s">
        <v>779</v>
      </c>
      <c r="F688" s="581" t="s">
        <v>2650</v>
      </c>
      <c r="G688" s="100" t="s">
        <v>7</v>
      </c>
      <c r="H688" s="583" t="s">
        <v>389</v>
      </c>
      <c r="I688" s="100" t="s">
        <v>503</v>
      </c>
      <c r="J688" s="71">
        <v>110</v>
      </c>
      <c r="K688" s="71" t="s">
        <v>840</v>
      </c>
      <c r="L688" s="40" t="s">
        <v>184</v>
      </c>
      <c r="M688" s="100" t="s">
        <v>985</v>
      </c>
      <c r="N688" s="397" t="s">
        <v>136</v>
      </c>
      <c r="O688" s="100" t="s">
        <v>137</v>
      </c>
      <c r="P688" s="70">
        <v>2</v>
      </c>
      <c r="Q688" s="71" t="s">
        <v>185</v>
      </c>
      <c r="R688" s="71" t="s">
        <v>841</v>
      </c>
      <c r="S688" s="70">
        <v>1483</v>
      </c>
      <c r="T688" s="101">
        <v>1.0900000000000001</v>
      </c>
      <c r="U688" s="454">
        <f t="shared" si="31"/>
        <v>3232.94</v>
      </c>
      <c r="V688" s="581" t="s">
        <v>7</v>
      </c>
    </row>
    <row r="689" spans="2:22" s="98" customFormat="1" ht="63" x14ac:dyDescent="0.25">
      <c r="B689" s="100" t="s">
        <v>463</v>
      </c>
      <c r="C689" s="550" t="s">
        <v>983</v>
      </c>
      <c r="D689" s="111" t="s">
        <v>984</v>
      </c>
      <c r="E689" s="100" t="s">
        <v>779</v>
      </c>
      <c r="F689" s="581" t="s">
        <v>2650</v>
      </c>
      <c r="G689" s="100" t="s">
        <v>7</v>
      </c>
      <c r="H689" s="583" t="s">
        <v>389</v>
      </c>
      <c r="I689" s="100" t="s">
        <v>503</v>
      </c>
      <c r="J689" s="71">
        <v>35</v>
      </c>
      <c r="K689" s="71" t="s">
        <v>781</v>
      </c>
      <c r="L689" s="40" t="s">
        <v>184</v>
      </c>
      <c r="M689" s="100" t="s">
        <v>985</v>
      </c>
      <c r="N689" s="397" t="s">
        <v>136</v>
      </c>
      <c r="O689" s="100" t="s">
        <v>137</v>
      </c>
      <c r="P689" s="70">
        <v>7</v>
      </c>
      <c r="Q689" s="71" t="s">
        <v>185</v>
      </c>
      <c r="R689" s="71" t="s">
        <v>846</v>
      </c>
      <c r="S689" s="70">
        <v>717</v>
      </c>
      <c r="T689" s="101">
        <v>1.0900000000000001</v>
      </c>
      <c r="U689" s="454">
        <f t="shared" si="31"/>
        <v>5470.71</v>
      </c>
      <c r="V689" s="581" t="s">
        <v>7</v>
      </c>
    </row>
    <row r="690" spans="2:22" s="98" customFormat="1" ht="63" x14ac:dyDescent="0.25">
      <c r="B690" s="100" t="s">
        <v>463</v>
      </c>
      <c r="C690" s="550" t="s">
        <v>983</v>
      </c>
      <c r="D690" s="111" t="s">
        <v>984</v>
      </c>
      <c r="E690" s="100" t="s">
        <v>779</v>
      </c>
      <c r="F690" s="581" t="s">
        <v>2650</v>
      </c>
      <c r="G690" s="100" t="s">
        <v>7</v>
      </c>
      <c r="H690" s="583" t="s">
        <v>389</v>
      </c>
      <c r="I690" s="100" t="s">
        <v>503</v>
      </c>
      <c r="J690" s="71">
        <v>110</v>
      </c>
      <c r="K690" s="71" t="s">
        <v>781</v>
      </c>
      <c r="L690" s="40" t="s">
        <v>184</v>
      </c>
      <c r="M690" s="100" t="s">
        <v>985</v>
      </c>
      <c r="N690" s="397" t="s">
        <v>136</v>
      </c>
      <c r="O690" s="100" t="s">
        <v>137</v>
      </c>
      <c r="P690" s="70">
        <v>3</v>
      </c>
      <c r="Q690" s="71" t="s">
        <v>185</v>
      </c>
      <c r="R690" s="71" t="s">
        <v>846</v>
      </c>
      <c r="S690" s="70">
        <v>717</v>
      </c>
      <c r="T690" s="101">
        <v>1.0900000000000001</v>
      </c>
      <c r="U690" s="454">
        <f t="shared" si="31"/>
        <v>2344.59</v>
      </c>
      <c r="V690" s="581" t="s">
        <v>7</v>
      </c>
    </row>
    <row r="691" spans="2:22" s="98" customFormat="1" ht="31.5" x14ac:dyDescent="0.25">
      <c r="B691" s="100" t="s">
        <v>463</v>
      </c>
      <c r="C691" s="550" t="s">
        <v>983</v>
      </c>
      <c r="D691" s="111" t="s">
        <v>984</v>
      </c>
      <c r="E691" s="100" t="s">
        <v>473</v>
      </c>
      <c r="F691" s="581" t="s">
        <v>2650</v>
      </c>
      <c r="G691" s="100" t="s">
        <v>7</v>
      </c>
      <c r="H691" s="583" t="s">
        <v>389</v>
      </c>
      <c r="I691" s="100" t="s">
        <v>503</v>
      </c>
      <c r="J691" s="100" t="s">
        <v>7</v>
      </c>
      <c r="K691" s="71" t="s">
        <v>782</v>
      </c>
      <c r="L691" s="40" t="s">
        <v>184</v>
      </c>
      <c r="M691" s="100" t="s">
        <v>985</v>
      </c>
      <c r="N691" s="397" t="s">
        <v>136</v>
      </c>
      <c r="O691" s="100" t="s">
        <v>137</v>
      </c>
      <c r="P691" s="70">
        <v>1</v>
      </c>
      <c r="Q691" s="71" t="s">
        <v>185</v>
      </c>
      <c r="R691" s="71" t="s">
        <v>783</v>
      </c>
      <c r="S691" s="70">
        <v>1467</v>
      </c>
      <c r="T691" s="101">
        <v>1.0900000000000001</v>
      </c>
      <c r="U691" s="454">
        <f t="shared" si="31"/>
        <v>1599.0300000000002</v>
      </c>
      <c r="V691" s="581" t="s">
        <v>7</v>
      </c>
    </row>
    <row r="692" spans="2:22" s="98" customFormat="1" ht="31.5" x14ac:dyDescent="0.25">
      <c r="B692" s="100" t="s">
        <v>463</v>
      </c>
      <c r="C692" s="550" t="s">
        <v>983</v>
      </c>
      <c r="D692" s="111" t="s">
        <v>984</v>
      </c>
      <c r="E692" s="100" t="s">
        <v>473</v>
      </c>
      <c r="F692" s="581" t="s">
        <v>2650</v>
      </c>
      <c r="G692" s="100" t="s">
        <v>7</v>
      </c>
      <c r="H692" s="583" t="s">
        <v>389</v>
      </c>
      <c r="I692" s="100" t="s">
        <v>503</v>
      </c>
      <c r="J692" s="100" t="s">
        <v>7</v>
      </c>
      <c r="K692" s="71" t="s">
        <v>474</v>
      </c>
      <c r="L692" s="40" t="s">
        <v>184</v>
      </c>
      <c r="M692" s="100" t="s">
        <v>985</v>
      </c>
      <c r="N692" s="397" t="s">
        <v>136</v>
      </c>
      <c r="O692" s="100" t="s">
        <v>137</v>
      </c>
      <c r="P692" s="70">
        <v>1</v>
      </c>
      <c r="Q692" s="71" t="s">
        <v>185</v>
      </c>
      <c r="R692" s="71" t="s">
        <v>475</v>
      </c>
      <c r="S692" s="70">
        <v>366</v>
      </c>
      <c r="T692" s="101">
        <v>1.0900000000000001</v>
      </c>
      <c r="U692" s="454">
        <f t="shared" si="31"/>
        <v>398.94000000000005</v>
      </c>
      <c r="V692" s="581" t="s">
        <v>7</v>
      </c>
    </row>
    <row r="693" spans="2:22" s="98" customFormat="1" ht="47.25" x14ac:dyDescent="0.25">
      <c r="B693" s="100" t="s">
        <v>463</v>
      </c>
      <c r="C693" s="550" t="s">
        <v>983</v>
      </c>
      <c r="D693" s="111" t="s">
        <v>984</v>
      </c>
      <c r="E693" s="100" t="s">
        <v>473</v>
      </c>
      <c r="F693" s="581" t="s">
        <v>2650</v>
      </c>
      <c r="G693" s="100" t="s">
        <v>7</v>
      </c>
      <c r="H693" s="583" t="s">
        <v>389</v>
      </c>
      <c r="I693" s="100" t="s">
        <v>503</v>
      </c>
      <c r="J693" s="100" t="s">
        <v>7</v>
      </c>
      <c r="K693" s="71" t="s">
        <v>932</v>
      </c>
      <c r="L693" s="40" t="s">
        <v>184</v>
      </c>
      <c r="M693" s="100" t="s">
        <v>985</v>
      </c>
      <c r="N693" s="397" t="s">
        <v>136</v>
      </c>
      <c r="O693" s="100" t="s">
        <v>137</v>
      </c>
      <c r="P693" s="70">
        <v>1</v>
      </c>
      <c r="Q693" s="71" t="s">
        <v>185</v>
      </c>
      <c r="R693" s="71" t="s">
        <v>850</v>
      </c>
      <c r="S693" s="70">
        <v>1016</v>
      </c>
      <c r="T693" s="101">
        <v>1.0900000000000001</v>
      </c>
      <c r="U693" s="454">
        <f t="shared" si="31"/>
        <v>1107.44</v>
      </c>
      <c r="V693" s="581" t="s">
        <v>7</v>
      </c>
    </row>
    <row r="694" spans="2:22" s="98" customFormat="1" ht="31.5" x14ac:dyDescent="0.25">
      <c r="B694" s="100" t="s">
        <v>463</v>
      </c>
      <c r="C694" s="550" t="s">
        <v>983</v>
      </c>
      <c r="D694" s="111" t="s">
        <v>984</v>
      </c>
      <c r="E694" s="100" t="s">
        <v>473</v>
      </c>
      <c r="F694" s="581" t="s">
        <v>2650</v>
      </c>
      <c r="G694" s="100" t="s">
        <v>7</v>
      </c>
      <c r="H694" s="583" t="s">
        <v>389</v>
      </c>
      <c r="I694" s="100" t="s">
        <v>503</v>
      </c>
      <c r="J694" s="100" t="s">
        <v>7</v>
      </c>
      <c r="K694" s="71" t="s">
        <v>784</v>
      </c>
      <c r="L694" s="40" t="s">
        <v>184</v>
      </c>
      <c r="M694" s="100" t="s">
        <v>985</v>
      </c>
      <c r="N694" s="397" t="s">
        <v>136</v>
      </c>
      <c r="O694" s="100" t="s">
        <v>137</v>
      </c>
      <c r="P694" s="70">
        <v>2</v>
      </c>
      <c r="Q694" s="71" t="s">
        <v>185</v>
      </c>
      <c r="R694" s="71" t="s">
        <v>659</v>
      </c>
      <c r="S694" s="70">
        <v>162</v>
      </c>
      <c r="T694" s="101">
        <v>1.0900000000000001</v>
      </c>
      <c r="U694" s="454">
        <f t="shared" si="31"/>
        <v>353.16</v>
      </c>
      <c r="V694" s="581" t="s">
        <v>7</v>
      </c>
    </row>
    <row r="695" spans="2:22" s="98" customFormat="1" ht="31.5" x14ac:dyDescent="0.25">
      <c r="B695" s="100" t="s">
        <v>463</v>
      </c>
      <c r="C695" s="550" t="s">
        <v>983</v>
      </c>
      <c r="D695" s="111" t="s">
        <v>984</v>
      </c>
      <c r="E695" s="100" t="s">
        <v>473</v>
      </c>
      <c r="F695" s="581" t="s">
        <v>2650</v>
      </c>
      <c r="G695" s="100" t="s">
        <v>7</v>
      </c>
      <c r="H695" s="583" t="s">
        <v>389</v>
      </c>
      <c r="I695" s="100" t="s">
        <v>503</v>
      </c>
      <c r="J695" s="100" t="s">
        <v>7</v>
      </c>
      <c r="K695" s="71" t="s">
        <v>649</v>
      </c>
      <c r="L695" s="40" t="s">
        <v>184</v>
      </c>
      <c r="M695" s="100" t="s">
        <v>985</v>
      </c>
      <c r="N695" s="397" t="s">
        <v>136</v>
      </c>
      <c r="O695" s="100" t="s">
        <v>137</v>
      </c>
      <c r="P695" s="70">
        <v>61</v>
      </c>
      <c r="Q695" s="71" t="s">
        <v>185</v>
      </c>
      <c r="R695" s="71" t="s">
        <v>650</v>
      </c>
      <c r="S695" s="70">
        <v>56</v>
      </c>
      <c r="T695" s="101">
        <v>1.0900000000000001</v>
      </c>
      <c r="U695" s="454">
        <f t="shared" si="31"/>
        <v>3723.44</v>
      </c>
      <c r="V695" s="581" t="s">
        <v>7</v>
      </c>
    </row>
    <row r="696" spans="2:22" s="98" customFormat="1" ht="31.5" x14ac:dyDescent="0.25">
      <c r="B696" s="100" t="s">
        <v>463</v>
      </c>
      <c r="C696" s="550" t="s">
        <v>983</v>
      </c>
      <c r="D696" s="111" t="s">
        <v>984</v>
      </c>
      <c r="E696" s="100" t="s">
        <v>473</v>
      </c>
      <c r="F696" s="581" t="s">
        <v>2650</v>
      </c>
      <c r="G696" s="100" t="s">
        <v>7</v>
      </c>
      <c r="H696" s="583" t="s">
        <v>389</v>
      </c>
      <c r="I696" s="100" t="s">
        <v>503</v>
      </c>
      <c r="J696" s="100" t="s">
        <v>7</v>
      </c>
      <c r="K696" s="71" t="s">
        <v>785</v>
      </c>
      <c r="L696" s="40" t="s">
        <v>184</v>
      </c>
      <c r="M696" s="100" t="s">
        <v>985</v>
      </c>
      <c r="N696" s="397" t="s">
        <v>136</v>
      </c>
      <c r="O696" s="100" t="s">
        <v>137</v>
      </c>
      <c r="P696" s="70">
        <v>2</v>
      </c>
      <c r="Q696" s="71" t="s">
        <v>185</v>
      </c>
      <c r="R696" s="71" t="s">
        <v>786</v>
      </c>
      <c r="S696" s="70">
        <v>491</v>
      </c>
      <c r="T696" s="101">
        <v>1.0900000000000001</v>
      </c>
      <c r="U696" s="454">
        <f t="shared" si="31"/>
        <v>1070.3800000000001</v>
      </c>
      <c r="V696" s="581" t="s">
        <v>7</v>
      </c>
    </row>
    <row r="697" spans="2:22" s="98" customFormat="1" ht="78.75" x14ac:dyDescent="0.25">
      <c r="B697" s="100" t="s">
        <v>463</v>
      </c>
      <c r="C697" s="550" t="s">
        <v>983</v>
      </c>
      <c r="D697" s="111" t="s">
        <v>984</v>
      </c>
      <c r="E697" s="100" t="s">
        <v>779</v>
      </c>
      <c r="F697" s="581" t="s">
        <v>2650</v>
      </c>
      <c r="G697" s="100" t="s">
        <v>7</v>
      </c>
      <c r="H697" s="583" t="s">
        <v>389</v>
      </c>
      <c r="I697" s="100" t="s">
        <v>503</v>
      </c>
      <c r="J697" s="71">
        <v>110</v>
      </c>
      <c r="K697" s="71" t="s">
        <v>929</v>
      </c>
      <c r="L697" s="40" t="s">
        <v>184</v>
      </c>
      <c r="M697" s="100" t="s">
        <v>985</v>
      </c>
      <c r="N697" s="397" t="s">
        <v>136</v>
      </c>
      <c r="O697" s="100" t="s">
        <v>137</v>
      </c>
      <c r="P697" s="70">
        <v>2</v>
      </c>
      <c r="Q697" s="71" t="s">
        <v>185</v>
      </c>
      <c r="R697" s="71" t="s">
        <v>930</v>
      </c>
      <c r="S697" s="70">
        <v>1049</v>
      </c>
      <c r="T697" s="101">
        <v>1.0900000000000001</v>
      </c>
      <c r="U697" s="454">
        <f t="shared" si="31"/>
        <v>2286.8200000000002</v>
      </c>
      <c r="V697" s="581" t="s">
        <v>7</v>
      </c>
    </row>
    <row r="698" spans="2:22" s="98" customFormat="1" ht="31.5" x14ac:dyDescent="0.25">
      <c r="B698" s="100" t="s">
        <v>463</v>
      </c>
      <c r="C698" s="550" t="s">
        <v>983</v>
      </c>
      <c r="D698" s="111" t="s">
        <v>984</v>
      </c>
      <c r="E698" s="377" t="s">
        <v>525</v>
      </c>
      <c r="F698" s="581" t="s">
        <v>2650</v>
      </c>
      <c r="G698" s="100" t="s">
        <v>7</v>
      </c>
      <c r="H698" s="583" t="s">
        <v>389</v>
      </c>
      <c r="I698" s="100" t="s">
        <v>503</v>
      </c>
      <c r="J698" s="71">
        <v>6</v>
      </c>
      <c r="K698" s="71" t="s">
        <v>3630</v>
      </c>
      <c r="L698" s="40" t="s">
        <v>184</v>
      </c>
      <c r="M698" s="100" t="s">
        <v>985</v>
      </c>
      <c r="N698" s="397" t="s">
        <v>136</v>
      </c>
      <c r="O698" s="100" t="s">
        <v>137</v>
      </c>
      <c r="P698" s="70">
        <v>2</v>
      </c>
      <c r="Q698" s="71" t="s">
        <v>214</v>
      </c>
      <c r="R698" s="71" t="s">
        <v>236</v>
      </c>
      <c r="S698" s="70">
        <v>180</v>
      </c>
      <c r="T698" s="101">
        <v>1.0900000000000001</v>
      </c>
      <c r="U698" s="454">
        <f t="shared" si="31"/>
        <v>392.40000000000003</v>
      </c>
      <c r="V698" s="581" t="s">
        <v>7</v>
      </c>
    </row>
    <row r="699" spans="2:22" s="98" customFormat="1" ht="31.5" x14ac:dyDescent="0.25">
      <c r="B699" s="100" t="s">
        <v>463</v>
      </c>
      <c r="C699" s="550" t="s">
        <v>983</v>
      </c>
      <c r="D699" s="111" t="s">
        <v>984</v>
      </c>
      <c r="E699" s="377" t="s">
        <v>525</v>
      </c>
      <c r="F699" s="581" t="s">
        <v>2650</v>
      </c>
      <c r="G699" s="100" t="s">
        <v>7</v>
      </c>
      <c r="H699" s="583" t="s">
        <v>389</v>
      </c>
      <c r="I699" s="100" t="s">
        <v>503</v>
      </c>
      <c r="J699" s="71">
        <v>110</v>
      </c>
      <c r="K699" s="34" t="s">
        <v>2990</v>
      </c>
      <c r="L699" s="40" t="s">
        <v>184</v>
      </c>
      <c r="M699" s="100" t="s">
        <v>985</v>
      </c>
      <c r="N699" s="397" t="s">
        <v>136</v>
      </c>
      <c r="O699" s="100" t="s">
        <v>137</v>
      </c>
      <c r="P699" s="70">
        <v>4</v>
      </c>
      <c r="Q699" s="71" t="s">
        <v>214</v>
      </c>
      <c r="R699" s="71" t="s">
        <v>238</v>
      </c>
      <c r="S699" s="70">
        <v>629</v>
      </c>
      <c r="T699" s="101">
        <v>1.0900000000000001</v>
      </c>
      <c r="U699" s="454">
        <f t="shared" si="31"/>
        <v>2742.44</v>
      </c>
      <c r="V699" s="581" t="s">
        <v>7</v>
      </c>
    </row>
    <row r="700" spans="2:22" s="98" customFormat="1" ht="31.5" x14ac:dyDescent="0.25">
      <c r="B700" s="100" t="s">
        <v>463</v>
      </c>
      <c r="C700" s="550" t="s">
        <v>983</v>
      </c>
      <c r="D700" s="111" t="s">
        <v>984</v>
      </c>
      <c r="E700" s="56" t="s">
        <v>461</v>
      </c>
      <c r="F700" s="581" t="s">
        <v>2650</v>
      </c>
      <c r="G700" s="100" t="s">
        <v>7</v>
      </c>
      <c r="H700" s="583" t="s">
        <v>389</v>
      </c>
      <c r="I700" s="100" t="s">
        <v>503</v>
      </c>
      <c r="J700" s="100" t="s">
        <v>7</v>
      </c>
      <c r="K700" s="71" t="s">
        <v>852</v>
      </c>
      <c r="L700" s="40" t="s">
        <v>184</v>
      </c>
      <c r="M700" s="100" t="s">
        <v>985</v>
      </c>
      <c r="N700" s="397" t="s">
        <v>136</v>
      </c>
      <c r="O700" s="100" t="s">
        <v>137</v>
      </c>
      <c r="P700" s="70">
        <v>1</v>
      </c>
      <c r="Q700" s="71" t="s">
        <v>214</v>
      </c>
      <c r="R700" s="71" t="s">
        <v>535</v>
      </c>
      <c r="S700" s="70">
        <v>1356</v>
      </c>
      <c r="T700" s="101">
        <v>1.0900000000000001</v>
      </c>
      <c r="U700" s="454">
        <f t="shared" si="31"/>
        <v>1478.0400000000002</v>
      </c>
      <c r="V700" s="581" t="s">
        <v>7</v>
      </c>
    </row>
    <row r="701" spans="2:22" s="98" customFormat="1" ht="31.5" x14ac:dyDescent="0.25">
      <c r="B701" s="100" t="s">
        <v>463</v>
      </c>
      <c r="C701" s="550" t="s">
        <v>983</v>
      </c>
      <c r="D701" s="111" t="s">
        <v>984</v>
      </c>
      <c r="E701" s="56" t="s">
        <v>461</v>
      </c>
      <c r="F701" s="581" t="s">
        <v>2650</v>
      </c>
      <c r="G701" s="100" t="s">
        <v>7</v>
      </c>
      <c r="H701" s="583" t="s">
        <v>389</v>
      </c>
      <c r="I701" s="100" t="s">
        <v>503</v>
      </c>
      <c r="J701" s="100" t="s">
        <v>7</v>
      </c>
      <c r="K701" s="71" t="s">
        <v>853</v>
      </c>
      <c r="L701" s="40" t="s">
        <v>184</v>
      </c>
      <c r="M701" s="100" t="s">
        <v>985</v>
      </c>
      <c r="N701" s="397" t="s">
        <v>136</v>
      </c>
      <c r="O701" s="100" t="s">
        <v>137</v>
      </c>
      <c r="P701" s="70">
        <v>1</v>
      </c>
      <c r="Q701" s="71" t="s">
        <v>214</v>
      </c>
      <c r="R701" s="71" t="s">
        <v>638</v>
      </c>
      <c r="S701" s="70">
        <v>1571</v>
      </c>
      <c r="T701" s="101">
        <v>1.0900000000000001</v>
      </c>
      <c r="U701" s="454">
        <f t="shared" si="31"/>
        <v>1712.39</v>
      </c>
      <c r="V701" s="581" t="s">
        <v>7</v>
      </c>
    </row>
    <row r="702" spans="2:22" s="98" customFormat="1" ht="31.5" x14ac:dyDescent="0.25">
      <c r="B702" s="100" t="s">
        <v>463</v>
      </c>
      <c r="C702" s="550" t="s">
        <v>983</v>
      </c>
      <c r="D702" s="111" t="s">
        <v>984</v>
      </c>
      <c r="E702" s="56" t="s">
        <v>461</v>
      </c>
      <c r="F702" s="581" t="s">
        <v>2650</v>
      </c>
      <c r="G702" s="100" t="s">
        <v>7</v>
      </c>
      <c r="H702" s="583" t="s">
        <v>389</v>
      </c>
      <c r="I702" s="100" t="s">
        <v>503</v>
      </c>
      <c r="J702" s="100" t="s">
        <v>7</v>
      </c>
      <c r="K702" s="71" t="s">
        <v>976</v>
      </c>
      <c r="L702" s="40" t="s">
        <v>184</v>
      </c>
      <c r="M702" s="100" t="s">
        <v>985</v>
      </c>
      <c r="N702" s="397" t="s">
        <v>136</v>
      </c>
      <c r="O702" s="100" t="s">
        <v>137</v>
      </c>
      <c r="P702" s="70">
        <v>1</v>
      </c>
      <c r="Q702" s="71" t="s">
        <v>214</v>
      </c>
      <c r="R702" s="71" t="s">
        <v>977</v>
      </c>
      <c r="S702" s="70">
        <v>3485</v>
      </c>
      <c r="T702" s="101">
        <v>1.0900000000000001</v>
      </c>
      <c r="U702" s="454">
        <f t="shared" si="31"/>
        <v>3798.65</v>
      </c>
      <c r="V702" s="581" t="s">
        <v>7</v>
      </c>
    </row>
    <row r="703" spans="2:22" s="98" customFormat="1" ht="47.25" x14ac:dyDescent="0.25">
      <c r="B703" s="100" t="s">
        <v>463</v>
      </c>
      <c r="C703" s="550" t="s">
        <v>983</v>
      </c>
      <c r="D703" s="111" t="s">
        <v>984</v>
      </c>
      <c r="E703" s="56" t="s">
        <v>461</v>
      </c>
      <c r="F703" s="581" t="s">
        <v>2650</v>
      </c>
      <c r="G703" s="100" t="s">
        <v>7</v>
      </c>
      <c r="H703" s="583" t="s">
        <v>389</v>
      </c>
      <c r="I703" s="100" t="s">
        <v>503</v>
      </c>
      <c r="J703" s="100" t="s">
        <v>7</v>
      </c>
      <c r="K703" s="71" t="s">
        <v>854</v>
      </c>
      <c r="L703" s="40" t="s">
        <v>184</v>
      </c>
      <c r="M703" s="100" t="s">
        <v>985</v>
      </c>
      <c r="N703" s="397" t="s">
        <v>136</v>
      </c>
      <c r="O703" s="100" t="s">
        <v>137</v>
      </c>
      <c r="P703" s="70">
        <v>1</v>
      </c>
      <c r="Q703" s="71" t="s">
        <v>214</v>
      </c>
      <c r="R703" s="71" t="s">
        <v>536</v>
      </c>
      <c r="S703" s="70">
        <v>3141</v>
      </c>
      <c r="T703" s="101">
        <v>1.0900000000000001</v>
      </c>
      <c r="U703" s="454">
        <f t="shared" si="31"/>
        <v>3423.69</v>
      </c>
      <c r="V703" s="581" t="s">
        <v>7</v>
      </c>
    </row>
    <row r="704" spans="2:22" s="98" customFormat="1" ht="47.25" x14ac:dyDescent="0.25">
      <c r="B704" s="100" t="s">
        <v>463</v>
      </c>
      <c r="C704" s="550" t="s">
        <v>983</v>
      </c>
      <c r="D704" s="111" t="s">
        <v>984</v>
      </c>
      <c r="E704" s="56" t="s">
        <v>461</v>
      </c>
      <c r="F704" s="581" t="s">
        <v>2650</v>
      </c>
      <c r="G704" s="100" t="s">
        <v>7</v>
      </c>
      <c r="H704" s="583" t="s">
        <v>389</v>
      </c>
      <c r="I704" s="100" t="s">
        <v>503</v>
      </c>
      <c r="J704" s="100" t="s">
        <v>7</v>
      </c>
      <c r="K704" s="71" t="s">
        <v>857</v>
      </c>
      <c r="L704" s="40" t="s">
        <v>184</v>
      </c>
      <c r="M704" s="100" t="s">
        <v>985</v>
      </c>
      <c r="N704" s="397" t="s">
        <v>136</v>
      </c>
      <c r="O704" s="100" t="s">
        <v>137</v>
      </c>
      <c r="P704" s="70">
        <v>1</v>
      </c>
      <c r="Q704" s="71" t="s">
        <v>214</v>
      </c>
      <c r="R704" s="71" t="s">
        <v>462</v>
      </c>
      <c r="S704" s="70">
        <v>2418</v>
      </c>
      <c r="T704" s="101">
        <v>1.0900000000000001</v>
      </c>
      <c r="U704" s="454">
        <f t="shared" si="31"/>
        <v>2635.6200000000003</v>
      </c>
      <c r="V704" s="581" t="s">
        <v>7</v>
      </c>
    </row>
    <row r="705" spans="2:22" s="98" customFormat="1" ht="47.25" x14ac:dyDescent="0.25">
      <c r="B705" s="100" t="s">
        <v>463</v>
      </c>
      <c r="C705" s="550" t="s">
        <v>983</v>
      </c>
      <c r="D705" s="111" t="s">
        <v>984</v>
      </c>
      <c r="E705" s="56" t="s">
        <v>461</v>
      </c>
      <c r="F705" s="581" t="s">
        <v>2650</v>
      </c>
      <c r="G705" s="100" t="s">
        <v>7</v>
      </c>
      <c r="H705" s="583" t="s">
        <v>389</v>
      </c>
      <c r="I705" s="100" t="s">
        <v>503</v>
      </c>
      <c r="J705" s="100" t="s">
        <v>7</v>
      </c>
      <c r="K705" s="71" t="s">
        <v>858</v>
      </c>
      <c r="L705" s="40" t="s">
        <v>184</v>
      </c>
      <c r="M705" s="100" t="s">
        <v>985</v>
      </c>
      <c r="N705" s="397" t="s">
        <v>136</v>
      </c>
      <c r="O705" s="100" t="s">
        <v>137</v>
      </c>
      <c r="P705" s="70">
        <v>1</v>
      </c>
      <c r="Q705" s="71" t="s">
        <v>214</v>
      </c>
      <c r="R705" s="71" t="s">
        <v>537</v>
      </c>
      <c r="S705" s="70">
        <v>180</v>
      </c>
      <c r="T705" s="101">
        <v>1.0900000000000001</v>
      </c>
      <c r="U705" s="454">
        <f t="shared" si="31"/>
        <v>196.20000000000002</v>
      </c>
      <c r="V705" s="581" t="s">
        <v>7</v>
      </c>
    </row>
    <row r="706" spans="2:22" s="98" customFormat="1" ht="31.5" x14ac:dyDescent="0.25">
      <c r="B706" s="100" t="s">
        <v>463</v>
      </c>
      <c r="C706" s="550" t="s">
        <v>983</v>
      </c>
      <c r="D706" s="111" t="s">
        <v>984</v>
      </c>
      <c r="E706" s="56" t="s">
        <v>461</v>
      </c>
      <c r="F706" s="581" t="s">
        <v>2650</v>
      </c>
      <c r="G706" s="100" t="s">
        <v>7</v>
      </c>
      <c r="H706" s="583" t="s">
        <v>389</v>
      </c>
      <c r="I706" s="100" t="s">
        <v>503</v>
      </c>
      <c r="J706" s="100" t="s">
        <v>7</v>
      </c>
      <c r="K706" s="71" t="s">
        <v>660</v>
      </c>
      <c r="L706" s="40" t="s">
        <v>184</v>
      </c>
      <c r="M706" s="100" t="s">
        <v>985</v>
      </c>
      <c r="N706" s="397" t="s">
        <v>136</v>
      </c>
      <c r="O706" s="100" t="s">
        <v>137</v>
      </c>
      <c r="P706" s="70">
        <v>1</v>
      </c>
      <c r="Q706" s="71" t="s">
        <v>214</v>
      </c>
      <c r="R706" s="71" t="s">
        <v>661</v>
      </c>
      <c r="S706" s="70">
        <v>366</v>
      </c>
      <c r="T706" s="101">
        <v>1.0900000000000001</v>
      </c>
      <c r="U706" s="454">
        <f t="shared" si="31"/>
        <v>398.94000000000005</v>
      </c>
      <c r="V706" s="581" t="s">
        <v>7</v>
      </c>
    </row>
    <row r="707" spans="2:22" s="98" customFormat="1" ht="31.5" x14ac:dyDescent="0.25">
      <c r="B707" s="100" t="s">
        <v>463</v>
      </c>
      <c r="C707" s="550" t="s">
        <v>983</v>
      </c>
      <c r="D707" s="111" t="s">
        <v>984</v>
      </c>
      <c r="E707" s="56" t="s">
        <v>461</v>
      </c>
      <c r="F707" s="581" t="s">
        <v>2650</v>
      </c>
      <c r="G707" s="100" t="s">
        <v>7</v>
      </c>
      <c r="H707" s="583" t="s">
        <v>389</v>
      </c>
      <c r="I707" s="100" t="s">
        <v>503</v>
      </c>
      <c r="J707" s="100" t="s">
        <v>7</v>
      </c>
      <c r="K707" s="71" t="s">
        <v>859</v>
      </c>
      <c r="L707" s="40" t="s">
        <v>184</v>
      </c>
      <c r="M707" s="100" t="s">
        <v>985</v>
      </c>
      <c r="N707" s="397" t="s">
        <v>136</v>
      </c>
      <c r="O707" s="100" t="s">
        <v>137</v>
      </c>
      <c r="P707" s="70">
        <v>1</v>
      </c>
      <c r="Q707" s="71" t="s">
        <v>214</v>
      </c>
      <c r="R707" s="71" t="s">
        <v>860</v>
      </c>
      <c r="S707" s="70">
        <v>178</v>
      </c>
      <c r="T707" s="101">
        <v>1.0900000000000001</v>
      </c>
      <c r="U707" s="454">
        <f t="shared" si="31"/>
        <v>194.02</v>
      </c>
      <c r="V707" s="581" t="s">
        <v>7</v>
      </c>
    </row>
    <row r="708" spans="2:22" s="98" customFormat="1" ht="31.5" x14ac:dyDescent="0.25">
      <c r="B708" s="100" t="s">
        <v>463</v>
      </c>
      <c r="C708" s="550" t="s">
        <v>983</v>
      </c>
      <c r="D708" s="111" t="s">
        <v>984</v>
      </c>
      <c r="E708" s="100" t="s">
        <v>933</v>
      </c>
      <c r="F708" s="581" t="s">
        <v>2650</v>
      </c>
      <c r="G708" s="100" t="s">
        <v>7</v>
      </c>
      <c r="H708" s="583" t="s">
        <v>389</v>
      </c>
      <c r="I708" s="100" t="s">
        <v>503</v>
      </c>
      <c r="J708" s="100">
        <v>0.4</v>
      </c>
      <c r="K708" s="71" t="s">
        <v>4160</v>
      </c>
      <c r="L708" s="40" t="s">
        <v>184</v>
      </c>
      <c r="M708" s="100" t="s">
        <v>985</v>
      </c>
      <c r="N708" s="397" t="s">
        <v>136</v>
      </c>
      <c r="O708" s="100" t="s">
        <v>137</v>
      </c>
      <c r="P708" s="70">
        <v>5</v>
      </c>
      <c r="Q708" s="71" t="s">
        <v>140</v>
      </c>
      <c r="R708" s="71" t="s">
        <v>668</v>
      </c>
      <c r="S708" s="70">
        <v>158</v>
      </c>
      <c r="T708" s="101">
        <v>1.17</v>
      </c>
      <c r="U708" s="454">
        <f t="shared" si="31"/>
        <v>924.3</v>
      </c>
      <c r="V708" s="581" t="s">
        <v>7</v>
      </c>
    </row>
    <row r="709" spans="2:22" s="98" customFormat="1" ht="31.5" x14ac:dyDescent="0.25">
      <c r="B709" s="100" t="s">
        <v>463</v>
      </c>
      <c r="C709" s="550" t="s">
        <v>983</v>
      </c>
      <c r="D709" s="111" t="s">
        <v>984</v>
      </c>
      <c r="E709" s="100" t="s">
        <v>933</v>
      </c>
      <c r="F709" s="581" t="s">
        <v>2650</v>
      </c>
      <c r="G709" s="100" t="s">
        <v>7</v>
      </c>
      <c r="H709" s="583" t="s">
        <v>389</v>
      </c>
      <c r="I709" s="100" t="s">
        <v>503</v>
      </c>
      <c r="J709" s="100">
        <v>0.4</v>
      </c>
      <c r="K709" s="71" t="s">
        <v>2631</v>
      </c>
      <c r="L709" s="40" t="s">
        <v>184</v>
      </c>
      <c r="M709" s="100" t="s">
        <v>985</v>
      </c>
      <c r="N709" s="397" t="s">
        <v>136</v>
      </c>
      <c r="O709" s="100" t="s">
        <v>137</v>
      </c>
      <c r="P709" s="70">
        <v>15</v>
      </c>
      <c r="Q709" s="71" t="s">
        <v>140</v>
      </c>
      <c r="R709" s="71" t="s">
        <v>651</v>
      </c>
      <c r="S709" s="70">
        <v>168</v>
      </c>
      <c r="T709" s="101">
        <v>1.17</v>
      </c>
      <c r="U709" s="454">
        <f t="shared" si="31"/>
        <v>2948.3999999999996</v>
      </c>
      <c r="V709" s="581" t="s">
        <v>7</v>
      </c>
    </row>
    <row r="710" spans="2:22" s="98" customFormat="1" ht="31.5" x14ac:dyDescent="0.25">
      <c r="B710" s="100" t="s">
        <v>463</v>
      </c>
      <c r="C710" s="550" t="s">
        <v>983</v>
      </c>
      <c r="D710" s="111" t="s">
        <v>984</v>
      </c>
      <c r="E710" s="100" t="s">
        <v>933</v>
      </c>
      <c r="F710" s="581" t="s">
        <v>2650</v>
      </c>
      <c r="G710" s="100" t="s">
        <v>7</v>
      </c>
      <c r="H710" s="583" t="s">
        <v>389</v>
      </c>
      <c r="I710" s="100" t="s">
        <v>503</v>
      </c>
      <c r="J710" s="100" t="s">
        <v>1263</v>
      </c>
      <c r="K710" s="71" t="s">
        <v>4162</v>
      </c>
      <c r="L710" s="40" t="s">
        <v>184</v>
      </c>
      <c r="M710" s="100" t="s">
        <v>985</v>
      </c>
      <c r="N710" s="397" t="s">
        <v>136</v>
      </c>
      <c r="O710" s="100" t="s">
        <v>137</v>
      </c>
      <c r="P710" s="70">
        <v>2.5</v>
      </c>
      <c r="Q710" s="71" t="s">
        <v>140</v>
      </c>
      <c r="R710" s="71" t="s">
        <v>652</v>
      </c>
      <c r="S710" s="70">
        <v>199</v>
      </c>
      <c r="T710" s="101">
        <v>1.17</v>
      </c>
      <c r="U710" s="454">
        <f t="shared" si="31"/>
        <v>582.07499999999993</v>
      </c>
      <c r="V710" s="581" t="s">
        <v>7</v>
      </c>
    </row>
    <row r="711" spans="2:22" s="98" customFormat="1" ht="31.5" x14ac:dyDescent="0.25">
      <c r="B711" s="100" t="s">
        <v>463</v>
      </c>
      <c r="C711" s="550" t="s">
        <v>983</v>
      </c>
      <c r="D711" s="111" t="s">
        <v>984</v>
      </c>
      <c r="E711" s="100" t="s">
        <v>933</v>
      </c>
      <c r="F711" s="581" t="s">
        <v>2650</v>
      </c>
      <c r="G711" s="100" t="s">
        <v>7</v>
      </c>
      <c r="H711" s="583" t="s">
        <v>389</v>
      </c>
      <c r="I711" s="100" t="s">
        <v>503</v>
      </c>
      <c r="J711" s="100">
        <v>0.4</v>
      </c>
      <c r="K711" s="71" t="s">
        <v>2630</v>
      </c>
      <c r="L711" s="40" t="s">
        <v>184</v>
      </c>
      <c r="M711" s="100" t="s">
        <v>985</v>
      </c>
      <c r="N711" s="397" t="s">
        <v>136</v>
      </c>
      <c r="O711" s="100" t="s">
        <v>137</v>
      </c>
      <c r="P711" s="70">
        <v>2</v>
      </c>
      <c r="Q711" s="71" t="s">
        <v>140</v>
      </c>
      <c r="R711" s="71" t="s">
        <v>978</v>
      </c>
      <c r="S711" s="70">
        <v>215</v>
      </c>
      <c r="T711" s="101">
        <v>1.17</v>
      </c>
      <c r="U711" s="454">
        <f t="shared" si="31"/>
        <v>503.09999999999997</v>
      </c>
      <c r="V711" s="581" t="s">
        <v>7</v>
      </c>
    </row>
    <row r="712" spans="2:22" s="98" customFormat="1" ht="31.5" x14ac:dyDescent="0.25">
      <c r="B712" s="100" t="s">
        <v>463</v>
      </c>
      <c r="C712" s="550" t="s">
        <v>983</v>
      </c>
      <c r="D712" s="111" t="s">
        <v>984</v>
      </c>
      <c r="E712" s="100" t="s">
        <v>392</v>
      </c>
      <c r="F712" s="581" t="s">
        <v>2650</v>
      </c>
      <c r="G712" s="100" t="s">
        <v>7</v>
      </c>
      <c r="H712" s="583" t="s">
        <v>389</v>
      </c>
      <c r="I712" s="100" t="s">
        <v>503</v>
      </c>
      <c r="J712" s="71">
        <v>6</v>
      </c>
      <c r="K712" s="71" t="s">
        <v>814</v>
      </c>
      <c r="L712" s="40" t="s">
        <v>184</v>
      </c>
      <c r="M712" s="100" t="s">
        <v>985</v>
      </c>
      <c r="N712" s="397" t="s">
        <v>136</v>
      </c>
      <c r="O712" s="100" t="s">
        <v>137</v>
      </c>
      <c r="P712" s="70">
        <v>2</v>
      </c>
      <c r="Q712" s="71" t="s">
        <v>261</v>
      </c>
      <c r="R712" s="71" t="s">
        <v>3840</v>
      </c>
      <c r="S712" s="70">
        <v>1470</v>
      </c>
      <c r="T712" s="101">
        <v>1.08</v>
      </c>
      <c r="U712" s="454">
        <f t="shared" si="31"/>
        <v>3175.2000000000003</v>
      </c>
      <c r="V712" s="581" t="s">
        <v>7</v>
      </c>
    </row>
    <row r="713" spans="2:22" s="98" customFormat="1" ht="63" x14ac:dyDescent="0.25">
      <c r="B713" s="100" t="s">
        <v>463</v>
      </c>
      <c r="C713" s="550" t="s">
        <v>983</v>
      </c>
      <c r="D713" s="111" t="s">
        <v>984</v>
      </c>
      <c r="E713" s="100" t="s">
        <v>350</v>
      </c>
      <c r="F713" s="581" t="s">
        <v>2650</v>
      </c>
      <c r="G713" s="100" t="s">
        <v>7</v>
      </c>
      <c r="H713" s="583" t="s">
        <v>389</v>
      </c>
      <c r="I713" s="100" t="s">
        <v>503</v>
      </c>
      <c r="J713" s="100" t="s">
        <v>7</v>
      </c>
      <c r="K713" s="377" t="s">
        <v>3292</v>
      </c>
      <c r="L713" s="40" t="s">
        <v>184</v>
      </c>
      <c r="M713" s="100" t="s">
        <v>985</v>
      </c>
      <c r="N713" s="397" t="s">
        <v>136</v>
      </c>
      <c r="O713" s="100" t="s">
        <v>137</v>
      </c>
      <c r="P713" s="70">
        <v>1</v>
      </c>
      <c r="Q713" s="71" t="s">
        <v>156</v>
      </c>
      <c r="R713" s="71" t="s">
        <v>501</v>
      </c>
      <c r="S713" s="70">
        <v>15000</v>
      </c>
      <c r="T713" s="101">
        <v>1</v>
      </c>
      <c r="U713" s="454">
        <f t="shared" si="31"/>
        <v>15000</v>
      </c>
      <c r="V713" s="581" t="s">
        <v>7</v>
      </c>
    </row>
    <row r="714" spans="2:22" s="3" customFormat="1" ht="63" x14ac:dyDescent="0.25">
      <c r="B714" s="111" t="s">
        <v>463</v>
      </c>
      <c r="C714" s="550" t="s">
        <v>983</v>
      </c>
      <c r="D714" s="111" t="s">
        <v>984</v>
      </c>
      <c r="E714" s="101" t="s">
        <v>26</v>
      </c>
      <c r="F714" s="34" t="s">
        <v>7</v>
      </c>
      <c r="G714" s="34" t="s">
        <v>7</v>
      </c>
      <c r="H714" s="583" t="s">
        <v>7</v>
      </c>
      <c r="I714" s="34" t="s">
        <v>7</v>
      </c>
      <c r="J714" s="34" t="s">
        <v>7</v>
      </c>
      <c r="K714" s="34" t="s">
        <v>7</v>
      </c>
      <c r="L714" s="34" t="s">
        <v>7</v>
      </c>
      <c r="M714" s="34" t="s">
        <v>7</v>
      </c>
      <c r="N714" s="34" t="s">
        <v>7</v>
      </c>
      <c r="O714" s="34" t="s">
        <v>7</v>
      </c>
      <c r="P714" s="34" t="s">
        <v>7</v>
      </c>
      <c r="Q714" s="34" t="s">
        <v>7</v>
      </c>
      <c r="R714" s="34" t="s">
        <v>7</v>
      </c>
      <c r="S714" s="97" t="s">
        <v>7</v>
      </c>
      <c r="T714" s="34" t="s">
        <v>7</v>
      </c>
      <c r="U714" s="450">
        <f>SUM(U668:U713)</f>
        <v>189477.78790000005</v>
      </c>
      <c r="V714" s="590" t="s">
        <v>7</v>
      </c>
    </row>
    <row r="715" spans="2:22" s="98" customFormat="1" ht="110.25" x14ac:dyDescent="0.25">
      <c r="B715" s="111" t="s">
        <v>463</v>
      </c>
      <c r="C715" s="550" t="s">
        <v>988</v>
      </c>
      <c r="D715" s="111" t="s">
        <v>989</v>
      </c>
      <c r="E715" s="100" t="s">
        <v>350</v>
      </c>
      <c r="F715" s="581" t="s">
        <v>2651</v>
      </c>
      <c r="G715" s="100" t="s">
        <v>7</v>
      </c>
      <c r="H715" s="583" t="s">
        <v>389</v>
      </c>
      <c r="I715" s="100" t="s">
        <v>503</v>
      </c>
      <c r="J715" s="100" t="s">
        <v>7</v>
      </c>
      <c r="K715" s="377" t="s">
        <v>3292</v>
      </c>
      <c r="L715" s="40" t="s">
        <v>184</v>
      </c>
      <c r="M715" s="100" t="s">
        <v>990</v>
      </c>
      <c r="N715" s="397" t="s">
        <v>136</v>
      </c>
      <c r="O715" s="100" t="s">
        <v>137</v>
      </c>
      <c r="P715" s="70">
        <v>1</v>
      </c>
      <c r="Q715" s="71" t="s">
        <v>156</v>
      </c>
      <c r="R715" s="71" t="s">
        <v>501</v>
      </c>
      <c r="S715" s="70">
        <v>15000</v>
      </c>
      <c r="T715" s="101">
        <v>1</v>
      </c>
      <c r="U715" s="454">
        <f t="shared" ref="U715:U770" si="32">O715*P715*S715*T715</f>
        <v>15000</v>
      </c>
      <c r="V715" s="581" t="s">
        <v>7</v>
      </c>
    </row>
    <row r="716" spans="2:22" s="98" customFormat="1" ht="110.25" x14ac:dyDescent="0.25">
      <c r="B716" s="111" t="s">
        <v>463</v>
      </c>
      <c r="C716" s="550" t="s">
        <v>988</v>
      </c>
      <c r="D716" s="111" t="s">
        <v>989</v>
      </c>
      <c r="E716" s="100" t="s">
        <v>269</v>
      </c>
      <c r="F716" s="581" t="s">
        <v>2651</v>
      </c>
      <c r="G716" s="100" t="s">
        <v>7</v>
      </c>
      <c r="H716" s="583" t="s">
        <v>389</v>
      </c>
      <c r="I716" s="100" t="s">
        <v>503</v>
      </c>
      <c r="J716" s="100" t="s">
        <v>7</v>
      </c>
      <c r="K716" s="377" t="s">
        <v>139</v>
      </c>
      <c r="L716" s="40" t="s">
        <v>184</v>
      </c>
      <c r="M716" s="100" t="s">
        <v>990</v>
      </c>
      <c r="N716" s="397" t="s">
        <v>136</v>
      </c>
      <c r="O716" s="100" t="s">
        <v>137</v>
      </c>
      <c r="P716" s="70">
        <v>0.61129999999999995</v>
      </c>
      <c r="Q716" s="71" t="s">
        <v>139</v>
      </c>
      <c r="R716" s="71" t="s">
        <v>244</v>
      </c>
      <c r="S716" s="70">
        <v>2014</v>
      </c>
      <c r="T716" s="101">
        <v>1</v>
      </c>
      <c r="U716" s="454">
        <f t="shared" si="32"/>
        <v>1231.1581999999999</v>
      </c>
      <c r="V716" s="581" t="s">
        <v>7</v>
      </c>
    </row>
    <row r="717" spans="2:22" s="98" customFormat="1" ht="110.25" x14ac:dyDescent="0.25">
      <c r="B717" s="111" t="s">
        <v>463</v>
      </c>
      <c r="C717" s="550" t="s">
        <v>988</v>
      </c>
      <c r="D717" s="111" t="s">
        <v>989</v>
      </c>
      <c r="E717" s="377" t="s">
        <v>263</v>
      </c>
      <c r="F717" s="581" t="s">
        <v>2651</v>
      </c>
      <c r="G717" s="100" t="s">
        <v>7</v>
      </c>
      <c r="H717" s="583" t="s">
        <v>389</v>
      </c>
      <c r="I717" s="100" t="s">
        <v>503</v>
      </c>
      <c r="J717" s="100" t="s">
        <v>7</v>
      </c>
      <c r="K717" s="71" t="s">
        <v>528</v>
      </c>
      <c r="L717" s="40" t="s">
        <v>184</v>
      </c>
      <c r="M717" s="100" t="s">
        <v>990</v>
      </c>
      <c r="N717" s="397" t="s">
        <v>136</v>
      </c>
      <c r="O717" s="100" t="s">
        <v>137</v>
      </c>
      <c r="P717" s="70">
        <v>1</v>
      </c>
      <c r="Q717" s="71" t="s">
        <v>214</v>
      </c>
      <c r="R717" s="71" t="s">
        <v>644</v>
      </c>
      <c r="S717" s="70">
        <v>2289</v>
      </c>
      <c r="T717" s="101">
        <v>1.0900000000000001</v>
      </c>
      <c r="U717" s="454">
        <f t="shared" si="32"/>
        <v>2495.0100000000002</v>
      </c>
      <c r="V717" s="581" t="s">
        <v>7</v>
      </c>
    </row>
    <row r="718" spans="2:22" s="98" customFormat="1" ht="110.25" x14ac:dyDescent="0.25">
      <c r="B718" s="111" t="s">
        <v>463</v>
      </c>
      <c r="C718" s="550" t="s">
        <v>988</v>
      </c>
      <c r="D718" s="111" t="s">
        <v>989</v>
      </c>
      <c r="E718" s="377" t="s">
        <v>263</v>
      </c>
      <c r="F718" s="581" t="s">
        <v>2651</v>
      </c>
      <c r="G718" s="100" t="s">
        <v>7</v>
      </c>
      <c r="H718" s="583" t="s">
        <v>389</v>
      </c>
      <c r="I718" s="100" t="s">
        <v>503</v>
      </c>
      <c r="J718" s="100" t="s">
        <v>7</v>
      </c>
      <c r="K718" s="71" t="s">
        <v>531</v>
      </c>
      <c r="L718" s="40" t="s">
        <v>184</v>
      </c>
      <c r="M718" s="100" t="s">
        <v>990</v>
      </c>
      <c r="N718" s="397" t="s">
        <v>136</v>
      </c>
      <c r="O718" s="100" t="s">
        <v>137</v>
      </c>
      <c r="P718" s="70">
        <v>15</v>
      </c>
      <c r="Q718" s="71" t="s">
        <v>264</v>
      </c>
      <c r="R718" s="71" t="s">
        <v>643</v>
      </c>
      <c r="S718" s="70">
        <v>137</v>
      </c>
      <c r="T718" s="101">
        <v>1.0900000000000001</v>
      </c>
      <c r="U718" s="454">
        <f t="shared" si="32"/>
        <v>2239.9500000000003</v>
      </c>
      <c r="V718" s="581" t="s">
        <v>7</v>
      </c>
    </row>
    <row r="719" spans="2:22" s="98" customFormat="1" ht="110.25" x14ac:dyDescent="0.25">
      <c r="B719" s="111" t="s">
        <v>463</v>
      </c>
      <c r="C719" s="550" t="s">
        <v>988</v>
      </c>
      <c r="D719" s="111" t="s">
        <v>989</v>
      </c>
      <c r="E719" s="377" t="s">
        <v>263</v>
      </c>
      <c r="F719" s="581" t="s">
        <v>2651</v>
      </c>
      <c r="G719" s="100" t="s">
        <v>7</v>
      </c>
      <c r="H719" s="583" t="s">
        <v>389</v>
      </c>
      <c r="I719" s="100" t="s">
        <v>503</v>
      </c>
      <c r="J719" s="100" t="s">
        <v>7</v>
      </c>
      <c r="K719" s="71" t="s">
        <v>631</v>
      </c>
      <c r="L719" s="40" t="s">
        <v>184</v>
      </c>
      <c r="M719" s="100" t="s">
        <v>990</v>
      </c>
      <c r="N719" s="397" t="s">
        <v>136</v>
      </c>
      <c r="O719" s="100" t="s">
        <v>137</v>
      </c>
      <c r="P719" s="70">
        <v>1</v>
      </c>
      <c r="Q719" s="71" t="s">
        <v>214</v>
      </c>
      <c r="R719" s="71" t="s">
        <v>633</v>
      </c>
      <c r="S719" s="70">
        <v>189</v>
      </c>
      <c r="T719" s="101">
        <v>1.0900000000000001</v>
      </c>
      <c r="U719" s="454">
        <f t="shared" si="32"/>
        <v>206.01000000000002</v>
      </c>
      <c r="V719" s="581" t="s">
        <v>7</v>
      </c>
    </row>
    <row r="720" spans="2:22" s="98" customFormat="1" ht="110.25" x14ac:dyDescent="0.25">
      <c r="B720" s="111" t="s">
        <v>463</v>
      </c>
      <c r="C720" s="550" t="s">
        <v>988</v>
      </c>
      <c r="D720" s="111" t="s">
        <v>989</v>
      </c>
      <c r="E720" s="377" t="s">
        <v>263</v>
      </c>
      <c r="F720" s="581" t="s">
        <v>2651</v>
      </c>
      <c r="G720" s="100" t="s">
        <v>7</v>
      </c>
      <c r="H720" s="583" t="s">
        <v>389</v>
      </c>
      <c r="I720" s="100" t="s">
        <v>503</v>
      </c>
      <c r="J720" s="100" t="s">
        <v>7</v>
      </c>
      <c r="K720" s="71" t="s">
        <v>676</v>
      </c>
      <c r="L720" s="40" t="s">
        <v>184</v>
      </c>
      <c r="M720" s="100" t="s">
        <v>990</v>
      </c>
      <c r="N720" s="397" t="s">
        <v>136</v>
      </c>
      <c r="O720" s="100" t="s">
        <v>137</v>
      </c>
      <c r="P720" s="70">
        <v>136.80000000000001</v>
      </c>
      <c r="Q720" s="71" t="s">
        <v>214</v>
      </c>
      <c r="R720" s="71" t="s">
        <v>678</v>
      </c>
      <c r="S720" s="70">
        <v>1.3</v>
      </c>
      <c r="T720" s="101">
        <v>1.0900000000000001</v>
      </c>
      <c r="U720" s="454">
        <f t="shared" si="32"/>
        <v>193.84560000000005</v>
      </c>
      <c r="V720" s="581" t="s">
        <v>7</v>
      </c>
    </row>
    <row r="721" spans="2:22" s="98" customFormat="1" ht="110.25" x14ac:dyDescent="0.25">
      <c r="B721" s="111" t="s">
        <v>463</v>
      </c>
      <c r="C721" s="550" t="s">
        <v>988</v>
      </c>
      <c r="D721" s="111" t="s">
        <v>989</v>
      </c>
      <c r="E721" s="377" t="s">
        <v>263</v>
      </c>
      <c r="F721" s="581" t="s">
        <v>2651</v>
      </c>
      <c r="G721" s="100" t="s">
        <v>7</v>
      </c>
      <c r="H721" s="583" t="s">
        <v>389</v>
      </c>
      <c r="I721" s="100" t="s">
        <v>503</v>
      </c>
      <c r="J721" s="100" t="s">
        <v>7</v>
      </c>
      <c r="K721" s="71" t="s">
        <v>266</v>
      </c>
      <c r="L721" s="40" t="s">
        <v>184</v>
      </c>
      <c r="M721" s="100" t="s">
        <v>990</v>
      </c>
      <c r="N721" s="397" t="s">
        <v>136</v>
      </c>
      <c r="O721" s="100" t="s">
        <v>137</v>
      </c>
      <c r="P721" s="70">
        <v>136.80000000000001</v>
      </c>
      <c r="Q721" s="71" t="s">
        <v>214</v>
      </c>
      <c r="R721" s="71" t="s">
        <v>268</v>
      </c>
      <c r="S721" s="70">
        <v>3.5</v>
      </c>
      <c r="T721" s="101">
        <v>1.0900000000000001</v>
      </c>
      <c r="U721" s="454">
        <f t="shared" si="32"/>
        <v>521.89200000000017</v>
      </c>
      <c r="V721" s="581" t="s">
        <v>7</v>
      </c>
    </row>
    <row r="722" spans="2:22" s="98" customFormat="1" ht="110.25" x14ac:dyDescent="0.25">
      <c r="B722" s="111" t="s">
        <v>463</v>
      </c>
      <c r="C722" s="550" t="s">
        <v>988</v>
      </c>
      <c r="D722" s="111" t="s">
        <v>989</v>
      </c>
      <c r="E722" s="377" t="s">
        <v>812</v>
      </c>
      <c r="F722" s="581" t="s">
        <v>2651</v>
      </c>
      <c r="G722" s="100" t="s">
        <v>7</v>
      </c>
      <c r="H722" s="583" t="s">
        <v>389</v>
      </c>
      <c r="I722" s="100" t="s">
        <v>503</v>
      </c>
      <c r="J722" s="71">
        <v>35</v>
      </c>
      <c r="K722" s="71" t="s">
        <v>991</v>
      </c>
      <c r="L722" s="40" t="s">
        <v>184</v>
      </c>
      <c r="M722" s="100" t="s">
        <v>990</v>
      </c>
      <c r="N722" s="397" t="s">
        <v>136</v>
      </c>
      <c r="O722" s="100" t="s">
        <v>137</v>
      </c>
      <c r="P722" s="70">
        <f>2+4+1</f>
        <v>7</v>
      </c>
      <c r="Q722" s="71" t="s">
        <v>261</v>
      </c>
      <c r="R722" s="71" t="s">
        <v>868</v>
      </c>
      <c r="S722" s="70">
        <v>10792</v>
      </c>
      <c r="T722" s="101">
        <v>1.1599999999999999</v>
      </c>
      <c r="U722" s="454">
        <f t="shared" si="32"/>
        <v>87631.039999999994</v>
      </c>
      <c r="V722" s="581" t="s">
        <v>7</v>
      </c>
    </row>
    <row r="723" spans="2:22" s="98" customFormat="1" ht="110.25" x14ac:dyDescent="0.25">
      <c r="B723" s="111" t="s">
        <v>463</v>
      </c>
      <c r="C723" s="550" t="s">
        <v>988</v>
      </c>
      <c r="D723" s="111" t="s">
        <v>989</v>
      </c>
      <c r="E723" s="100" t="s">
        <v>793</v>
      </c>
      <c r="F723" s="581" t="s">
        <v>2651</v>
      </c>
      <c r="G723" s="100" t="s">
        <v>7</v>
      </c>
      <c r="H723" s="583" t="s">
        <v>389</v>
      </c>
      <c r="I723" s="100" t="s">
        <v>503</v>
      </c>
      <c r="J723" s="71">
        <v>110</v>
      </c>
      <c r="K723" s="71" t="s">
        <v>759</v>
      </c>
      <c r="L723" s="40" t="s">
        <v>184</v>
      </c>
      <c r="M723" s="100" t="s">
        <v>990</v>
      </c>
      <c r="N723" s="397" t="s">
        <v>136</v>
      </c>
      <c r="O723" s="100" t="s">
        <v>137</v>
      </c>
      <c r="P723" s="70">
        <v>6</v>
      </c>
      <c r="Q723" s="71" t="s">
        <v>214</v>
      </c>
      <c r="R723" s="71" t="s">
        <v>887</v>
      </c>
      <c r="S723" s="70">
        <v>2957</v>
      </c>
      <c r="T723" s="101">
        <v>1.1499999999999999</v>
      </c>
      <c r="U723" s="454">
        <f t="shared" si="32"/>
        <v>20403.3</v>
      </c>
      <c r="V723" s="581" t="s">
        <v>7</v>
      </c>
    </row>
    <row r="724" spans="2:22" s="98" customFormat="1" ht="110.25" x14ac:dyDescent="0.25">
      <c r="B724" s="111" t="s">
        <v>463</v>
      </c>
      <c r="C724" s="550" t="s">
        <v>988</v>
      </c>
      <c r="D724" s="111" t="s">
        <v>989</v>
      </c>
      <c r="E724" s="100" t="s">
        <v>793</v>
      </c>
      <c r="F724" s="581" t="s">
        <v>2651</v>
      </c>
      <c r="G724" s="100" t="s">
        <v>7</v>
      </c>
      <c r="H724" s="583" t="s">
        <v>389</v>
      </c>
      <c r="I724" s="100" t="s">
        <v>503</v>
      </c>
      <c r="J724" s="71">
        <v>110</v>
      </c>
      <c r="K724" s="71" t="s">
        <v>794</v>
      </c>
      <c r="L724" s="40" t="s">
        <v>184</v>
      </c>
      <c r="M724" s="100" t="s">
        <v>990</v>
      </c>
      <c r="N724" s="397" t="s">
        <v>136</v>
      </c>
      <c r="O724" s="100" t="s">
        <v>137</v>
      </c>
      <c r="P724" s="70">
        <v>6</v>
      </c>
      <c r="Q724" s="71" t="s">
        <v>214</v>
      </c>
      <c r="R724" s="71" t="s">
        <v>1090</v>
      </c>
      <c r="S724" s="70">
        <v>2782</v>
      </c>
      <c r="T724" s="101">
        <v>1.1499999999999999</v>
      </c>
      <c r="U724" s="454">
        <f t="shared" si="32"/>
        <v>19195.8</v>
      </c>
      <c r="V724" s="581" t="s">
        <v>7</v>
      </c>
    </row>
    <row r="725" spans="2:22" s="98" customFormat="1" ht="110.25" x14ac:dyDescent="0.25">
      <c r="B725" s="111" t="s">
        <v>463</v>
      </c>
      <c r="C725" s="550" t="s">
        <v>988</v>
      </c>
      <c r="D725" s="111" t="s">
        <v>989</v>
      </c>
      <c r="E725" s="100" t="s">
        <v>793</v>
      </c>
      <c r="F725" s="581" t="s">
        <v>2651</v>
      </c>
      <c r="G725" s="100" t="s">
        <v>7</v>
      </c>
      <c r="H725" s="583" t="s">
        <v>389</v>
      </c>
      <c r="I725" s="100" t="s">
        <v>503</v>
      </c>
      <c r="J725" s="71">
        <v>6</v>
      </c>
      <c r="K725" s="71" t="s">
        <v>794</v>
      </c>
      <c r="L725" s="40" t="s">
        <v>184</v>
      </c>
      <c r="M725" s="100" t="s">
        <v>990</v>
      </c>
      <c r="N725" s="397" t="s">
        <v>136</v>
      </c>
      <c r="O725" s="100" t="s">
        <v>137</v>
      </c>
      <c r="P725" s="70">
        <v>2</v>
      </c>
      <c r="Q725" s="71" t="s">
        <v>214</v>
      </c>
      <c r="R725" s="71" t="s">
        <v>870</v>
      </c>
      <c r="S725" s="70">
        <v>56</v>
      </c>
      <c r="T725" s="101">
        <v>1.1499999999999999</v>
      </c>
      <c r="U725" s="454">
        <f t="shared" si="32"/>
        <v>128.79999999999998</v>
      </c>
      <c r="V725" s="581" t="s">
        <v>7</v>
      </c>
    </row>
    <row r="726" spans="2:22" s="98" customFormat="1" ht="110.25" x14ac:dyDescent="0.25">
      <c r="B726" s="111" t="s">
        <v>463</v>
      </c>
      <c r="C726" s="550" t="s">
        <v>988</v>
      </c>
      <c r="D726" s="111" t="s">
        <v>989</v>
      </c>
      <c r="E726" s="100" t="s">
        <v>808</v>
      </c>
      <c r="F726" s="581" t="s">
        <v>2651</v>
      </c>
      <c r="G726" s="100" t="s">
        <v>7</v>
      </c>
      <c r="H726" s="583" t="s">
        <v>389</v>
      </c>
      <c r="I726" s="100" t="s">
        <v>503</v>
      </c>
      <c r="J726" s="71">
        <v>6</v>
      </c>
      <c r="K726" s="71" t="s">
        <v>797</v>
      </c>
      <c r="L726" s="40" t="s">
        <v>184</v>
      </c>
      <c r="M726" s="100" t="s">
        <v>990</v>
      </c>
      <c r="N726" s="397" t="s">
        <v>136</v>
      </c>
      <c r="O726" s="100" t="s">
        <v>137</v>
      </c>
      <c r="P726" s="70">
        <v>2</v>
      </c>
      <c r="Q726" s="71" t="s">
        <v>261</v>
      </c>
      <c r="R726" s="71" t="s">
        <v>454</v>
      </c>
      <c r="S726" s="70">
        <v>309</v>
      </c>
      <c r="T726" s="101">
        <v>1.1100000000000001</v>
      </c>
      <c r="U726" s="454">
        <f t="shared" si="32"/>
        <v>685.98</v>
      </c>
      <c r="V726" s="581" t="s">
        <v>7</v>
      </c>
    </row>
    <row r="727" spans="2:22" s="98" customFormat="1" ht="110.25" x14ac:dyDescent="0.25">
      <c r="B727" s="111" t="s">
        <v>463</v>
      </c>
      <c r="C727" s="550" t="s">
        <v>988</v>
      </c>
      <c r="D727" s="111" t="s">
        <v>989</v>
      </c>
      <c r="E727" s="100" t="s">
        <v>793</v>
      </c>
      <c r="F727" s="581" t="s">
        <v>2651</v>
      </c>
      <c r="G727" s="100" t="s">
        <v>7</v>
      </c>
      <c r="H727" s="583" t="s">
        <v>389</v>
      </c>
      <c r="I727" s="100" t="s">
        <v>503</v>
      </c>
      <c r="J727" s="71">
        <v>110</v>
      </c>
      <c r="K727" s="71" t="s">
        <v>757</v>
      </c>
      <c r="L727" s="40" t="s">
        <v>184</v>
      </c>
      <c r="M727" s="100" t="s">
        <v>990</v>
      </c>
      <c r="N727" s="397" t="s">
        <v>136</v>
      </c>
      <c r="O727" s="100" t="s">
        <v>137</v>
      </c>
      <c r="P727" s="70">
        <v>8</v>
      </c>
      <c r="Q727" s="71" t="s">
        <v>214</v>
      </c>
      <c r="R727" s="71" t="s">
        <v>885</v>
      </c>
      <c r="S727" s="70">
        <v>2735</v>
      </c>
      <c r="T727" s="101">
        <v>1.1499999999999999</v>
      </c>
      <c r="U727" s="454">
        <f t="shared" si="32"/>
        <v>25161.999999999996</v>
      </c>
      <c r="V727" s="581" t="s">
        <v>7</v>
      </c>
    </row>
    <row r="728" spans="2:22" s="98" customFormat="1" ht="110.25" x14ac:dyDescent="0.25">
      <c r="B728" s="111" t="s">
        <v>463</v>
      </c>
      <c r="C728" s="550" t="s">
        <v>988</v>
      </c>
      <c r="D728" s="111" t="s">
        <v>989</v>
      </c>
      <c r="E728" s="100" t="s">
        <v>793</v>
      </c>
      <c r="F728" s="581" t="s">
        <v>2651</v>
      </c>
      <c r="G728" s="100" t="s">
        <v>7</v>
      </c>
      <c r="H728" s="583" t="s">
        <v>389</v>
      </c>
      <c r="I728" s="100" t="s">
        <v>503</v>
      </c>
      <c r="J728" s="71">
        <v>110</v>
      </c>
      <c r="K728" s="71" t="s">
        <v>795</v>
      </c>
      <c r="L728" s="40" t="s">
        <v>184</v>
      </c>
      <c r="M728" s="100" t="s">
        <v>990</v>
      </c>
      <c r="N728" s="397" t="s">
        <v>136</v>
      </c>
      <c r="O728" s="100" t="s">
        <v>137</v>
      </c>
      <c r="P728" s="70">
        <v>2</v>
      </c>
      <c r="Q728" s="71" t="s">
        <v>185</v>
      </c>
      <c r="R728" s="71" t="s">
        <v>1091</v>
      </c>
      <c r="S728" s="70">
        <v>221</v>
      </c>
      <c r="T728" s="101">
        <v>1.1499999999999999</v>
      </c>
      <c r="U728" s="454">
        <f t="shared" si="32"/>
        <v>508.29999999999995</v>
      </c>
      <c r="V728" s="581" t="s">
        <v>7</v>
      </c>
    </row>
    <row r="729" spans="2:22" s="98" customFormat="1" ht="110.25" x14ac:dyDescent="0.25">
      <c r="B729" s="111" t="s">
        <v>463</v>
      </c>
      <c r="C729" s="550" t="s">
        <v>988</v>
      </c>
      <c r="D729" s="111" t="s">
        <v>989</v>
      </c>
      <c r="E729" s="100" t="s">
        <v>793</v>
      </c>
      <c r="F729" s="581" t="s">
        <v>2651</v>
      </c>
      <c r="G729" s="100" t="s">
        <v>7</v>
      </c>
      <c r="H729" s="583" t="s">
        <v>389</v>
      </c>
      <c r="I729" s="100" t="s">
        <v>503</v>
      </c>
      <c r="J729" s="71">
        <v>110</v>
      </c>
      <c r="K729" s="71" t="s">
        <v>796</v>
      </c>
      <c r="L729" s="40" t="s">
        <v>184</v>
      </c>
      <c r="M729" s="100" t="s">
        <v>990</v>
      </c>
      <c r="N729" s="397" t="s">
        <v>136</v>
      </c>
      <c r="O729" s="100" t="s">
        <v>137</v>
      </c>
      <c r="P729" s="70">
        <v>2</v>
      </c>
      <c r="Q729" s="71" t="s">
        <v>185</v>
      </c>
      <c r="R729" s="71" t="s">
        <v>2620</v>
      </c>
      <c r="S729" s="70">
        <v>1229</v>
      </c>
      <c r="T729" s="101">
        <v>1.1499999999999999</v>
      </c>
      <c r="U729" s="454">
        <f t="shared" si="32"/>
        <v>2826.7</v>
      </c>
      <c r="V729" s="581" t="s">
        <v>7</v>
      </c>
    </row>
    <row r="730" spans="2:22" s="98" customFormat="1" ht="110.25" x14ac:dyDescent="0.25">
      <c r="B730" s="111" t="s">
        <v>463</v>
      </c>
      <c r="C730" s="550" t="s">
        <v>988</v>
      </c>
      <c r="D730" s="111" t="s">
        <v>989</v>
      </c>
      <c r="E730" s="100" t="s">
        <v>927</v>
      </c>
      <c r="F730" s="581" t="s">
        <v>2651</v>
      </c>
      <c r="G730" s="100" t="s">
        <v>7</v>
      </c>
      <c r="H730" s="583" t="s">
        <v>389</v>
      </c>
      <c r="I730" s="100" t="s">
        <v>503</v>
      </c>
      <c r="J730" s="71">
        <v>110</v>
      </c>
      <c r="K730" s="71" t="s">
        <v>231</v>
      </c>
      <c r="L730" s="40" t="s">
        <v>184</v>
      </c>
      <c r="M730" s="100" t="s">
        <v>990</v>
      </c>
      <c r="N730" s="397" t="s">
        <v>136</v>
      </c>
      <c r="O730" s="100" t="s">
        <v>137</v>
      </c>
      <c r="P730" s="70">
        <v>2</v>
      </c>
      <c r="Q730" s="71" t="s">
        <v>224</v>
      </c>
      <c r="R730" s="71" t="s">
        <v>232</v>
      </c>
      <c r="S730" s="70">
        <v>588</v>
      </c>
      <c r="T730" s="101">
        <v>1.0900000000000001</v>
      </c>
      <c r="U730" s="454">
        <f t="shared" si="32"/>
        <v>1281.8400000000001</v>
      </c>
      <c r="V730" s="581" t="s">
        <v>7</v>
      </c>
    </row>
    <row r="731" spans="2:22" s="98" customFormat="1" ht="110.25" x14ac:dyDescent="0.25">
      <c r="B731" s="111" t="s">
        <v>463</v>
      </c>
      <c r="C731" s="550" t="s">
        <v>988</v>
      </c>
      <c r="D731" s="111" t="s">
        <v>989</v>
      </c>
      <c r="E731" s="100" t="s">
        <v>570</v>
      </c>
      <c r="F731" s="581" t="s">
        <v>2651</v>
      </c>
      <c r="G731" s="100" t="s">
        <v>7</v>
      </c>
      <c r="H731" s="583" t="s">
        <v>389</v>
      </c>
      <c r="I731" s="100" t="s">
        <v>503</v>
      </c>
      <c r="J731" s="100" t="s">
        <v>7</v>
      </c>
      <c r="K731" s="71" t="s">
        <v>550</v>
      </c>
      <c r="L731" s="40" t="s">
        <v>184</v>
      </c>
      <c r="M731" s="100" t="s">
        <v>990</v>
      </c>
      <c r="N731" s="397" t="s">
        <v>136</v>
      </c>
      <c r="O731" s="100" t="s">
        <v>137</v>
      </c>
      <c r="P731" s="70">
        <v>7.2279999999999998</v>
      </c>
      <c r="Q731" s="71" t="s">
        <v>140</v>
      </c>
      <c r="R731" s="71" t="s">
        <v>440</v>
      </c>
      <c r="S731" s="70">
        <v>363</v>
      </c>
      <c r="T731" s="101">
        <v>1.06</v>
      </c>
      <c r="U731" s="454">
        <f t="shared" si="32"/>
        <v>2781.1898400000005</v>
      </c>
      <c r="V731" s="581" t="s">
        <v>7</v>
      </c>
    </row>
    <row r="732" spans="2:22" s="98" customFormat="1" ht="110.25" x14ac:dyDescent="0.25">
      <c r="B732" s="111" t="s">
        <v>463</v>
      </c>
      <c r="C732" s="550" t="s">
        <v>988</v>
      </c>
      <c r="D732" s="111" t="s">
        <v>989</v>
      </c>
      <c r="E732" s="100" t="s">
        <v>779</v>
      </c>
      <c r="F732" s="581" t="s">
        <v>2651</v>
      </c>
      <c r="G732" s="100" t="s">
        <v>7</v>
      </c>
      <c r="H732" s="583" t="s">
        <v>389</v>
      </c>
      <c r="I732" s="100" t="s">
        <v>503</v>
      </c>
      <c r="J732" s="71">
        <v>110</v>
      </c>
      <c r="K732" s="71" t="s">
        <v>982</v>
      </c>
      <c r="L732" s="40" t="s">
        <v>184</v>
      </c>
      <c r="M732" s="100" t="s">
        <v>990</v>
      </c>
      <c r="N732" s="397" t="s">
        <v>136</v>
      </c>
      <c r="O732" s="100" t="s">
        <v>137</v>
      </c>
      <c r="P732" s="70">
        <v>2</v>
      </c>
      <c r="Q732" s="71" t="s">
        <v>185</v>
      </c>
      <c r="R732" s="71" t="s">
        <v>992</v>
      </c>
      <c r="S732" s="70">
        <v>1568</v>
      </c>
      <c r="T732" s="101">
        <v>1.0900000000000001</v>
      </c>
      <c r="U732" s="454">
        <f t="shared" si="32"/>
        <v>3418.2400000000002</v>
      </c>
      <c r="V732" s="581" t="s">
        <v>7</v>
      </c>
    </row>
    <row r="733" spans="2:22" s="98" customFormat="1" ht="110.25" x14ac:dyDescent="0.25">
      <c r="B733" s="111" t="s">
        <v>463</v>
      </c>
      <c r="C733" s="550" t="s">
        <v>988</v>
      </c>
      <c r="D733" s="111" t="s">
        <v>989</v>
      </c>
      <c r="E733" s="100" t="s">
        <v>779</v>
      </c>
      <c r="F733" s="581" t="s">
        <v>2651</v>
      </c>
      <c r="G733" s="100" t="s">
        <v>7</v>
      </c>
      <c r="H733" s="583" t="s">
        <v>389</v>
      </c>
      <c r="I733" s="100" t="s">
        <v>503</v>
      </c>
      <c r="J733" s="71">
        <v>110</v>
      </c>
      <c r="K733" s="71" t="s">
        <v>781</v>
      </c>
      <c r="L733" s="40" t="s">
        <v>184</v>
      </c>
      <c r="M733" s="100" t="s">
        <v>990</v>
      </c>
      <c r="N733" s="397" t="s">
        <v>136</v>
      </c>
      <c r="O733" s="100" t="s">
        <v>137</v>
      </c>
      <c r="P733" s="70">
        <v>2</v>
      </c>
      <c r="Q733" s="71" t="s">
        <v>185</v>
      </c>
      <c r="R733" s="71" t="s">
        <v>846</v>
      </c>
      <c r="S733" s="70">
        <v>717</v>
      </c>
      <c r="T733" s="101">
        <v>1.0900000000000001</v>
      </c>
      <c r="U733" s="454">
        <f t="shared" si="32"/>
        <v>1563.0600000000002</v>
      </c>
      <c r="V733" s="581" t="s">
        <v>7</v>
      </c>
    </row>
    <row r="734" spans="2:22" s="98" customFormat="1" ht="110.25" x14ac:dyDescent="0.25">
      <c r="B734" s="111" t="s">
        <v>463</v>
      </c>
      <c r="C734" s="550" t="s">
        <v>988</v>
      </c>
      <c r="D734" s="111" t="s">
        <v>989</v>
      </c>
      <c r="E734" s="100" t="s">
        <v>779</v>
      </c>
      <c r="F734" s="581" t="s">
        <v>2651</v>
      </c>
      <c r="G734" s="100" t="s">
        <v>7</v>
      </c>
      <c r="H734" s="583" t="s">
        <v>389</v>
      </c>
      <c r="I734" s="100" t="s">
        <v>503</v>
      </c>
      <c r="J734" s="71">
        <v>110</v>
      </c>
      <c r="K734" s="71" t="s">
        <v>993</v>
      </c>
      <c r="L734" s="40" t="s">
        <v>184</v>
      </c>
      <c r="M734" s="100" t="s">
        <v>990</v>
      </c>
      <c r="N734" s="397" t="s">
        <v>136</v>
      </c>
      <c r="O734" s="100" t="s">
        <v>137</v>
      </c>
      <c r="P734" s="70">
        <v>2</v>
      </c>
      <c r="Q734" s="71" t="s">
        <v>185</v>
      </c>
      <c r="R734" s="71" t="s">
        <v>843</v>
      </c>
      <c r="S734" s="70">
        <v>1086</v>
      </c>
      <c r="T734" s="101">
        <v>1.0900000000000001</v>
      </c>
      <c r="U734" s="454">
        <f t="shared" si="32"/>
        <v>2367.48</v>
      </c>
      <c r="V734" s="581" t="s">
        <v>7</v>
      </c>
    </row>
    <row r="735" spans="2:22" s="98" customFormat="1" ht="110.25" x14ac:dyDescent="0.25">
      <c r="B735" s="111" t="s">
        <v>463</v>
      </c>
      <c r="C735" s="550" t="s">
        <v>988</v>
      </c>
      <c r="D735" s="111" t="s">
        <v>989</v>
      </c>
      <c r="E735" s="100" t="s">
        <v>779</v>
      </c>
      <c r="F735" s="581" t="s">
        <v>2651</v>
      </c>
      <c r="G735" s="100" t="s">
        <v>7</v>
      </c>
      <c r="H735" s="583" t="s">
        <v>389</v>
      </c>
      <c r="I735" s="100" t="s">
        <v>503</v>
      </c>
      <c r="J735" s="71">
        <v>110</v>
      </c>
      <c r="K735" s="71" t="s">
        <v>512</v>
      </c>
      <c r="L735" s="40" t="s">
        <v>184</v>
      </c>
      <c r="M735" s="100" t="s">
        <v>990</v>
      </c>
      <c r="N735" s="397" t="s">
        <v>136</v>
      </c>
      <c r="O735" s="100" t="s">
        <v>137</v>
      </c>
      <c r="P735" s="70">
        <f>2</f>
        <v>2</v>
      </c>
      <c r="Q735" s="71" t="s">
        <v>185</v>
      </c>
      <c r="R735" s="71" t="s">
        <v>540</v>
      </c>
      <c r="S735" s="70">
        <v>1143</v>
      </c>
      <c r="T735" s="101">
        <v>1.0900000000000001</v>
      </c>
      <c r="U735" s="454">
        <f t="shared" si="32"/>
        <v>2491.7400000000002</v>
      </c>
      <c r="V735" s="581" t="s">
        <v>7</v>
      </c>
    </row>
    <row r="736" spans="2:22" s="98" customFormat="1" ht="110.25" x14ac:dyDescent="0.25">
      <c r="B736" s="111" t="s">
        <v>463</v>
      </c>
      <c r="C736" s="550" t="s">
        <v>988</v>
      </c>
      <c r="D736" s="111" t="s">
        <v>989</v>
      </c>
      <c r="E736" s="100" t="s">
        <v>779</v>
      </c>
      <c r="F736" s="581" t="s">
        <v>2651</v>
      </c>
      <c r="G736" s="100" t="s">
        <v>7</v>
      </c>
      <c r="H736" s="583" t="s">
        <v>389</v>
      </c>
      <c r="I736" s="100" t="s">
        <v>503</v>
      </c>
      <c r="J736" s="71">
        <v>110</v>
      </c>
      <c r="K736" s="71" t="s">
        <v>780</v>
      </c>
      <c r="L736" s="40" t="s">
        <v>184</v>
      </c>
      <c r="M736" s="100" t="s">
        <v>990</v>
      </c>
      <c r="N736" s="397" t="s">
        <v>136</v>
      </c>
      <c r="O736" s="100" t="s">
        <v>137</v>
      </c>
      <c r="P736" s="70">
        <v>1</v>
      </c>
      <c r="Q736" s="71" t="s">
        <v>185</v>
      </c>
      <c r="R736" s="71" t="s">
        <v>928</v>
      </c>
      <c r="S736" s="70">
        <v>2250</v>
      </c>
      <c r="T736" s="101">
        <v>1.0900000000000001</v>
      </c>
      <c r="U736" s="454">
        <f t="shared" si="32"/>
        <v>2452.5</v>
      </c>
      <c r="V736" s="581" t="s">
        <v>7</v>
      </c>
    </row>
    <row r="737" spans="2:22" s="98" customFormat="1" ht="110.25" x14ac:dyDescent="0.25">
      <c r="B737" s="111" t="s">
        <v>463</v>
      </c>
      <c r="C737" s="550" t="s">
        <v>988</v>
      </c>
      <c r="D737" s="111" t="s">
        <v>989</v>
      </c>
      <c r="E737" s="100" t="s">
        <v>473</v>
      </c>
      <c r="F737" s="581" t="s">
        <v>2651</v>
      </c>
      <c r="G737" s="100" t="s">
        <v>7</v>
      </c>
      <c r="H737" s="583" t="s">
        <v>389</v>
      </c>
      <c r="I737" s="100" t="s">
        <v>503</v>
      </c>
      <c r="J737" s="100" t="s">
        <v>7</v>
      </c>
      <c r="K737" s="71" t="s">
        <v>787</v>
      </c>
      <c r="L737" s="40" t="s">
        <v>184</v>
      </c>
      <c r="M737" s="100" t="s">
        <v>990</v>
      </c>
      <c r="N737" s="397" t="s">
        <v>136</v>
      </c>
      <c r="O737" s="100" t="s">
        <v>137</v>
      </c>
      <c r="P737" s="70">
        <f>1+1</f>
        <v>2</v>
      </c>
      <c r="Q737" s="71" t="s">
        <v>185</v>
      </c>
      <c r="R737" s="71" t="s">
        <v>541</v>
      </c>
      <c r="S737" s="70">
        <v>1223</v>
      </c>
      <c r="T737" s="101">
        <v>1.0900000000000001</v>
      </c>
      <c r="U737" s="454">
        <f t="shared" si="32"/>
        <v>2666.1400000000003</v>
      </c>
      <c r="V737" s="581" t="s">
        <v>7</v>
      </c>
    </row>
    <row r="738" spans="2:22" s="98" customFormat="1" ht="110.25" x14ac:dyDescent="0.25">
      <c r="B738" s="111" t="s">
        <v>463</v>
      </c>
      <c r="C738" s="550" t="s">
        <v>988</v>
      </c>
      <c r="D738" s="111" t="s">
        <v>989</v>
      </c>
      <c r="E738" s="100" t="s">
        <v>473</v>
      </c>
      <c r="F738" s="581" t="s">
        <v>2651</v>
      </c>
      <c r="G738" s="100" t="s">
        <v>7</v>
      </c>
      <c r="H738" s="583" t="s">
        <v>389</v>
      </c>
      <c r="I738" s="100" t="s">
        <v>503</v>
      </c>
      <c r="J738" s="100" t="s">
        <v>7</v>
      </c>
      <c r="K738" s="71" t="s">
        <v>932</v>
      </c>
      <c r="L738" s="40" t="s">
        <v>184</v>
      </c>
      <c r="M738" s="100" t="s">
        <v>990</v>
      </c>
      <c r="N738" s="397" t="s">
        <v>136</v>
      </c>
      <c r="O738" s="100" t="s">
        <v>137</v>
      </c>
      <c r="P738" s="70">
        <v>1</v>
      </c>
      <c r="Q738" s="71" t="s">
        <v>185</v>
      </c>
      <c r="R738" s="71" t="s">
        <v>850</v>
      </c>
      <c r="S738" s="70">
        <v>1016</v>
      </c>
      <c r="T738" s="101">
        <v>1.0900000000000001</v>
      </c>
      <c r="U738" s="454">
        <f t="shared" si="32"/>
        <v>1107.44</v>
      </c>
      <c r="V738" s="581" t="s">
        <v>7</v>
      </c>
    </row>
    <row r="739" spans="2:22" s="98" customFormat="1" ht="110.25" x14ac:dyDescent="0.25">
      <c r="B739" s="111" t="s">
        <v>463</v>
      </c>
      <c r="C739" s="550" t="s">
        <v>988</v>
      </c>
      <c r="D739" s="111" t="s">
        <v>989</v>
      </c>
      <c r="E739" s="100" t="s">
        <v>473</v>
      </c>
      <c r="F739" s="581" t="s">
        <v>2651</v>
      </c>
      <c r="G739" s="100" t="s">
        <v>7</v>
      </c>
      <c r="H739" s="583" t="s">
        <v>389</v>
      </c>
      <c r="I739" s="100" t="s">
        <v>503</v>
      </c>
      <c r="J739" s="100" t="s">
        <v>7</v>
      </c>
      <c r="K739" s="71" t="s">
        <v>782</v>
      </c>
      <c r="L739" s="40" t="s">
        <v>184</v>
      </c>
      <c r="M739" s="100" t="s">
        <v>990</v>
      </c>
      <c r="N739" s="397" t="s">
        <v>136</v>
      </c>
      <c r="O739" s="100" t="s">
        <v>137</v>
      </c>
      <c r="P739" s="70">
        <v>1</v>
      </c>
      <c r="Q739" s="71" t="s">
        <v>185</v>
      </c>
      <c r="R739" s="71" t="s">
        <v>783</v>
      </c>
      <c r="S739" s="70">
        <v>1467</v>
      </c>
      <c r="T739" s="101">
        <v>1.0900000000000001</v>
      </c>
      <c r="U739" s="454">
        <f t="shared" si="32"/>
        <v>1599.0300000000002</v>
      </c>
      <c r="V739" s="581" t="s">
        <v>7</v>
      </c>
    </row>
    <row r="740" spans="2:22" s="98" customFormat="1" ht="110.25" x14ac:dyDescent="0.25">
      <c r="B740" s="111" t="s">
        <v>463</v>
      </c>
      <c r="C740" s="550" t="s">
        <v>988</v>
      </c>
      <c r="D740" s="111" t="s">
        <v>989</v>
      </c>
      <c r="E740" s="100" t="s">
        <v>473</v>
      </c>
      <c r="F740" s="581" t="s">
        <v>2651</v>
      </c>
      <c r="G740" s="100" t="s">
        <v>7</v>
      </c>
      <c r="H740" s="583" t="s">
        <v>389</v>
      </c>
      <c r="I740" s="100" t="s">
        <v>503</v>
      </c>
      <c r="J740" s="100" t="s">
        <v>7</v>
      </c>
      <c r="K740" s="71" t="s">
        <v>784</v>
      </c>
      <c r="L740" s="40" t="s">
        <v>184</v>
      </c>
      <c r="M740" s="100" t="s">
        <v>990</v>
      </c>
      <c r="N740" s="397" t="s">
        <v>136</v>
      </c>
      <c r="O740" s="100" t="s">
        <v>137</v>
      </c>
      <c r="P740" s="70">
        <f>8+2+2+2+2+2+2</f>
        <v>20</v>
      </c>
      <c r="Q740" s="71" t="s">
        <v>185</v>
      </c>
      <c r="R740" s="71" t="s">
        <v>659</v>
      </c>
      <c r="S740" s="70">
        <v>162</v>
      </c>
      <c r="T740" s="101">
        <v>1.0900000000000001</v>
      </c>
      <c r="U740" s="454">
        <f t="shared" si="32"/>
        <v>3531.6000000000004</v>
      </c>
      <c r="V740" s="581" t="s">
        <v>7</v>
      </c>
    </row>
    <row r="741" spans="2:22" s="98" customFormat="1" ht="110.25" x14ac:dyDescent="0.25">
      <c r="B741" s="111" t="s">
        <v>463</v>
      </c>
      <c r="C741" s="550" t="s">
        <v>988</v>
      </c>
      <c r="D741" s="111" t="s">
        <v>989</v>
      </c>
      <c r="E741" s="100" t="s">
        <v>473</v>
      </c>
      <c r="F741" s="581" t="s">
        <v>2651</v>
      </c>
      <c r="G741" s="100" t="s">
        <v>7</v>
      </c>
      <c r="H741" s="583" t="s">
        <v>389</v>
      </c>
      <c r="I741" s="100" t="s">
        <v>503</v>
      </c>
      <c r="J741" s="100" t="s">
        <v>7</v>
      </c>
      <c r="K741" s="71" t="s">
        <v>994</v>
      </c>
      <c r="L741" s="40" t="s">
        <v>184</v>
      </c>
      <c r="M741" s="100" t="s">
        <v>990</v>
      </c>
      <c r="N741" s="397" t="s">
        <v>136</v>
      </c>
      <c r="O741" s="100" t="s">
        <v>137</v>
      </c>
      <c r="P741" s="70">
        <v>17</v>
      </c>
      <c r="Q741" s="71" t="s">
        <v>185</v>
      </c>
      <c r="R741" s="71" t="s">
        <v>789</v>
      </c>
      <c r="S741" s="70">
        <v>29</v>
      </c>
      <c r="T741" s="101">
        <v>1.0900000000000001</v>
      </c>
      <c r="U741" s="454">
        <f t="shared" si="32"/>
        <v>537.37</v>
      </c>
      <c r="V741" s="581" t="s">
        <v>7</v>
      </c>
    </row>
    <row r="742" spans="2:22" s="98" customFormat="1" ht="110.25" x14ac:dyDescent="0.25">
      <c r="B742" s="111" t="s">
        <v>463</v>
      </c>
      <c r="C742" s="550" t="s">
        <v>988</v>
      </c>
      <c r="D742" s="111" t="s">
        <v>989</v>
      </c>
      <c r="E742" s="377" t="s">
        <v>3554</v>
      </c>
      <c r="F742" s="581" t="s">
        <v>2651</v>
      </c>
      <c r="G742" s="100" t="s">
        <v>7</v>
      </c>
      <c r="H742" s="583" t="s">
        <v>389</v>
      </c>
      <c r="I742" s="100" t="s">
        <v>503</v>
      </c>
      <c r="J742" s="100" t="s">
        <v>7</v>
      </c>
      <c r="K742" s="71" t="s">
        <v>995</v>
      </c>
      <c r="L742" s="40" t="s">
        <v>184</v>
      </c>
      <c r="M742" s="100" t="s">
        <v>990</v>
      </c>
      <c r="N742" s="397" t="s">
        <v>136</v>
      </c>
      <c r="O742" s="100" t="s">
        <v>137</v>
      </c>
      <c r="P742" s="70">
        <v>1</v>
      </c>
      <c r="Q742" s="71" t="s">
        <v>185</v>
      </c>
      <c r="R742" s="71" t="s">
        <v>947</v>
      </c>
      <c r="S742" s="70">
        <v>2124</v>
      </c>
      <c r="T742" s="101">
        <v>1.0900000000000001</v>
      </c>
      <c r="U742" s="454">
        <f t="shared" si="32"/>
        <v>2315.1600000000003</v>
      </c>
      <c r="V742" s="581" t="s">
        <v>7</v>
      </c>
    </row>
    <row r="743" spans="2:22" s="98" customFormat="1" ht="110.25" x14ac:dyDescent="0.25">
      <c r="B743" s="111" t="s">
        <v>463</v>
      </c>
      <c r="C743" s="550" t="s">
        <v>988</v>
      </c>
      <c r="D743" s="111" t="s">
        <v>989</v>
      </c>
      <c r="E743" s="377" t="s">
        <v>3554</v>
      </c>
      <c r="F743" s="581" t="s">
        <v>2651</v>
      </c>
      <c r="G743" s="100" t="s">
        <v>7</v>
      </c>
      <c r="H743" s="583" t="s">
        <v>389</v>
      </c>
      <c r="I743" s="100" t="s">
        <v>503</v>
      </c>
      <c r="J743" s="100" t="s">
        <v>7</v>
      </c>
      <c r="K743" s="71" t="s">
        <v>511</v>
      </c>
      <c r="L743" s="40" t="s">
        <v>184</v>
      </c>
      <c r="M743" s="100" t="s">
        <v>990</v>
      </c>
      <c r="N743" s="397" t="s">
        <v>136</v>
      </c>
      <c r="O743" s="100" t="s">
        <v>137</v>
      </c>
      <c r="P743" s="70">
        <v>1</v>
      </c>
      <c r="Q743" s="71" t="s">
        <v>185</v>
      </c>
      <c r="R743" s="71" t="s">
        <v>648</v>
      </c>
      <c r="S743" s="70">
        <v>1105</v>
      </c>
      <c r="T743" s="101">
        <v>1.0900000000000001</v>
      </c>
      <c r="U743" s="454">
        <f t="shared" si="32"/>
        <v>1204.45</v>
      </c>
      <c r="V743" s="581" t="s">
        <v>7</v>
      </c>
    </row>
    <row r="744" spans="2:22" s="98" customFormat="1" ht="110.25" x14ac:dyDescent="0.25">
      <c r="B744" s="111" t="s">
        <v>463</v>
      </c>
      <c r="C744" s="550" t="s">
        <v>988</v>
      </c>
      <c r="D744" s="111" t="s">
        <v>989</v>
      </c>
      <c r="E744" s="377" t="s">
        <v>3554</v>
      </c>
      <c r="F744" s="581" t="s">
        <v>2651</v>
      </c>
      <c r="G744" s="100" t="s">
        <v>7</v>
      </c>
      <c r="H744" s="583" t="s">
        <v>389</v>
      </c>
      <c r="I744" s="100" t="s">
        <v>503</v>
      </c>
      <c r="J744" s="100" t="s">
        <v>7</v>
      </c>
      <c r="K744" s="71" t="s">
        <v>944</v>
      </c>
      <c r="L744" s="40" t="s">
        <v>184</v>
      </c>
      <c r="M744" s="100" t="s">
        <v>990</v>
      </c>
      <c r="N744" s="397" t="s">
        <v>136</v>
      </c>
      <c r="O744" s="100" t="s">
        <v>137</v>
      </c>
      <c r="P744" s="70">
        <v>1</v>
      </c>
      <c r="Q744" s="71" t="s">
        <v>185</v>
      </c>
      <c r="R744" s="71" t="s">
        <v>945</v>
      </c>
      <c r="S744" s="70">
        <v>1388</v>
      </c>
      <c r="T744" s="101">
        <v>1.0900000000000001</v>
      </c>
      <c r="U744" s="454">
        <f t="shared" si="32"/>
        <v>1512.92</v>
      </c>
      <c r="V744" s="581" t="s">
        <v>7</v>
      </c>
    </row>
    <row r="745" spans="2:22" s="98" customFormat="1" ht="110.25" x14ac:dyDescent="0.25">
      <c r="B745" s="111" t="s">
        <v>463</v>
      </c>
      <c r="C745" s="550" t="s">
        <v>988</v>
      </c>
      <c r="D745" s="111" t="s">
        <v>989</v>
      </c>
      <c r="E745" s="100" t="s">
        <v>716</v>
      </c>
      <c r="F745" s="581" t="s">
        <v>2651</v>
      </c>
      <c r="G745" s="100" t="s">
        <v>7</v>
      </c>
      <c r="H745" s="583" t="s">
        <v>389</v>
      </c>
      <c r="I745" s="100" t="s">
        <v>503</v>
      </c>
      <c r="J745" s="100" t="s">
        <v>7</v>
      </c>
      <c r="K745" s="71" t="s">
        <v>996</v>
      </c>
      <c r="L745" s="40" t="s">
        <v>184</v>
      </c>
      <c r="M745" s="100" t="s">
        <v>990</v>
      </c>
      <c r="N745" s="397" t="s">
        <v>136</v>
      </c>
      <c r="O745" s="100" t="s">
        <v>137</v>
      </c>
      <c r="P745" s="70">
        <v>1</v>
      </c>
      <c r="Q745" s="71" t="s">
        <v>185</v>
      </c>
      <c r="R745" s="71" t="s">
        <v>997</v>
      </c>
      <c r="S745" s="70">
        <v>4170</v>
      </c>
      <c r="T745" s="101">
        <v>1.0900000000000001</v>
      </c>
      <c r="U745" s="454">
        <f t="shared" si="32"/>
        <v>4545.3</v>
      </c>
      <c r="V745" s="581" t="s">
        <v>7</v>
      </c>
    </row>
    <row r="746" spans="2:22" s="98" customFormat="1" ht="110.25" x14ac:dyDescent="0.25">
      <c r="B746" s="111" t="s">
        <v>463</v>
      </c>
      <c r="C746" s="550" t="s">
        <v>988</v>
      </c>
      <c r="D746" s="111" t="s">
        <v>989</v>
      </c>
      <c r="E746" s="100" t="s">
        <v>798</v>
      </c>
      <c r="F746" s="581" t="s">
        <v>2651</v>
      </c>
      <c r="G746" s="100" t="s">
        <v>7</v>
      </c>
      <c r="H746" s="583" t="s">
        <v>389</v>
      </c>
      <c r="I746" s="100" t="s">
        <v>503</v>
      </c>
      <c r="J746" s="100" t="s">
        <v>7</v>
      </c>
      <c r="K746" s="377" t="s">
        <v>656</v>
      </c>
      <c r="L746" s="40" t="s">
        <v>184</v>
      </c>
      <c r="M746" s="100" t="s">
        <v>990</v>
      </c>
      <c r="N746" s="397" t="s">
        <v>136</v>
      </c>
      <c r="O746" s="100" t="s">
        <v>137</v>
      </c>
      <c r="P746" s="70">
        <f>35*3</f>
        <v>105</v>
      </c>
      <c r="Q746" s="71" t="s">
        <v>657</v>
      </c>
      <c r="R746" s="71" t="s">
        <v>658</v>
      </c>
      <c r="S746" s="70">
        <v>3</v>
      </c>
      <c r="T746" s="101">
        <v>1.17</v>
      </c>
      <c r="U746" s="454">
        <f t="shared" si="32"/>
        <v>368.54999999999995</v>
      </c>
      <c r="V746" s="581" t="s">
        <v>7</v>
      </c>
    </row>
    <row r="747" spans="2:22" s="98" customFormat="1" ht="110.25" x14ac:dyDescent="0.25">
      <c r="B747" s="111" t="s">
        <v>463</v>
      </c>
      <c r="C747" s="550" t="s">
        <v>988</v>
      </c>
      <c r="D747" s="111" t="s">
        <v>989</v>
      </c>
      <c r="E747" s="100" t="s">
        <v>798</v>
      </c>
      <c r="F747" s="581" t="s">
        <v>2651</v>
      </c>
      <c r="G747" s="100" t="s">
        <v>7</v>
      </c>
      <c r="H747" s="583" t="s">
        <v>389</v>
      </c>
      <c r="I747" s="100" t="s">
        <v>503</v>
      </c>
      <c r="J747" s="100" t="s">
        <v>7</v>
      </c>
      <c r="K747" s="377" t="s">
        <v>799</v>
      </c>
      <c r="L747" s="40" t="s">
        <v>184</v>
      </c>
      <c r="M747" s="100" t="s">
        <v>990</v>
      </c>
      <c r="N747" s="397" t="s">
        <v>136</v>
      </c>
      <c r="O747" s="100" t="s">
        <v>137</v>
      </c>
      <c r="P747" s="70">
        <f>2*15+2*30</f>
        <v>90</v>
      </c>
      <c r="Q747" s="71" t="s">
        <v>657</v>
      </c>
      <c r="R747" s="71" t="s">
        <v>800</v>
      </c>
      <c r="S747" s="70">
        <v>14</v>
      </c>
      <c r="T747" s="101">
        <v>1.17</v>
      </c>
      <c r="U747" s="454">
        <f t="shared" si="32"/>
        <v>1474.1999999999998</v>
      </c>
      <c r="V747" s="581" t="s">
        <v>7</v>
      </c>
    </row>
    <row r="748" spans="2:22" s="98" customFormat="1" ht="110.25" x14ac:dyDescent="0.25">
      <c r="B748" s="111" t="s">
        <v>463</v>
      </c>
      <c r="C748" s="550" t="s">
        <v>988</v>
      </c>
      <c r="D748" s="111" t="s">
        <v>989</v>
      </c>
      <c r="E748" s="100" t="s">
        <v>933</v>
      </c>
      <c r="F748" s="581" t="s">
        <v>2651</v>
      </c>
      <c r="G748" s="100" t="s">
        <v>7</v>
      </c>
      <c r="H748" s="583" t="s">
        <v>389</v>
      </c>
      <c r="I748" s="100" t="s">
        <v>503</v>
      </c>
      <c r="J748" s="100">
        <v>0.4</v>
      </c>
      <c r="K748" s="71" t="s">
        <v>4186</v>
      </c>
      <c r="L748" s="40" t="s">
        <v>184</v>
      </c>
      <c r="M748" s="100" t="s">
        <v>990</v>
      </c>
      <c r="N748" s="397" t="s">
        <v>136</v>
      </c>
      <c r="O748" s="100" t="s">
        <v>137</v>
      </c>
      <c r="P748" s="70">
        <f>0.04+0.04+0.15</f>
        <v>0.22999999999999998</v>
      </c>
      <c r="Q748" s="71" t="s">
        <v>140</v>
      </c>
      <c r="R748" s="71" t="s">
        <v>655</v>
      </c>
      <c r="S748" s="70">
        <v>499</v>
      </c>
      <c r="T748" s="101">
        <v>1.17</v>
      </c>
      <c r="U748" s="454">
        <f t="shared" si="32"/>
        <v>134.28089999999997</v>
      </c>
      <c r="V748" s="581" t="s">
        <v>7</v>
      </c>
    </row>
    <row r="749" spans="2:22" s="98" customFormat="1" ht="110.25" x14ac:dyDescent="0.25">
      <c r="B749" s="111" t="s">
        <v>463</v>
      </c>
      <c r="C749" s="550" t="s">
        <v>988</v>
      </c>
      <c r="D749" s="111" t="s">
        <v>989</v>
      </c>
      <c r="E749" s="100" t="s">
        <v>933</v>
      </c>
      <c r="F749" s="581" t="s">
        <v>2651</v>
      </c>
      <c r="G749" s="100" t="s">
        <v>7</v>
      </c>
      <c r="H749" s="583" t="s">
        <v>389</v>
      </c>
      <c r="I749" s="100" t="s">
        <v>503</v>
      </c>
      <c r="J749" s="100">
        <v>0.4</v>
      </c>
      <c r="K749" s="71" t="s">
        <v>2631</v>
      </c>
      <c r="L749" s="40" t="s">
        <v>184</v>
      </c>
      <c r="M749" s="100" t="s">
        <v>990</v>
      </c>
      <c r="N749" s="397" t="s">
        <v>136</v>
      </c>
      <c r="O749" s="100" t="s">
        <v>137</v>
      </c>
      <c r="P749" s="70">
        <f>0.03+0.03+0.1</f>
        <v>0.16</v>
      </c>
      <c r="Q749" s="71" t="s">
        <v>140</v>
      </c>
      <c r="R749" s="71" t="s">
        <v>651</v>
      </c>
      <c r="S749" s="70">
        <v>168</v>
      </c>
      <c r="T749" s="101">
        <v>1.17</v>
      </c>
      <c r="U749" s="454">
        <f t="shared" si="32"/>
        <v>31.449599999999997</v>
      </c>
      <c r="V749" s="581" t="s">
        <v>7</v>
      </c>
    </row>
    <row r="750" spans="2:22" s="98" customFormat="1" ht="110.25" x14ac:dyDescent="0.25">
      <c r="B750" s="111" t="s">
        <v>463</v>
      </c>
      <c r="C750" s="550" t="s">
        <v>988</v>
      </c>
      <c r="D750" s="111" t="s">
        <v>989</v>
      </c>
      <c r="E750" s="100" t="s">
        <v>933</v>
      </c>
      <c r="F750" s="581" t="s">
        <v>2651</v>
      </c>
      <c r="G750" s="100" t="s">
        <v>7</v>
      </c>
      <c r="H750" s="583" t="s">
        <v>389</v>
      </c>
      <c r="I750" s="100" t="s">
        <v>503</v>
      </c>
      <c r="J750" s="100" t="s">
        <v>1263</v>
      </c>
      <c r="K750" s="71" t="s">
        <v>4163</v>
      </c>
      <c r="L750" s="40" t="s">
        <v>184</v>
      </c>
      <c r="M750" s="100" t="s">
        <v>990</v>
      </c>
      <c r="N750" s="397" t="s">
        <v>136</v>
      </c>
      <c r="O750" s="100" t="s">
        <v>2772</v>
      </c>
      <c r="P750" s="70">
        <f>0.22+0.32</f>
        <v>0.54</v>
      </c>
      <c r="Q750" s="71" t="s">
        <v>140</v>
      </c>
      <c r="R750" s="71" t="s">
        <v>652</v>
      </c>
      <c r="S750" s="70">
        <f>199</f>
        <v>199</v>
      </c>
      <c r="T750" s="101">
        <v>1.17</v>
      </c>
      <c r="U750" s="454">
        <f t="shared" si="32"/>
        <v>94.296149999999997</v>
      </c>
      <c r="V750" s="581" t="s">
        <v>7</v>
      </c>
    </row>
    <row r="751" spans="2:22" s="98" customFormat="1" ht="110.25" x14ac:dyDescent="0.25">
      <c r="B751" s="111" t="s">
        <v>463</v>
      </c>
      <c r="C751" s="550" t="s">
        <v>988</v>
      </c>
      <c r="D751" s="111" t="s">
        <v>989</v>
      </c>
      <c r="E751" s="100" t="s">
        <v>933</v>
      </c>
      <c r="F751" s="581" t="s">
        <v>2651</v>
      </c>
      <c r="G751" s="100" t="s">
        <v>7</v>
      </c>
      <c r="H751" s="583" t="s">
        <v>389</v>
      </c>
      <c r="I751" s="100" t="s">
        <v>503</v>
      </c>
      <c r="J751" s="100">
        <v>0.4</v>
      </c>
      <c r="K751" s="71" t="s">
        <v>2630</v>
      </c>
      <c r="L751" s="40" t="s">
        <v>184</v>
      </c>
      <c r="M751" s="100" t="s">
        <v>990</v>
      </c>
      <c r="N751" s="397" t="s">
        <v>136</v>
      </c>
      <c r="O751" s="100" t="s">
        <v>137</v>
      </c>
      <c r="P751" s="70">
        <f>0.16+0.06+0.285+0.055+0.025</f>
        <v>0.58500000000000008</v>
      </c>
      <c r="Q751" s="71" t="s">
        <v>140</v>
      </c>
      <c r="R751" s="71" t="s">
        <v>978</v>
      </c>
      <c r="S751" s="70">
        <v>215</v>
      </c>
      <c r="T751" s="101">
        <v>1.17</v>
      </c>
      <c r="U751" s="454">
        <f t="shared" si="32"/>
        <v>147.15675000000002</v>
      </c>
      <c r="V751" s="581" t="s">
        <v>7</v>
      </c>
    </row>
    <row r="752" spans="2:22" s="98" customFormat="1" ht="110.25" x14ac:dyDescent="0.25">
      <c r="B752" s="111" t="s">
        <v>463</v>
      </c>
      <c r="C752" s="550" t="s">
        <v>988</v>
      </c>
      <c r="D752" s="111" t="s">
        <v>989</v>
      </c>
      <c r="E752" s="100" t="s">
        <v>933</v>
      </c>
      <c r="F752" s="581" t="s">
        <v>2651</v>
      </c>
      <c r="G752" s="100" t="s">
        <v>7</v>
      </c>
      <c r="H752" s="583" t="s">
        <v>389</v>
      </c>
      <c r="I752" s="100" t="s">
        <v>503</v>
      </c>
      <c r="J752" s="100">
        <v>0.4</v>
      </c>
      <c r="K752" s="71" t="s">
        <v>4173</v>
      </c>
      <c r="L752" s="40" t="s">
        <v>184</v>
      </c>
      <c r="M752" s="100" t="s">
        <v>990</v>
      </c>
      <c r="N752" s="397" t="s">
        <v>136</v>
      </c>
      <c r="O752" s="100" t="s">
        <v>2772</v>
      </c>
      <c r="P752" s="70">
        <f>0.056+0.06+0.16+0.14+0.084</f>
        <v>0.5</v>
      </c>
      <c r="Q752" s="71" t="s">
        <v>140</v>
      </c>
      <c r="R752" s="71" t="s">
        <v>668</v>
      </c>
      <c r="S752" s="70">
        <f>158</f>
        <v>158</v>
      </c>
      <c r="T752" s="101">
        <v>1.17</v>
      </c>
      <c r="U752" s="454">
        <f t="shared" si="32"/>
        <v>69.322499999999991</v>
      </c>
      <c r="V752" s="581" t="s">
        <v>7</v>
      </c>
    </row>
    <row r="753" spans="2:22" s="98" customFormat="1" ht="110.25" x14ac:dyDescent="0.25">
      <c r="B753" s="111" t="s">
        <v>463</v>
      </c>
      <c r="C753" s="550" t="s">
        <v>988</v>
      </c>
      <c r="D753" s="111" t="s">
        <v>989</v>
      </c>
      <c r="E753" s="100" t="s">
        <v>933</v>
      </c>
      <c r="F753" s="581" t="s">
        <v>2651</v>
      </c>
      <c r="G753" s="100" t="s">
        <v>7</v>
      </c>
      <c r="H753" s="583" t="s">
        <v>389</v>
      </c>
      <c r="I753" s="100" t="s">
        <v>503</v>
      </c>
      <c r="J753" s="100" t="s">
        <v>1263</v>
      </c>
      <c r="K753" s="71" t="s">
        <v>4166</v>
      </c>
      <c r="L753" s="40" t="s">
        <v>184</v>
      </c>
      <c r="M753" s="100" t="s">
        <v>990</v>
      </c>
      <c r="N753" s="397" t="s">
        <v>136</v>
      </c>
      <c r="O753" s="100" t="s">
        <v>2773</v>
      </c>
      <c r="P753" s="70">
        <v>0.56999999999999995</v>
      </c>
      <c r="Q753" s="71" t="s">
        <v>140</v>
      </c>
      <c r="R753" s="71" t="s">
        <v>652</v>
      </c>
      <c r="S753" s="70">
        <f>199</f>
        <v>199</v>
      </c>
      <c r="T753" s="101">
        <v>1.17</v>
      </c>
      <c r="U753" s="454">
        <f t="shared" si="32"/>
        <v>66.356549999999999</v>
      </c>
      <c r="V753" s="581" t="s">
        <v>7</v>
      </c>
    </row>
    <row r="754" spans="2:22" s="98" customFormat="1" ht="110.25" x14ac:dyDescent="0.25">
      <c r="B754" s="111" t="s">
        <v>463</v>
      </c>
      <c r="C754" s="550" t="s">
        <v>988</v>
      </c>
      <c r="D754" s="111" t="s">
        <v>989</v>
      </c>
      <c r="E754" s="100" t="s">
        <v>933</v>
      </c>
      <c r="F754" s="581" t="s">
        <v>2651</v>
      </c>
      <c r="G754" s="100" t="s">
        <v>7</v>
      </c>
      <c r="H754" s="583" t="s">
        <v>389</v>
      </c>
      <c r="I754" s="100" t="s">
        <v>503</v>
      </c>
      <c r="J754" s="100">
        <v>0.4</v>
      </c>
      <c r="K754" s="71" t="s">
        <v>4184</v>
      </c>
      <c r="L754" s="40" t="s">
        <v>184</v>
      </c>
      <c r="M754" s="100" t="s">
        <v>990</v>
      </c>
      <c r="N754" s="397" t="s">
        <v>136</v>
      </c>
      <c r="O754" s="100" t="s">
        <v>2773</v>
      </c>
      <c r="P754" s="70">
        <v>8.5000000000000006E-2</v>
      </c>
      <c r="Q754" s="71" t="s">
        <v>140</v>
      </c>
      <c r="R754" s="71" t="s">
        <v>653</v>
      </c>
      <c r="S754" s="70">
        <f>269</f>
        <v>269</v>
      </c>
      <c r="T754" s="101">
        <v>1.17</v>
      </c>
      <c r="U754" s="454">
        <f t="shared" si="32"/>
        <v>13.376025</v>
      </c>
      <c r="V754" s="581" t="s">
        <v>7</v>
      </c>
    </row>
    <row r="755" spans="2:22" s="98" customFormat="1" ht="110.25" x14ac:dyDescent="0.25">
      <c r="B755" s="111" t="s">
        <v>463</v>
      </c>
      <c r="C755" s="550" t="s">
        <v>988</v>
      </c>
      <c r="D755" s="111" t="s">
        <v>989</v>
      </c>
      <c r="E755" s="100" t="s">
        <v>933</v>
      </c>
      <c r="F755" s="581" t="s">
        <v>2651</v>
      </c>
      <c r="G755" s="100" t="s">
        <v>7</v>
      </c>
      <c r="H755" s="583" t="s">
        <v>389</v>
      </c>
      <c r="I755" s="100" t="s">
        <v>503</v>
      </c>
      <c r="J755" s="100">
        <v>0.4</v>
      </c>
      <c r="K755" s="71" t="s">
        <v>4165</v>
      </c>
      <c r="L755" s="40" t="s">
        <v>184</v>
      </c>
      <c r="M755" s="100" t="s">
        <v>990</v>
      </c>
      <c r="N755" s="397" t="s">
        <v>136</v>
      </c>
      <c r="O755" s="100" t="s">
        <v>2772</v>
      </c>
      <c r="P755" s="70">
        <f>0.341+0.075+0.135</f>
        <v>0.55100000000000005</v>
      </c>
      <c r="Q755" s="71" t="s">
        <v>140</v>
      </c>
      <c r="R755" s="71" t="s">
        <v>655</v>
      </c>
      <c r="S755" s="70">
        <f>499</f>
        <v>499</v>
      </c>
      <c r="T755" s="101">
        <v>1.17</v>
      </c>
      <c r="U755" s="454">
        <f t="shared" si="32"/>
        <v>241.26774749999998</v>
      </c>
      <c r="V755" s="581" t="s">
        <v>7</v>
      </c>
    </row>
    <row r="756" spans="2:22" s="98" customFormat="1" ht="110.25" x14ac:dyDescent="0.25">
      <c r="B756" s="111" t="s">
        <v>463</v>
      </c>
      <c r="C756" s="550" t="s">
        <v>988</v>
      </c>
      <c r="D756" s="111" t="s">
        <v>989</v>
      </c>
      <c r="E756" s="100" t="s">
        <v>933</v>
      </c>
      <c r="F756" s="581" t="s">
        <v>2651</v>
      </c>
      <c r="G756" s="100" t="s">
        <v>7</v>
      </c>
      <c r="H756" s="583" t="s">
        <v>389</v>
      </c>
      <c r="I756" s="100" t="s">
        <v>503</v>
      </c>
      <c r="J756" s="100" t="s">
        <v>1263</v>
      </c>
      <c r="K756" s="71" t="s">
        <v>4113</v>
      </c>
      <c r="L756" s="40" t="s">
        <v>184</v>
      </c>
      <c r="M756" s="100" t="s">
        <v>990</v>
      </c>
      <c r="N756" s="397" t="s">
        <v>136</v>
      </c>
      <c r="O756" s="100" t="s">
        <v>137</v>
      </c>
      <c r="P756" s="70">
        <f>0.005+0.862+1.16+0.027</f>
        <v>2.0540000000000003</v>
      </c>
      <c r="Q756" s="71" t="s">
        <v>140</v>
      </c>
      <c r="R756" s="71" t="s">
        <v>978</v>
      </c>
      <c r="S756" s="70">
        <v>215</v>
      </c>
      <c r="T756" s="101">
        <v>1.17</v>
      </c>
      <c r="U756" s="454">
        <f t="shared" si="32"/>
        <v>516.68370000000004</v>
      </c>
      <c r="V756" s="581" t="s">
        <v>7</v>
      </c>
    </row>
    <row r="757" spans="2:22" s="98" customFormat="1" ht="110.25" x14ac:dyDescent="0.25">
      <c r="B757" s="111" t="s">
        <v>463</v>
      </c>
      <c r="C757" s="550" t="s">
        <v>988</v>
      </c>
      <c r="D757" s="111" t="s">
        <v>989</v>
      </c>
      <c r="E757" s="377" t="s">
        <v>525</v>
      </c>
      <c r="F757" s="581" t="s">
        <v>2651</v>
      </c>
      <c r="G757" s="100" t="s">
        <v>7</v>
      </c>
      <c r="H757" s="583" t="s">
        <v>389</v>
      </c>
      <c r="I757" s="100" t="s">
        <v>503</v>
      </c>
      <c r="J757" s="71">
        <v>6</v>
      </c>
      <c r="K757" s="71" t="s">
        <v>3630</v>
      </c>
      <c r="L757" s="40" t="s">
        <v>184</v>
      </c>
      <c r="M757" s="100" t="s">
        <v>990</v>
      </c>
      <c r="N757" s="397" t="s">
        <v>136</v>
      </c>
      <c r="O757" s="100" t="s">
        <v>137</v>
      </c>
      <c r="P757" s="70">
        <v>2</v>
      </c>
      <c r="Q757" s="71" t="s">
        <v>214</v>
      </c>
      <c r="R757" s="71" t="s">
        <v>236</v>
      </c>
      <c r="S757" s="70">
        <v>180</v>
      </c>
      <c r="T757" s="101">
        <v>1.0900000000000001</v>
      </c>
      <c r="U757" s="454">
        <f t="shared" si="32"/>
        <v>392.40000000000003</v>
      </c>
      <c r="V757" s="581" t="s">
        <v>7</v>
      </c>
    </row>
    <row r="758" spans="2:22" s="98" customFormat="1" ht="110.25" x14ac:dyDescent="0.25">
      <c r="B758" s="111" t="s">
        <v>463</v>
      </c>
      <c r="C758" s="550" t="s">
        <v>988</v>
      </c>
      <c r="D758" s="111" t="s">
        <v>989</v>
      </c>
      <c r="E758" s="377" t="s">
        <v>525</v>
      </c>
      <c r="F758" s="581" t="s">
        <v>2651</v>
      </c>
      <c r="G758" s="100" t="s">
        <v>7</v>
      </c>
      <c r="H758" s="583" t="s">
        <v>389</v>
      </c>
      <c r="I758" s="100" t="s">
        <v>503</v>
      </c>
      <c r="J758" s="71">
        <v>35</v>
      </c>
      <c r="K758" s="34" t="s">
        <v>2990</v>
      </c>
      <c r="L758" s="40" t="s">
        <v>184</v>
      </c>
      <c r="M758" s="100" t="s">
        <v>990</v>
      </c>
      <c r="N758" s="397" t="s">
        <v>136</v>
      </c>
      <c r="O758" s="100" t="s">
        <v>137</v>
      </c>
      <c r="P758" s="70">
        <v>6</v>
      </c>
      <c r="Q758" s="71" t="s">
        <v>214</v>
      </c>
      <c r="R758" s="71" t="s">
        <v>238</v>
      </c>
      <c r="S758" s="70">
        <v>629</v>
      </c>
      <c r="T758" s="101">
        <v>1.0900000000000001</v>
      </c>
      <c r="U758" s="454">
        <f t="shared" si="32"/>
        <v>4113.66</v>
      </c>
      <c r="V758" s="581" t="s">
        <v>7</v>
      </c>
    </row>
    <row r="759" spans="2:22" s="98" customFormat="1" ht="110.25" x14ac:dyDescent="0.25">
      <c r="B759" s="111" t="s">
        <v>463</v>
      </c>
      <c r="C759" s="550" t="s">
        <v>988</v>
      </c>
      <c r="D759" s="111" t="s">
        <v>989</v>
      </c>
      <c r="E759" s="56" t="s">
        <v>461</v>
      </c>
      <c r="F759" s="581" t="s">
        <v>2651</v>
      </c>
      <c r="G759" s="100" t="s">
        <v>7</v>
      </c>
      <c r="H759" s="583" t="s">
        <v>389</v>
      </c>
      <c r="I759" s="100" t="s">
        <v>503</v>
      </c>
      <c r="J759" s="100" t="s">
        <v>816</v>
      </c>
      <c r="K759" s="377" t="s">
        <v>900</v>
      </c>
      <c r="L759" s="40" t="s">
        <v>184</v>
      </c>
      <c r="M759" s="100" t="s">
        <v>990</v>
      </c>
      <c r="N759" s="397" t="s">
        <v>136</v>
      </c>
      <c r="O759" s="100" t="s">
        <v>137</v>
      </c>
      <c r="P759" s="70">
        <v>1</v>
      </c>
      <c r="Q759" s="71" t="s">
        <v>214</v>
      </c>
      <c r="R759" s="71" t="s">
        <v>535</v>
      </c>
      <c r="S759" s="70">
        <v>1356</v>
      </c>
      <c r="T759" s="101">
        <v>1.0900000000000001</v>
      </c>
      <c r="U759" s="454">
        <f t="shared" si="32"/>
        <v>1478.0400000000002</v>
      </c>
      <c r="V759" s="581" t="s">
        <v>7</v>
      </c>
    </row>
    <row r="760" spans="2:22" s="98" customFormat="1" ht="110.25" x14ac:dyDescent="0.25">
      <c r="B760" s="111" t="s">
        <v>463</v>
      </c>
      <c r="C760" s="550" t="s">
        <v>988</v>
      </c>
      <c r="D760" s="111" t="s">
        <v>989</v>
      </c>
      <c r="E760" s="56" t="s">
        <v>461</v>
      </c>
      <c r="F760" s="581" t="s">
        <v>2651</v>
      </c>
      <c r="G760" s="100" t="s">
        <v>7</v>
      </c>
      <c r="H760" s="583" t="s">
        <v>389</v>
      </c>
      <c r="I760" s="100" t="s">
        <v>503</v>
      </c>
      <c r="J760" s="100" t="s">
        <v>7</v>
      </c>
      <c r="K760" s="377" t="s">
        <v>854</v>
      </c>
      <c r="L760" s="40" t="s">
        <v>184</v>
      </c>
      <c r="M760" s="100" t="s">
        <v>990</v>
      </c>
      <c r="N760" s="397" t="s">
        <v>136</v>
      </c>
      <c r="O760" s="100" t="s">
        <v>137</v>
      </c>
      <c r="P760" s="70">
        <v>1</v>
      </c>
      <c r="Q760" s="71" t="s">
        <v>214</v>
      </c>
      <c r="R760" s="71" t="s">
        <v>536</v>
      </c>
      <c r="S760" s="70">
        <v>3141</v>
      </c>
      <c r="T760" s="101">
        <v>1.0900000000000001</v>
      </c>
      <c r="U760" s="454">
        <f t="shared" si="32"/>
        <v>3423.69</v>
      </c>
      <c r="V760" s="581" t="s">
        <v>7</v>
      </c>
    </row>
    <row r="761" spans="2:22" s="98" customFormat="1" ht="110.25" x14ac:dyDescent="0.25">
      <c r="B761" s="111" t="s">
        <v>463</v>
      </c>
      <c r="C761" s="550" t="s">
        <v>988</v>
      </c>
      <c r="D761" s="111" t="s">
        <v>989</v>
      </c>
      <c r="E761" s="56" t="s">
        <v>461</v>
      </c>
      <c r="F761" s="581" t="s">
        <v>2651</v>
      </c>
      <c r="G761" s="100" t="s">
        <v>7</v>
      </c>
      <c r="H761" s="583" t="s">
        <v>389</v>
      </c>
      <c r="I761" s="100" t="s">
        <v>503</v>
      </c>
      <c r="J761" s="100" t="s">
        <v>7</v>
      </c>
      <c r="K761" s="377" t="s">
        <v>976</v>
      </c>
      <c r="L761" s="40" t="s">
        <v>184</v>
      </c>
      <c r="M761" s="100" t="s">
        <v>990</v>
      </c>
      <c r="N761" s="397" t="s">
        <v>136</v>
      </c>
      <c r="O761" s="100" t="s">
        <v>137</v>
      </c>
      <c r="P761" s="70">
        <v>1</v>
      </c>
      <c r="Q761" s="71" t="s">
        <v>214</v>
      </c>
      <c r="R761" s="71" t="s">
        <v>977</v>
      </c>
      <c r="S761" s="70">
        <v>3485</v>
      </c>
      <c r="T761" s="101">
        <v>1.0900000000000001</v>
      </c>
      <c r="U761" s="454">
        <f t="shared" si="32"/>
        <v>3798.65</v>
      </c>
      <c r="V761" s="581" t="s">
        <v>7</v>
      </c>
    </row>
    <row r="762" spans="2:22" s="98" customFormat="1" ht="110.25" x14ac:dyDescent="0.25">
      <c r="B762" s="111" t="s">
        <v>463</v>
      </c>
      <c r="C762" s="550" t="s">
        <v>988</v>
      </c>
      <c r="D762" s="111" t="s">
        <v>989</v>
      </c>
      <c r="E762" s="56" t="s">
        <v>461</v>
      </c>
      <c r="F762" s="581" t="s">
        <v>2651</v>
      </c>
      <c r="G762" s="100" t="s">
        <v>7</v>
      </c>
      <c r="H762" s="583" t="s">
        <v>389</v>
      </c>
      <c r="I762" s="100" t="s">
        <v>503</v>
      </c>
      <c r="J762" s="100" t="s">
        <v>7</v>
      </c>
      <c r="K762" s="377" t="s">
        <v>857</v>
      </c>
      <c r="L762" s="40" t="s">
        <v>184</v>
      </c>
      <c r="M762" s="100" t="s">
        <v>990</v>
      </c>
      <c r="N762" s="397" t="s">
        <v>136</v>
      </c>
      <c r="O762" s="100" t="s">
        <v>137</v>
      </c>
      <c r="P762" s="70">
        <v>1</v>
      </c>
      <c r="Q762" s="71" t="s">
        <v>214</v>
      </c>
      <c r="R762" s="71" t="s">
        <v>462</v>
      </c>
      <c r="S762" s="70">
        <v>2418</v>
      </c>
      <c r="T762" s="101">
        <v>1.0900000000000001</v>
      </c>
      <c r="U762" s="454">
        <f t="shared" si="32"/>
        <v>2635.6200000000003</v>
      </c>
      <c r="V762" s="581" t="s">
        <v>7</v>
      </c>
    </row>
    <row r="763" spans="2:22" s="98" customFormat="1" ht="110.25" x14ac:dyDescent="0.25">
      <c r="B763" s="111" t="s">
        <v>463</v>
      </c>
      <c r="C763" s="550" t="s">
        <v>988</v>
      </c>
      <c r="D763" s="111" t="s">
        <v>989</v>
      </c>
      <c r="E763" s="56" t="s">
        <v>461</v>
      </c>
      <c r="F763" s="581" t="s">
        <v>2651</v>
      </c>
      <c r="G763" s="100" t="s">
        <v>7</v>
      </c>
      <c r="H763" s="583" t="s">
        <v>389</v>
      </c>
      <c r="I763" s="100" t="s">
        <v>503</v>
      </c>
      <c r="J763" s="100" t="s">
        <v>7</v>
      </c>
      <c r="K763" s="377" t="s">
        <v>858</v>
      </c>
      <c r="L763" s="40" t="s">
        <v>184</v>
      </c>
      <c r="M763" s="100" t="s">
        <v>990</v>
      </c>
      <c r="N763" s="397" t="s">
        <v>136</v>
      </c>
      <c r="O763" s="100" t="s">
        <v>137</v>
      </c>
      <c r="P763" s="70">
        <v>1</v>
      </c>
      <c r="Q763" s="71" t="s">
        <v>214</v>
      </c>
      <c r="R763" s="71" t="s">
        <v>537</v>
      </c>
      <c r="S763" s="70">
        <v>180</v>
      </c>
      <c r="T763" s="101">
        <v>1.0900000000000001</v>
      </c>
      <c r="U763" s="454">
        <f t="shared" si="32"/>
        <v>196.20000000000002</v>
      </c>
      <c r="V763" s="581" t="s">
        <v>7</v>
      </c>
    </row>
    <row r="764" spans="2:22" s="98" customFormat="1" ht="110.25" x14ac:dyDescent="0.25">
      <c r="B764" s="111" t="s">
        <v>463</v>
      </c>
      <c r="C764" s="550" t="s">
        <v>988</v>
      </c>
      <c r="D764" s="111" t="s">
        <v>989</v>
      </c>
      <c r="E764" s="56" t="s">
        <v>461</v>
      </c>
      <c r="F764" s="581" t="s">
        <v>2651</v>
      </c>
      <c r="G764" s="100" t="s">
        <v>7</v>
      </c>
      <c r="H764" s="583" t="s">
        <v>389</v>
      </c>
      <c r="I764" s="100" t="s">
        <v>503</v>
      </c>
      <c r="J764" s="100" t="s">
        <v>7</v>
      </c>
      <c r="K764" s="377" t="s">
        <v>660</v>
      </c>
      <c r="L764" s="40" t="s">
        <v>184</v>
      </c>
      <c r="M764" s="100" t="s">
        <v>990</v>
      </c>
      <c r="N764" s="397" t="s">
        <v>136</v>
      </c>
      <c r="O764" s="100" t="s">
        <v>137</v>
      </c>
      <c r="P764" s="70">
        <v>1</v>
      </c>
      <c r="Q764" s="71" t="s">
        <v>214</v>
      </c>
      <c r="R764" s="71" t="s">
        <v>661</v>
      </c>
      <c r="S764" s="70">
        <v>366</v>
      </c>
      <c r="T764" s="101">
        <v>1.0900000000000001</v>
      </c>
      <c r="U764" s="454">
        <f t="shared" si="32"/>
        <v>398.94000000000005</v>
      </c>
      <c r="V764" s="581" t="s">
        <v>7</v>
      </c>
    </row>
    <row r="765" spans="2:22" s="98" customFormat="1" ht="110.25" x14ac:dyDescent="0.25">
      <c r="B765" s="111" t="s">
        <v>463</v>
      </c>
      <c r="C765" s="550" t="s">
        <v>988</v>
      </c>
      <c r="D765" s="111" t="s">
        <v>989</v>
      </c>
      <c r="E765" s="56" t="s">
        <v>461</v>
      </c>
      <c r="F765" s="581" t="s">
        <v>2651</v>
      </c>
      <c r="G765" s="100" t="s">
        <v>7</v>
      </c>
      <c r="H765" s="583" t="s">
        <v>389</v>
      </c>
      <c r="I765" s="100" t="s">
        <v>503</v>
      </c>
      <c r="J765" s="100" t="s">
        <v>7</v>
      </c>
      <c r="K765" s="377" t="s">
        <v>859</v>
      </c>
      <c r="L765" s="40" t="s">
        <v>184</v>
      </c>
      <c r="M765" s="100" t="s">
        <v>990</v>
      </c>
      <c r="N765" s="397" t="s">
        <v>136</v>
      </c>
      <c r="O765" s="100" t="s">
        <v>137</v>
      </c>
      <c r="P765" s="70">
        <v>1</v>
      </c>
      <c r="Q765" s="71" t="s">
        <v>214</v>
      </c>
      <c r="R765" s="71" t="s">
        <v>860</v>
      </c>
      <c r="S765" s="70">
        <v>178</v>
      </c>
      <c r="T765" s="101">
        <v>1.0900000000000001</v>
      </c>
      <c r="U765" s="454">
        <f t="shared" si="32"/>
        <v>194.02</v>
      </c>
      <c r="V765" s="581" t="s">
        <v>7</v>
      </c>
    </row>
    <row r="766" spans="2:22" s="98" customFormat="1" ht="110.25" x14ac:dyDescent="0.25">
      <c r="B766" s="111" t="s">
        <v>463</v>
      </c>
      <c r="C766" s="550" t="s">
        <v>988</v>
      </c>
      <c r="D766" s="111" t="s">
        <v>989</v>
      </c>
      <c r="E766" s="100" t="s">
        <v>187</v>
      </c>
      <c r="F766" s="581" t="s">
        <v>2651</v>
      </c>
      <c r="G766" s="100" t="s">
        <v>7</v>
      </c>
      <c r="H766" s="583" t="s">
        <v>389</v>
      </c>
      <c r="I766" s="100" t="s">
        <v>503</v>
      </c>
      <c r="J766" s="100" t="s">
        <v>7</v>
      </c>
      <c r="K766" s="377" t="s">
        <v>3618</v>
      </c>
      <c r="L766" s="40" t="s">
        <v>184</v>
      </c>
      <c r="M766" s="100" t="s">
        <v>990</v>
      </c>
      <c r="N766" s="397" t="s">
        <v>136</v>
      </c>
      <c r="O766" s="100" t="s">
        <v>137</v>
      </c>
      <c r="P766" s="70">
        <v>1</v>
      </c>
      <c r="Q766" s="71" t="s">
        <v>185</v>
      </c>
      <c r="R766" s="71" t="s">
        <v>188</v>
      </c>
      <c r="S766" s="70">
        <v>4791</v>
      </c>
      <c r="T766" s="101">
        <v>1.0900000000000001</v>
      </c>
      <c r="U766" s="454">
        <f t="shared" si="32"/>
        <v>5222.1900000000005</v>
      </c>
      <c r="V766" s="581" t="s">
        <v>7</v>
      </c>
    </row>
    <row r="767" spans="2:22" s="98" customFormat="1" ht="110.25" x14ac:dyDescent="0.25">
      <c r="B767" s="111" t="s">
        <v>463</v>
      </c>
      <c r="C767" s="550" t="s">
        <v>988</v>
      </c>
      <c r="D767" s="111" t="s">
        <v>989</v>
      </c>
      <c r="E767" s="377" t="s">
        <v>2988</v>
      </c>
      <c r="F767" s="581" t="s">
        <v>2651</v>
      </c>
      <c r="G767" s="100" t="s">
        <v>7</v>
      </c>
      <c r="H767" s="583" t="s">
        <v>389</v>
      </c>
      <c r="I767" s="100" t="s">
        <v>503</v>
      </c>
      <c r="J767" s="100" t="s">
        <v>7</v>
      </c>
      <c r="K767" s="71" t="s">
        <v>272</v>
      </c>
      <c r="L767" s="40" t="s">
        <v>184</v>
      </c>
      <c r="M767" s="100" t="s">
        <v>990</v>
      </c>
      <c r="N767" s="397" t="s">
        <v>136</v>
      </c>
      <c r="O767" s="100" t="s">
        <v>137</v>
      </c>
      <c r="P767" s="70">
        <f>167*7</f>
        <v>1169</v>
      </c>
      <c r="Q767" s="71" t="s">
        <v>273</v>
      </c>
      <c r="R767" s="71" t="s">
        <v>213</v>
      </c>
      <c r="S767" s="70">
        <v>3.33</v>
      </c>
      <c r="T767" s="101">
        <v>1</v>
      </c>
      <c r="U767" s="454">
        <f t="shared" si="32"/>
        <v>3892.77</v>
      </c>
      <c r="V767" s="581" t="s">
        <v>7</v>
      </c>
    </row>
    <row r="768" spans="2:22" s="98" customFormat="1" ht="110.25" x14ac:dyDescent="0.25">
      <c r="B768" s="111" t="s">
        <v>463</v>
      </c>
      <c r="C768" s="550" t="s">
        <v>988</v>
      </c>
      <c r="D768" s="111" t="s">
        <v>989</v>
      </c>
      <c r="E768" s="100" t="s">
        <v>167</v>
      </c>
      <c r="F768" s="581" t="s">
        <v>2652</v>
      </c>
      <c r="G768" s="100" t="s">
        <v>7</v>
      </c>
      <c r="H768" s="583" t="s">
        <v>389</v>
      </c>
      <c r="I768" s="100" t="s">
        <v>503</v>
      </c>
      <c r="J768" s="71">
        <v>110</v>
      </c>
      <c r="K768" s="377" t="s">
        <v>174</v>
      </c>
      <c r="L768" s="40" t="s">
        <v>184</v>
      </c>
      <c r="M768" s="100" t="s">
        <v>990</v>
      </c>
      <c r="N768" s="397" t="s">
        <v>136</v>
      </c>
      <c r="O768" s="100" t="s">
        <v>137</v>
      </c>
      <c r="P768" s="193">
        <f>11.834*2</f>
        <v>23.667999999999999</v>
      </c>
      <c r="Q768" s="71" t="s">
        <v>551</v>
      </c>
      <c r="R768" s="71" t="s">
        <v>287</v>
      </c>
      <c r="S768" s="70">
        <v>77</v>
      </c>
      <c r="T768" s="101">
        <v>1.58</v>
      </c>
      <c r="U768" s="454">
        <f t="shared" si="32"/>
        <v>2879.4488799999999</v>
      </c>
      <c r="V768" s="581" t="s">
        <v>7</v>
      </c>
    </row>
    <row r="769" spans="2:22" s="98" customFormat="1" ht="110.25" x14ac:dyDescent="0.25">
      <c r="B769" s="111" t="s">
        <v>463</v>
      </c>
      <c r="C769" s="550" t="s">
        <v>988</v>
      </c>
      <c r="D769" s="111" t="s">
        <v>989</v>
      </c>
      <c r="E769" s="100" t="s">
        <v>998</v>
      </c>
      <c r="F769" s="581" t="s">
        <v>2652</v>
      </c>
      <c r="G769" s="100" t="s">
        <v>7</v>
      </c>
      <c r="H769" s="583" t="s">
        <v>389</v>
      </c>
      <c r="I769" s="100" t="s">
        <v>503</v>
      </c>
      <c r="J769" s="71">
        <v>110</v>
      </c>
      <c r="K769" s="377" t="s">
        <v>2862</v>
      </c>
      <c r="L769" s="40" t="s">
        <v>184</v>
      </c>
      <c r="M769" s="100" t="s">
        <v>990</v>
      </c>
      <c r="N769" s="397" t="s">
        <v>136</v>
      </c>
      <c r="O769" s="100" t="s">
        <v>137</v>
      </c>
      <c r="P769" s="193">
        <f>11.834*2</f>
        <v>23.667999999999999</v>
      </c>
      <c r="Q769" s="190" t="s">
        <v>551</v>
      </c>
      <c r="R769" s="71" t="s">
        <v>249</v>
      </c>
      <c r="S769" s="70">
        <v>101</v>
      </c>
      <c r="T769" s="101">
        <v>1.06</v>
      </c>
      <c r="U769" s="454">
        <f t="shared" si="32"/>
        <v>2533.89608</v>
      </c>
      <c r="V769" s="581" t="s">
        <v>7</v>
      </c>
    </row>
    <row r="770" spans="2:22" s="98" customFormat="1" ht="110.25" x14ac:dyDescent="0.25">
      <c r="B770" s="111" t="s">
        <v>463</v>
      </c>
      <c r="C770" s="550" t="s">
        <v>988</v>
      </c>
      <c r="D770" s="111" t="s">
        <v>989</v>
      </c>
      <c r="E770" s="100" t="s">
        <v>803</v>
      </c>
      <c r="F770" s="581" t="s">
        <v>2652</v>
      </c>
      <c r="G770" s="100" t="s">
        <v>7</v>
      </c>
      <c r="H770" s="583" t="s">
        <v>389</v>
      </c>
      <c r="I770" s="100" t="s">
        <v>503</v>
      </c>
      <c r="J770" s="71">
        <v>110</v>
      </c>
      <c r="K770" s="71" t="s">
        <v>155</v>
      </c>
      <c r="L770" s="40" t="s">
        <v>184</v>
      </c>
      <c r="M770" s="100" t="s">
        <v>990</v>
      </c>
      <c r="N770" s="397" t="s">
        <v>136</v>
      </c>
      <c r="O770" s="100" t="s">
        <v>137</v>
      </c>
      <c r="P770" s="193">
        <v>0.72</v>
      </c>
      <c r="Q770" s="71" t="s">
        <v>140</v>
      </c>
      <c r="R770" s="71" t="s">
        <v>157</v>
      </c>
      <c r="S770" s="70">
        <v>503</v>
      </c>
      <c r="T770" s="101">
        <v>1.06</v>
      </c>
      <c r="U770" s="454">
        <f t="shared" si="32"/>
        <v>383.88959999999997</v>
      </c>
      <c r="V770" s="581" t="s">
        <v>7</v>
      </c>
    </row>
    <row r="771" spans="2:22" s="3" customFormat="1" ht="110.25" x14ac:dyDescent="0.25">
      <c r="B771" s="111" t="s">
        <v>463</v>
      </c>
      <c r="C771" s="550" t="s">
        <v>988</v>
      </c>
      <c r="D771" s="111" t="s">
        <v>989</v>
      </c>
      <c r="E771" s="101" t="s">
        <v>26</v>
      </c>
      <c r="F771" s="34" t="s">
        <v>7</v>
      </c>
      <c r="G771" s="34" t="s">
        <v>7</v>
      </c>
      <c r="H771" s="583" t="s">
        <v>7</v>
      </c>
      <c r="I771" s="34" t="s">
        <v>7</v>
      </c>
      <c r="J771" s="34" t="s">
        <v>7</v>
      </c>
      <c r="K771" s="34" t="s">
        <v>7</v>
      </c>
      <c r="L771" s="34" t="s">
        <v>7</v>
      </c>
      <c r="M771" s="34" t="s">
        <v>7</v>
      </c>
      <c r="N771" s="34" t="s">
        <v>7</v>
      </c>
      <c r="O771" s="34" t="s">
        <v>7</v>
      </c>
      <c r="P771" s="34" t="s">
        <v>7</v>
      </c>
      <c r="Q771" s="34" t="s">
        <v>7</v>
      </c>
      <c r="R771" s="34" t="s">
        <v>7</v>
      </c>
      <c r="S771" s="97" t="s">
        <v>7</v>
      </c>
      <c r="T771" s="34" t="s">
        <v>7</v>
      </c>
      <c r="U771" s="450">
        <f>SUM(U715:U770)</f>
        <v>248505.60012250004</v>
      </c>
      <c r="V771" s="590" t="s">
        <v>7</v>
      </c>
    </row>
    <row r="772" spans="2:22" s="98" customFormat="1" ht="94.5" x14ac:dyDescent="0.25">
      <c r="B772" s="111" t="s">
        <v>463</v>
      </c>
      <c r="C772" s="550" t="s">
        <v>999</v>
      </c>
      <c r="D772" s="111" t="s">
        <v>1000</v>
      </c>
      <c r="E772" s="100" t="s">
        <v>189</v>
      </c>
      <c r="F772" s="581" t="s">
        <v>2653</v>
      </c>
      <c r="G772" s="100" t="s">
        <v>7</v>
      </c>
      <c r="H772" s="583" t="s">
        <v>389</v>
      </c>
      <c r="I772" s="100" t="s">
        <v>522</v>
      </c>
      <c r="J772" s="100" t="s">
        <v>7</v>
      </c>
      <c r="K772" s="377" t="s">
        <v>4262</v>
      </c>
      <c r="L772" s="40" t="s">
        <v>184</v>
      </c>
      <c r="M772" s="100" t="s">
        <v>1001</v>
      </c>
      <c r="N772" s="397" t="s">
        <v>136</v>
      </c>
      <c r="O772" s="100" t="s">
        <v>137</v>
      </c>
      <c r="P772" s="70">
        <v>1</v>
      </c>
      <c r="Q772" s="71" t="s">
        <v>156</v>
      </c>
      <c r="R772" s="71" t="s">
        <v>532</v>
      </c>
      <c r="S772" s="70">
        <v>7500</v>
      </c>
      <c r="T772" s="101">
        <v>1</v>
      </c>
      <c r="U772" s="454">
        <f t="shared" ref="U772:U789" si="33">O772*P772*S772*T772</f>
        <v>7500</v>
      </c>
      <c r="V772" s="581" t="s">
        <v>7</v>
      </c>
    </row>
    <row r="773" spans="2:22" s="98" customFormat="1" ht="94.5" x14ac:dyDescent="0.25">
      <c r="B773" s="111" t="s">
        <v>463</v>
      </c>
      <c r="C773" s="550" t="s">
        <v>999</v>
      </c>
      <c r="D773" s="111" t="s">
        <v>1000</v>
      </c>
      <c r="E773" s="100" t="s">
        <v>275</v>
      </c>
      <c r="F773" s="581" t="s">
        <v>2653</v>
      </c>
      <c r="G773" s="100" t="s">
        <v>7</v>
      </c>
      <c r="H773" s="583" t="s">
        <v>389</v>
      </c>
      <c r="I773" s="100" t="s">
        <v>522</v>
      </c>
      <c r="J773" s="71">
        <v>110</v>
      </c>
      <c r="K773" s="377" t="s">
        <v>276</v>
      </c>
      <c r="L773" s="40" t="s">
        <v>184</v>
      </c>
      <c r="M773" s="100" t="s">
        <v>1001</v>
      </c>
      <c r="N773" s="397" t="s">
        <v>136</v>
      </c>
      <c r="O773" s="100" t="s">
        <v>137</v>
      </c>
      <c r="P773" s="70">
        <v>2</v>
      </c>
      <c r="Q773" s="71" t="s">
        <v>478</v>
      </c>
      <c r="R773" s="71" t="s">
        <v>277</v>
      </c>
      <c r="S773" s="70">
        <v>2320</v>
      </c>
      <c r="T773" s="101">
        <v>1</v>
      </c>
      <c r="U773" s="454">
        <f t="shared" si="33"/>
        <v>4640</v>
      </c>
      <c r="V773" s="581" t="s">
        <v>7</v>
      </c>
    </row>
    <row r="774" spans="2:22" s="98" customFormat="1" ht="94.5" x14ac:dyDescent="0.25">
      <c r="B774" s="111" t="s">
        <v>463</v>
      </c>
      <c r="C774" s="550" t="s">
        <v>999</v>
      </c>
      <c r="D774" s="111" t="s">
        <v>1000</v>
      </c>
      <c r="E774" s="100" t="s">
        <v>275</v>
      </c>
      <c r="F774" s="581" t="s">
        <v>2653</v>
      </c>
      <c r="G774" s="100" t="s">
        <v>7</v>
      </c>
      <c r="H774" s="583" t="s">
        <v>389</v>
      </c>
      <c r="I774" s="100" t="s">
        <v>522</v>
      </c>
      <c r="J774" s="71">
        <v>35</v>
      </c>
      <c r="K774" s="377" t="s">
        <v>276</v>
      </c>
      <c r="L774" s="40" t="s">
        <v>184</v>
      </c>
      <c r="M774" s="100" t="s">
        <v>1001</v>
      </c>
      <c r="N774" s="397" t="s">
        <v>136</v>
      </c>
      <c r="O774" s="100" t="s">
        <v>137</v>
      </c>
      <c r="P774" s="70">
        <v>7</v>
      </c>
      <c r="Q774" s="71" t="s">
        <v>478</v>
      </c>
      <c r="R774" s="71" t="s">
        <v>482</v>
      </c>
      <c r="S774" s="70">
        <v>1392</v>
      </c>
      <c r="T774" s="101">
        <v>1</v>
      </c>
      <c r="U774" s="454">
        <f t="shared" si="33"/>
        <v>9744</v>
      </c>
      <c r="V774" s="581" t="s">
        <v>7</v>
      </c>
    </row>
    <row r="775" spans="2:22" s="98" customFormat="1" ht="94.5" x14ac:dyDescent="0.25">
      <c r="B775" s="111" t="s">
        <v>463</v>
      </c>
      <c r="C775" s="550" t="s">
        <v>999</v>
      </c>
      <c r="D775" s="111" t="s">
        <v>1000</v>
      </c>
      <c r="E775" s="100" t="s">
        <v>1002</v>
      </c>
      <c r="F775" s="581" t="s">
        <v>2653</v>
      </c>
      <c r="G775" s="100" t="s">
        <v>7</v>
      </c>
      <c r="H775" s="583" t="s">
        <v>389</v>
      </c>
      <c r="I775" s="100" t="s">
        <v>522</v>
      </c>
      <c r="J775" s="71">
        <v>110</v>
      </c>
      <c r="K775" s="377" t="s">
        <v>3693</v>
      </c>
      <c r="L775" s="40" t="s">
        <v>184</v>
      </c>
      <c r="M775" s="100" t="s">
        <v>1001</v>
      </c>
      <c r="N775" s="397" t="s">
        <v>136</v>
      </c>
      <c r="O775" s="100" t="s">
        <v>137</v>
      </c>
      <c r="P775" s="70">
        <v>1</v>
      </c>
      <c r="Q775" s="71" t="s">
        <v>216</v>
      </c>
      <c r="R775" s="71" t="s">
        <v>218</v>
      </c>
      <c r="S775" s="70">
        <v>35611</v>
      </c>
      <c r="T775" s="101">
        <v>1.31</v>
      </c>
      <c r="U775" s="454">
        <f t="shared" si="33"/>
        <v>46650.41</v>
      </c>
      <c r="V775" s="581" t="s">
        <v>7</v>
      </c>
    </row>
    <row r="776" spans="2:22" s="98" customFormat="1" ht="94.5" x14ac:dyDescent="0.25">
      <c r="B776" s="111" t="s">
        <v>463</v>
      </c>
      <c r="C776" s="550" t="s">
        <v>999</v>
      </c>
      <c r="D776" s="111" t="s">
        <v>1000</v>
      </c>
      <c r="E776" s="100" t="s">
        <v>806</v>
      </c>
      <c r="F776" s="581" t="s">
        <v>2653</v>
      </c>
      <c r="G776" s="100" t="s">
        <v>7</v>
      </c>
      <c r="H776" s="583" t="s">
        <v>389</v>
      </c>
      <c r="I776" s="100" t="s">
        <v>522</v>
      </c>
      <c r="J776" s="71">
        <v>110</v>
      </c>
      <c r="K776" s="377" t="s">
        <v>3660</v>
      </c>
      <c r="L776" s="40" t="s">
        <v>184</v>
      </c>
      <c r="M776" s="100" t="s">
        <v>1001</v>
      </c>
      <c r="N776" s="397" t="s">
        <v>136</v>
      </c>
      <c r="O776" s="100" t="s">
        <v>137</v>
      </c>
      <c r="P776" s="70">
        <v>2</v>
      </c>
      <c r="Q776" s="71" t="s">
        <v>261</v>
      </c>
      <c r="R776" s="397" t="s">
        <v>866</v>
      </c>
      <c r="S776" s="70">
        <v>23135</v>
      </c>
      <c r="T776" s="101">
        <v>1.1599999999999999</v>
      </c>
      <c r="U776" s="454">
        <f t="shared" si="33"/>
        <v>53673.2</v>
      </c>
      <c r="V776" s="581" t="s">
        <v>7</v>
      </c>
    </row>
    <row r="777" spans="2:22" s="98" customFormat="1" ht="94.5" x14ac:dyDescent="0.25">
      <c r="B777" s="111" t="s">
        <v>463</v>
      </c>
      <c r="C777" s="550" t="s">
        <v>999</v>
      </c>
      <c r="D777" s="111" t="s">
        <v>1000</v>
      </c>
      <c r="E777" s="377" t="s">
        <v>812</v>
      </c>
      <c r="F777" s="581" t="s">
        <v>2653</v>
      </c>
      <c r="G777" s="100" t="s">
        <v>7</v>
      </c>
      <c r="H777" s="583" t="s">
        <v>389</v>
      </c>
      <c r="I777" s="100" t="s">
        <v>522</v>
      </c>
      <c r="J777" s="71">
        <v>35</v>
      </c>
      <c r="K777" s="377" t="s">
        <v>3671</v>
      </c>
      <c r="L777" s="40" t="s">
        <v>184</v>
      </c>
      <c r="M777" s="100" t="s">
        <v>1001</v>
      </c>
      <c r="N777" s="397" t="s">
        <v>136</v>
      </c>
      <c r="O777" s="100" t="s">
        <v>137</v>
      </c>
      <c r="P777" s="70">
        <v>7</v>
      </c>
      <c r="Q777" s="71" t="s">
        <v>261</v>
      </c>
      <c r="R777" s="71" t="s">
        <v>208</v>
      </c>
      <c r="S777" s="70">
        <v>9040</v>
      </c>
      <c r="T777" s="101">
        <v>1.1599999999999999</v>
      </c>
      <c r="U777" s="454">
        <f t="shared" si="33"/>
        <v>73404.799999999988</v>
      </c>
      <c r="V777" s="581" t="s">
        <v>7</v>
      </c>
    </row>
    <row r="778" spans="2:22" s="98" customFormat="1" ht="94.5" x14ac:dyDescent="0.25">
      <c r="B778" s="111" t="s">
        <v>463</v>
      </c>
      <c r="C778" s="550" t="s">
        <v>999</v>
      </c>
      <c r="D778" s="111" t="s">
        <v>1000</v>
      </c>
      <c r="E778" s="100" t="s">
        <v>808</v>
      </c>
      <c r="F778" s="581" t="s">
        <v>2653</v>
      </c>
      <c r="G778" s="100" t="s">
        <v>7</v>
      </c>
      <c r="H778" s="583" t="s">
        <v>389</v>
      </c>
      <c r="I778" s="100" t="s">
        <v>522</v>
      </c>
      <c r="J778" s="71">
        <v>6</v>
      </c>
      <c r="K778" s="377" t="s">
        <v>3800</v>
      </c>
      <c r="L778" s="40" t="s">
        <v>184</v>
      </c>
      <c r="M778" s="100" t="s">
        <v>1001</v>
      </c>
      <c r="N778" s="397" t="s">
        <v>136</v>
      </c>
      <c r="O778" s="100" t="s">
        <v>137</v>
      </c>
      <c r="P778" s="70">
        <v>2</v>
      </c>
      <c r="Q778" s="71" t="s">
        <v>261</v>
      </c>
      <c r="R778" s="71" t="s">
        <v>454</v>
      </c>
      <c r="S778" s="70">
        <v>309</v>
      </c>
      <c r="T778" s="101">
        <v>1.1100000000000001</v>
      </c>
      <c r="U778" s="454">
        <f t="shared" si="33"/>
        <v>685.98</v>
      </c>
      <c r="V778" s="581" t="s">
        <v>7</v>
      </c>
    </row>
    <row r="779" spans="2:22" s="98" customFormat="1" ht="283.5" x14ac:dyDescent="0.25">
      <c r="B779" s="111" t="s">
        <v>463</v>
      </c>
      <c r="C779" s="550" t="s">
        <v>999</v>
      </c>
      <c r="D779" s="111" t="s">
        <v>1000</v>
      </c>
      <c r="E779" s="100" t="s">
        <v>810</v>
      </c>
      <c r="F779" s="581" t="s">
        <v>2653</v>
      </c>
      <c r="G779" s="100" t="s">
        <v>7</v>
      </c>
      <c r="H779" s="583" t="s">
        <v>389</v>
      </c>
      <c r="I779" s="100" t="s">
        <v>522</v>
      </c>
      <c r="J779" s="71">
        <v>110</v>
      </c>
      <c r="K779" s="377" t="s">
        <v>4252</v>
      </c>
      <c r="L779" s="40" t="s">
        <v>184</v>
      </c>
      <c r="M779" s="100" t="s">
        <v>1001</v>
      </c>
      <c r="N779" s="397" t="s">
        <v>136</v>
      </c>
      <c r="O779" s="100" t="s">
        <v>137</v>
      </c>
      <c r="P779" s="70">
        <v>1</v>
      </c>
      <c r="Q779" s="71" t="s">
        <v>214</v>
      </c>
      <c r="R779" s="71" t="s">
        <v>215</v>
      </c>
      <c r="S779" s="70">
        <v>57363</v>
      </c>
      <c r="T779" s="101">
        <v>1.31</v>
      </c>
      <c r="U779" s="454">
        <f t="shared" si="33"/>
        <v>75145.53</v>
      </c>
      <c r="V779" s="581" t="s">
        <v>7</v>
      </c>
    </row>
    <row r="780" spans="2:22" s="98" customFormat="1" ht="94.5" x14ac:dyDescent="0.25">
      <c r="B780" s="111" t="s">
        <v>463</v>
      </c>
      <c r="C780" s="550" t="s">
        <v>999</v>
      </c>
      <c r="D780" s="111" t="s">
        <v>1000</v>
      </c>
      <c r="E780" s="100" t="s">
        <v>370</v>
      </c>
      <c r="F780" s="581" t="s">
        <v>2653</v>
      </c>
      <c r="G780" s="100" t="s">
        <v>7</v>
      </c>
      <c r="H780" s="583" t="s">
        <v>389</v>
      </c>
      <c r="I780" s="100" t="s">
        <v>522</v>
      </c>
      <c r="J780" s="71">
        <v>6</v>
      </c>
      <c r="K780" s="377" t="s">
        <v>3646</v>
      </c>
      <c r="L780" s="40" t="s">
        <v>184</v>
      </c>
      <c r="M780" s="100" t="s">
        <v>1001</v>
      </c>
      <c r="N780" s="397" t="s">
        <v>136</v>
      </c>
      <c r="O780" s="100" t="s">
        <v>137</v>
      </c>
      <c r="P780" s="70">
        <v>2</v>
      </c>
      <c r="Q780" s="71" t="s">
        <v>224</v>
      </c>
      <c r="R780" s="71" t="s">
        <v>818</v>
      </c>
      <c r="S780" s="70">
        <v>38</v>
      </c>
      <c r="T780" s="101">
        <v>1.0900000000000001</v>
      </c>
      <c r="U780" s="454">
        <f t="shared" si="33"/>
        <v>82.84</v>
      </c>
      <c r="V780" s="581" t="s">
        <v>7</v>
      </c>
    </row>
    <row r="781" spans="2:22" s="98" customFormat="1" ht="94.5" x14ac:dyDescent="0.25">
      <c r="B781" s="111" t="s">
        <v>463</v>
      </c>
      <c r="C781" s="550" t="s">
        <v>999</v>
      </c>
      <c r="D781" s="111" t="s">
        <v>1000</v>
      </c>
      <c r="E781" s="100" t="s">
        <v>370</v>
      </c>
      <c r="F781" s="581" t="s">
        <v>2653</v>
      </c>
      <c r="G781" s="100" t="s">
        <v>7</v>
      </c>
      <c r="H781" s="583" t="s">
        <v>389</v>
      </c>
      <c r="I781" s="100" t="s">
        <v>522</v>
      </c>
      <c r="J781" s="71">
        <v>35</v>
      </c>
      <c r="K781" s="377" t="s">
        <v>229</v>
      </c>
      <c r="L781" s="40" t="s">
        <v>184</v>
      </c>
      <c r="M781" s="100" t="s">
        <v>1001</v>
      </c>
      <c r="N781" s="397" t="s">
        <v>136</v>
      </c>
      <c r="O781" s="100" t="s">
        <v>137</v>
      </c>
      <c r="P781" s="70">
        <v>6</v>
      </c>
      <c r="Q781" s="71" t="s">
        <v>224</v>
      </c>
      <c r="R781" s="71" t="s">
        <v>230</v>
      </c>
      <c r="S781" s="70">
        <v>90</v>
      </c>
      <c r="T781" s="101">
        <v>1.0900000000000001</v>
      </c>
      <c r="U781" s="454">
        <f t="shared" si="33"/>
        <v>588.6</v>
      </c>
      <c r="V781" s="581" t="s">
        <v>7</v>
      </c>
    </row>
    <row r="782" spans="2:22" s="98" customFormat="1" ht="94.5" x14ac:dyDescent="0.25">
      <c r="B782" s="111" t="s">
        <v>463</v>
      </c>
      <c r="C782" s="550" t="s">
        <v>999</v>
      </c>
      <c r="D782" s="111" t="s">
        <v>1000</v>
      </c>
      <c r="E782" s="100" t="s">
        <v>370</v>
      </c>
      <c r="F782" s="581" t="s">
        <v>2653</v>
      </c>
      <c r="G782" s="100" t="s">
        <v>7</v>
      </c>
      <c r="H782" s="583" t="s">
        <v>389</v>
      </c>
      <c r="I782" s="100" t="s">
        <v>522</v>
      </c>
      <c r="J782" s="71">
        <v>110</v>
      </c>
      <c r="K782" s="377" t="s">
        <v>229</v>
      </c>
      <c r="L782" s="40" t="s">
        <v>184</v>
      </c>
      <c r="M782" s="100" t="s">
        <v>1001</v>
      </c>
      <c r="N782" s="397" t="s">
        <v>136</v>
      </c>
      <c r="O782" s="100" t="s">
        <v>137</v>
      </c>
      <c r="P782" s="70">
        <v>2</v>
      </c>
      <c r="Q782" s="71" t="s">
        <v>224</v>
      </c>
      <c r="R782" s="71" t="s">
        <v>230</v>
      </c>
      <c r="S782" s="70">
        <v>90</v>
      </c>
      <c r="T782" s="101">
        <v>1.0900000000000001</v>
      </c>
      <c r="U782" s="454">
        <f t="shared" si="33"/>
        <v>196.20000000000002</v>
      </c>
      <c r="V782" s="581" t="s">
        <v>7</v>
      </c>
    </row>
    <row r="783" spans="2:22" s="98" customFormat="1" ht="94.5" x14ac:dyDescent="0.25">
      <c r="B783" s="111" t="s">
        <v>463</v>
      </c>
      <c r="C783" s="550" t="s">
        <v>999</v>
      </c>
      <c r="D783" s="111" t="s">
        <v>1000</v>
      </c>
      <c r="E783" s="100" t="s">
        <v>179</v>
      </c>
      <c r="F783" s="581" t="s">
        <v>2653</v>
      </c>
      <c r="G783" s="100" t="s">
        <v>7</v>
      </c>
      <c r="H783" s="583" t="s">
        <v>389</v>
      </c>
      <c r="I783" s="100" t="s">
        <v>522</v>
      </c>
      <c r="J783" s="71">
        <v>110</v>
      </c>
      <c r="K783" s="377" t="s">
        <v>262</v>
      </c>
      <c r="L783" s="40" t="s">
        <v>184</v>
      </c>
      <c r="M783" s="100" t="s">
        <v>1001</v>
      </c>
      <c r="N783" s="397" t="s">
        <v>136</v>
      </c>
      <c r="O783" s="100" t="s">
        <v>137</v>
      </c>
      <c r="P783" s="70">
        <v>1</v>
      </c>
      <c r="Q783" s="71" t="s">
        <v>185</v>
      </c>
      <c r="R783" s="71" t="s">
        <v>240</v>
      </c>
      <c r="S783" s="70">
        <v>3354</v>
      </c>
      <c r="T783" s="101">
        <v>1.1499999999999999</v>
      </c>
      <c r="U783" s="454">
        <f t="shared" si="33"/>
        <v>3857.1</v>
      </c>
      <c r="V783" s="581" t="s">
        <v>7</v>
      </c>
    </row>
    <row r="784" spans="2:22" s="98" customFormat="1" ht="94.5" x14ac:dyDescent="0.25">
      <c r="B784" s="111" t="s">
        <v>463</v>
      </c>
      <c r="C784" s="550" t="s">
        <v>999</v>
      </c>
      <c r="D784" s="111" t="s">
        <v>1000</v>
      </c>
      <c r="E784" s="100" t="s">
        <v>339</v>
      </c>
      <c r="F784" s="581" t="s">
        <v>2653</v>
      </c>
      <c r="G784" s="100" t="s">
        <v>7</v>
      </c>
      <c r="H784" s="583" t="s">
        <v>389</v>
      </c>
      <c r="I784" s="100" t="s">
        <v>522</v>
      </c>
      <c r="J784" s="100" t="s">
        <v>7</v>
      </c>
      <c r="K784" s="377" t="s">
        <v>183</v>
      </c>
      <c r="L784" s="40" t="s">
        <v>184</v>
      </c>
      <c r="M784" s="100" t="s">
        <v>1001</v>
      </c>
      <c r="N784" s="397" t="s">
        <v>136</v>
      </c>
      <c r="O784" s="100" t="s">
        <v>137</v>
      </c>
      <c r="P784" s="70">
        <v>2</v>
      </c>
      <c r="Q784" s="71" t="s">
        <v>214</v>
      </c>
      <c r="R784" s="71" t="s">
        <v>186</v>
      </c>
      <c r="S784" s="70">
        <v>1442</v>
      </c>
      <c r="T784" s="101">
        <v>1.1499999999999999</v>
      </c>
      <c r="U784" s="454">
        <f t="shared" si="33"/>
        <v>3316.6</v>
      </c>
      <c r="V784" s="581" t="s">
        <v>7</v>
      </c>
    </row>
    <row r="785" spans="2:22" s="98" customFormat="1" ht="94.5" x14ac:dyDescent="0.25">
      <c r="B785" s="111" t="s">
        <v>463</v>
      </c>
      <c r="C785" s="550" t="s">
        <v>999</v>
      </c>
      <c r="D785" s="111" t="s">
        <v>1000</v>
      </c>
      <c r="E785" s="100" t="s">
        <v>927</v>
      </c>
      <c r="F785" s="581" t="s">
        <v>2653</v>
      </c>
      <c r="G785" s="100" t="s">
        <v>7</v>
      </c>
      <c r="H785" s="583" t="s">
        <v>389</v>
      </c>
      <c r="I785" s="100" t="s">
        <v>522</v>
      </c>
      <c r="J785" s="100" t="s">
        <v>816</v>
      </c>
      <c r="K785" s="377" t="s">
        <v>231</v>
      </c>
      <c r="L785" s="40" t="s">
        <v>184</v>
      </c>
      <c r="M785" s="100" t="s">
        <v>1001</v>
      </c>
      <c r="N785" s="397" t="s">
        <v>136</v>
      </c>
      <c r="O785" s="100" t="s">
        <v>137</v>
      </c>
      <c r="P785" s="70">
        <v>1</v>
      </c>
      <c r="Q785" s="71" t="s">
        <v>214</v>
      </c>
      <c r="R785" s="71" t="s">
        <v>232</v>
      </c>
      <c r="S785" s="70">
        <v>588</v>
      </c>
      <c r="T785" s="101">
        <v>1.0900000000000001</v>
      </c>
      <c r="U785" s="454">
        <f t="shared" si="33"/>
        <v>640.92000000000007</v>
      </c>
      <c r="V785" s="581" t="s">
        <v>7</v>
      </c>
    </row>
    <row r="786" spans="2:22" s="98" customFormat="1" ht="94.5" x14ac:dyDescent="0.25">
      <c r="B786" s="111" t="s">
        <v>463</v>
      </c>
      <c r="C786" s="550" t="s">
        <v>999</v>
      </c>
      <c r="D786" s="111" t="s">
        <v>1000</v>
      </c>
      <c r="E786" s="34" t="s">
        <v>524</v>
      </c>
      <c r="F786" s="581" t="s">
        <v>2653</v>
      </c>
      <c r="G786" s="100" t="s">
        <v>7</v>
      </c>
      <c r="H786" s="583" t="s">
        <v>389</v>
      </c>
      <c r="I786" s="100" t="s">
        <v>522</v>
      </c>
      <c r="J786" s="71" t="s">
        <v>816</v>
      </c>
      <c r="K786" s="100" t="s">
        <v>2990</v>
      </c>
      <c r="L786" s="40" t="s">
        <v>184</v>
      </c>
      <c r="M786" s="100" t="s">
        <v>1001</v>
      </c>
      <c r="N786" s="397" t="s">
        <v>136</v>
      </c>
      <c r="O786" s="100" t="s">
        <v>137</v>
      </c>
      <c r="P786" s="70">
        <v>1</v>
      </c>
      <c r="Q786" s="71" t="s">
        <v>214</v>
      </c>
      <c r="R786" s="71" t="s">
        <v>233</v>
      </c>
      <c r="S786" s="70">
        <v>23531</v>
      </c>
      <c r="T786" s="101">
        <v>1.0900000000000001</v>
      </c>
      <c r="U786" s="454">
        <f t="shared" si="33"/>
        <v>25648.79</v>
      </c>
      <c r="V786" s="581" t="s">
        <v>7</v>
      </c>
    </row>
    <row r="787" spans="2:22" s="98" customFormat="1" ht="94.5" x14ac:dyDescent="0.25">
      <c r="B787" s="111" t="s">
        <v>463</v>
      </c>
      <c r="C787" s="550" t="s">
        <v>999</v>
      </c>
      <c r="D787" s="111" t="s">
        <v>1000</v>
      </c>
      <c r="E787" s="100" t="s">
        <v>187</v>
      </c>
      <c r="F787" s="581" t="s">
        <v>2653</v>
      </c>
      <c r="G787" s="100" t="s">
        <v>7</v>
      </c>
      <c r="H787" s="583" t="s">
        <v>389</v>
      </c>
      <c r="I787" s="100" t="s">
        <v>522</v>
      </c>
      <c r="J787" s="100" t="s">
        <v>7</v>
      </c>
      <c r="K787" s="377" t="s">
        <v>3618</v>
      </c>
      <c r="L787" s="40" t="s">
        <v>184</v>
      </c>
      <c r="M787" s="100" t="s">
        <v>1001</v>
      </c>
      <c r="N787" s="397" t="s">
        <v>136</v>
      </c>
      <c r="O787" s="100" t="s">
        <v>137</v>
      </c>
      <c r="P787" s="70">
        <v>2</v>
      </c>
      <c r="Q787" s="71" t="s">
        <v>214</v>
      </c>
      <c r="R787" s="71" t="s">
        <v>188</v>
      </c>
      <c r="S787" s="70">
        <v>4791</v>
      </c>
      <c r="T787" s="101">
        <v>1.0900000000000001</v>
      </c>
      <c r="U787" s="454">
        <f t="shared" si="33"/>
        <v>10444.380000000001</v>
      </c>
      <c r="V787" s="581" t="s">
        <v>7</v>
      </c>
    </row>
    <row r="788" spans="2:22" s="98" customFormat="1" ht="94.5" x14ac:dyDescent="0.25">
      <c r="B788" s="111" t="s">
        <v>463</v>
      </c>
      <c r="C788" s="550" t="s">
        <v>999</v>
      </c>
      <c r="D788" s="111" t="s">
        <v>1000</v>
      </c>
      <c r="E788" s="100" t="s">
        <v>716</v>
      </c>
      <c r="F788" s="581" t="s">
        <v>2653</v>
      </c>
      <c r="G788" s="100" t="s">
        <v>7</v>
      </c>
      <c r="H788" s="583" t="s">
        <v>389</v>
      </c>
      <c r="I788" s="100" t="s">
        <v>522</v>
      </c>
      <c r="J788" s="100" t="s">
        <v>7</v>
      </c>
      <c r="K788" s="377" t="s">
        <v>820</v>
      </c>
      <c r="L788" s="40" t="s">
        <v>184</v>
      </c>
      <c r="M788" s="100" t="s">
        <v>1001</v>
      </c>
      <c r="N788" s="397" t="s">
        <v>136</v>
      </c>
      <c r="O788" s="100" t="s">
        <v>137</v>
      </c>
      <c r="P788" s="70">
        <v>1</v>
      </c>
      <c r="Q788" s="71" t="s">
        <v>214</v>
      </c>
      <c r="R788" s="71" t="s">
        <v>821</v>
      </c>
      <c r="S788" s="70">
        <v>1479</v>
      </c>
      <c r="T788" s="101">
        <v>1.0900000000000001</v>
      </c>
      <c r="U788" s="454">
        <f t="shared" si="33"/>
        <v>1612.1100000000001</v>
      </c>
      <c r="V788" s="581" t="s">
        <v>7</v>
      </c>
    </row>
    <row r="789" spans="2:22" s="98" customFormat="1" ht="94.5" x14ac:dyDescent="0.25">
      <c r="B789" s="111" t="s">
        <v>463</v>
      </c>
      <c r="C789" s="550" t="s">
        <v>999</v>
      </c>
      <c r="D789" s="111" t="s">
        <v>1000</v>
      </c>
      <c r="E789" s="377" t="s">
        <v>2988</v>
      </c>
      <c r="F789" s="581" t="s">
        <v>2653</v>
      </c>
      <c r="G789" s="100" t="s">
        <v>7</v>
      </c>
      <c r="H789" s="583" t="s">
        <v>389</v>
      </c>
      <c r="I789" s="100" t="s">
        <v>522</v>
      </c>
      <c r="J789" s="100" t="s">
        <v>816</v>
      </c>
      <c r="K789" s="71" t="s">
        <v>272</v>
      </c>
      <c r="L789" s="40" t="s">
        <v>184</v>
      </c>
      <c r="M789" s="100" t="s">
        <v>1001</v>
      </c>
      <c r="N789" s="397" t="s">
        <v>136</v>
      </c>
      <c r="O789" s="100" t="s">
        <v>137</v>
      </c>
      <c r="P789" s="70">
        <f>67*2+1220*1+1*1275</f>
        <v>2629</v>
      </c>
      <c r="Q789" s="71" t="s">
        <v>273</v>
      </c>
      <c r="R789" s="71" t="s">
        <v>213</v>
      </c>
      <c r="S789" s="70">
        <v>3.33</v>
      </c>
      <c r="T789" s="101">
        <v>1</v>
      </c>
      <c r="U789" s="454">
        <f t="shared" si="33"/>
        <v>8754.57</v>
      </c>
      <c r="V789" s="581" t="s">
        <v>7</v>
      </c>
    </row>
    <row r="790" spans="2:22" s="3" customFormat="1" ht="94.5" x14ac:dyDescent="0.25">
      <c r="B790" s="111" t="s">
        <v>463</v>
      </c>
      <c r="C790" s="550" t="s">
        <v>999</v>
      </c>
      <c r="D790" s="111" t="s">
        <v>1000</v>
      </c>
      <c r="E790" s="101" t="s">
        <v>26</v>
      </c>
      <c r="F790" s="34" t="s">
        <v>7</v>
      </c>
      <c r="G790" s="34" t="s">
        <v>7</v>
      </c>
      <c r="H790" s="583" t="s">
        <v>7</v>
      </c>
      <c r="I790" s="34" t="s">
        <v>7</v>
      </c>
      <c r="J790" s="34" t="s">
        <v>7</v>
      </c>
      <c r="K790" s="34" t="s">
        <v>7</v>
      </c>
      <c r="L790" s="34" t="s">
        <v>7</v>
      </c>
      <c r="M790" s="34" t="s">
        <v>7</v>
      </c>
      <c r="N790" s="34" t="s">
        <v>7</v>
      </c>
      <c r="O790" s="34" t="s">
        <v>7</v>
      </c>
      <c r="P790" s="34" t="s">
        <v>7</v>
      </c>
      <c r="Q790" s="34" t="s">
        <v>7</v>
      </c>
      <c r="R790" s="34" t="s">
        <v>7</v>
      </c>
      <c r="S790" s="97" t="s">
        <v>7</v>
      </c>
      <c r="T790" s="34" t="s">
        <v>7</v>
      </c>
      <c r="U790" s="450">
        <f>SUM(U772:U789)</f>
        <v>326586.02999999991</v>
      </c>
      <c r="V790" s="590" t="s">
        <v>7</v>
      </c>
    </row>
    <row r="791" spans="2:22" s="98" customFormat="1" ht="47.25" x14ac:dyDescent="0.25">
      <c r="B791" s="111" t="s">
        <v>463</v>
      </c>
      <c r="C791" s="550" t="s">
        <v>1003</v>
      </c>
      <c r="D791" s="111" t="s">
        <v>1004</v>
      </c>
      <c r="E791" s="100" t="s">
        <v>347</v>
      </c>
      <c r="F791" s="581" t="s">
        <v>2654</v>
      </c>
      <c r="G791" s="100" t="s">
        <v>7</v>
      </c>
      <c r="H791" s="583" t="s">
        <v>389</v>
      </c>
      <c r="I791" s="100" t="s">
        <v>548</v>
      </c>
      <c r="J791" s="100" t="s">
        <v>7</v>
      </c>
      <c r="K791" s="377" t="s">
        <v>4262</v>
      </c>
      <c r="L791" s="40" t="s">
        <v>184</v>
      </c>
      <c r="M791" s="100" t="s">
        <v>1005</v>
      </c>
      <c r="N791" s="397" t="s">
        <v>136</v>
      </c>
      <c r="O791" s="100" t="s">
        <v>137</v>
      </c>
      <c r="P791" s="70">
        <v>1</v>
      </c>
      <c r="Q791" s="71" t="s">
        <v>203</v>
      </c>
      <c r="R791" s="71" t="s">
        <v>532</v>
      </c>
      <c r="S791" s="70">
        <v>7500</v>
      </c>
      <c r="T791" s="101">
        <v>1</v>
      </c>
      <c r="U791" s="454">
        <f t="shared" ref="U791:U817" si="34">O791*P791*S791*T791</f>
        <v>7500</v>
      </c>
      <c r="V791" s="581" t="s">
        <v>7</v>
      </c>
    </row>
    <row r="792" spans="2:22" s="98" customFormat="1" ht="47.25" x14ac:dyDescent="0.25">
      <c r="B792" s="111" t="s">
        <v>463</v>
      </c>
      <c r="C792" s="550" t="s">
        <v>1003</v>
      </c>
      <c r="D792" s="111" t="s">
        <v>1004</v>
      </c>
      <c r="E792" s="377" t="s">
        <v>500</v>
      </c>
      <c r="F792" s="581" t="s">
        <v>2654</v>
      </c>
      <c r="G792" s="100" t="s">
        <v>7</v>
      </c>
      <c r="H792" s="583" t="s">
        <v>389</v>
      </c>
      <c r="I792" s="100" t="s">
        <v>548</v>
      </c>
      <c r="J792" s="71">
        <v>10</v>
      </c>
      <c r="K792" s="377" t="s">
        <v>4219</v>
      </c>
      <c r="L792" s="40" t="s">
        <v>184</v>
      </c>
      <c r="M792" s="100" t="s">
        <v>1005</v>
      </c>
      <c r="N792" s="397" t="s">
        <v>136</v>
      </c>
      <c r="O792" s="100" t="s">
        <v>137</v>
      </c>
      <c r="P792" s="70">
        <v>1</v>
      </c>
      <c r="Q792" s="71" t="s">
        <v>203</v>
      </c>
      <c r="R792" s="71" t="s">
        <v>220</v>
      </c>
      <c r="S792" s="70">
        <v>9450</v>
      </c>
      <c r="T792" s="101">
        <v>1.31</v>
      </c>
      <c r="U792" s="454">
        <f t="shared" si="34"/>
        <v>12379.5</v>
      </c>
      <c r="V792" s="581" t="s">
        <v>7</v>
      </c>
    </row>
    <row r="793" spans="2:22" s="98" customFormat="1" ht="47.25" x14ac:dyDescent="0.25">
      <c r="B793" s="111" t="s">
        <v>463</v>
      </c>
      <c r="C793" s="550" t="s">
        <v>1003</v>
      </c>
      <c r="D793" s="111" t="s">
        <v>1004</v>
      </c>
      <c r="E793" s="100" t="s">
        <v>392</v>
      </c>
      <c r="F793" s="581" t="s">
        <v>2654</v>
      </c>
      <c r="G793" s="100" t="s">
        <v>7</v>
      </c>
      <c r="H793" s="583" t="s">
        <v>389</v>
      </c>
      <c r="I793" s="100" t="s">
        <v>548</v>
      </c>
      <c r="J793" s="71">
        <v>10</v>
      </c>
      <c r="K793" s="71" t="s">
        <v>333</v>
      </c>
      <c r="L793" s="40" t="s">
        <v>184</v>
      </c>
      <c r="M793" s="100" t="s">
        <v>1005</v>
      </c>
      <c r="N793" s="397" t="s">
        <v>136</v>
      </c>
      <c r="O793" s="100" t="s">
        <v>137</v>
      </c>
      <c r="P793" s="70">
        <v>29</v>
      </c>
      <c r="Q793" s="71" t="s">
        <v>261</v>
      </c>
      <c r="R793" s="71" t="s">
        <v>3839</v>
      </c>
      <c r="S793" s="70">
        <v>1470</v>
      </c>
      <c r="T793" s="101">
        <v>1.08</v>
      </c>
      <c r="U793" s="454">
        <f t="shared" si="34"/>
        <v>46040.4</v>
      </c>
      <c r="V793" s="581" t="s">
        <v>7</v>
      </c>
    </row>
    <row r="794" spans="2:22" s="98" customFormat="1" ht="47.25" x14ac:dyDescent="0.25">
      <c r="B794" s="111" t="s">
        <v>463</v>
      </c>
      <c r="C794" s="550" t="s">
        <v>1003</v>
      </c>
      <c r="D794" s="111" t="s">
        <v>1004</v>
      </c>
      <c r="E794" s="100" t="s">
        <v>392</v>
      </c>
      <c r="F794" s="581" t="s">
        <v>2654</v>
      </c>
      <c r="G794" s="100" t="s">
        <v>7</v>
      </c>
      <c r="H794" s="583" t="s">
        <v>389</v>
      </c>
      <c r="I794" s="100" t="s">
        <v>548</v>
      </c>
      <c r="J794" s="71">
        <v>10</v>
      </c>
      <c r="K794" s="71" t="s">
        <v>1006</v>
      </c>
      <c r="L794" s="40" t="s">
        <v>184</v>
      </c>
      <c r="M794" s="100" t="s">
        <v>1005</v>
      </c>
      <c r="N794" s="397" t="s">
        <v>136</v>
      </c>
      <c r="O794" s="100" t="s">
        <v>137</v>
      </c>
      <c r="P794" s="70">
        <v>3</v>
      </c>
      <c r="Q794" s="71" t="s">
        <v>261</v>
      </c>
      <c r="R794" s="71" t="s">
        <v>3681</v>
      </c>
      <c r="S794" s="70">
        <v>1955</v>
      </c>
      <c r="T794" s="101">
        <v>1.08</v>
      </c>
      <c r="U794" s="454">
        <f t="shared" si="34"/>
        <v>6334.2000000000007</v>
      </c>
      <c r="V794" s="581" t="s">
        <v>7</v>
      </c>
    </row>
    <row r="795" spans="2:22" s="98" customFormat="1" ht="47.25" x14ac:dyDescent="0.25">
      <c r="B795" s="111" t="s">
        <v>463</v>
      </c>
      <c r="C795" s="550" t="s">
        <v>1003</v>
      </c>
      <c r="D795" s="111" t="s">
        <v>1004</v>
      </c>
      <c r="E795" s="377" t="s">
        <v>1007</v>
      </c>
      <c r="F795" s="581" t="s">
        <v>2654</v>
      </c>
      <c r="G795" s="100" t="s">
        <v>7</v>
      </c>
      <c r="H795" s="583" t="s">
        <v>389</v>
      </c>
      <c r="I795" s="100" t="s">
        <v>548</v>
      </c>
      <c r="J795" s="71">
        <v>6</v>
      </c>
      <c r="K795" s="71" t="s">
        <v>795</v>
      </c>
      <c r="L795" s="40" t="s">
        <v>184</v>
      </c>
      <c r="M795" s="100" t="s">
        <v>1005</v>
      </c>
      <c r="N795" s="397" t="s">
        <v>136</v>
      </c>
      <c r="O795" s="100" t="s">
        <v>137</v>
      </c>
      <c r="P795" s="70">
        <v>30</v>
      </c>
      <c r="Q795" s="71" t="s">
        <v>214</v>
      </c>
      <c r="R795" s="71" t="s">
        <v>1008</v>
      </c>
      <c r="S795" s="70">
        <v>18</v>
      </c>
      <c r="T795" s="101">
        <v>1.0900000000000001</v>
      </c>
      <c r="U795" s="454">
        <f t="shared" si="34"/>
        <v>588.6</v>
      </c>
      <c r="V795" s="581" t="s">
        <v>7</v>
      </c>
    </row>
    <row r="796" spans="2:22" s="98" customFormat="1" ht="47.25" x14ac:dyDescent="0.25">
      <c r="B796" s="111" t="s">
        <v>463</v>
      </c>
      <c r="C796" s="550" t="s">
        <v>1003</v>
      </c>
      <c r="D796" s="111" t="s">
        <v>1004</v>
      </c>
      <c r="E796" s="377" t="s">
        <v>1007</v>
      </c>
      <c r="F796" s="581" t="s">
        <v>2654</v>
      </c>
      <c r="G796" s="100" t="s">
        <v>7</v>
      </c>
      <c r="H796" s="583" t="s">
        <v>389</v>
      </c>
      <c r="I796" s="100" t="s">
        <v>548</v>
      </c>
      <c r="J796" s="71">
        <v>6</v>
      </c>
      <c r="K796" s="71" t="s">
        <v>795</v>
      </c>
      <c r="L796" s="40" t="s">
        <v>184</v>
      </c>
      <c r="M796" s="100" t="s">
        <v>1005</v>
      </c>
      <c r="N796" s="397" t="s">
        <v>136</v>
      </c>
      <c r="O796" s="100" t="s">
        <v>137</v>
      </c>
      <c r="P796" s="70">
        <v>6</v>
      </c>
      <c r="Q796" s="71" t="s">
        <v>214</v>
      </c>
      <c r="R796" s="71" t="s">
        <v>1008</v>
      </c>
      <c r="S796" s="70">
        <v>18</v>
      </c>
      <c r="T796" s="101">
        <v>1.0900000000000001</v>
      </c>
      <c r="U796" s="454">
        <f t="shared" si="34"/>
        <v>117.72000000000001</v>
      </c>
      <c r="V796" s="581" t="s">
        <v>7</v>
      </c>
    </row>
    <row r="797" spans="2:22" s="98" customFormat="1" ht="47.25" x14ac:dyDescent="0.25">
      <c r="B797" s="111" t="s">
        <v>463</v>
      </c>
      <c r="C797" s="550" t="s">
        <v>1003</v>
      </c>
      <c r="D797" s="111" t="s">
        <v>1004</v>
      </c>
      <c r="E797" s="100" t="s">
        <v>863</v>
      </c>
      <c r="F797" s="581" t="s">
        <v>2654</v>
      </c>
      <c r="G797" s="100" t="s">
        <v>7</v>
      </c>
      <c r="H797" s="583" t="s">
        <v>389</v>
      </c>
      <c r="I797" s="100" t="s">
        <v>548</v>
      </c>
      <c r="J797" s="100" t="s">
        <v>7</v>
      </c>
      <c r="K797" s="71" t="s">
        <v>569</v>
      </c>
      <c r="L797" s="40" t="s">
        <v>184</v>
      </c>
      <c r="M797" s="100" t="s">
        <v>1005</v>
      </c>
      <c r="N797" s="397" t="s">
        <v>136</v>
      </c>
      <c r="O797" s="100" t="s">
        <v>137</v>
      </c>
      <c r="P797" s="70">
        <v>876</v>
      </c>
      <c r="Q797" s="71" t="s">
        <v>273</v>
      </c>
      <c r="R797" s="71" t="s">
        <v>245</v>
      </c>
      <c r="S797" s="70">
        <v>2.38</v>
      </c>
      <c r="T797" s="101">
        <v>1.31</v>
      </c>
      <c r="U797" s="454">
        <f t="shared" si="34"/>
        <v>2731.1928000000003</v>
      </c>
      <c r="V797" s="581" t="s">
        <v>7</v>
      </c>
    </row>
    <row r="798" spans="2:22" s="98" customFormat="1" ht="47.25" x14ac:dyDescent="0.25">
      <c r="B798" s="111" t="s">
        <v>463</v>
      </c>
      <c r="C798" s="550" t="s">
        <v>1003</v>
      </c>
      <c r="D798" s="111" t="s">
        <v>1004</v>
      </c>
      <c r="E798" s="100" t="s">
        <v>798</v>
      </c>
      <c r="F798" s="581" t="s">
        <v>2654</v>
      </c>
      <c r="G798" s="100" t="s">
        <v>7</v>
      </c>
      <c r="H798" s="583" t="s">
        <v>389</v>
      </c>
      <c r="I798" s="100" t="s">
        <v>548</v>
      </c>
      <c r="J798" s="100" t="s">
        <v>7</v>
      </c>
      <c r="K798" s="377" t="s">
        <v>799</v>
      </c>
      <c r="L798" s="40" t="s">
        <v>184</v>
      </c>
      <c r="M798" s="100" t="s">
        <v>1005</v>
      </c>
      <c r="N798" s="397" t="s">
        <v>136</v>
      </c>
      <c r="O798" s="100" t="s">
        <v>137</v>
      </c>
      <c r="P798" s="70">
        <v>314</v>
      </c>
      <c r="Q798" s="71" t="s">
        <v>657</v>
      </c>
      <c r="R798" s="71" t="s">
        <v>800</v>
      </c>
      <c r="S798" s="70">
        <v>14</v>
      </c>
      <c r="T798" s="101">
        <v>1.17</v>
      </c>
      <c r="U798" s="454">
        <f t="shared" si="34"/>
        <v>5143.32</v>
      </c>
      <c r="V798" s="581" t="s">
        <v>7</v>
      </c>
    </row>
    <row r="799" spans="2:22" s="98" customFormat="1" ht="47.25" x14ac:dyDescent="0.25">
      <c r="B799" s="111" t="s">
        <v>463</v>
      </c>
      <c r="C799" s="550" t="s">
        <v>1003</v>
      </c>
      <c r="D799" s="111" t="s">
        <v>1004</v>
      </c>
      <c r="E799" s="100" t="s">
        <v>798</v>
      </c>
      <c r="F799" s="581" t="s">
        <v>2654</v>
      </c>
      <c r="G799" s="100" t="s">
        <v>7</v>
      </c>
      <c r="H799" s="583" t="s">
        <v>389</v>
      </c>
      <c r="I799" s="100" t="s">
        <v>548</v>
      </c>
      <c r="J799" s="100" t="s">
        <v>7</v>
      </c>
      <c r="K799" s="377" t="s">
        <v>656</v>
      </c>
      <c r="L799" s="40" t="s">
        <v>184</v>
      </c>
      <c r="M799" s="100" t="s">
        <v>1005</v>
      </c>
      <c r="N799" s="397" t="s">
        <v>136</v>
      </c>
      <c r="O799" s="100" t="s">
        <v>137</v>
      </c>
      <c r="P799" s="70">
        <v>64</v>
      </c>
      <c r="Q799" s="71" t="s">
        <v>657</v>
      </c>
      <c r="R799" s="71" t="s">
        <v>658</v>
      </c>
      <c r="S799" s="70">
        <v>3</v>
      </c>
      <c r="T799" s="101">
        <v>1.17</v>
      </c>
      <c r="U799" s="454">
        <f t="shared" si="34"/>
        <v>224.64</v>
      </c>
      <c r="V799" s="581" t="s">
        <v>7</v>
      </c>
    </row>
    <row r="800" spans="2:22" s="98" customFormat="1" ht="47.25" x14ac:dyDescent="0.25">
      <c r="B800" s="111" t="s">
        <v>463</v>
      </c>
      <c r="C800" s="550" t="s">
        <v>1003</v>
      </c>
      <c r="D800" s="111" t="s">
        <v>1004</v>
      </c>
      <c r="E800" s="100" t="s">
        <v>933</v>
      </c>
      <c r="F800" s="581" t="s">
        <v>2654</v>
      </c>
      <c r="G800" s="100" t="s">
        <v>7</v>
      </c>
      <c r="H800" s="583" t="s">
        <v>389</v>
      </c>
      <c r="I800" s="100" t="s">
        <v>548</v>
      </c>
      <c r="J800" s="100">
        <v>0.4</v>
      </c>
      <c r="K800" s="71" t="s">
        <v>2630</v>
      </c>
      <c r="L800" s="40" t="s">
        <v>184</v>
      </c>
      <c r="M800" s="100" t="s">
        <v>1005</v>
      </c>
      <c r="N800" s="397" t="s">
        <v>136</v>
      </c>
      <c r="O800" s="100" t="s">
        <v>137</v>
      </c>
      <c r="P800" s="70">
        <v>0.44</v>
      </c>
      <c r="Q800" s="71" t="s">
        <v>140</v>
      </c>
      <c r="R800" s="71" t="s">
        <v>978</v>
      </c>
      <c r="S800" s="70">
        <v>215</v>
      </c>
      <c r="T800" s="101">
        <v>1.17</v>
      </c>
      <c r="U800" s="454">
        <f t="shared" si="34"/>
        <v>110.68199999999999</v>
      </c>
      <c r="V800" s="581" t="s">
        <v>7</v>
      </c>
    </row>
    <row r="801" spans="2:22" s="98" customFormat="1" ht="47.25" x14ac:dyDescent="0.25">
      <c r="B801" s="111" t="s">
        <v>463</v>
      </c>
      <c r="C801" s="550" t="s">
        <v>1003</v>
      </c>
      <c r="D801" s="111" t="s">
        <v>1004</v>
      </c>
      <c r="E801" s="100" t="s">
        <v>455</v>
      </c>
      <c r="F801" s="581" t="s">
        <v>2654</v>
      </c>
      <c r="G801" s="100" t="s">
        <v>7</v>
      </c>
      <c r="H801" s="583" t="s">
        <v>389</v>
      </c>
      <c r="I801" s="100" t="s">
        <v>548</v>
      </c>
      <c r="J801" s="100" t="s">
        <v>731</v>
      </c>
      <c r="K801" s="71" t="s">
        <v>1009</v>
      </c>
      <c r="L801" s="40" t="s">
        <v>184</v>
      </c>
      <c r="M801" s="100" t="s">
        <v>1005</v>
      </c>
      <c r="N801" s="397" t="s">
        <v>136</v>
      </c>
      <c r="O801" s="100" t="s">
        <v>137</v>
      </c>
      <c r="P801" s="193">
        <v>214</v>
      </c>
      <c r="Q801" s="71" t="s">
        <v>456</v>
      </c>
      <c r="R801" s="71" t="s">
        <v>346</v>
      </c>
      <c r="S801" s="70">
        <v>102</v>
      </c>
      <c r="T801" s="101">
        <v>1.17</v>
      </c>
      <c r="U801" s="454">
        <f t="shared" si="34"/>
        <v>25538.76</v>
      </c>
      <c r="V801" s="581" t="s">
        <v>7</v>
      </c>
    </row>
    <row r="802" spans="2:22" s="98" customFormat="1" ht="47.25" x14ac:dyDescent="0.25">
      <c r="B802" s="111" t="s">
        <v>463</v>
      </c>
      <c r="C802" s="550" t="s">
        <v>1003</v>
      </c>
      <c r="D802" s="111" t="s">
        <v>1004</v>
      </c>
      <c r="E802" s="100" t="s">
        <v>473</v>
      </c>
      <c r="F802" s="581" t="s">
        <v>2654</v>
      </c>
      <c r="G802" s="100" t="s">
        <v>7</v>
      </c>
      <c r="H802" s="583" t="s">
        <v>389</v>
      </c>
      <c r="I802" s="100" t="s">
        <v>548</v>
      </c>
      <c r="J802" s="100" t="s">
        <v>7</v>
      </c>
      <c r="K802" s="71" t="s">
        <v>787</v>
      </c>
      <c r="L802" s="40" t="s">
        <v>184</v>
      </c>
      <c r="M802" s="100" t="s">
        <v>1005</v>
      </c>
      <c r="N802" s="397" t="s">
        <v>136</v>
      </c>
      <c r="O802" s="100" t="s">
        <v>137</v>
      </c>
      <c r="P802" s="70">
        <v>2</v>
      </c>
      <c r="Q802" s="71" t="s">
        <v>185</v>
      </c>
      <c r="R802" s="71" t="s">
        <v>541</v>
      </c>
      <c r="S802" s="70">
        <v>1223</v>
      </c>
      <c r="T802" s="101">
        <v>1.0900000000000001</v>
      </c>
      <c r="U802" s="454">
        <f t="shared" si="34"/>
        <v>2666.1400000000003</v>
      </c>
      <c r="V802" s="581" t="s">
        <v>7</v>
      </c>
    </row>
    <row r="803" spans="2:22" s="98" customFormat="1" ht="47.25" x14ac:dyDescent="0.25">
      <c r="B803" s="111" t="s">
        <v>463</v>
      </c>
      <c r="C803" s="550" t="s">
        <v>1003</v>
      </c>
      <c r="D803" s="111" t="s">
        <v>1004</v>
      </c>
      <c r="E803" s="100" t="s">
        <v>473</v>
      </c>
      <c r="F803" s="581" t="s">
        <v>2654</v>
      </c>
      <c r="G803" s="100" t="s">
        <v>7</v>
      </c>
      <c r="H803" s="583" t="s">
        <v>389</v>
      </c>
      <c r="I803" s="100" t="s">
        <v>548</v>
      </c>
      <c r="J803" s="100" t="s">
        <v>7</v>
      </c>
      <c r="K803" s="71" t="s">
        <v>782</v>
      </c>
      <c r="L803" s="40" t="s">
        <v>184</v>
      </c>
      <c r="M803" s="100" t="s">
        <v>1005</v>
      </c>
      <c r="N803" s="397" t="s">
        <v>136</v>
      </c>
      <c r="O803" s="100" t="s">
        <v>137</v>
      </c>
      <c r="P803" s="70">
        <v>2</v>
      </c>
      <c r="Q803" s="71" t="s">
        <v>214</v>
      </c>
      <c r="R803" s="71" t="s">
        <v>783</v>
      </c>
      <c r="S803" s="70">
        <v>1467</v>
      </c>
      <c r="T803" s="101">
        <v>1.0900000000000001</v>
      </c>
      <c r="U803" s="454">
        <f t="shared" si="34"/>
        <v>3198.0600000000004</v>
      </c>
      <c r="V803" s="581" t="s">
        <v>7</v>
      </c>
    </row>
    <row r="804" spans="2:22" s="98" customFormat="1" ht="47.25" x14ac:dyDescent="0.25">
      <c r="B804" s="111" t="s">
        <v>463</v>
      </c>
      <c r="C804" s="550" t="s">
        <v>1003</v>
      </c>
      <c r="D804" s="111" t="s">
        <v>1004</v>
      </c>
      <c r="E804" s="100" t="s">
        <v>473</v>
      </c>
      <c r="F804" s="581" t="s">
        <v>2654</v>
      </c>
      <c r="G804" s="100" t="s">
        <v>7</v>
      </c>
      <c r="H804" s="583" t="s">
        <v>389</v>
      </c>
      <c r="I804" s="100" t="s">
        <v>548</v>
      </c>
      <c r="J804" s="100" t="s">
        <v>7</v>
      </c>
      <c r="K804" s="34" t="s">
        <v>932</v>
      </c>
      <c r="L804" s="40" t="s">
        <v>184</v>
      </c>
      <c r="M804" s="100" t="s">
        <v>1005</v>
      </c>
      <c r="N804" s="397" t="s">
        <v>136</v>
      </c>
      <c r="O804" s="100" t="s">
        <v>137</v>
      </c>
      <c r="P804" s="70">
        <v>1</v>
      </c>
      <c r="Q804" s="71" t="s">
        <v>214</v>
      </c>
      <c r="R804" s="71" t="s">
        <v>850</v>
      </c>
      <c r="S804" s="70">
        <v>1016</v>
      </c>
      <c r="T804" s="101">
        <v>1.0900000000000001</v>
      </c>
      <c r="U804" s="454">
        <f t="shared" si="34"/>
        <v>1107.44</v>
      </c>
      <c r="V804" s="581" t="s">
        <v>7</v>
      </c>
    </row>
    <row r="805" spans="2:22" s="98" customFormat="1" ht="47.25" x14ac:dyDescent="0.25">
      <c r="B805" s="111" t="s">
        <v>463</v>
      </c>
      <c r="C805" s="550" t="s">
        <v>1003</v>
      </c>
      <c r="D805" s="111" t="s">
        <v>1004</v>
      </c>
      <c r="E805" s="100" t="s">
        <v>401</v>
      </c>
      <c r="F805" s="581" t="s">
        <v>2654</v>
      </c>
      <c r="G805" s="100" t="s">
        <v>7</v>
      </c>
      <c r="H805" s="583" t="s">
        <v>389</v>
      </c>
      <c r="I805" s="100" t="s">
        <v>548</v>
      </c>
      <c r="J805" s="100" t="s">
        <v>7</v>
      </c>
      <c r="K805" s="71" t="s">
        <v>820</v>
      </c>
      <c r="L805" s="40" t="s">
        <v>184</v>
      </c>
      <c r="M805" s="100" t="s">
        <v>1005</v>
      </c>
      <c r="N805" s="397" t="s">
        <v>136</v>
      </c>
      <c r="O805" s="100" t="s">
        <v>137</v>
      </c>
      <c r="P805" s="70">
        <v>2</v>
      </c>
      <c r="Q805" s="71" t="s">
        <v>185</v>
      </c>
      <c r="R805" s="71" t="s">
        <v>821</v>
      </c>
      <c r="S805" s="70">
        <v>1479</v>
      </c>
      <c r="T805" s="101">
        <v>1.0900000000000001</v>
      </c>
      <c r="U805" s="454">
        <f t="shared" si="34"/>
        <v>3224.2200000000003</v>
      </c>
      <c r="V805" s="581" t="s">
        <v>7</v>
      </c>
    </row>
    <row r="806" spans="2:22" s="98" customFormat="1" ht="47.25" x14ac:dyDescent="0.25">
      <c r="B806" s="111" t="s">
        <v>463</v>
      </c>
      <c r="C806" s="550" t="s">
        <v>1003</v>
      </c>
      <c r="D806" s="111" t="s">
        <v>1004</v>
      </c>
      <c r="E806" s="56" t="s">
        <v>461</v>
      </c>
      <c r="F806" s="581" t="s">
        <v>2654</v>
      </c>
      <c r="G806" s="100" t="s">
        <v>7</v>
      </c>
      <c r="H806" s="583" t="s">
        <v>389</v>
      </c>
      <c r="I806" s="100" t="s">
        <v>548</v>
      </c>
      <c r="J806" s="100" t="s">
        <v>7</v>
      </c>
      <c r="K806" s="71" t="s">
        <v>859</v>
      </c>
      <c r="L806" s="40" t="s">
        <v>184</v>
      </c>
      <c r="M806" s="100" t="s">
        <v>1005</v>
      </c>
      <c r="N806" s="397" t="s">
        <v>136</v>
      </c>
      <c r="O806" s="100" t="s">
        <v>137</v>
      </c>
      <c r="P806" s="70">
        <v>1</v>
      </c>
      <c r="Q806" s="71" t="s">
        <v>185</v>
      </c>
      <c r="R806" s="71" t="s">
        <v>860</v>
      </c>
      <c r="S806" s="70">
        <v>178</v>
      </c>
      <c r="T806" s="101">
        <v>1.0900000000000001</v>
      </c>
      <c r="U806" s="454">
        <f t="shared" si="34"/>
        <v>194.02</v>
      </c>
      <c r="V806" s="581" t="s">
        <v>7</v>
      </c>
    </row>
    <row r="807" spans="2:22" s="98" customFormat="1" ht="47.25" x14ac:dyDescent="0.25">
      <c r="B807" s="111" t="s">
        <v>463</v>
      </c>
      <c r="C807" s="550" t="s">
        <v>1003</v>
      </c>
      <c r="D807" s="111" t="s">
        <v>1004</v>
      </c>
      <c r="E807" s="56" t="s">
        <v>461</v>
      </c>
      <c r="F807" s="581" t="s">
        <v>2654</v>
      </c>
      <c r="G807" s="100" t="s">
        <v>7</v>
      </c>
      <c r="H807" s="583" t="s">
        <v>389</v>
      </c>
      <c r="I807" s="100" t="s">
        <v>548</v>
      </c>
      <c r="J807" s="100" t="s">
        <v>7</v>
      </c>
      <c r="K807" s="71" t="s">
        <v>855</v>
      </c>
      <c r="L807" s="40" t="s">
        <v>184</v>
      </c>
      <c r="M807" s="100" t="s">
        <v>1005</v>
      </c>
      <c r="N807" s="397" t="s">
        <v>136</v>
      </c>
      <c r="O807" s="100" t="s">
        <v>137</v>
      </c>
      <c r="P807" s="70">
        <v>2</v>
      </c>
      <c r="Q807" s="71" t="s">
        <v>185</v>
      </c>
      <c r="R807" s="71" t="s">
        <v>856</v>
      </c>
      <c r="S807" s="70">
        <v>2395</v>
      </c>
      <c r="T807" s="101">
        <v>1.0900000000000001</v>
      </c>
      <c r="U807" s="454">
        <f t="shared" si="34"/>
        <v>5221.1000000000004</v>
      </c>
      <c r="V807" s="581" t="s">
        <v>7</v>
      </c>
    </row>
    <row r="808" spans="2:22" s="98" customFormat="1" ht="47.25" x14ac:dyDescent="0.25">
      <c r="B808" s="111" t="s">
        <v>463</v>
      </c>
      <c r="C808" s="550" t="s">
        <v>1003</v>
      </c>
      <c r="D808" s="111" t="s">
        <v>1004</v>
      </c>
      <c r="E808" s="56" t="s">
        <v>461</v>
      </c>
      <c r="F808" s="581" t="s">
        <v>2654</v>
      </c>
      <c r="G808" s="100" t="s">
        <v>7</v>
      </c>
      <c r="H808" s="583" t="s">
        <v>389</v>
      </c>
      <c r="I808" s="100" t="s">
        <v>548</v>
      </c>
      <c r="J808" s="100" t="s">
        <v>7</v>
      </c>
      <c r="K808" s="71" t="s">
        <v>646</v>
      </c>
      <c r="L808" s="40" t="s">
        <v>184</v>
      </c>
      <c r="M808" s="100" t="s">
        <v>1005</v>
      </c>
      <c r="N808" s="397" t="s">
        <v>136</v>
      </c>
      <c r="O808" s="100" t="s">
        <v>137</v>
      </c>
      <c r="P808" s="70">
        <v>2</v>
      </c>
      <c r="Q808" s="71" t="s">
        <v>185</v>
      </c>
      <c r="R808" s="71" t="s">
        <v>638</v>
      </c>
      <c r="S808" s="70">
        <v>1571</v>
      </c>
      <c r="T808" s="101">
        <v>1.0900000000000001</v>
      </c>
      <c r="U808" s="454">
        <f t="shared" si="34"/>
        <v>3424.78</v>
      </c>
      <c r="V808" s="581" t="s">
        <v>7</v>
      </c>
    </row>
    <row r="809" spans="2:22" s="98" customFormat="1" ht="47.25" x14ac:dyDescent="0.25">
      <c r="B809" s="111" t="s">
        <v>463</v>
      </c>
      <c r="C809" s="550" t="s">
        <v>1003</v>
      </c>
      <c r="D809" s="111" t="s">
        <v>1004</v>
      </c>
      <c r="E809" s="377" t="s">
        <v>263</v>
      </c>
      <c r="F809" s="581" t="s">
        <v>2654</v>
      </c>
      <c r="G809" s="100" t="s">
        <v>7</v>
      </c>
      <c r="H809" s="583" t="s">
        <v>389</v>
      </c>
      <c r="I809" s="100" t="s">
        <v>548</v>
      </c>
      <c r="J809" s="100" t="s">
        <v>7</v>
      </c>
      <c r="K809" s="71" t="s">
        <v>528</v>
      </c>
      <c r="L809" s="40" t="s">
        <v>184</v>
      </c>
      <c r="M809" s="100" t="s">
        <v>1005</v>
      </c>
      <c r="N809" s="397" t="s">
        <v>136</v>
      </c>
      <c r="O809" s="100" t="s">
        <v>137</v>
      </c>
      <c r="P809" s="70">
        <v>2</v>
      </c>
      <c r="Q809" s="71" t="s">
        <v>214</v>
      </c>
      <c r="R809" s="71" t="s">
        <v>644</v>
      </c>
      <c r="S809" s="70">
        <v>2289</v>
      </c>
      <c r="T809" s="101">
        <v>1.0900000000000001</v>
      </c>
      <c r="U809" s="454">
        <f t="shared" si="34"/>
        <v>4990.0200000000004</v>
      </c>
      <c r="V809" s="581" t="s">
        <v>7</v>
      </c>
    </row>
    <row r="810" spans="2:22" s="98" customFormat="1" ht="63" x14ac:dyDescent="0.25">
      <c r="B810" s="111" t="s">
        <v>463</v>
      </c>
      <c r="C810" s="550" t="s">
        <v>1003</v>
      </c>
      <c r="D810" s="111" t="s">
        <v>1004</v>
      </c>
      <c r="E810" s="377" t="s">
        <v>263</v>
      </c>
      <c r="F810" s="581" t="s">
        <v>2654</v>
      </c>
      <c r="G810" s="100" t="s">
        <v>7</v>
      </c>
      <c r="H810" s="583" t="s">
        <v>389</v>
      </c>
      <c r="I810" s="100" t="s">
        <v>548</v>
      </c>
      <c r="J810" s="100" t="s">
        <v>7</v>
      </c>
      <c r="K810" s="71" t="s">
        <v>531</v>
      </c>
      <c r="L810" s="40" t="s">
        <v>184</v>
      </c>
      <c r="M810" s="100" t="s">
        <v>1005</v>
      </c>
      <c r="N810" s="397" t="s">
        <v>136</v>
      </c>
      <c r="O810" s="100" t="s">
        <v>137</v>
      </c>
      <c r="P810" s="70">
        <v>63</v>
      </c>
      <c r="Q810" s="71" t="s">
        <v>214</v>
      </c>
      <c r="R810" s="71" t="s">
        <v>643</v>
      </c>
      <c r="S810" s="70">
        <v>137</v>
      </c>
      <c r="T810" s="101">
        <v>1.0900000000000001</v>
      </c>
      <c r="U810" s="454">
        <f t="shared" si="34"/>
        <v>9407.7900000000009</v>
      </c>
      <c r="V810" s="581" t="s">
        <v>7</v>
      </c>
    </row>
    <row r="811" spans="2:22" s="98" customFormat="1" ht="63" x14ac:dyDescent="0.25">
      <c r="B811" s="111" t="s">
        <v>463</v>
      </c>
      <c r="C811" s="550" t="s">
        <v>1003</v>
      </c>
      <c r="D811" s="111" t="s">
        <v>1004</v>
      </c>
      <c r="E811" s="377" t="s">
        <v>263</v>
      </c>
      <c r="F811" s="581" t="s">
        <v>2654</v>
      </c>
      <c r="G811" s="100" t="s">
        <v>7</v>
      </c>
      <c r="H811" s="583" t="s">
        <v>389</v>
      </c>
      <c r="I811" s="100" t="s">
        <v>548</v>
      </c>
      <c r="J811" s="100" t="s">
        <v>7</v>
      </c>
      <c r="K811" s="71" t="s">
        <v>531</v>
      </c>
      <c r="L811" s="40" t="s">
        <v>184</v>
      </c>
      <c r="M811" s="100" t="s">
        <v>1005</v>
      </c>
      <c r="N811" s="397" t="s">
        <v>136</v>
      </c>
      <c r="O811" s="100" t="s">
        <v>137</v>
      </c>
      <c r="P811" s="70">
        <v>4</v>
      </c>
      <c r="Q811" s="71" t="s">
        <v>214</v>
      </c>
      <c r="R811" s="71" t="s">
        <v>265</v>
      </c>
      <c r="S811" s="70">
        <v>641</v>
      </c>
      <c r="T811" s="101">
        <v>1.0900000000000001</v>
      </c>
      <c r="U811" s="454">
        <f t="shared" si="34"/>
        <v>2794.76</v>
      </c>
      <c r="V811" s="581" t="s">
        <v>7</v>
      </c>
    </row>
    <row r="812" spans="2:22" s="98" customFormat="1" ht="47.25" x14ac:dyDescent="0.25">
      <c r="B812" s="111" t="s">
        <v>463</v>
      </c>
      <c r="C812" s="550" t="s">
        <v>1003</v>
      </c>
      <c r="D812" s="111" t="s">
        <v>1004</v>
      </c>
      <c r="E812" s="377" t="s">
        <v>263</v>
      </c>
      <c r="F812" s="581" t="s">
        <v>2654</v>
      </c>
      <c r="G812" s="100" t="s">
        <v>7</v>
      </c>
      <c r="H812" s="583" t="s">
        <v>389</v>
      </c>
      <c r="I812" s="100" t="s">
        <v>548</v>
      </c>
      <c r="J812" s="100" t="s">
        <v>7</v>
      </c>
      <c r="K812" s="71" t="s">
        <v>266</v>
      </c>
      <c r="L812" s="40" t="s">
        <v>184</v>
      </c>
      <c r="M812" s="100" t="s">
        <v>1005</v>
      </c>
      <c r="N812" s="397" t="s">
        <v>136</v>
      </c>
      <c r="O812" s="100" t="s">
        <v>137</v>
      </c>
      <c r="P812" s="70">
        <v>28.91</v>
      </c>
      <c r="Q812" s="71" t="s">
        <v>267</v>
      </c>
      <c r="R812" s="71" t="s">
        <v>268</v>
      </c>
      <c r="S812" s="70">
        <v>3.5</v>
      </c>
      <c r="T812" s="101">
        <v>1.0900000000000001</v>
      </c>
      <c r="U812" s="454">
        <f t="shared" si="34"/>
        <v>110.29165</v>
      </c>
      <c r="V812" s="581" t="s">
        <v>7</v>
      </c>
    </row>
    <row r="813" spans="2:22" s="98" customFormat="1" ht="63" x14ac:dyDescent="0.25">
      <c r="B813" s="111" t="s">
        <v>463</v>
      </c>
      <c r="C813" s="550" t="s">
        <v>1003</v>
      </c>
      <c r="D813" s="111" t="s">
        <v>1004</v>
      </c>
      <c r="E813" s="100" t="s">
        <v>370</v>
      </c>
      <c r="F813" s="581" t="s">
        <v>2654</v>
      </c>
      <c r="G813" s="100" t="s">
        <v>7</v>
      </c>
      <c r="H813" s="583" t="s">
        <v>389</v>
      </c>
      <c r="I813" s="100" t="s">
        <v>548</v>
      </c>
      <c r="J813" s="71">
        <v>10</v>
      </c>
      <c r="K813" s="71" t="s">
        <v>817</v>
      </c>
      <c r="L813" s="40" t="s">
        <v>184</v>
      </c>
      <c r="M813" s="100" t="s">
        <v>1005</v>
      </c>
      <c r="N813" s="397" t="s">
        <v>136</v>
      </c>
      <c r="O813" s="100" t="s">
        <v>137</v>
      </c>
      <c r="P813" s="70">
        <v>26</v>
      </c>
      <c r="Q813" s="71" t="s">
        <v>224</v>
      </c>
      <c r="R813" s="71" t="s">
        <v>818</v>
      </c>
      <c r="S813" s="70">
        <v>38</v>
      </c>
      <c r="T813" s="101">
        <v>1.0900000000000001</v>
      </c>
      <c r="U813" s="454">
        <f t="shared" si="34"/>
        <v>1076.92</v>
      </c>
      <c r="V813" s="581" t="s">
        <v>7</v>
      </c>
    </row>
    <row r="814" spans="2:22" s="98" customFormat="1" ht="47.25" x14ac:dyDescent="0.25">
      <c r="B814" s="111" t="s">
        <v>463</v>
      </c>
      <c r="C814" s="550" t="s">
        <v>1003</v>
      </c>
      <c r="D814" s="111" t="s">
        <v>1004</v>
      </c>
      <c r="E814" s="377" t="s">
        <v>525</v>
      </c>
      <c r="F814" s="581" t="s">
        <v>2654</v>
      </c>
      <c r="G814" s="100" t="s">
        <v>7</v>
      </c>
      <c r="H814" s="583" t="s">
        <v>389</v>
      </c>
      <c r="I814" s="100" t="s">
        <v>548</v>
      </c>
      <c r="J814" s="71">
        <v>10</v>
      </c>
      <c r="K814" s="71" t="s">
        <v>1010</v>
      </c>
      <c r="L814" s="40" t="s">
        <v>184</v>
      </c>
      <c r="M814" s="100" t="s">
        <v>1005</v>
      </c>
      <c r="N814" s="397" t="s">
        <v>136</v>
      </c>
      <c r="O814" s="100" t="s">
        <v>137</v>
      </c>
      <c r="P814" s="70">
        <v>32</v>
      </c>
      <c r="Q814" s="71" t="s">
        <v>185</v>
      </c>
      <c r="R814" s="71" t="s">
        <v>236</v>
      </c>
      <c r="S814" s="70">
        <v>180</v>
      </c>
      <c r="T814" s="101">
        <v>1.0900000000000001</v>
      </c>
      <c r="U814" s="454">
        <f t="shared" si="34"/>
        <v>6278.4000000000005</v>
      </c>
      <c r="V814" s="581" t="s">
        <v>7</v>
      </c>
    </row>
    <row r="815" spans="2:22" s="98" customFormat="1" ht="47.25" x14ac:dyDescent="0.25">
      <c r="B815" s="111" t="s">
        <v>463</v>
      </c>
      <c r="C815" s="550" t="s">
        <v>1003</v>
      </c>
      <c r="D815" s="111" t="s">
        <v>1004</v>
      </c>
      <c r="E815" s="56" t="s">
        <v>461</v>
      </c>
      <c r="F815" s="581" t="s">
        <v>2654</v>
      </c>
      <c r="G815" s="100" t="s">
        <v>7</v>
      </c>
      <c r="H815" s="583" t="s">
        <v>389</v>
      </c>
      <c r="I815" s="100" t="s">
        <v>548</v>
      </c>
      <c r="J815" s="100" t="s">
        <v>7</v>
      </c>
      <c r="K815" s="71" t="s">
        <v>855</v>
      </c>
      <c r="L815" s="40" t="s">
        <v>184</v>
      </c>
      <c r="M815" s="100" t="s">
        <v>1005</v>
      </c>
      <c r="N815" s="397" t="s">
        <v>136</v>
      </c>
      <c r="O815" s="100" t="s">
        <v>137</v>
      </c>
      <c r="P815" s="70">
        <v>0.5</v>
      </c>
      <c r="Q815" s="71" t="s">
        <v>185</v>
      </c>
      <c r="R815" s="71" t="s">
        <v>856</v>
      </c>
      <c r="S815" s="70">
        <v>2395</v>
      </c>
      <c r="T815" s="101">
        <v>1.0900000000000001</v>
      </c>
      <c r="U815" s="454">
        <f t="shared" si="34"/>
        <v>1305.2750000000001</v>
      </c>
      <c r="V815" s="581" t="s">
        <v>7</v>
      </c>
    </row>
    <row r="816" spans="2:22" s="98" customFormat="1" ht="47.25" x14ac:dyDescent="0.25">
      <c r="B816" s="111" t="s">
        <v>463</v>
      </c>
      <c r="C816" s="550" t="s">
        <v>1003</v>
      </c>
      <c r="D816" s="111" t="s">
        <v>1004</v>
      </c>
      <c r="E816" s="56" t="s">
        <v>461</v>
      </c>
      <c r="F816" s="581" t="s">
        <v>2654</v>
      </c>
      <c r="G816" s="100" t="s">
        <v>7</v>
      </c>
      <c r="H816" s="583" t="s">
        <v>389</v>
      </c>
      <c r="I816" s="100" t="s">
        <v>548</v>
      </c>
      <c r="J816" s="100" t="s">
        <v>7</v>
      </c>
      <c r="K816" s="71" t="s">
        <v>859</v>
      </c>
      <c r="L816" s="40" t="s">
        <v>184</v>
      </c>
      <c r="M816" s="100" t="s">
        <v>1005</v>
      </c>
      <c r="N816" s="397" t="s">
        <v>136</v>
      </c>
      <c r="O816" s="100" t="s">
        <v>137</v>
      </c>
      <c r="P816" s="70">
        <v>1</v>
      </c>
      <c r="Q816" s="71" t="s">
        <v>1011</v>
      </c>
      <c r="R816" s="71" t="s">
        <v>860</v>
      </c>
      <c r="S816" s="70">
        <v>178</v>
      </c>
      <c r="T816" s="101">
        <v>1.0900000000000001</v>
      </c>
      <c r="U816" s="454">
        <f t="shared" si="34"/>
        <v>194.02</v>
      </c>
      <c r="V816" s="581" t="s">
        <v>7</v>
      </c>
    </row>
    <row r="817" spans="2:22" s="98" customFormat="1" ht="47.25" x14ac:dyDescent="0.25">
      <c r="B817" s="111" t="s">
        <v>463</v>
      </c>
      <c r="C817" s="550" t="s">
        <v>1003</v>
      </c>
      <c r="D817" s="111" t="s">
        <v>1004</v>
      </c>
      <c r="E817" s="377" t="s">
        <v>263</v>
      </c>
      <c r="F817" s="581" t="s">
        <v>2654</v>
      </c>
      <c r="G817" s="100" t="s">
        <v>7</v>
      </c>
      <c r="H817" s="583" t="s">
        <v>389</v>
      </c>
      <c r="I817" s="100" t="s">
        <v>548</v>
      </c>
      <c r="J817" s="100" t="s">
        <v>7</v>
      </c>
      <c r="K817" s="71" t="s">
        <v>676</v>
      </c>
      <c r="L817" s="40" t="s">
        <v>184</v>
      </c>
      <c r="M817" s="100" t="s">
        <v>1005</v>
      </c>
      <c r="N817" s="397" t="s">
        <v>136</v>
      </c>
      <c r="O817" s="100" t="s">
        <v>137</v>
      </c>
      <c r="P817" s="70">
        <v>121.5</v>
      </c>
      <c r="Q817" s="71" t="s">
        <v>214</v>
      </c>
      <c r="R817" s="71" t="s">
        <v>678</v>
      </c>
      <c r="S817" s="70">
        <v>1.3</v>
      </c>
      <c r="T817" s="101">
        <v>1.0900000000000001</v>
      </c>
      <c r="U817" s="454">
        <f t="shared" si="34"/>
        <v>172.16550000000004</v>
      </c>
      <c r="V817" s="581" t="s">
        <v>7</v>
      </c>
    </row>
    <row r="818" spans="2:22" s="3" customFormat="1" ht="63" x14ac:dyDescent="0.25">
      <c r="B818" s="111" t="s">
        <v>463</v>
      </c>
      <c r="C818" s="550" t="s">
        <v>1003</v>
      </c>
      <c r="D818" s="111" t="s">
        <v>1004</v>
      </c>
      <c r="E818" s="101" t="s">
        <v>26</v>
      </c>
      <c r="F818" s="34" t="s">
        <v>7</v>
      </c>
      <c r="G818" s="34" t="s">
        <v>7</v>
      </c>
      <c r="H818" s="583" t="s">
        <v>7</v>
      </c>
      <c r="I818" s="34" t="s">
        <v>7</v>
      </c>
      <c r="J818" s="34" t="s">
        <v>7</v>
      </c>
      <c r="K818" s="34" t="s">
        <v>7</v>
      </c>
      <c r="L818" s="34" t="s">
        <v>7</v>
      </c>
      <c r="M818" s="34" t="s">
        <v>7</v>
      </c>
      <c r="N818" s="34" t="s">
        <v>7</v>
      </c>
      <c r="O818" s="34" t="s">
        <v>7</v>
      </c>
      <c r="P818" s="34" t="s">
        <v>7</v>
      </c>
      <c r="Q818" s="34" t="s">
        <v>7</v>
      </c>
      <c r="R818" s="34" t="s">
        <v>7</v>
      </c>
      <c r="S818" s="97" t="s">
        <v>7</v>
      </c>
      <c r="T818" s="34" t="s">
        <v>7</v>
      </c>
      <c r="U818" s="450">
        <f>SUM(U791:U817)</f>
        <v>152074.41695000001</v>
      </c>
      <c r="V818" s="581" t="s">
        <v>7</v>
      </c>
    </row>
    <row r="819" spans="2:22" s="585" customFormat="1" ht="31.5" outlineLevel="1" x14ac:dyDescent="0.25">
      <c r="B819" s="30" t="s">
        <v>463</v>
      </c>
      <c r="C819" s="552" t="s">
        <v>464</v>
      </c>
      <c r="D819" s="81" t="s">
        <v>465</v>
      </c>
      <c r="E819" s="56" t="s">
        <v>260</v>
      </c>
      <c r="F819" s="180" t="s">
        <v>4517</v>
      </c>
      <c r="G819" s="40" t="s">
        <v>7</v>
      </c>
      <c r="H819" s="583" t="s">
        <v>1097</v>
      </c>
      <c r="I819" s="40" t="s">
        <v>503</v>
      </c>
      <c r="J819" s="56">
        <v>110</v>
      </c>
      <c r="K819" s="56" t="s">
        <v>330</v>
      </c>
      <c r="L819" s="40" t="s">
        <v>184</v>
      </c>
      <c r="M819" s="40" t="s">
        <v>466</v>
      </c>
      <c r="N819" s="397" t="s">
        <v>136</v>
      </c>
      <c r="O819" s="40" t="s">
        <v>137</v>
      </c>
      <c r="P819" s="57">
        <v>3</v>
      </c>
      <c r="Q819" s="56" t="s">
        <v>261</v>
      </c>
      <c r="R819" s="56" t="s">
        <v>866</v>
      </c>
      <c r="S819" s="57">
        <v>23135</v>
      </c>
      <c r="T819" s="65">
        <v>1.1599999999999999</v>
      </c>
      <c r="U819" s="452">
        <f>O819*P819*S819*T819</f>
        <v>80509.799999999988</v>
      </c>
      <c r="V819" s="581" t="s">
        <v>7</v>
      </c>
    </row>
    <row r="820" spans="2:22" s="585" customFormat="1" ht="31.5" outlineLevel="1" x14ac:dyDescent="0.25">
      <c r="B820" s="30" t="str">
        <f>B819</f>
        <v>1.2.1.2</v>
      </c>
      <c r="C820" s="553" t="s">
        <v>464</v>
      </c>
      <c r="D820" s="81" t="s">
        <v>465</v>
      </c>
      <c r="E820" s="377" t="s">
        <v>812</v>
      </c>
      <c r="F820" s="180" t="s">
        <v>4517</v>
      </c>
      <c r="G820" s="40" t="s">
        <v>7</v>
      </c>
      <c r="H820" s="583" t="s">
        <v>1097</v>
      </c>
      <c r="I820" s="40" t="s">
        <v>503</v>
      </c>
      <c r="J820" s="56">
        <v>35</v>
      </c>
      <c r="K820" s="56" t="s">
        <v>467</v>
      </c>
      <c r="L820" s="40" t="s">
        <v>184</v>
      </c>
      <c r="M820" s="40" t="s">
        <v>466</v>
      </c>
      <c r="N820" s="397" t="s">
        <v>136</v>
      </c>
      <c r="O820" s="40" t="s">
        <v>137</v>
      </c>
      <c r="P820" s="57">
        <v>2</v>
      </c>
      <c r="Q820" s="56" t="s">
        <v>261</v>
      </c>
      <c r="R820" s="56" t="s">
        <v>1139</v>
      </c>
      <c r="S820" s="57">
        <v>10792</v>
      </c>
      <c r="T820" s="65">
        <v>1.1599999999999999</v>
      </c>
      <c r="U820" s="452">
        <f t="shared" ref="U820:U854" si="35">O820*P820*S820*T820</f>
        <v>25037.439999999999</v>
      </c>
      <c r="V820" s="581" t="s">
        <v>7</v>
      </c>
    </row>
    <row r="821" spans="2:22" s="585" customFormat="1" ht="31.5" outlineLevel="1" x14ac:dyDescent="0.25">
      <c r="B821" s="30" t="str">
        <f t="shared" ref="B821:B836" si="36">B820</f>
        <v>1.2.1.2</v>
      </c>
      <c r="C821" s="553" t="s">
        <v>464</v>
      </c>
      <c r="D821" s="81" t="s">
        <v>465</v>
      </c>
      <c r="E821" s="56" t="s">
        <v>392</v>
      </c>
      <c r="F821" s="180" t="s">
        <v>4517</v>
      </c>
      <c r="G821" s="40" t="s">
        <v>7</v>
      </c>
      <c r="H821" s="583" t="s">
        <v>1097</v>
      </c>
      <c r="I821" s="40" t="s">
        <v>503</v>
      </c>
      <c r="J821" s="56">
        <v>6</v>
      </c>
      <c r="K821" s="56" t="s">
        <v>468</v>
      </c>
      <c r="L821" s="40" t="s">
        <v>184</v>
      </c>
      <c r="M821" s="40" t="s">
        <v>466</v>
      </c>
      <c r="N821" s="397" t="s">
        <v>136</v>
      </c>
      <c r="O821" s="40" t="s">
        <v>137</v>
      </c>
      <c r="P821" s="57">
        <v>9</v>
      </c>
      <c r="Q821" s="56" t="s">
        <v>261</v>
      </c>
      <c r="R821" s="56" t="s">
        <v>1958</v>
      </c>
      <c r="S821" s="57">
        <v>1760</v>
      </c>
      <c r="T821" s="65">
        <v>1.1599999999999999</v>
      </c>
      <c r="U821" s="452">
        <f t="shared" si="35"/>
        <v>18374.399999999998</v>
      </c>
      <c r="V821" s="581" t="s">
        <v>7</v>
      </c>
    </row>
    <row r="822" spans="2:22" s="585" customFormat="1" ht="31.5" outlineLevel="1" x14ac:dyDescent="0.25">
      <c r="B822" s="30" t="str">
        <f t="shared" si="36"/>
        <v>1.2.1.2</v>
      </c>
      <c r="C822" s="553" t="s">
        <v>464</v>
      </c>
      <c r="D822" s="81" t="s">
        <v>465</v>
      </c>
      <c r="E822" s="56" t="s">
        <v>395</v>
      </c>
      <c r="F822" s="180" t="s">
        <v>4517</v>
      </c>
      <c r="G822" s="40" t="s">
        <v>7</v>
      </c>
      <c r="H822" s="583" t="s">
        <v>1097</v>
      </c>
      <c r="I822" s="40" t="s">
        <v>503</v>
      </c>
      <c r="J822" s="56">
        <v>10</v>
      </c>
      <c r="K822" s="56" t="s">
        <v>469</v>
      </c>
      <c r="L822" s="40" t="s">
        <v>184</v>
      </c>
      <c r="M822" s="40" t="s">
        <v>466</v>
      </c>
      <c r="N822" s="397" t="s">
        <v>136</v>
      </c>
      <c r="O822" s="40" t="s">
        <v>137</v>
      </c>
      <c r="P822" s="57">
        <v>2</v>
      </c>
      <c r="Q822" s="56" t="s">
        <v>261</v>
      </c>
      <c r="R822" s="56" t="s">
        <v>212</v>
      </c>
      <c r="S822" s="57">
        <v>395</v>
      </c>
      <c r="T822" s="65">
        <v>1.1100000000000001</v>
      </c>
      <c r="U822" s="452">
        <f t="shared" si="35"/>
        <v>876.90000000000009</v>
      </c>
      <c r="V822" s="581" t="s">
        <v>7</v>
      </c>
    </row>
    <row r="823" spans="2:22" s="585" customFormat="1" ht="94.5" outlineLevel="1" x14ac:dyDescent="0.25">
      <c r="B823" s="30" t="str">
        <f t="shared" si="36"/>
        <v>1.2.1.2</v>
      </c>
      <c r="C823" s="553" t="s">
        <v>464</v>
      </c>
      <c r="D823" s="81" t="s">
        <v>465</v>
      </c>
      <c r="E823" s="377" t="s">
        <v>179</v>
      </c>
      <c r="F823" s="180" t="s">
        <v>4517</v>
      </c>
      <c r="G823" s="40" t="s">
        <v>7</v>
      </c>
      <c r="H823" s="583" t="s">
        <v>1097</v>
      </c>
      <c r="I823" s="40" t="s">
        <v>503</v>
      </c>
      <c r="J823" s="56">
        <v>110</v>
      </c>
      <c r="K823" s="34" t="s">
        <v>311</v>
      </c>
      <c r="L823" s="40" t="s">
        <v>184</v>
      </c>
      <c r="M823" s="40" t="s">
        <v>466</v>
      </c>
      <c r="N823" s="397" t="s">
        <v>136</v>
      </c>
      <c r="O823" s="40" t="s">
        <v>137</v>
      </c>
      <c r="P823" s="57">
        <v>5</v>
      </c>
      <c r="Q823" s="34" t="s">
        <v>214</v>
      </c>
      <c r="R823" s="46" t="s">
        <v>471</v>
      </c>
      <c r="S823" s="97">
        <f>3354</f>
        <v>3354</v>
      </c>
      <c r="T823" s="45">
        <v>1.1499999999999999</v>
      </c>
      <c r="U823" s="452">
        <f t="shared" si="35"/>
        <v>19285.5</v>
      </c>
      <c r="V823" s="581" t="s">
        <v>7</v>
      </c>
    </row>
    <row r="824" spans="2:22" s="585" customFormat="1" ht="47.25" outlineLevel="1" x14ac:dyDescent="0.25">
      <c r="B824" s="30" t="str">
        <f t="shared" si="36"/>
        <v>1.2.1.2</v>
      </c>
      <c r="C824" s="553" t="s">
        <v>464</v>
      </c>
      <c r="D824" s="81" t="s">
        <v>465</v>
      </c>
      <c r="E824" s="56" t="s">
        <v>179</v>
      </c>
      <c r="F824" s="180" t="s">
        <v>4517</v>
      </c>
      <c r="G824" s="40" t="s">
        <v>7</v>
      </c>
      <c r="H824" s="583" t="s">
        <v>1097</v>
      </c>
      <c r="I824" s="40" t="s">
        <v>503</v>
      </c>
      <c r="J824" s="56">
        <v>110</v>
      </c>
      <c r="K824" s="56" t="s">
        <v>183</v>
      </c>
      <c r="L824" s="40" t="s">
        <v>184</v>
      </c>
      <c r="M824" s="40" t="s">
        <v>466</v>
      </c>
      <c r="N824" s="397" t="s">
        <v>136</v>
      </c>
      <c r="O824" s="40" t="s">
        <v>137</v>
      </c>
      <c r="P824" s="57">
        <v>5</v>
      </c>
      <c r="Q824" s="56" t="s">
        <v>185</v>
      </c>
      <c r="R824" s="56" t="s">
        <v>186</v>
      </c>
      <c r="S824" s="57">
        <v>1442</v>
      </c>
      <c r="T824" s="65">
        <v>1.1499999999999999</v>
      </c>
      <c r="U824" s="452">
        <f t="shared" si="35"/>
        <v>8291.5</v>
      </c>
      <c r="V824" s="581" t="s">
        <v>7</v>
      </c>
    </row>
    <row r="825" spans="2:22" s="585" customFormat="1" ht="94.5" outlineLevel="1" x14ac:dyDescent="0.25">
      <c r="B825" s="30" t="str">
        <f t="shared" si="36"/>
        <v>1.2.1.2</v>
      </c>
      <c r="C825" s="553" t="s">
        <v>464</v>
      </c>
      <c r="D825" s="81" t="s">
        <v>465</v>
      </c>
      <c r="E825" s="377" t="s">
        <v>179</v>
      </c>
      <c r="F825" s="180" t="s">
        <v>4517</v>
      </c>
      <c r="G825" s="40" t="s">
        <v>7</v>
      </c>
      <c r="H825" s="583" t="s">
        <v>1097</v>
      </c>
      <c r="I825" s="40" t="s">
        <v>503</v>
      </c>
      <c r="J825" s="56">
        <v>110</v>
      </c>
      <c r="K825" s="34" t="s">
        <v>311</v>
      </c>
      <c r="L825" s="40" t="s">
        <v>184</v>
      </c>
      <c r="M825" s="40" t="s">
        <v>466</v>
      </c>
      <c r="N825" s="397" t="s">
        <v>136</v>
      </c>
      <c r="O825" s="40" t="s">
        <v>137</v>
      </c>
      <c r="P825" s="57">
        <v>2</v>
      </c>
      <c r="Q825" s="34" t="s">
        <v>214</v>
      </c>
      <c r="R825" s="46" t="s">
        <v>471</v>
      </c>
      <c r="S825" s="97">
        <f>3354</f>
        <v>3354</v>
      </c>
      <c r="T825" s="45">
        <v>1.1499999999999999</v>
      </c>
      <c r="U825" s="452">
        <f t="shared" si="35"/>
        <v>7714.2</v>
      </c>
      <c r="V825" s="581" t="s">
        <v>7</v>
      </c>
    </row>
    <row r="826" spans="2:22" s="585" customFormat="1" ht="47.25" outlineLevel="1" x14ac:dyDescent="0.25">
      <c r="B826" s="30" t="str">
        <f t="shared" si="36"/>
        <v>1.2.1.2</v>
      </c>
      <c r="C826" s="553" t="s">
        <v>464</v>
      </c>
      <c r="D826" s="81" t="s">
        <v>465</v>
      </c>
      <c r="E826" s="56" t="s">
        <v>179</v>
      </c>
      <c r="F826" s="180" t="s">
        <v>4517</v>
      </c>
      <c r="G826" s="40" t="s">
        <v>7</v>
      </c>
      <c r="H826" s="583" t="s">
        <v>1097</v>
      </c>
      <c r="I826" s="40" t="s">
        <v>503</v>
      </c>
      <c r="J826" s="56">
        <v>110</v>
      </c>
      <c r="K826" s="56" t="s">
        <v>183</v>
      </c>
      <c r="L826" s="40" t="s">
        <v>184</v>
      </c>
      <c r="M826" s="40" t="s">
        <v>466</v>
      </c>
      <c r="N826" s="397" t="s">
        <v>136</v>
      </c>
      <c r="O826" s="40" t="s">
        <v>137</v>
      </c>
      <c r="P826" s="57">
        <v>2</v>
      </c>
      <c r="Q826" s="56" t="s">
        <v>185</v>
      </c>
      <c r="R826" s="56" t="s">
        <v>186</v>
      </c>
      <c r="S826" s="57">
        <v>1442</v>
      </c>
      <c r="T826" s="65">
        <v>1.1499999999999999</v>
      </c>
      <c r="U826" s="452">
        <f t="shared" si="35"/>
        <v>3316.6</v>
      </c>
      <c r="V826" s="581" t="s">
        <v>7</v>
      </c>
    </row>
    <row r="827" spans="2:22" s="585" customFormat="1" ht="31.5" outlineLevel="1" x14ac:dyDescent="0.25">
      <c r="B827" s="30" t="str">
        <f t="shared" si="36"/>
        <v>1.2.1.2</v>
      </c>
      <c r="C827" s="553" t="s">
        <v>464</v>
      </c>
      <c r="D827" s="81" t="s">
        <v>465</v>
      </c>
      <c r="E827" s="56" t="s">
        <v>472</v>
      </c>
      <c r="F827" s="180" t="s">
        <v>4517</v>
      </c>
      <c r="G827" s="40" t="s">
        <v>7</v>
      </c>
      <c r="H827" s="583" t="s">
        <v>1097</v>
      </c>
      <c r="I827" s="40" t="s">
        <v>503</v>
      </c>
      <c r="J827" s="100" t="s">
        <v>7</v>
      </c>
      <c r="K827" s="56" t="s">
        <v>226</v>
      </c>
      <c r="L827" s="40" t="s">
        <v>184</v>
      </c>
      <c r="M827" s="40" t="s">
        <v>466</v>
      </c>
      <c r="N827" s="397" t="s">
        <v>136</v>
      </c>
      <c r="O827" s="40" t="s">
        <v>137</v>
      </c>
      <c r="P827" s="57">
        <v>14</v>
      </c>
      <c r="Q827" s="56" t="s">
        <v>224</v>
      </c>
      <c r="R827" s="56" t="s">
        <v>371</v>
      </c>
      <c r="S827" s="57">
        <v>4355</v>
      </c>
      <c r="T827" s="65">
        <v>1.0900000000000001</v>
      </c>
      <c r="U827" s="452">
        <f t="shared" si="35"/>
        <v>66457.3</v>
      </c>
      <c r="V827" s="581" t="s">
        <v>7</v>
      </c>
    </row>
    <row r="828" spans="2:22" s="585" customFormat="1" ht="31.5" outlineLevel="1" x14ac:dyDescent="0.25">
      <c r="B828" s="30" t="str">
        <f t="shared" si="36"/>
        <v>1.2.1.2</v>
      </c>
      <c r="C828" s="553" t="s">
        <v>464</v>
      </c>
      <c r="D828" s="81" t="s">
        <v>465</v>
      </c>
      <c r="E828" s="34" t="s">
        <v>524</v>
      </c>
      <c r="F828" s="180" t="s">
        <v>4517</v>
      </c>
      <c r="G828" s="40" t="s">
        <v>7</v>
      </c>
      <c r="H828" s="583" t="s">
        <v>1097</v>
      </c>
      <c r="I828" s="40" t="s">
        <v>503</v>
      </c>
      <c r="J828" s="56">
        <v>110</v>
      </c>
      <c r="K828" s="100" t="s">
        <v>2990</v>
      </c>
      <c r="L828" s="40" t="s">
        <v>184</v>
      </c>
      <c r="M828" s="40" t="s">
        <v>466</v>
      </c>
      <c r="N828" s="397" t="s">
        <v>136</v>
      </c>
      <c r="O828" s="40" t="s">
        <v>137</v>
      </c>
      <c r="P828" s="57">
        <v>1</v>
      </c>
      <c r="Q828" s="56" t="s">
        <v>214</v>
      </c>
      <c r="R828" s="56" t="s">
        <v>233</v>
      </c>
      <c r="S828" s="57">
        <v>23531</v>
      </c>
      <c r="T828" s="65">
        <v>1.0900000000000001</v>
      </c>
      <c r="U828" s="452">
        <f t="shared" si="35"/>
        <v>25648.79</v>
      </c>
      <c r="V828" s="581" t="s">
        <v>7</v>
      </c>
    </row>
    <row r="829" spans="2:22" s="585" customFormat="1" ht="31.5" outlineLevel="1" x14ac:dyDescent="0.25">
      <c r="B829" s="30" t="str">
        <f t="shared" si="36"/>
        <v>1.2.1.2</v>
      </c>
      <c r="C829" s="553" t="s">
        <v>464</v>
      </c>
      <c r="D829" s="81" t="s">
        <v>465</v>
      </c>
      <c r="E829" s="377" t="s">
        <v>525</v>
      </c>
      <c r="F829" s="180" t="s">
        <v>4517</v>
      </c>
      <c r="G829" s="40" t="s">
        <v>7</v>
      </c>
      <c r="H829" s="583" t="s">
        <v>1097</v>
      </c>
      <c r="I829" s="40" t="s">
        <v>503</v>
      </c>
      <c r="J829" s="56">
        <v>10</v>
      </c>
      <c r="K829" s="71" t="s">
        <v>3630</v>
      </c>
      <c r="L829" s="40" t="s">
        <v>184</v>
      </c>
      <c r="M829" s="40" t="s">
        <v>466</v>
      </c>
      <c r="N829" s="397" t="s">
        <v>136</v>
      </c>
      <c r="O829" s="40" t="s">
        <v>137</v>
      </c>
      <c r="P829" s="57">
        <v>11</v>
      </c>
      <c r="Q829" s="56" t="s">
        <v>214</v>
      </c>
      <c r="R829" s="56" t="s">
        <v>236</v>
      </c>
      <c r="S829" s="57">
        <v>180</v>
      </c>
      <c r="T829" s="65">
        <v>1.0900000000000001</v>
      </c>
      <c r="U829" s="452">
        <f t="shared" si="35"/>
        <v>2158.2000000000003</v>
      </c>
      <c r="V829" s="581" t="s">
        <v>7</v>
      </c>
    </row>
    <row r="830" spans="2:22" s="585" customFormat="1" ht="31.5" outlineLevel="1" x14ac:dyDescent="0.25">
      <c r="B830" s="30" t="str">
        <f t="shared" si="36"/>
        <v>1.2.1.2</v>
      </c>
      <c r="C830" s="553" t="s">
        <v>464</v>
      </c>
      <c r="D830" s="81" t="s">
        <v>465</v>
      </c>
      <c r="E830" s="377" t="s">
        <v>525</v>
      </c>
      <c r="F830" s="180" t="s">
        <v>4517</v>
      </c>
      <c r="G830" s="40" t="s">
        <v>7</v>
      </c>
      <c r="H830" s="583" t="s">
        <v>1097</v>
      </c>
      <c r="I830" s="40" t="s">
        <v>503</v>
      </c>
      <c r="J830" s="56">
        <v>110</v>
      </c>
      <c r="K830" s="34" t="s">
        <v>2990</v>
      </c>
      <c r="L830" s="40" t="s">
        <v>184</v>
      </c>
      <c r="M830" s="40" t="s">
        <v>466</v>
      </c>
      <c r="N830" s="397" t="s">
        <v>136</v>
      </c>
      <c r="O830" s="40" t="s">
        <v>137</v>
      </c>
      <c r="P830" s="57">
        <v>9</v>
      </c>
      <c r="Q830" s="56" t="s">
        <v>214</v>
      </c>
      <c r="R830" s="56" t="s">
        <v>238</v>
      </c>
      <c r="S830" s="57">
        <v>629</v>
      </c>
      <c r="T830" s="65">
        <v>1.0900000000000001</v>
      </c>
      <c r="U830" s="452">
        <f t="shared" si="35"/>
        <v>6170.4900000000007</v>
      </c>
      <c r="V830" s="581" t="s">
        <v>7</v>
      </c>
    </row>
    <row r="831" spans="2:22" s="585" customFormat="1" ht="283.5" outlineLevel="1" x14ac:dyDescent="0.25">
      <c r="B831" s="30" t="str">
        <f t="shared" si="36"/>
        <v>1.2.1.2</v>
      </c>
      <c r="C831" s="553" t="s">
        <v>464</v>
      </c>
      <c r="D831" s="81" t="s">
        <v>465</v>
      </c>
      <c r="E831" s="56" t="s">
        <v>343</v>
      </c>
      <c r="F831" s="180" t="s">
        <v>4517</v>
      </c>
      <c r="G831" s="40" t="s">
        <v>7</v>
      </c>
      <c r="H831" s="583" t="s">
        <v>1097</v>
      </c>
      <c r="I831" s="40" t="s">
        <v>503</v>
      </c>
      <c r="J831" s="56">
        <v>110</v>
      </c>
      <c r="K831" s="377" t="s">
        <v>4252</v>
      </c>
      <c r="L831" s="40" t="s">
        <v>184</v>
      </c>
      <c r="M831" s="40" t="s">
        <v>466</v>
      </c>
      <c r="N831" s="397" t="s">
        <v>136</v>
      </c>
      <c r="O831" s="40" t="s">
        <v>137</v>
      </c>
      <c r="P831" s="57">
        <v>1</v>
      </c>
      <c r="Q831" s="56" t="s">
        <v>185</v>
      </c>
      <c r="R831" s="56" t="s">
        <v>215</v>
      </c>
      <c r="S831" s="57">
        <v>57363</v>
      </c>
      <c r="T831" s="65">
        <v>1.31</v>
      </c>
      <c r="U831" s="452">
        <f t="shared" si="35"/>
        <v>75145.53</v>
      </c>
      <c r="V831" s="581" t="s">
        <v>7</v>
      </c>
    </row>
    <row r="832" spans="2:22" s="585" customFormat="1" ht="31.5" outlineLevel="1" x14ac:dyDescent="0.25">
      <c r="B832" s="30" t="str">
        <f t="shared" si="36"/>
        <v>1.2.1.2</v>
      </c>
      <c r="C832" s="553" t="s">
        <v>464</v>
      </c>
      <c r="D832" s="81" t="s">
        <v>465</v>
      </c>
      <c r="E832" s="56" t="s">
        <v>473</v>
      </c>
      <c r="F832" s="180" t="s">
        <v>4517</v>
      </c>
      <c r="G832" s="40" t="s">
        <v>7</v>
      </c>
      <c r="H832" s="583" t="s">
        <v>1097</v>
      </c>
      <c r="I832" s="40" t="s">
        <v>503</v>
      </c>
      <c r="J832" s="56">
        <v>110</v>
      </c>
      <c r="K832" s="377" t="s">
        <v>474</v>
      </c>
      <c r="L832" s="40" t="s">
        <v>184</v>
      </c>
      <c r="M832" s="40" t="s">
        <v>466</v>
      </c>
      <c r="N832" s="397" t="s">
        <v>136</v>
      </c>
      <c r="O832" s="40" t="s">
        <v>137</v>
      </c>
      <c r="P832" s="57">
        <v>1</v>
      </c>
      <c r="Q832" s="56" t="s">
        <v>185</v>
      </c>
      <c r="R832" s="56" t="s">
        <v>475</v>
      </c>
      <c r="S832" s="57">
        <v>366</v>
      </c>
      <c r="T832" s="65">
        <v>1.0900000000000001</v>
      </c>
      <c r="U832" s="452">
        <f t="shared" si="35"/>
        <v>398.94000000000005</v>
      </c>
      <c r="V832" s="581" t="s">
        <v>7</v>
      </c>
    </row>
    <row r="833" spans="2:22" s="585" customFormat="1" ht="47.25" outlineLevel="1" x14ac:dyDescent="0.25">
      <c r="B833" s="30" t="str">
        <f>B831</f>
        <v>1.2.1.2</v>
      </c>
      <c r="C833" s="553" t="s">
        <v>464</v>
      </c>
      <c r="D833" s="81" t="s">
        <v>465</v>
      </c>
      <c r="E833" s="377" t="s">
        <v>476</v>
      </c>
      <c r="F833" s="180" t="s">
        <v>4517</v>
      </c>
      <c r="G833" s="40" t="s">
        <v>7</v>
      </c>
      <c r="H833" s="583" t="s">
        <v>1097</v>
      </c>
      <c r="I833" s="40" t="s">
        <v>503</v>
      </c>
      <c r="J833" s="56">
        <v>110</v>
      </c>
      <c r="K833" s="377" t="s">
        <v>3687</v>
      </c>
      <c r="L833" s="40" t="s">
        <v>184</v>
      </c>
      <c r="M833" s="40" t="s">
        <v>466</v>
      </c>
      <c r="N833" s="397" t="s">
        <v>136</v>
      </c>
      <c r="O833" s="40" t="s">
        <v>137</v>
      </c>
      <c r="P833" s="57">
        <v>2</v>
      </c>
      <c r="Q833" s="56" t="s">
        <v>214</v>
      </c>
      <c r="R833" s="56" t="s">
        <v>477</v>
      </c>
      <c r="S833" s="57">
        <v>2156</v>
      </c>
      <c r="T833" s="65">
        <v>1.0900000000000001</v>
      </c>
      <c r="U833" s="452">
        <f t="shared" si="35"/>
        <v>4700.08</v>
      </c>
      <c r="V833" s="581" t="s">
        <v>7</v>
      </c>
    </row>
    <row r="834" spans="2:22" s="585" customFormat="1" ht="31.5" outlineLevel="1" x14ac:dyDescent="0.25">
      <c r="B834" s="30" t="str">
        <f t="shared" si="36"/>
        <v>1.2.1.2</v>
      </c>
      <c r="C834" s="553" t="s">
        <v>464</v>
      </c>
      <c r="D834" s="81" t="s">
        <v>465</v>
      </c>
      <c r="E834" s="377" t="s">
        <v>500</v>
      </c>
      <c r="F834" s="180" t="s">
        <v>4517</v>
      </c>
      <c r="G834" s="40" t="s">
        <v>7</v>
      </c>
      <c r="H834" s="583" t="s">
        <v>1097</v>
      </c>
      <c r="I834" s="40" t="s">
        <v>503</v>
      </c>
      <c r="J834" s="56">
        <v>6</v>
      </c>
      <c r="K834" s="377" t="s">
        <v>4221</v>
      </c>
      <c r="L834" s="40" t="s">
        <v>184</v>
      </c>
      <c r="M834" s="40" t="s">
        <v>466</v>
      </c>
      <c r="N834" s="397" t="s">
        <v>136</v>
      </c>
      <c r="O834" s="40" t="s">
        <v>137</v>
      </c>
      <c r="P834" s="57">
        <v>1</v>
      </c>
      <c r="Q834" s="56" t="s">
        <v>478</v>
      </c>
      <c r="R834" s="56" t="s">
        <v>220</v>
      </c>
      <c r="S834" s="57">
        <v>9450</v>
      </c>
      <c r="T834" s="65">
        <v>1.31</v>
      </c>
      <c r="U834" s="452">
        <f>O834*P834*S834*T834</f>
        <v>12379.5</v>
      </c>
      <c r="V834" s="581" t="s">
        <v>7</v>
      </c>
    </row>
    <row r="835" spans="2:22" s="585" customFormat="1" ht="63" outlineLevel="1" x14ac:dyDescent="0.25">
      <c r="B835" s="30" t="str">
        <f t="shared" si="36"/>
        <v>1.2.1.2</v>
      </c>
      <c r="C835" s="553" t="s">
        <v>464</v>
      </c>
      <c r="D835" s="81" t="s">
        <v>465</v>
      </c>
      <c r="E835" s="377" t="s">
        <v>499</v>
      </c>
      <c r="F835" s="180" t="s">
        <v>4517</v>
      </c>
      <c r="G835" s="40" t="s">
        <v>7</v>
      </c>
      <c r="H835" s="583" t="s">
        <v>1097</v>
      </c>
      <c r="I835" s="40" t="s">
        <v>503</v>
      </c>
      <c r="J835" s="56" t="s">
        <v>7</v>
      </c>
      <c r="K835" s="377" t="s">
        <v>3693</v>
      </c>
      <c r="L835" s="40" t="s">
        <v>184</v>
      </c>
      <c r="M835" s="40" t="s">
        <v>466</v>
      </c>
      <c r="N835" s="397" t="s">
        <v>136</v>
      </c>
      <c r="O835" s="40" t="s">
        <v>137</v>
      </c>
      <c r="P835" s="34">
        <v>1</v>
      </c>
      <c r="Q835" s="34" t="s">
        <v>4319</v>
      </c>
      <c r="R835" s="46" t="s">
        <v>218</v>
      </c>
      <c r="S835" s="97">
        <v>35611</v>
      </c>
      <c r="T835" s="45">
        <v>1.31</v>
      </c>
      <c r="U835" s="452">
        <f t="shared" si="35"/>
        <v>46650.41</v>
      </c>
      <c r="V835" s="581" t="s">
        <v>7</v>
      </c>
    </row>
    <row r="836" spans="2:22" s="585" customFormat="1" ht="47.25" outlineLevel="1" x14ac:dyDescent="0.25">
      <c r="B836" s="30" t="str">
        <f t="shared" si="36"/>
        <v>1.2.1.2</v>
      </c>
      <c r="C836" s="553" t="s">
        <v>464</v>
      </c>
      <c r="D836" s="81" t="s">
        <v>465</v>
      </c>
      <c r="E836" s="56" t="s">
        <v>340</v>
      </c>
      <c r="F836" s="180" t="s">
        <v>4517</v>
      </c>
      <c r="G836" s="40" t="s">
        <v>7</v>
      </c>
      <c r="H836" s="583" t="s">
        <v>1097</v>
      </c>
      <c r="I836" s="40" t="s">
        <v>503</v>
      </c>
      <c r="J836" s="56" t="s">
        <v>7</v>
      </c>
      <c r="K836" s="56" t="s">
        <v>479</v>
      </c>
      <c r="L836" s="40" t="s">
        <v>184</v>
      </c>
      <c r="M836" s="40" t="s">
        <v>466</v>
      </c>
      <c r="N836" s="397" t="s">
        <v>136</v>
      </c>
      <c r="O836" s="40" t="s">
        <v>137</v>
      </c>
      <c r="P836" s="57">
        <v>3</v>
      </c>
      <c r="Q836" s="56" t="s">
        <v>185</v>
      </c>
      <c r="R836" s="56" t="s">
        <v>188</v>
      </c>
      <c r="S836" s="57">
        <v>4791</v>
      </c>
      <c r="T836" s="65">
        <v>1.0900000000000001</v>
      </c>
      <c r="U836" s="452">
        <f t="shared" si="35"/>
        <v>15666.570000000002</v>
      </c>
      <c r="V836" s="581" t="s">
        <v>7</v>
      </c>
    </row>
    <row r="837" spans="2:22" s="585" customFormat="1" ht="31.5" outlineLevel="1" x14ac:dyDescent="0.25">
      <c r="B837" s="30" t="str">
        <f t="shared" ref="B837:B852" si="37">B836</f>
        <v>1.2.1.2</v>
      </c>
      <c r="C837" s="553" t="s">
        <v>464</v>
      </c>
      <c r="D837" s="81" t="s">
        <v>465</v>
      </c>
      <c r="E837" s="56" t="s">
        <v>340</v>
      </c>
      <c r="F837" s="180" t="s">
        <v>4517</v>
      </c>
      <c r="G837" s="40" t="s">
        <v>7</v>
      </c>
      <c r="H837" s="583" t="s">
        <v>1097</v>
      </c>
      <c r="I837" s="40" t="s">
        <v>503</v>
      </c>
      <c r="J837" s="56" t="s">
        <v>7</v>
      </c>
      <c r="K837" s="56" t="s">
        <v>480</v>
      </c>
      <c r="L837" s="40" t="s">
        <v>184</v>
      </c>
      <c r="M837" s="40" t="s">
        <v>466</v>
      </c>
      <c r="N837" s="397" t="s">
        <v>136</v>
      </c>
      <c r="O837" s="40" t="s">
        <v>137</v>
      </c>
      <c r="P837" s="57">
        <v>2</v>
      </c>
      <c r="Q837" s="56" t="s">
        <v>185</v>
      </c>
      <c r="R837" s="56" t="s">
        <v>241</v>
      </c>
      <c r="S837" s="57">
        <v>2142</v>
      </c>
      <c r="T837" s="65">
        <v>1.0900000000000001</v>
      </c>
      <c r="U837" s="452">
        <f>O837*P837*S837*T837</f>
        <v>4669.5600000000004</v>
      </c>
      <c r="V837" s="581" t="s">
        <v>7</v>
      </c>
    </row>
    <row r="838" spans="2:22" s="585" customFormat="1" ht="78.75" outlineLevel="1" x14ac:dyDescent="0.25">
      <c r="B838" s="30" t="str">
        <f t="shared" si="37"/>
        <v>1.2.1.2</v>
      </c>
      <c r="C838" s="553" t="s">
        <v>464</v>
      </c>
      <c r="D838" s="81" t="s">
        <v>465</v>
      </c>
      <c r="E838" s="377" t="s">
        <v>1885</v>
      </c>
      <c r="F838" s="180" t="s">
        <v>4517</v>
      </c>
      <c r="G838" s="40" t="s">
        <v>7</v>
      </c>
      <c r="H838" s="583" t="s">
        <v>1097</v>
      </c>
      <c r="I838" s="40" t="s">
        <v>503</v>
      </c>
      <c r="J838" s="56" t="s">
        <v>7</v>
      </c>
      <c r="K838" s="377" t="s">
        <v>3659</v>
      </c>
      <c r="L838" s="40" t="s">
        <v>184</v>
      </c>
      <c r="M838" s="40" t="s">
        <v>466</v>
      </c>
      <c r="N838" s="397" t="s">
        <v>136</v>
      </c>
      <c r="O838" s="40" t="s">
        <v>137</v>
      </c>
      <c r="P838" s="110">
        <v>0.1855</v>
      </c>
      <c r="Q838" s="56" t="s">
        <v>139</v>
      </c>
      <c r="R838" s="56" t="s">
        <v>359</v>
      </c>
      <c r="S838" s="57">
        <v>30</v>
      </c>
      <c r="T838" s="65">
        <v>1</v>
      </c>
      <c r="U838" s="452">
        <f t="shared" si="35"/>
        <v>5.5649999999999995</v>
      </c>
      <c r="V838" s="581" t="s">
        <v>7</v>
      </c>
    </row>
    <row r="839" spans="2:22" s="585" customFormat="1" ht="78.75" outlineLevel="1" x14ac:dyDescent="0.25">
      <c r="B839" s="30" t="str">
        <f t="shared" si="37"/>
        <v>1.2.1.2</v>
      </c>
      <c r="C839" s="553" t="s">
        <v>464</v>
      </c>
      <c r="D839" s="81" t="s">
        <v>465</v>
      </c>
      <c r="E839" s="377" t="s">
        <v>2988</v>
      </c>
      <c r="F839" s="180" t="s">
        <v>4517</v>
      </c>
      <c r="G839" s="40" t="s">
        <v>7</v>
      </c>
      <c r="H839" s="583" t="s">
        <v>1097</v>
      </c>
      <c r="I839" s="40" t="s">
        <v>503</v>
      </c>
      <c r="J839" s="56">
        <v>110</v>
      </c>
      <c r="K839" s="56" t="s">
        <v>272</v>
      </c>
      <c r="L839" s="40" t="s">
        <v>184</v>
      </c>
      <c r="M839" s="40" t="s">
        <v>466</v>
      </c>
      <c r="N839" s="397" t="s">
        <v>136</v>
      </c>
      <c r="O839" s="40" t="s">
        <v>137</v>
      </c>
      <c r="P839" s="57">
        <f>3*833</f>
        <v>2499</v>
      </c>
      <c r="Q839" s="56" t="s">
        <v>273</v>
      </c>
      <c r="R839" s="56" t="s">
        <v>213</v>
      </c>
      <c r="S839" s="57">
        <v>3.33</v>
      </c>
      <c r="T839" s="65">
        <v>1</v>
      </c>
      <c r="U839" s="452">
        <f t="shared" si="35"/>
        <v>8321.67</v>
      </c>
      <c r="V839" s="581" t="s">
        <v>7</v>
      </c>
    </row>
    <row r="840" spans="2:22" s="585" customFormat="1" ht="78.75" outlineLevel="1" x14ac:dyDescent="0.25">
      <c r="B840" s="30" t="str">
        <f t="shared" si="37"/>
        <v>1.2.1.2</v>
      </c>
      <c r="C840" s="553" t="s">
        <v>464</v>
      </c>
      <c r="D840" s="81" t="s">
        <v>465</v>
      </c>
      <c r="E840" s="377" t="s">
        <v>2988</v>
      </c>
      <c r="F840" s="180" t="s">
        <v>4517</v>
      </c>
      <c r="G840" s="40" t="s">
        <v>7</v>
      </c>
      <c r="H840" s="583" t="s">
        <v>1097</v>
      </c>
      <c r="I840" s="40" t="s">
        <v>503</v>
      </c>
      <c r="J840" s="56">
        <v>110</v>
      </c>
      <c r="K840" s="56" t="s">
        <v>272</v>
      </c>
      <c r="L840" s="40" t="s">
        <v>184</v>
      </c>
      <c r="M840" s="40" t="s">
        <v>466</v>
      </c>
      <c r="N840" s="397" t="s">
        <v>136</v>
      </c>
      <c r="O840" s="40" t="s">
        <v>137</v>
      </c>
      <c r="P840" s="57">
        <f>2*167</f>
        <v>334</v>
      </c>
      <c r="Q840" s="56" t="s">
        <v>273</v>
      </c>
      <c r="R840" s="56" t="s">
        <v>213</v>
      </c>
      <c r="S840" s="57">
        <v>3.33</v>
      </c>
      <c r="T840" s="65">
        <v>1</v>
      </c>
      <c r="U840" s="452">
        <f t="shared" si="35"/>
        <v>1112.22</v>
      </c>
      <c r="V840" s="581" t="s">
        <v>7</v>
      </c>
    </row>
    <row r="841" spans="2:22" s="585" customFormat="1" ht="78.75" outlineLevel="1" x14ac:dyDescent="0.25">
      <c r="B841" s="30" t="str">
        <f t="shared" si="37"/>
        <v>1.2.1.2</v>
      </c>
      <c r="C841" s="553" t="s">
        <v>464</v>
      </c>
      <c r="D841" s="81" t="s">
        <v>465</v>
      </c>
      <c r="E841" s="377" t="s">
        <v>2988</v>
      </c>
      <c r="F841" s="180" t="s">
        <v>4517</v>
      </c>
      <c r="G841" s="40" t="s">
        <v>7</v>
      </c>
      <c r="H841" s="583" t="s">
        <v>1097</v>
      </c>
      <c r="I841" s="40" t="s">
        <v>503</v>
      </c>
      <c r="J841" s="56">
        <v>110</v>
      </c>
      <c r="K841" s="56" t="s">
        <v>272</v>
      </c>
      <c r="L841" s="40" t="s">
        <v>184</v>
      </c>
      <c r="M841" s="40" t="s">
        <v>466</v>
      </c>
      <c r="N841" s="397" t="s">
        <v>136</v>
      </c>
      <c r="O841" s="40" t="s">
        <v>137</v>
      </c>
      <c r="P841" s="57">
        <v>1220</v>
      </c>
      <c r="Q841" s="56" t="s">
        <v>273</v>
      </c>
      <c r="R841" s="56" t="s">
        <v>213</v>
      </c>
      <c r="S841" s="57">
        <v>3.33</v>
      </c>
      <c r="T841" s="65">
        <v>1</v>
      </c>
      <c r="U841" s="452">
        <f t="shared" si="35"/>
        <v>4062.6</v>
      </c>
      <c r="V841" s="581" t="s">
        <v>7</v>
      </c>
    </row>
    <row r="842" spans="2:22" s="585" customFormat="1" ht="63" outlineLevel="1" x14ac:dyDescent="0.25">
      <c r="B842" s="30" t="str">
        <f t="shared" si="37"/>
        <v>1.2.1.2</v>
      </c>
      <c r="C842" s="553" t="s">
        <v>464</v>
      </c>
      <c r="D842" s="81" t="s">
        <v>465</v>
      </c>
      <c r="E842" s="56" t="s">
        <v>269</v>
      </c>
      <c r="F842" s="180" t="s">
        <v>4517</v>
      </c>
      <c r="G842" s="40" t="s">
        <v>7</v>
      </c>
      <c r="H842" s="583" t="s">
        <v>1097</v>
      </c>
      <c r="I842" s="40" t="s">
        <v>503</v>
      </c>
      <c r="J842" s="56" t="s">
        <v>7</v>
      </c>
      <c r="K842" s="377" t="s">
        <v>139</v>
      </c>
      <c r="L842" s="40" t="s">
        <v>184</v>
      </c>
      <c r="M842" s="40" t="s">
        <v>466</v>
      </c>
      <c r="N842" s="397" t="s">
        <v>136</v>
      </c>
      <c r="O842" s="40" t="s">
        <v>137</v>
      </c>
      <c r="P842" s="57">
        <v>0.20932999999999999</v>
      </c>
      <c r="Q842" s="56" t="s">
        <v>139</v>
      </c>
      <c r="R842" s="56" t="s">
        <v>244</v>
      </c>
      <c r="S842" s="57">
        <v>2014</v>
      </c>
      <c r="T842" s="65">
        <v>1</v>
      </c>
      <c r="U842" s="452">
        <f>O842*P842*S842*T842</f>
        <v>421.59062</v>
      </c>
      <c r="V842" s="581" t="s">
        <v>7</v>
      </c>
    </row>
    <row r="843" spans="2:22" s="585" customFormat="1" ht="47.25" outlineLevel="1" x14ac:dyDescent="0.25">
      <c r="B843" s="30" t="str">
        <f t="shared" si="37"/>
        <v>1.2.1.2</v>
      </c>
      <c r="C843" s="553" t="s">
        <v>464</v>
      </c>
      <c r="D843" s="81" t="s">
        <v>465</v>
      </c>
      <c r="E843" s="56" t="s">
        <v>481</v>
      </c>
      <c r="F843" s="180" t="s">
        <v>4517</v>
      </c>
      <c r="G843" s="40" t="s">
        <v>7</v>
      </c>
      <c r="H843" s="583" t="s">
        <v>1097</v>
      </c>
      <c r="I843" s="40" t="s">
        <v>503</v>
      </c>
      <c r="J843" s="56">
        <v>110</v>
      </c>
      <c r="K843" s="377" t="s">
        <v>276</v>
      </c>
      <c r="L843" s="40" t="s">
        <v>184</v>
      </c>
      <c r="M843" s="40" t="s">
        <v>466</v>
      </c>
      <c r="N843" s="397" t="s">
        <v>136</v>
      </c>
      <c r="O843" s="40" t="s">
        <v>137</v>
      </c>
      <c r="P843" s="57">
        <v>3</v>
      </c>
      <c r="Q843" s="56" t="s">
        <v>185</v>
      </c>
      <c r="R843" s="56" t="s">
        <v>277</v>
      </c>
      <c r="S843" s="57">
        <v>2320</v>
      </c>
      <c r="T843" s="65">
        <v>1</v>
      </c>
      <c r="U843" s="452">
        <f t="shared" si="35"/>
        <v>6960</v>
      </c>
      <c r="V843" s="581" t="s">
        <v>7</v>
      </c>
    </row>
    <row r="844" spans="2:22" s="585" customFormat="1" ht="47.25" outlineLevel="1" x14ac:dyDescent="0.25">
      <c r="B844" s="30" t="str">
        <f t="shared" si="37"/>
        <v>1.2.1.2</v>
      </c>
      <c r="C844" s="553" t="s">
        <v>464</v>
      </c>
      <c r="D844" s="81" t="s">
        <v>465</v>
      </c>
      <c r="E844" s="56" t="s">
        <v>481</v>
      </c>
      <c r="F844" s="180" t="s">
        <v>4517</v>
      </c>
      <c r="G844" s="40" t="s">
        <v>7</v>
      </c>
      <c r="H844" s="583" t="s">
        <v>1097</v>
      </c>
      <c r="I844" s="40" t="s">
        <v>503</v>
      </c>
      <c r="J844" s="56">
        <v>35</v>
      </c>
      <c r="K844" s="377" t="s">
        <v>276</v>
      </c>
      <c r="L844" s="40" t="s">
        <v>184</v>
      </c>
      <c r="M844" s="40" t="s">
        <v>466</v>
      </c>
      <c r="N844" s="397" t="s">
        <v>136</v>
      </c>
      <c r="O844" s="40" t="s">
        <v>137</v>
      </c>
      <c r="P844" s="57">
        <v>2</v>
      </c>
      <c r="Q844" s="56" t="s">
        <v>185</v>
      </c>
      <c r="R844" s="56" t="s">
        <v>482</v>
      </c>
      <c r="S844" s="57">
        <v>1392</v>
      </c>
      <c r="T844" s="65">
        <v>1</v>
      </c>
      <c r="U844" s="452">
        <f t="shared" si="35"/>
        <v>2784</v>
      </c>
      <c r="V844" s="581" t="s">
        <v>7</v>
      </c>
    </row>
    <row r="845" spans="2:22" s="585" customFormat="1" ht="63" outlineLevel="1" x14ac:dyDescent="0.25">
      <c r="B845" s="30" t="str">
        <f t="shared" si="37"/>
        <v>1.2.1.2</v>
      </c>
      <c r="C845" s="553" t="s">
        <v>464</v>
      </c>
      <c r="D845" s="81" t="s">
        <v>465</v>
      </c>
      <c r="E845" s="56" t="s">
        <v>189</v>
      </c>
      <c r="F845" s="180" t="s">
        <v>4517</v>
      </c>
      <c r="G845" s="40" t="s">
        <v>7</v>
      </c>
      <c r="H845" s="583" t="s">
        <v>1097</v>
      </c>
      <c r="I845" s="40" t="s">
        <v>503</v>
      </c>
      <c r="J845" s="56" t="s">
        <v>7</v>
      </c>
      <c r="K845" s="377" t="s">
        <v>4265</v>
      </c>
      <c r="L845" s="40" t="s">
        <v>184</v>
      </c>
      <c r="M845" s="40" t="s">
        <v>466</v>
      </c>
      <c r="N845" s="397" t="s">
        <v>136</v>
      </c>
      <c r="O845" s="40" t="s">
        <v>137</v>
      </c>
      <c r="P845" s="57">
        <v>1</v>
      </c>
      <c r="Q845" s="56" t="s">
        <v>156</v>
      </c>
      <c r="R845" s="56" t="s">
        <v>483</v>
      </c>
      <c r="S845" s="57">
        <v>25000</v>
      </c>
      <c r="T845" s="65">
        <v>1</v>
      </c>
      <c r="U845" s="452">
        <f t="shared" si="35"/>
        <v>25000</v>
      </c>
      <c r="V845" s="581" t="s">
        <v>7</v>
      </c>
    </row>
    <row r="846" spans="2:22" s="585" customFormat="1" ht="126" outlineLevel="1" x14ac:dyDescent="0.25">
      <c r="B846" s="30" t="str">
        <f t="shared" si="37"/>
        <v>1.2.1.2</v>
      </c>
      <c r="C846" s="553" t="s">
        <v>464</v>
      </c>
      <c r="D846" s="81" t="s">
        <v>465</v>
      </c>
      <c r="E846" s="56" t="s">
        <v>167</v>
      </c>
      <c r="F846" s="180" t="s">
        <v>4518</v>
      </c>
      <c r="G846" s="40" t="s">
        <v>7</v>
      </c>
      <c r="H846" s="583" t="s">
        <v>1097</v>
      </c>
      <c r="I846" s="40" t="s">
        <v>503</v>
      </c>
      <c r="J846" s="56">
        <v>110</v>
      </c>
      <c r="K846" s="56" t="s">
        <v>174</v>
      </c>
      <c r="L846" s="40" t="s">
        <v>184</v>
      </c>
      <c r="M846" s="40" t="s">
        <v>466</v>
      </c>
      <c r="N846" s="397" t="s">
        <v>136</v>
      </c>
      <c r="O846" s="40" t="s">
        <v>137</v>
      </c>
      <c r="P846" s="109">
        <v>2.4950000000000001</v>
      </c>
      <c r="Q846" s="56" t="s">
        <v>140</v>
      </c>
      <c r="R846" s="56" t="s">
        <v>247</v>
      </c>
      <c r="S846" s="57">
        <v>3392</v>
      </c>
      <c r="T846" s="65">
        <v>1.58</v>
      </c>
      <c r="U846" s="452">
        <f t="shared" si="35"/>
        <v>13371.603200000001</v>
      </c>
      <c r="V846" s="581" t="s">
        <v>7</v>
      </c>
    </row>
    <row r="847" spans="2:22" s="585" customFormat="1" ht="126" outlineLevel="1" x14ac:dyDescent="0.25">
      <c r="B847" s="30" t="str">
        <f t="shared" si="37"/>
        <v>1.2.1.2</v>
      </c>
      <c r="C847" s="553" t="s">
        <v>464</v>
      </c>
      <c r="D847" s="81" t="s">
        <v>465</v>
      </c>
      <c r="E847" s="377" t="s">
        <v>998</v>
      </c>
      <c r="F847" s="180" t="s">
        <v>4518</v>
      </c>
      <c r="G847" s="40" t="s">
        <v>7</v>
      </c>
      <c r="H847" s="583" t="s">
        <v>1097</v>
      </c>
      <c r="I847" s="40" t="s">
        <v>503</v>
      </c>
      <c r="J847" s="56">
        <v>110</v>
      </c>
      <c r="K847" s="377" t="s">
        <v>174</v>
      </c>
      <c r="L847" s="40" t="s">
        <v>184</v>
      </c>
      <c r="M847" s="40" t="s">
        <v>466</v>
      </c>
      <c r="N847" s="397" t="s">
        <v>136</v>
      </c>
      <c r="O847" s="40" t="s">
        <v>137</v>
      </c>
      <c r="P847" s="109">
        <v>2.4950000000000001</v>
      </c>
      <c r="Q847" s="56" t="s">
        <v>140</v>
      </c>
      <c r="R847" s="56" t="s">
        <v>567</v>
      </c>
      <c r="S847" s="57">
        <v>3305</v>
      </c>
      <c r="T847" s="65">
        <v>1.06</v>
      </c>
      <c r="U847" s="452">
        <f t="shared" si="35"/>
        <v>8740.7335000000003</v>
      </c>
      <c r="V847" s="581" t="s">
        <v>7</v>
      </c>
    </row>
    <row r="848" spans="2:22" s="585" customFormat="1" ht="126" outlineLevel="1" x14ac:dyDescent="0.25">
      <c r="B848" s="30" t="str">
        <f t="shared" si="37"/>
        <v>1.2.1.2</v>
      </c>
      <c r="C848" s="553" t="s">
        <v>464</v>
      </c>
      <c r="D848" s="81" t="s">
        <v>465</v>
      </c>
      <c r="E848" s="56" t="s">
        <v>169</v>
      </c>
      <c r="F848" s="180" t="s">
        <v>4518</v>
      </c>
      <c r="G848" s="40" t="s">
        <v>7</v>
      </c>
      <c r="H848" s="583" t="s">
        <v>1097</v>
      </c>
      <c r="I848" s="40" t="s">
        <v>503</v>
      </c>
      <c r="J848" s="56">
        <v>110</v>
      </c>
      <c r="K848" s="56" t="s">
        <v>3732</v>
      </c>
      <c r="L848" s="40" t="s">
        <v>184</v>
      </c>
      <c r="M848" s="40" t="s">
        <v>466</v>
      </c>
      <c r="N848" s="397" t="s">
        <v>136</v>
      </c>
      <c r="O848" s="40" t="s">
        <v>137</v>
      </c>
      <c r="P848" s="57">
        <v>4.99</v>
      </c>
      <c r="Q848" s="56" t="s">
        <v>140</v>
      </c>
      <c r="R848" s="56" t="s">
        <v>484</v>
      </c>
      <c r="S848" s="57">
        <v>895</v>
      </c>
      <c r="T848" s="65">
        <v>1.06</v>
      </c>
      <c r="U848" s="452">
        <f>O848*P848*S848*T848</f>
        <v>4734.0130000000008</v>
      </c>
      <c r="V848" s="581" t="s">
        <v>7</v>
      </c>
    </row>
    <row r="849" spans="2:22" s="585" customFormat="1" ht="126" outlineLevel="1" x14ac:dyDescent="0.25">
      <c r="B849" s="30" t="str">
        <f t="shared" si="37"/>
        <v>1.2.1.2</v>
      </c>
      <c r="C849" s="553" t="s">
        <v>464</v>
      </c>
      <c r="D849" s="81" t="s">
        <v>465</v>
      </c>
      <c r="E849" s="56" t="s">
        <v>170</v>
      </c>
      <c r="F849" s="180" t="s">
        <v>4518</v>
      </c>
      <c r="G849" s="40" t="s">
        <v>7</v>
      </c>
      <c r="H849" s="583" t="s">
        <v>1097</v>
      </c>
      <c r="I849" s="40" t="s">
        <v>503</v>
      </c>
      <c r="J849" s="56" t="s">
        <v>7</v>
      </c>
      <c r="K849" s="56" t="s">
        <v>5194</v>
      </c>
      <c r="L849" s="40" t="s">
        <v>184</v>
      </c>
      <c r="M849" s="40" t="s">
        <v>466</v>
      </c>
      <c r="N849" s="397" t="s">
        <v>136</v>
      </c>
      <c r="O849" s="40" t="s">
        <v>137</v>
      </c>
      <c r="P849" s="57">
        <v>2.4950000000000001</v>
      </c>
      <c r="Q849" s="56" t="s">
        <v>140</v>
      </c>
      <c r="R849" s="56" t="s">
        <v>158</v>
      </c>
      <c r="S849" s="57">
        <v>185</v>
      </c>
      <c r="T849" s="65">
        <v>1.06</v>
      </c>
      <c r="U849" s="452">
        <f t="shared" si="35"/>
        <v>489.26950000000005</v>
      </c>
      <c r="V849" s="581" t="s">
        <v>7</v>
      </c>
    </row>
    <row r="850" spans="2:22" s="585" customFormat="1" ht="126" outlineLevel="1" x14ac:dyDescent="0.25">
      <c r="B850" s="30" t="str">
        <f t="shared" si="37"/>
        <v>1.2.1.2</v>
      </c>
      <c r="C850" s="553" t="s">
        <v>464</v>
      </c>
      <c r="D850" s="81" t="s">
        <v>465</v>
      </c>
      <c r="E850" s="56" t="s">
        <v>194</v>
      </c>
      <c r="F850" s="180" t="s">
        <v>4518</v>
      </c>
      <c r="G850" s="40" t="s">
        <v>7</v>
      </c>
      <c r="H850" s="583" t="s">
        <v>1097</v>
      </c>
      <c r="I850" s="40" t="s">
        <v>503</v>
      </c>
      <c r="J850" s="56" t="s">
        <v>7</v>
      </c>
      <c r="K850" s="56" t="s">
        <v>2627</v>
      </c>
      <c r="L850" s="40" t="s">
        <v>184</v>
      </c>
      <c r="M850" s="40" t="s">
        <v>466</v>
      </c>
      <c r="N850" s="397" t="s">
        <v>136</v>
      </c>
      <c r="O850" s="40" t="s">
        <v>137</v>
      </c>
      <c r="P850" s="57">
        <v>3.0649999999999999</v>
      </c>
      <c r="Q850" s="56" t="s">
        <v>140</v>
      </c>
      <c r="R850" s="56" t="s">
        <v>485</v>
      </c>
      <c r="S850" s="57">
        <v>356</v>
      </c>
      <c r="T850" s="65">
        <v>1.06</v>
      </c>
      <c r="U850" s="452">
        <f t="shared" si="35"/>
        <v>1156.6083999999998</v>
      </c>
      <c r="V850" s="581" t="s">
        <v>7</v>
      </c>
    </row>
    <row r="851" spans="2:22" s="585" customFormat="1" ht="141.75" outlineLevel="1" x14ac:dyDescent="0.25">
      <c r="B851" s="30" t="str">
        <f t="shared" si="37"/>
        <v>1.2.1.2</v>
      </c>
      <c r="C851" s="553" t="s">
        <v>464</v>
      </c>
      <c r="D851" s="81" t="s">
        <v>465</v>
      </c>
      <c r="E851" s="377" t="s">
        <v>1885</v>
      </c>
      <c r="F851" s="180" t="s">
        <v>4518</v>
      </c>
      <c r="G851" s="40" t="s">
        <v>7</v>
      </c>
      <c r="H851" s="583" t="s">
        <v>1097</v>
      </c>
      <c r="I851" s="40" t="s">
        <v>503</v>
      </c>
      <c r="J851" s="56" t="s">
        <v>7</v>
      </c>
      <c r="K851" s="377" t="s">
        <v>286</v>
      </c>
      <c r="L851" s="40" t="s">
        <v>184</v>
      </c>
      <c r="M851" s="40" t="s">
        <v>466</v>
      </c>
      <c r="N851" s="397" t="s">
        <v>136</v>
      </c>
      <c r="O851" s="40" t="s">
        <v>137</v>
      </c>
      <c r="P851" s="110">
        <v>11.005699999999999</v>
      </c>
      <c r="Q851" s="56" t="s">
        <v>139</v>
      </c>
      <c r="R851" s="56" t="s">
        <v>159</v>
      </c>
      <c r="S851" s="57">
        <v>261</v>
      </c>
      <c r="T851" s="65">
        <v>1</v>
      </c>
      <c r="U851" s="452">
        <f t="shared" si="35"/>
        <v>2872.4876999999997</v>
      </c>
      <c r="V851" s="581" t="s">
        <v>7</v>
      </c>
    </row>
    <row r="852" spans="2:22" s="585" customFormat="1" ht="126" outlineLevel="1" x14ac:dyDescent="0.25">
      <c r="B852" s="30" t="str">
        <f t="shared" si="37"/>
        <v>1.2.1.2</v>
      </c>
      <c r="C852" s="553" t="s">
        <v>464</v>
      </c>
      <c r="D852" s="81" t="s">
        <v>465</v>
      </c>
      <c r="E852" s="56" t="s">
        <v>201</v>
      </c>
      <c r="F852" s="180" t="s">
        <v>4518</v>
      </c>
      <c r="G852" s="40" t="s">
        <v>7</v>
      </c>
      <c r="H852" s="583" t="s">
        <v>1097</v>
      </c>
      <c r="I852" s="40" t="s">
        <v>503</v>
      </c>
      <c r="J852" s="56">
        <v>110</v>
      </c>
      <c r="K852" s="377" t="s">
        <v>205</v>
      </c>
      <c r="L852" s="40" t="s">
        <v>184</v>
      </c>
      <c r="M852" s="40" t="s">
        <v>466</v>
      </c>
      <c r="N852" s="397" t="s">
        <v>136</v>
      </c>
      <c r="O852" s="40" t="s">
        <v>137</v>
      </c>
      <c r="P852" s="57">
        <v>1</v>
      </c>
      <c r="Q852" s="56" t="s">
        <v>203</v>
      </c>
      <c r="R852" s="56" t="s">
        <v>557</v>
      </c>
      <c r="S852" s="57">
        <v>3544</v>
      </c>
      <c r="T852" s="65">
        <v>1</v>
      </c>
      <c r="U852" s="452">
        <f t="shared" si="35"/>
        <v>3544</v>
      </c>
      <c r="V852" s="581" t="s">
        <v>7</v>
      </c>
    </row>
    <row r="853" spans="2:22" s="585" customFormat="1" ht="126" outlineLevel="1" x14ac:dyDescent="0.25">
      <c r="B853" s="30" t="str">
        <f t="shared" ref="B853:B855" si="38">B852</f>
        <v>1.2.1.2</v>
      </c>
      <c r="C853" s="553" t="s">
        <v>464</v>
      </c>
      <c r="D853" s="81" t="s">
        <v>465</v>
      </c>
      <c r="E853" s="377" t="s">
        <v>1883</v>
      </c>
      <c r="F853" s="180" t="s">
        <v>4518</v>
      </c>
      <c r="G853" s="40" t="s">
        <v>7</v>
      </c>
      <c r="H853" s="583" t="s">
        <v>1097</v>
      </c>
      <c r="I853" s="40" t="s">
        <v>503</v>
      </c>
      <c r="J853" s="56">
        <v>110</v>
      </c>
      <c r="K853" s="377" t="s">
        <v>199</v>
      </c>
      <c r="L853" s="40" t="s">
        <v>184</v>
      </c>
      <c r="M853" s="40" t="s">
        <v>466</v>
      </c>
      <c r="N853" s="397" t="s">
        <v>136</v>
      </c>
      <c r="O853" s="40" t="s">
        <v>137</v>
      </c>
      <c r="P853" s="57">
        <v>2.4950000000000001</v>
      </c>
      <c r="Q853" s="56" t="s">
        <v>143</v>
      </c>
      <c r="R853" s="56" t="s">
        <v>200</v>
      </c>
      <c r="S853" s="57">
        <v>561</v>
      </c>
      <c r="T853" s="65">
        <v>1</v>
      </c>
      <c r="U853" s="452">
        <f t="shared" si="35"/>
        <v>1399.6950000000002</v>
      </c>
      <c r="V853" s="581" t="s">
        <v>7</v>
      </c>
    </row>
    <row r="854" spans="2:22" s="585" customFormat="1" ht="126" outlineLevel="1" x14ac:dyDescent="0.25">
      <c r="B854" s="30" t="str">
        <f t="shared" si="38"/>
        <v>1.2.1.2</v>
      </c>
      <c r="C854" s="553" t="s">
        <v>464</v>
      </c>
      <c r="D854" s="81" t="s">
        <v>465</v>
      </c>
      <c r="E854" s="56" t="s">
        <v>172</v>
      </c>
      <c r="F854" s="180" t="s">
        <v>4518</v>
      </c>
      <c r="G854" s="40" t="s">
        <v>7</v>
      </c>
      <c r="H854" s="583" t="s">
        <v>1097</v>
      </c>
      <c r="I854" s="40" t="s">
        <v>503</v>
      </c>
      <c r="J854" s="56">
        <v>110</v>
      </c>
      <c r="K854" s="377" t="s">
        <v>142</v>
      </c>
      <c r="L854" s="40" t="s">
        <v>184</v>
      </c>
      <c r="M854" s="40" t="s">
        <v>466</v>
      </c>
      <c r="N854" s="397" t="s">
        <v>136</v>
      </c>
      <c r="O854" s="40" t="s">
        <v>137</v>
      </c>
      <c r="P854" s="57">
        <v>2.5000000000000001E-2</v>
      </c>
      <c r="Q854" s="56" t="s">
        <v>144</v>
      </c>
      <c r="R854" s="56" t="s">
        <v>259</v>
      </c>
      <c r="S854" s="57">
        <v>2151</v>
      </c>
      <c r="T854" s="65">
        <v>1</v>
      </c>
      <c r="U854" s="452">
        <f t="shared" si="35"/>
        <v>53.775000000000006</v>
      </c>
      <c r="V854" s="581" t="s">
        <v>7</v>
      </c>
    </row>
    <row r="855" spans="2:22" s="36" customFormat="1" ht="63" x14ac:dyDescent="0.25">
      <c r="B855" s="30" t="str">
        <f t="shared" si="38"/>
        <v>1.2.1.2</v>
      </c>
      <c r="C855" s="31" t="s">
        <v>464</v>
      </c>
      <c r="D855" s="81" t="s">
        <v>465</v>
      </c>
      <c r="E855" s="397" t="s">
        <v>26</v>
      </c>
      <c r="F855" s="32" t="s">
        <v>7</v>
      </c>
      <c r="G855" s="32" t="s">
        <v>7</v>
      </c>
      <c r="H855" s="583" t="s">
        <v>7</v>
      </c>
      <c r="I855" s="32" t="s">
        <v>7</v>
      </c>
      <c r="J855" s="32" t="s">
        <v>7</v>
      </c>
      <c r="K855" s="32" t="s">
        <v>7</v>
      </c>
      <c r="L855" s="32" t="s">
        <v>7</v>
      </c>
      <c r="M855" s="32" t="s">
        <v>7</v>
      </c>
      <c r="N855" s="32" t="s">
        <v>7</v>
      </c>
      <c r="O855" s="32" t="s">
        <v>7</v>
      </c>
      <c r="P855" s="32" t="s">
        <v>7</v>
      </c>
      <c r="Q855" s="32" t="s">
        <v>7</v>
      </c>
      <c r="R855" s="32" t="s">
        <v>7</v>
      </c>
      <c r="S855" s="143" t="s">
        <v>7</v>
      </c>
      <c r="T855" s="32" t="s">
        <v>7</v>
      </c>
      <c r="U855" s="453">
        <f>SUM(U819:U854)</f>
        <v>508481.54092</v>
      </c>
      <c r="V855" s="276" t="s">
        <v>7</v>
      </c>
    </row>
    <row r="856" spans="2:22" s="585" customFormat="1" ht="47.25" outlineLevel="1" x14ac:dyDescent="0.25">
      <c r="B856" s="30" t="s">
        <v>463</v>
      </c>
      <c r="C856" s="31" t="s">
        <v>493</v>
      </c>
      <c r="D856" s="81" t="s">
        <v>2771</v>
      </c>
      <c r="E856" s="56" t="s">
        <v>260</v>
      </c>
      <c r="F856" s="180" t="s">
        <v>4519</v>
      </c>
      <c r="G856" s="40" t="s">
        <v>7</v>
      </c>
      <c r="H856" s="583" t="s">
        <v>1097</v>
      </c>
      <c r="I856" s="40" t="s">
        <v>522</v>
      </c>
      <c r="J856" s="56">
        <v>110</v>
      </c>
      <c r="K856" s="56" t="s">
        <v>330</v>
      </c>
      <c r="L856" s="40" t="s">
        <v>163</v>
      </c>
      <c r="M856" s="40" t="s">
        <v>495</v>
      </c>
      <c r="N856" s="397" t="s">
        <v>136</v>
      </c>
      <c r="O856" s="40" t="s">
        <v>137</v>
      </c>
      <c r="P856" s="57">
        <v>2</v>
      </c>
      <c r="Q856" s="56" t="s">
        <v>261</v>
      </c>
      <c r="R856" s="56" t="s">
        <v>866</v>
      </c>
      <c r="S856" s="57">
        <v>23135</v>
      </c>
      <c r="T856" s="65">
        <v>1.1599999999999999</v>
      </c>
      <c r="U856" s="452">
        <f>O856*P856*S856*T856</f>
        <v>53673.2</v>
      </c>
      <c r="V856" s="581" t="s">
        <v>7</v>
      </c>
    </row>
    <row r="857" spans="2:22" s="585" customFormat="1" ht="47.25" outlineLevel="1" x14ac:dyDescent="0.25">
      <c r="B857" s="30" t="str">
        <f>B856</f>
        <v>1.2.1.2</v>
      </c>
      <c r="C857" s="31" t="s">
        <v>493</v>
      </c>
      <c r="D857" s="81" t="s">
        <v>2771</v>
      </c>
      <c r="E857" s="377" t="s">
        <v>812</v>
      </c>
      <c r="F857" s="180" t="s">
        <v>4519</v>
      </c>
      <c r="G857" s="40" t="s">
        <v>7</v>
      </c>
      <c r="H857" s="583" t="s">
        <v>1097</v>
      </c>
      <c r="I857" s="40" t="s">
        <v>522</v>
      </c>
      <c r="J857" s="56">
        <v>35</v>
      </c>
      <c r="K857" s="56" t="s">
        <v>496</v>
      </c>
      <c r="L857" s="40" t="s">
        <v>163</v>
      </c>
      <c r="M857" s="40" t="s">
        <v>495</v>
      </c>
      <c r="N857" s="397" t="s">
        <v>136</v>
      </c>
      <c r="O857" s="40" t="s">
        <v>137</v>
      </c>
      <c r="P857" s="57">
        <v>9</v>
      </c>
      <c r="Q857" s="56" t="s">
        <v>261</v>
      </c>
      <c r="R857" s="56" t="s">
        <v>208</v>
      </c>
      <c r="S857" s="57">
        <v>9040</v>
      </c>
      <c r="T857" s="65">
        <v>1.1599999999999999</v>
      </c>
      <c r="U857" s="452">
        <f t="shared" ref="U857:U881" si="39">O857*P857*S857*T857</f>
        <v>94377.599999999991</v>
      </c>
      <c r="V857" s="581" t="s">
        <v>7</v>
      </c>
    </row>
    <row r="858" spans="2:22" s="585" customFormat="1" ht="47.25" outlineLevel="1" x14ac:dyDescent="0.25">
      <c r="B858" s="30" t="str">
        <f t="shared" ref="B858:B859" si="40">B857</f>
        <v>1.2.1.2</v>
      </c>
      <c r="C858" s="31" t="s">
        <v>493</v>
      </c>
      <c r="D858" s="81" t="s">
        <v>2771</v>
      </c>
      <c r="E858" s="377" t="s">
        <v>812</v>
      </c>
      <c r="F858" s="180" t="s">
        <v>4519</v>
      </c>
      <c r="G858" s="40" t="s">
        <v>7</v>
      </c>
      <c r="H858" s="583" t="s">
        <v>1097</v>
      </c>
      <c r="I858" s="40" t="s">
        <v>522</v>
      </c>
      <c r="J858" s="56">
        <v>6</v>
      </c>
      <c r="K858" s="56" t="s">
        <v>496</v>
      </c>
      <c r="L858" s="40" t="s">
        <v>163</v>
      </c>
      <c r="M858" s="40" t="s">
        <v>495</v>
      </c>
      <c r="N858" s="397" t="s">
        <v>136</v>
      </c>
      <c r="O858" s="40" t="s">
        <v>137</v>
      </c>
      <c r="P858" s="57">
        <v>2</v>
      </c>
      <c r="Q858" s="56" t="s">
        <v>261</v>
      </c>
      <c r="R858" s="56" t="s">
        <v>208</v>
      </c>
      <c r="S858" s="57">
        <v>9040</v>
      </c>
      <c r="T858" s="65">
        <v>1.1599999999999999</v>
      </c>
      <c r="U858" s="452">
        <f t="shared" si="39"/>
        <v>20972.799999999999</v>
      </c>
      <c r="V858" s="581" t="s">
        <v>7</v>
      </c>
    </row>
    <row r="859" spans="2:22" s="585" customFormat="1" ht="47.25" outlineLevel="1" x14ac:dyDescent="0.25">
      <c r="B859" s="30" t="str">
        <f t="shared" si="40"/>
        <v>1.2.1.2</v>
      </c>
      <c r="C859" s="31" t="s">
        <v>493</v>
      </c>
      <c r="D859" s="81" t="s">
        <v>2771</v>
      </c>
      <c r="E859" s="377" t="s">
        <v>1722</v>
      </c>
      <c r="F859" s="180" t="s">
        <v>4519</v>
      </c>
      <c r="G859" s="40" t="s">
        <v>7</v>
      </c>
      <c r="H859" s="583" t="s">
        <v>1097</v>
      </c>
      <c r="I859" s="40" t="s">
        <v>522</v>
      </c>
      <c r="J859" s="56">
        <v>6</v>
      </c>
      <c r="K859" s="56" t="s">
        <v>435</v>
      </c>
      <c r="L859" s="40" t="s">
        <v>163</v>
      </c>
      <c r="M859" s="40" t="s">
        <v>495</v>
      </c>
      <c r="N859" s="397" t="s">
        <v>136</v>
      </c>
      <c r="O859" s="40" t="s">
        <v>137</v>
      </c>
      <c r="P859" s="57">
        <v>12</v>
      </c>
      <c r="Q859" s="56" t="s">
        <v>261</v>
      </c>
      <c r="R859" s="56" t="s">
        <v>497</v>
      </c>
      <c r="S859" s="57">
        <v>1301</v>
      </c>
      <c r="T859" s="65">
        <v>1.08</v>
      </c>
      <c r="U859" s="452">
        <f t="shared" si="39"/>
        <v>16860.960000000003</v>
      </c>
      <c r="V859" s="581" t="s">
        <v>7</v>
      </c>
    </row>
    <row r="860" spans="2:22" s="585" customFormat="1" ht="47.25" outlineLevel="1" x14ac:dyDescent="0.25">
      <c r="B860" s="30" t="str">
        <f>B856</f>
        <v>1.2.1.2</v>
      </c>
      <c r="C860" s="31" t="s">
        <v>493</v>
      </c>
      <c r="D860" s="81" t="s">
        <v>2771</v>
      </c>
      <c r="E860" s="40" t="s">
        <v>808</v>
      </c>
      <c r="F860" s="180" t="s">
        <v>4519</v>
      </c>
      <c r="G860" s="40" t="s">
        <v>7</v>
      </c>
      <c r="H860" s="583" t="s">
        <v>1097</v>
      </c>
      <c r="I860" s="40" t="s">
        <v>522</v>
      </c>
      <c r="J860" s="56">
        <v>6</v>
      </c>
      <c r="K860" s="56" t="s">
        <v>498</v>
      </c>
      <c r="L860" s="40" t="s">
        <v>163</v>
      </c>
      <c r="M860" s="40" t="s">
        <v>495</v>
      </c>
      <c r="N860" s="397" t="s">
        <v>136</v>
      </c>
      <c r="O860" s="40" t="s">
        <v>137</v>
      </c>
      <c r="P860" s="57">
        <v>2</v>
      </c>
      <c r="Q860" s="56" t="s">
        <v>261</v>
      </c>
      <c r="R860" s="56" t="s">
        <v>212</v>
      </c>
      <c r="S860" s="57">
        <v>395</v>
      </c>
      <c r="T860" s="65">
        <v>1.1100000000000001</v>
      </c>
      <c r="U860" s="452">
        <f t="shared" si="39"/>
        <v>876.90000000000009</v>
      </c>
      <c r="V860" s="581" t="s">
        <v>7</v>
      </c>
    </row>
    <row r="861" spans="2:22" s="585" customFormat="1" ht="47.25" outlineLevel="1" x14ac:dyDescent="0.25">
      <c r="B861" s="30" t="str">
        <f>B859</f>
        <v>1.2.1.2</v>
      </c>
      <c r="C861" s="31" t="s">
        <v>493</v>
      </c>
      <c r="D861" s="81" t="s">
        <v>2771</v>
      </c>
      <c r="E861" s="100" t="s">
        <v>927</v>
      </c>
      <c r="F861" s="180" t="s">
        <v>4519</v>
      </c>
      <c r="G861" s="40" t="s">
        <v>7</v>
      </c>
      <c r="H861" s="583" t="s">
        <v>1097</v>
      </c>
      <c r="I861" s="40" t="s">
        <v>522</v>
      </c>
      <c r="J861" s="56">
        <v>110</v>
      </c>
      <c r="K861" s="377" t="s">
        <v>231</v>
      </c>
      <c r="L861" s="40" t="s">
        <v>163</v>
      </c>
      <c r="M861" s="40" t="s">
        <v>495</v>
      </c>
      <c r="N861" s="397" t="s">
        <v>136</v>
      </c>
      <c r="O861" s="40" t="s">
        <v>137</v>
      </c>
      <c r="P861" s="57">
        <v>1</v>
      </c>
      <c r="Q861" s="56" t="s">
        <v>214</v>
      </c>
      <c r="R861" s="56" t="s">
        <v>232</v>
      </c>
      <c r="S861" s="57">
        <v>588</v>
      </c>
      <c r="T861" s="65">
        <v>1.0900000000000001</v>
      </c>
      <c r="U861" s="452">
        <f t="shared" si="39"/>
        <v>640.92000000000007</v>
      </c>
      <c r="V861" s="581" t="s">
        <v>7</v>
      </c>
    </row>
    <row r="862" spans="2:22" s="585" customFormat="1" ht="47.25" outlineLevel="1" x14ac:dyDescent="0.25">
      <c r="B862" s="30" t="str">
        <f>B856</f>
        <v>1.2.1.2</v>
      </c>
      <c r="C862" s="31" t="s">
        <v>493</v>
      </c>
      <c r="D862" s="81" t="s">
        <v>2771</v>
      </c>
      <c r="E862" s="100" t="s">
        <v>927</v>
      </c>
      <c r="F862" s="180" t="s">
        <v>4519</v>
      </c>
      <c r="G862" s="40" t="s">
        <v>7</v>
      </c>
      <c r="H862" s="583" t="s">
        <v>1097</v>
      </c>
      <c r="I862" s="40" t="s">
        <v>522</v>
      </c>
      <c r="J862" s="56">
        <v>110</v>
      </c>
      <c r="K862" s="377" t="s">
        <v>231</v>
      </c>
      <c r="L862" s="40" t="s">
        <v>163</v>
      </c>
      <c r="M862" s="40" t="s">
        <v>495</v>
      </c>
      <c r="N862" s="397" t="s">
        <v>136</v>
      </c>
      <c r="O862" s="40" t="s">
        <v>137</v>
      </c>
      <c r="P862" s="57">
        <v>1</v>
      </c>
      <c r="Q862" s="56" t="s">
        <v>214</v>
      </c>
      <c r="R862" s="56" t="s">
        <v>232</v>
      </c>
      <c r="S862" s="57">
        <v>588</v>
      </c>
      <c r="T862" s="65">
        <v>1.0900000000000001</v>
      </c>
      <c r="U862" s="452">
        <f t="shared" si="39"/>
        <v>640.92000000000007</v>
      </c>
      <c r="V862" s="581" t="s">
        <v>7</v>
      </c>
    </row>
    <row r="863" spans="2:22" s="585" customFormat="1" ht="47.25" outlineLevel="1" x14ac:dyDescent="0.25">
      <c r="B863" s="30" t="str">
        <f>B860</f>
        <v>1.2.1.2</v>
      </c>
      <c r="C863" s="31" t="s">
        <v>493</v>
      </c>
      <c r="D863" s="81" t="s">
        <v>2771</v>
      </c>
      <c r="E863" s="34" t="s">
        <v>524</v>
      </c>
      <c r="F863" s="180" t="s">
        <v>4519</v>
      </c>
      <c r="G863" s="40" t="s">
        <v>7</v>
      </c>
      <c r="H863" s="583" t="s">
        <v>1097</v>
      </c>
      <c r="I863" s="40" t="s">
        <v>522</v>
      </c>
      <c r="J863" s="56">
        <v>110</v>
      </c>
      <c r="K863" s="100" t="s">
        <v>2990</v>
      </c>
      <c r="L863" s="40" t="s">
        <v>163</v>
      </c>
      <c r="M863" s="40" t="s">
        <v>495</v>
      </c>
      <c r="N863" s="397" t="s">
        <v>136</v>
      </c>
      <c r="O863" s="40" t="s">
        <v>137</v>
      </c>
      <c r="P863" s="57">
        <v>1</v>
      </c>
      <c r="Q863" s="56" t="s">
        <v>214</v>
      </c>
      <c r="R863" s="56" t="s">
        <v>233</v>
      </c>
      <c r="S863" s="57">
        <v>23531</v>
      </c>
      <c r="T863" s="65">
        <v>1.0900000000000001</v>
      </c>
      <c r="U863" s="452">
        <f t="shared" si="39"/>
        <v>25648.79</v>
      </c>
      <c r="V863" s="581" t="s">
        <v>7</v>
      </c>
    </row>
    <row r="864" spans="2:22" s="585" customFormat="1" ht="47.25" outlineLevel="1" x14ac:dyDescent="0.25">
      <c r="B864" s="30" t="str">
        <f t="shared" ref="B864:B865" si="41">B862</f>
        <v>1.2.1.2</v>
      </c>
      <c r="C864" s="31" t="s">
        <v>493</v>
      </c>
      <c r="D864" s="81" t="s">
        <v>2771</v>
      </c>
      <c r="E864" s="377" t="s">
        <v>525</v>
      </c>
      <c r="F864" s="180" t="s">
        <v>4519</v>
      </c>
      <c r="G864" s="40" t="s">
        <v>7</v>
      </c>
      <c r="H864" s="583" t="s">
        <v>1097</v>
      </c>
      <c r="I864" s="40" t="s">
        <v>522</v>
      </c>
      <c r="J864" s="56">
        <v>35</v>
      </c>
      <c r="K864" s="34" t="s">
        <v>2990</v>
      </c>
      <c r="L864" s="40" t="s">
        <v>163</v>
      </c>
      <c r="M864" s="40" t="s">
        <v>495</v>
      </c>
      <c r="N864" s="397" t="s">
        <v>136</v>
      </c>
      <c r="O864" s="40" t="s">
        <v>137</v>
      </c>
      <c r="P864" s="57">
        <v>12</v>
      </c>
      <c r="Q864" s="56" t="s">
        <v>214</v>
      </c>
      <c r="R864" s="56" t="s">
        <v>238</v>
      </c>
      <c r="S864" s="57">
        <v>629</v>
      </c>
      <c r="T864" s="65">
        <v>1.0900000000000001</v>
      </c>
      <c r="U864" s="452">
        <f t="shared" si="39"/>
        <v>8227.32</v>
      </c>
      <c r="V864" s="581" t="s">
        <v>7</v>
      </c>
    </row>
    <row r="865" spans="2:22" s="585" customFormat="1" ht="47.25" outlineLevel="1" x14ac:dyDescent="0.25">
      <c r="B865" s="30" t="str">
        <f t="shared" si="41"/>
        <v>1.2.1.2</v>
      </c>
      <c r="C865" s="31" t="s">
        <v>493</v>
      </c>
      <c r="D865" s="81" t="s">
        <v>2771</v>
      </c>
      <c r="E865" s="377" t="s">
        <v>525</v>
      </c>
      <c r="F865" s="180" t="s">
        <v>4519</v>
      </c>
      <c r="G865" s="40" t="s">
        <v>7</v>
      </c>
      <c r="H865" s="583" t="s">
        <v>1097</v>
      </c>
      <c r="I865" s="40" t="s">
        <v>522</v>
      </c>
      <c r="J865" s="56">
        <v>110</v>
      </c>
      <c r="K865" s="34" t="s">
        <v>2990</v>
      </c>
      <c r="L865" s="40" t="s">
        <v>163</v>
      </c>
      <c r="M865" s="40" t="s">
        <v>495</v>
      </c>
      <c r="N865" s="397" t="s">
        <v>136</v>
      </c>
      <c r="O865" s="40" t="s">
        <v>137</v>
      </c>
      <c r="P865" s="57">
        <v>4</v>
      </c>
      <c r="Q865" s="56" t="s">
        <v>214</v>
      </c>
      <c r="R865" s="56" t="s">
        <v>238</v>
      </c>
      <c r="S865" s="57">
        <v>629</v>
      </c>
      <c r="T865" s="65">
        <v>1.0900000000000001</v>
      </c>
      <c r="U865" s="452">
        <f t="shared" si="39"/>
        <v>2742.44</v>
      </c>
      <c r="V865" s="581" t="s">
        <v>7</v>
      </c>
    </row>
    <row r="866" spans="2:22" s="585" customFormat="1" ht="47.25" outlineLevel="1" x14ac:dyDescent="0.25">
      <c r="B866" s="30" t="str">
        <f t="shared" ref="B866:B871" si="42">B865</f>
        <v>1.2.1.2</v>
      </c>
      <c r="C866" s="31" t="s">
        <v>493</v>
      </c>
      <c r="D866" s="81" t="s">
        <v>2771</v>
      </c>
      <c r="E866" s="377" t="s">
        <v>525</v>
      </c>
      <c r="F866" s="180" t="s">
        <v>4519</v>
      </c>
      <c r="G866" s="40" t="s">
        <v>7</v>
      </c>
      <c r="H866" s="583" t="s">
        <v>1097</v>
      </c>
      <c r="I866" s="40" t="s">
        <v>522</v>
      </c>
      <c r="J866" s="56">
        <v>6</v>
      </c>
      <c r="K866" s="71" t="s">
        <v>3630</v>
      </c>
      <c r="L866" s="40" t="s">
        <v>163</v>
      </c>
      <c r="M866" s="40" t="s">
        <v>495</v>
      </c>
      <c r="N866" s="397" t="s">
        <v>136</v>
      </c>
      <c r="O866" s="40" t="s">
        <v>137</v>
      </c>
      <c r="P866" s="57">
        <v>5</v>
      </c>
      <c r="Q866" s="56" t="s">
        <v>214</v>
      </c>
      <c r="R866" s="56" t="s">
        <v>236</v>
      </c>
      <c r="S866" s="57">
        <v>180</v>
      </c>
      <c r="T866" s="65">
        <v>1.0900000000000001</v>
      </c>
      <c r="U866" s="452">
        <f t="shared" si="39"/>
        <v>981.00000000000011</v>
      </c>
      <c r="V866" s="581" t="s">
        <v>7</v>
      </c>
    </row>
    <row r="867" spans="2:22" s="585" customFormat="1" ht="47.25" outlineLevel="1" x14ac:dyDescent="0.25">
      <c r="B867" s="30" t="str">
        <f t="shared" si="42"/>
        <v>1.2.1.2</v>
      </c>
      <c r="C867" s="31" t="s">
        <v>493</v>
      </c>
      <c r="D867" s="81" t="s">
        <v>2771</v>
      </c>
      <c r="E867" s="56" t="s">
        <v>179</v>
      </c>
      <c r="F867" s="180" t="s">
        <v>4519</v>
      </c>
      <c r="G867" s="40" t="s">
        <v>7</v>
      </c>
      <c r="H867" s="583" t="s">
        <v>1097</v>
      </c>
      <c r="I867" s="40" t="s">
        <v>522</v>
      </c>
      <c r="J867" s="56">
        <v>110</v>
      </c>
      <c r="K867" s="56" t="s">
        <v>310</v>
      </c>
      <c r="L867" s="40" t="s">
        <v>163</v>
      </c>
      <c r="M867" s="40" t="s">
        <v>495</v>
      </c>
      <c r="N867" s="397" t="s">
        <v>136</v>
      </c>
      <c r="O867" s="40" t="s">
        <v>137</v>
      </c>
      <c r="P867" s="57">
        <v>5</v>
      </c>
      <c r="Q867" s="56" t="s">
        <v>214</v>
      </c>
      <c r="R867" s="56" t="s">
        <v>240</v>
      </c>
      <c r="S867" s="57">
        <v>3354</v>
      </c>
      <c r="T867" s="65">
        <v>1.1499999999999999</v>
      </c>
      <c r="U867" s="452">
        <f t="shared" si="39"/>
        <v>19285.5</v>
      </c>
      <c r="V867" s="581" t="s">
        <v>7</v>
      </c>
    </row>
    <row r="868" spans="2:22" s="585" customFormat="1" ht="47.25" outlineLevel="1" x14ac:dyDescent="0.25">
      <c r="B868" s="30" t="str">
        <f t="shared" si="42"/>
        <v>1.2.1.2</v>
      </c>
      <c r="C868" s="31" t="s">
        <v>493</v>
      </c>
      <c r="D868" s="81" t="s">
        <v>2771</v>
      </c>
      <c r="E868" s="56" t="s">
        <v>179</v>
      </c>
      <c r="F868" s="180" t="s">
        <v>4519</v>
      </c>
      <c r="G868" s="40" t="s">
        <v>7</v>
      </c>
      <c r="H868" s="583" t="s">
        <v>1097</v>
      </c>
      <c r="I868" s="40" t="s">
        <v>522</v>
      </c>
      <c r="J868" s="56">
        <v>110</v>
      </c>
      <c r="K868" s="56" t="s">
        <v>183</v>
      </c>
      <c r="L868" s="40" t="s">
        <v>163</v>
      </c>
      <c r="M868" s="40" t="s">
        <v>495</v>
      </c>
      <c r="N868" s="397" t="s">
        <v>136</v>
      </c>
      <c r="O868" s="40" t="s">
        <v>137</v>
      </c>
      <c r="P868" s="57">
        <v>1</v>
      </c>
      <c r="Q868" s="56" t="s">
        <v>185</v>
      </c>
      <c r="R868" s="56" t="s">
        <v>186</v>
      </c>
      <c r="S868" s="57">
        <v>1442</v>
      </c>
      <c r="T868" s="65">
        <v>1.1499999999999999</v>
      </c>
      <c r="U868" s="452">
        <f t="shared" si="39"/>
        <v>1658.3</v>
      </c>
      <c r="V868" s="581" t="s">
        <v>7</v>
      </c>
    </row>
    <row r="869" spans="2:22" s="585" customFormat="1" ht="47.25" outlineLevel="1" x14ac:dyDescent="0.25">
      <c r="B869" s="30" t="str">
        <f t="shared" si="42"/>
        <v>1.2.1.2</v>
      </c>
      <c r="C869" s="31" t="s">
        <v>493</v>
      </c>
      <c r="D869" s="81" t="s">
        <v>2771</v>
      </c>
      <c r="E869" s="56" t="s">
        <v>340</v>
      </c>
      <c r="F869" s="180" t="s">
        <v>4519</v>
      </c>
      <c r="G869" s="40" t="s">
        <v>7</v>
      </c>
      <c r="H869" s="583" t="s">
        <v>1097</v>
      </c>
      <c r="I869" s="40" t="s">
        <v>522</v>
      </c>
      <c r="J869" s="56" t="s">
        <v>7</v>
      </c>
      <c r="K869" s="56" t="s">
        <v>342</v>
      </c>
      <c r="L869" s="40" t="s">
        <v>163</v>
      </c>
      <c r="M869" s="40" t="s">
        <v>495</v>
      </c>
      <c r="N869" s="397" t="s">
        <v>136</v>
      </c>
      <c r="O869" s="40" t="s">
        <v>137</v>
      </c>
      <c r="P869" s="57">
        <v>1</v>
      </c>
      <c r="Q869" s="56" t="s">
        <v>185</v>
      </c>
      <c r="R869" s="56" t="s">
        <v>282</v>
      </c>
      <c r="S869" s="57">
        <v>6886</v>
      </c>
      <c r="T869" s="65">
        <v>1.0900000000000001</v>
      </c>
      <c r="U869" s="452">
        <f t="shared" si="39"/>
        <v>7505.7400000000007</v>
      </c>
      <c r="V869" s="581" t="s">
        <v>7</v>
      </c>
    </row>
    <row r="870" spans="2:22" s="585" customFormat="1" ht="47.25" outlineLevel="1" x14ac:dyDescent="0.25">
      <c r="B870" s="30" t="str">
        <f t="shared" si="42"/>
        <v>1.2.1.2</v>
      </c>
      <c r="C870" s="31" t="s">
        <v>493</v>
      </c>
      <c r="D870" s="81" t="s">
        <v>2771</v>
      </c>
      <c r="E870" s="56" t="s">
        <v>340</v>
      </c>
      <c r="F870" s="180" t="s">
        <v>4519</v>
      </c>
      <c r="G870" s="40" t="s">
        <v>7</v>
      </c>
      <c r="H870" s="583" t="s">
        <v>1097</v>
      </c>
      <c r="I870" s="40" t="s">
        <v>522</v>
      </c>
      <c r="J870" s="56" t="s">
        <v>7</v>
      </c>
      <c r="K870" s="56" t="s">
        <v>342</v>
      </c>
      <c r="L870" s="40" t="s">
        <v>163</v>
      </c>
      <c r="M870" s="40" t="s">
        <v>495</v>
      </c>
      <c r="N870" s="397" t="s">
        <v>136</v>
      </c>
      <c r="O870" s="40" t="s">
        <v>137</v>
      </c>
      <c r="P870" s="57">
        <v>1</v>
      </c>
      <c r="Q870" s="56" t="s">
        <v>185</v>
      </c>
      <c r="R870" s="56" t="s">
        <v>282</v>
      </c>
      <c r="S870" s="57">
        <v>6886</v>
      </c>
      <c r="T870" s="65">
        <v>1.0900000000000001</v>
      </c>
      <c r="U870" s="452">
        <f t="shared" si="39"/>
        <v>7505.7400000000007</v>
      </c>
      <c r="V870" s="581" t="s">
        <v>7</v>
      </c>
    </row>
    <row r="871" spans="2:22" s="585" customFormat="1" ht="47.25" outlineLevel="1" x14ac:dyDescent="0.25">
      <c r="B871" s="30" t="str">
        <f t="shared" si="42"/>
        <v>1.2.1.2</v>
      </c>
      <c r="C871" s="31" t="s">
        <v>493</v>
      </c>
      <c r="D871" s="81" t="s">
        <v>2771</v>
      </c>
      <c r="E871" s="56" t="s">
        <v>340</v>
      </c>
      <c r="F871" s="180" t="s">
        <v>4519</v>
      </c>
      <c r="G871" s="40" t="s">
        <v>7</v>
      </c>
      <c r="H871" s="583" t="s">
        <v>1097</v>
      </c>
      <c r="I871" s="40" t="s">
        <v>522</v>
      </c>
      <c r="J871" s="56" t="s">
        <v>7</v>
      </c>
      <c r="K871" s="56" t="s">
        <v>3618</v>
      </c>
      <c r="L871" s="40" t="s">
        <v>163</v>
      </c>
      <c r="M871" s="40" t="s">
        <v>495</v>
      </c>
      <c r="N871" s="397" t="s">
        <v>136</v>
      </c>
      <c r="O871" s="40" t="s">
        <v>137</v>
      </c>
      <c r="P871" s="57">
        <v>1</v>
      </c>
      <c r="Q871" s="56" t="s">
        <v>185</v>
      </c>
      <c r="R871" s="56" t="s">
        <v>188</v>
      </c>
      <c r="S871" s="57">
        <v>4791</v>
      </c>
      <c r="T871" s="65">
        <v>1.0900000000000001</v>
      </c>
      <c r="U871" s="452">
        <f t="shared" si="39"/>
        <v>5222.1900000000005</v>
      </c>
      <c r="V871" s="581" t="s">
        <v>7</v>
      </c>
    </row>
    <row r="872" spans="2:22" s="585" customFormat="1" ht="283.5" outlineLevel="1" x14ac:dyDescent="0.25">
      <c r="B872" s="30" t="str">
        <f>B856</f>
        <v>1.2.1.2</v>
      </c>
      <c r="C872" s="31" t="s">
        <v>493</v>
      </c>
      <c r="D872" s="81" t="s">
        <v>2771</v>
      </c>
      <c r="E872" s="56" t="s">
        <v>343</v>
      </c>
      <c r="F872" s="180" t="s">
        <v>4519</v>
      </c>
      <c r="G872" s="40" t="s">
        <v>7</v>
      </c>
      <c r="H872" s="583" t="s">
        <v>1097</v>
      </c>
      <c r="I872" s="40" t="s">
        <v>522</v>
      </c>
      <c r="J872" s="56">
        <v>110</v>
      </c>
      <c r="K872" s="377" t="s">
        <v>4252</v>
      </c>
      <c r="L872" s="40" t="s">
        <v>163</v>
      </c>
      <c r="M872" s="40" t="s">
        <v>495</v>
      </c>
      <c r="N872" s="397" t="s">
        <v>136</v>
      </c>
      <c r="O872" s="40" t="s">
        <v>137</v>
      </c>
      <c r="P872" s="57">
        <v>1</v>
      </c>
      <c r="Q872" s="56" t="s">
        <v>185</v>
      </c>
      <c r="R872" s="56" t="s">
        <v>215</v>
      </c>
      <c r="S872" s="57">
        <v>57363</v>
      </c>
      <c r="T872" s="65">
        <v>1.31</v>
      </c>
      <c r="U872" s="452">
        <f t="shared" si="39"/>
        <v>75145.53</v>
      </c>
      <c r="V872" s="581" t="s">
        <v>7</v>
      </c>
    </row>
    <row r="873" spans="2:22" s="585" customFormat="1" ht="63" outlineLevel="1" x14ac:dyDescent="0.25">
      <c r="B873" s="30" t="str">
        <f>B856</f>
        <v>1.2.1.2</v>
      </c>
      <c r="C873" s="31" t="s">
        <v>493</v>
      </c>
      <c r="D873" s="81" t="s">
        <v>2771</v>
      </c>
      <c r="E873" s="56" t="s">
        <v>499</v>
      </c>
      <c r="F873" s="180" t="s">
        <v>4519</v>
      </c>
      <c r="G873" s="40" t="s">
        <v>7</v>
      </c>
      <c r="H873" s="583" t="s">
        <v>1097</v>
      </c>
      <c r="I873" s="40" t="s">
        <v>522</v>
      </c>
      <c r="J873" s="56">
        <v>35</v>
      </c>
      <c r="K873" s="377" t="s">
        <v>3693</v>
      </c>
      <c r="L873" s="40" t="s">
        <v>163</v>
      </c>
      <c r="M873" s="40" t="s">
        <v>495</v>
      </c>
      <c r="N873" s="397" t="s">
        <v>136</v>
      </c>
      <c r="O873" s="40" t="s">
        <v>137</v>
      </c>
      <c r="P873" s="57">
        <v>1</v>
      </c>
      <c r="Q873" s="56" t="s">
        <v>216</v>
      </c>
      <c r="R873" s="56" t="s">
        <v>218</v>
      </c>
      <c r="S873" s="57">
        <v>35611</v>
      </c>
      <c r="T873" s="65">
        <v>1.31</v>
      </c>
      <c r="U873" s="452">
        <f t="shared" si="39"/>
        <v>46650.41</v>
      </c>
      <c r="V873" s="581" t="s">
        <v>7</v>
      </c>
    </row>
    <row r="874" spans="2:22" s="585" customFormat="1" ht="47.25" outlineLevel="1" x14ac:dyDescent="0.25">
      <c r="B874" s="30" t="str">
        <f t="shared" ref="B874:B875" si="43">B872</f>
        <v>1.2.1.2</v>
      </c>
      <c r="C874" s="31" t="s">
        <v>493</v>
      </c>
      <c r="D874" s="81" t="s">
        <v>2771</v>
      </c>
      <c r="E874" s="377" t="s">
        <v>500</v>
      </c>
      <c r="F874" s="180" t="s">
        <v>4519</v>
      </c>
      <c r="G874" s="40" t="s">
        <v>7</v>
      </c>
      <c r="H874" s="583" t="s">
        <v>1097</v>
      </c>
      <c r="I874" s="40" t="s">
        <v>522</v>
      </c>
      <c r="J874" s="56">
        <v>6</v>
      </c>
      <c r="K874" s="377" t="s">
        <v>4221</v>
      </c>
      <c r="L874" s="40" t="s">
        <v>163</v>
      </c>
      <c r="M874" s="40" t="s">
        <v>495</v>
      </c>
      <c r="N874" s="397" t="s">
        <v>136</v>
      </c>
      <c r="O874" s="40" t="s">
        <v>137</v>
      </c>
      <c r="P874" s="57">
        <v>1</v>
      </c>
      <c r="Q874" s="56" t="s">
        <v>185</v>
      </c>
      <c r="R874" s="56" t="s">
        <v>220</v>
      </c>
      <c r="S874" s="57">
        <v>9450</v>
      </c>
      <c r="T874" s="65">
        <v>1.31</v>
      </c>
      <c r="U874" s="452">
        <f t="shared" si="39"/>
        <v>12379.5</v>
      </c>
      <c r="V874" s="581" t="s">
        <v>7</v>
      </c>
    </row>
    <row r="875" spans="2:22" s="585" customFormat="1" ht="47.25" outlineLevel="1" x14ac:dyDescent="0.25">
      <c r="B875" s="30" t="str">
        <f t="shared" si="43"/>
        <v>1.2.1.2</v>
      </c>
      <c r="C875" s="31" t="s">
        <v>493</v>
      </c>
      <c r="D875" s="81" t="s">
        <v>2771</v>
      </c>
      <c r="E875" s="377" t="s">
        <v>476</v>
      </c>
      <c r="F875" s="180" t="s">
        <v>4519</v>
      </c>
      <c r="G875" s="40" t="s">
        <v>7</v>
      </c>
      <c r="H875" s="583" t="s">
        <v>1097</v>
      </c>
      <c r="I875" s="40" t="s">
        <v>522</v>
      </c>
      <c r="J875" s="56">
        <v>6</v>
      </c>
      <c r="K875" s="377" t="s">
        <v>3687</v>
      </c>
      <c r="L875" s="40" t="s">
        <v>163</v>
      </c>
      <c r="M875" s="40" t="s">
        <v>495</v>
      </c>
      <c r="N875" s="397" t="s">
        <v>136</v>
      </c>
      <c r="O875" s="40" t="s">
        <v>137</v>
      </c>
      <c r="P875" s="57">
        <v>2</v>
      </c>
      <c r="Q875" s="56" t="s">
        <v>185</v>
      </c>
      <c r="R875" s="56" t="s">
        <v>477</v>
      </c>
      <c r="S875" s="57">
        <v>2156</v>
      </c>
      <c r="T875" s="65">
        <v>1.0900000000000001</v>
      </c>
      <c r="U875" s="452">
        <f t="shared" si="39"/>
        <v>4700.08</v>
      </c>
      <c r="V875" s="581" t="s">
        <v>7</v>
      </c>
    </row>
    <row r="876" spans="2:22" s="585" customFormat="1" ht="47.25" outlineLevel="1" x14ac:dyDescent="0.25">
      <c r="B876" s="30" t="str">
        <f t="shared" ref="B876:B882" si="44">B875</f>
        <v>1.2.1.2</v>
      </c>
      <c r="C876" s="95" t="s">
        <v>493</v>
      </c>
      <c r="D876" s="81" t="s">
        <v>2771</v>
      </c>
      <c r="E876" s="56" t="s">
        <v>401</v>
      </c>
      <c r="F876" s="180" t="s">
        <v>4519</v>
      </c>
      <c r="G876" s="40" t="s">
        <v>7</v>
      </c>
      <c r="H876" s="583" t="s">
        <v>1097</v>
      </c>
      <c r="I876" s="40" t="s">
        <v>522</v>
      </c>
      <c r="J876" s="56">
        <v>110</v>
      </c>
      <c r="K876" s="377" t="s">
        <v>314</v>
      </c>
      <c r="L876" s="40" t="s">
        <v>163</v>
      </c>
      <c r="M876" s="40" t="s">
        <v>495</v>
      </c>
      <c r="N876" s="397" t="s">
        <v>136</v>
      </c>
      <c r="O876" s="40" t="s">
        <v>137</v>
      </c>
      <c r="P876" s="57">
        <v>1</v>
      </c>
      <c r="Q876" s="56" t="s">
        <v>185</v>
      </c>
      <c r="R876" s="56" t="s">
        <v>997</v>
      </c>
      <c r="S876" s="57">
        <v>4170</v>
      </c>
      <c r="T876" s="65">
        <v>1.0900000000000001</v>
      </c>
      <c r="U876" s="452">
        <f t="shared" si="39"/>
        <v>4545.3</v>
      </c>
      <c r="V876" s="581" t="s">
        <v>7</v>
      </c>
    </row>
    <row r="877" spans="2:22" s="585" customFormat="1" ht="47.25" outlineLevel="1" x14ac:dyDescent="0.25">
      <c r="B877" s="30" t="str">
        <f t="shared" si="44"/>
        <v>1.2.1.2</v>
      </c>
      <c r="C877" s="31" t="s">
        <v>493</v>
      </c>
      <c r="D877" s="81" t="s">
        <v>2771</v>
      </c>
      <c r="E877" s="56" t="s">
        <v>401</v>
      </c>
      <c r="F877" s="180" t="s">
        <v>4519</v>
      </c>
      <c r="G877" s="40" t="s">
        <v>7</v>
      </c>
      <c r="H877" s="583" t="s">
        <v>1097</v>
      </c>
      <c r="I877" s="40" t="s">
        <v>522</v>
      </c>
      <c r="J877" s="56">
        <v>6</v>
      </c>
      <c r="K877" s="377" t="s">
        <v>314</v>
      </c>
      <c r="L877" s="40" t="s">
        <v>163</v>
      </c>
      <c r="M877" s="40" t="s">
        <v>495</v>
      </c>
      <c r="N877" s="397" t="s">
        <v>136</v>
      </c>
      <c r="O877" s="40" t="s">
        <v>137</v>
      </c>
      <c r="P877" s="57">
        <v>2</v>
      </c>
      <c r="Q877" s="56" t="s">
        <v>185</v>
      </c>
      <c r="R877" s="56" t="s">
        <v>403</v>
      </c>
      <c r="S877" s="57">
        <v>1424</v>
      </c>
      <c r="T877" s="65">
        <v>1.0900000000000001</v>
      </c>
      <c r="U877" s="452">
        <f t="shared" si="39"/>
        <v>3104.32</v>
      </c>
      <c r="V877" s="581" t="s">
        <v>7</v>
      </c>
    </row>
    <row r="878" spans="2:22" s="585" customFormat="1" ht="78.75" outlineLevel="1" x14ac:dyDescent="0.25">
      <c r="B878" s="30" t="str">
        <f t="shared" si="44"/>
        <v>1.2.1.2</v>
      </c>
      <c r="C878" s="31" t="s">
        <v>493</v>
      </c>
      <c r="D878" s="81" t="s">
        <v>2771</v>
      </c>
      <c r="E878" s="56" t="s">
        <v>271</v>
      </c>
      <c r="F878" s="180" t="s">
        <v>4519</v>
      </c>
      <c r="G878" s="40" t="s">
        <v>7</v>
      </c>
      <c r="H878" s="583" t="s">
        <v>1097</v>
      </c>
      <c r="I878" s="40" t="s">
        <v>522</v>
      </c>
      <c r="J878" s="56">
        <v>110</v>
      </c>
      <c r="K878" s="56" t="s">
        <v>272</v>
      </c>
      <c r="L878" s="40" t="s">
        <v>163</v>
      </c>
      <c r="M878" s="40" t="s">
        <v>495</v>
      </c>
      <c r="N878" s="397" t="s">
        <v>136</v>
      </c>
      <c r="O878" s="40" t="s">
        <v>137</v>
      </c>
      <c r="P878" s="57">
        <v>5664</v>
      </c>
      <c r="Q878" s="56" t="s">
        <v>273</v>
      </c>
      <c r="R878" s="56" t="s">
        <v>213</v>
      </c>
      <c r="S878" s="57">
        <v>3.33</v>
      </c>
      <c r="T878" s="65">
        <v>1</v>
      </c>
      <c r="U878" s="452">
        <f t="shared" si="39"/>
        <v>18861.12</v>
      </c>
      <c r="V878" s="581" t="s">
        <v>7</v>
      </c>
    </row>
    <row r="879" spans="2:22" s="585" customFormat="1" ht="47.25" outlineLevel="1" x14ac:dyDescent="0.25">
      <c r="B879" s="30" t="str">
        <f t="shared" si="44"/>
        <v>1.2.1.2</v>
      </c>
      <c r="C879" s="31" t="s">
        <v>493</v>
      </c>
      <c r="D879" s="81" t="s">
        <v>2771</v>
      </c>
      <c r="E879" s="56" t="s">
        <v>481</v>
      </c>
      <c r="F879" s="180" t="s">
        <v>4519</v>
      </c>
      <c r="G879" s="40" t="s">
        <v>7</v>
      </c>
      <c r="H879" s="583" t="s">
        <v>1097</v>
      </c>
      <c r="I879" s="40" t="s">
        <v>522</v>
      </c>
      <c r="J879" s="56">
        <v>110</v>
      </c>
      <c r="K879" s="377" t="s">
        <v>276</v>
      </c>
      <c r="L879" s="40" t="s">
        <v>163</v>
      </c>
      <c r="M879" s="40" t="s">
        <v>495</v>
      </c>
      <c r="N879" s="397" t="s">
        <v>136</v>
      </c>
      <c r="O879" s="40" t="s">
        <v>137</v>
      </c>
      <c r="P879" s="57">
        <v>2</v>
      </c>
      <c r="Q879" s="56" t="s">
        <v>203</v>
      </c>
      <c r="R879" s="56" t="s">
        <v>277</v>
      </c>
      <c r="S879" s="57">
        <v>2320</v>
      </c>
      <c r="T879" s="65">
        <v>1</v>
      </c>
      <c r="U879" s="452">
        <f t="shared" si="39"/>
        <v>4640</v>
      </c>
      <c r="V879" s="581" t="s">
        <v>7</v>
      </c>
    </row>
    <row r="880" spans="2:22" s="585" customFormat="1" ht="47.25" outlineLevel="1" x14ac:dyDescent="0.25">
      <c r="B880" s="30" t="str">
        <f t="shared" si="44"/>
        <v>1.2.1.2</v>
      </c>
      <c r="C880" s="31" t="s">
        <v>493</v>
      </c>
      <c r="D880" s="81" t="s">
        <v>2771</v>
      </c>
      <c r="E880" s="56" t="s">
        <v>481</v>
      </c>
      <c r="F880" s="180" t="s">
        <v>4519</v>
      </c>
      <c r="G880" s="40" t="s">
        <v>7</v>
      </c>
      <c r="H880" s="583" t="s">
        <v>1097</v>
      </c>
      <c r="I880" s="40" t="s">
        <v>522</v>
      </c>
      <c r="J880" s="56">
        <v>35</v>
      </c>
      <c r="K880" s="377" t="s">
        <v>276</v>
      </c>
      <c r="L880" s="40" t="s">
        <v>163</v>
      </c>
      <c r="M880" s="40" t="s">
        <v>495</v>
      </c>
      <c r="N880" s="397" t="s">
        <v>136</v>
      </c>
      <c r="O880" s="40" t="s">
        <v>137</v>
      </c>
      <c r="P880" s="57">
        <v>11</v>
      </c>
      <c r="Q880" s="56" t="s">
        <v>203</v>
      </c>
      <c r="R880" s="56" t="s">
        <v>482</v>
      </c>
      <c r="S880" s="57">
        <v>1392</v>
      </c>
      <c r="T880" s="65">
        <v>1</v>
      </c>
      <c r="U880" s="452">
        <f t="shared" si="39"/>
        <v>15312</v>
      </c>
      <c r="V880" s="581" t="s">
        <v>7</v>
      </c>
    </row>
    <row r="881" spans="2:22" s="585" customFormat="1" ht="63" outlineLevel="1" x14ac:dyDescent="0.25">
      <c r="B881" s="30" t="str">
        <f t="shared" si="44"/>
        <v>1.2.1.2</v>
      </c>
      <c r="C881" s="31" t="s">
        <v>493</v>
      </c>
      <c r="D881" s="81" t="s">
        <v>2771</v>
      </c>
      <c r="E881" s="56" t="s">
        <v>189</v>
      </c>
      <c r="F881" s="180" t="s">
        <v>4519</v>
      </c>
      <c r="G881" s="40" t="s">
        <v>7</v>
      </c>
      <c r="H881" s="583" t="s">
        <v>1097</v>
      </c>
      <c r="I881" s="40" t="s">
        <v>522</v>
      </c>
      <c r="J881" s="56" t="s">
        <v>7</v>
      </c>
      <c r="K881" s="377" t="s">
        <v>3292</v>
      </c>
      <c r="L881" s="40" t="s">
        <v>163</v>
      </c>
      <c r="M881" s="40" t="s">
        <v>495</v>
      </c>
      <c r="N881" s="397" t="s">
        <v>136</v>
      </c>
      <c r="O881" s="40" t="s">
        <v>137</v>
      </c>
      <c r="P881" s="57">
        <v>1</v>
      </c>
      <c r="Q881" s="56" t="s">
        <v>156</v>
      </c>
      <c r="R881" s="56" t="s">
        <v>501</v>
      </c>
      <c r="S881" s="57">
        <v>15000</v>
      </c>
      <c r="T881" s="65">
        <v>1</v>
      </c>
      <c r="U881" s="452">
        <f t="shared" si="39"/>
        <v>15000</v>
      </c>
      <c r="V881" s="581" t="s">
        <v>7</v>
      </c>
    </row>
    <row r="882" spans="2:22" s="36" customFormat="1" ht="63" x14ac:dyDescent="0.25">
      <c r="B882" s="30" t="str">
        <f t="shared" si="44"/>
        <v>1.2.1.2</v>
      </c>
      <c r="C882" s="31" t="s">
        <v>493</v>
      </c>
      <c r="D882" s="81" t="s">
        <v>494</v>
      </c>
      <c r="E882" s="397" t="s">
        <v>26</v>
      </c>
      <c r="F882" s="32" t="s">
        <v>7</v>
      </c>
      <c r="G882" s="32" t="s">
        <v>7</v>
      </c>
      <c r="H882" s="583" t="s">
        <v>7</v>
      </c>
      <c r="I882" s="32" t="s">
        <v>7</v>
      </c>
      <c r="J882" s="32" t="s">
        <v>7</v>
      </c>
      <c r="K882" s="32" t="s">
        <v>7</v>
      </c>
      <c r="L882" s="32" t="s">
        <v>7</v>
      </c>
      <c r="M882" s="32" t="s">
        <v>7</v>
      </c>
      <c r="N882" s="32" t="s">
        <v>7</v>
      </c>
      <c r="O882" s="32" t="s">
        <v>7</v>
      </c>
      <c r="P882" s="32" t="s">
        <v>7</v>
      </c>
      <c r="Q882" s="32" t="s">
        <v>7</v>
      </c>
      <c r="R882" s="32" t="s">
        <v>7</v>
      </c>
      <c r="S882" s="143" t="s">
        <v>7</v>
      </c>
      <c r="T882" s="32" t="s">
        <v>7</v>
      </c>
      <c r="U882" s="453">
        <f>SUM(U856:U881)</f>
        <v>467158.58</v>
      </c>
      <c r="V882" s="276" t="s">
        <v>7</v>
      </c>
    </row>
    <row r="883" spans="2:22" s="585" customFormat="1" ht="78.75" outlineLevel="1" x14ac:dyDescent="0.25">
      <c r="B883" s="30" t="s">
        <v>463</v>
      </c>
      <c r="C883" s="31" t="s">
        <v>729</v>
      </c>
      <c r="D883" s="81" t="s">
        <v>502</v>
      </c>
      <c r="E883" s="377" t="s">
        <v>812</v>
      </c>
      <c r="F883" s="180" t="s">
        <v>4520</v>
      </c>
      <c r="G883" s="40" t="s">
        <v>7</v>
      </c>
      <c r="H883" s="583" t="s">
        <v>154</v>
      </c>
      <c r="I883" s="40" t="s">
        <v>503</v>
      </c>
      <c r="J883" s="83">
        <f>35</f>
        <v>35</v>
      </c>
      <c r="K883" s="83" t="s">
        <v>504</v>
      </c>
      <c r="L883" s="40" t="s">
        <v>523</v>
      </c>
      <c r="M883" s="100" t="s">
        <v>2787</v>
      </c>
      <c r="N883" s="397" t="s">
        <v>136</v>
      </c>
      <c r="O883" s="40" t="s">
        <v>137</v>
      </c>
      <c r="P883" s="83">
        <f>11</f>
        <v>11</v>
      </c>
      <c r="Q883" s="83" t="s">
        <v>261</v>
      </c>
      <c r="R883" s="84" t="s">
        <v>208</v>
      </c>
      <c r="S883" s="145">
        <f>9040</f>
        <v>9040</v>
      </c>
      <c r="T883" s="86">
        <f>1.16</f>
        <v>1.1599999999999999</v>
      </c>
      <c r="U883" s="452">
        <f>O883*P883*S883*T883</f>
        <v>115350.39999999999</v>
      </c>
      <c r="V883" s="180" t="s">
        <v>7</v>
      </c>
    </row>
    <row r="884" spans="2:22" s="585" customFormat="1" ht="78.75" outlineLevel="1" x14ac:dyDescent="0.25">
      <c r="B884" s="30" t="str">
        <f t="shared" ref="B884:B886" si="45">B883</f>
        <v>1.2.1.2</v>
      </c>
      <c r="C884" s="31" t="s">
        <v>729</v>
      </c>
      <c r="D884" s="81" t="s">
        <v>502</v>
      </c>
      <c r="E884" s="377" t="s">
        <v>812</v>
      </c>
      <c r="F884" s="180" t="s">
        <v>4520</v>
      </c>
      <c r="G884" s="40" t="s">
        <v>7</v>
      </c>
      <c r="H884" s="583" t="s">
        <v>154</v>
      </c>
      <c r="I884" s="40" t="s">
        <v>503</v>
      </c>
      <c r="J884" s="83">
        <f>35</f>
        <v>35</v>
      </c>
      <c r="K884" s="83" t="s">
        <v>504</v>
      </c>
      <c r="L884" s="40" t="s">
        <v>523</v>
      </c>
      <c r="M884" s="100" t="s">
        <v>2787</v>
      </c>
      <c r="N884" s="397" t="s">
        <v>136</v>
      </c>
      <c r="O884" s="40" t="s">
        <v>137</v>
      </c>
      <c r="P884" s="83">
        <f>2</f>
        <v>2</v>
      </c>
      <c r="Q884" s="83" t="s">
        <v>261</v>
      </c>
      <c r="R884" s="84" t="s">
        <v>208</v>
      </c>
      <c r="S884" s="145">
        <f>9040</f>
        <v>9040</v>
      </c>
      <c r="T884" s="86">
        <f>1.16</f>
        <v>1.1599999999999999</v>
      </c>
      <c r="U884" s="452">
        <f t="shared" ref="U884:U899" si="46">O884*P884*S884*T884</f>
        <v>20972.799999999999</v>
      </c>
      <c r="V884" s="581" t="s">
        <v>7</v>
      </c>
    </row>
    <row r="885" spans="2:22" s="585" customFormat="1" ht="78.75" outlineLevel="1" x14ac:dyDescent="0.25">
      <c r="B885" s="30" t="str">
        <f t="shared" si="45"/>
        <v>1.2.1.2</v>
      </c>
      <c r="C885" s="31" t="s">
        <v>729</v>
      </c>
      <c r="D885" s="81" t="s">
        <v>502</v>
      </c>
      <c r="E885" s="83" t="s">
        <v>271</v>
      </c>
      <c r="F885" s="180" t="s">
        <v>4520</v>
      </c>
      <c r="G885" s="40" t="s">
        <v>7</v>
      </c>
      <c r="H885" s="583" t="s">
        <v>154</v>
      </c>
      <c r="I885" s="40" t="s">
        <v>503</v>
      </c>
      <c r="J885" s="83">
        <v>110</v>
      </c>
      <c r="K885" s="83" t="s">
        <v>272</v>
      </c>
      <c r="L885" s="40" t="s">
        <v>523</v>
      </c>
      <c r="M885" s="100" t="s">
        <v>2787</v>
      </c>
      <c r="N885" s="397" t="s">
        <v>136</v>
      </c>
      <c r="O885" s="40" t="s">
        <v>137</v>
      </c>
      <c r="P885" s="85">
        <v>1837</v>
      </c>
      <c r="Q885" s="86" t="s">
        <v>506</v>
      </c>
      <c r="R885" s="87" t="s">
        <v>213</v>
      </c>
      <c r="S885" s="146">
        <f>3.33</f>
        <v>3.33</v>
      </c>
      <c r="T885" s="88">
        <v>1</v>
      </c>
      <c r="U885" s="452">
        <f>S885*P885</f>
        <v>6117.21</v>
      </c>
      <c r="V885" s="581" t="s">
        <v>7</v>
      </c>
    </row>
    <row r="886" spans="2:22" s="585" customFormat="1" ht="31.5" outlineLevel="1" x14ac:dyDescent="0.25">
      <c r="B886" s="30" t="str">
        <f t="shared" si="45"/>
        <v>1.2.1.2</v>
      </c>
      <c r="C886" s="31" t="s">
        <v>729</v>
      </c>
      <c r="D886" s="81" t="s">
        <v>502</v>
      </c>
      <c r="E886" s="83" t="s">
        <v>927</v>
      </c>
      <c r="F886" s="180" t="s">
        <v>4520</v>
      </c>
      <c r="G886" s="40" t="s">
        <v>7</v>
      </c>
      <c r="H886" s="583" t="s">
        <v>154</v>
      </c>
      <c r="I886" s="40" t="s">
        <v>503</v>
      </c>
      <c r="J886" s="83">
        <v>110</v>
      </c>
      <c r="K886" s="83" t="s">
        <v>231</v>
      </c>
      <c r="L886" s="40" t="s">
        <v>523</v>
      </c>
      <c r="M886" s="100" t="s">
        <v>2787</v>
      </c>
      <c r="N886" s="397" t="s">
        <v>136</v>
      </c>
      <c r="O886" s="40" t="s">
        <v>137</v>
      </c>
      <c r="P886" s="83">
        <f>1</f>
        <v>1</v>
      </c>
      <c r="Q886" s="83" t="s">
        <v>214</v>
      </c>
      <c r="R886" s="83" t="s">
        <v>232</v>
      </c>
      <c r="S886" s="145">
        <f>588</f>
        <v>588</v>
      </c>
      <c r="T886" s="86">
        <f t="shared" ref="T886:T896" si="47">1.09</f>
        <v>1.0900000000000001</v>
      </c>
      <c r="U886" s="452">
        <f t="shared" si="46"/>
        <v>640.92000000000007</v>
      </c>
      <c r="V886" s="581" t="s">
        <v>7</v>
      </c>
    </row>
    <row r="887" spans="2:22" s="585" customFormat="1" ht="31.5" outlineLevel="1" x14ac:dyDescent="0.25">
      <c r="B887" s="30" t="str">
        <f t="shared" ref="B887:B896" si="48">B886</f>
        <v>1.2.1.2</v>
      </c>
      <c r="C887" s="31" t="s">
        <v>729</v>
      </c>
      <c r="D887" s="81" t="s">
        <v>502</v>
      </c>
      <c r="E887" s="83" t="s">
        <v>927</v>
      </c>
      <c r="F887" s="180" t="s">
        <v>4520</v>
      </c>
      <c r="G887" s="40" t="s">
        <v>7</v>
      </c>
      <c r="H887" s="583" t="s">
        <v>154</v>
      </c>
      <c r="I887" s="40" t="s">
        <v>503</v>
      </c>
      <c r="J887" s="83">
        <v>110</v>
      </c>
      <c r="K887" s="83" t="s">
        <v>231</v>
      </c>
      <c r="L887" s="40" t="s">
        <v>523</v>
      </c>
      <c r="M887" s="100" t="s">
        <v>2787</v>
      </c>
      <c r="N887" s="397" t="s">
        <v>136</v>
      </c>
      <c r="O887" s="40" t="s">
        <v>137</v>
      </c>
      <c r="P887" s="83">
        <f>1</f>
        <v>1</v>
      </c>
      <c r="Q887" s="83" t="s">
        <v>214</v>
      </c>
      <c r="R887" s="83" t="s">
        <v>232</v>
      </c>
      <c r="S887" s="145">
        <f>588</f>
        <v>588</v>
      </c>
      <c r="T887" s="86">
        <f t="shared" si="47"/>
        <v>1.0900000000000001</v>
      </c>
      <c r="U887" s="452">
        <f t="shared" si="46"/>
        <v>640.92000000000007</v>
      </c>
      <c r="V887" s="581" t="s">
        <v>7</v>
      </c>
    </row>
    <row r="888" spans="2:22" s="585" customFormat="1" ht="78.75" outlineLevel="1" x14ac:dyDescent="0.25">
      <c r="B888" s="30" t="str">
        <f>B887</f>
        <v>1.2.1.2</v>
      </c>
      <c r="C888" s="31" t="s">
        <v>729</v>
      </c>
      <c r="D888" s="81" t="s">
        <v>502</v>
      </c>
      <c r="E888" s="34" t="s">
        <v>524</v>
      </c>
      <c r="F888" s="180" t="s">
        <v>4520</v>
      </c>
      <c r="G888" s="40" t="s">
        <v>7</v>
      </c>
      <c r="H888" s="583" t="s">
        <v>154</v>
      </c>
      <c r="I888" s="40" t="s">
        <v>503</v>
      </c>
      <c r="J888" s="83">
        <f>35</f>
        <v>35</v>
      </c>
      <c r="K888" s="83" t="s">
        <v>507</v>
      </c>
      <c r="L888" s="40" t="s">
        <v>523</v>
      </c>
      <c r="M888" s="100" t="s">
        <v>2787</v>
      </c>
      <c r="N888" s="397" t="s">
        <v>136</v>
      </c>
      <c r="O888" s="40" t="s">
        <v>137</v>
      </c>
      <c r="P888" s="83">
        <v>1</v>
      </c>
      <c r="Q888" s="83" t="s">
        <v>214</v>
      </c>
      <c r="R888" s="83" t="s">
        <v>792</v>
      </c>
      <c r="S888" s="145">
        <f>7115</f>
        <v>7115</v>
      </c>
      <c r="T888" s="86">
        <f t="shared" si="47"/>
        <v>1.0900000000000001</v>
      </c>
      <c r="U888" s="452">
        <f t="shared" si="46"/>
        <v>7755.35</v>
      </c>
      <c r="V888" s="581" t="s">
        <v>7</v>
      </c>
    </row>
    <row r="889" spans="2:22" s="585" customFormat="1" ht="63" outlineLevel="1" x14ac:dyDescent="0.25">
      <c r="B889" s="30" t="str">
        <f t="shared" si="48"/>
        <v>1.2.1.2</v>
      </c>
      <c r="C889" s="31" t="s">
        <v>729</v>
      </c>
      <c r="D889" s="81" t="s">
        <v>502</v>
      </c>
      <c r="E889" s="377" t="s">
        <v>525</v>
      </c>
      <c r="F889" s="180" t="s">
        <v>4520</v>
      </c>
      <c r="G889" s="40" t="s">
        <v>7</v>
      </c>
      <c r="H889" s="583" t="s">
        <v>154</v>
      </c>
      <c r="I889" s="40" t="s">
        <v>503</v>
      </c>
      <c r="J889" s="83">
        <f>35</f>
        <v>35</v>
      </c>
      <c r="K889" s="83" t="s">
        <v>508</v>
      </c>
      <c r="L889" s="40" t="s">
        <v>523</v>
      </c>
      <c r="M889" s="100" t="s">
        <v>2787</v>
      </c>
      <c r="N889" s="397" t="s">
        <v>136</v>
      </c>
      <c r="O889" s="40" t="s">
        <v>137</v>
      </c>
      <c r="P889" s="83">
        <v>1</v>
      </c>
      <c r="Q889" s="83" t="s">
        <v>214</v>
      </c>
      <c r="R889" s="83" t="s">
        <v>238</v>
      </c>
      <c r="S889" s="145">
        <f>629</f>
        <v>629</v>
      </c>
      <c r="T889" s="86">
        <f t="shared" si="47"/>
        <v>1.0900000000000001</v>
      </c>
      <c r="U889" s="452">
        <f t="shared" si="46"/>
        <v>685.61</v>
      </c>
      <c r="V889" s="581" t="s">
        <v>7</v>
      </c>
    </row>
    <row r="890" spans="2:22" s="585" customFormat="1" ht="63" outlineLevel="1" x14ac:dyDescent="0.25">
      <c r="B890" s="30" t="str">
        <f t="shared" si="48"/>
        <v>1.2.1.2</v>
      </c>
      <c r="C890" s="31" t="s">
        <v>729</v>
      </c>
      <c r="D890" s="81" t="s">
        <v>502</v>
      </c>
      <c r="E890" s="56" t="s">
        <v>461</v>
      </c>
      <c r="F890" s="180" t="s">
        <v>4520</v>
      </c>
      <c r="G890" s="40" t="s">
        <v>7</v>
      </c>
      <c r="H890" s="583" t="s">
        <v>154</v>
      </c>
      <c r="I890" s="40" t="s">
        <v>503</v>
      </c>
      <c r="J890" s="83">
        <f>35</f>
        <v>35</v>
      </c>
      <c r="K890" s="83" t="s">
        <v>509</v>
      </c>
      <c r="L890" s="40" t="s">
        <v>523</v>
      </c>
      <c r="M890" s="100" t="s">
        <v>2787</v>
      </c>
      <c r="N890" s="397" t="s">
        <v>136</v>
      </c>
      <c r="O890" s="40" t="s">
        <v>137</v>
      </c>
      <c r="P890" s="83">
        <v>1</v>
      </c>
      <c r="Q890" s="83" t="s">
        <v>214</v>
      </c>
      <c r="R890" s="83" t="s">
        <v>462</v>
      </c>
      <c r="S890" s="145">
        <f>2418</f>
        <v>2418</v>
      </c>
      <c r="T890" s="86">
        <f t="shared" si="47"/>
        <v>1.0900000000000001</v>
      </c>
      <c r="U890" s="452">
        <f t="shared" si="46"/>
        <v>2635.6200000000003</v>
      </c>
      <c r="V890" s="581" t="s">
        <v>7</v>
      </c>
    </row>
    <row r="891" spans="2:22" s="585" customFormat="1" ht="94.5" outlineLevel="1" x14ac:dyDescent="0.25">
      <c r="B891" s="30" t="str">
        <f>B890</f>
        <v>1.2.1.2</v>
      </c>
      <c r="C891" s="31" t="s">
        <v>729</v>
      </c>
      <c r="D891" s="81" t="s">
        <v>502</v>
      </c>
      <c r="E891" s="377" t="s">
        <v>3554</v>
      </c>
      <c r="F891" s="180" t="s">
        <v>4520</v>
      </c>
      <c r="G891" s="40" t="s">
        <v>7</v>
      </c>
      <c r="H891" s="583" t="s">
        <v>154</v>
      </c>
      <c r="I891" s="40" t="s">
        <v>503</v>
      </c>
      <c r="J891" s="56" t="s">
        <v>7</v>
      </c>
      <c r="K891" s="83" t="s">
        <v>510</v>
      </c>
      <c r="L891" s="40" t="s">
        <v>523</v>
      </c>
      <c r="M891" s="100" t="s">
        <v>2787</v>
      </c>
      <c r="N891" s="397" t="s">
        <v>136</v>
      </c>
      <c r="O891" s="40" t="s">
        <v>137</v>
      </c>
      <c r="P891" s="83">
        <v>2</v>
      </c>
      <c r="Q891" s="83" t="s">
        <v>214</v>
      </c>
      <c r="R891" s="83" t="s">
        <v>539</v>
      </c>
      <c r="S891" s="145">
        <v>1671</v>
      </c>
      <c r="T891" s="86">
        <f t="shared" si="47"/>
        <v>1.0900000000000001</v>
      </c>
      <c r="U891" s="452">
        <f t="shared" si="46"/>
        <v>3642.78</v>
      </c>
      <c r="V891" s="581" t="s">
        <v>7</v>
      </c>
    </row>
    <row r="892" spans="2:22" s="585" customFormat="1" ht="78.75" outlineLevel="1" x14ac:dyDescent="0.25">
      <c r="B892" s="30" t="str">
        <f t="shared" si="48"/>
        <v>1.2.1.2</v>
      </c>
      <c r="C892" s="31" t="s">
        <v>729</v>
      </c>
      <c r="D892" s="81" t="s">
        <v>502</v>
      </c>
      <c r="E892" s="377" t="s">
        <v>3554</v>
      </c>
      <c r="F892" s="180" t="s">
        <v>4520</v>
      </c>
      <c r="G892" s="40" t="s">
        <v>7</v>
      </c>
      <c r="H892" s="583" t="s">
        <v>154</v>
      </c>
      <c r="I892" s="40" t="s">
        <v>503</v>
      </c>
      <c r="J892" s="56" t="s">
        <v>7</v>
      </c>
      <c r="K892" s="83" t="s">
        <v>511</v>
      </c>
      <c r="L892" s="40" t="s">
        <v>523</v>
      </c>
      <c r="M892" s="100" t="s">
        <v>2787</v>
      </c>
      <c r="N892" s="397" t="s">
        <v>136</v>
      </c>
      <c r="O892" s="40" t="s">
        <v>137</v>
      </c>
      <c r="P892" s="83">
        <v>5</v>
      </c>
      <c r="Q892" s="83" t="s">
        <v>214</v>
      </c>
      <c r="R892" s="83" t="s">
        <v>648</v>
      </c>
      <c r="S892" s="145">
        <v>1105</v>
      </c>
      <c r="T892" s="86">
        <f t="shared" si="47"/>
        <v>1.0900000000000001</v>
      </c>
      <c r="U892" s="452">
        <f t="shared" si="46"/>
        <v>6022.25</v>
      </c>
      <c r="V892" s="581" t="s">
        <v>7</v>
      </c>
    </row>
    <row r="893" spans="2:22" s="585" customFormat="1" ht="31.5" outlineLevel="1" x14ac:dyDescent="0.25">
      <c r="B893" s="30" t="str">
        <f>B891</f>
        <v>1.2.1.2</v>
      </c>
      <c r="C893" s="31" t="s">
        <v>729</v>
      </c>
      <c r="D893" s="81" t="s">
        <v>502</v>
      </c>
      <c r="E893" s="377" t="s">
        <v>527</v>
      </c>
      <c r="F893" s="180" t="s">
        <v>4520</v>
      </c>
      <c r="G893" s="40" t="s">
        <v>7</v>
      </c>
      <c r="H893" s="583" t="s">
        <v>154</v>
      </c>
      <c r="I893" s="40" t="s">
        <v>503</v>
      </c>
      <c r="J893" s="83">
        <v>35</v>
      </c>
      <c r="K893" s="83" t="s">
        <v>513</v>
      </c>
      <c r="L893" s="40" t="s">
        <v>523</v>
      </c>
      <c r="M893" s="100" t="s">
        <v>2787</v>
      </c>
      <c r="N893" s="397" t="s">
        <v>136</v>
      </c>
      <c r="O893" s="40" t="s">
        <v>137</v>
      </c>
      <c r="P893" s="83">
        <v>4</v>
      </c>
      <c r="Q893" s="83" t="s">
        <v>214</v>
      </c>
      <c r="R893" s="83" t="s">
        <v>930</v>
      </c>
      <c r="S893" s="145">
        <v>1049</v>
      </c>
      <c r="T893" s="86">
        <f t="shared" si="47"/>
        <v>1.0900000000000001</v>
      </c>
      <c r="U893" s="452">
        <f t="shared" si="46"/>
        <v>4573.6400000000003</v>
      </c>
      <c r="V893" s="581" t="s">
        <v>7</v>
      </c>
    </row>
    <row r="894" spans="2:22" s="585" customFormat="1" ht="31.5" outlineLevel="1" x14ac:dyDescent="0.25">
      <c r="B894" s="30" t="str">
        <f t="shared" si="48"/>
        <v>1.2.1.2</v>
      </c>
      <c r="C894" s="31" t="s">
        <v>729</v>
      </c>
      <c r="D894" s="81" t="s">
        <v>502</v>
      </c>
      <c r="E894" s="377" t="s">
        <v>899</v>
      </c>
      <c r="F894" s="180" t="s">
        <v>4520</v>
      </c>
      <c r="G894" s="40" t="s">
        <v>7</v>
      </c>
      <c r="H894" s="583" t="s">
        <v>154</v>
      </c>
      <c r="I894" s="40" t="s">
        <v>503</v>
      </c>
      <c r="J894" s="83">
        <v>35</v>
      </c>
      <c r="K894" s="83" t="s">
        <v>514</v>
      </c>
      <c r="L894" s="40" t="s">
        <v>523</v>
      </c>
      <c r="M894" s="100" t="s">
        <v>2787</v>
      </c>
      <c r="N894" s="397" t="s">
        <v>136</v>
      </c>
      <c r="O894" s="40" t="s">
        <v>137</v>
      </c>
      <c r="P894" s="83">
        <v>2</v>
      </c>
      <c r="Q894" s="83" t="s">
        <v>214</v>
      </c>
      <c r="R894" s="83" t="s">
        <v>541</v>
      </c>
      <c r="S894" s="145">
        <v>1223</v>
      </c>
      <c r="T894" s="86">
        <f t="shared" si="47"/>
        <v>1.0900000000000001</v>
      </c>
      <c r="U894" s="452">
        <f>O894*P894*S894*T894</f>
        <v>2666.1400000000003</v>
      </c>
      <c r="V894" s="581" t="s">
        <v>7</v>
      </c>
    </row>
    <row r="895" spans="2:22" s="585" customFormat="1" ht="47.25" outlineLevel="1" x14ac:dyDescent="0.25">
      <c r="B895" s="30" t="str">
        <f t="shared" si="48"/>
        <v>1.2.1.2</v>
      </c>
      <c r="C895" s="31" t="s">
        <v>729</v>
      </c>
      <c r="D895" s="81" t="s">
        <v>502</v>
      </c>
      <c r="E895" s="377" t="s">
        <v>3554</v>
      </c>
      <c r="F895" s="180" t="s">
        <v>4520</v>
      </c>
      <c r="G895" s="40" t="s">
        <v>7</v>
      </c>
      <c r="H895" s="583" t="s">
        <v>154</v>
      </c>
      <c r="I895" s="40" t="s">
        <v>503</v>
      </c>
      <c r="J895" s="83">
        <v>35</v>
      </c>
      <c r="K895" s="83" t="s">
        <v>515</v>
      </c>
      <c r="L895" s="40" t="s">
        <v>523</v>
      </c>
      <c r="M895" s="100" t="s">
        <v>2787</v>
      </c>
      <c r="N895" s="397" t="s">
        <v>136</v>
      </c>
      <c r="O895" s="40" t="s">
        <v>137</v>
      </c>
      <c r="P895" s="83">
        <v>2</v>
      </c>
      <c r="Q895" s="83" t="s">
        <v>214</v>
      </c>
      <c r="R895" s="83" t="s">
        <v>542</v>
      </c>
      <c r="S895" s="145">
        <v>510</v>
      </c>
      <c r="T895" s="86">
        <f t="shared" si="47"/>
        <v>1.0900000000000001</v>
      </c>
      <c r="U895" s="452">
        <f t="shared" si="46"/>
        <v>1111.8000000000002</v>
      </c>
      <c r="V895" s="581" t="s">
        <v>7</v>
      </c>
    </row>
    <row r="896" spans="2:22" s="585" customFormat="1" ht="31.5" outlineLevel="1" x14ac:dyDescent="0.25">
      <c r="B896" s="30" t="str">
        <f t="shared" si="48"/>
        <v>1.2.1.2</v>
      </c>
      <c r="C896" s="31" t="s">
        <v>729</v>
      </c>
      <c r="D896" s="81" t="s">
        <v>502</v>
      </c>
      <c r="E896" s="377" t="s">
        <v>899</v>
      </c>
      <c r="F896" s="180" t="s">
        <v>4520</v>
      </c>
      <c r="G896" s="40" t="s">
        <v>7</v>
      </c>
      <c r="H896" s="583" t="s">
        <v>154</v>
      </c>
      <c r="I896" s="40" t="s">
        <v>503</v>
      </c>
      <c r="J896" s="83">
        <v>35</v>
      </c>
      <c r="K896" s="83" t="s">
        <v>516</v>
      </c>
      <c r="L896" s="40" t="s">
        <v>523</v>
      </c>
      <c r="M896" s="100" t="s">
        <v>2787</v>
      </c>
      <c r="N896" s="397" t="s">
        <v>136</v>
      </c>
      <c r="O896" s="40" t="s">
        <v>137</v>
      </c>
      <c r="P896" s="83">
        <v>2</v>
      </c>
      <c r="Q896" s="83" t="s">
        <v>214</v>
      </c>
      <c r="R896" s="83" t="s">
        <v>659</v>
      </c>
      <c r="S896" s="145">
        <f>162</f>
        <v>162</v>
      </c>
      <c r="T896" s="86">
        <f t="shared" si="47"/>
        <v>1.0900000000000001</v>
      </c>
      <c r="U896" s="452">
        <f t="shared" si="46"/>
        <v>353.16</v>
      </c>
      <c r="V896" s="581" t="s">
        <v>7</v>
      </c>
    </row>
    <row r="897" spans="2:22" s="585" customFormat="1" ht="47.25" outlineLevel="1" x14ac:dyDescent="0.25">
      <c r="B897" s="30" t="str">
        <f>B896</f>
        <v>1.2.1.2</v>
      </c>
      <c r="C897" s="31" t="s">
        <v>729</v>
      </c>
      <c r="D897" s="81" t="s">
        <v>502</v>
      </c>
      <c r="E897" s="377" t="s">
        <v>275</v>
      </c>
      <c r="F897" s="180" t="s">
        <v>4520</v>
      </c>
      <c r="G897" s="40" t="s">
        <v>7</v>
      </c>
      <c r="H897" s="583" t="s">
        <v>154</v>
      </c>
      <c r="I897" s="40" t="s">
        <v>503</v>
      </c>
      <c r="J897" s="83">
        <v>35</v>
      </c>
      <c r="K897" s="83" t="s">
        <v>276</v>
      </c>
      <c r="L897" s="40" t="s">
        <v>523</v>
      </c>
      <c r="M897" s="100" t="s">
        <v>2787</v>
      </c>
      <c r="N897" s="397" t="s">
        <v>136</v>
      </c>
      <c r="O897" s="40" t="s">
        <v>137</v>
      </c>
      <c r="P897" s="85">
        <v>13</v>
      </c>
      <c r="Q897" s="86" t="s">
        <v>214</v>
      </c>
      <c r="R897" s="87" t="s">
        <v>482</v>
      </c>
      <c r="S897" s="145">
        <v>1392</v>
      </c>
      <c r="T897" s="73">
        <v>1</v>
      </c>
      <c r="U897" s="452">
        <f>S897*P897</f>
        <v>18096</v>
      </c>
      <c r="V897" s="581" t="s">
        <v>7</v>
      </c>
    </row>
    <row r="898" spans="2:22" s="585" customFormat="1" ht="94.5" outlineLevel="1" x14ac:dyDescent="0.25">
      <c r="B898" s="30" t="str">
        <f t="shared" ref="B898:B900" si="49">B897</f>
        <v>1.2.1.2</v>
      </c>
      <c r="C898" s="31" t="s">
        <v>729</v>
      </c>
      <c r="D898" s="81" t="s">
        <v>502</v>
      </c>
      <c r="E898" s="377" t="s">
        <v>361</v>
      </c>
      <c r="F898" s="180" t="s">
        <v>4520</v>
      </c>
      <c r="G898" s="40" t="s">
        <v>7</v>
      </c>
      <c r="H898" s="583" t="s">
        <v>154</v>
      </c>
      <c r="I898" s="40" t="s">
        <v>503</v>
      </c>
      <c r="J898" s="83">
        <f>35</f>
        <v>35</v>
      </c>
      <c r="K898" s="83" t="s">
        <v>517</v>
      </c>
      <c r="L898" s="40" t="s">
        <v>523</v>
      </c>
      <c r="M898" s="100" t="s">
        <v>2787</v>
      </c>
      <c r="N898" s="397" t="s">
        <v>136</v>
      </c>
      <c r="O898" s="40" t="s">
        <v>137</v>
      </c>
      <c r="P898" s="83">
        <v>0.69499999999999995</v>
      </c>
      <c r="Q898" s="83" t="s">
        <v>140</v>
      </c>
      <c r="R898" s="83" t="s">
        <v>544</v>
      </c>
      <c r="S898" s="145">
        <f>6355</f>
        <v>6355</v>
      </c>
      <c r="T898" s="89">
        <f>1.17</f>
        <v>1.17</v>
      </c>
      <c r="U898" s="452">
        <f t="shared" si="46"/>
        <v>5167.5682499999994</v>
      </c>
      <c r="V898" s="581" t="s">
        <v>7</v>
      </c>
    </row>
    <row r="899" spans="2:22" s="585" customFormat="1" ht="47.25" outlineLevel="1" x14ac:dyDescent="0.25">
      <c r="B899" s="30" t="str">
        <f t="shared" si="49"/>
        <v>1.2.1.2</v>
      </c>
      <c r="C899" s="31" t="s">
        <v>729</v>
      </c>
      <c r="D899" s="81" t="s">
        <v>502</v>
      </c>
      <c r="E899" s="83" t="s">
        <v>347</v>
      </c>
      <c r="F899" s="180" t="s">
        <v>4520</v>
      </c>
      <c r="G899" s="40" t="s">
        <v>7</v>
      </c>
      <c r="H899" s="583" t="s">
        <v>154</v>
      </c>
      <c r="I899" s="40" t="s">
        <v>503</v>
      </c>
      <c r="J899" s="83">
        <f>35</f>
        <v>35</v>
      </c>
      <c r="K899" s="56" t="s">
        <v>3788</v>
      </c>
      <c r="L899" s="40" t="s">
        <v>523</v>
      </c>
      <c r="M899" s="100" t="s">
        <v>2787</v>
      </c>
      <c r="N899" s="397" t="s">
        <v>136</v>
      </c>
      <c r="O899" s="40" t="s">
        <v>137</v>
      </c>
      <c r="P899" s="90">
        <f>P898</f>
        <v>0.69499999999999995</v>
      </c>
      <c r="Q899" s="86" t="s">
        <v>143</v>
      </c>
      <c r="R899" s="87" t="s">
        <v>518</v>
      </c>
      <c r="S899" s="145">
        <f>4461</f>
        <v>4461</v>
      </c>
      <c r="T899" s="73">
        <v>1</v>
      </c>
      <c r="U899" s="452">
        <f t="shared" si="46"/>
        <v>3100.395</v>
      </c>
      <c r="V899" s="581" t="s">
        <v>7</v>
      </c>
    </row>
    <row r="900" spans="2:22" s="36" customFormat="1" ht="63" collapsed="1" x14ac:dyDescent="0.25">
      <c r="B900" s="30" t="str">
        <f t="shared" si="49"/>
        <v>1.2.1.2</v>
      </c>
      <c r="C900" s="31" t="s">
        <v>729</v>
      </c>
      <c r="D900" s="81" t="s">
        <v>502</v>
      </c>
      <c r="E900" s="397" t="s">
        <v>26</v>
      </c>
      <c r="F900" s="32" t="s">
        <v>7</v>
      </c>
      <c r="G900" s="32" t="s">
        <v>7</v>
      </c>
      <c r="H900" s="583" t="s">
        <v>7</v>
      </c>
      <c r="I900" s="32" t="s">
        <v>7</v>
      </c>
      <c r="J900" s="32" t="s">
        <v>7</v>
      </c>
      <c r="K900" s="32" t="s">
        <v>7</v>
      </c>
      <c r="L900" s="32" t="s">
        <v>7</v>
      </c>
      <c r="M900" s="32" t="s">
        <v>7</v>
      </c>
      <c r="N900" s="32" t="s">
        <v>7</v>
      </c>
      <c r="O900" s="32" t="s">
        <v>7</v>
      </c>
      <c r="P900" s="32" t="s">
        <v>7</v>
      </c>
      <c r="Q900" s="32" t="s">
        <v>7</v>
      </c>
      <c r="R900" s="32" t="s">
        <v>7</v>
      </c>
      <c r="S900" s="143" t="s">
        <v>7</v>
      </c>
      <c r="T900" s="32" t="s">
        <v>7</v>
      </c>
      <c r="U900" s="453">
        <f>SUM(U883:U899)</f>
        <v>199532.56325000001</v>
      </c>
      <c r="V900" s="276" t="s">
        <v>7</v>
      </c>
    </row>
    <row r="901" spans="2:22" s="98" customFormat="1" ht="31.5" x14ac:dyDescent="0.25">
      <c r="B901" s="100" t="s">
        <v>463</v>
      </c>
      <c r="C901" s="551" t="s">
        <v>1014</v>
      </c>
      <c r="D901" s="100" t="s">
        <v>1012</v>
      </c>
      <c r="E901" s="377" t="s">
        <v>1007</v>
      </c>
      <c r="F901" s="581" t="s">
        <v>4724</v>
      </c>
      <c r="G901" s="100" t="s">
        <v>7</v>
      </c>
      <c r="H901" s="583" t="s">
        <v>154</v>
      </c>
      <c r="I901" s="100" t="s">
        <v>522</v>
      </c>
      <c r="J901" s="56">
        <v>110</v>
      </c>
      <c r="K901" s="56" t="s">
        <v>1015</v>
      </c>
      <c r="L901" s="40" t="s">
        <v>979</v>
      </c>
      <c r="M901" s="100" t="s">
        <v>2788</v>
      </c>
      <c r="N901" s="101" t="s">
        <v>136</v>
      </c>
      <c r="O901" s="100" t="s">
        <v>137</v>
      </c>
      <c r="P901" s="57">
        <v>8</v>
      </c>
      <c r="Q901" s="56" t="s">
        <v>185</v>
      </c>
      <c r="R901" s="101" t="s">
        <v>827</v>
      </c>
      <c r="S901" s="147">
        <v>2634</v>
      </c>
      <c r="T901" s="117">
        <v>1.0900000000000001</v>
      </c>
      <c r="U901" s="454">
        <f>O901*P901*S901*T901</f>
        <v>22968.480000000003</v>
      </c>
      <c r="V901" s="276" t="s">
        <v>7</v>
      </c>
    </row>
    <row r="902" spans="2:22" s="98" customFormat="1" ht="31.5" x14ac:dyDescent="0.25">
      <c r="B902" s="100" t="s">
        <v>463</v>
      </c>
      <c r="C902" s="551" t="s">
        <v>1014</v>
      </c>
      <c r="D902" s="100" t="s">
        <v>1012</v>
      </c>
      <c r="E902" s="377" t="s">
        <v>1007</v>
      </c>
      <c r="F902" s="581" t="s">
        <v>4724</v>
      </c>
      <c r="G902" s="100" t="s">
        <v>7</v>
      </c>
      <c r="H902" s="583" t="s">
        <v>154</v>
      </c>
      <c r="I902" s="100" t="s">
        <v>522</v>
      </c>
      <c r="J902" s="171" t="s">
        <v>813</v>
      </c>
      <c r="K902" s="56" t="s">
        <v>1016</v>
      </c>
      <c r="L902" s="40" t="s">
        <v>979</v>
      </c>
      <c r="M902" s="100" t="s">
        <v>2788</v>
      </c>
      <c r="N902" s="101" t="s">
        <v>136</v>
      </c>
      <c r="O902" s="100" t="s">
        <v>137</v>
      </c>
      <c r="P902" s="57">
        <v>2</v>
      </c>
      <c r="Q902" s="56" t="s">
        <v>185</v>
      </c>
      <c r="R902" s="56" t="s">
        <v>758</v>
      </c>
      <c r="S902" s="147">
        <v>60</v>
      </c>
      <c r="T902" s="117">
        <v>1.0900000000000001</v>
      </c>
      <c r="U902" s="454">
        <f t="shared" ref="U902:U922" si="50">O902*P902*S902*T902</f>
        <v>130.80000000000001</v>
      </c>
      <c r="V902" s="276" t="s">
        <v>7</v>
      </c>
    </row>
    <row r="903" spans="2:22" s="98" customFormat="1" ht="47.25" x14ac:dyDescent="0.25">
      <c r="B903" s="100" t="s">
        <v>463</v>
      </c>
      <c r="C903" s="551" t="s">
        <v>1014</v>
      </c>
      <c r="D903" s="100" t="s">
        <v>1012</v>
      </c>
      <c r="E903" s="56" t="s">
        <v>749</v>
      </c>
      <c r="F903" s="581" t="s">
        <v>4724</v>
      </c>
      <c r="G903" s="100" t="s">
        <v>7</v>
      </c>
      <c r="H903" s="583" t="s">
        <v>154</v>
      </c>
      <c r="I903" s="100" t="s">
        <v>522</v>
      </c>
      <c r="J903" s="56">
        <v>110</v>
      </c>
      <c r="K903" s="56" t="s">
        <v>1017</v>
      </c>
      <c r="L903" s="40" t="s">
        <v>979</v>
      </c>
      <c r="M903" s="100" t="s">
        <v>2788</v>
      </c>
      <c r="N903" s="101" t="s">
        <v>136</v>
      </c>
      <c r="O903" s="100" t="s">
        <v>137</v>
      </c>
      <c r="P903" s="57">
        <v>2</v>
      </c>
      <c r="Q903" s="56" t="s">
        <v>185</v>
      </c>
      <c r="R903" s="56" t="s">
        <v>969</v>
      </c>
      <c r="S903" s="147">
        <v>2490</v>
      </c>
      <c r="T903" s="117">
        <v>1.0900000000000001</v>
      </c>
      <c r="U903" s="454">
        <f t="shared" si="50"/>
        <v>5428.2000000000007</v>
      </c>
      <c r="V903" s="276" t="s">
        <v>7</v>
      </c>
    </row>
    <row r="904" spans="2:22" s="98" customFormat="1" ht="63" x14ac:dyDescent="0.25">
      <c r="B904" s="100" t="s">
        <v>463</v>
      </c>
      <c r="C904" s="551" t="s">
        <v>1014</v>
      </c>
      <c r="D904" s="100" t="s">
        <v>1012</v>
      </c>
      <c r="E904" s="56" t="s">
        <v>499</v>
      </c>
      <c r="F904" s="581" t="s">
        <v>4724</v>
      </c>
      <c r="G904" s="100" t="s">
        <v>7</v>
      </c>
      <c r="H904" s="583" t="s">
        <v>154</v>
      </c>
      <c r="I904" s="100" t="s">
        <v>522</v>
      </c>
      <c r="J904" s="56">
        <v>110</v>
      </c>
      <c r="K904" s="56" t="s">
        <v>1018</v>
      </c>
      <c r="L904" s="40" t="s">
        <v>979</v>
      </c>
      <c r="M904" s="100" t="s">
        <v>2788</v>
      </c>
      <c r="N904" s="101" t="s">
        <v>136</v>
      </c>
      <c r="O904" s="100" t="s">
        <v>137</v>
      </c>
      <c r="P904" s="57">
        <v>1</v>
      </c>
      <c r="Q904" s="56" t="s">
        <v>216</v>
      </c>
      <c r="R904" s="56" t="s">
        <v>217</v>
      </c>
      <c r="S904" s="147">
        <v>5101</v>
      </c>
      <c r="T904" s="117">
        <v>1.31</v>
      </c>
      <c r="U904" s="454">
        <f t="shared" si="50"/>
        <v>6682.31</v>
      </c>
      <c r="V904" s="581" t="s">
        <v>7</v>
      </c>
    </row>
    <row r="905" spans="2:22" s="98" customFormat="1" ht="47.25" x14ac:dyDescent="0.25">
      <c r="B905" s="100" t="s">
        <v>463</v>
      </c>
      <c r="C905" s="551" t="s">
        <v>1014</v>
      </c>
      <c r="D905" s="100" t="s">
        <v>1012</v>
      </c>
      <c r="E905" s="377" t="s">
        <v>263</v>
      </c>
      <c r="F905" s="581" t="s">
        <v>4724</v>
      </c>
      <c r="G905" s="100" t="s">
        <v>7</v>
      </c>
      <c r="H905" s="583" t="s">
        <v>154</v>
      </c>
      <c r="I905" s="100" t="s">
        <v>522</v>
      </c>
      <c r="J905" s="56" t="s">
        <v>7</v>
      </c>
      <c r="K905" s="56" t="s">
        <v>676</v>
      </c>
      <c r="L905" s="40" t="s">
        <v>979</v>
      </c>
      <c r="M905" s="100" t="s">
        <v>2788</v>
      </c>
      <c r="N905" s="101" t="s">
        <v>136</v>
      </c>
      <c r="O905" s="100" t="s">
        <v>137</v>
      </c>
      <c r="P905" s="57">
        <v>96</v>
      </c>
      <c r="Q905" s="56" t="s">
        <v>677</v>
      </c>
      <c r="R905" s="56" t="s">
        <v>678</v>
      </c>
      <c r="S905" s="147">
        <v>1.3</v>
      </c>
      <c r="T905" s="117">
        <v>1.0900000000000001</v>
      </c>
      <c r="U905" s="454">
        <f t="shared" si="50"/>
        <v>136.03200000000001</v>
      </c>
      <c r="V905" s="581" t="s">
        <v>7</v>
      </c>
    </row>
    <row r="906" spans="2:22" s="98" customFormat="1" ht="31.5" x14ac:dyDescent="0.25">
      <c r="B906" s="100" t="s">
        <v>463</v>
      </c>
      <c r="C906" s="551" t="s">
        <v>1014</v>
      </c>
      <c r="D906" s="100" t="s">
        <v>1012</v>
      </c>
      <c r="E906" s="56" t="s">
        <v>527</v>
      </c>
      <c r="F906" s="581" t="s">
        <v>4724</v>
      </c>
      <c r="G906" s="100" t="s">
        <v>7</v>
      </c>
      <c r="H906" s="583" t="s">
        <v>154</v>
      </c>
      <c r="I906" s="100" t="s">
        <v>522</v>
      </c>
      <c r="J906" s="56">
        <v>110</v>
      </c>
      <c r="K906" s="56" t="s">
        <v>790</v>
      </c>
      <c r="L906" s="40" t="s">
        <v>979</v>
      </c>
      <c r="M906" s="100" t="s">
        <v>2788</v>
      </c>
      <c r="N906" s="101" t="s">
        <v>136</v>
      </c>
      <c r="O906" s="100" t="s">
        <v>137</v>
      </c>
      <c r="P906" s="57">
        <v>1</v>
      </c>
      <c r="Q906" s="56" t="s">
        <v>185</v>
      </c>
      <c r="R906" s="149" t="s">
        <v>1794</v>
      </c>
      <c r="S906" s="147">
        <v>1280</v>
      </c>
      <c r="T906" s="117">
        <v>1.0900000000000001</v>
      </c>
      <c r="U906" s="454">
        <f t="shared" si="50"/>
        <v>1395.2</v>
      </c>
      <c r="V906" s="581" t="s">
        <v>7</v>
      </c>
    </row>
    <row r="907" spans="2:22" s="98" customFormat="1" ht="31.5" x14ac:dyDescent="0.25">
      <c r="B907" s="100" t="s">
        <v>463</v>
      </c>
      <c r="C907" s="551" t="s">
        <v>1014</v>
      </c>
      <c r="D907" s="100" t="s">
        <v>1012</v>
      </c>
      <c r="E907" s="56" t="s">
        <v>527</v>
      </c>
      <c r="F907" s="581" t="s">
        <v>4724</v>
      </c>
      <c r="G907" s="100" t="s">
        <v>7</v>
      </c>
      <c r="H907" s="583" t="s">
        <v>154</v>
      </c>
      <c r="I907" s="100" t="s">
        <v>522</v>
      </c>
      <c r="J907" s="56">
        <v>110</v>
      </c>
      <c r="K907" s="56" t="s">
        <v>1019</v>
      </c>
      <c r="L907" s="40" t="s">
        <v>979</v>
      </c>
      <c r="M907" s="100" t="s">
        <v>2788</v>
      </c>
      <c r="N907" s="101" t="s">
        <v>136</v>
      </c>
      <c r="O907" s="100" t="s">
        <v>137</v>
      </c>
      <c r="P907" s="57">
        <v>2</v>
      </c>
      <c r="Q907" s="56" t="s">
        <v>185</v>
      </c>
      <c r="R907" s="56" t="s">
        <v>841</v>
      </c>
      <c r="S907" s="147">
        <v>1483</v>
      </c>
      <c r="T907" s="117">
        <v>1.0900000000000001</v>
      </c>
      <c r="U907" s="454">
        <f t="shared" si="50"/>
        <v>3232.94</v>
      </c>
      <c r="V907" s="581" t="s">
        <v>7</v>
      </c>
    </row>
    <row r="908" spans="2:22" s="98" customFormat="1" ht="94.5" x14ac:dyDescent="0.25">
      <c r="B908" s="100" t="s">
        <v>463</v>
      </c>
      <c r="C908" s="551" t="s">
        <v>1014</v>
      </c>
      <c r="D908" s="100" t="s">
        <v>1012</v>
      </c>
      <c r="E908" s="56" t="s">
        <v>779</v>
      </c>
      <c r="F908" s="581" t="s">
        <v>4724</v>
      </c>
      <c r="G908" s="100" t="s">
        <v>7</v>
      </c>
      <c r="H908" s="583" t="s">
        <v>154</v>
      </c>
      <c r="I908" s="100" t="s">
        <v>522</v>
      </c>
      <c r="J908" s="56">
        <v>110</v>
      </c>
      <c r="K908" s="56" t="s">
        <v>1020</v>
      </c>
      <c r="L908" s="40" t="s">
        <v>979</v>
      </c>
      <c r="M908" s="100" t="s">
        <v>2788</v>
      </c>
      <c r="N908" s="101" t="s">
        <v>136</v>
      </c>
      <c r="O908" s="100" t="s">
        <v>137</v>
      </c>
      <c r="P908" s="57">
        <v>2</v>
      </c>
      <c r="Q908" s="56" t="s">
        <v>185</v>
      </c>
      <c r="R908" s="56" t="s">
        <v>930</v>
      </c>
      <c r="S908" s="147">
        <v>1049</v>
      </c>
      <c r="T908" s="117">
        <v>1.0900000000000001</v>
      </c>
      <c r="U908" s="454">
        <f t="shared" si="50"/>
        <v>2286.8200000000002</v>
      </c>
      <c r="V908" s="276" t="s">
        <v>7</v>
      </c>
    </row>
    <row r="909" spans="2:22" s="98" customFormat="1" ht="78.75" x14ac:dyDescent="0.25">
      <c r="B909" s="100" t="s">
        <v>463</v>
      </c>
      <c r="C909" s="551" t="s">
        <v>1014</v>
      </c>
      <c r="D909" s="100" t="s">
        <v>1012</v>
      </c>
      <c r="E909" s="56" t="s">
        <v>527</v>
      </c>
      <c r="F909" s="581" t="s">
        <v>4724</v>
      </c>
      <c r="G909" s="100" t="s">
        <v>7</v>
      </c>
      <c r="H909" s="583" t="s">
        <v>154</v>
      </c>
      <c r="I909" s="100" t="s">
        <v>522</v>
      </c>
      <c r="J909" s="56">
        <v>110</v>
      </c>
      <c r="K909" s="56" t="s">
        <v>1021</v>
      </c>
      <c r="L909" s="40" t="s">
        <v>979</v>
      </c>
      <c r="M909" s="100" t="s">
        <v>2788</v>
      </c>
      <c r="N909" s="101" t="s">
        <v>136</v>
      </c>
      <c r="O909" s="100" t="s">
        <v>137</v>
      </c>
      <c r="P909" s="57">
        <v>1</v>
      </c>
      <c r="Q909" s="56" t="s">
        <v>185</v>
      </c>
      <c r="R909" s="56" t="s">
        <v>1131</v>
      </c>
      <c r="S909" s="147">
        <v>717</v>
      </c>
      <c r="T909" s="117">
        <v>1.0900000000000001</v>
      </c>
      <c r="U909" s="454">
        <f t="shared" si="50"/>
        <v>781.53000000000009</v>
      </c>
      <c r="V909" s="276" t="s">
        <v>7</v>
      </c>
    </row>
    <row r="910" spans="2:22" s="98" customFormat="1" ht="47.25" x14ac:dyDescent="0.25">
      <c r="B910" s="100" t="s">
        <v>463</v>
      </c>
      <c r="C910" s="551" t="s">
        <v>1014</v>
      </c>
      <c r="D910" s="100" t="s">
        <v>1012</v>
      </c>
      <c r="E910" s="56" t="s">
        <v>473</v>
      </c>
      <c r="F910" s="581" t="s">
        <v>4724</v>
      </c>
      <c r="G910" s="100" t="s">
        <v>7</v>
      </c>
      <c r="H910" s="583" t="s">
        <v>154</v>
      </c>
      <c r="I910" s="100" t="s">
        <v>522</v>
      </c>
      <c r="J910" s="56" t="s">
        <v>7</v>
      </c>
      <c r="K910" s="56" t="s">
        <v>849</v>
      </c>
      <c r="L910" s="40" t="s">
        <v>979</v>
      </c>
      <c r="M910" s="100" t="s">
        <v>2788</v>
      </c>
      <c r="N910" s="101" t="s">
        <v>136</v>
      </c>
      <c r="O910" s="100" t="s">
        <v>137</v>
      </c>
      <c r="P910" s="57">
        <v>1</v>
      </c>
      <c r="Q910" s="56" t="s">
        <v>185</v>
      </c>
      <c r="R910" s="56" t="s">
        <v>850</v>
      </c>
      <c r="S910" s="147">
        <v>1016</v>
      </c>
      <c r="T910" s="117">
        <v>1.0900000000000001</v>
      </c>
      <c r="U910" s="454">
        <f t="shared" si="50"/>
        <v>1107.44</v>
      </c>
      <c r="V910" s="276" t="s">
        <v>7</v>
      </c>
    </row>
    <row r="911" spans="2:22" s="98" customFormat="1" ht="47.25" x14ac:dyDescent="0.25">
      <c r="B911" s="100" t="s">
        <v>463</v>
      </c>
      <c r="C911" s="551" t="s">
        <v>1014</v>
      </c>
      <c r="D911" s="100" t="s">
        <v>1012</v>
      </c>
      <c r="E911" s="56" t="s">
        <v>899</v>
      </c>
      <c r="F911" s="581" t="s">
        <v>4724</v>
      </c>
      <c r="G911" s="100" t="s">
        <v>7</v>
      </c>
      <c r="H911" s="583" t="s">
        <v>154</v>
      </c>
      <c r="I911" s="100" t="s">
        <v>522</v>
      </c>
      <c r="J911" s="56" t="s">
        <v>7</v>
      </c>
      <c r="K911" s="56" t="s">
        <v>1022</v>
      </c>
      <c r="L911" s="40" t="s">
        <v>979</v>
      </c>
      <c r="M911" s="100" t="s">
        <v>2788</v>
      </c>
      <c r="N911" s="101" t="s">
        <v>136</v>
      </c>
      <c r="O911" s="100" t="s">
        <v>137</v>
      </c>
      <c r="P911" s="57">
        <v>3</v>
      </c>
      <c r="Q911" s="56" t="s">
        <v>185</v>
      </c>
      <c r="R911" s="56" t="s">
        <v>850</v>
      </c>
      <c r="S911" s="147">
        <v>162</v>
      </c>
      <c r="T911" s="117">
        <v>1.0900000000000001</v>
      </c>
      <c r="U911" s="454">
        <f t="shared" si="50"/>
        <v>529.74</v>
      </c>
      <c r="V911" s="276" t="s">
        <v>7</v>
      </c>
    </row>
    <row r="912" spans="2:22" s="98" customFormat="1" ht="31.5" x14ac:dyDescent="0.25">
      <c r="B912" s="100" t="s">
        <v>463</v>
      </c>
      <c r="C912" s="551" t="s">
        <v>1014</v>
      </c>
      <c r="D912" s="100" t="s">
        <v>1012</v>
      </c>
      <c r="E912" s="56" t="s">
        <v>899</v>
      </c>
      <c r="F912" s="581" t="s">
        <v>4724</v>
      </c>
      <c r="G912" s="100" t="s">
        <v>7</v>
      </c>
      <c r="H912" s="583" t="s">
        <v>154</v>
      </c>
      <c r="I912" s="100" t="s">
        <v>522</v>
      </c>
      <c r="J912" s="56" t="s">
        <v>7</v>
      </c>
      <c r="K912" s="56" t="s">
        <v>900</v>
      </c>
      <c r="L912" s="40" t="s">
        <v>979</v>
      </c>
      <c r="M912" s="100" t="s">
        <v>2788</v>
      </c>
      <c r="N912" s="101" t="s">
        <v>136</v>
      </c>
      <c r="O912" s="100" t="s">
        <v>137</v>
      </c>
      <c r="P912" s="57">
        <v>1</v>
      </c>
      <c r="Q912" s="56" t="s">
        <v>185</v>
      </c>
      <c r="R912" s="56" t="s">
        <v>659</v>
      </c>
      <c r="S912" s="147">
        <v>1356</v>
      </c>
      <c r="T912" s="117">
        <v>1.0900000000000001</v>
      </c>
      <c r="U912" s="454">
        <f t="shared" si="50"/>
        <v>1478.0400000000002</v>
      </c>
      <c r="V912" s="276" t="s">
        <v>7</v>
      </c>
    </row>
    <row r="913" spans="2:22" s="98" customFormat="1" ht="31.5" x14ac:dyDescent="0.25">
      <c r="B913" s="100" t="s">
        <v>463</v>
      </c>
      <c r="C913" s="551" t="s">
        <v>1014</v>
      </c>
      <c r="D913" s="100" t="s">
        <v>1012</v>
      </c>
      <c r="E913" s="56" t="s">
        <v>461</v>
      </c>
      <c r="F913" s="581" t="s">
        <v>4724</v>
      </c>
      <c r="G913" s="100" t="s">
        <v>7</v>
      </c>
      <c r="H913" s="583" t="s">
        <v>154</v>
      </c>
      <c r="I913" s="100" t="s">
        <v>522</v>
      </c>
      <c r="J913" s="56" t="s">
        <v>7</v>
      </c>
      <c r="K913" s="56" t="s">
        <v>646</v>
      </c>
      <c r="L913" s="40" t="s">
        <v>979</v>
      </c>
      <c r="M913" s="100" t="s">
        <v>2788</v>
      </c>
      <c r="N913" s="101" t="s">
        <v>136</v>
      </c>
      <c r="O913" s="100" t="s">
        <v>137</v>
      </c>
      <c r="P913" s="57">
        <v>1</v>
      </c>
      <c r="Q913" s="56" t="s">
        <v>185</v>
      </c>
      <c r="R913" s="56" t="s">
        <v>638</v>
      </c>
      <c r="S913" s="147">
        <v>1571</v>
      </c>
      <c r="T913" s="117">
        <v>1.0900000000000001</v>
      </c>
      <c r="U913" s="454">
        <f t="shared" si="50"/>
        <v>1712.39</v>
      </c>
      <c r="V913" s="276" t="s">
        <v>7</v>
      </c>
    </row>
    <row r="914" spans="2:22" s="98" customFormat="1" ht="31.5" x14ac:dyDescent="0.25">
      <c r="B914" s="100" t="s">
        <v>463</v>
      </c>
      <c r="C914" s="551" t="s">
        <v>1014</v>
      </c>
      <c r="D914" s="100" t="s">
        <v>1012</v>
      </c>
      <c r="E914" s="56" t="s">
        <v>461</v>
      </c>
      <c r="F914" s="581" t="s">
        <v>4724</v>
      </c>
      <c r="G914" s="100" t="s">
        <v>7</v>
      </c>
      <c r="H914" s="583" t="s">
        <v>154</v>
      </c>
      <c r="I914" s="100" t="s">
        <v>522</v>
      </c>
      <c r="J914" s="56" t="s">
        <v>7</v>
      </c>
      <c r="K914" s="56" t="s">
        <v>855</v>
      </c>
      <c r="L914" s="40" t="s">
        <v>979</v>
      </c>
      <c r="M914" s="100" t="s">
        <v>2788</v>
      </c>
      <c r="N914" s="101" t="s">
        <v>136</v>
      </c>
      <c r="O914" s="100" t="s">
        <v>137</v>
      </c>
      <c r="P914" s="57">
        <v>1</v>
      </c>
      <c r="Q914" s="56" t="s">
        <v>185</v>
      </c>
      <c r="R914" s="56" t="s">
        <v>856</v>
      </c>
      <c r="S914" s="147">
        <v>2395</v>
      </c>
      <c r="T914" s="117">
        <v>1.0900000000000001</v>
      </c>
      <c r="U914" s="454">
        <f t="shared" si="50"/>
        <v>2610.5500000000002</v>
      </c>
      <c r="V914" s="276" t="s">
        <v>7</v>
      </c>
    </row>
    <row r="915" spans="2:22" s="98" customFormat="1" ht="63" x14ac:dyDescent="0.25">
      <c r="B915" s="100" t="s">
        <v>463</v>
      </c>
      <c r="C915" s="551" t="s">
        <v>1014</v>
      </c>
      <c r="D915" s="100" t="s">
        <v>1012</v>
      </c>
      <c r="E915" s="56" t="s">
        <v>461</v>
      </c>
      <c r="F915" s="581" t="s">
        <v>4724</v>
      </c>
      <c r="G915" s="100" t="s">
        <v>7</v>
      </c>
      <c r="H915" s="583" t="s">
        <v>154</v>
      </c>
      <c r="I915" s="100" t="s">
        <v>522</v>
      </c>
      <c r="J915" s="56" t="s">
        <v>7</v>
      </c>
      <c r="K915" s="56" t="s">
        <v>1023</v>
      </c>
      <c r="L915" s="40" t="s">
        <v>979</v>
      </c>
      <c r="M915" s="100" t="s">
        <v>2788</v>
      </c>
      <c r="N915" s="101" t="s">
        <v>136</v>
      </c>
      <c r="O915" s="100" t="s">
        <v>137</v>
      </c>
      <c r="P915" s="57">
        <v>1</v>
      </c>
      <c r="Q915" s="56" t="s">
        <v>185</v>
      </c>
      <c r="R915" s="56" t="s">
        <v>537</v>
      </c>
      <c r="S915" s="147">
        <v>180</v>
      </c>
      <c r="T915" s="117">
        <v>1.0900000000000001</v>
      </c>
      <c r="U915" s="454">
        <f t="shared" si="50"/>
        <v>196.20000000000002</v>
      </c>
      <c r="V915" s="276" t="s">
        <v>7</v>
      </c>
    </row>
    <row r="916" spans="2:22" s="98" customFormat="1" ht="31.5" x14ac:dyDescent="0.25">
      <c r="B916" s="100" t="s">
        <v>463</v>
      </c>
      <c r="C916" s="551" t="s">
        <v>1014</v>
      </c>
      <c r="D916" s="100" t="s">
        <v>1012</v>
      </c>
      <c r="E916" s="56" t="s">
        <v>461</v>
      </c>
      <c r="F916" s="581" t="s">
        <v>4724</v>
      </c>
      <c r="G916" s="100" t="s">
        <v>7</v>
      </c>
      <c r="H916" s="583" t="s">
        <v>154</v>
      </c>
      <c r="I916" s="100" t="s">
        <v>522</v>
      </c>
      <c r="J916" s="56" t="s">
        <v>7</v>
      </c>
      <c r="K916" s="56" t="s">
        <v>660</v>
      </c>
      <c r="L916" s="40" t="s">
        <v>979</v>
      </c>
      <c r="M916" s="100" t="s">
        <v>2788</v>
      </c>
      <c r="N916" s="101" t="s">
        <v>136</v>
      </c>
      <c r="O916" s="100" t="s">
        <v>137</v>
      </c>
      <c r="P916" s="57">
        <v>1</v>
      </c>
      <c r="Q916" s="56" t="s">
        <v>185</v>
      </c>
      <c r="R916" s="56" t="s">
        <v>661</v>
      </c>
      <c r="S916" s="147">
        <v>366</v>
      </c>
      <c r="T916" s="117">
        <v>1.0900000000000001</v>
      </c>
      <c r="U916" s="454">
        <f t="shared" si="50"/>
        <v>398.94000000000005</v>
      </c>
      <c r="V916" s="276" t="s">
        <v>7</v>
      </c>
    </row>
    <row r="917" spans="2:22" s="98" customFormat="1" ht="31.5" x14ac:dyDescent="0.25">
      <c r="B917" s="100" t="s">
        <v>463</v>
      </c>
      <c r="C917" s="551" t="s">
        <v>1014</v>
      </c>
      <c r="D917" s="100" t="s">
        <v>1012</v>
      </c>
      <c r="E917" s="56" t="s">
        <v>461</v>
      </c>
      <c r="F917" s="581" t="s">
        <v>4724</v>
      </c>
      <c r="G917" s="100" t="s">
        <v>7</v>
      </c>
      <c r="H917" s="583" t="s">
        <v>154</v>
      </c>
      <c r="I917" s="100" t="s">
        <v>522</v>
      </c>
      <c r="J917" s="56" t="s">
        <v>7</v>
      </c>
      <c r="K917" s="56" t="s">
        <v>859</v>
      </c>
      <c r="L917" s="40" t="s">
        <v>979</v>
      </c>
      <c r="M917" s="100" t="s">
        <v>2788</v>
      </c>
      <c r="N917" s="101" t="s">
        <v>136</v>
      </c>
      <c r="O917" s="100" t="s">
        <v>137</v>
      </c>
      <c r="P917" s="57">
        <v>1</v>
      </c>
      <c r="Q917" s="56" t="s">
        <v>185</v>
      </c>
      <c r="R917" s="56" t="s">
        <v>860</v>
      </c>
      <c r="S917" s="147">
        <v>178</v>
      </c>
      <c r="T917" s="117">
        <v>1.0900000000000001</v>
      </c>
      <c r="U917" s="454">
        <f t="shared" si="50"/>
        <v>194.02</v>
      </c>
      <c r="V917" s="276" t="s">
        <v>7</v>
      </c>
    </row>
    <row r="918" spans="2:22" s="98" customFormat="1" ht="31.5" x14ac:dyDescent="0.25">
      <c r="B918" s="100" t="s">
        <v>463</v>
      </c>
      <c r="C918" s="551" t="s">
        <v>1014</v>
      </c>
      <c r="D918" s="100" t="s">
        <v>1012</v>
      </c>
      <c r="E918" s="56" t="s">
        <v>370</v>
      </c>
      <c r="F918" s="581" t="s">
        <v>4724</v>
      </c>
      <c r="G918" s="100" t="s">
        <v>7</v>
      </c>
      <c r="H918" s="583" t="s">
        <v>154</v>
      </c>
      <c r="I918" s="100" t="s">
        <v>522</v>
      </c>
      <c r="J918" s="56">
        <v>110</v>
      </c>
      <c r="K918" s="56" t="s">
        <v>1024</v>
      </c>
      <c r="L918" s="40" t="s">
        <v>979</v>
      </c>
      <c r="M918" s="100" t="s">
        <v>2788</v>
      </c>
      <c r="N918" s="101" t="s">
        <v>136</v>
      </c>
      <c r="O918" s="100" t="s">
        <v>137</v>
      </c>
      <c r="P918" s="57">
        <v>2</v>
      </c>
      <c r="Q918" s="56" t="s">
        <v>1025</v>
      </c>
      <c r="R918" s="56" t="s">
        <v>230</v>
      </c>
      <c r="S918" s="147">
        <v>90</v>
      </c>
      <c r="T918" s="117">
        <v>1.0900000000000001</v>
      </c>
      <c r="U918" s="454">
        <f t="shared" si="50"/>
        <v>196.20000000000002</v>
      </c>
      <c r="V918" s="276" t="s">
        <v>7</v>
      </c>
    </row>
    <row r="919" spans="2:22" s="98" customFormat="1" ht="31.5" x14ac:dyDescent="0.25">
      <c r="B919" s="100" t="s">
        <v>463</v>
      </c>
      <c r="C919" s="551" t="s">
        <v>1014</v>
      </c>
      <c r="D919" s="100" t="s">
        <v>1012</v>
      </c>
      <c r="E919" s="56" t="s">
        <v>1026</v>
      </c>
      <c r="F919" s="581" t="s">
        <v>4724</v>
      </c>
      <c r="G919" s="100" t="s">
        <v>7</v>
      </c>
      <c r="H919" s="583" t="s">
        <v>154</v>
      </c>
      <c r="I919" s="100" t="s">
        <v>522</v>
      </c>
      <c r="J919" s="228">
        <v>0.4</v>
      </c>
      <c r="K919" s="56" t="s">
        <v>2631</v>
      </c>
      <c r="L919" s="40" t="s">
        <v>979</v>
      </c>
      <c r="M919" s="100" t="s">
        <v>2788</v>
      </c>
      <c r="N919" s="101" t="s">
        <v>136</v>
      </c>
      <c r="O919" s="100" t="s">
        <v>137</v>
      </c>
      <c r="P919" s="57">
        <v>16.100000000000001</v>
      </c>
      <c r="Q919" s="56" t="s">
        <v>140</v>
      </c>
      <c r="R919" s="56" t="s">
        <v>651</v>
      </c>
      <c r="S919" s="147">
        <v>168</v>
      </c>
      <c r="T919" s="117">
        <v>1.17</v>
      </c>
      <c r="U919" s="454">
        <f t="shared" si="50"/>
        <v>3164.616</v>
      </c>
      <c r="V919" s="276" t="s">
        <v>7</v>
      </c>
    </row>
    <row r="920" spans="2:22" s="98" customFormat="1" ht="31.5" x14ac:dyDescent="0.25">
      <c r="B920" s="100" t="s">
        <v>463</v>
      </c>
      <c r="C920" s="551" t="s">
        <v>1014</v>
      </c>
      <c r="D920" s="100" t="s">
        <v>1012</v>
      </c>
      <c r="E920" s="56" t="s">
        <v>1026</v>
      </c>
      <c r="F920" s="581" t="s">
        <v>4724</v>
      </c>
      <c r="G920" s="100" t="s">
        <v>7</v>
      </c>
      <c r="H920" s="583" t="s">
        <v>154</v>
      </c>
      <c r="I920" s="100" t="s">
        <v>522</v>
      </c>
      <c r="J920" s="228">
        <v>0.4</v>
      </c>
      <c r="K920" s="56" t="s">
        <v>2630</v>
      </c>
      <c r="L920" s="40" t="s">
        <v>979</v>
      </c>
      <c r="M920" s="100" t="s">
        <v>2788</v>
      </c>
      <c r="N920" s="101" t="s">
        <v>136</v>
      </c>
      <c r="O920" s="100" t="s">
        <v>137</v>
      </c>
      <c r="P920" s="57">
        <v>6</v>
      </c>
      <c r="Q920" s="56" t="s">
        <v>140</v>
      </c>
      <c r="R920" s="56" t="s">
        <v>978</v>
      </c>
      <c r="S920" s="147">
        <v>215</v>
      </c>
      <c r="T920" s="117">
        <v>1.17</v>
      </c>
      <c r="U920" s="454">
        <f t="shared" si="50"/>
        <v>1509.3</v>
      </c>
      <c r="V920" s="276" t="s">
        <v>7</v>
      </c>
    </row>
    <row r="921" spans="2:22" s="98" customFormat="1" ht="31.5" x14ac:dyDescent="0.25">
      <c r="B921" s="100" t="s">
        <v>463</v>
      </c>
      <c r="C921" s="551" t="s">
        <v>1014</v>
      </c>
      <c r="D921" s="100" t="s">
        <v>1012</v>
      </c>
      <c r="E921" s="56" t="s">
        <v>1026</v>
      </c>
      <c r="F921" s="581" t="s">
        <v>4724</v>
      </c>
      <c r="G921" s="100" t="s">
        <v>7</v>
      </c>
      <c r="H921" s="583" t="s">
        <v>154</v>
      </c>
      <c r="I921" s="100" t="s">
        <v>522</v>
      </c>
      <c r="J921" s="130">
        <v>0.4</v>
      </c>
      <c r="K921" s="56" t="s">
        <v>4161</v>
      </c>
      <c r="L921" s="40" t="s">
        <v>979</v>
      </c>
      <c r="M921" s="100" t="s">
        <v>2788</v>
      </c>
      <c r="N921" s="101" t="s">
        <v>136</v>
      </c>
      <c r="O921" s="100" t="s">
        <v>137</v>
      </c>
      <c r="P921" s="57">
        <v>0.8</v>
      </c>
      <c r="Q921" s="56" t="s">
        <v>140</v>
      </c>
      <c r="R921" s="56" t="s">
        <v>754</v>
      </c>
      <c r="S921" s="147">
        <v>301</v>
      </c>
      <c r="T921" s="117">
        <v>1.17</v>
      </c>
      <c r="U921" s="454">
        <f t="shared" si="50"/>
        <v>281.73599999999999</v>
      </c>
      <c r="V921" s="276" t="s">
        <v>7</v>
      </c>
    </row>
    <row r="922" spans="2:22" s="98" customFormat="1" ht="63" x14ac:dyDescent="0.25">
      <c r="B922" s="100" t="s">
        <v>463</v>
      </c>
      <c r="C922" s="551" t="s">
        <v>1014</v>
      </c>
      <c r="D922" s="100" t="s">
        <v>1012</v>
      </c>
      <c r="E922" s="56" t="s">
        <v>189</v>
      </c>
      <c r="F922" s="581" t="s">
        <v>4724</v>
      </c>
      <c r="G922" s="100" t="s">
        <v>7</v>
      </c>
      <c r="H922" s="583" t="s">
        <v>154</v>
      </c>
      <c r="I922" s="100" t="s">
        <v>522</v>
      </c>
      <c r="J922" s="56" t="s">
        <v>7</v>
      </c>
      <c r="K922" s="377" t="s">
        <v>4262</v>
      </c>
      <c r="L922" s="40" t="s">
        <v>979</v>
      </c>
      <c r="M922" s="100" t="s">
        <v>2788</v>
      </c>
      <c r="N922" s="101" t="s">
        <v>136</v>
      </c>
      <c r="O922" s="100" t="s">
        <v>137</v>
      </c>
      <c r="P922" s="57">
        <v>1</v>
      </c>
      <c r="Q922" s="56" t="s">
        <v>156</v>
      </c>
      <c r="R922" s="56" t="s">
        <v>532</v>
      </c>
      <c r="S922" s="147">
        <v>7500</v>
      </c>
      <c r="T922" s="117">
        <v>1</v>
      </c>
      <c r="U922" s="454">
        <f t="shared" si="50"/>
        <v>7500</v>
      </c>
      <c r="V922" s="276" t="s">
        <v>7</v>
      </c>
    </row>
    <row r="923" spans="2:22" s="3" customFormat="1" ht="63" x14ac:dyDescent="0.25">
      <c r="B923" s="111" t="s">
        <v>463</v>
      </c>
      <c r="C923" s="550" t="s">
        <v>1014</v>
      </c>
      <c r="D923" s="111" t="s">
        <v>1012</v>
      </c>
      <c r="E923" s="101" t="s">
        <v>26</v>
      </c>
      <c r="F923" s="590" t="s">
        <v>7</v>
      </c>
      <c r="G923" s="34" t="s">
        <v>7</v>
      </c>
      <c r="H923" s="583" t="s">
        <v>7</v>
      </c>
      <c r="I923" s="34" t="s">
        <v>7</v>
      </c>
      <c r="J923" s="34" t="s">
        <v>7</v>
      </c>
      <c r="K923" s="34" t="s">
        <v>7</v>
      </c>
      <c r="L923" s="34" t="s">
        <v>7</v>
      </c>
      <c r="M923" s="34" t="s">
        <v>7</v>
      </c>
      <c r="N923" s="34" t="s">
        <v>7</v>
      </c>
      <c r="O923" s="34" t="s">
        <v>7</v>
      </c>
      <c r="P923" s="34" t="s">
        <v>7</v>
      </c>
      <c r="Q923" s="34" t="s">
        <v>7</v>
      </c>
      <c r="R923" s="34" t="s">
        <v>7</v>
      </c>
      <c r="S923" s="97" t="s">
        <v>7</v>
      </c>
      <c r="T923" s="34" t="s">
        <v>7</v>
      </c>
      <c r="U923" s="450">
        <f>SUM(U901:U922)</f>
        <v>63921.483999999997</v>
      </c>
      <c r="V923" s="590" t="s">
        <v>7</v>
      </c>
    </row>
    <row r="924" spans="2:22" s="36" customFormat="1" ht="47.25" x14ac:dyDescent="0.25">
      <c r="B924" s="111" t="s">
        <v>463</v>
      </c>
      <c r="C924" s="550" t="s">
        <v>1027</v>
      </c>
      <c r="D924" s="111" t="s">
        <v>1028</v>
      </c>
      <c r="E924" s="56" t="s">
        <v>779</v>
      </c>
      <c r="F924" s="590" t="s">
        <v>4725</v>
      </c>
      <c r="G924" s="34" t="s">
        <v>7</v>
      </c>
      <c r="H924" s="583" t="s">
        <v>1094</v>
      </c>
      <c r="I924" s="34">
        <v>2025</v>
      </c>
      <c r="J924" s="34">
        <v>110</v>
      </c>
      <c r="K924" s="56" t="s">
        <v>852</v>
      </c>
      <c r="L924" s="40" t="s">
        <v>979</v>
      </c>
      <c r="M924" s="100" t="s">
        <v>2789</v>
      </c>
      <c r="N924" s="34" t="s">
        <v>136</v>
      </c>
      <c r="O924" s="34">
        <v>1</v>
      </c>
      <c r="P924" s="57">
        <v>2</v>
      </c>
      <c r="Q924" s="56" t="s">
        <v>185</v>
      </c>
      <c r="R924" s="56" t="s">
        <v>1029</v>
      </c>
      <c r="S924" s="57">
        <v>2250</v>
      </c>
      <c r="T924" s="34">
        <v>1.0900000000000001</v>
      </c>
      <c r="U924" s="450">
        <f t="shared" ref="U924:U929" si="51">O924*P924*S924*T924</f>
        <v>4905</v>
      </c>
      <c r="V924" s="590" t="s">
        <v>7</v>
      </c>
    </row>
    <row r="925" spans="2:22" s="36" customFormat="1" ht="47.25" x14ac:dyDescent="0.25">
      <c r="B925" s="111" t="s">
        <v>463</v>
      </c>
      <c r="C925" s="550" t="s">
        <v>1027</v>
      </c>
      <c r="D925" s="111" t="s">
        <v>1028</v>
      </c>
      <c r="E925" s="377" t="s">
        <v>899</v>
      </c>
      <c r="F925" s="590" t="s">
        <v>4725</v>
      </c>
      <c r="G925" s="34" t="s">
        <v>7</v>
      </c>
      <c r="H925" s="583" t="s">
        <v>1094</v>
      </c>
      <c r="I925" s="34">
        <v>2025</v>
      </c>
      <c r="J925" s="34">
        <v>110</v>
      </c>
      <c r="K925" s="56" t="s">
        <v>853</v>
      </c>
      <c r="L925" s="40" t="s">
        <v>979</v>
      </c>
      <c r="M925" s="100" t="s">
        <v>2789</v>
      </c>
      <c r="N925" s="34" t="s">
        <v>136</v>
      </c>
      <c r="O925" s="34">
        <v>1</v>
      </c>
      <c r="P925" s="57">
        <v>1</v>
      </c>
      <c r="Q925" s="56" t="s">
        <v>185</v>
      </c>
      <c r="R925" s="56" t="s">
        <v>850</v>
      </c>
      <c r="S925" s="57">
        <v>1016</v>
      </c>
      <c r="T925" s="34">
        <v>1.0900000000000001</v>
      </c>
      <c r="U925" s="450">
        <f t="shared" si="51"/>
        <v>1107.44</v>
      </c>
      <c r="V925" s="590" t="s">
        <v>7</v>
      </c>
    </row>
    <row r="926" spans="2:22" s="36" customFormat="1" ht="47.25" x14ac:dyDescent="0.25">
      <c r="B926" s="111" t="s">
        <v>463</v>
      </c>
      <c r="C926" s="550" t="s">
        <v>1027</v>
      </c>
      <c r="D926" s="111" t="s">
        <v>1028</v>
      </c>
      <c r="E926" s="377" t="s">
        <v>527</v>
      </c>
      <c r="F926" s="590" t="s">
        <v>4725</v>
      </c>
      <c r="G926" s="34" t="s">
        <v>7</v>
      </c>
      <c r="H926" s="583" t="s">
        <v>1094</v>
      </c>
      <c r="I926" s="34">
        <v>2025</v>
      </c>
      <c r="J926" s="34">
        <v>110</v>
      </c>
      <c r="K926" s="56" t="s">
        <v>855</v>
      </c>
      <c r="L926" s="40" t="s">
        <v>979</v>
      </c>
      <c r="M926" s="100" t="s">
        <v>2789</v>
      </c>
      <c r="N926" s="34" t="s">
        <v>136</v>
      </c>
      <c r="O926" s="34">
        <v>1</v>
      </c>
      <c r="P926" s="57">
        <v>4</v>
      </c>
      <c r="Q926" s="56" t="s">
        <v>185</v>
      </c>
      <c r="R926" s="56" t="s">
        <v>843</v>
      </c>
      <c r="S926" s="57">
        <v>1086</v>
      </c>
      <c r="T926" s="34">
        <v>1.0900000000000001</v>
      </c>
      <c r="U926" s="450">
        <f t="shared" si="51"/>
        <v>4734.96</v>
      </c>
      <c r="V926" s="590" t="s">
        <v>7</v>
      </c>
    </row>
    <row r="927" spans="2:22" s="36" customFormat="1" ht="47.25" x14ac:dyDescent="0.25">
      <c r="B927" s="111" t="s">
        <v>463</v>
      </c>
      <c r="C927" s="550" t="s">
        <v>1027</v>
      </c>
      <c r="D927" s="111" t="s">
        <v>1028</v>
      </c>
      <c r="E927" s="56" t="s">
        <v>1026</v>
      </c>
      <c r="F927" s="590" t="s">
        <v>4725</v>
      </c>
      <c r="G927" s="34" t="s">
        <v>7</v>
      </c>
      <c r="H927" s="583" t="s">
        <v>1094</v>
      </c>
      <c r="I927" s="34">
        <v>2025</v>
      </c>
      <c r="J927" s="34">
        <v>0.4</v>
      </c>
      <c r="K927" s="56" t="s">
        <v>2630</v>
      </c>
      <c r="L927" s="40" t="s">
        <v>979</v>
      </c>
      <c r="M927" s="100" t="s">
        <v>2789</v>
      </c>
      <c r="N927" s="34" t="s">
        <v>136</v>
      </c>
      <c r="O927" s="34">
        <v>1</v>
      </c>
      <c r="P927" s="57">
        <v>4.5</v>
      </c>
      <c r="Q927" s="56" t="s">
        <v>140</v>
      </c>
      <c r="R927" s="56" t="s">
        <v>978</v>
      </c>
      <c r="S927" s="57">
        <v>215</v>
      </c>
      <c r="T927" s="34">
        <v>1.17</v>
      </c>
      <c r="U927" s="450">
        <f t="shared" si="51"/>
        <v>1131.9749999999999</v>
      </c>
      <c r="V927" s="590" t="s">
        <v>7</v>
      </c>
    </row>
    <row r="928" spans="2:22" s="36" customFormat="1" ht="47.25" x14ac:dyDescent="0.25">
      <c r="B928" s="111" t="s">
        <v>463</v>
      </c>
      <c r="C928" s="550" t="s">
        <v>1027</v>
      </c>
      <c r="D928" s="111" t="s">
        <v>1028</v>
      </c>
      <c r="E928" s="56" t="s">
        <v>1026</v>
      </c>
      <c r="F928" s="590" t="s">
        <v>4725</v>
      </c>
      <c r="G928" s="34" t="s">
        <v>7</v>
      </c>
      <c r="H928" s="583" t="s">
        <v>1094</v>
      </c>
      <c r="I928" s="34">
        <v>2025</v>
      </c>
      <c r="J928" s="228">
        <v>0.4</v>
      </c>
      <c r="K928" s="56" t="s">
        <v>2631</v>
      </c>
      <c r="L928" s="40" t="s">
        <v>979</v>
      </c>
      <c r="M928" s="100" t="s">
        <v>2789</v>
      </c>
      <c r="N928" s="34" t="s">
        <v>136</v>
      </c>
      <c r="O928" s="34">
        <v>1</v>
      </c>
      <c r="P928" s="57">
        <v>4.45</v>
      </c>
      <c r="Q928" s="56" t="s">
        <v>140</v>
      </c>
      <c r="R928" s="56" t="s">
        <v>651</v>
      </c>
      <c r="S928" s="57">
        <v>168</v>
      </c>
      <c r="T928" s="34">
        <v>1.17</v>
      </c>
      <c r="U928" s="450">
        <f t="shared" si="51"/>
        <v>874.69200000000001</v>
      </c>
      <c r="V928" s="590" t="s">
        <v>7</v>
      </c>
    </row>
    <row r="929" spans="2:22" s="36" customFormat="1" ht="63" x14ac:dyDescent="0.25">
      <c r="B929" s="111" t="s">
        <v>463</v>
      </c>
      <c r="C929" s="550" t="s">
        <v>1027</v>
      </c>
      <c r="D929" s="111" t="s">
        <v>1028</v>
      </c>
      <c r="E929" s="377" t="s">
        <v>350</v>
      </c>
      <c r="F929" s="590" t="s">
        <v>4725</v>
      </c>
      <c r="G929" s="34" t="s">
        <v>7</v>
      </c>
      <c r="H929" s="583" t="s">
        <v>1094</v>
      </c>
      <c r="I929" s="34">
        <v>2025</v>
      </c>
      <c r="J929" s="56" t="s">
        <v>7</v>
      </c>
      <c r="K929" s="377" t="s">
        <v>4209</v>
      </c>
      <c r="L929" s="40" t="s">
        <v>979</v>
      </c>
      <c r="M929" s="100" t="s">
        <v>2789</v>
      </c>
      <c r="N929" s="34" t="s">
        <v>136</v>
      </c>
      <c r="O929" s="34">
        <v>1</v>
      </c>
      <c r="P929" s="57">
        <v>1</v>
      </c>
      <c r="Q929" s="56" t="s">
        <v>156</v>
      </c>
      <c r="R929" s="56" t="s">
        <v>351</v>
      </c>
      <c r="S929" s="57">
        <v>1500</v>
      </c>
      <c r="T929" s="34">
        <v>1</v>
      </c>
      <c r="U929" s="450">
        <f t="shared" si="51"/>
        <v>1500</v>
      </c>
      <c r="V929" s="590" t="s">
        <v>7</v>
      </c>
    </row>
    <row r="930" spans="2:22" s="36" customFormat="1" ht="63" x14ac:dyDescent="0.25">
      <c r="B930" s="111" t="s">
        <v>463</v>
      </c>
      <c r="C930" s="550" t="s">
        <v>1027</v>
      </c>
      <c r="D930" s="111" t="s">
        <v>1028</v>
      </c>
      <c r="E930" s="101" t="s">
        <v>26</v>
      </c>
      <c r="F930" s="590" t="s">
        <v>7</v>
      </c>
      <c r="G930" s="34" t="s">
        <v>7</v>
      </c>
      <c r="H930" s="583" t="s">
        <v>7</v>
      </c>
      <c r="I930" s="34" t="s">
        <v>7</v>
      </c>
      <c r="J930" s="34" t="s">
        <v>7</v>
      </c>
      <c r="K930" s="34" t="s">
        <v>7</v>
      </c>
      <c r="L930" s="34" t="s">
        <v>7</v>
      </c>
      <c r="M930" s="34" t="s">
        <v>7</v>
      </c>
      <c r="N930" s="34" t="s">
        <v>7</v>
      </c>
      <c r="O930" s="34" t="s">
        <v>7</v>
      </c>
      <c r="P930" s="34" t="s">
        <v>7</v>
      </c>
      <c r="Q930" s="34" t="s">
        <v>7</v>
      </c>
      <c r="R930" s="34" t="s">
        <v>7</v>
      </c>
      <c r="S930" s="97" t="s">
        <v>7</v>
      </c>
      <c r="T930" s="34" t="s">
        <v>7</v>
      </c>
      <c r="U930" s="450">
        <f>SUM(U924:U929)</f>
        <v>14254.067000000003</v>
      </c>
      <c r="V930" s="590" t="s">
        <v>7</v>
      </c>
    </row>
    <row r="931" spans="2:22" s="36" customFormat="1" ht="63" x14ac:dyDescent="0.25">
      <c r="B931" s="111" t="s">
        <v>463</v>
      </c>
      <c r="C931" s="550" t="s">
        <v>1030</v>
      </c>
      <c r="D931" s="111" t="s">
        <v>1031</v>
      </c>
      <c r="E931" s="101" t="s">
        <v>260</v>
      </c>
      <c r="F931" s="34" t="s">
        <v>4298</v>
      </c>
      <c r="G931" s="34" t="s">
        <v>7</v>
      </c>
      <c r="H931" s="583" t="s">
        <v>389</v>
      </c>
      <c r="I931" s="34">
        <v>2023</v>
      </c>
      <c r="J931" s="34">
        <v>110</v>
      </c>
      <c r="K931" s="34" t="s">
        <v>330</v>
      </c>
      <c r="L931" s="34" t="s">
        <v>184</v>
      </c>
      <c r="M931" s="590" t="s">
        <v>5177</v>
      </c>
      <c r="N931" s="34" t="s">
        <v>136</v>
      </c>
      <c r="O931" s="34">
        <v>1</v>
      </c>
      <c r="P931" s="34">
        <v>7</v>
      </c>
      <c r="Q931" s="34" t="s">
        <v>261</v>
      </c>
      <c r="R931" s="56" t="s">
        <v>866</v>
      </c>
      <c r="S931" s="97">
        <v>23135</v>
      </c>
      <c r="T931" s="34">
        <v>1.1599999999999999</v>
      </c>
      <c r="U931" s="450">
        <f>O931*P931*S931*T931</f>
        <v>187856.19999999998</v>
      </c>
      <c r="V931" s="590" t="s">
        <v>5178</v>
      </c>
    </row>
    <row r="932" spans="2:22" s="36" customFormat="1" ht="63" x14ac:dyDescent="0.25">
      <c r="B932" s="111" t="s">
        <v>463</v>
      </c>
      <c r="C932" s="550" t="s">
        <v>1030</v>
      </c>
      <c r="D932" s="111" t="s">
        <v>1031</v>
      </c>
      <c r="E932" s="101" t="s">
        <v>1032</v>
      </c>
      <c r="F932" s="34" t="s">
        <v>4298</v>
      </c>
      <c r="G932" s="34" t="s">
        <v>7</v>
      </c>
      <c r="H932" s="583" t="s">
        <v>389</v>
      </c>
      <c r="I932" s="34">
        <v>2023</v>
      </c>
      <c r="J932" s="34">
        <v>35</v>
      </c>
      <c r="K932" s="34" t="s">
        <v>496</v>
      </c>
      <c r="L932" s="34" t="s">
        <v>184</v>
      </c>
      <c r="M932" s="590" t="s">
        <v>5177</v>
      </c>
      <c r="N932" s="34" t="s">
        <v>136</v>
      </c>
      <c r="O932" s="34">
        <v>1</v>
      </c>
      <c r="P932" s="34">
        <v>9</v>
      </c>
      <c r="Q932" s="34" t="s">
        <v>261</v>
      </c>
      <c r="R932" s="34" t="s">
        <v>1033</v>
      </c>
      <c r="S932" s="97">
        <v>5533</v>
      </c>
      <c r="T932" s="34">
        <v>1.08</v>
      </c>
      <c r="U932" s="450">
        <f t="shared" ref="U932:U964" si="52">O932*P932*S932*T932</f>
        <v>53780.76</v>
      </c>
      <c r="V932" s="590" t="s">
        <v>5178</v>
      </c>
    </row>
    <row r="933" spans="2:22" s="36" customFormat="1" ht="63" x14ac:dyDescent="0.25">
      <c r="B933" s="111" t="s">
        <v>463</v>
      </c>
      <c r="C933" s="550" t="s">
        <v>1030</v>
      </c>
      <c r="D933" s="111" t="s">
        <v>1031</v>
      </c>
      <c r="E933" s="101" t="s">
        <v>392</v>
      </c>
      <c r="F933" s="34" t="s">
        <v>4298</v>
      </c>
      <c r="G933" s="34" t="s">
        <v>7</v>
      </c>
      <c r="H933" s="583" t="s">
        <v>389</v>
      </c>
      <c r="I933" s="34">
        <v>2023</v>
      </c>
      <c r="J933" s="34">
        <v>6</v>
      </c>
      <c r="K933" s="34" t="s">
        <v>891</v>
      </c>
      <c r="L933" s="34" t="s">
        <v>184</v>
      </c>
      <c r="M933" s="590" t="s">
        <v>5177</v>
      </c>
      <c r="N933" s="34" t="s">
        <v>136</v>
      </c>
      <c r="O933" s="34">
        <v>1</v>
      </c>
      <c r="P933" s="34">
        <v>2</v>
      </c>
      <c r="Q933" s="34" t="s">
        <v>261</v>
      </c>
      <c r="R933" s="34" t="s">
        <v>210</v>
      </c>
      <c r="S933" s="97">
        <v>1188</v>
      </c>
      <c r="T933" s="34">
        <v>1.08</v>
      </c>
      <c r="U933" s="450">
        <f t="shared" si="52"/>
        <v>2566.0800000000004</v>
      </c>
      <c r="V933" s="590" t="s">
        <v>5178</v>
      </c>
    </row>
    <row r="934" spans="2:22" s="36" customFormat="1" ht="63" x14ac:dyDescent="0.25">
      <c r="B934" s="111" t="s">
        <v>463</v>
      </c>
      <c r="C934" s="550" t="s">
        <v>1030</v>
      </c>
      <c r="D934" s="111" t="s">
        <v>1031</v>
      </c>
      <c r="E934" s="101" t="s">
        <v>395</v>
      </c>
      <c r="F934" s="34" t="s">
        <v>4298</v>
      </c>
      <c r="G934" s="34" t="s">
        <v>7</v>
      </c>
      <c r="H934" s="583" t="s">
        <v>389</v>
      </c>
      <c r="I934" s="34">
        <v>2023</v>
      </c>
      <c r="J934" s="34">
        <v>6</v>
      </c>
      <c r="K934" s="34" t="s">
        <v>469</v>
      </c>
      <c r="L934" s="34" t="s">
        <v>184</v>
      </c>
      <c r="M934" s="590" t="s">
        <v>5177</v>
      </c>
      <c r="N934" s="34" t="s">
        <v>136</v>
      </c>
      <c r="O934" s="34">
        <v>1</v>
      </c>
      <c r="P934" s="34">
        <v>2</v>
      </c>
      <c r="Q934" s="34" t="s">
        <v>261</v>
      </c>
      <c r="R934" s="34" t="s">
        <v>212</v>
      </c>
      <c r="S934" s="97">
        <v>395</v>
      </c>
      <c r="T934" s="34">
        <v>1.1100000000000001</v>
      </c>
      <c r="U934" s="450">
        <f t="shared" si="52"/>
        <v>876.90000000000009</v>
      </c>
      <c r="V934" s="590" t="s">
        <v>5178</v>
      </c>
    </row>
    <row r="935" spans="2:22" s="36" customFormat="1" ht="63" x14ac:dyDescent="0.25">
      <c r="B935" s="111" t="s">
        <v>463</v>
      </c>
      <c r="C935" s="550" t="s">
        <v>1030</v>
      </c>
      <c r="D935" s="111" t="s">
        <v>1031</v>
      </c>
      <c r="E935" s="377" t="s">
        <v>3554</v>
      </c>
      <c r="F935" s="34" t="s">
        <v>4298</v>
      </c>
      <c r="G935" s="34" t="s">
        <v>7</v>
      </c>
      <c r="H935" s="583" t="s">
        <v>389</v>
      </c>
      <c r="I935" s="34">
        <v>2023</v>
      </c>
      <c r="J935" s="34" t="s">
        <v>7</v>
      </c>
      <c r="K935" s="34" t="s">
        <v>1034</v>
      </c>
      <c r="L935" s="34" t="s">
        <v>184</v>
      </c>
      <c r="M935" s="590" t="s">
        <v>5177</v>
      </c>
      <c r="N935" s="34" t="s">
        <v>136</v>
      </c>
      <c r="O935" s="34">
        <v>1</v>
      </c>
      <c r="P935" s="34">
        <v>3</v>
      </c>
      <c r="Q935" s="34" t="s">
        <v>185</v>
      </c>
      <c r="R935" s="34" t="s">
        <v>947</v>
      </c>
      <c r="S935" s="97">
        <v>2124</v>
      </c>
      <c r="T935" s="34">
        <v>1.0900000000000001</v>
      </c>
      <c r="U935" s="450">
        <f t="shared" si="52"/>
        <v>6945.4800000000005</v>
      </c>
      <c r="V935" s="590" t="s">
        <v>5178</v>
      </c>
    </row>
    <row r="936" spans="2:22" s="36" customFormat="1" ht="63" x14ac:dyDescent="0.25">
      <c r="B936" s="111" t="s">
        <v>463</v>
      </c>
      <c r="C936" s="550" t="s">
        <v>1030</v>
      </c>
      <c r="D936" s="111" t="s">
        <v>1031</v>
      </c>
      <c r="E936" s="377" t="s">
        <v>3554</v>
      </c>
      <c r="F936" s="34" t="s">
        <v>4298</v>
      </c>
      <c r="G936" s="34" t="s">
        <v>7</v>
      </c>
      <c r="H936" s="583" t="s">
        <v>389</v>
      </c>
      <c r="I936" s="34">
        <v>2023</v>
      </c>
      <c r="J936" s="34" t="s">
        <v>7</v>
      </c>
      <c r="K936" s="34" t="s">
        <v>1035</v>
      </c>
      <c r="L936" s="34" t="s">
        <v>184</v>
      </c>
      <c r="M936" s="590" t="s">
        <v>5177</v>
      </c>
      <c r="N936" s="34" t="s">
        <v>136</v>
      </c>
      <c r="O936" s="34">
        <v>1</v>
      </c>
      <c r="P936" s="34">
        <v>4</v>
      </c>
      <c r="Q936" s="34" t="s">
        <v>214</v>
      </c>
      <c r="R936" s="34" t="s">
        <v>972</v>
      </c>
      <c r="S936" s="97">
        <v>1416</v>
      </c>
      <c r="T936" s="34">
        <v>1.0900000000000001</v>
      </c>
      <c r="U936" s="450">
        <f t="shared" si="52"/>
        <v>6173.76</v>
      </c>
      <c r="V936" s="590" t="s">
        <v>5178</v>
      </c>
    </row>
    <row r="937" spans="2:22" s="36" customFormat="1" ht="63" x14ac:dyDescent="0.25">
      <c r="B937" s="111" t="s">
        <v>463</v>
      </c>
      <c r="C937" s="550" t="s">
        <v>1030</v>
      </c>
      <c r="D937" s="111" t="s">
        <v>1031</v>
      </c>
      <c r="E937" s="377" t="s">
        <v>3554</v>
      </c>
      <c r="F937" s="34" t="s">
        <v>4298</v>
      </c>
      <c r="G937" s="34" t="s">
        <v>7</v>
      </c>
      <c r="H937" s="583" t="s">
        <v>389</v>
      </c>
      <c r="I937" s="34">
        <v>2023</v>
      </c>
      <c r="J937" s="34" t="s">
        <v>7</v>
      </c>
      <c r="K937" s="34" t="s">
        <v>1036</v>
      </c>
      <c r="L937" s="34" t="s">
        <v>184</v>
      </c>
      <c r="M937" s="590" t="s">
        <v>5177</v>
      </c>
      <c r="N937" s="34" t="s">
        <v>136</v>
      </c>
      <c r="O937" s="34">
        <v>1</v>
      </c>
      <c r="P937" s="34">
        <v>2</v>
      </c>
      <c r="Q937" s="34" t="s">
        <v>185</v>
      </c>
      <c r="R937" s="34" t="s">
        <v>542</v>
      </c>
      <c r="S937" s="97">
        <v>510</v>
      </c>
      <c r="T937" s="34">
        <v>1.0900000000000001</v>
      </c>
      <c r="U937" s="450">
        <f t="shared" si="52"/>
        <v>1111.8000000000002</v>
      </c>
      <c r="V937" s="590" t="s">
        <v>5178</v>
      </c>
    </row>
    <row r="938" spans="2:22" s="36" customFormat="1" ht="63" x14ac:dyDescent="0.25">
      <c r="B938" s="111" t="s">
        <v>463</v>
      </c>
      <c r="C938" s="550" t="s">
        <v>1030</v>
      </c>
      <c r="D938" s="111" t="s">
        <v>1031</v>
      </c>
      <c r="E938" s="377" t="s">
        <v>3554</v>
      </c>
      <c r="F938" s="34" t="s">
        <v>4298</v>
      </c>
      <c r="G938" s="34" t="s">
        <v>7</v>
      </c>
      <c r="H938" s="583" t="s">
        <v>389</v>
      </c>
      <c r="I938" s="34">
        <v>2023</v>
      </c>
      <c r="J938" s="34" t="s">
        <v>7</v>
      </c>
      <c r="K938" s="34" t="s">
        <v>1037</v>
      </c>
      <c r="L938" s="34" t="s">
        <v>184</v>
      </c>
      <c r="M938" s="590" t="s">
        <v>5177</v>
      </c>
      <c r="N938" s="34" t="s">
        <v>136</v>
      </c>
      <c r="O938" s="34">
        <v>1</v>
      </c>
      <c r="P938" s="34">
        <v>2</v>
      </c>
      <c r="Q938" s="34" t="s">
        <v>185</v>
      </c>
      <c r="R938" s="34" t="s">
        <v>945</v>
      </c>
      <c r="S938" s="97">
        <v>1388</v>
      </c>
      <c r="T938" s="34">
        <v>1.0900000000000001</v>
      </c>
      <c r="U938" s="450">
        <f t="shared" si="52"/>
        <v>3025.84</v>
      </c>
      <c r="V938" s="590" t="s">
        <v>5178</v>
      </c>
    </row>
    <row r="939" spans="2:22" s="36" customFormat="1" ht="63" x14ac:dyDescent="0.25">
      <c r="B939" s="111" t="s">
        <v>463</v>
      </c>
      <c r="C939" s="550" t="s">
        <v>1030</v>
      </c>
      <c r="D939" s="111" t="s">
        <v>1031</v>
      </c>
      <c r="E939" s="377" t="s">
        <v>3554</v>
      </c>
      <c r="F939" s="34" t="s">
        <v>4298</v>
      </c>
      <c r="G939" s="34" t="s">
        <v>7</v>
      </c>
      <c r="H939" s="583" t="s">
        <v>389</v>
      </c>
      <c r="I939" s="34">
        <v>2023</v>
      </c>
      <c r="J939" s="34" t="s">
        <v>7</v>
      </c>
      <c r="K939" s="34" t="s">
        <v>1038</v>
      </c>
      <c r="L939" s="34" t="s">
        <v>184</v>
      </c>
      <c r="M939" s="590" t="s">
        <v>5177</v>
      </c>
      <c r="N939" s="34" t="s">
        <v>136</v>
      </c>
      <c r="O939" s="34">
        <v>1</v>
      </c>
      <c r="P939" s="34">
        <v>4</v>
      </c>
      <c r="Q939" s="34" t="s">
        <v>185</v>
      </c>
      <c r="R939" s="34" t="s">
        <v>648</v>
      </c>
      <c r="S939" s="97">
        <v>1105</v>
      </c>
      <c r="T939" s="34">
        <v>1.0900000000000001</v>
      </c>
      <c r="U939" s="450">
        <f t="shared" si="52"/>
        <v>4817.8</v>
      </c>
      <c r="V939" s="590" t="s">
        <v>5178</v>
      </c>
    </row>
    <row r="940" spans="2:22" s="36" customFormat="1" ht="63" x14ac:dyDescent="0.25">
      <c r="B940" s="111" t="s">
        <v>463</v>
      </c>
      <c r="C940" s="550" t="s">
        <v>1030</v>
      </c>
      <c r="D940" s="111" t="s">
        <v>1031</v>
      </c>
      <c r="E940" s="101" t="s">
        <v>899</v>
      </c>
      <c r="F940" s="34" t="s">
        <v>4298</v>
      </c>
      <c r="G940" s="34" t="s">
        <v>7</v>
      </c>
      <c r="H940" s="583" t="s">
        <v>389</v>
      </c>
      <c r="I940" s="34">
        <v>2023</v>
      </c>
      <c r="J940" s="34" t="s">
        <v>7</v>
      </c>
      <c r="K940" s="34" t="s">
        <v>784</v>
      </c>
      <c r="L940" s="34" t="s">
        <v>184</v>
      </c>
      <c r="M940" s="590" t="s">
        <v>5177</v>
      </c>
      <c r="N940" s="34" t="s">
        <v>136</v>
      </c>
      <c r="O940" s="34">
        <v>1</v>
      </c>
      <c r="P940" s="34">
        <v>4</v>
      </c>
      <c r="Q940" s="34" t="s">
        <v>214</v>
      </c>
      <c r="R940" s="34" t="s">
        <v>659</v>
      </c>
      <c r="S940" s="97">
        <v>162</v>
      </c>
      <c r="T940" s="34">
        <v>1.0900000000000001</v>
      </c>
      <c r="U940" s="450">
        <f t="shared" si="52"/>
        <v>706.32</v>
      </c>
      <c r="V940" s="590" t="s">
        <v>5178</v>
      </c>
    </row>
    <row r="941" spans="2:22" s="36" customFormat="1" ht="63" x14ac:dyDescent="0.25">
      <c r="B941" s="111" t="s">
        <v>463</v>
      </c>
      <c r="C941" s="550" t="s">
        <v>1030</v>
      </c>
      <c r="D941" s="111" t="s">
        <v>1031</v>
      </c>
      <c r="E941" s="101" t="s">
        <v>899</v>
      </c>
      <c r="F941" s="34" t="s">
        <v>4298</v>
      </c>
      <c r="G941" s="34" t="s">
        <v>7</v>
      </c>
      <c r="H941" s="583" t="s">
        <v>389</v>
      </c>
      <c r="I941" s="34">
        <v>2023</v>
      </c>
      <c r="J941" s="34" t="s">
        <v>7</v>
      </c>
      <c r="K941" s="34" t="s">
        <v>782</v>
      </c>
      <c r="L941" s="34" t="s">
        <v>184</v>
      </c>
      <c r="M941" s="590" t="s">
        <v>5177</v>
      </c>
      <c r="N941" s="34" t="s">
        <v>136</v>
      </c>
      <c r="O941" s="34">
        <v>1</v>
      </c>
      <c r="P941" s="34">
        <v>1</v>
      </c>
      <c r="Q941" s="34" t="s">
        <v>214</v>
      </c>
      <c r="R941" s="34" t="s">
        <v>783</v>
      </c>
      <c r="S941" s="97">
        <v>1467</v>
      </c>
      <c r="T941" s="34">
        <v>1.0900000000000001</v>
      </c>
      <c r="U941" s="450">
        <f t="shared" si="52"/>
        <v>1599.0300000000002</v>
      </c>
      <c r="V941" s="590" t="s">
        <v>5178</v>
      </c>
    </row>
    <row r="942" spans="2:22" s="36" customFormat="1" ht="63" x14ac:dyDescent="0.25">
      <c r="B942" s="111" t="s">
        <v>463</v>
      </c>
      <c r="C942" s="550" t="s">
        <v>1030</v>
      </c>
      <c r="D942" s="111" t="s">
        <v>1031</v>
      </c>
      <c r="E942" s="101" t="s">
        <v>899</v>
      </c>
      <c r="F942" s="34" t="s">
        <v>4298</v>
      </c>
      <c r="G942" s="34" t="s">
        <v>7</v>
      </c>
      <c r="H942" s="583" t="s">
        <v>389</v>
      </c>
      <c r="I942" s="34">
        <v>2023</v>
      </c>
      <c r="J942" s="34" t="s">
        <v>7</v>
      </c>
      <c r="K942" s="34" t="s">
        <v>785</v>
      </c>
      <c r="L942" s="34" t="s">
        <v>184</v>
      </c>
      <c r="M942" s="590" t="s">
        <v>5177</v>
      </c>
      <c r="N942" s="34" t="s">
        <v>136</v>
      </c>
      <c r="O942" s="34">
        <v>1</v>
      </c>
      <c r="P942" s="34">
        <v>2</v>
      </c>
      <c r="Q942" s="34" t="s">
        <v>214</v>
      </c>
      <c r="R942" s="34" t="s">
        <v>786</v>
      </c>
      <c r="S942" s="97">
        <v>491</v>
      </c>
      <c r="T942" s="34">
        <v>1.0900000000000001</v>
      </c>
      <c r="U942" s="450">
        <f t="shared" si="52"/>
        <v>1070.3800000000001</v>
      </c>
      <c r="V942" s="590" t="s">
        <v>5178</v>
      </c>
    </row>
    <row r="943" spans="2:22" s="36" customFormat="1" ht="63" x14ac:dyDescent="0.25">
      <c r="B943" s="111" t="s">
        <v>463</v>
      </c>
      <c r="C943" s="550" t="s">
        <v>1030</v>
      </c>
      <c r="D943" s="111" t="s">
        <v>1031</v>
      </c>
      <c r="E943" s="101" t="s">
        <v>179</v>
      </c>
      <c r="F943" s="34" t="s">
        <v>4298</v>
      </c>
      <c r="G943" s="34" t="s">
        <v>7</v>
      </c>
      <c r="H943" s="583" t="s">
        <v>389</v>
      </c>
      <c r="I943" s="34">
        <v>2023</v>
      </c>
      <c r="J943" s="34">
        <v>110</v>
      </c>
      <c r="K943" s="34" t="s">
        <v>262</v>
      </c>
      <c r="L943" s="34" t="s">
        <v>184</v>
      </c>
      <c r="M943" s="590" t="s">
        <v>5177</v>
      </c>
      <c r="N943" s="34" t="s">
        <v>136</v>
      </c>
      <c r="O943" s="34">
        <v>1</v>
      </c>
      <c r="P943" s="34">
        <v>10</v>
      </c>
      <c r="Q943" s="34" t="s">
        <v>185</v>
      </c>
      <c r="R943" s="34" t="s">
        <v>240</v>
      </c>
      <c r="S943" s="97">
        <v>3354</v>
      </c>
      <c r="T943" s="34">
        <v>1.1499999999999999</v>
      </c>
      <c r="U943" s="450">
        <f t="shared" si="52"/>
        <v>38571</v>
      </c>
      <c r="V943" s="590" t="s">
        <v>5178</v>
      </c>
    </row>
    <row r="944" spans="2:22" s="36" customFormat="1" ht="63" x14ac:dyDescent="0.25">
      <c r="B944" s="111" t="s">
        <v>463</v>
      </c>
      <c r="C944" s="550" t="s">
        <v>1030</v>
      </c>
      <c r="D944" s="111" t="s">
        <v>1031</v>
      </c>
      <c r="E944" s="101" t="s">
        <v>179</v>
      </c>
      <c r="F944" s="34" t="s">
        <v>4298</v>
      </c>
      <c r="G944" s="34" t="s">
        <v>7</v>
      </c>
      <c r="H944" s="583" t="s">
        <v>389</v>
      </c>
      <c r="I944" s="34">
        <v>2023</v>
      </c>
      <c r="J944" s="34">
        <v>35</v>
      </c>
      <c r="K944" s="34" t="s">
        <v>1039</v>
      </c>
      <c r="L944" s="34" t="s">
        <v>184</v>
      </c>
      <c r="M944" s="590" t="s">
        <v>5177</v>
      </c>
      <c r="N944" s="34" t="s">
        <v>136</v>
      </c>
      <c r="O944" s="34">
        <v>1</v>
      </c>
      <c r="P944" s="34">
        <v>1</v>
      </c>
      <c r="Q944" s="34" t="s">
        <v>185</v>
      </c>
      <c r="R944" s="34" t="s">
        <v>1040</v>
      </c>
      <c r="S944" s="97">
        <v>1908</v>
      </c>
      <c r="T944" s="34">
        <v>1.1499999999999999</v>
      </c>
      <c r="U944" s="450">
        <f t="shared" si="52"/>
        <v>2194.1999999999998</v>
      </c>
      <c r="V944" s="590" t="s">
        <v>5178</v>
      </c>
    </row>
    <row r="945" spans="2:22" s="36" customFormat="1" ht="63" x14ac:dyDescent="0.25">
      <c r="B945" s="111" t="s">
        <v>463</v>
      </c>
      <c r="C945" s="550" t="s">
        <v>1030</v>
      </c>
      <c r="D945" s="111" t="s">
        <v>1031</v>
      </c>
      <c r="E945" s="56" t="s">
        <v>461</v>
      </c>
      <c r="F945" s="34" t="s">
        <v>4298</v>
      </c>
      <c r="G945" s="34" t="s">
        <v>7</v>
      </c>
      <c r="H945" s="583" t="s">
        <v>389</v>
      </c>
      <c r="I945" s="34">
        <v>2023</v>
      </c>
      <c r="J945" s="56" t="s">
        <v>7</v>
      </c>
      <c r="K945" s="34" t="s">
        <v>852</v>
      </c>
      <c r="L945" s="34" t="s">
        <v>184</v>
      </c>
      <c r="M945" s="590" t="s">
        <v>5177</v>
      </c>
      <c r="N945" s="34" t="s">
        <v>136</v>
      </c>
      <c r="O945" s="34">
        <v>1</v>
      </c>
      <c r="P945" s="34">
        <v>1</v>
      </c>
      <c r="Q945" s="34" t="s">
        <v>214</v>
      </c>
      <c r="R945" s="34" t="s">
        <v>535</v>
      </c>
      <c r="S945" s="97">
        <v>1356</v>
      </c>
      <c r="T945" s="34">
        <v>1.0900000000000001</v>
      </c>
      <c r="U945" s="450">
        <f t="shared" si="52"/>
        <v>1478.0400000000002</v>
      </c>
      <c r="V945" s="590" t="s">
        <v>5178</v>
      </c>
    </row>
    <row r="946" spans="2:22" s="36" customFormat="1" ht="63" x14ac:dyDescent="0.25">
      <c r="B946" s="111" t="s">
        <v>463</v>
      </c>
      <c r="C946" s="550" t="s">
        <v>1030</v>
      </c>
      <c r="D946" s="111" t="s">
        <v>1031</v>
      </c>
      <c r="E946" s="56" t="s">
        <v>461</v>
      </c>
      <c r="F946" s="34" t="s">
        <v>4298</v>
      </c>
      <c r="G946" s="34" t="s">
        <v>7</v>
      </c>
      <c r="H946" s="583" t="s">
        <v>389</v>
      </c>
      <c r="I946" s="34">
        <v>2023</v>
      </c>
      <c r="J946" s="56" t="s">
        <v>7</v>
      </c>
      <c r="K946" s="34" t="s">
        <v>854</v>
      </c>
      <c r="L946" s="34" t="s">
        <v>184</v>
      </c>
      <c r="M946" s="590" t="s">
        <v>5177</v>
      </c>
      <c r="N946" s="34" t="s">
        <v>136</v>
      </c>
      <c r="O946" s="34">
        <v>1</v>
      </c>
      <c r="P946" s="34">
        <v>1</v>
      </c>
      <c r="Q946" s="34" t="s">
        <v>214</v>
      </c>
      <c r="R946" s="34" t="s">
        <v>536</v>
      </c>
      <c r="S946" s="97">
        <v>3141</v>
      </c>
      <c r="T946" s="34">
        <v>1.0900000000000001</v>
      </c>
      <c r="U946" s="450">
        <f t="shared" si="52"/>
        <v>3423.69</v>
      </c>
      <c r="V946" s="590" t="s">
        <v>5178</v>
      </c>
    </row>
    <row r="947" spans="2:22" s="36" customFormat="1" ht="63" x14ac:dyDescent="0.25">
      <c r="B947" s="111" t="s">
        <v>463</v>
      </c>
      <c r="C947" s="550" t="s">
        <v>1030</v>
      </c>
      <c r="D947" s="111" t="s">
        <v>1031</v>
      </c>
      <c r="E947" s="56" t="s">
        <v>461</v>
      </c>
      <c r="F947" s="34" t="s">
        <v>4298</v>
      </c>
      <c r="G947" s="34" t="s">
        <v>7</v>
      </c>
      <c r="H947" s="583" t="s">
        <v>389</v>
      </c>
      <c r="I947" s="34">
        <v>2023</v>
      </c>
      <c r="J947" s="56" t="s">
        <v>7</v>
      </c>
      <c r="K947" s="34" t="s">
        <v>855</v>
      </c>
      <c r="L947" s="34" t="s">
        <v>184</v>
      </c>
      <c r="M947" s="590" t="s">
        <v>5177</v>
      </c>
      <c r="N947" s="34" t="s">
        <v>136</v>
      </c>
      <c r="O947" s="34">
        <v>1</v>
      </c>
      <c r="P947" s="34">
        <v>1</v>
      </c>
      <c r="Q947" s="34" t="s">
        <v>214</v>
      </c>
      <c r="R947" s="34" t="s">
        <v>856</v>
      </c>
      <c r="S947" s="97">
        <v>2395</v>
      </c>
      <c r="T947" s="34">
        <v>1.0900000000000001</v>
      </c>
      <c r="U947" s="450">
        <f t="shared" si="52"/>
        <v>2610.5500000000002</v>
      </c>
      <c r="V947" s="590" t="s">
        <v>5178</v>
      </c>
    </row>
    <row r="948" spans="2:22" s="36" customFormat="1" ht="63" x14ac:dyDescent="0.25">
      <c r="B948" s="111" t="s">
        <v>463</v>
      </c>
      <c r="C948" s="550" t="s">
        <v>1030</v>
      </c>
      <c r="D948" s="111" t="s">
        <v>1031</v>
      </c>
      <c r="E948" s="56" t="s">
        <v>461</v>
      </c>
      <c r="F948" s="34" t="s">
        <v>4298</v>
      </c>
      <c r="G948" s="34" t="s">
        <v>7</v>
      </c>
      <c r="H948" s="583" t="s">
        <v>389</v>
      </c>
      <c r="I948" s="34">
        <v>2023</v>
      </c>
      <c r="J948" s="56" t="s">
        <v>7</v>
      </c>
      <c r="K948" s="34" t="s">
        <v>857</v>
      </c>
      <c r="L948" s="34" t="s">
        <v>184</v>
      </c>
      <c r="M948" s="590" t="s">
        <v>5177</v>
      </c>
      <c r="N948" s="34" t="s">
        <v>136</v>
      </c>
      <c r="O948" s="34">
        <v>1</v>
      </c>
      <c r="P948" s="34">
        <v>1</v>
      </c>
      <c r="Q948" s="34" t="s">
        <v>214</v>
      </c>
      <c r="R948" s="34" t="s">
        <v>462</v>
      </c>
      <c r="S948" s="97">
        <v>2418</v>
      </c>
      <c r="T948" s="34">
        <v>1.0900000000000001</v>
      </c>
      <c r="U948" s="450">
        <f t="shared" si="52"/>
        <v>2635.6200000000003</v>
      </c>
      <c r="V948" s="590" t="s">
        <v>5178</v>
      </c>
    </row>
    <row r="949" spans="2:22" s="36" customFormat="1" ht="63" x14ac:dyDescent="0.25">
      <c r="B949" s="111" t="s">
        <v>463</v>
      </c>
      <c r="C949" s="550" t="s">
        <v>1030</v>
      </c>
      <c r="D949" s="111" t="s">
        <v>1031</v>
      </c>
      <c r="E949" s="56" t="s">
        <v>461</v>
      </c>
      <c r="F949" s="34" t="s">
        <v>4298</v>
      </c>
      <c r="G949" s="34" t="s">
        <v>7</v>
      </c>
      <c r="H949" s="583" t="s">
        <v>389</v>
      </c>
      <c r="I949" s="34">
        <v>2023</v>
      </c>
      <c r="J949" s="56" t="s">
        <v>7</v>
      </c>
      <c r="K949" s="34" t="s">
        <v>858</v>
      </c>
      <c r="L949" s="34" t="s">
        <v>184</v>
      </c>
      <c r="M949" s="590" t="s">
        <v>5177</v>
      </c>
      <c r="N949" s="34" t="s">
        <v>136</v>
      </c>
      <c r="O949" s="34">
        <v>1</v>
      </c>
      <c r="P949" s="34">
        <v>1</v>
      </c>
      <c r="Q949" s="34" t="s">
        <v>214</v>
      </c>
      <c r="R949" s="34" t="s">
        <v>537</v>
      </c>
      <c r="S949" s="97">
        <v>180</v>
      </c>
      <c r="T949" s="34">
        <v>1.0900000000000001</v>
      </c>
      <c r="U949" s="450">
        <f t="shared" si="52"/>
        <v>196.20000000000002</v>
      </c>
      <c r="V949" s="590" t="s">
        <v>5178</v>
      </c>
    </row>
    <row r="950" spans="2:22" s="36" customFormat="1" ht="63" x14ac:dyDescent="0.25">
      <c r="B950" s="111" t="s">
        <v>463</v>
      </c>
      <c r="C950" s="550" t="s">
        <v>1030</v>
      </c>
      <c r="D950" s="111" t="s">
        <v>1031</v>
      </c>
      <c r="E950" s="56" t="s">
        <v>461</v>
      </c>
      <c r="F950" s="34" t="s">
        <v>4298</v>
      </c>
      <c r="G950" s="34" t="s">
        <v>7</v>
      </c>
      <c r="H950" s="583" t="s">
        <v>389</v>
      </c>
      <c r="I950" s="34">
        <v>2023</v>
      </c>
      <c r="J950" s="56" t="s">
        <v>7</v>
      </c>
      <c r="K950" s="34" t="s">
        <v>859</v>
      </c>
      <c r="L950" s="34" t="s">
        <v>184</v>
      </c>
      <c r="M950" s="590" t="s">
        <v>5177</v>
      </c>
      <c r="N950" s="34" t="s">
        <v>136</v>
      </c>
      <c r="O950" s="34">
        <v>1</v>
      </c>
      <c r="P950" s="34">
        <v>1</v>
      </c>
      <c r="Q950" s="34" t="s">
        <v>214</v>
      </c>
      <c r="R950" s="34" t="s">
        <v>860</v>
      </c>
      <c r="S950" s="97">
        <v>178</v>
      </c>
      <c r="T950" s="34">
        <v>1.0900000000000001</v>
      </c>
      <c r="U950" s="450">
        <f t="shared" si="52"/>
        <v>194.02</v>
      </c>
      <c r="V950" s="590" t="s">
        <v>5178</v>
      </c>
    </row>
    <row r="951" spans="2:22" s="36" customFormat="1" ht="63" x14ac:dyDescent="0.25">
      <c r="B951" s="111" t="s">
        <v>463</v>
      </c>
      <c r="C951" s="550" t="s">
        <v>1030</v>
      </c>
      <c r="D951" s="111" t="s">
        <v>1031</v>
      </c>
      <c r="E951" s="377" t="s">
        <v>525</v>
      </c>
      <c r="F951" s="34" t="s">
        <v>4298</v>
      </c>
      <c r="G951" s="34" t="s">
        <v>7</v>
      </c>
      <c r="H951" s="583" t="s">
        <v>389</v>
      </c>
      <c r="I951" s="34">
        <v>2023</v>
      </c>
      <c r="J951" s="34">
        <v>6</v>
      </c>
      <c r="K951" s="71" t="s">
        <v>3630</v>
      </c>
      <c r="L951" s="34" t="s">
        <v>184</v>
      </c>
      <c r="M951" s="590" t="s">
        <v>5177</v>
      </c>
      <c r="N951" s="34" t="s">
        <v>136</v>
      </c>
      <c r="O951" s="34">
        <v>1</v>
      </c>
      <c r="P951" s="34">
        <v>2</v>
      </c>
      <c r="Q951" s="34" t="s">
        <v>214</v>
      </c>
      <c r="R951" s="34" t="s">
        <v>236</v>
      </c>
      <c r="S951" s="97">
        <v>180</v>
      </c>
      <c r="T951" s="34">
        <v>1.0900000000000001</v>
      </c>
      <c r="U951" s="450">
        <f t="shared" si="52"/>
        <v>392.40000000000003</v>
      </c>
      <c r="V951" s="590" t="s">
        <v>5178</v>
      </c>
    </row>
    <row r="952" spans="2:22" s="36" customFormat="1" ht="63" x14ac:dyDescent="0.25">
      <c r="B952" s="111" t="s">
        <v>463</v>
      </c>
      <c r="C952" s="550" t="s">
        <v>1030</v>
      </c>
      <c r="D952" s="111" t="s">
        <v>1031</v>
      </c>
      <c r="E952" s="377" t="s">
        <v>525</v>
      </c>
      <c r="F952" s="34" t="s">
        <v>4298</v>
      </c>
      <c r="G952" s="34" t="s">
        <v>7</v>
      </c>
      <c r="H952" s="583" t="s">
        <v>389</v>
      </c>
      <c r="I952" s="34">
        <v>2023</v>
      </c>
      <c r="J952" s="34">
        <v>35</v>
      </c>
      <c r="K952" s="34" t="s">
        <v>2990</v>
      </c>
      <c r="L952" s="34" t="s">
        <v>184</v>
      </c>
      <c r="M952" s="590" t="s">
        <v>5177</v>
      </c>
      <c r="N952" s="34" t="s">
        <v>136</v>
      </c>
      <c r="O952" s="34">
        <v>1</v>
      </c>
      <c r="P952" s="34">
        <v>9</v>
      </c>
      <c r="Q952" s="34" t="s">
        <v>214</v>
      </c>
      <c r="R952" s="34" t="s">
        <v>238</v>
      </c>
      <c r="S952" s="97">
        <v>629</v>
      </c>
      <c r="T952" s="34">
        <v>1.0900000000000001</v>
      </c>
      <c r="U952" s="450">
        <f t="shared" si="52"/>
        <v>6170.4900000000007</v>
      </c>
      <c r="V952" s="590" t="s">
        <v>5178</v>
      </c>
    </row>
    <row r="953" spans="2:22" s="36" customFormat="1" ht="63" x14ac:dyDescent="0.25">
      <c r="B953" s="111" t="s">
        <v>463</v>
      </c>
      <c r="C953" s="550" t="s">
        <v>1030</v>
      </c>
      <c r="D953" s="111" t="s">
        <v>1031</v>
      </c>
      <c r="E953" s="377" t="s">
        <v>525</v>
      </c>
      <c r="F953" s="34" t="s">
        <v>4298</v>
      </c>
      <c r="G953" s="34" t="s">
        <v>7</v>
      </c>
      <c r="H953" s="583" t="s">
        <v>389</v>
      </c>
      <c r="I953" s="34">
        <v>2023</v>
      </c>
      <c r="J953" s="34">
        <v>110</v>
      </c>
      <c r="K953" s="34" t="s">
        <v>2990</v>
      </c>
      <c r="L953" s="34" t="s">
        <v>184</v>
      </c>
      <c r="M953" s="590" t="s">
        <v>5177</v>
      </c>
      <c r="N953" s="34" t="s">
        <v>136</v>
      </c>
      <c r="O953" s="34">
        <v>1</v>
      </c>
      <c r="P953" s="34">
        <v>7</v>
      </c>
      <c r="Q953" s="34" t="s">
        <v>214</v>
      </c>
      <c r="R953" s="34" t="s">
        <v>238</v>
      </c>
      <c r="S953" s="97">
        <v>629</v>
      </c>
      <c r="T953" s="34">
        <v>1.0900000000000001</v>
      </c>
      <c r="U953" s="450">
        <f t="shared" si="52"/>
        <v>4799.2700000000004</v>
      </c>
      <c r="V953" s="590" t="s">
        <v>5178</v>
      </c>
    </row>
    <row r="954" spans="2:22" s="36" customFormat="1" ht="63" x14ac:dyDescent="0.25">
      <c r="B954" s="111" t="s">
        <v>463</v>
      </c>
      <c r="C954" s="550" t="s">
        <v>1030</v>
      </c>
      <c r="D954" s="111" t="s">
        <v>1031</v>
      </c>
      <c r="E954" s="377" t="s">
        <v>263</v>
      </c>
      <c r="F954" s="34" t="s">
        <v>4298</v>
      </c>
      <c r="G954" s="34" t="s">
        <v>7</v>
      </c>
      <c r="H954" s="583" t="s">
        <v>389</v>
      </c>
      <c r="I954" s="34">
        <v>2023</v>
      </c>
      <c r="J954" s="56" t="s">
        <v>7</v>
      </c>
      <c r="K954" s="377" t="s">
        <v>528</v>
      </c>
      <c r="L954" s="34" t="s">
        <v>184</v>
      </c>
      <c r="M954" s="590" t="s">
        <v>5177</v>
      </c>
      <c r="N954" s="34" t="s">
        <v>136</v>
      </c>
      <c r="O954" s="34">
        <v>1</v>
      </c>
      <c r="P954" s="34">
        <v>1</v>
      </c>
      <c r="Q954" s="34" t="s">
        <v>214</v>
      </c>
      <c r="R954" s="34" t="s">
        <v>644</v>
      </c>
      <c r="S954" s="97">
        <v>2289</v>
      </c>
      <c r="T954" s="34">
        <v>1.0900000000000001</v>
      </c>
      <c r="U954" s="450">
        <f t="shared" si="52"/>
        <v>2495.0100000000002</v>
      </c>
      <c r="V954" s="590" t="s">
        <v>5178</v>
      </c>
    </row>
    <row r="955" spans="2:22" s="36" customFormat="1" ht="63" x14ac:dyDescent="0.25">
      <c r="B955" s="111" t="s">
        <v>463</v>
      </c>
      <c r="C955" s="550" t="s">
        <v>1030</v>
      </c>
      <c r="D955" s="111" t="s">
        <v>1031</v>
      </c>
      <c r="E955" s="377" t="s">
        <v>263</v>
      </c>
      <c r="F955" s="34" t="s">
        <v>4298</v>
      </c>
      <c r="G955" s="34" t="s">
        <v>7</v>
      </c>
      <c r="H955" s="583" t="s">
        <v>389</v>
      </c>
      <c r="I955" s="34">
        <v>2023</v>
      </c>
      <c r="J955" s="56" t="s">
        <v>7</v>
      </c>
      <c r="K955" s="377" t="s">
        <v>674</v>
      </c>
      <c r="L955" s="34" t="s">
        <v>184</v>
      </c>
      <c r="M955" s="590" t="s">
        <v>5177</v>
      </c>
      <c r="N955" s="34" t="s">
        <v>136</v>
      </c>
      <c r="O955" s="34">
        <v>1</v>
      </c>
      <c r="P955" s="34">
        <v>1</v>
      </c>
      <c r="Q955" s="34" t="s">
        <v>214</v>
      </c>
      <c r="R955" s="34" t="s">
        <v>634</v>
      </c>
      <c r="S955" s="97">
        <v>542</v>
      </c>
      <c r="T955" s="34">
        <v>1.0900000000000001</v>
      </c>
      <c r="U955" s="450">
        <f t="shared" si="52"/>
        <v>590.78000000000009</v>
      </c>
      <c r="V955" s="590" t="s">
        <v>5178</v>
      </c>
    </row>
    <row r="956" spans="2:22" s="36" customFormat="1" ht="63" x14ac:dyDescent="0.25">
      <c r="B956" s="111" t="s">
        <v>463</v>
      </c>
      <c r="C956" s="550" t="s">
        <v>1030</v>
      </c>
      <c r="D956" s="111" t="s">
        <v>1031</v>
      </c>
      <c r="E956" s="377" t="s">
        <v>263</v>
      </c>
      <c r="F956" s="34" t="s">
        <v>4298</v>
      </c>
      <c r="G956" s="34" t="s">
        <v>7</v>
      </c>
      <c r="H956" s="583" t="s">
        <v>389</v>
      </c>
      <c r="I956" s="34">
        <v>2023</v>
      </c>
      <c r="J956" s="56" t="s">
        <v>7</v>
      </c>
      <c r="K956" s="377" t="s">
        <v>631</v>
      </c>
      <c r="L956" s="34" t="s">
        <v>184</v>
      </c>
      <c r="M956" s="590" t="s">
        <v>5177</v>
      </c>
      <c r="N956" s="34" t="s">
        <v>136</v>
      </c>
      <c r="O956" s="34">
        <v>1</v>
      </c>
      <c r="P956" s="34">
        <v>1</v>
      </c>
      <c r="Q956" s="34" t="s">
        <v>214</v>
      </c>
      <c r="R956" s="34" t="s">
        <v>633</v>
      </c>
      <c r="S956" s="97">
        <v>189</v>
      </c>
      <c r="T956" s="34">
        <v>1.0900000000000001</v>
      </c>
      <c r="U956" s="450">
        <f t="shared" si="52"/>
        <v>206.01000000000002</v>
      </c>
      <c r="V956" s="590" t="s">
        <v>5178</v>
      </c>
    </row>
    <row r="957" spans="2:22" s="36" customFormat="1" ht="63" x14ac:dyDescent="0.25">
      <c r="B957" s="111" t="s">
        <v>463</v>
      </c>
      <c r="C957" s="550" t="s">
        <v>1030</v>
      </c>
      <c r="D957" s="111" t="s">
        <v>1031</v>
      </c>
      <c r="E957" s="377" t="s">
        <v>263</v>
      </c>
      <c r="F957" s="34" t="s">
        <v>4298</v>
      </c>
      <c r="G957" s="34" t="s">
        <v>7</v>
      </c>
      <c r="H957" s="583" t="s">
        <v>389</v>
      </c>
      <c r="I957" s="34">
        <v>2023</v>
      </c>
      <c r="J957" s="56" t="s">
        <v>7</v>
      </c>
      <c r="K957" s="377" t="s">
        <v>531</v>
      </c>
      <c r="L957" s="34" t="s">
        <v>184</v>
      </c>
      <c r="M957" s="590" t="s">
        <v>5177</v>
      </c>
      <c r="N957" s="34" t="s">
        <v>136</v>
      </c>
      <c r="O957" s="34">
        <v>1</v>
      </c>
      <c r="P957" s="34">
        <v>17</v>
      </c>
      <c r="Q957" s="34" t="s">
        <v>214</v>
      </c>
      <c r="R957" s="34" t="s">
        <v>643</v>
      </c>
      <c r="S957" s="97">
        <v>137</v>
      </c>
      <c r="T957" s="34">
        <v>1.0900000000000001</v>
      </c>
      <c r="U957" s="450">
        <f t="shared" si="52"/>
        <v>2538.61</v>
      </c>
      <c r="V957" s="590" t="s">
        <v>5178</v>
      </c>
    </row>
    <row r="958" spans="2:22" s="36" customFormat="1" ht="63" x14ac:dyDescent="0.25">
      <c r="B958" s="111" t="s">
        <v>463</v>
      </c>
      <c r="C958" s="550" t="s">
        <v>1030</v>
      </c>
      <c r="D958" s="111" t="s">
        <v>1031</v>
      </c>
      <c r="E958" s="377" t="s">
        <v>263</v>
      </c>
      <c r="F958" s="34" t="s">
        <v>4298</v>
      </c>
      <c r="G958" s="34" t="s">
        <v>7</v>
      </c>
      <c r="H958" s="583" t="s">
        <v>389</v>
      </c>
      <c r="I958" s="34">
        <v>2023</v>
      </c>
      <c r="J958" s="56" t="s">
        <v>7</v>
      </c>
      <c r="K958" s="377" t="s">
        <v>529</v>
      </c>
      <c r="L958" s="34" t="s">
        <v>184</v>
      </c>
      <c r="M958" s="590" t="s">
        <v>5177</v>
      </c>
      <c r="N958" s="34" t="s">
        <v>136</v>
      </c>
      <c r="O958" s="34">
        <v>1</v>
      </c>
      <c r="P958" s="34">
        <v>570</v>
      </c>
      <c r="Q958" s="34" t="s">
        <v>214</v>
      </c>
      <c r="R958" s="34" t="s">
        <v>667</v>
      </c>
      <c r="S958" s="97">
        <v>5.5</v>
      </c>
      <c r="T958" s="34">
        <v>1.0900000000000001</v>
      </c>
      <c r="U958" s="450">
        <f t="shared" si="52"/>
        <v>3417.15</v>
      </c>
      <c r="V958" s="590" t="s">
        <v>5178</v>
      </c>
    </row>
    <row r="959" spans="2:22" s="36" customFormat="1" ht="78.75" x14ac:dyDescent="0.25">
      <c r="B959" s="111" t="s">
        <v>463</v>
      </c>
      <c r="C959" s="550" t="s">
        <v>1030</v>
      </c>
      <c r="D959" s="111" t="s">
        <v>1031</v>
      </c>
      <c r="E959" s="101" t="s">
        <v>271</v>
      </c>
      <c r="F959" s="34" t="s">
        <v>4298</v>
      </c>
      <c r="G959" s="34" t="s">
        <v>7</v>
      </c>
      <c r="H959" s="583" t="s">
        <v>389</v>
      </c>
      <c r="I959" s="34">
        <v>2023</v>
      </c>
      <c r="J959" s="56">
        <v>110</v>
      </c>
      <c r="K959" s="34" t="s">
        <v>272</v>
      </c>
      <c r="L959" s="34" t="s">
        <v>184</v>
      </c>
      <c r="M959" s="590" t="s">
        <v>5177</v>
      </c>
      <c r="N959" s="34" t="s">
        <v>136</v>
      </c>
      <c r="O959" s="34">
        <v>1</v>
      </c>
      <c r="P959" s="34">
        <v>1346</v>
      </c>
      <c r="Q959" s="34" t="s">
        <v>273</v>
      </c>
      <c r="R959" s="34" t="s">
        <v>213</v>
      </c>
      <c r="S959" s="97">
        <v>3.33</v>
      </c>
      <c r="T959" s="34">
        <v>1</v>
      </c>
      <c r="U959" s="450">
        <f t="shared" si="52"/>
        <v>4482.18</v>
      </c>
      <c r="V959" s="590" t="s">
        <v>5178</v>
      </c>
    </row>
    <row r="960" spans="2:22" s="36" customFormat="1" ht="63" x14ac:dyDescent="0.25">
      <c r="B960" s="111" t="s">
        <v>463</v>
      </c>
      <c r="C960" s="550" t="s">
        <v>1030</v>
      </c>
      <c r="D960" s="111" t="s">
        <v>1031</v>
      </c>
      <c r="E960" s="101" t="s">
        <v>899</v>
      </c>
      <c r="F960" s="34" t="s">
        <v>4298</v>
      </c>
      <c r="G960" s="34" t="s">
        <v>7</v>
      </c>
      <c r="H960" s="583" t="s">
        <v>389</v>
      </c>
      <c r="I960" s="34">
        <v>2023</v>
      </c>
      <c r="J960" s="34">
        <v>110</v>
      </c>
      <c r="K960" s="377" t="s">
        <v>474</v>
      </c>
      <c r="L960" s="34" t="s">
        <v>184</v>
      </c>
      <c r="M960" s="590" t="s">
        <v>5177</v>
      </c>
      <c r="N960" s="34" t="s">
        <v>136</v>
      </c>
      <c r="O960" s="34">
        <v>1</v>
      </c>
      <c r="P960" s="34">
        <v>1</v>
      </c>
      <c r="Q960" s="34" t="s">
        <v>214</v>
      </c>
      <c r="R960" s="34" t="s">
        <v>475</v>
      </c>
      <c r="S960" s="97">
        <v>366</v>
      </c>
      <c r="T960" s="34">
        <v>1.0900000000000001</v>
      </c>
      <c r="U960" s="450">
        <f t="shared" si="52"/>
        <v>398.94000000000005</v>
      </c>
      <c r="V960" s="590" t="s">
        <v>5178</v>
      </c>
    </row>
    <row r="961" spans="2:22" s="36" customFormat="1" ht="63" x14ac:dyDescent="0.25">
      <c r="B961" s="111" t="s">
        <v>463</v>
      </c>
      <c r="C961" s="550" t="s">
        <v>1030</v>
      </c>
      <c r="D961" s="111" t="s">
        <v>1031</v>
      </c>
      <c r="E961" s="101" t="s">
        <v>179</v>
      </c>
      <c r="F961" s="34" t="s">
        <v>4298</v>
      </c>
      <c r="G961" s="34" t="s">
        <v>7</v>
      </c>
      <c r="H961" s="583" t="s">
        <v>389</v>
      </c>
      <c r="I961" s="34">
        <v>2023</v>
      </c>
      <c r="J961" s="34">
        <v>110</v>
      </c>
      <c r="K961" s="377" t="s">
        <v>262</v>
      </c>
      <c r="L961" s="34" t="s">
        <v>184</v>
      </c>
      <c r="M961" s="590" t="s">
        <v>5177</v>
      </c>
      <c r="N961" s="34" t="s">
        <v>136</v>
      </c>
      <c r="O961" s="34">
        <v>1</v>
      </c>
      <c r="P961" s="34">
        <v>9</v>
      </c>
      <c r="Q961" s="34" t="s">
        <v>185</v>
      </c>
      <c r="R961" s="34" t="s">
        <v>240</v>
      </c>
      <c r="S961" s="97">
        <v>3354</v>
      </c>
      <c r="T961" s="34">
        <v>1.1499999999999999</v>
      </c>
      <c r="U961" s="450">
        <f t="shared" si="52"/>
        <v>34713.899999999994</v>
      </c>
      <c r="V961" s="590" t="s">
        <v>5178</v>
      </c>
    </row>
    <row r="962" spans="2:22" s="36" customFormat="1" ht="63" x14ac:dyDescent="0.25">
      <c r="B962" s="111" t="s">
        <v>463</v>
      </c>
      <c r="C962" s="550" t="s">
        <v>1030</v>
      </c>
      <c r="D962" s="111" t="s">
        <v>1031</v>
      </c>
      <c r="E962" s="101" t="s">
        <v>481</v>
      </c>
      <c r="F962" s="34" t="s">
        <v>4298</v>
      </c>
      <c r="G962" s="34" t="s">
        <v>7</v>
      </c>
      <c r="H962" s="583" t="s">
        <v>389</v>
      </c>
      <c r="I962" s="34">
        <v>2023</v>
      </c>
      <c r="J962" s="34">
        <v>35</v>
      </c>
      <c r="K962" s="377" t="s">
        <v>276</v>
      </c>
      <c r="L962" s="34" t="s">
        <v>184</v>
      </c>
      <c r="M962" s="590" t="s">
        <v>5177</v>
      </c>
      <c r="N962" s="34" t="s">
        <v>136</v>
      </c>
      <c r="O962" s="34">
        <v>1</v>
      </c>
      <c r="P962" s="34">
        <v>1</v>
      </c>
      <c r="Q962" s="34" t="s">
        <v>214</v>
      </c>
      <c r="R962" s="34" t="s">
        <v>482</v>
      </c>
      <c r="S962" s="97">
        <v>1392</v>
      </c>
      <c r="T962" s="34">
        <v>1</v>
      </c>
      <c r="U962" s="450">
        <f t="shared" si="52"/>
        <v>1392</v>
      </c>
      <c r="V962" s="590" t="s">
        <v>5178</v>
      </c>
    </row>
    <row r="963" spans="2:22" s="36" customFormat="1" ht="63" x14ac:dyDescent="0.25">
      <c r="B963" s="111" t="s">
        <v>463</v>
      </c>
      <c r="C963" s="550" t="s">
        <v>1030</v>
      </c>
      <c r="D963" s="111" t="s">
        <v>1031</v>
      </c>
      <c r="E963" s="101" t="s">
        <v>481</v>
      </c>
      <c r="F963" s="34" t="s">
        <v>4298</v>
      </c>
      <c r="G963" s="34" t="s">
        <v>7</v>
      </c>
      <c r="H963" s="583" t="s">
        <v>389</v>
      </c>
      <c r="I963" s="34">
        <v>2023</v>
      </c>
      <c r="J963" s="34">
        <v>110</v>
      </c>
      <c r="K963" s="377" t="s">
        <v>276</v>
      </c>
      <c r="L963" s="34" t="s">
        <v>184</v>
      </c>
      <c r="M963" s="590" t="s">
        <v>5177</v>
      </c>
      <c r="N963" s="34" t="s">
        <v>136</v>
      </c>
      <c r="O963" s="34">
        <v>1</v>
      </c>
      <c r="P963" s="34">
        <v>1</v>
      </c>
      <c r="Q963" s="34" t="s">
        <v>214</v>
      </c>
      <c r="R963" s="34" t="s">
        <v>277</v>
      </c>
      <c r="S963" s="97">
        <v>2320</v>
      </c>
      <c r="T963" s="34">
        <v>1</v>
      </c>
      <c r="U963" s="450">
        <f t="shared" si="52"/>
        <v>2320</v>
      </c>
      <c r="V963" s="590" t="s">
        <v>5178</v>
      </c>
    </row>
    <row r="964" spans="2:22" s="36" customFormat="1" ht="63" x14ac:dyDescent="0.25">
      <c r="B964" s="111" t="s">
        <v>463</v>
      </c>
      <c r="C964" s="550" t="s">
        <v>1030</v>
      </c>
      <c r="D964" s="111" t="s">
        <v>1031</v>
      </c>
      <c r="E964" s="101" t="s">
        <v>189</v>
      </c>
      <c r="F964" s="34" t="s">
        <v>4298</v>
      </c>
      <c r="G964" s="34" t="s">
        <v>7</v>
      </c>
      <c r="H964" s="583" t="s">
        <v>389</v>
      </c>
      <c r="I964" s="34">
        <v>2023</v>
      </c>
      <c r="J964" s="56" t="s">
        <v>7</v>
      </c>
      <c r="K964" s="377" t="s">
        <v>4262</v>
      </c>
      <c r="L964" s="34" t="s">
        <v>184</v>
      </c>
      <c r="M964" s="590" t="s">
        <v>5177</v>
      </c>
      <c r="N964" s="34" t="s">
        <v>136</v>
      </c>
      <c r="O964" s="34">
        <v>1</v>
      </c>
      <c r="P964" s="34">
        <v>1</v>
      </c>
      <c r="Q964" s="34" t="s">
        <v>156</v>
      </c>
      <c r="R964" s="34" t="s">
        <v>532</v>
      </c>
      <c r="S964" s="97">
        <v>7500</v>
      </c>
      <c r="T964" s="34">
        <v>1</v>
      </c>
      <c r="U964" s="450">
        <f t="shared" si="52"/>
        <v>7500</v>
      </c>
      <c r="V964" s="590" t="s">
        <v>5178</v>
      </c>
    </row>
    <row r="965" spans="2:22" s="36" customFormat="1" ht="63" x14ac:dyDescent="0.25">
      <c r="B965" s="111" t="s">
        <v>463</v>
      </c>
      <c r="C965" s="550" t="s">
        <v>1030</v>
      </c>
      <c r="D965" s="111" t="s">
        <v>1031</v>
      </c>
      <c r="E965" s="101" t="s">
        <v>26</v>
      </c>
      <c r="F965" s="34" t="s">
        <v>7</v>
      </c>
      <c r="G965" s="34" t="s">
        <v>7</v>
      </c>
      <c r="H965" s="583" t="s">
        <v>7</v>
      </c>
      <c r="I965" s="34" t="s">
        <v>7</v>
      </c>
      <c r="J965" s="34" t="s">
        <v>7</v>
      </c>
      <c r="K965" s="34" t="s">
        <v>7</v>
      </c>
      <c r="L965" s="34" t="s">
        <v>7</v>
      </c>
      <c r="M965" s="34" t="s">
        <v>7</v>
      </c>
      <c r="N965" s="34" t="s">
        <v>7</v>
      </c>
      <c r="O965" s="34" t="s">
        <v>7</v>
      </c>
      <c r="P965" s="34" t="s">
        <v>7</v>
      </c>
      <c r="Q965" s="34" t="s">
        <v>7</v>
      </c>
      <c r="R965" s="34" t="s">
        <v>7</v>
      </c>
      <c r="S965" s="97" t="s">
        <v>7</v>
      </c>
      <c r="T965" s="34" t="s">
        <v>7</v>
      </c>
      <c r="U965" s="450">
        <f>SUM(U931:U964)</f>
        <v>393250.41000000015</v>
      </c>
      <c r="V965" s="590" t="s">
        <v>7</v>
      </c>
    </row>
    <row r="966" spans="2:22" s="36" customFormat="1" ht="78.75" x14ac:dyDescent="0.25">
      <c r="B966" s="30" t="s">
        <v>463</v>
      </c>
      <c r="C966" s="31" t="s">
        <v>1043</v>
      </c>
      <c r="D966" s="81" t="s">
        <v>1044</v>
      </c>
      <c r="E966" s="40" t="s">
        <v>260</v>
      </c>
      <c r="F966" s="40" t="s">
        <v>4395</v>
      </c>
      <c r="G966" s="40" t="s">
        <v>7</v>
      </c>
      <c r="H966" s="583" t="s">
        <v>389</v>
      </c>
      <c r="I966" s="40" t="s">
        <v>522</v>
      </c>
      <c r="J966" s="79">
        <v>110</v>
      </c>
      <c r="K966" s="79" t="s">
        <v>330</v>
      </c>
      <c r="L966" s="40" t="s">
        <v>1041</v>
      </c>
      <c r="M966" s="40" t="s">
        <v>1045</v>
      </c>
      <c r="N966" s="397" t="s">
        <v>136</v>
      </c>
      <c r="O966" s="40" t="s">
        <v>137</v>
      </c>
      <c r="P966" s="40">
        <v>3</v>
      </c>
      <c r="Q966" s="397" t="s">
        <v>261</v>
      </c>
      <c r="R966" s="397" t="s">
        <v>866</v>
      </c>
      <c r="S966" s="144">
        <v>23135</v>
      </c>
      <c r="T966" s="397">
        <v>1.1599999999999999</v>
      </c>
      <c r="U966" s="452">
        <f t="shared" ref="U966:U1009" si="53">O966*P966*S966*T966</f>
        <v>80509.799999999988</v>
      </c>
      <c r="V966" s="590" t="s">
        <v>7</v>
      </c>
    </row>
    <row r="967" spans="2:22" s="36" customFormat="1" ht="78.75" x14ac:dyDescent="0.25">
      <c r="B967" s="30" t="s">
        <v>463</v>
      </c>
      <c r="C967" s="31" t="s">
        <v>1043</v>
      </c>
      <c r="D967" s="81" t="s">
        <v>1044</v>
      </c>
      <c r="E967" s="377" t="s">
        <v>812</v>
      </c>
      <c r="F967" s="40" t="s">
        <v>4395</v>
      </c>
      <c r="G967" s="40" t="s">
        <v>7</v>
      </c>
      <c r="H967" s="583" t="s">
        <v>389</v>
      </c>
      <c r="I967" s="40" t="s">
        <v>522</v>
      </c>
      <c r="J967" s="79">
        <v>35</v>
      </c>
      <c r="K967" s="79" t="s">
        <v>333</v>
      </c>
      <c r="L967" s="40" t="s">
        <v>1041</v>
      </c>
      <c r="M967" s="40" t="s">
        <v>1045</v>
      </c>
      <c r="N967" s="397" t="s">
        <v>136</v>
      </c>
      <c r="O967" s="40" t="s">
        <v>137</v>
      </c>
      <c r="P967" s="40">
        <v>7</v>
      </c>
      <c r="Q967" s="397" t="s">
        <v>261</v>
      </c>
      <c r="R967" s="397" t="s">
        <v>208</v>
      </c>
      <c r="S967" s="144">
        <v>9040</v>
      </c>
      <c r="T967" s="397">
        <v>1.1599999999999999</v>
      </c>
      <c r="U967" s="452">
        <f t="shared" si="53"/>
        <v>73404.799999999988</v>
      </c>
      <c r="V967" s="590" t="s">
        <v>7</v>
      </c>
    </row>
    <row r="968" spans="2:22" s="36" customFormat="1" ht="78.75" x14ac:dyDescent="0.25">
      <c r="B968" s="30" t="s">
        <v>463</v>
      </c>
      <c r="C968" s="31" t="s">
        <v>1043</v>
      </c>
      <c r="D968" s="81" t="s">
        <v>1044</v>
      </c>
      <c r="E968" s="377" t="s">
        <v>812</v>
      </c>
      <c r="F968" s="40" t="s">
        <v>4395</v>
      </c>
      <c r="G968" s="40" t="s">
        <v>7</v>
      </c>
      <c r="H968" s="583" t="s">
        <v>389</v>
      </c>
      <c r="I968" s="40" t="s">
        <v>522</v>
      </c>
      <c r="J968" s="79">
        <v>6</v>
      </c>
      <c r="K968" s="79" t="s">
        <v>1046</v>
      </c>
      <c r="L968" s="40" t="s">
        <v>1041</v>
      </c>
      <c r="M968" s="40" t="s">
        <v>1045</v>
      </c>
      <c r="N968" s="397" t="s">
        <v>136</v>
      </c>
      <c r="O968" s="40" t="s">
        <v>137</v>
      </c>
      <c r="P968" s="40">
        <v>18</v>
      </c>
      <c r="Q968" s="397" t="s">
        <v>261</v>
      </c>
      <c r="R968" s="397" t="s">
        <v>1047</v>
      </c>
      <c r="S968" s="144">
        <v>2619</v>
      </c>
      <c r="T968" s="397">
        <v>1.1599999999999999</v>
      </c>
      <c r="U968" s="452">
        <f t="shared" si="53"/>
        <v>54684.719999999994</v>
      </c>
      <c r="V968" s="590" t="s">
        <v>7</v>
      </c>
    </row>
    <row r="969" spans="2:22" s="36" customFormat="1" ht="78.75" x14ac:dyDescent="0.25">
      <c r="B969" s="30" t="s">
        <v>463</v>
      </c>
      <c r="C969" s="31" t="s">
        <v>1043</v>
      </c>
      <c r="D969" s="81" t="s">
        <v>1044</v>
      </c>
      <c r="E969" s="377" t="s">
        <v>812</v>
      </c>
      <c r="F969" s="40" t="s">
        <v>4395</v>
      </c>
      <c r="G969" s="40" t="s">
        <v>7</v>
      </c>
      <c r="H969" s="583" t="s">
        <v>389</v>
      </c>
      <c r="I969" s="40" t="s">
        <v>522</v>
      </c>
      <c r="J969" s="79">
        <v>6</v>
      </c>
      <c r="K969" s="79" t="s">
        <v>1048</v>
      </c>
      <c r="L969" s="40" t="s">
        <v>1041</v>
      </c>
      <c r="M969" s="40" t="s">
        <v>1045</v>
      </c>
      <c r="N969" s="397" t="s">
        <v>136</v>
      </c>
      <c r="O969" s="40" t="s">
        <v>137</v>
      </c>
      <c r="P969" s="40">
        <v>3</v>
      </c>
      <c r="Q969" s="397" t="s">
        <v>261</v>
      </c>
      <c r="R969" s="397" t="s">
        <v>1049</v>
      </c>
      <c r="S969" s="144">
        <v>3462</v>
      </c>
      <c r="T969" s="397">
        <v>1.1599999999999999</v>
      </c>
      <c r="U969" s="452">
        <f t="shared" si="53"/>
        <v>12047.759999999998</v>
      </c>
      <c r="V969" s="590" t="s">
        <v>7</v>
      </c>
    </row>
    <row r="970" spans="2:22" s="36" customFormat="1" ht="78.75" x14ac:dyDescent="0.25">
      <c r="B970" s="30" t="s">
        <v>463</v>
      </c>
      <c r="C970" s="31" t="s">
        <v>1043</v>
      </c>
      <c r="D970" s="81" t="s">
        <v>1044</v>
      </c>
      <c r="E970" s="40" t="s">
        <v>808</v>
      </c>
      <c r="F970" s="40" t="s">
        <v>4395</v>
      </c>
      <c r="G970" s="40" t="s">
        <v>7</v>
      </c>
      <c r="H970" s="583" t="s">
        <v>389</v>
      </c>
      <c r="I970" s="40" t="s">
        <v>522</v>
      </c>
      <c r="J970" s="79">
        <v>6</v>
      </c>
      <c r="K970" s="79" t="s">
        <v>1050</v>
      </c>
      <c r="L970" s="40" t="s">
        <v>1041</v>
      </c>
      <c r="M970" s="40" t="s">
        <v>1045</v>
      </c>
      <c r="N970" s="397" t="s">
        <v>136</v>
      </c>
      <c r="O970" s="40" t="s">
        <v>137</v>
      </c>
      <c r="P970" s="40">
        <v>2</v>
      </c>
      <c r="Q970" s="397" t="s">
        <v>261</v>
      </c>
      <c r="R970" s="397" t="s">
        <v>1042</v>
      </c>
      <c r="S970" s="144">
        <v>189</v>
      </c>
      <c r="T970" s="397">
        <v>1.1100000000000001</v>
      </c>
      <c r="U970" s="452">
        <f t="shared" si="53"/>
        <v>419.58000000000004</v>
      </c>
      <c r="V970" s="590" t="s">
        <v>7</v>
      </c>
    </row>
    <row r="971" spans="2:22" s="36" customFormat="1" ht="78.75" x14ac:dyDescent="0.25">
      <c r="B971" s="30" t="s">
        <v>463</v>
      </c>
      <c r="C971" s="31" t="s">
        <v>1043</v>
      </c>
      <c r="D971" s="81" t="s">
        <v>1044</v>
      </c>
      <c r="E971" s="40" t="s">
        <v>1051</v>
      </c>
      <c r="F971" s="40" t="s">
        <v>4395</v>
      </c>
      <c r="G971" s="40" t="s">
        <v>7</v>
      </c>
      <c r="H971" s="583" t="s">
        <v>389</v>
      </c>
      <c r="I971" s="40" t="s">
        <v>522</v>
      </c>
      <c r="J971" s="79">
        <v>6</v>
      </c>
      <c r="K971" s="79" t="s">
        <v>1052</v>
      </c>
      <c r="L971" s="40" t="s">
        <v>1041</v>
      </c>
      <c r="M971" s="40" t="s">
        <v>1045</v>
      </c>
      <c r="N971" s="397" t="s">
        <v>136</v>
      </c>
      <c r="O971" s="40" t="s">
        <v>137</v>
      </c>
      <c r="P971" s="40">
        <v>2</v>
      </c>
      <c r="Q971" s="397" t="s">
        <v>261</v>
      </c>
      <c r="R971" s="397" t="s">
        <v>1053</v>
      </c>
      <c r="S971" s="144">
        <v>2830</v>
      </c>
      <c r="T971" s="397">
        <v>1.1100000000000001</v>
      </c>
      <c r="U971" s="452">
        <f t="shared" si="53"/>
        <v>6282.6</v>
      </c>
      <c r="V971" s="590" t="s">
        <v>7</v>
      </c>
    </row>
    <row r="972" spans="2:22" s="36" customFormat="1" ht="78.75" x14ac:dyDescent="0.25">
      <c r="B972" s="30" t="s">
        <v>463</v>
      </c>
      <c r="C972" s="31" t="s">
        <v>1043</v>
      </c>
      <c r="D972" s="81" t="s">
        <v>1044</v>
      </c>
      <c r="E972" s="40" t="s">
        <v>1054</v>
      </c>
      <c r="F972" s="40" t="s">
        <v>4395</v>
      </c>
      <c r="G972" s="40" t="s">
        <v>7</v>
      </c>
      <c r="H972" s="583" t="s">
        <v>389</v>
      </c>
      <c r="I972" s="40" t="s">
        <v>522</v>
      </c>
      <c r="J972" s="79">
        <v>110</v>
      </c>
      <c r="K972" s="79" t="s">
        <v>1055</v>
      </c>
      <c r="L972" s="40" t="s">
        <v>1041</v>
      </c>
      <c r="M972" s="40" t="s">
        <v>1045</v>
      </c>
      <c r="N972" s="397" t="s">
        <v>136</v>
      </c>
      <c r="O972" s="40" t="s">
        <v>137</v>
      </c>
      <c r="P972" s="40">
        <v>1</v>
      </c>
      <c r="Q972" s="397" t="s">
        <v>216</v>
      </c>
      <c r="R972" s="397" t="s">
        <v>217</v>
      </c>
      <c r="S972" s="144">
        <v>5101</v>
      </c>
      <c r="T972" s="397">
        <v>1.31</v>
      </c>
      <c r="U972" s="452">
        <f t="shared" si="53"/>
        <v>6682.31</v>
      </c>
      <c r="V972" s="590" t="s">
        <v>7</v>
      </c>
    </row>
    <row r="973" spans="2:22" s="36" customFormat="1" ht="78.75" x14ac:dyDescent="0.25">
      <c r="B973" s="30" t="s">
        <v>463</v>
      </c>
      <c r="C973" s="31" t="s">
        <v>1043</v>
      </c>
      <c r="D973" s="81" t="s">
        <v>1044</v>
      </c>
      <c r="E973" s="40" t="s">
        <v>339</v>
      </c>
      <c r="F973" s="40" t="s">
        <v>4395</v>
      </c>
      <c r="G973" s="40" t="s">
        <v>7</v>
      </c>
      <c r="H973" s="583" t="s">
        <v>389</v>
      </c>
      <c r="I973" s="40" t="s">
        <v>522</v>
      </c>
      <c r="J973" s="79">
        <v>110</v>
      </c>
      <c r="K973" s="79" t="s">
        <v>1056</v>
      </c>
      <c r="L973" s="40" t="s">
        <v>1041</v>
      </c>
      <c r="M973" s="40" t="s">
        <v>1045</v>
      </c>
      <c r="N973" s="397" t="s">
        <v>136</v>
      </c>
      <c r="O973" s="40" t="s">
        <v>137</v>
      </c>
      <c r="P973" s="40">
        <v>4</v>
      </c>
      <c r="Q973" s="397" t="s">
        <v>214</v>
      </c>
      <c r="R973" s="397" t="s">
        <v>240</v>
      </c>
      <c r="S973" s="144">
        <v>3354</v>
      </c>
      <c r="T973" s="397">
        <v>1.1499999999999999</v>
      </c>
      <c r="U973" s="452">
        <f t="shared" si="53"/>
        <v>15428.4</v>
      </c>
      <c r="V973" s="590" t="s">
        <v>7</v>
      </c>
    </row>
    <row r="974" spans="2:22" s="36" customFormat="1" ht="78.75" x14ac:dyDescent="0.25">
      <c r="B974" s="30" t="s">
        <v>463</v>
      </c>
      <c r="C974" s="31" t="s">
        <v>1043</v>
      </c>
      <c r="D974" s="81" t="s">
        <v>1044</v>
      </c>
      <c r="E974" s="40" t="s">
        <v>899</v>
      </c>
      <c r="F974" s="40" t="s">
        <v>4395</v>
      </c>
      <c r="G974" s="40" t="s">
        <v>7</v>
      </c>
      <c r="H974" s="583" t="s">
        <v>389</v>
      </c>
      <c r="I974" s="40" t="s">
        <v>522</v>
      </c>
      <c r="J974" s="79">
        <v>110</v>
      </c>
      <c r="K974" s="79" t="s">
        <v>785</v>
      </c>
      <c r="L974" s="40" t="s">
        <v>1041</v>
      </c>
      <c r="M974" s="40" t="s">
        <v>1045</v>
      </c>
      <c r="N974" s="397" t="s">
        <v>136</v>
      </c>
      <c r="O974" s="40" t="s">
        <v>137</v>
      </c>
      <c r="P974" s="40">
        <v>4</v>
      </c>
      <c r="Q974" s="397" t="s">
        <v>214</v>
      </c>
      <c r="R974" s="397" t="s">
        <v>786</v>
      </c>
      <c r="S974" s="144">
        <v>491</v>
      </c>
      <c r="T974" s="397">
        <v>1.0900000000000001</v>
      </c>
      <c r="U974" s="452">
        <f t="shared" si="53"/>
        <v>2140.7600000000002</v>
      </c>
      <c r="V974" s="590" t="s">
        <v>7</v>
      </c>
    </row>
    <row r="975" spans="2:22" s="36" customFormat="1" ht="78.75" x14ac:dyDescent="0.25">
      <c r="B975" s="30" t="s">
        <v>463</v>
      </c>
      <c r="C975" s="31" t="s">
        <v>1043</v>
      </c>
      <c r="D975" s="81" t="s">
        <v>1044</v>
      </c>
      <c r="E975" s="40" t="s">
        <v>899</v>
      </c>
      <c r="F975" s="40" t="s">
        <v>4395</v>
      </c>
      <c r="G975" s="40" t="s">
        <v>7</v>
      </c>
      <c r="H975" s="583" t="s">
        <v>389</v>
      </c>
      <c r="I975" s="40" t="s">
        <v>522</v>
      </c>
      <c r="J975" s="79" t="s">
        <v>7</v>
      </c>
      <c r="K975" s="79" t="s">
        <v>782</v>
      </c>
      <c r="L975" s="40" t="s">
        <v>1041</v>
      </c>
      <c r="M975" s="40" t="s">
        <v>1045</v>
      </c>
      <c r="N975" s="397" t="s">
        <v>136</v>
      </c>
      <c r="O975" s="40" t="s">
        <v>137</v>
      </c>
      <c r="P975" s="40">
        <v>1</v>
      </c>
      <c r="Q975" s="397" t="s">
        <v>214</v>
      </c>
      <c r="R975" s="397" t="s">
        <v>783</v>
      </c>
      <c r="S975" s="144">
        <v>1467</v>
      </c>
      <c r="T975" s="397">
        <v>1.0900000000000001</v>
      </c>
      <c r="U975" s="452">
        <f t="shared" si="53"/>
        <v>1599.0300000000002</v>
      </c>
      <c r="V975" s="590" t="s">
        <v>7</v>
      </c>
    </row>
    <row r="976" spans="2:22" s="36" customFormat="1" ht="78.75" x14ac:dyDescent="0.25">
      <c r="B976" s="30" t="s">
        <v>463</v>
      </c>
      <c r="C976" s="31" t="s">
        <v>1043</v>
      </c>
      <c r="D976" s="81" t="s">
        <v>1044</v>
      </c>
      <c r="E976" s="40" t="s">
        <v>899</v>
      </c>
      <c r="F976" s="40" t="s">
        <v>4395</v>
      </c>
      <c r="G976" s="40" t="s">
        <v>7</v>
      </c>
      <c r="H976" s="583" t="s">
        <v>389</v>
      </c>
      <c r="I976" s="40" t="s">
        <v>522</v>
      </c>
      <c r="J976" s="79" t="s">
        <v>7</v>
      </c>
      <c r="K976" s="79" t="s">
        <v>474</v>
      </c>
      <c r="L976" s="40" t="s">
        <v>1041</v>
      </c>
      <c r="M976" s="40" t="s">
        <v>1045</v>
      </c>
      <c r="N976" s="397" t="s">
        <v>136</v>
      </c>
      <c r="O976" s="40" t="s">
        <v>137</v>
      </c>
      <c r="P976" s="40">
        <v>2</v>
      </c>
      <c r="Q976" s="397" t="s">
        <v>214</v>
      </c>
      <c r="R976" s="397" t="s">
        <v>475</v>
      </c>
      <c r="S976" s="144">
        <v>366</v>
      </c>
      <c r="T976" s="397">
        <v>1.0900000000000001</v>
      </c>
      <c r="U976" s="452">
        <f t="shared" si="53"/>
        <v>797.88000000000011</v>
      </c>
      <c r="V976" s="590" t="s">
        <v>7</v>
      </c>
    </row>
    <row r="977" spans="2:22" s="36" customFormat="1" ht="78.75" x14ac:dyDescent="0.25">
      <c r="B977" s="30" t="s">
        <v>463</v>
      </c>
      <c r="C977" s="31" t="s">
        <v>1043</v>
      </c>
      <c r="D977" s="81" t="s">
        <v>1044</v>
      </c>
      <c r="E977" s="40" t="s">
        <v>899</v>
      </c>
      <c r="F977" s="40" t="s">
        <v>4395</v>
      </c>
      <c r="G977" s="40" t="s">
        <v>7</v>
      </c>
      <c r="H977" s="583" t="s">
        <v>389</v>
      </c>
      <c r="I977" s="40" t="s">
        <v>522</v>
      </c>
      <c r="J977" s="79" t="s">
        <v>7</v>
      </c>
      <c r="K977" s="79" t="s">
        <v>1057</v>
      </c>
      <c r="L977" s="40" t="s">
        <v>1041</v>
      </c>
      <c r="M977" s="40" t="s">
        <v>1045</v>
      </c>
      <c r="N977" s="397" t="s">
        <v>136</v>
      </c>
      <c r="O977" s="40" t="s">
        <v>137</v>
      </c>
      <c r="P977" s="40">
        <v>4</v>
      </c>
      <c r="Q977" s="397" t="s">
        <v>214</v>
      </c>
      <c r="R977" s="397" t="s">
        <v>541</v>
      </c>
      <c r="S977" s="144">
        <v>1223</v>
      </c>
      <c r="T977" s="397">
        <v>1.0900000000000001</v>
      </c>
      <c r="U977" s="452">
        <f t="shared" si="53"/>
        <v>5332.2800000000007</v>
      </c>
      <c r="V977" s="590" t="s">
        <v>7</v>
      </c>
    </row>
    <row r="978" spans="2:22" s="36" customFormat="1" ht="78.75" x14ac:dyDescent="0.25">
      <c r="B978" s="30" t="s">
        <v>463</v>
      </c>
      <c r="C978" s="31" t="s">
        <v>1043</v>
      </c>
      <c r="D978" s="81" t="s">
        <v>1044</v>
      </c>
      <c r="E978" s="34" t="s">
        <v>524</v>
      </c>
      <c r="F978" s="40" t="s">
        <v>4395</v>
      </c>
      <c r="G978" s="40" t="s">
        <v>7</v>
      </c>
      <c r="H978" s="583" t="s">
        <v>389</v>
      </c>
      <c r="I978" s="40" t="s">
        <v>522</v>
      </c>
      <c r="J978" s="79">
        <v>110</v>
      </c>
      <c r="K978" s="100" t="s">
        <v>2990</v>
      </c>
      <c r="L978" s="40" t="s">
        <v>1041</v>
      </c>
      <c r="M978" s="40" t="s">
        <v>1045</v>
      </c>
      <c r="N978" s="397" t="s">
        <v>136</v>
      </c>
      <c r="O978" s="40" t="s">
        <v>137</v>
      </c>
      <c r="P978" s="40">
        <v>1</v>
      </c>
      <c r="Q978" s="397" t="s">
        <v>214</v>
      </c>
      <c r="R978" s="397" t="s">
        <v>233</v>
      </c>
      <c r="S978" s="144">
        <v>23531</v>
      </c>
      <c r="T978" s="397">
        <v>1.0900000000000001</v>
      </c>
      <c r="U978" s="452">
        <f t="shared" si="53"/>
        <v>25648.79</v>
      </c>
      <c r="V978" s="590" t="s">
        <v>7</v>
      </c>
    </row>
    <row r="979" spans="2:22" s="36" customFormat="1" ht="78.75" x14ac:dyDescent="0.25">
      <c r="B979" s="30" t="s">
        <v>463</v>
      </c>
      <c r="C979" s="31" t="s">
        <v>1043</v>
      </c>
      <c r="D979" s="81" t="s">
        <v>1044</v>
      </c>
      <c r="E979" s="377" t="s">
        <v>525</v>
      </c>
      <c r="F979" s="40" t="s">
        <v>4395</v>
      </c>
      <c r="G979" s="40" t="s">
        <v>7</v>
      </c>
      <c r="H979" s="583" t="s">
        <v>389</v>
      </c>
      <c r="I979" s="40" t="s">
        <v>522</v>
      </c>
      <c r="J979" s="79" t="s">
        <v>813</v>
      </c>
      <c r="K979" s="71" t="s">
        <v>3630</v>
      </c>
      <c r="L979" s="40" t="s">
        <v>1041</v>
      </c>
      <c r="M979" s="40" t="s">
        <v>1045</v>
      </c>
      <c r="N979" s="397" t="s">
        <v>136</v>
      </c>
      <c r="O979" s="40" t="s">
        <v>137</v>
      </c>
      <c r="P979" s="40">
        <v>27</v>
      </c>
      <c r="Q979" s="397" t="s">
        <v>214</v>
      </c>
      <c r="R979" s="397" t="s">
        <v>236</v>
      </c>
      <c r="S979" s="144">
        <v>180</v>
      </c>
      <c r="T979" s="397">
        <v>1.0900000000000001</v>
      </c>
      <c r="U979" s="452">
        <f t="shared" si="53"/>
        <v>5297.4000000000005</v>
      </c>
      <c r="V979" s="590" t="s">
        <v>7</v>
      </c>
    </row>
    <row r="980" spans="2:22" s="36" customFormat="1" ht="78.75" x14ac:dyDescent="0.25">
      <c r="B980" s="30" t="s">
        <v>463</v>
      </c>
      <c r="C980" s="31" t="s">
        <v>1043</v>
      </c>
      <c r="D980" s="81" t="s">
        <v>1044</v>
      </c>
      <c r="E980" s="377" t="s">
        <v>525</v>
      </c>
      <c r="F980" s="40" t="s">
        <v>4395</v>
      </c>
      <c r="G980" s="40" t="s">
        <v>7</v>
      </c>
      <c r="H980" s="583" t="s">
        <v>389</v>
      </c>
      <c r="I980" s="40" t="s">
        <v>522</v>
      </c>
      <c r="J980" s="79">
        <v>110</v>
      </c>
      <c r="K980" s="34" t="s">
        <v>2990</v>
      </c>
      <c r="L980" s="40" t="s">
        <v>1041</v>
      </c>
      <c r="M980" s="40" t="s">
        <v>1045</v>
      </c>
      <c r="N980" s="397" t="s">
        <v>136</v>
      </c>
      <c r="O980" s="40" t="s">
        <v>137</v>
      </c>
      <c r="P980" s="40">
        <v>2</v>
      </c>
      <c r="Q980" s="397" t="s">
        <v>214</v>
      </c>
      <c r="R980" s="397" t="s">
        <v>238</v>
      </c>
      <c r="S980" s="144">
        <v>629</v>
      </c>
      <c r="T980" s="397">
        <v>1.0900000000000001</v>
      </c>
      <c r="U980" s="452">
        <f t="shared" si="53"/>
        <v>1371.22</v>
      </c>
      <c r="V980" s="590" t="s">
        <v>7</v>
      </c>
    </row>
    <row r="981" spans="2:22" s="36" customFormat="1" ht="78.75" x14ac:dyDescent="0.25">
      <c r="B981" s="30" t="s">
        <v>463</v>
      </c>
      <c r="C981" s="31" t="s">
        <v>1043</v>
      </c>
      <c r="D981" s="81" t="s">
        <v>1044</v>
      </c>
      <c r="E981" s="377" t="s">
        <v>179</v>
      </c>
      <c r="F981" s="40" t="s">
        <v>4395</v>
      </c>
      <c r="G981" s="40" t="s">
        <v>7</v>
      </c>
      <c r="H981" s="583" t="s">
        <v>389</v>
      </c>
      <c r="I981" s="40" t="s">
        <v>522</v>
      </c>
      <c r="J981" s="79" t="s">
        <v>816</v>
      </c>
      <c r="K981" s="79" t="s">
        <v>1058</v>
      </c>
      <c r="L981" s="40" t="s">
        <v>1041</v>
      </c>
      <c r="M981" s="40" t="s">
        <v>1045</v>
      </c>
      <c r="N981" s="397" t="s">
        <v>136</v>
      </c>
      <c r="O981" s="40" t="s">
        <v>137</v>
      </c>
      <c r="P981" s="40">
        <v>2</v>
      </c>
      <c r="Q981" s="397" t="s">
        <v>214</v>
      </c>
      <c r="R981" s="397" t="s">
        <v>240</v>
      </c>
      <c r="S981" s="144">
        <v>3354</v>
      </c>
      <c r="T981" s="397">
        <v>1.1499999999999999</v>
      </c>
      <c r="U981" s="452">
        <f t="shared" si="53"/>
        <v>7714.2</v>
      </c>
      <c r="V981" s="590" t="s">
        <v>7</v>
      </c>
    </row>
    <row r="982" spans="2:22" s="36" customFormat="1" ht="78.75" x14ac:dyDescent="0.25">
      <c r="B982" s="30" t="s">
        <v>463</v>
      </c>
      <c r="C982" s="31" t="s">
        <v>1043</v>
      </c>
      <c r="D982" s="81" t="s">
        <v>1044</v>
      </c>
      <c r="E982" s="377" t="s">
        <v>179</v>
      </c>
      <c r="F982" s="40" t="s">
        <v>4395</v>
      </c>
      <c r="G982" s="40" t="s">
        <v>7</v>
      </c>
      <c r="H982" s="583" t="s">
        <v>389</v>
      </c>
      <c r="I982" s="40" t="s">
        <v>522</v>
      </c>
      <c r="J982" s="79" t="s">
        <v>816</v>
      </c>
      <c r="K982" s="79" t="s">
        <v>1059</v>
      </c>
      <c r="L982" s="40" t="s">
        <v>1041</v>
      </c>
      <c r="M982" s="40" t="s">
        <v>1045</v>
      </c>
      <c r="N982" s="397" t="s">
        <v>136</v>
      </c>
      <c r="O982" s="40" t="s">
        <v>137</v>
      </c>
      <c r="P982" s="40">
        <v>2</v>
      </c>
      <c r="Q982" s="397" t="s">
        <v>214</v>
      </c>
      <c r="R982" s="397" t="s">
        <v>186</v>
      </c>
      <c r="S982" s="144">
        <v>1442</v>
      </c>
      <c r="T982" s="397">
        <v>1.1499999999999999</v>
      </c>
      <c r="U982" s="452">
        <f t="shared" si="53"/>
        <v>3316.6</v>
      </c>
      <c r="V982" s="590" t="s">
        <v>7</v>
      </c>
    </row>
    <row r="983" spans="2:22" s="36" customFormat="1" ht="94.5" x14ac:dyDescent="0.25">
      <c r="B983" s="30" t="s">
        <v>463</v>
      </c>
      <c r="C983" s="31" t="s">
        <v>1043</v>
      </c>
      <c r="D983" s="81" t="s">
        <v>1044</v>
      </c>
      <c r="E983" s="40" t="s">
        <v>187</v>
      </c>
      <c r="F983" s="40" t="s">
        <v>4395</v>
      </c>
      <c r="G983" s="40" t="s">
        <v>7</v>
      </c>
      <c r="H983" s="583" t="s">
        <v>389</v>
      </c>
      <c r="I983" s="40" t="s">
        <v>522</v>
      </c>
      <c r="J983" s="79" t="s">
        <v>7</v>
      </c>
      <c r="K983" s="79" t="s">
        <v>1060</v>
      </c>
      <c r="L983" s="40" t="s">
        <v>1041</v>
      </c>
      <c r="M983" s="40" t="s">
        <v>1045</v>
      </c>
      <c r="N983" s="397" t="s">
        <v>136</v>
      </c>
      <c r="O983" s="40" t="s">
        <v>137</v>
      </c>
      <c r="P983" s="40">
        <v>3</v>
      </c>
      <c r="Q983" s="397" t="s">
        <v>214</v>
      </c>
      <c r="R983" s="397" t="s">
        <v>282</v>
      </c>
      <c r="S983" s="144">
        <v>6886</v>
      </c>
      <c r="T983" s="397">
        <v>1.0900000000000001</v>
      </c>
      <c r="U983" s="452">
        <f t="shared" si="53"/>
        <v>22517.22</v>
      </c>
      <c r="V983" s="590" t="s">
        <v>7</v>
      </c>
    </row>
    <row r="984" spans="2:22" s="36" customFormat="1" ht="78.75" x14ac:dyDescent="0.25">
      <c r="B984" s="30" t="s">
        <v>463</v>
      </c>
      <c r="C984" s="31" t="s">
        <v>1043</v>
      </c>
      <c r="D984" s="81" t="s">
        <v>1044</v>
      </c>
      <c r="E984" s="40" t="s">
        <v>598</v>
      </c>
      <c r="F984" s="40" t="s">
        <v>4395</v>
      </c>
      <c r="G984" s="40" t="s">
        <v>7</v>
      </c>
      <c r="H984" s="583" t="s">
        <v>389</v>
      </c>
      <c r="I984" s="40" t="s">
        <v>522</v>
      </c>
      <c r="J984" s="79" t="s">
        <v>7</v>
      </c>
      <c r="K984" s="79" t="s">
        <v>641</v>
      </c>
      <c r="L984" s="40" t="s">
        <v>1041</v>
      </c>
      <c r="M984" s="40" t="s">
        <v>1045</v>
      </c>
      <c r="N984" s="397" t="s">
        <v>136</v>
      </c>
      <c r="O984" s="40" t="s">
        <v>137</v>
      </c>
      <c r="P984" s="40">
        <v>1</v>
      </c>
      <c r="Q984" s="397" t="s">
        <v>156</v>
      </c>
      <c r="R984" s="397" t="s">
        <v>635</v>
      </c>
      <c r="S984" s="144">
        <v>1368</v>
      </c>
      <c r="T984" s="397">
        <v>1.0900000000000001</v>
      </c>
      <c r="U984" s="452">
        <f t="shared" si="53"/>
        <v>1491.1200000000001</v>
      </c>
      <c r="V984" s="590" t="s">
        <v>7</v>
      </c>
    </row>
    <row r="985" spans="2:22" s="36" customFormat="1" ht="78.75" x14ac:dyDescent="0.25">
      <c r="B985" s="30" t="s">
        <v>463</v>
      </c>
      <c r="C985" s="31" t="s">
        <v>1043</v>
      </c>
      <c r="D985" s="81" t="s">
        <v>1044</v>
      </c>
      <c r="E985" s="40" t="s">
        <v>194</v>
      </c>
      <c r="F985" s="40" t="s">
        <v>4395</v>
      </c>
      <c r="G985" s="40" t="s">
        <v>7</v>
      </c>
      <c r="H985" s="583" t="s">
        <v>389</v>
      </c>
      <c r="I985" s="40" t="s">
        <v>522</v>
      </c>
      <c r="J985" s="79" t="s">
        <v>7</v>
      </c>
      <c r="K985" s="79" t="s">
        <v>4222</v>
      </c>
      <c r="L985" s="40" t="s">
        <v>1041</v>
      </c>
      <c r="M985" s="40" t="s">
        <v>1045</v>
      </c>
      <c r="N985" s="397" t="s">
        <v>136</v>
      </c>
      <c r="O985" s="40" t="s">
        <v>137</v>
      </c>
      <c r="P985" s="40">
        <v>1</v>
      </c>
      <c r="Q985" s="397" t="s">
        <v>140</v>
      </c>
      <c r="R985" s="397" t="s">
        <v>1061</v>
      </c>
      <c r="S985" s="144">
        <v>312</v>
      </c>
      <c r="T985" s="397">
        <v>1.06</v>
      </c>
      <c r="U985" s="452">
        <f t="shared" si="53"/>
        <v>330.72</v>
      </c>
      <c r="V985" s="590" t="s">
        <v>7</v>
      </c>
    </row>
    <row r="986" spans="2:22" s="36" customFormat="1" ht="78.75" x14ac:dyDescent="0.25">
      <c r="B986" s="30" t="s">
        <v>463</v>
      </c>
      <c r="C986" s="31" t="s">
        <v>1043</v>
      </c>
      <c r="D986" s="81" t="s">
        <v>1044</v>
      </c>
      <c r="E986" s="377" t="s">
        <v>263</v>
      </c>
      <c r="F986" s="40" t="s">
        <v>4395</v>
      </c>
      <c r="G986" s="40" t="s">
        <v>7</v>
      </c>
      <c r="H986" s="583" t="s">
        <v>389</v>
      </c>
      <c r="I986" s="40" t="s">
        <v>522</v>
      </c>
      <c r="J986" s="79" t="s">
        <v>7</v>
      </c>
      <c r="K986" s="79" t="s">
        <v>528</v>
      </c>
      <c r="L986" s="40" t="s">
        <v>1041</v>
      </c>
      <c r="M986" s="40" t="s">
        <v>1045</v>
      </c>
      <c r="N986" s="397" t="s">
        <v>136</v>
      </c>
      <c r="O986" s="40" t="s">
        <v>137</v>
      </c>
      <c r="P986" s="40">
        <v>2</v>
      </c>
      <c r="Q986" s="397" t="s">
        <v>185</v>
      </c>
      <c r="R986" s="397" t="s">
        <v>644</v>
      </c>
      <c r="S986" s="144">
        <v>2289</v>
      </c>
      <c r="T986" s="397">
        <v>1.0900000000000001</v>
      </c>
      <c r="U986" s="452">
        <f t="shared" si="53"/>
        <v>4990.0200000000004</v>
      </c>
      <c r="V986" s="590" t="s">
        <v>7</v>
      </c>
    </row>
    <row r="987" spans="2:22" s="36" customFormat="1" ht="78.75" x14ac:dyDescent="0.25">
      <c r="B987" s="30" t="s">
        <v>463</v>
      </c>
      <c r="C987" s="31" t="s">
        <v>1043</v>
      </c>
      <c r="D987" s="81" t="s">
        <v>1044</v>
      </c>
      <c r="E987" s="100" t="s">
        <v>927</v>
      </c>
      <c r="F987" s="40" t="s">
        <v>4395</v>
      </c>
      <c r="G987" s="40" t="s">
        <v>7</v>
      </c>
      <c r="H987" s="583" t="s">
        <v>389</v>
      </c>
      <c r="I987" s="40" t="s">
        <v>522</v>
      </c>
      <c r="J987" s="79">
        <v>35</v>
      </c>
      <c r="K987" s="79" t="s">
        <v>231</v>
      </c>
      <c r="L987" s="40" t="s">
        <v>1041</v>
      </c>
      <c r="M987" s="40" t="s">
        <v>1045</v>
      </c>
      <c r="N987" s="397" t="s">
        <v>136</v>
      </c>
      <c r="O987" s="40" t="s">
        <v>137</v>
      </c>
      <c r="P987" s="40">
        <v>1</v>
      </c>
      <c r="Q987" s="397" t="s">
        <v>185</v>
      </c>
      <c r="R987" s="397" t="s">
        <v>232</v>
      </c>
      <c r="S987" s="144">
        <v>588</v>
      </c>
      <c r="T987" s="397">
        <v>1.0900000000000001</v>
      </c>
      <c r="U987" s="452">
        <f t="shared" si="53"/>
        <v>640.92000000000007</v>
      </c>
      <c r="V987" s="590" t="s">
        <v>7</v>
      </c>
    </row>
    <row r="988" spans="2:22" s="36" customFormat="1" ht="78.75" x14ac:dyDescent="0.25">
      <c r="B988" s="30" t="s">
        <v>463</v>
      </c>
      <c r="C988" s="31" t="s">
        <v>1043</v>
      </c>
      <c r="D988" s="81" t="s">
        <v>1044</v>
      </c>
      <c r="E988" s="377" t="s">
        <v>263</v>
      </c>
      <c r="F988" s="40" t="s">
        <v>4395</v>
      </c>
      <c r="G988" s="40" t="s">
        <v>7</v>
      </c>
      <c r="H988" s="583" t="s">
        <v>389</v>
      </c>
      <c r="I988" s="40" t="s">
        <v>522</v>
      </c>
      <c r="J988" s="79" t="s">
        <v>7</v>
      </c>
      <c r="K988" s="79" t="s">
        <v>631</v>
      </c>
      <c r="L988" s="40" t="s">
        <v>1041</v>
      </c>
      <c r="M988" s="40" t="s">
        <v>1045</v>
      </c>
      <c r="N988" s="397" t="s">
        <v>136</v>
      </c>
      <c r="O988" s="40" t="s">
        <v>137</v>
      </c>
      <c r="P988" s="40">
        <v>3</v>
      </c>
      <c r="Q988" s="397" t="s">
        <v>185</v>
      </c>
      <c r="R988" s="397" t="s">
        <v>633</v>
      </c>
      <c r="S988" s="144">
        <v>189</v>
      </c>
      <c r="T988" s="397">
        <v>1.0900000000000001</v>
      </c>
      <c r="U988" s="452">
        <f t="shared" si="53"/>
        <v>618.03000000000009</v>
      </c>
      <c r="V988" s="590" t="s">
        <v>7</v>
      </c>
    </row>
    <row r="989" spans="2:22" s="36" customFormat="1" ht="78.75" x14ac:dyDescent="0.25">
      <c r="B989" s="30" t="s">
        <v>463</v>
      </c>
      <c r="C989" s="31" t="s">
        <v>1043</v>
      </c>
      <c r="D989" s="81" t="s">
        <v>1044</v>
      </c>
      <c r="E989" s="377" t="s">
        <v>263</v>
      </c>
      <c r="F989" s="40" t="s">
        <v>4395</v>
      </c>
      <c r="G989" s="40" t="s">
        <v>7</v>
      </c>
      <c r="H989" s="583" t="s">
        <v>389</v>
      </c>
      <c r="I989" s="40" t="s">
        <v>522</v>
      </c>
      <c r="J989" s="79" t="s">
        <v>7</v>
      </c>
      <c r="K989" s="79" t="s">
        <v>530</v>
      </c>
      <c r="L989" s="40" t="s">
        <v>1041</v>
      </c>
      <c r="M989" s="40" t="s">
        <v>1045</v>
      </c>
      <c r="N989" s="397" t="s">
        <v>136</v>
      </c>
      <c r="O989" s="40" t="s">
        <v>137</v>
      </c>
      <c r="P989" s="40">
        <v>13</v>
      </c>
      <c r="Q989" s="397" t="s">
        <v>264</v>
      </c>
      <c r="R989" s="397" t="s">
        <v>265</v>
      </c>
      <c r="S989" s="144">
        <v>641</v>
      </c>
      <c r="T989" s="397">
        <v>1.0900000000000001</v>
      </c>
      <c r="U989" s="452">
        <f t="shared" si="53"/>
        <v>9082.9700000000012</v>
      </c>
      <c r="V989" s="590" t="s">
        <v>7</v>
      </c>
    </row>
    <row r="990" spans="2:22" s="36" customFormat="1" ht="78.75" x14ac:dyDescent="0.25">
      <c r="B990" s="30" t="s">
        <v>463</v>
      </c>
      <c r="C990" s="31" t="s">
        <v>1043</v>
      </c>
      <c r="D990" s="81" t="s">
        <v>1044</v>
      </c>
      <c r="E990" s="377" t="s">
        <v>263</v>
      </c>
      <c r="F990" s="40" t="s">
        <v>4395</v>
      </c>
      <c r="G990" s="40" t="s">
        <v>7</v>
      </c>
      <c r="H990" s="583" t="s">
        <v>389</v>
      </c>
      <c r="I990" s="40" t="s">
        <v>522</v>
      </c>
      <c r="J990" s="79" t="s">
        <v>7</v>
      </c>
      <c r="K990" s="79" t="s">
        <v>531</v>
      </c>
      <c r="L990" s="40" t="s">
        <v>1041</v>
      </c>
      <c r="M990" s="40" t="s">
        <v>1045</v>
      </c>
      <c r="N990" s="397" t="s">
        <v>136</v>
      </c>
      <c r="O990" s="40" t="s">
        <v>137</v>
      </c>
      <c r="P990" s="40">
        <v>10</v>
      </c>
      <c r="Q990" s="397" t="s">
        <v>264</v>
      </c>
      <c r="R990" s="397" t="s">
        <v>643</v>
      </c>
      <c r="S990" s="144">
        <v>137</v>
      </c>
      <c r="T990" s="397">
        <v>1.0900000000000001</v>
      </c>
      <c r="U990" s="452">
        <f t="shared" si="53"/>
        <v>1493.3000000000002</v>
      </c>
      <c r="V990" s="590" t="s">
        <v>7</v>
      </c>
    </row>
    <row r="991" spans="2:22" s="36" customFormat="1" ht="78.75" x14ac:dyDescent="0.25">
      <c r="B991" s="30" t="s">
        <v>463</v>
      </c>
      <c r="C991" s="31" t="s">
        <v>1043</v>
      </c>
      <c r="D991" s="81" t="s">
        <v>1044</v>
      </c>
      <c r="E991" s="377" t="s">
        <v>263</v>
      </c>
      <c r="F991" s="40" t="s">
        <v>4395</v>
      </c>
      <c r="G991" s="40" t="s">
        <v>7</v>
      </c>
      <c r="H991" s="583" t="s">
        <v>389</v>
      </c>
      <c r="I991" s="40" t="s">
        <v>522</v>
      </c>
      <c r="J991" s="79" t="s">
        <v>7</v>
      </c>
      <c r="K991" s="79" t="s">
        <v>664</v>
      </c>
      <c r="L991" s="40" t="s">
        <v>1041</v>
      </c>
      <c r="M991" s="40" t="s">
        <v>1045</v>
      </c>
      <c r="N991" s="397" t="s">
        <v>136</v>
      </c>
      <c r="O991" s="40" t="s">
        <v>137</v>
      </c>
      <c r="P991" s="40">
        <v>3</v>
      </c>
      <c r="Q991" s="397" t="s">
        <v>665</v>
      </c>
      <c r="R991" s="397" t="s">
        <v>666</v>
      </c>
      <c r="S991" s="144">
        <v>116</v>
      </c>
      <c r="T991" s="397">
        <v>1.0900000000000001</v>
      </c>
      <c r="U991" s="452">
        <f t="shared" si="53"/>
        <v>379.32000000000005</v>
      </c>
      <c r="V991" s="590" t="s">
        <v>7</v>
      </c>
    </row>
    <row r="992" spans="2:22" s="36" customFormat="1" ht="78.75" x14ac:dyDescent="0.25">
      <c r="B992" s="30" t="s">
        <v>463</v>
      </c>
      <c r="C992" s="31" t="s">
        <v>1043</v>
      </c>
      <c r="D992" s="81" t="s">
        <v>1044</v>
      </c>
      <c r="E992" s="377" t="s">
        <v>263</v>
      </c>
      <c r="F992" s="40" t="s">
        <v>4395</v>
      </c>
      <c r="G992" s="40" t="s">
        <v>7</v>
      </c>
      <c r="H992" s="583" t="s">
        <v>389</v>
      </c>
      <c r="I992" s="40" t="s">
        <v>522</v>
      </c>
      <c r="J992" s="79" t="s">
        <v>7</v>
      </c>
      <c r="K992" s="79" t="s">
        <v>676</v>
      </c>
      <c r="L992" s="40" t="s">
        <v>1041</v>
      </c>
      <c r="M992" s="40" t="s">
        <v>1045</v>
      </c>
      <c r="N992" s="397" t="s">
        <v>136</v>
      </c>
      <c r="O992" s="40" t="s">
        <v>137</v>
      </c>
      <c r="P992" s="40">
        <v>301.5</v>
      </c>
      <c r="Q992" s="397" t="s">
        <v>677</v>
      </c>
      <c r="R992" s="397" t="s">
        <v>678</v>
      </c>
      <c r="S992" s="144">
        <v>1.3</v>
      </c>
      <c r="T992" s="397">
        <v>1.0900000000000001</v>
      </c>
      <c r="U992" s="452">
        <f t="shared" si="53"/>
        <v>427.22550000000001</v>
      </c>
      <c r="V992" s="590" t="s">
        <v>7</v>
      </c>
    </row>
    <row r="993" spans="2:22" s="36" customFormat="1" ht="78.75" x14ac:dyDescent="0.25">
      <c r="B993" s="30" t="s">
        <v>463</v>
      </c>
      <c r="C993" s="31" t="s">
        <v>1043</v>
      </c>
      <c r="D993" s="81" t="s">
        <v>1044</v>
      </c>
      <c r="E993" s="377" t="s">
        <v>263</v>
      </c>
      <c r="F993" s="40" t="s">
        <v>4395</v>
      </c>
      <c r="G993" s="40" t="s">
        <v>7</v>
      </c>
      <c r="H993" s="583" t="s">
        <v>389</v>
      </c>
      <c r="I993" s="40" t="s">
        <v>522</v>
      </c>
      <c r="J993" s="79" t="s">
        <v>7</v>
      </c>
      <c r="K993" s="79" t="s">
        <v>529</v>
      </c>
      <c r="L993" s="40" t="s">
        <v>1041</v>
      </c>
      <c r="M993" s="40" t="s">
        <v>1045</v>
      </c>
      <c r="N993" s="397" t="s">
        <v>136</v>
      </c>
      <c r="O993" s="40" t="s">
        <v>137</v>
      </c>
      <c r="P993" s="40">
        <v>231</v>
      </c>
      <c r="Q993" s="397" t="s">
        <v>267</v>
      </c>
      <c r="R993" s="397" t="s">
        <v>667</v>
      </c>
      <c r="S993" s="144">
        <v>5.5</v>
      </c>
      <c r="T993" s="397">
        <v>1.0900000000000001</v>
      </c>
      <c r="U993" s="452">
        <f t="shared" si="53"/>
        <v>1384.845</v>
      </c>
      <c r="V993" s="590" t="s">
        <v>7</v>
      </c>
    </row>
    <row r="994" spans="2:22" s="36" customFormat="1" ht="78.75" x14ac:dyDescent="0.25">
      <c r="B994" s="30" t="s">
        <v>463</v>
      </c>
      <c r="C994" s="31" t="s">
        <v>1043</v>
      </c>
      <c r="D994" s="81" t="s">
        <v>1044</v>
      </c>
      <c r="E994" s="377" t="s">
        <v>263</v>
      </c>
      <c r="F994" s="40" t="s">
        <v>4395</v>
      </c>
      <c r="G994" s="40" t="s">
        <v>7</v>
      </c>
      <c r="H994" s="583" t="s">
        <v>389</v>
      </c>
      <c r="I994" s="40" t="s">
        <v>522</v>
      </c>
      <c r="J994" s="79" t="s">
        <v>7</v>
      </c>
      <c r="K994" s="79" t="s">
        <v>266</v>
      </c>
      <c r="L994" s="40" t="s">
        <v>1041</v>
      </c>
      <c r="M994" s="40" t="s">
        <v>1045</v>
      </c>
      <c r="N994" s="397" t="s">
        <v>136</v>
      </c>
      <c r="O994" s="40" t="s">
        <v>137</v>
      </c>
      <c r="P994" s="40">
        <v>231</v>
      </c>
      <c r="Q994" s="397" t="s">
        <v>267</v>
      </c>
      <c r="R994" s="397" t="s">
        <v>268</v>
      </c>
      <c r="S994" s="144">
        <v>3.5</v>
      </c>
      <c r="T994" s="397">
        <v>1.0900000000000001</v>
      </c>
      <c r="U994" s="452">
        <f t="shared" si="53"/>
        <v>881.2650000000001</v>
      </c>
      <c r="V994" s="590" t="s">
        <v>7</v>
      </c>
    </row>
    <row r="995" spans="2:22" s="36" customFormat="1" ht="78.75" x14ac:dyDescent="0.25">
      <c r="B995" s="30" t="s">
        <v>463</v>
      </c>
      <c r="C995" s="31" t="s">
        <v>1043</v>
      </c>
      <c r="D995" s="81" t="s">
        <v>1044</v>
      </c>
      <c r="E995" s="377" t="s">
        <v>179</v>
      </c>
      <c r="F995" s="40" t="s">
        <v>4395</v>
      </c>
      <c r="G995" s="40" t="s">
        <v>7</v>
      </c>
      <c r="H995" s="583" t="s">
        <v>389</v>
      </c>
      <c r="I995" s="40" t="s">
        <v>522</v>
      </c>
      <c r="J995" s="79" t="s">
        <v>1062</v>
      </c>
      <c r="K995" s="79" t="s">
        <v>459</v>
      </c>
      <c r="L995" s="40" t="s">
        <v>1041</v>
      </c>
      <c r="M995" s="40" t="s">
        <v>1045</v>
      </c>
      <c r="N995" s="397" t="s">
        <v>136</v>
      </c>
      <c r="O995" s="40" t="s">
        <v>137</v>
      </c>
      <c r="P995" s="40">
        <v>2</v>
      </c>
      <c r="Q995" s="397" t="s">
        <v>214</v>
      </c>
      <c r="R995" s="397" t="s">
        <v>460</v>
      </c>
      <c r="S995" s="144">
        <v>3790</v>
      </c>
      <c r="T995" s="397">
        <v>1.1499999999999999</v>
      </c>
      <c r="U995" s="452">
        <f t="shared" si="53"/>
        <v>8717</v>
      </c>
      <c r="V995" s="590" t="s">
        <v>7</v>
      </c>
    </row>
    <row r="996" spans="2:22" s="36" customFormat="1" ht="78.75" x14ac:dyDescent="0.25">
      <c r="B996" s="30" t="s">
        <v>463</v>
      </c>
      <c r="C996" s="31" t="s">
        <v>1043</v>
      </c>
      <c r="D996" s="81" t="s">
        <v>1044</v>
      </c>
      <c r="E996" s="40" t="s">
        <v>271</v>
      </c>
      <c r="F996" s="40" t="s">
        <v>4395</v>
      </c>
      <c r="G996" s="40" t="s">
        <v>7</v>
      </c>
      <c r="H996" s="583" t="s">
        <v>389</v>
      </c>
      <c r="I996" s="40" t="s">
        <v>522</v>
      </c>
      <c r="J996" s="79">
        <v>110</v>
      </c>
      <c r="K996" s="79" t="s">
        <v>272</v>
      </c>
      <c r="L996" s="40" t="s">
        <v>1041</v>
      </c>
      <c r="M996" s="40" t="s">
        <v>1045</v>
      </c>
      <c r="N996" s="397" t="s">
        <v>136</v>
      </c>
      <c r="O996" s="40" t="s">
        <v>137</v>
      </c>
      <c r="P996" s="40">
        <v>2499</v>
      </c>
      <c r="Q996" s="397" t="s">
        <v>273</v>
      </c>
      <c r="R996" s="397" t="s">
        <v>213</v>
      </c>
      <c r="S996" s="144">
        <v>3.33</v>
      </c>
      <c r="T996" s="397">
        <v>1</v>
      </c>
      <c r="U996" s="452">
        <f t="shared" si="53"/>
        <v>8321.67</v>
      </c>
      <c r="V996" s="590" t="s">
        <v>7</v>
      </c>
    </row>
    <row r="997" spans="2:22" s="36" customFormat="1" ht="78.75" x14ac:dyDescent="0.25">
      <c r="B997" s="30" t="s">
        <v>463</v>
      </c>
      <c r="C997" s="31" t="s">
        <v>1043</v>
      </c>
      <c r="D997" s="81" t="s">
        <v>1044</v>
      </c>
      <c r="E997" s="40" t="s">
        <v>271</v>
      </c>
      <c r="F997" s="40" t="s">
        <v>4395</v>
      </c>
      <c r="G997" s="40" t="s">
        <v>7</v>
      </c>
      <c r="H997" s="583" t="s">
        <v>389</v>
      </c>
      <c r="I997" s="40" t="s">
        <v>522</v>
      </c>
      <c r="J997" s="79">
        <v>110</v>
      </c>
      <c r="K997" s="79" t="s">
        <v>272</v>
      </c>
      <c r="L997" s="40" t="s">
        <v>1041</v>
      </c>
      <c r="M997" s="40" t="s">
        <v>1045</v>
      </c>
      <c r="N997" s="397" t="s">
        <v>136</v>
      </c>
      <c r="O997" s="40" t="s">
        <v>137</v>
      </c>
      <c r="P997" s="40">
        <v>1169</v>
      </c>
      <c r="Q997" s="397" t="s">
        <v>273</v>
      </c>
      <c r="R997" s="397" t="s">
        <v>213</v>
      </c>
      <c r="S997" s="144">
        <v>3.33</v>
      </c>
      <c r="T997" s="397">
        <v>1</v>
      </c>
      <c r="U997" s="452">
        <f t="shared" si="53"/>
        <v>3892.77</v>
      </c>
      <c r="V997" s="590" t="s">
        <v>7</v>
      </c>
    </row>
    <row r="998" spans="2:22" s="36" customFormat="1" ht="78.75" x14ac:dyDescent="0.25">
      <c r="B998" s="30" t="s">
        <v>463</v>
      </c>
      <c r="C998" s="31" t="s">
        <v>1043</v>
      </c>
      <c r="D998" s="81" t="s">
        <v>1044</v>
      </c>
      <c r="E998" s="40" t="s">
        <v>271</v>
      </c>
      <c r="F998" s="40" t="s">
        <v>4395</v>
      </c>
      <c r="G998" s="40" t="s">
        <v>7</v>
      </c>
      <c r="H998" s="583" t="s">
        <v>389</v>
      </c>
      <c r="I998" s="40" t="s">
        <v>522</v>
      </c>
      <c r="J998" s="79">
        <v>110</v>
      </c>
      <c r="K998" s="79" t="s">
        <v>272</v>
      </c>
      <c r="L998" s="40" t="s">
        <v>1041</v>
      </c>
      <c r="M998" s="40" t="s">
        <v>1045</v>
      </c>
      <c r="N998" s="397" t="s">
        <v>136</v>
      </c>
      <c r="O998" s="40" t="s">
        <v>137</v>
      </c>
      <c r="P998" s="40">
        <v>1220</v>
      </c>
      <c r="Q998" s="397" t="s">
        <v>273</v>
      </c>
      <c r="R998" s="397" t="s">
        <v>213</v>
      </c>
      <c r="S998" s="144">
        <v>3.33</v>
      </c>
      <c r="T998" s="397">
        <v>1</v>
      </c>
      <c r="U998" s="452">
        <f t="shared" si="53"/>
        <v>4062.6</v>
      </c>
      <c r="V998" s="590" t="s">
        <v>7</v>
      </c>
    </row>
    <row r="999" spans="2:22" s="36" customFormat="1" ht="78.75" x14ac:dyDescent="0.25">
      <c r="B999" s="30" t="s">
        <v>463</v>
      </c>
      <c r="C999" s="31" t="s">
        <v>1043</v>
      </c>
      <c r="D999" s="81" t="s">
        <v>1044</v>
      </c>
      <c r="E999" s="40" t="s">
        <v>3547</v>
      </c>
      <c r="F999" s="40" t="s">
        <v>4395</v>
      </c>
      <c r="G999" s="40" t="s">
        <v>7</v>
      </c>
      <c r="H999" s="583" t="s">
        <v>389</v>
      </c>
      <c r="I999" s="40" t="s">
        <v>522</v>
      </c>
      <c r="J999" s="79" t="s">
        <v>7</v>
      </c>
      <c r="K999" s="377" t="s">
        <v>139</v>
      </c>
      <c r="L999" s="40" t="s">
        <v>1041</v>
      </c>
      <c r="M999" s="40" t="s">
        <v>1045</v>
      </c>
      <c r="N999" s="397" t="s">
        <v>136</v>
      </c>
      <c r="O999" s="40" t="s">
        <v>137</v>
      </c>
      <c r="P999" s="40">
        <v>0.48880000000000001</v>
      </c>
      <c r="Q999" s="397" t="s">
        <v>139</v>
      </c>
      <c r="R999" s="397" t="s">
        <v>244</v>
      </c>
      <c r="S999" s="144">
        <v>2014</v>
      </c>
      <c r="T999" s="397">
        <v>1</v>
      </c>
      <c r="U999" s="452">
        <f t="shared" si="53"/>
        <v>984.44320000000005</v>
      </c>
      <c r="V999" s="590" t="s">
        <v>7</v>
      </c>
    </row>
    <row r="1000" spans="2:22" s="36" customFormat="1" ht="78.75" x14ac:dyDescent="0.25">
      <c r="B1000" s="30" t="s">
        <v>463</v>
      </c>
      <c r="C1000" s="31" t="s">
        <v>1043</v>
      </c>
      <c r="D1000" s="81" t="s">
        <v>1044</v>
      </c>
      <c r="E1000" s="377" t="s">
        <v>350</v>
      </c>
      <c r="F1000" s="40" t="s">
        <v>4395</v>
      </c>
      <c r="G1000" s="40" t="s">
        <v>7</v>
      </c>
      <c r="H1000" s="583" t="s">
        <v>389</v>
      </c>
      <c r="I1000" s="40" t="s">
        <v>522</v>
      </c>
      <c r="J1000" s="79" t="s">
        <v>7</v>
      </c>
      <c r="K1000" s="377" t="s">
        <v>3292</v>
      </c>
      <c r="L1000" s="40" t="s">
        <v>1041</v>
      </c>
      <c r="M1000" s="40" t="s">
        <v>1045</v>
      </c>
      <c r="N1000" s="397" t="s">
        <v>136</v>
      </c>
      <c r="O1000" s="40" t="s">
        <v>137</v>
      </c>
      <c r="P1000" s="40">
        <v>1</v>
      </c>
      <c r="Q1000" s="397" t="s">
        <v>156</v>
      </c>
      <c r="R1000" s="397" t="s">
        <v>501</v>
      </c>
      <c r="S1000" s="144">
        <v>15000</v>
      </c>
      <c r="T1000" s="397">
        <v>1</v>
      </c>
      <c r="U1000" s="452">
        <f t="shared" si="53"/>
        <v>15000</v>
      </c>
      <c r="V1000" s="590" t="s">
        <v>7</v>
      </c>
    </row>
    <row r="1001" spans="2:22" s="36" customFormat="1" ht="78.75" x14ac:dyDescent="0.25">
      <c r="B1001" s="30" t="s">
        <v>463</v>
      </c>
      <c r="C1001" s="31" t="s">
        <v>1043</v>
      </c>
      <c r="D1001" s="81" t="s">
        <v>1044</v>
      </c>
      <c r="E1001" s="100" t="s">
        <v>275</v>
      </c>
      <c r="F1001" s="40" t="s">
        <v>4395</v>
      </c>
      <c r="G1001" s="40" t="s">
        <v>7</v>
      </c>
      <c r="H1001" s="583" t="s">
        <v>389</v>
      </c>
      <c r="I1001" s="40" t="s">
        <v>522</v>
      </c>
      <c r="J1001" s="79">
        <v>110</v>
      </c>
      <c r="K1001" s="377" t="s">
        <v>276</v>
      </c>
      <c r="L1001" s="40" t="s">
        <v>1041</v>
      </c>
      <c r="M1001" s="40" t="s">
        <v>1045</v>
      </c>
      <c r="N1001" s="397" t="s">
        <v>136</v>
      </c>
      <c r="O1001" s="40" t="s">
        <v>137</v>
      </c>
      <c r="P1001" s="40">
        <v>3</v>
      </c>
      <c r="Q1001" s="56" t="s">
        <v>185</v>
      </c>
      <c r="R1001" s="397" t="s">
        <v>277</v>
      </c>
      <c r="S1001" s="144">
        <v>2320</v>
      </c>
      <c r="T1001" s="397">
        <v>1</v>
      </c>
      <c r="U1001" s="452">
        <f t="shared" si="53"/>
        <v>6960</v>
      </c>
      <c r="V1001" s="590" t="s">
        <v>7</v>
      </c>
    </row>
    <row r="1002" spans="2:22" s="36" customFormat="1" ht="78.75" x14ac:dyDescent="0.25">
      <c r="B1002" s="30" t="s">
        <v>463</v>
      </c>
      <c r="C1002" s="31" t="s">
        <v>1043</v>
      </c>
      <c r="D1002" s="81" t="s">
        <v>1044</v>
      </c>
      <c r="E1002" s="100" t="s">
        <v>275</v>
      </c>
      <c r="F1002" s="40" t="s">
        <v>4395</v>
      </c>
      <c r="G1002" s="40" t="s">
        <v>7</v>
      </c>
      <c r="H1002" s="583" t="s">
        <v>389</v>
      </c>
      <c r="I1002" s="40" t="s">
        <v>522</v>
      </c>
      <c r="J1002" s="79">
        <v>35</v>
      </c>
      <c r="K1002" s="377" t="s">
        <v>276</v>
      </c>
      <c r="L1002" s="40" t="s">
        <v>1041</v>
      </c>
      <c r="M1002" s="40" t="s">
        <v>1045</v>
      </c>
      <c r="N1002" s="397" t="s">
        <v>136</v>
      </c>
      <c r="O1002" s="40" t="s">
        <v>137</v>
      </c>
      <c r="P1002" s="40">
        <v>7</v>
      </c>
      <c r="Q1002" s="56" t="s">
        <v>203</v>
      </c>
      <c r="R1002" s="397" t="s">
        <v>482</v>
      </c>
      <c r="S1002" s="144">
        <v>1392</v>
      </c>
      <c r="T1002" s="397">
        <v>1</v>
      </c>
      <c r="U1002" s="452">
        <f t="shared" si="53"/>
        <v>9744</v>
      </c>
      <c r="V1002" s="590" t="s">
        <v>7</v>
      </c>
    </row>
    <row r="1003" spans="2:22" s="36" customFormat="1" ht="78.75" x14ac:dyDescent="0.25">
      <c r="B1003" s="30" t="s">
        <v>463</v>
      </c>
      <c r="C1003" s="31" t="s">
        <v>1043</v>
      </c>
      <c r="D1003" s="81" t="s">
        <v>1044</v>
      </c>
      <c r="E1003" s="40" t="s">
        <v>1063</v>
      </c>
      <c r="F1003" s="40" t="s">
        <v>4395</v>
      </c>
      <c r="G1003" s="40" t="s">
        <v>7</v>
      </c>
      <c r="H1003" s="583" t="s">
        <v>389</v>
      </c>
      <c r="I1003" s="40" t="s">
        <v>522</v>
      </c>
      <c r="J1003" s="79">
        <v>110</v>
      </c>
      <c r="K1003" s="377" t="s">
        <v>174</v>
      </c>
      <c r="L1003" s="40" t="s">
        <v>1041</v>
      </c>
      <c r="M1003" s="40" t="s">
        <v>1045</v>
      </c>
      <c r="N1003" s="397" t="s">
        <v>136</v>
      </c>
      <c r="O1003" s="40" t="s">
        <v>137</v>
      </c>
      <c r="P1003" s="40">
        <v>21.513000000000002</v>
      </c>
      <c r="Q1003" s="397" t="s">
        <v>551</v>
      </c>
      <c r="R1003" s="397" t="s">
        <v>287</v>
      </c>
      <c r="S1003" s="144">
        <v>77</v>
      </c>
      <c r="T1003" s="397">
        <v>1.58</v>
      </c>
      <c r="U1003" s="452">
        <f t="shared" si="53"/>
        <v>2617.2715800000005</v>
      </c>
      <c r="V1003" s="590" t="s">
        <v>7</v>
      </c>
    </row>
    <row r="1004" spans="2:22" s="36" customFormat="1" ht="78.75" x14ac:dyDescent="0.25">
      <c r="B1004" s="30" t="s">
        <v>463</v>
      </c>
      <c r="C1004" s="31" t="s">
        <v>1043</v>
      </c>
      <c r="D1004" s="81" t="s">
        <v>1044</v>
      </c>
      <c r="E1004" s="40" t="s">
        <v>1064</v>
      </c>
      <c r="F1004" s="40" t="s">
        <v>4395</v>
      </c>
      <c r="G1004" s="40" t="s">
        <v>7</v>
      </c>
      <c r="H1004" s="583" t="s">
        <v>389</v>
      </c>
      <c r="I1004" s="40" t="s">
        <v>522</v>
      </c>
      <c r="J1004" s="79">
        <v>110</v>
      </c>
      <c r="K1004" s="377" t="s">
        <v>2862</v>
      </c>
      <c r="L1004" s="40" t="s">
        <v>1041</v>
      </c>
      <c r="M1004" s="40" t="s">
        <v>1045</v>
      </c>
      <c r="N1004" s="397" t="s">
        <v>136</v>
      </c>
      <c r="O1004" s="40" t="s">
        <v>137</v>
      </c>
      <c r="P1004" s="40">
        <v>21.513000000000002</v>
      </c>
      <c r="Q1004" s="190" t="s">
        <v>551</v>
      </c>
      <c r="R1004" s="397" t="s">
        <v>249</v>
      </c>
      <c r="S1004" s="144">
        <v>101</v>
      </c>
      <c r="T1004" s="397">
        <v>1.06</v>
      </c>
      <c r="U1004" s="452">
        <f t="shared" si="53"/>
        <v>2303.1817800000003</v>
      </c>
      <c r="V1004" s="590" t="s">
        <v>7</v>
      </c>
    </row>
    <row r="1005" spans="2:22" s="36" customFormat="1" ht="78.75" x14ac:dyDescent="0.25">
      <c r="B1005" s="30" t="s">
        <v>463</v>
      </c>
      <c r="C1005" s="31" t="s">
        <v>1043</v>
      </c>
      <c r="D1005" s="81" t="s">
        <v>1044</v>
      </c>
      <c r="E1005" s="40" t="s">
        <v>167</v>
      </c>
      <c r="F1005" s="40" t="s">
        <v>4395</v>
      </c>
      <c r="G1005" s="40" t="s">
        <v>7</v>
      </c>
      <c r="H1005" s="583" t="s">
        <v>389</v>
      </c>
      <c r="I1005" s="40" t="s">
        <v>522</v>
      </c>
      <c r="J1005" s="79">
        <v>6</v>
      </c>
      <c r="K1005" s="377" t="s">
        <v>174</v>
      </c>
      <c r="L1005" s="40" t="s">
        <v>1041</v>
      </c>
      <c r="M1005" s="40" t="s">
        <v>1045</v>
      </c>
      <c r="N1005" s="397" t="s">
        <v>136</v>
      </c>
      <c r="O1005" s="40" t="s">
        <v>137</v>
      </c>
      <c r="P1005" s="40">
        <v>2.6669999999999998</v>
      </c>
      <c r="Q1005" s="397" t="s">
        <v>551</v>
      </c>
      <c r="R1005" s="397" t="s">
        <v>1066</v>
      </c>
      <c r="S1005" s="144">
        <v>37</v>
      </c>
      <c r="T1005" s="397">
        <v>1.3</v>
      </c>
      <c r="U1005" s="452">
        <f t="shared" si="53"/>
        <v>128.28269999999998</v>
      </c>
      <c r="V1005" s="590" t="s">
        <v>7</v>
      </c>
    </row>
    <row r="1006" spans="2:22" s="36" customFormat="1" ht="78.75" x14ac:dyDescent="0.25">
      <c r="B1006" s="30" t="s">
        <v>463</v>
      </c>
      <c r="C1006" s="31" t="s">
        <v>1043</v>
      </c>
      <c r="D1006" s="81" t="s">
        <v>1044</v>
      </c>
      <c r="E1006" s="40" t="s">
        <v>1064</v>
      </c>
      <c r="F1006" s="40" t="s">
        <v>4395</v>
      </c>
      <c r="G1006" s="40" t="s">
        <v>7</v>
      </c>
      <c r="H1006" s="583" t="s">
        <v>389</v>
      </c>
      <c r="I1006" s="40" t="s">
        <v>522</v>
      </c>
      <c r="J1006" s="79">
        <v>6</v>
      </c>
      <c r="K1006" s="377" t="s">
        <v>2862</v>
      </c>
      <c r="L1006" s="40" t="s">
        <v>1041</v>
      </c>
      <c r="M1006" s="40" t="s">
        <v>1045</v>
      </c>
      <c r="N1006" s="397" t="s">
        <v>136</v>
      </c>
      <c r="O1006" s="40" t="s">
        <v>137</v>
      </c>
      <c r="P1006" s="40">
        <v>2.6669999999999998</v>
      </c>
      <c r="Q1006" s="190" t="s">
        <v>551</v>
      </c>
      <c r="R1006" s="397" t="s">
        <v>1067</v>
      </c>
      <c r="S1006" s="144">
        <v>17</v>
      </c>
      <c r="T1006" s="397">
        <v>1.06</v>
      </c>
      <c r="U1006" s="452">
        <f t="shared" si="53"/>
        <v>48.059339999999999</v>
      </c>
      <c r="V1006" s="590" t="s">
        <v>7</v>
      </c>
    </row>
    <row r="1007" spans="2:22" s="36" customFormat="1" ht="78.75" x14ac:dyDescent="0.25">
      <c r="B1007" s="30" t="s">
        <v>463</v>
      </c>
      <c r="C1007" s="31" t="s">
        <v>1043</v>
      </c>
      <c r="D1007" s="81" t="s">
        <v>1044</v>
      </c>
      <c r="E1007" s="40" t="s">
        <v>1068</v>
      </c>
      <c r="F1007" s="40" t="s">
        <v>4395</v>
      </c>
      <c r="G1007" s="40" t="s">
        <v>7</v>
      </c>
      <c r="H1007" s="583" t="s">
        <v>389</v>
      </c>
      <c r="I1007" s="40" t="s">
        <v>522</v>
      </c>
      <c r="J1007" s="79">
        <v>110</v>
      </c>
      <c r="K1007" s="79" t="s">
        <v>2618</v>
      </c>
      <c r="L1007" s="40" t="s">
        <v>1041</v>
      </c>
      <c r="M1007" s="40" t="s">
        <v>1045</v>
      </c>
      <c r="N1007" s="397" t="s">
        <v>136</v>
      </c>
      <c r="O1007" s="40" t="s">
        <v>137</v>
      </c>
      <c r="P1007" s="40">
        <v>0.42266666666666702</v>
      </c>
      <c r="Q1007" s="397" t="s">
        <v>320</v>
      </c>
      <c r="R1007" s="397" t="s">
        <v>176</v>
      </c>
      <c r="S1007" s="144">
        <v>583</v>
      </c>
      <c r="T1007" s="397">
        <v>1.06</v>
      </c>
      <c r="U1007" s="452">
        <f t="shared" si="53"/>
        <v>261.19954666666689</v>
      </c>
      <c r="V1007" s="590" t="s">
        <v>7</v>
      </c>
    </row>
    <row r="1008" spans="2:22" s="36" customFormat="1" ht="78.75" x14ac:dyDescent="0.25">
      <c r="B1008" s="30" t="s">
        <v>463</v>
      </c>
      <c r="C1008" s="31" t="s">
        <v>1043</v>
      </c>
      <c r="D1008" s="81" t="s">
        <v>1044</v>
      </c>
      <c r="E1008" s="40" t="s">
        <v>1068</v>
      </c>
      <c r="F1008" s="40" t="s">
        <v>4395</v>
      </c>
      <c r="G1008" s="40" t="s">
        <v>7</v>
      </c>
      <c r="H1008" s="583" t="s">
        <v>389</v>
      </c>
      <c r="I1008" s="40" t="s">
        <v>522</v>
      </c>
      <c r="J1008" s="79">
        <v>6</v>
      </c>
      <c r="K1008" s="79" t="s">
        <v>2617</v>
      </c>
      <c r="L1008" s="40" t="s">
        <v>1041</v>
      </c>
      <c r="M1008" s="40" t="s">
        <v>1045</v>
      </c>
      <c r="N1008" s="397" t="s">
        <v>136</v>
      </c>
      <c r="O1008" s="40" t="s">
        <v>137</v>
      </c>
      <c r="P1008" s="40">
        <v>0.184</v>
      </c>
      <c r="Q1008" s="397" t="s">
        <v>320</v>
      </c>
      <c r="R1008" s="397" t="s">
        <v>1069</v>
      </c>
      <c r="S1008" s="144">
        <v>431</v>
      </c>
      <c r="T1008" s="397">
        <v>1.06</v>
      </c>
      <c r="U1008" s="452">
        <f t="shared" si="53"/>
        <v>84.062240000000003</v>
      </c>
      <c r="V1008" s="590" t="s">
        <v>7</v>
      </c>
    </row>
    <row r="1009" spans="2:22" s="36" customFormat="1" ht="78.75" x14ac:dyDescent="0.25">
      <c r="B1009" s="30" t="s">
        <v>463</v>
      </c>
      <c r="C1009" s="31" t="s">
        <v>1043</v>
      </c>
      <c r="D1009" s="81" t="s">
        <v>1044</v>
      </c>
      <c r="E1009" s="40" t="s">
        <v>1070</v>
      </c>
      <c r="F1009" s="40" t="s">
        <v>4395</v>
      </c>
      <c r="G1009" s="40" t="s">
        <v>7</v>
      </c>
      <c r="H1009" s="583" t="s">
        <v>389</v>
      </c>
      <c r="I1009" s="40" t="s">
        <v>522</v>
      </c>
      <c r="J1009" s="79">
        <v>110</v>
      </c>
      <c r="K1009" s="377" t="s">
        <v>3440</v>
      </c>
      <c r="L1009" s="40" t="s">
        <v>1041</v>
      </c>
      <c r="M1009" s="40" t="s">
        <v>1045</v>
      </c>
      <c r="N1009" s="397" t="s">
        <v>136</v>
      </c>
      <c r="O1009" s="40" t="s">
        <v>137</v>
      </c>
      <c r="P1009" s="40">
        <v>1</v>
      </c>
      <c r="Q1009" s="397" t="s">
        <v>214</v>
      </c>
      <c r="R1009" s="397" t="s">
        <v>1071</v>
      </c>
      <c r="S1009" s="144">
        <v>1042</v>
      </c>
      <c r="T1009" s="397">
        <v>1</v>
      </c>
      <c r="U1009" s="452">
        <f t="shared" si="53"/>
        <v>1042</v>
      </c>
      <c r="V1009" s="590" t="s">
        <v>7</v>
      </c>
    </row>
    <row r="1010" spans="2:22" s="36" customFormat="1" ht="78.75" x14ac:dyDescent="0.25">
      <c r="B1010" s="30" t="s">
        <v>463</v>
      </c>
      <c r="C1010" s="31" t="s">
        <v>1043</v>
      </c>
      <c r="D1010" s="81" t="s">
        <v>1044</v>
      </c>
      <c r="E1010" s="397" t="s">
        <v>26</v>
      </c>
      <c r="F1010" s="32" t="s">
        <v>7</v>
      </c>
      <c r="G1010" s="32" t="s">
        <v>7</v>
      </c>
      <c r="H1010" s="583" t="s">
        <v>7</v>
      </c>
      <c r="I1010" s="32" t="s">
        <v>7</v>
      </c>
      <c r="J1010" s="32" t="s">
        <v>7</v>
      </c>
      <c r="K1010" s="32" t="s">
        <v>7</v>
      </c>
      <c r="L1010" s="34" t="s">
        <v>7</v>
      </c>
      <c r="M1010" s="34" t="s">
        <v>7</v>
      </c>
      <c r="N1010" s="32" t="s">
        <v>7</v>
      </c>
      <c r="O1010" s="32" t="s">
        <v>7</v>
      </c>
      <c r="P1010" s="32" t="s">
        <v>7</v>
      </c>
      <c r="Q1010" s="32" t="s">
        <v>7</v>
      </c>
      <c r="R1010" s="32" t="s">
        <v>7</v>
      </c>
      <c r="S1010" s="143" t="s">
        <v>7</v>
      </c>
      <c r="T1010" s="32" t="s">
        <v>7</v>
      </c>
      <c r="U1010" s="453">
        <f>SUM(U966:U1009)</f>
        <v>411081.62588666653</v>
      </c>
      <c r="V1010" s="276" t="s">
        <v>7</v>
      </c>
    </row>
    <row r="1011" spans="2:22" s="36" customFormat="1" ht="409.5" x14ac:dyDescent="0.25">
      <c r="B1011" s="30" t="s">
        <v>463</v>
      </c>
      <c r="C1011" s="31" t="s">
        <v>1072</v>
      </c>
      <c r="D1011" s="81" t="s">
        <v>1073</v>
      </c>
      <c r="E1011" s="40" t="s">
        <v>749</v>
      </c>
      <c r="F1011" s="40" t="s">
        <v>2740</v>
      </c>
      <c r="G1011" s="40" t="s">
        <v>7</v>
      </c>
      <c r="H1011" s="583" t="s">
        <v>1097</v>
      </c>
      <c r="I1011" s="40" t="s">
        <v>548</v>
      </c>
      <c r="J1011" s="79">
        <v>110</v>
      </c>
      <c r="K1011" s="377" t="s">
        <v>3696</v>
      </c>
      <c r="L1011" s="40" t="s">
        <v>1041</v>
      </c>
      <c r="M1011" s="40" t="s">
        <v>1074</v>
      </c>
      <c r="N1011" s="397" t="s">
        <v>136</v>
      </c>
      <c r="O1011" s="40" t="s">
        <v>137</v>
      </c>
      <c r="P1011" s="40">
        <v>112</v>
      </c>
      <c r="Q1011" s="397" t="s">
        <v>185</v>
      </c>
      <c r="R1011" s="397" t="s">
        <v>1424</v>
      </c>
      <c r="S1011" s="144">
        <v>120</v>
      </c>
      <c r="T1011" s="397">
        <v>1.0900000000000001</v>
      </c>
      <c r="U1011" s="452">
        <f>O1011*P1011*S1011*T1011</f>
        <v>14649.6</v>
      </c>
      <c r="V1011" s="590" t="s">
        <v>7</v>
      </c>
    </row>
    <row r="1012" spans="2:22" s="36" customFormat="1" ht="409.5" x14ac:dyDescent="0.25">
      <c r="B1012" s="30" t="s">
        <v>463</v>
      </c>
      <c r="C1012" s="31" t="s">
        <v>1072</v>
      </c>
      <c r="D1012" s="81" t="s">
        <v>1073</v>
      </c>
      <c r="E1012" s="40" t="s">
        <v>749</v>
      </c>
      <c r="F1012" s="40" t="s">
        <v>2740</v>
      </c>
      <c r="G1012" s="40" t="s">
        <v>7</v>
      </c>
      <c r="H1012" s="583" t="s">
        <v>1097</v>
      </c>
      <c r="I1012" s="40" t="s">
        <v>548</v>
      </c>
      <c r="J1012" s="79">
        <v>35</v>
      </c>
      <c r="K1012" s="377" t="s">
        <v>3696</v>
      </c>
      <c r="L1012" s="40" t="s">
        <v>1041</v>
      </c>
      <c r="M1012" s="40" t="s">
        <v>1074</v>
      </c>
      <c r="N1012" s="397" t="s">
        <v>136</v>
      </c>
      <c r="O1012" s="40" t="s">
        <v>137</v>
      </c>
      <c r="P1012" s="40">
        <v>57</v>
      </c>
      <c r="Q1012" s="397" t="s">
        <v>185</v>
      </c>
      <c r="R1012" s="397" t="s">
        <v>3207</v>
      </c>
      <c r="S1012" s="144">
        <v>41</v>
      </c>
      <c r="T1012" s="397">
        <v>1.0900000000000001</v>
      </c>
      <c r="U1012" s="452">
        <f>O1012*P1012*S1012*T1012</f>
        <v>2547.3300000000004</v>
      </c>
      <c r="V1012" s="590" t="s">
        <v>7</v>
      </c>
    </row>
    <row r="1013" spans="2:22" s="36" customFormat="1" ht="409.5" x14ac:dyDescent="0.25">
      <c r="B1013" s="30" t="s">
        <v>463</v>
      </c>
      <c r="C1013" s="31" t="s">
        <v>1072</v>
      </c>
      <c r="D1013" s="81" t="s">
        <v>1073</v>
      </c>
      <c r="E1013" s="40" t="s">
        <v>749</v>
      </c>
      <c r="F1013" s="40" t="s">
        <v>2740</v>
      </c>
      <c r="G1013" s="40" t="s">
        <v>7</v>
      </c>
      <c r="H1013" s="583" t="s">
        <v>1097</v>
      </c>
      <c r="I1013" s="40" t="s">
        <v>548</v>
      </c>
      <c r="J1013" s="79">
        <v>6</v>
      </c>
      <c r="K1013" s="377" t="s">
        <v>3696</v>
      </c>
      <c r="L1013" s="40" t="s">
        <v>1041</v>
      </c>
      <c r="M1013" s="40" t="s">
        <v>1074</v>
      </c>
      <c r="N1013" s="397" t="s">
        <v>136</v>
      </c>
      <c r="O1013" s="40" t="s">
        <v>137</v>
      </c>
      <c r="P1013" s="40">
        <v>84</v>
      </c>
      <c r="Q1013" s="397" t="s">
        <v>185</v>
      </c>
      <c r="R1013" s="397" t="s">
        <v>1008</v>
      </c>
      <c r="S1013" s="144">
        <v>18</v>
      </c>
      <c r="T1013" s="397">
        <v>1.0900000000000001</v>
      </c>
      <c r="U1013" s="452">
        <f>O1013*P1013*S1013*T1013</f>
        <v>1648.0800000000002</v>
      </c>
      <c r="V1013" s="590" t="s">
        <v>7</v>
      </c>
    </row>
    <row r="1014" spans="2:22" s="36" customFormat="1" ht="409.5" x14ac:dyDescent="0.25">
      <c r="B1014" s="30" t="s">
        <v>463</v>
      </c>
      <c r="C1014" s="31" t="s">
        <v>1072</v>
      </c>
      <c r="D1014" s="81" t="s">
        <v>1073</v>
      </c>
      <c r="E1014" s="40" t="s">
        <v>189</v>
      </c>
      <c r="F1014" s="40" t="s">
        <v>2740</v>
      </c>
      <c r="G1014" s="40" t="s">
        <v>7</v>
      </c>
      <c r="H1014" s="583" t="s">
        <v>1097</v>
      </c>
      <c r="I1014" s="40" t="s">
        <v>548</v>
      </c>
      <c r="J1014" s="79" t="s">
        <v>7</v>
      </c>
      <c r="K1014" s="377" t="s">
        <v>4209</v>
      </c>
      <c r="L1014" s="40" t="s">
        <v>1041</v>
      </c>
      <c r="M1014" s="40" t="s">
        <v>1074</v>
      </c>
      <c r="N1014" s="397" t="s">
        <v>136</v>
      </c>
      <c r="O1014" s="40" t="s">
        <v>137</v>
      </c>
      <c r="P1014" s="40">
        <v>1</v>
      </c>
      <c r="Q1014" s="397" t="s">
        <v>156</v>
      </c>
      <c r="R1014" s="397" t="s">
        <v>351</v>
      </c>
      <c r="S1014" s="144">
        <v>1500</v>
      </c>
      <c r="T1014" s="397">
        <v>1</v>
      </c>
      <c r="U1014" s="452">
        <f>O1014*P1014*S1014*T1014</f>
        <v>1500</v>
      </c>
      <c r="V1014" s="590" t="s">
        <v>7</v>
      </c>
    </row>
    <row r="1015" spans="2:22" s="36" customFormat="1" ht="63" x14ac:dyDescent="0.25">
      <c r="B1015" s="30" t="s">
        <v>463</v>
      </c>
      <c r="C1015" s="31" t="s">
        <v>1072</v>
      </c>
      <c r="D1015" s="81" t="s">
        <v>1073</v>
      </c>
      <c r="E1015" s="397" t="s">
        <v>26</v>
      </c>
      <c r="F1015" s="32" t="s">
        <v>7</v>
      </c>
      <c r="G1015" s="32" t="s">
        <v>7</v>
      </c>
      <c r="H1015" s="583" t="s">
        <v>7</v>
      </c>
      <c r="I1015" s="32" t="s">
        <v>7</v>
      </c>
      <c r="J1015" s="32" t="s">
        <v>7</v>
      </c>
      <c r="K1015" s="32" t="s">
        <v>7</v>
      </c>
      <c r="L1015" s="34" t="s">
        <v>7</v>
      </c>
      <c r="M1015" s="34" t="s">
        <v>7</v>
      </c>
      <c r="N1015" s="32" t="s">
        <v>7</v>
      </c>
      <c r="O1015" s="32" t="s">
        <v>7</v>
      </c>
      <c r="P1015" s="32" t="s">
        <v>7</v>
      </c>
      <c r="Q1015" s="32" t="s">
        <v>7</v>
      </c>
      <c r="R1015" s="32" t="s">
        <v>7</v>
      </c>
      <c r="S1015" s="143" t="s">
        <v>7</v>
      </c>
      <c r="T1015" s="32" t="s">
        <v>7</v>
      </c>
      <c r="U1015" s="453">
        <f>SUM(U1011:U1014)</f>
        <v>20345.010000000002</v>
      </c>
      <c r="V1015" s="276" t="s">
        <v>7</v>
      </c>
    </row>
    <row r="1016" spans="2:22" s="36" customFormat="1" ht="31.5" x14ac:dyDescent="0.25">
      <c r="B1016" s="30" t="s">
        <v>463</v>
      </c>
      <c r="C1016" s="31" t="s">
        <v>1075</v>
      </c>
      <c r="D1016" s="81" t="s">
        <v>1076</v>
      </c>
      <c r="E1016" s="377" t="s">
        <v>3588</v>
      </c>
      <c r="F1016" s="40" t="s">
        <v>4396</v>
      </c>
      <c r="G1016" s="40" t="s">
        <v>7</v>
      </c>
      <c r="H1016" s="583" t="s">
        <v>1097</v>
      </c>
      <c r="I1016" s="40" t="s">
        <v>329</v>
      </c>
      <c r="J1016" s="79">
        <v>10</v>
      </c>
      <c r="K1016" s="79" t="s">
        <v>732</v>
      </c>
      <c r="L1016" s="40" t="s">
        <v>1041</v>
      </c>
      <c r="M1016" s="40" t="s">
        <v>1077</v>
      </c>
      <c r="N1016" s="397" t="s">
        <v>136</v>
      </c>
      <c r="O1016" s="40" t="s">
        <v>137</v>
      </c>
      <c r="P1016" s="40">
        <v>12</v>
      </c>
      <c r="Q1016" s="397" t="s">
        <v>733</v>
      </c>
      <c r="R1016" s="397" t="s">
        <v>734</v>
      </c>
      <c r="S1016" s="144">
        <v>1261</v>
      </c>
      <c r="T1016" s="397">
        <v>1.08</v>
      </c>
      <c r="U1016" s="452">
        <f t="shared" ref="U1016:U1022" si="54">O1016*P1016*S1016*T1016</f>
        <v>16342.560000000001</v>
      </c>
      <c r="V1016" s="180" t="s">
        <v>7</v>
      </c>
    </row>
    <row r="1017" spans="2:22" s="36" customFormat="1" ht="63" x14ac:dyDescent="0.25">
      <c r="B1017" s="30" t="s">
        <v>463</v>
      </c>
      <c r="C1017" s="31" t="s">
        <v>1075</v>
      </c>
      <c r="D1017" s="81" t="s">
        <v>1076</v>
      </c>
      <c r="E1017" s="40" t="s">
        <v>350</v>
      </c>
      <c r="F1017" s="40" t="s">
        <v>4396</v>
      </c>
      <c r="G1017" s="40" t="s">
        <v>7</v>
      </c>
      <c r="H1017" s="583" t="s">
        <v>1097</v>
      </c>
      <c r="I1017" s="40" t="s">
        <v>329</v>
      </c>
      <c r="J1017" s="79" t="s">
        <v>7</v>
      </c>
      <c r="K1017" s="377" t="s">
        <v>3002</v>
      </c>
      <c r="L1017" s="40" t="s">
        <v>1041</v>
      </c>
      <c r="M1017" s="40" t="s">
        <v>1077</v>
      </c>
      <c r="N1017" s="397" t="s">
        <v>136</v>
      </c>
      <c r="O1017" s="40" t="s">
        <v>137</v>
      </c>
      <c r="P1017" s="40">
        <v>1</v>
      </c>
      <c r="Q1017" s="397" t="s">
        <v>156</v>
      </c>
      <c r="R1017" s="397" t="s">
        <v>283</v>
      </c>
      <c r="S1017" s="144">
        <v>3000</v>
      </c>
      <c r="T1017" s="397">
        <v>1</v>
      </c>
      <c r="U1017" s="452">
        <f t="shared" si="54"/>
        <v>3000</v>
      </c>
      <c r="V1017" s="180" t="s">
        <v>7</v>
      </c>
    </row>
    <row r="1018" spans="2:22" s="36" customFormat="1" ht="47.25" x14ac:dyDescent="0.25">
      <c r="B1018" s="30" t="s">
        <v>463</v>
      </c>
      <c r="C1018" s="31" t="s">
        <v>1075</v>
      </c>
      <c r="D1018" s="81" t="s">
        <v>1076</v>
      </c>
      <c r="E1018" s="40" t="s">
        <v>899</v>
      </c>
      <c r="F1018" s="40" t="s">
        <v>4396</v>
      </c>
      <c r="G1018" s="40" t="s">
        <v>7</v>
      </c>
      <c r="H1018" s="583" t="s">
        <v>1097</v>
      </c>
      <c r="I1018" s="40" t="s">
        <v>329</v>
      </c>
      <c r="J1018" s="79" t="s">
        <v>7</v>
      </c>
      <c r="K1018" s="79" t="s">
        <v>932</v>
      </c>
      <c r="L1018" s="40" t="s">
        <v>1041</v>
      </c>
      <c r="M1018" s="40" t="s">
        <v>1077</v>
      </c>
      <c r="N1018" s="397" t="s">
        <v>136</v>
      </c>
      <c r="O1018" s="40" t="s">
        <v>137</v>
      </c>
      <c r="P1018" s="40">
        <v>1</v>
      </c>
      <c r="Q1018" s="397" t="s">
        <v>214</v>
      </c>
      <c r="R1018" s="397" t="s">
        <v>850</v>
      </c>
      <c r="S1018" s="144">
        <v>1016</v>
      </c>
      <c r="T1018" s="397">
        <v>1.0900000000000001</v>
      </c>
      <c r="U1018" s="452">
        <f t="shared" si="54"/>
        <v>1107.44</v>
      </c>
      <c r="V1018" s="180" t="s">
        <v>7</v>
      </c>
    </row>
    <row r="1019" spans="2:22" s="36" customFormat="1" ht="47.25" x14ac:dyDescent="0.25">
      <c r="B1019" s="30" t="s">
        <v>463</v>
      </c>
      <c r="C1019" s="31" t="s">
        <v>1075</v>
      </c>
      <c r="D1019" s="81" t="s">
        <v>1076</v>
      </c>
      <c r="E1019" s="377" t="s">
        <v>3554</v>
      </c>
      <c r="F1019" s="40" t="s">
        <v>4396</v>
      </c>
      <c r="G1019" s="40" t="s">
        <v>7</v>
      </c>
      <c r="H1019" s="583" t="s">
        <v>1097</v>
      </c>
      <c r="I1019" s="40" t="s">
        <v>329</v>
      </c>
      <c r="J1019" s="79" t="s">
        <v>7</v>
      </c>
      <c r="K1019" s="79" t="s">
        <v>944</v>
      </c>
      <c r="L1019" s="40" t="s">
        <v>1041</v>
      </c>
      <c r="M1019" s="40" t="s">
        <v>1077</v>
      </c>
      <c r="N1019" s="397" t="s">
        <v>136</v>
      </c>
      <c r="O1019" s="40" t="s">
        <v>137</v>
      </c>
      <c r="P1019" s="40">
        <v>2</v>
      </c>
      <c r="Q1019" s="397" t="s">
        <v>214</v>
      </c>
      <c r="R1019" s="397" t="s">
        <v>1078</v>
      </c>
      <c r="S1019" s="144">
        <v>1996</v>
      </c>
      <c r="T1019" s="397">
        <v>1.0900000000000001</v>
      </c>
      <c r="U1019" s="452">
        <f t="shared" si="54"/>
        <v>4351.2800000000007</v>
      </c>
      <c r="V1019" s="180" t="s">
        <v>7</v>
      </c>
    </row>
    <row r="1020" spans="2:22" s="36" customFormat="1" ht="78.75" x14ac:dyDescent="0.25">
      <c r="B1020" s="30" t="s">
        <v>463</v>
      </c>
      <c r="C1020" s="31" t="s">
        <v>1075</v>
      </c>
      <c r="D1020" s="81" t="s">
        <v>1076</v>
      </c>
      <c r="E1020" s="377" t="s">
        <v>3554</v>
      </c>
      <c r="F1020" s="40" t="s">
        <v>4396</v>
      </c>
      <c r="G1020" s="40" t="s">
        <v>7</v>
      </c>
      <c r="H1020" s="583" t="s">
        <v>1097</v>
      </c>
      <c r="I1020" s="40" t="s">
        <v>329</v>
      </c>
      <c r="J1020" s="79" t="s">
        <v>7</v>
      </c>
      <c r="K1020" s="79" t="s">
        <v>1079</v>
      </c>
      <c r="L1020" s="40" t="s">
        <v>1041</v>
      </c>
      <c r="M1020" s="40" t="s">
        <v>1077</v>
      </c>
      <c r="N1020" s="397" t="s">
        <v>136</v>
      </c>
      <c r="O1020" s="40" t="s">
        <v>137</v>
      </c>
      <c r="P1020" s="40">
        <v>2</v>
      </c>
      <c r="Q1020" s="397" t="s">
        <v>214</v>
      </c>
      <c r="R1020" s="397" t="s">
        <v>539</v>
      </c>
      <c r="S1020" s="144">
        <v>1617</v>
      </c>
      <c r="T1020" s="397">
        <v>1.0900000000000001</v>
      </c>
      <c r="U1020" s="452">
        <f t="shared" si="54"/>
        <v>3525.0600000000004</v>
      </c>
      <c r="V1020" s="180" t="s">
        <v>7</v>
      </c>
    </row>
    <row r="1021" spans="2:22" s="36" customFormat="1" ht="47.25" x14ac:dyDescent="0.25">
      <c r="B1021" s="30" t="s">
        <v>463</v>
      </c>
      <c r="C1021" s="31" t="s">
        <v>1075</v>
      </c>
      <c r="D1021" s="81" t="s">
        <v>1076</v>
      </c>
      <c r="E1021" s="377" t="s">
        <v>3554</v>
      </c>
      <c r="F1021" s="40" t="s">
        <v>4396</v>
      </c>
      <c r="G1021" s="40" t="s">
        <v>7</v>
      </c>
      <c r="H1021" s="583" t="s">
        <v>1097</v>
      </c>
      <c r="I1021" s="40" t="s">
        <v>329</v>
      </c>
      <c r="J1021" s="79" t="s">
        <v>7</v>
      </c>
      <c r="K1021" s="79" t="s">
        <v>995</v>
      </c>
      <c r="L1021" s="40" t="s">
        <v>1041</v>
      </c>
      <c r="M1021" s="40" t="s">
        <v>1077</v>
      </c>
      <c r="N1021" s="397" t="s">
        <v>136</v>
      </c>
      <c r="O1021" s="40" t="s">
        <v>137</v>
      </c>
      <c r="P1021" s="40">
        <v>2</v>
      </c>
      <c r="Q1021" s="397" t="s">
        <v>214</v>
      </c>
      <c r="R1021" s="397" t="s">
        <v>947</v>
      </c>
      <c r="S1021" s="144">
        <v>2124</v>
      </c>
      <c r="T1021" s="397">
        <v>1.0900000000000001</v>
      </c>
      <c r="U1021" s="452">
        <f t="shared" si="54"/>
        <v>4630.3200000000006</v>
      </c>
      <c r="V1021" s="180" t="s">
        <v>7</v>
      </c>
    </row>
    <row r="1022" spans="2:22" s="36" customFormat="1" ht="47.25" x14ac:dyDescent="0.25">
      <c r="B1022" s="30" t="s">
        <v>463</v>
      </c>
      <c r="C1022" s="31" t="s">
        <v>1075</v>
      </c>
      <c r="D1022" s="81" t="s">
        <v>1076</v>
      </c>
      <c r="E1022" s="377" t="s">
        <v>3554</v>
      </c>
      <c r="F1022" s="40" t="s">
        <v>4396</v>
      </c>
      <c r="G1022" s="40" t="s">
        <v>7</v>
      </c>
      <c r="H1022" s="583" t="s">
        <v>1097</v>
      </c>
      <c r="I1022" s="40" t="s">
        <v>329</v>
      </c>
      <c r="J1022" s="79" t="s">
        <v>7</v>
      </c>
      <c r="K1022" s="79" t="s">
        <v>1080</v>
      </c>
      <c r="L1022" s="40" t="s">
        <v>1041</v>
      </c>
      <c r="M1022" s="40" t="s">
        <v>1077</v>
      </c>
      <c r="N1022" s="397" t="s">
        <v>136</v>
      </c>
      <c r="O1022" s="40" t="s">
        <v>137</v>
      </c>
      <c r="P1022" s="40">
        <v>1</v>
      </c>
      <c r="Q1022" s="397" t="s">
        <v>214</v>
      </c>
      <c r="R1022" s="397" t="s">
        <v>972</v>
      </c>
      <c r="S1022" s="144">
        <v>1416</v>
      </c>
      <c r="T1022" s="397">
        <v>1.0900000000000001</v>
      </c>
      <c r="U1022" s="452">
        <f t="shared" si="54"/>
        <v>1543.44</v>
      </c>
      <c r="V1022" s="180" t="s">
        <v>7</v>
      </c>
    </row>
    <row r="1023" spans="2:22" s="36" customFormat="1" ht="63" x14ac:dyDescent="0.25">
      <c r="B1023" s="30" t="s">
        <v>463</v>
      </c>
      <c r="C1023" s="31" t="s">
        <v>1075</v>
      </c>
      <c r="D1023" s="81" t="s">
        <v>1076</v>
      </c>
      <c r="E1023" s="397" t="s">
        <v>26</v>
      </c>
      <c r="F1023" s="32" t="s">
        <v>7</v>
      </c>
      <c r="G1023" s="32" t="s">
        <v>7</v>
      </c>
      <c r="H1023" s="583" t="s">
        <v>7</v>
      </c>
      <c r="I1023" s="32" t="s">
        <v>7</v>
      </c>
      <c r="J1023" s="32" t="s">
        <v>7</v>
      </c>
      <c r="K1023" s="32" t="s">
        <v>7</v>
      </c>
      <c r="L1023" s="34" t="s">
        <v>7</v>
      </c>
      <c r="M1023" s="34" t="s">
        <v>7</v>
      </c>
      <c r="N1023" s="32" t="s">
        <v>7</v>
      </c>
      <c r="O1023" s="32" t="s">
        <v>7</v>
      </c>
      <c r="P1023" s="32" t="s">
        <v>7</v>
      </c>
      <c r="Q1023" s="32" t="s">
        <v>7</v>
      </c>
      <c r="R1023" s="32" t="s">
        <v>7</v>
      </c>
      <c r="S1023" s="143" t="s">
        <v>7</v>
      </c>
      <c r="T1023" s="32" t="s">
        <v>7</v>
      </c>
      <c r="U1023" s="453">
        <f>SUM(U1016:U1022)</f>
        <v>34500.100000000006</v>
      </c>
      <c r="V1023" s="276" t="s">
        <v>7</v>
      </c>
    </row>
    <row r="1024" spans="2:22" s="36" customFormat="1" ht="47.25" x14ac:dyDescent="0.25">
      <c r="B1024" s="30" t="s">
        <v>463</v>
      </c>
      <c r="C1024" s="31" t="s">
        <v>1081</v>
      </c>
      <c r="D1024" s="81" t="s">
        <v>1082</v>
      </c>
      <c r="E1024" s="397" t="s">
        <v>986</v>
      </c>
      <c r="F1024" s="276" t="s">
        <v>4689</v>
      </c>
      <c r="G1024" s="32" t="s">
        <v>7</v>
      </c>
      <c r="H1024" s="583" t="s">
        <v>154</v>
      </c>
      <c r="I1024" s="32">
        <v>2027</v>
      </c>
      <c r="J1024" s="32">
        <v>110</v>
      </c>
      <c r="K1024" s="56" t="s">
        <v>923</v>
      </c>
      <c r="L1024" s="40" t="s">
        <v>523</v>
      </c>
      <c r="M1024" s="40" t="s">
        <v>2790</v>
      </c>
      <c r="N1024" s="32" t="s">
        <v>136</v>
      </c>
      <c r="O1024" s="32">
        <v>1</v>
      </c>
      <c r="P1024" s="143">
        <v>2</v>
      </c>
      <c r="Q1024" s="32" t="s">
        <v>214</v>
      </c>
      <c r="R1024" s="32" t="s">
        <v>1087</v>
      </c>
      <c r="S1024" s="231">
        <v>3481</v>
      </c>
      <c r="T1024" s="32">
        <v>1.1499999999999999</v>
      </c>
      <c r="U1024" s="453">
        <f>O1024*P1024*S1024*T1024</f>
        <v>8006.2999999999993</v>
      </c>
      <c r="V1024" s="276" t="s">
        <v>7</v>
      </c>
    </row>
    <row r="1025" spans="2:22" s="36" customFormat="1" ht="47.25" x14ac:dyDescent="0.25">
      <c r="B1025" s="30" t="s">
        <v>463</v>
      </c>
      <c r="C1025" s="31" t="s">
        <v>1081</v>
      </c>
      <c r="D1025" s="81" t="s">
        <v>1082</v>
      </c>
      <c r="E1025" s="397" t="s">
        <v>1088</v>
      </c>
      <c r="F1025" s="276" t="s">
        <v>4689</v>
      </c>
      <c r="G1025" s="32" t="s">
        <v>7</v>
      </c>
      <c r="H1025" s="583" t="s">
        <v>154</v>
      </c>
      <c r="I1025" s="32">
        <v>2027</v>
      </c>
      <c r="J1025" s="32">
        <v>35</v>
      </c>
      <c r="K1025" s="56" t="s">
        <v>814</v>
      </c>
      <c r="L1025" s="40" t="s">
        <v>523</v>
      </c>
      <c r="M1025" s="40" t="s">
        <v>2790</v>
      </c>
      <c r="N1025" s="32" t="s">
        <v>136</v>
      </c>
      <c r="O1025" s="32">
        <v>1</v>
      </c>
      <c r="P1025" s="143">
        <v>9</v>
      </c>
      <c r="Q1025" s="32" t="s">
        <v>214</v>
      </c>
      <c r="R1025" s="32" t="s">
        <v>1089</v>
      </c>
      <c r="S1025" s="231">
        <v>2812</v>
      </c>
      <c r="T1025" s="32">
        <v>1.1499999999999999</v>
      </c>
      <c r="U1025" s="453">
        <f t="shared" ref="U1025:U1053" si="55">O1025*P1025*S1025*T1025</f>
        <v>29104.199999999997</v>
      </c>
      <c r="V1025" s="276" t="s">
        <v>7</v>
      </c>
    </row>
    <row r="1026" spans="2:22" s="36" customFormat="1" ht="47.25" x14ac:dyDescent="0.25">
      <c r="B1026" s="30" t="s">
        <v>463</v>
      </c>
      <c r="C1026" s="31" t="s">
        <v>1081</v>
      </c>
      <c r="D1026" s="81" t="s">
        <v>1082</v>
      </c>
      <c r="E1026" s="377" t="s">
        <v>3590</v>
      </c>
      <c r="F1026" s="276" t="s">
        <v>4689</v>
      </c>
      <c r="G1026" s="32" t="s">
        <v>7</v>
      </c>
      <c r="H1026" s="583" t="s">
        <v>154</v>
      </c>
      <c r="I1026" s="32">
        <v>2027</v>
      </c>
      <c r="J1026" s="32">
        <v>110</v>
      </c>
      <c r="K1026" s="56" t="s">
        <v>759</v>
      </c>
      <c r="L1026" s="40" t="s">
        <v>523</v>
      </c>
      <c r="M1026" s="40" t="s">
        <v>2790</v>
      </c>
      <c r="N1026" s="32" t="s">
        <v>136</v>
      </c>
      <c r="O1026" s="32">
        <v>1</v>
      </c>
      <c r="P1026" s="143">
        <v>2</v>
      </c>
      <c r="Q1026" s="32" t="s">
        <v>214</v>
      </c>
      <c r="R1026" s="32" t="s">
        <v>887</v>
      </c>
      <c r="S1026" s="231">
        <v>2957</v>
      </c>
      <c r="T1026" s="32">
        <v>1.1499999999999999</v>
      </c>
      <c r="U1026" s="453">
        <f t="shared" si="55"/>
        <v>6801.0999999999995</v>
      </c>
      <c r="V1026" s="276" t="s">
        <v>7</v>
      </c>
    </row>
    <row r="1027" spans="2:22" s="36" customFormat="1" ht="47.25" x14ac:dyDescent="0.25">
      <c r="B1027" s="30" t="s">
        <v>463</v>
      </c>
      <c r="C1027" s="31" t="s">
        <v>1081</v>
      </c>
      <c r="D1027" s="81" t="s">
        <v>1082</v>
      </c>
      <c r="E1027" s="377" t="s">
        <v>3590</v>
      </c>
      <c r="F1027" s="276" t="s">
        <v>4689</v>
      </c>
      <c r="G1027" s="32" t="s">
        <v>7</v>
      </c>
      <c r="H1027" s="583" t="s">
        <v>154</v>
      </c>
      <c r="I1027" s="32">
        <v>2027</v>
      </c>
      <c r="J1027" s="32">
        <v>110</v>
      </c>
      <c r="K1027" s="56" t="s">
        <v>794</v>
      </c>
      <c r="L1027" s="40" t="s">
        <v>523</v>
      </c>
      <c r="M1027" s="40" t="s">
        <v>2790</v>
      </c>
      <c r="N1027" s="32" t="s">
        <v>136</v>
      </c>
      <c r="O1027" s="32">
        <v>1</v>
      </c>
      <c r="P1027" s="143">
        <v>2</v>
      </c>
      <c r="Q1027" s="32" t="s">
        <v>214</v>
      </c>
      <c r="R1027" s="32" t="s">
        <v>1090</v>
      </c>
      <c r="S1027" s="231">
        <v>2782</v>
      </c>
      <c r="T1027" s="32">
        <v>1.1499999999999999</v>
      </c>
      <c r="U1027" s="453">
        <f t="shared" si="55"/>
        <v>6398.5999999999995</v>
      </c>
      <c r="V1027" s="276" t="s">
        <v>7</v>
      </c>
    </row>
    <row r="1028" spans="2:22" s="36" customFormat="1" ht="47.25" x14ac:dyDescent="0.25">
      <c r="B1028" s="30" t="s">
        <v>463</v>
      </c>
      <c r="C1028" s="31" t="s">
        <v>1081</v>
      </c>
      <c r="D1028" s="81" t="s">
        <v>1082</v>
      </c>
      <c r="E1028" s="377" t="s">
        <v>3590</v>
      </c>
      <c r="F1028" s="276" t="s">
        <v>4689</v>
      </c>
      <c r="G1028" s="32" t="s">
        <v>7</v>
      </c>
      <c r="H1028" s="583" t="s">
        <v>154</v>
      </c>
      <c r="I1028" s="32">
        <v>2027</v>
      </c>
      <c r="J1028" s="32">
        <v>110</v>
      </c>
      <c r="K1028" s="56" t="s">
        <v>795</v>
      </c>
      <c r="L1028" s="40" t="s">
        <v>523</v>
      </c>
      <c r="M1028" s="40" t="s">
        <v>2790</v>
      </c>
      <c r="N1028" s="32" t="s">
        <v>136</v>
      </c>
      <c r="O1028" s="32">
        <v>1</v>
      </c>
      <c r="P1028" s="143">
        <v>2</v>
      </c>
      <c r="Q1028" s="32" t="s">
        <v>214</v>
      </c>
      <c r="R1028" s="32" t="s">
        <v>1091</v>
      </c>
      <c r="S1028" s="231">
        <v>221</v>
      </c>
      <c r="T1028" s="32">
        <v>1.1499999999999999</v>
      </c>
      <c r="U1028" s="453">
        <f t="shared" si="55"/>
        <v>508.29999999999995</v>
      </c>
      <c r="V1028" s="276" t="s">
        <v>7</v>
      </c>
    </row>
    <row r="1029" spans="2:22" s="36" customFormat="1" ht="47.25" x14ac:dyDescent="0.25">
      <c r="B1029" s="30" t="s">
        <v>463</v>
      </c>
      <c r="C1029" s="31" t="s">
        <v>1081</v>
      </c>
      <c r="D1029" s="81" t="s">
        <v>1082</v>
      </c>
      <c r="E1029" s="377" t="s">
        <v>3590</v>
      </c>
      <c r="F1029" s="276" t="s">
        <v>4689</v>
      </c>
      <c r="G1029" s="32" t="s">
        <v>7</v>
      </c>
      <c r="H1029" s="583" t="s">
        <v>154</v>
      </c>
      <c r="I1029" s="32">
        <v>2027</v>
      </c>
      <c r="J1029" s="32">
        <v>35</v>
      </c>
      <c r="K1029" s="56" t="s">
        <v>795</v>
      </c>
      <c r="L1029" s="40" t="s">
        <v>523</v>
      </c>
      <c r="M1029" s="40" t="s">
        <v>2790</v>
      </c>
      <c r="N1029" s="32" t="s">
        <v>136</v>
      </c>
      <c r="O1029" s="32">
        <v>1</v>
      </c>
      <c r="P1029" s="143">
        <v>2</v>
      </c>
      <c r="Q1029" s="32" t="s">
        <v>214</v>
      </c>
      <c r="R1029" s="32" t="s">
        <v>1092</v>
      </c>
      <c r="S1029" s="231">
        <v>69</v>
      </c>
      <c r="T1029" s="32">
        <v>1.1499999999999999</v>
      </c>
      <c r="U1029" s="453">
        <f t="shared" si="55"/>
        <v>158.69999999999999</v>
      </c>
      <c r="V1029" s="276" t="s">
        <v>7</v>
      </c>
    </row>
    <row r="1030" spans="2:22" s="36" customFormat="1" ht="47.25" x14ac:dyDescent="0.25">
      <c r="B1030" s="30" t="s">
        <v>463</v>
      </c>
      <c r="C1030" s="31" t="s">
        <v>1081</v>
      </c>
      <c r="D1030" s="81" t="s">
        <v>1082</v>
      </c>
      <c r="E1030" s="377" t="s">
        <v>3590</v>
      </c>
      <c r="F1030" s="276" t="s">
        <v>4689</v>
      </c>
      <c r="G1030" s="32" t="s">
        <v>7</v>
      </c>
      <c r="H1030" s="583" t="s">
        <v>154</v>
      </c>
      <c r="I1030" s="32">
        <v>2027</v>
      </c>
      <c r="J1030" s="32">
        <v>10</v>
      </c>
      <c r="K1030" s="56" t="s">
        <v>795</v>
      </c>
      <c r="L1030" s="40" t="s">
        <v>523</v>
      </c>
      <c r="M1030" s="40" t="s">
        <v>2790</v>
      </c>
      <c r="N1030" s="32" t="s">
        <v>136</v>
      </c>
      <c r="O1030" s="32">
        <v>1</v>
      </c>
      <c r="P1030" s="143">
        <v>2</v>
      </c>
      <c r="Q1030" s="32" t="s">
        <v>214</v>
      </c>
      <c r="R1030" s="32" t="s">
        <v>872</v>
      </c>
      <c r="S1030" s="231">
        <v>22</v>
      </c>
      <c r="T1030" s="32">
        <v>1.1499999999999999</v>
      </c>
      <c r="U1030" s="453">
        <f t="shared" si="55"/>
        <v>50.599999999999994</v>
      </c>
      <c r="V1030" s="276" t="s">
        <v>7</v>
      </c>
    </row>
    <row r="1031" spans="2:22" s="36" customFormat="1" ht="47.25" x14ac:dyDescent="0.25">
      <c r="B1031" s="30" t="s">
        <v>463</v>
      </c>
      <c r="C1031" s="31" t="s">
        <v>1081</v>
      </c>
      <c r="D1031" s="81" t="s">
        <v>1082</v>
      </c>
      <c r="E1031" s="377" t="s">
        <v>3590</v>
      </c>
      <c r="F1031" s="276" t="s">
        <v>4689</v>
      </c>
      <c r="G1031" s="32" t="s">
        <v>7</v>
      </c>
      <c r="H1031" s="583" t="s">
        <v>154</v>
      </c>
      <c r="I1031" s="32">
        <v>2027</v>
      </c>
      <c r="J1031" s="32">
        <v>110</v>
      </c>
      <c r="K1031" s="56" t="s">
        <v>757</v>
      </c>
      <c r="L1031" s="40" t="s">
        <v>523</v>
      </c>
      <c r="M1031" s="40" t="s">
        <v>2790</v>
      </c>
      <c r="N1031" s="32" t="s">
        <v>136</v>
      </c>
      <c r="O1031" s="32">
        <v>1</v>
      </c>
      <c r="P1031" s="143">
        <v>6</v>
      </c>
      <c r="Q1031" s="32" t="s">
        <v>214</v>
      </c>
      <c r="R1031" s="32" t="s">
        <v>885</v>
      </c>
      <c r="S1031" s="231">
        <v>2735</v>
      </c>
      <c r="T1031" s="32">
        <v>1.1499999999999999</v>
      </c>
      <c r="U1031" s="453">
        <f t="shared" si="55"/>
        <v>18871.5</v>
      </c>
      <c r="V1031" s="276" t="s">
        <v>7</v>
      </c>
    </row>
    <row r="1032" spans="2:22" s="36" customFormat="1" ht="47.25" x14ac:dyDescent="0.25">
      <c r="B1032" s="30" t="s">
        <v>463</v>
      </c>
      <c r="C1032" s="31" t="s">
        <v>1081</v>
      </c>
      <c r="D1032" s="81" t="s">
        <v>1082</v>
      </c>
      <c r="E1032" s="377" t="s">
        <v>3590</v>
      </c>
      <c r="F1032" s="276" t="s">
        <v>4689</v>
      </c>
      <c r="G1032" s="32" t="s">
        <v>7</v>
      </c>
      <c r="H1032" s="583" t="s">
        <v>154</v>
      </c>
      <c r="I1032" s="32">
        <v>2027</v>
      </c>
      <c r="J1032" s="32">
        <v>35</v>
      </c>
      <c r="K1032" s="56" t="s">
        <v>757</v>
      </c>
      <c r="L1032" s="40" t="s">
        <v>523</v>
      </c>
      <c r="M1032" s="40" t="s">
        <v>2790</v>
      </c>
      <c r="N1032" s="32" t="s">
        <v>136</v>
      </c>
      <c r="O1032" s="32">
        <v>1</v>
      </c>
      <c r="P1032" s="143">
        <v>20</v>
      </c>
      <c r="Q1032" s="32" t="s">
        <v>214</v>
      </c>
      <c r="R1032" s="32" t="s">
        <v>874</v>
      </c>
      <c r="S1032" s="231">
        <v>1273</v>
      </c>
      <c r="T1032" s="32">
        <v>1.1499999999999999</v>
      </c>
      <c r="U1032" s="453">
        <f t="shared" si="55"/>
        <v>29278.999999999996</v>
      </c>
      <c r="V1032" s="276" t="s">
        <v>7</v>
      </c>
    </row>
    <row r="1033" spans="2:22" s="36" customFormat="1" ht="47.25" x14ac:dyDescent="0.25">
      <c r="B1033" s="30" t="s">
        <v>463</v>
      </c>
      <c r="C1033" s="31" t="s">
        <v>1081</v>
      </c>
      <c r="D1033" s="81" t="s">
        <v>1082</v>
      </c>
      <c r="E1033" s="377" t="s">
        <v>3590</v>
      </c>
      <c r="F1033" s="276" t="s">
        <v>4689</v>
      </c>
      <c r="G1033" s="32" t="s">
        <v>7</v>
      </c>
      <c r="H1033" s="583" t="s">
        <v>154</v>
      </c>
      <c r="I1033" s="32">
        <v>2027</v>
      </c>
      <c r="J1033" s="32">
        <v>6</v>
      </c>
      <c r="K1033" s="56" t="s">
        <v>794</v>
      </c>
      <c r="L1033" s="40" t="s">
        <v>523</v>
      </c>
      <c r="M1033" s="40" t="s">
        <v>2790</v>
      </c>
      <c r="N1033" s="32" t="s">
        <v>136</v>
      </c>
      <c r="O1033" s="32">
        <v>1</v>
      </c>
      <c r="P1033" s="143">
        <v>2</v>
      </c>
      <c r="Q1033" s="32" t="s">
        <v>214</v>
      </c>
      <c r="R1033" s="32" t="s">
        <v>870</v>
      </c>
      <c r="S1033" s="231">
        <v>56</v>
      </c>
      <c r="T1033" s="32">
        <v>1.1499999999999999</v>
      </c>
      <c r="U1033" s="453">
        <f t="shared" si="55"/>
        <v>128.79999999999998</v>
      </c>
      <c r="V1033" s="276" t="s">
        <v>7</v>
      </c>
    </row>
    <row r="1034" spans="2:22" s="36" customFormat="1" ht="47.25" x14ac:dyDescent="0.25">
      <c r="B1034" s="30" t="s">
        <v>463</v>
      </c>
      <c r="C1034" s="31" t="s">
        <v>1081</v>
      </c>
      <c r="D1034" s="81" t="s">
        <v>1082</v>
      </c>
      <c r="E1034" s="377" t="s">
        <v>3590</v>
      </c>
      <c r="F1034" s="276" t="s">
        <v>4689</v>
      </c>
      <c r="G1034" s="32" t="s">
        <v>7</v>
      </c>
      <c r="H1034" s="583" t="s">
        <v>154</v>
      </c>
      <c r="I1034" s="32">
        <v>2027</v>
      </c>
      <c r="J1034" s="32">
        <v>35</v>
      </c>
      <c r="K1034" s="56" t="s">
        <v>794</v>
      </c>
      <c r="L1034" s="40" t="s">
        <v>523</v>
      </c>
      <c r="M1034" s="40" t="s">
        <v>2790</v>
      </c>
      <c r="N1034" s="32" t="s">
        <v>136</v>
      </c>
      <c r="O1034" s="32">
        <v>1</v>
      </c>
      <c r="P1034" s="143">
        <v>2</v>
      </c>
      <c r="Q1034" s="32" t="s">
        <v>214</v>
      </c>
      <c r="R1034" s="32" t="s">
        <v>917</v>
      </c>
      <c r="S1034" s="231">
        <v>609</v>
      </c>
      <c r="T1034" s="32">
        <v>1.1499999999999999</v>
      </c>
      <c r="U1034" s="453">
        <f t="shared" si="55"/>
        <v>1400.6999999999998</v>
      </c>
      <c r="V1034" s="276" t="s">
        <v>7</v>
      </c>
    </row>
    <row r="1035" spans="2:22" s="36" customFormat="1" ht="47.25" x14ac:dyDescent="0.25">
      <c r="B1035" s="30" t="s">
        <v>463</v>
      </c>
      <c r="C1035" s="31" t="s">
        <v>1081</v>
      </c>
      <c r="D1035" s="81" t="s">
        <v>1082</v>
      </c>
      <c r="E1035" s="377" t="s">
        <v>3590</v>
      </c>
      <c r="F1035" s="276" t="s">
        <v>4689</v>
      </c>
      <c r="G1035" s="32" t="s">
        <v>7</v>
      </c>
      <c r="H1035" s="583" t="s">
        <v>154</v>
      </c>
      <c r="I1035" s="32">
        <v>2027</v>
      </c>
      <c r="J1035" s="32">
        <v>6</v>
      </c>
      <c r="K1035" s="56" t="s">
        <v>757</v>
      </c>
      <c r="L1035" s="40" t="s">
        <v>523</v>
      </c>
      <c r="M1035" s="40" t="s">
        <v>2790</v>
      </c>
      <c r="N1035" s="32" t="s">
        <v>136</v>
      </c>
      <c r="O1035" s="32">
        <v>1</v>
      </c>
      <c r="P1035" s="143">
        <v>2</v>
      </c>
      <c r="Q1035" s="32" t="s">
        <v>214</v>
      </c>
      <c r="R1035" s="32" t="s">
        <v>918</v>
      </c>
      <c r="S1035" s="231">
        <v>64</v>
      </c>
      <c r="T1035" s="32">
        <v>1.1499999999999999</v>
      </c>
      <c r="U1035" s="453">
        <f t="shared" si="55"/>
        <v>147.19999999999999</v>
      </c>
      <c r="V1035" s="276" t="s">
        <v>7</v>
      </c>
    </row>
    <row r="1036" spans="2:22" s="36" customFormat="1" ht="47.25" x14ac:dyDescent="0.25">
      <c r="B1036" s="30" t="s">
        <v>463</v>
      </c>
      <c r="C1036" s="31" t="s">
        <v>1081</v>
      </c>
      <c r="D1036" s="81" t="s">
        <v>1082</v>
      </c>
      <c r="E1036" s="377" t="s">
        <v>1114</v>
      </c>
      <c r="F1036" s="276" t="s">
        <v>4689</v>
      </c>
      <c r="G1036" s="32" t="s">
        <v>7</v>
      </c>
      <c r="H1036" s="583" t="s">
        <v>154</v>
      </c>
      <c r="I1036" s="32">
        <v>2027</v>
      </c>
      <c r="J1036" s="32">
        <v>110</v>
      </c>
      <c r="K1036" s="79" t="s">
        <v>5129</v>
      </c>
      <c r="L1036" s="40" t="s">
        <v>523</v>
      </c>
      <c r="M1036" s="40" t="s">
        <v>2790</v>
      </c>
      <c r="N1036" s="32" t="s">
        <v>136</v>
      </c>
      <c r="O1036" s="32">
        <v>1</v>
      </c>
      <c r="P1036" s="143">
        <v>100</v>
      </c>
      <c r="Q1036" s="32" t="s">
        <v>273</v>
      </c>
      <c r="R1036" s="32" t="s">
        <v>222</v>
      </c>
      <c r="S1036" s="231">
        <v>93</v>
      </c>
      <c r="T1036" s="32">
        <v>1.31</v>
      </c>
      <c r="U1036" s="453">
        <f t="shared" si="55"/>
        <v>12183</v>
      </c>
      <c r="V1036" s="276" t="s">
        <v>7</v>
      </c>
    </row>
    <row r="1037" spans="2:22" s="36" customFormat="1" ht="47.25" x14ac:dyDescent="0.25">
      <c r="B1037" s="30" t="s">
        <v>463</v>
      </c>
      <c r="C1037" s="31" t="s">
        <v>1081</v>
      </c>
      <c r="D1037" s="81" t="s">
        <v>1082</v>
      </c>
      <c r="E1037" s="34" t="s">
        <v>392</v>
      </c>
      <c r="F1037" s="276" t="s">
        <v>4689</v>
      </c>
      <c r="G1037" s="32" t="s">
        <v>7</v>
      </c>
      <c r="H1037" s="583" t="s">
        <v>154</v>
      </c>
      <c r="I1037" s="32">
        <v>2027</v>
      </c>
      <c r="J1037" s="32">
        <v>6</v>
      </c>
      <c r="K1037" s="56" t="s">
        <v>2628</v>
      </c>
      <c r="L1037" s="40" t="s">
        <v>523</v>
      </c>
      <c r="M1037" s="40" t="s">
        <v>2790</v>
      </c>
      <c r="N1037" s="32" t="s">
        <v>136</v>
      </c>
      <c r="O1037" s="32">
        <v>1</v>
      </c>
      <c r="P1037" s="143">
        <v>5</v>
      </c>
      <c r="Q1037" s="32" t="s">
        <v>261</v>
      </c>
      <c r="R1037" s="32" t="s">
        <v>1093</v>
      </c>
      <c r="S1037" s="231">
        <v>1270</v>
      </c>
      <c r="T1037" s="32">
        <v>1.08</v>
      </c>
      <c r="U1037" s="453">
        <f t="shared" si="55"/>
        <v>6858</v>
      </c>
      <c r="V1037" s="276" t="s">
        <v>7</v>
      </c>
    </row>
    <row r="1038" spans="2:22" s="36" customFormat="1" ht="47.25" x14ac:dyDescent="0.25">
      <c r="B1038" s="30" t="s">
        <v>463</v>
      </c>
      <c r="C1038" s="31" t="s">
        <v>1081</v>
      </c>
      <c r="D1038" s="81" t="s">
        <v>1082</v>
      </c>
      <c r="E1038" s="397" t="s">
        <v>179</v>
      </c>
      <c r="F1038" s="276" t="s">
        <v>4689</v>
      </c>
      <c r="G1038" s="32" t="s">
        <v>7</v>
      </c>
      <c r="H1038" s="583" t="s">
        <v>154</v>
      </c>
      <c r="I1038" s="32">
        <v>2027</v>
      </c>
      <c r="J1038" s="32">
        <v>110</v>
      </c>
      <c r="K1038" s="56" t="s">
        <v>470</v>
      </c>
      <c r="L1038" s="40" t="s">
        <v>523</v>
      </c>
      <c r="M1038" s="40" t="s">
        <v>2790</v>
      </c>
      <c r="N1038" s="32" t="s">
        <v>136</v>
      </c>
      <c r="O1038" s="32">
        <v>1</v>
      </c>
      <c r="P1038" s="143">
        <v>3</v>
      </c>
      <c r="Q1038" s="32" t="s">
        <v>214</v>
      </c>
      <c r="R1038" s="56" t="s">
        <v>240</v>
      </c>
      <c r="S1038" s="147">
        <v>3354</v>
      </c>
      <c r="T1038" s="117">
        <v>1.1499999999999999</v>
      </c>
      <c r="U1038" s="453">
        <f t="shared" si="55"/>
        <v>11571.3</v>
      </c>
      <c r="V1038" s="276" t="s">
        <v>7</v>
      </c>
    </row>
    <row r="1039" spans="2:22" s="36" customFormat="1" ht="47.25" x14ac:dyDescent="0.25">
      <c r="B1039" s="30" t="s">
        <v>463</v>
      </c>
      <c r="C1039" s="31" t="s">
        <v>1081</v>
      </c>
      <c r="D1039" s="81" t="s">
        <v>1082</v>
      </c>
      <c r="E1039" s="397" t="s">
        <v>957</v>
      </c>
      <c r="F1039" s="276" t="s">
        <v>4689</v>
      </c>
      <c r="G1039" s="32" t="s">
        <v>7</v>
      </c>
      <c r="H1039" s="583" t="s">
        <v>154</v>
      </c>
      <c r="I1039" s="32">
        <v>2027</v>
      </c>
      <c r="J1039" s="79" t="s">
        <v>7</v>
      </c>
      <c r="K1039" s="56" t="s">
        <v>2629</v>
      </c>
      <c r="L1039" s="40" t="s">
        <v>523</v>
      </c>
      <c r="M1039" s="40" t="s">
        <v>2790</v>
      </c>
      <c r="N1039" s="32" t="s">
        <v>136</v>
      </c>
      <c r="O1039" s="32">
        <v>1</v>
      </c>
      <c r="P1039" s="143">
        <v>221.9</v>
      </c>
      <c r="Q1039" s="56" t="s">
        <v>267</v>
      </c>
      <c r="R1039" s="56" t="s">
        <v>555</v>
      </c>
      <c r="S1039" s="147">
        <v>11</v>
      </c>
      <c r="T1039" s="117">
        <v>1.1299999999999999</v>
      </c>
      <c r="U1039" s="453">
        <f t="shared" si="55"/>
        <v>2758.2169999999996</v>
      </c>
      <c r="V1039" s="276" t="s">
        <v>7</v>
      </c>
    </row>
    <row r="1040" spans="2:22" s="36" customFormat="1" ht="47.25" x14ac:dyDescent="0.25">
      <c r="B1040" s="30" t="s">
        <v>463</v>
      </c>
      <c r="C1040" s="31" t="s">
        <v>1081</v>
      </c>
      <c r="D1040" s="81" t="s">
        <v>1082</v>
      </c>
      <c r="E1040" s="397" t="s">
        <v>370</v>
      </c>
      <c r="F1040" s="276" t="s">
        <v>4689</v>
      </c>
      <c r="G1040" s="32" t="s">
        <v>7</v>
      </c>
      <c r="H1040" s="583" t="s">
        <v>154</v>
      </c>
      <c r="I1040" s="32">
        <v>2027</v>
      </c>
      <c r="J1040" s="32">
        <v>110</v>
      </c>
      <c r="K1040" s="56" t="s">
        <v>229</v>
      </c>
      <c r="L1040" s="40" t="s">
        <v>523</v>
      </c>
      <c r="M1040" s="40" t="s">
        <v>2790</v>
      </c>
      <c r="N1040" s="32" t="s">
        <v>136</v>
      </c>
      <c r="O1040" s="32">
        <v>1</v>
      </c>
      <c r="P1040" s="57">
        <v>2</v>
      </c>
      <c r="Q1040" s="56" t="s">
        <v>224</v>
      </c>
      <c r="R1040" s="56" t="s">
        <v>230</v>
      </c>
      <c r="S1040" s="147">
        <v>90</v>
      </c>
      <c r="T1040" s="117">
        <v>1.0900000000000001</v>
      </c>
      <c r="U1040" s="453">
        <f t="shared" si="55"/>
        <v>196.20000000000002</v>
      </c>
      <c r="V1040" s="276" t="s">
        <v>7</v>
      </c>
    </row>
    <row r="1041" spans="2:22" s="36" customFormat="1" ht="47.25" x14ac:dyDescent="0.25">
      <c r="B1041" s="30" t="s">
        <v>463</v>
      </c>
      <c r="C1041" s="31" t="s">
        <v>1081</v>
      </c>
      <c r="D1041" s="81" t="s">
        <v>1082</v>
      </c>
      <c r="E1041" s="397" t="s">
        <v>592</v>
      </c>
      <c r="F1041" s="276" t="s">
        <v>4689</v>
      </c>
      <c r="G1041" s="32" t="s">
        <v>7</v>
      </c>
      <c r="H1041" s="583" t="s">
        <v>154</v>
      </c>
      <c r="I1041" s="32">
        <v>2027</v>
      </c>
      <c r="J1041" s="107">
        <v>0.4</v>
      </c>
      <c r="K1041" s="56" t="s">
        <v>2630</v>
      </c>
      <c r="L1041" s="40" t="s">
        <v>523</v>
      </c>
      <c r="M1041" s="40" t="s">
        <v>2790</v>
      </c>
      <c r="N1041" s="32" t="s">
        <v>136</v>
      </c>
      <c r="O1041" s="32">
        <v>1</v>
      </c>
      <c r="P1041" s="57">
        <v>15</v>
      </c>
      <c r="Q1041" s="56" t="s">
        <v>140</v>
      </c>
      <c r="R1041" s="56" t="s">
        <v>978</v>
      </c>
      <c r="S1041" s="147">
        <v>215</v>
      </c>
      <c r="T1041" s="117">
        <v>1.17</v>
      </c>
      <c r="U1041" s="453">
        <f t="shared" si="55"/>
        <v>3773.2499999999995</v>
      </c>
      <c r="V1041" s="276" t="s">
        <v>7</v>
      </c>
    </row>
    <row r="1042" spans="2:22" s="36" customFormat="1" ht="47.25" x14ac:dyDescent="0.25">
      <c r="B1042" s="30" t="s">
        <v>463</v>
      </c>
      <c r="C1042" s="31" t="s">
        <v>1081</v>
      </c>
      <c r="D1042" s="81" t="s">
        <v>1082</v>
      </c>
      <c r="E1042" s="397" t="s">
        <v>933</v>
      </c>
      <c r="F1042" s="276" t="s">
        <v>4689</v>
      </c>
      <c r="G1042" s="32" t="s">
        <v>7</v>
      </c>
      <c r="H1042" s="583" t="s">
        <v>154</v>
      </c>
      <c r="I1042" s="32">
        <v>2027</v>
      </c>
      <c r="J1042" s="107">
        <v>0.4</v>
      </c>
      <c r="K1042" s="56" t="s">
        <v>2631</v>
      </c>
      <c r="L1042" s="40" t="s">
        <v>523</v>
      </c>
      <c r="M1042" s="40" t="s">
        <v>2790</v>
      </c>
      <c r="N1042" s="32" t="s">
        <v>136</v>
      </c>
      <c r="O1042" s="32">
        <v>1</v>
      </c>
      <c r="P1042" s="57">
        <v>10</v>
      </c>
      <c r="Q1042" s="56" t="s">
        <v>140</v>
      </c>
      <c r="R1042" s="56" t="s">
        <v>651</v>
      </c>
      <c r="S1042" s="147">
        <v>168</v>
      </c>
      <c r="T1042" s="117">
        <v>1.17</v>
      </c>
      <c r="U1042" s="453">
        <f t="shared" si="55"/>
        <v>1965.6</v>
      </c>
      <c r="V1042" s="276" t="s">
        <v>7</v>
      </c>
    </row>
    <row r="1043" spans="2:22" s="36" customFormat="1" ht="47.25" x14ac:dyDescent="0.25">
      <c r="B1043" s="30" t="s">
        <v>463</v>
      </c>
      <c r="C1043" s="31" t="s">
        <v>1081</v>
      </c>
      <c r="D1043" s="81" t="s">
        <v>1082</v>
      </c>
      <c r="E1043" s="397" t="s">
        <v>779</v>
      </c>
      <c r="F1043" s="276" t="s">
        <v>4689</v>
      </c>
      <c r="G1043" s="32" t="s">
        <v>7</v>
      </c>
      <c r="H1043" s="583" t="s">
        <v>154</v>
      </c>
      <c r="I1043" s="32">
        <v>2027</v>
      </c>
      <c r="J1043" s="32">
        <v>110</v>
      </c>
      <c r="K1043" s="56" t="s">
        <v>840</v>
      </c>
      <c r="L1043" s="40" t="s">
        <v>523</v>
      </c>
      <c r="M1043" s="40" t="s">
        <v>2790</v>
      </c>
      <c r="N1043" s="32" t="s">
        <v>136</v>
      </c>
      <c r="O1043" s="32">
        <v>1</v>
      </c>
      <c r="P1043" s="57">
        <v>2</v>
      </c>
      <c r="Q1043" s="56" t="s">
        <v>214</v>
      </c>
      <c r="R1043" s="56" t="s">
        <v>841</v>
      </c>
      <c r="S1043" s="147">
        <v>1483</v>
      </c>
      <c r="T1043" s="117">
        <v>1.0900000000000001</v>
      </c>
      <c r="U1043" s="453">
        <f t="shared" si="55"/>
        <v>3232.94</v>
      </c>
      <c r="V1043" s="276" t="s">
        <v>7</v>
      </c>
    </row>
    <row r="1044" spans="2:22" s="36" customFormat="1" ht="63" x14ac:dyDescent="0.25">
      <c r="B1044" s="30" t="s">
        <v>463</v>
      </c>
      <c r="C1044" s="31" t="s">
        <v>1081</v>
      </c>
      <c r="D1044" s="81" t="s">
        <v>1082</v>
      </c>
      <c r="E1044" s="397" t="s">
        <v>779</v>
      </c>
      <c r="F1044" s="276" t="s">
        <v>4689</v>
      </c>
      <c r="G1044" s="32" t="s">
        <v>7</v>
      </c>
      <c r="H1044" s="583" t="s">
        <v>154</v>
      </c>
      <c r="I1044" s="32">
        <v>2027</v>
      </c>
      <c r="J1044" s="32">
        <v>35</v>
      </c>
      <c r="K1044" s="56" t="s">
        <v>781</v>
      </c>
      <c r="L1044" s="40" t="s">
        <v>523</v>
      </c>
      <c r="M1044" s="40" t="s">
        <v>2790</v>
      </c>
      <c r="N1044" s="32" t="s">
        <v>136</v>
      </c>
      <c r="O1044" s="32">
        <v>1</v>
      </c>
      <c r="P1044" s="57">
        <v>9</v>
      </c>
      <c r="Q1044" s="56" t="s">
        <v>214</v>
      </c>
      <c r="R1044" s="56" t="s">
        <v>846</v>
      </c>
      <c r="S1044" s="147">
        <v>717</v>
      </c>
      <c r="T1044" s="117">
        <v>1.0900000000000001</v>
      </c>
      <c r="U1044" s="453">
        <f t="shared" si="55"/>
        <v>7033.77</v>
      </c>
      <c r="V1044" s="276" t="s">
        <v>7</v>
      </c>
    </row>
    <row r="1045" spans="2:22" s="36" customFormat="1" ht="47.25" x14ac:dyDescent="0.25">
      <c r="B1045" s="30" t="s">
        <v>463</v>
      </c>
      <c r="C1045" s="31" t="s">
        <v>1081</v>
      </c>
      <c r="D1045" s="81" t="s">
        <v>1082</v>
      </c>
      <c r="E1045" s="56" t="s">
        <v>461</v>
      </c>
      <c r="F1045" s="276" t="s">
        <v>4689</v>
      </c>
      <c r="G1045" s="32" t="s">
        <v>7</v>
      </c>
      <c r="H1045" s="583" t="s">
        <v>154</v>
      </c>
      <c r="I1045" s="32">
        <v>2027</v>
      </c>
      <c r="J1045" s="79" t="s">
        <v>7</v>
      </c>
      <c r="K1045" s="56" t="s">
        <v>646</v>
      </c>
      <c r="L1045" s="40" t="s">
        <v>523</v>
      </c>
      <c r="M1045" s="40" t="s">
        <v>2790</v>
      </c>
      <c r="N1045" s="32" t="s">
        <v>136</v>
      </c>
      <c r="O1045" s="32">
        <v>1</v>
      </c>
      <c r="P1045" s="57">
        <v>1</v>
      </c>
      <c r="Q1045" s="56" t="s">
        <v>214</v>
      </c>
      <c r="R1045" s="56" t="s">
        <v>638</v>
      </c>
      <c r="S1045" s="147">
        <v>1571</v>
      </c>
      <c r="T1045" s="117">
        <v>1.0900000000000001</v>
      </c>
      <c r="U1045" s="453">
        <f t="shared" si="55"/>
        <v>1712.39</v>
      </c>
      <c r="V1045" s="276" t="s">
        <v>7</v>
      </c>
    </row>
    <row r="1046" spans="2:22" s="36" customFormat="1" ht="47.25" x14ac:dyDescent="0.25">
      <c r="B1046" s="30" t="s">
        <v>463</v>
      </c>
      <c r="C1046" s="31" t="s">
        <v>1081</v>
      </c>
      <c r="D1046" s="81" t="s">
        <v>1082</v>
      </c>
      <c r="E1046" s="56" t="s">
        <v>461</v>
      </c>
      <c r="F1046" s="276" t="s">
        <v>4689</v>
      </c>
      <c r="G1046" s="32" t="s">
        <v>7</v>
      </c>
      <c r="H1046" s="583" t="s">
        <v>154</v>
      </c>
      <c r="I1046" s="32">
        <v>2027</v>
      </c>
      <c r="J1046" s="79" t="s">
        <v>7</v>
      </c>
      <c r="K1046" s="56" t="s">
        <v>858</v>
      </c>
      <c r="L1046" s="40" t="s">
        <v>523</v>
      </c>
      <c r="M1046" s="40" t="s">
        <v>2790</v>
      </c>
      <c r="N1046" s="32" t="s">
        <v>136</v>
      </c>
      <c r="O1046" s="32">
        <v>1</v>
      </c>
      <c r="P1046" s="57">
        <v>2</v>
      </c>
      <c r="Q1046" s="56" t="s">
        <v>214</v>
      </c>
      <c r="R1046" s="56" t="s">
        <v>537</v>
      </c>
      <c r="S1046" s="147">
        <v>180</v>
      </c>
      <c r="T1046" s="117">
        <v>1.0900000000000001</v>
      </c>
      <c r="U1046" s="453">
        <f t="shared" si="55"/>
        <v>392.40000000000003</v>
      </c>
      <c r="V1046" s="276" t="s">
        <v>7</v>
      </c>
    </row>
    <row r="1047" spans="2:22" s="36" customFormat="1" ht="47.25" x14ac:dyDescent="0.25">
      <c r="B1047" s="30" t="s">
        <v>463</v>
      </c>
      <c r="C1047" s="31" t="s">
        <v>1081</v>
      </c>
      <c r="D1047" s="81" t="s">
        <v>1082</v>
      </c>
      <c r="E1047" s="397" t="s">
        <v>473</v>
      </c>
      <c r="F1047" s="276" t="s">
        <v>4689</v>
      </c>
      <c r="G1047" s="32" t="s">
        <v>7</v>
      </c>
      <c r="H1047" s="583" t="s">
        <v>154</v>
      </c>
      <c r="I1047" s="32">
        <v>2027</v>
      </c>
      <c r="J1047" s="32">
        <v>110</v>
      </c>
      <c r="K1047" s="56" t="s">
        <v>782</v>
      </c>
      <c r="L1047" s="40" t="s">
        <v>523</v>
      </c>
      <c r="M1047" s="40" t="s">
        <v>2790</v>
      </c>
      <c r="N1047" s="32" t="s">
        <v>136</v>
      </c>
      <c r="O1047" s="32">
        <v>1</v>
      </c>
      <c r="P1047" s="57">
        <v>1</v>
      </c>
      <c r="Q1047" s="56" t="s">
        <v>214</v>
      </c>
      <c r="R1047" s="56" t="s">
        <v>783</v>
      </c>
      <c r="S1047" s="147">
        <v>1467</v>
      </c>
      <c r="T1047" s="117">
        <v>1.0900000000000001</v>
      </c>
      <c r="U1047" s="453">
        <f t="shared" si="55"/>
        <v>1599.0300000000002</v>
      </c>
      <c r="V1047" s="276" t="s">
        <v>7</v>
      </c>
    </row>
    <row r="1048" spans="2:22" s="36" customFormat="1" ht="47.25" x14ac:dyDescent="0.25">
      <c r="B1048" s="30" t="s">
        <v>463</v>
      </c>
      <c r="C1048" s="31" t="s">
        <v>1081</v>
      </c>
      <c r="D1048" s="81" t="s">
        <v>1082</v>
      </c>
      <c r="E1048" s="397" t="s">
        <v>473</v>
      </c>
      <c r="F1048" s="276" t="s">
        <v>4689</v>
      </c>
      <c r="G1048" s="32" t="s">
        <v>7</v>
      </c>
      <c r="H1048" s="583" t="s">
        <v>154</v>
      </c>
      <c r="I1048" s="32">
        <v>2027</v>
      </c>
      <c r="J1048" s="32">
        <v>110</v>
      </c>
      <c r="K1048" s="56" t="s">
        <v>932</v>
      </c>
      <c r="L1048" s="40" t="s">
        <v>523</v>
      </c>
      <c r="M1048" s="40" t="s">
        <v>2790</v>
      </c>
      <c r="N1048" s="32" t="s">
        <v>136</v>
      </c>
      <c r="O1048" s="32">
        <v>1</v>
      </c>
      <c r="P1048" s="57">
        <v>1</v>
      </c>
      <c r="Q1048" s="56" t="s">
        <v>214</v>
      </c>
      <c r="R1048" s="56" t="s">
        <v>850</v>
      </c>
      <c r="S1048" s="147">
        <v>1016</v>
      </c>
      <c r="T1048" s="117">
        <v>1.0900000000000001</v>
      </c>
      <c r="U1048" s="453">
        <f t="shared" si="55"/>
        <v>1107.44</v>
      </c>
      <c r="V1048" s="276" t="s">
        <v>7</v>
      </c>
    </row>
    <row r="1049" spans="2:22" s="36" customFormat="1" ht="47.25" x14ac:dyDescent="0.25">
      <c r="B1049" s="30" t="s">
        <v>463</v>
      </c>
      <c r="C1049" s="31" t="s">
        <v>1081</v>
      </c>
      <c r="D1049" s="81" t="s">
        <v>1082</v>
      </c>
      <c r="E1049" s="397" t="s">
        <v>473</v>
      </c>
      <c r="F1049" s="276" t="s">
        <v>4689</v>
      </c>
      <c r="G1049" s="32" t="s">
        <v>7</v>
      </c>
      <c r="H1049" s="583" t="s">
        <v>154</v>
      </c>
      <c r="I1049" s="32">
        <v>2027</v>
      </c>
      <c r="J1049" s="32">
        <v>35</v>
      </c>
      <c r="K1049" s="56" t="s">
        <v>787</v>
      </c>
      <c r="L1049" s="40" t="s">
        <v>523</v>
      </c>
      <c r="M1049" s="40" t="s">
        <v>2790</v>
      </c>
      <c r="N1049" s="32" t="s">
        <v>136</v>
      </c>
      <c r="O1049" s="32">
        <v>1</v>
      </c>
      <c r="P1049" s="57">
        <v>4</v>
      </c>
      <c r="Q1049" s="56" t="s">
        <v>214</v>
      </c>
      <c r="R1049" s="56" t="s">
        <v>541</v>
      </c>
      <c r="S1049" s="147">
        <v>1223</v>
      </c>
      <c r="T1049" s="117">
        <v>1.0900000000000001</v>
      </c>
      <c r="U1049" s="453">
        <f t="shared" si="55"/>
        <v>5332.2800000000007</v>
      </c>
      <c r="V1049" s="276" t="s">
        <v>7</v>
      </c>
    </row>
    <row r="1050" spans="2:22" s="36" customFormat="1" ht="47.25" x14ac:dyDescent="0.25">
      <c r="B1050" s="30" t="s">
        <v>463</v>
      </c>
      <c r="C1050" s="31" t="s">
        <v>1081</v>
      </c>
      <c r="D1050" s="81" t="s">
        <v>1082</v>
      </c>
      <c r="E1050" s="377" t="s">
        <v>263</v>
      </c>
      <c r="F1050" s="276" t="s">
        <v>4689</v>
      </c>
      <c r="G1050" s="32" t="s">
        <v>7</v>
      </c>
      <c r="H1050" s="583" t="s">
        <v>154</v>
      </c>
      <c r="I1050" s="32">
        <v>2027</v>
      </c>
      <c r="J1050" s="79" t="s">
        <v>7</v>
      </c>
      <c r="K1050" s="34" t="s">
        <v>529</v>
      </c>
      <c r="L1050" s="40" t="s">
        <v>523</v>
      </c>
      <c r="M1050" s="40" t="s">
        <v>2790</v>
      </c>
      <c r="N1050" s="32" t="s">
        <v>136</v>
      </c>
      <c r="O1050" s="32">
        <v>1</v>
      </c>
      <c r="P1050" s="64">
        <v>221.9</v>
      </c>
      <c r="Q1050" s="56" t="s">
        <v>267</v>
      </c>
      <c r="R1050" s="56" t="s">
        <v>667</v>
      </c>
      <c r="S1050" s="147">
        <v>5.5</v>
      </c>
      <c r="T1050" s="117">
        <v>1.0900000000000001</v>
      </c>
      <c r="U1050" s="453">
        <f t="shared" si="55"/>
        <v>1330.2905000000001</v>
      </c>
      <c r="V1050" s="276" t="s">
        <v>7</v>
      </c>
    </row>
    <row r="1051" spans="2:22" s="36" customFormat="1" ht="47.25" x14ac:dyDescent="0.25">
      <c r="B1051" s="30" t="s">
        <v>463</v>
      </c>
      <c r="C1051" s="31" t="s">
        <v>1081</v>
      </c>
      <c r="D1051" s="81" t="s">
        <v>1082</v>
      </c>
      <c r="E1051" s="377" t="s">
        <v>263</v>
      </c>
      <c r="F1051" s="276" t="s">
        <v>4689</v>
      </c>
      <c r="G1051" s="32" t="s">
        <v>7</v>
      </c>
      <c r="H1051" s="583" t="s">
        <v>154</v>
      </c>
      <c r="I1051" s="32">
        <v>2027</v>
      </c>
      <c r="J1051" s="79" t="s">
        <v>7</v>
      </c>
      <c r="K1051" s="34" t="s">
        <v>676</v>
      </c>
      <c r="L1051" s="40" t="s">
        <v>523</v>
      </c>
      <c r="M1051" s="40" t="s">
        <v>2790</v>
      </c>
      <c r="N1051" s="32" t="s">
        <v>136</v>
      </c>
      <c r="O1051" s="32">
        <v>1</v>
      </c>
      <c r="P1051" s="64">
        <v>71.319999999999993</v>
      </c>
      <c r="Q1051" s="56" t="s">
        <v>677</v>
      </c>
      <c r="R1051" s="56" t="s">
        <v>678</v>
      </c>
      <c r="S1051" s="147">
        <v>1.3</v>
      </c>
      <c r="T1051" s="117">
        <v>1.0900000000000001</v>
      </c>
      <c r="U1051" s="453">
        <f t="shared" si="55"/>
        <v>101.06044</v>
      </c>
      <c r="V1051" s="276" t="s">
        <v>7</v>
      </c>
    </row>
    <row r="1052" spans="2:22" s="36" customFormat="1" ht="47.25" x14ac:dyDescent="0.25">
      <c r="B1052" s="30" t="s">
        <v>463</v>
      </c>
      <c r="C1052" s="31" t="s">
        <v>1081</v>
      </c>
      <c r="D1052" s="81" t="s">
        <v>1082</v>
      </c>
      <c r="E1052" s="377" t="s">
        <v>263</v>
      </c>
      <c r="F1052" s="276" t="s">
        <v>4689</v>
      </c>
      <c r="G1052" s="32" t="s">
        <v>7</v>
      </c>
      <c r="H1052" s="583" t="s">
        <v>154</v>
      </c>
      <c r="I1052" s="32">
        <v>2027</v>
      </c>
      <c r="J1052" s="79" t="s">
        <v>7</v>
      </c>
      <c r="K1052" s="34" t="s">
        <v>528</v>
      </c>
      <c r="L1052" s="40" t="s">
        <v>523</v>
      </c>
      <c r="M1052" s="40" t="s">
        <v>2790</v>
      </c>
      <c r="N1052" s="32" t="s">
        <v>136</v>
      </c>
      <c r="O1052" s="32">
        <v>1</v>
      </c>
      <c r="P1052" s="64">
        <v>1</v>
      </c>
      <c r="Q1052" s="56" t="s">
        <v>214</v>
      </c>
      <c r="R1052" s="56" t="s">
        <v>644</v>
      </c>
      <c r="S1052" s="147">
        <v>2289</v>
      </c>
      <c r="T1052" s="117">
        <v>1.0900000000000001</v>
      </c>
      <c r="U1052" s="453">
        <f t="shared" si="55"/>
        <v>2495.0100000000002</v>
      </c>
      <c r="V1052" s="276" t="s">
        <v>7</v>
      </c>
    </row>
    <row r="1053" spans="2:22" s="36" customFormat="1" ht="63" x14ac:dyDescent="0.25">
      <c r="B1053" s="30" t="s">
        <v>463</v>
      </c>
      <c r="C1053" s="31" t="s">
        <v>1081</v>
      </c>
      <c r="D1053" s="81" t="s">
        <v>1082</v>
      </c>
      <c r="E1053" s="397" t="s">
        <v>189</v>
      </c>
      <c r="F1053" s="276" t="s">
        <v>4689</v>
      </c>
      <c r="G1053" s="32" t="s">
        <v>7</v>
      </c>
      <c r="H1053" s="583" t="s">
        <v>154</v>
      </c>
      <c r="I1053" s="32">
        <v>2027</v>
      </c>
      <c r="J1053" s="79" t="s">
        <v>7</v>
      </c>
      <c r="K1053" s="377" t="s">
        <v>3292</v>
      </c>
      <c r="L1053" s="40" t="s">
        <v>523</v>
      </c>
      <c r="M1053" s="40" t="s">
        <v>2790</v>
      </c>
      <c r="N1053" s="32" t="s">
        <v>136</v>
      </c>
      <c r="O1053" s="32">
        <v>1</v>
      </c>
      <c r="P1053" s="57">
        <v>1</v>
      </c>
      <c r="Q1053" s="56" t="s">
        <v>214</v>
      </c>
      <c r="R1053" s="56" t="s">
        <v>501</v>
      </c>
      <c r="S1053" s="147">
        <v>15000</v>
      </c>
      <c r="T1053" s="117">
        <v>1</v>
      </c>
      <c r="U1053" s="453">
        <f t="shared" si="55"/>
        <v>15000</v>
      </c>
      <c r="V1053" s="276" t="s">
        <v>7</v>
      </c>
    </row>
    <row r="1054" spans="2:22" s="36" customFormat="1" ht="63" x14ac:dyDescent="0.25">
      <c r="B1054" s="30" t="s">
        <v>463</v>
      </c>
      <c r="C1054" s="31" t="s">
        <v>1081</v>
      </c>
      <c r="D1054" s="81" t="s">
        <v>1082</v>
      </c>
      <c r="E1054" s="397" t="s">
        <v>26</v>
      </c>
      <c r="F1054" s="32" t="s">
        <v>7</v>
      </c>
      <c r="G1054" s="32" t="s">
        <v>7</v>
      </c>
      <c r="H1054" s="583" t="s">
        <v>7</v>
      </c>
      <c r="I1054" s="32" t="s">
        <v>7</v>
      </c>
      <c r="J1054" s="32" t="s">
        <v>7</v>
      </c>
      <c r="K1054" s="32" t="s">
        <v>7</v>
      </c>
      <c r="L1054" s="32" t="s">
        <v>7</v>
      </c>
      <c r="M1054" s="32" t="s">
        <v>7</v>
      </c>
      <c r="N1054" s="32" t="s">
        <v>7</v>
      </c>
      <c r="O1054" s="32" t="s">
        <v>7</v>
      </c>
      <c r="P1054" s="32" t="s">
        <v>7</v>
      </c>
      <c r="Q1054" s="32" t="s">
        <v>7</v>
      </c>
      <c r="R1054" s="32" t="s">
        <v>7</v>
      </c>
      <c r="S1054" s="143" t="s">
        <v>7</v>
      </c>
      <c r="T1054" s="32" t="s">
        <v>7</v>
      </c>
      <c r="U1054" s="453">
        <f>SUM(U1024:U1053)</f>
        <v>179497.17794000002</v>
      </c>
      <c r="V1054" s="276" t="s">
        <v>7</v>
      </c>
    </row>
    <row r="1055" spans="2:22" s="36" customFormat="1" ht="47.25" x14ac:dyDescent="0.25">
      <c r="B1055" s="30" t="s">
        <v>463</v>
      </c>
      <c r="C1055" s="31" t="s">
        <v>1083</v>
      </c>
      <c r="D1055" s="81" t="s">
        <v>1084</v>
      </c>
      <c r="E1055" s="397" t="s">
        <v>798</v>
      </c>
      <c r="F1055" s="276" t="s">
        <v>4690</v>
      </c>
      <c r="G1055" s="32" t="s">
        <v>7</v>
      </c>
      <c r="H1055" s="583" t="s">
        <v>154</v>
      </c>
      <c r="I1055" s="32">
        <v>2026</v>
      </c>
      <c r="J1055" s="79" t="s">
        <v>7</v>
      </c>
      <c r="K1055" s="377" t="s">
        <v>656</v>
      </c>
      <c r="L1055" s="40" t="s">
        <v>523</v>
      </c>
      <c r="M1055" s="40" t="s">
        <v>2790</v>
      </c>
      <c r="N1055" s="32" t="s">
        <v>136</v>
      </c>
      <c r="O1055" s="32">
        <v>1</v>
      </c>
      <c r="P1055" s="57">
        <v>100</v>
      </c>
      <c r="Q1055" s="56" t="s">
        <v>657</v>
      </c>
      <c r="R1055" s="56" t="s">
        <v>658</v>
      </c>
      <c r="S1055" s="147">
        <v>3</v>
      </c>
      <c r="T1055" s="117">
        <v>1.17</v>
      </c>
      <c r="U1055" s="453">
        <f>O1055*P1055*S1055*T1055</f>
        <v>351</v>
      </c>
      <c r="V1055" s="276" t="s">
        <v>7</v>
      </c>
    </row>
    <row r="1056" spans="2:22" s="36" customFormat="1" ht="47.25" x14ac:dyDescent="0.25">
      <c r="B1056" s="30" t="s">
        <v>463</v>
      </c>
      <c r="C1056" s="31" t="s">
        <v>1083</v>
      </c>
      <c r="D1056" s="81" t="s">
        <v>1084</v>
      </c>
      <c r="E1056" s="397" t="s">
        <v>798</v>
      </c>
      <c r="F1056" s="276" t="s">
        <v>4690</v>
      </c>
      <c r="G1056" s="32" t="s">
        <v>7</v>
      </c>
      <c r="H1056" s="583" t="s">
        <v>154</v>
      </c>
      <c r="I1056" s="32">
        <v>2026</v>
      </c>
      <c r="J1056" s="79" t="s">
        <v>7</v>
      </c>
      <c r="K1056" s="377" t="s">
        <v>3629</v>
      </c>
      <c r="L1056" s="40" t="s">
        <v>523</v>
      </c>
      <c r="M1056" s="40" t="s">
        <v>2790</v>
      </c>
      <c r="N1056" s="32" t="s">
        <v>136</v>
      </c>
      <c r="O1056" s="32">
        <v>1</v>
      </c>
      <c r="P1056" s="57">
        <v>490</v>
      </c>
      <c r="Q1056" s="56" t="s">
        <v>657</v>
      </c>
      <c r="R1056" s="56" t="s">
        <v>671</v>
      </c>
      <c r="S1056" s="147">
        <v>8</v>
      </c>
      <c r="T1056" s="117">
        <v>1.17</v>
      </c>
      <c r="U1056" s="453">
        <f t="shared" ref="U1056:U1091" si="56">O1056*P1056*S1056*T1056</f>
        <v>4586.3999999999996</v>
      </c>
      <c r="V1056" s="276" t="s">
        <v>7</v>
      </c>
    </row>
    <row r="1057" spans="2:22" s="36" customFormat="1" ht="63" x14ac:dyDescent="0.25">
      <c r="B1057" s="30" t="s">
        <v>463</v>
      </c>
      <c r="C1057" s="31" t="s">
        <v>1083</v>
      </c>
      <c r="D1057" s="81" t="s">
        <v>1084</v>
      </c>
      <c r="E1057" s="397" t="s">
        <v>1095</v>
      </c>
      <c r="F1057" s="276" t="s">
        <v>4690</v>
      </c>
      <c r="G1057" s="32" t="s">
        <v>7</v>
      </c>
      <c r="H1057" s="583" t="s">
        <v>154</v>
      </c>
      <c r="I1057" s="32">
        <v>2026</v>
      </c>
      <c r="J1057" s="56">
        <v>110</v>
      </c>
      <c r="K1057" s="56" t="s">
        <v>4223</v>
      </c>
      <c r="L1057" s="40" t="s">
        <v>523</v>
      </c>
      <c r="M1057" s="40" t="s">
        <v>2790</v>
      </c>
      <c r="N1057" s="32" t="s">
        <v>136</v>
      </c>
      <c r="O1057" s="32">
        <v>1</v>
      </c>
      <c r="P1057" s="57">
        <v>5</v>
      </c>
      <c r="Q1057" s="56" t="s">
        <v>214</v>
      </c>
      <c r="R1057" s="56" t="s">
        <v>3841</v>
      </c>
      <c r="S1057" s="147">
        <v>6466</v>
      </c>
      <c r="T1057" s="117">
        <v>1.0900000000000001</v>
      </c>
      <c r="U1057" s="453">
        <f t="shared" si="56"/>
        <v>35239.700000000004</v>
      </c>
      <c r="V1057" s="276" t="s">
        <v>7</v>
      </c>
    </row>
    <row r="1058" spans="2:22" s="36" customFormat="1" ht="47.25" x14ac:dyDescent="0.25">
      <c r="B1058" s="30" t="s">
        <v>463</v>
      </c>
      <c r="C1058" s="31" t="s">
        <v>1083</v>
      </c>
      <c r="D1058" s="81" t="s">
        <v>1084</v>
      </c>
      <c r="E1058" s="377" t="s">
        <v>914</v>
      </c>
      <c r="F1058" s="276" t="s">
        <v>4690</v>
      </c>
      <c r="G1058" s="32" t="s">
        <v>7</v>
      </c>
      <c r="H1058" s="583" t="s">
        <v>154</v>
      </c>
      <c r="I1058" s="32">
        <v>2026</v>
      </c>
      <c r="J1058" s="56">
        <v>35</v>
      </c>
      <c r="K1058" s="56" t="s">
        <v>4196</v>
      </c>
      <c r="L1058" s="40" t="s">
        <v>523</v>
      </c>
      <c r="M1058" s="40" t="s">
        <v>2790</v>
      </c>
      <c r="N1058" s="32" t="s">
        <v>136</v>
      </c>
      <c r="O1058" s="32">
        <v>1</v>
      </c>
      <c r="P1058" s="57">
        <v>9</v>
      </c>
      <c r="Q1058" s="56" t="s">
        <v>214</v>
      </c>
      <c r="R1058" s="56" t="s">
        <v>916</v>
      </c>
      <c r="S1058" s="147">
        <v>3332</v>
      </c>
      <c r="T1058" s="117">
        <v>1.1499999999999999</v>
      </c>
      <c r="U1058" s="453">
        <f t="shared" si="56"/>
        <v>34486.199999999997</v>
      </c>
      <c r="V1058" s="276" t="s">
        <v>7</v>
      </c>
    </row>
    <row r="1059" spans="2:22" s="36" customFormat="1" ht="47.25" x14ac:dyDescent="0.25">
      <c r="B1059" s="30" t="s">
        <v>463</v>
      </c>
      <c r="C1059" s="31" t="s">
        <v>1083</v>
      </c>
      <c r="D1059" s="81" t="s">
        <v>1084</v>
      </c>
      <c r="E1059" s="56" t="s">
        <v>749</v>
      </c>
      <c r="F1059" s="276" t="s">
        <v>4690</v>
      </c>
      <c r="G1059" s="32" t="s">
        <v>7</v>
      </c>
      <c r="H1059" s="583" t="s">
        <v>154</v>
      </c>
      <c r="I1059" s="32">
        <v>2026</v>
      </c>
      <c r="J1059" s="56">
        <v>110</v>
      </c>
      <c r="K1059" s="56" t="s">
        <v>759</v>
      </c>
      <c r="L1059" s="40" t="s">
        <v>523</v>
      </c>
      <c r="M1059" s="40" t="s">
        <v>2790</v>
      </c>
      <c r="N1059" s="32" t="s">
        <v>136</v>
      </c>
      <c r="O1059" s="32">
        <v>1</v>
      </c>
      <c r="P1059" s="57">
        <v>4</v>
      </c>
      <c r="Q1059" s="56" t="s">
        <v>214</v>
      </c>
      <c r="R1059" s="56" t="s">
        <v>829</v>
      </c>
      <c r="S1059" s="147">
        <v>2665</v>
      </c>
      <c r="T1059" s="117">
        <v>1.0900000000000001</v>
      </c>
      <c r="U1059" s="453">
        <f t="shared" si="56"/>
        <v>11619.400000000001</v>
      </c>
      <c r="V1059" s="276" t="s">
        <v>7</v>
      </c>
    </row>
    <row r="1060" spans="2:22" s="36" customFormat="1" ht="47.25" x14ac:dyDescent="0.25">
      <c r="B1060" s="30" t="s">
        <v>463</v>
      </c>
      <c r="C1060" s="31" t="s">
        <v>1083</v>
      </c>
      <c r="D1060" s="81" t="s">
        <v>1084</v>
      </c>
      <c r="E1060" s="56" t="s">
        <v>749</v>
      </c>
      <c r="F1060" s="276" t="s">
        <v>4690</v>
      </c>
      <c r="G1060" s="32" t="s">
        <v>7</v>
      </c>
      <c r="H1060" s="583" t="s">
        <v>154</v>
      </c>
      <c r="I1060" s="32">
        <v>2026</v>
      </c>
      <c r="J1060" s="56">
        <v>110</v>
      </c>
      <c r="K1060" s="56" t="s">
        <v>2632</v>
      </c>
      <c r="L1060" s="40" t="s">
        <v>523</v>
      </c>
      <c r="M1060" s="40" t="s">
        <v>2790</v>
      </c>
      <c r="N1060" s="32" t="s">
        <v>136</v>
      </c>
      <c r="O1060" s="32">
        <v>1</v>
      </c>
      <c r="P1060" s="57">
        <v>3</v>
      </c>
      <c r="Q1060" s="56" t="s">
        <v>214</v>
      </c>
      <c r="R1060" s="56" t="s">
        <v>3585</v>
      </c>
      <c r="S1060" s="147">
        <v>5234</v>
      </c>
      <c r="T1060" s="117">
        <v>1.0900000000000001</v>
      </c>
      <c r="U1060" s="453">
        <f t="shared" si="56"/>
        <v>17115.18</v>
      </c>
      <c r="V1060" s="276" t="s">
        <v>7</v>
      </c>
    </row>
    <row r="1061" spans="2:22" s="36" customFormat="1" ht="47.25" x14ac:dyDescent="0.25">
      <c r="B1061" s="30" t="s">
        <v>463</v>
      </c>
      <c r="C1061" s="31" t="s">
        <v>1083</v>
      </c>
      <c r="D1061" s="81" t="s">
        <v>1084</v>
      </c>
      <c r="E1061" s="56" t="s">
        <v>749</v>
      </c>
      <c r="F1061" s="276" t="s">
        <v>4690</v>
      </c>
      <c r="G1061" s="32" t="s">
        <v>7</v>
      </c>
      <c r="H1061" s="583" t="s">
        <v>154</v>
      </c>
      <c r="I1061" s="32">
        <v>2026</v>
      </c>
      <c r="J1061" s="56">
        <v>35</v>
      </c>
      <c r="K1061" s="56" t="s">
        <v>794</v>
      </c>
      <c r="L1061" s="40" t="s">
        <v>523</v>
      </c>
      <c r="M1061" s="40" t="s">
        <v>2790</v>
      </c>
      <c r="N1061" s="32" t="s">
        <v>136</v>
      </c>
      <c r="O1061" s="32">
        <v>1</v>
      </c>
      <c r="P1061" s="57">
        <v>2</v>
      </c>
      <c r="Q1061" s="56" t="s">
        <v>214</v>
      </c>
      <c r="R1061" s="56" t="s">
        <v>837</v>
      </c>
      <c r="S1061" s="147">
        <v>362</v>
      </c>
      <c r="T1061" s="117">
        <v>1.0900000000000001</v>
      </c>
      <c r="U1061" s="453">
        <f t="shared" si="56"/>
        <v>789.16000000000008</v>
      </c>
      <c r="V1061" s="276" t="s">
        <v>7</v>
      </c>
    </row>
    <row r="1062" spans="2:22" s="36" customFormat="1" ht="47.25" x14ac:dyDescent="0.25">
      <c r="B1062" s="30" t="s">
        <v>463</v>
      </c>
      <c r="C1062" s="31" t="s">
        <v>1083</v>
      </c>
      <c r="D1062" s="81" t="s">
        <v>1084</v>
      </c>
      <c r="E1062" s="56" t="s">
        <v>749</v>
      </c>
      <c r="F1062" s="276" t="s">
        <v>4690</v>
      </c>
      <c r="G1062" s="32" t="s">
        <v>7</v>
      </c>
      <c r="H1062" s="583" t="s">
        <v>154</v>
      </c>
      <c r="I1062" s="32">
        <v>2026</v>
      </c>
      <c r="J1062" s="56">
        <v>110</v>
      </c>
      <c r="K1062" s="56" t="s">
        <v>795</v>
      </c>
      <c r="L1062" s="40" t="s">
        <v>523</v>
      </c>
      <c r="M1062" s="40" t="s">
        <v>2790</v>
      </c>
      <c r="N1062" s="32" t="s">
        <v>136</v>
      </c>
      <c r="O1062" s="32">
        <v>1</v>
      </c>
      <c r="P1062" s="57">
        <v>3</v>
      </c>
      <c r="Q1062" s="56" t="s">
        <v>214</v>
      </c>
      <c r="R1062" s="56" t="s">
        <v>1424</v>
      </c>
      <c r="S1062" s="147">
        <v>120</v>
      </c>
      <c r="T1062" s="117">
        <v>1.0900000000000001</v>
      </c>
      <c r="U1062" s="453">
        <f t="shared" si="56"/>
        <v>392.40000000000003</v>
      </c>
      <c r="V1062" s="276" t="s">
        <v>7</v>
      </c>
    </row>
    <row r="1063" spans="2:22" s="36" customFormat="1" ht="47.25" x14ac:dyDescent="0.25">
      <c r="B1063" s="30" t="s">
        <v>463</v>
      </c>
      <c r="C1063" s="31" t="s">
        <v>1083</v>
      </c>
      <c r="D1063" s="81" t="s">
        <v>1084</v>
      </c>
      <c r="E1063" s="56" t="s">
        <v>749</v>
      </c>
      <c r="F1063" s="276" t="s">
        <v>4690</v>
      </c>
      <c r="G1063" s="32" t="s">
        <v>7</v>
      </c>
      <c r="H1063" s="583" t="s">
        <v>154</v>
      </c>
      <c r="I1063" s="32">
        <v>2026</v>
      </c>
      <c r="J1063" s="56">
        <v>35</v>
      </c>
      <c r="K1063" s="56" t="s">
        <v>795</v>
      </c>
      <c r="L1063" s="40" t="s">
        <v>523</v>
      </c>
      <c r="M1063" s="40" t="s">
        <v>2790</v>
      </c>
      <c r="N1063" s="32" t="s">
        <v>136</v>
      </c>
      <c r="O1063" s="32">
        <v>1</v>
      </c>
      <c r="P1063" s="57">
        <v>2</v>
      </c>
      <c r="Q1063" s="56" t="s">
        <v>214</v>
      </c>
      <c r="R1063" s="56" t="s">
        <v>3207</v>
      </c>
      <c r="S1063" s="147">
        <v>41</v>
      </c>
      <c r="T1063" s="117">
        <v>1.0900000000000001</v>
      </c>
      <c r="U1063" s="453">
        <f t="shared" si="56"/>
        <v>89.38000000000001</v>
      </c>
      <c r="V1063" s="276" t="s">
        <v>7</v>
      </c>
    </row>
    <row r="1064" spans="2:22" s="36" customFormat="1" ht="47.25" x14ac:dyDescent="0.25">
      <c r="B1064" s="30" t="s">
        <v>463</v>
      </c>
      <c r="C1064" s="31" t="s">
        <v>1083</v>
      </c>
      <c r="D1064" s="81" t="s">
        <v>1084</v>
      </c>
      <c r="E1064" s="56" t="s">
        <v>749</v>
      </c>
      <c r="F1064" s="276" t="s">
        <v>4690</v>
      </c>
      <c r="G1064" s="32" t="s">
        <v>7</v>
      </c>
      <c r="H1064" s="583" t="s">
        <v>154</v>
      </c>
      <c r="I1064" s="32">
        <v>2026</v>
      </c>
      <c r="J1064" s="56">
        <v>10</v>
      </c>
      <c r="K1064" s="56" t="s">
        <v>795</v>
      </c>
      <c r="L1064" s="40" t="s">
        <v>523</v>
      </c>
      <c r="M1064" s="40" t="s">
        <v>2790</v>
      </c>
      <c r="N1064" s="32" t="s">
        <v>136</v>
      </c>
      <c r="O1064" s="32">
        <v>1</v>
      </c>
      <c r="P1064" s="57">
        <v>2</v>
      </c>
      <c r="Q1064" s="56" t="s">
        <v>214</v>
      </c>
      <c r="R1064" s="56" t="s">
        <v>1008</v>
      </c>
      <c r="S1064" s="147">
        <v>18</v>
      </c>
      <c r="T1064" s="117">
        <v>1.0900000000000001</v>
      </c>
      <c r="U1064" s="453">
        <f t="shared" si="56"/>
        <v>39.24</v>
      </c>
      <c r="V1064" s="276" t="s">
        <v>7</v>
      </c>
    </row>
    <row r="1065" spans="2:22" s="36" customFormat="1" ht="47.25" x14ac:dyDescent="0.25">
      <c r="B1065" s="30" t="s">
        <v>463</v>
      </c>
      <c r="C1065" s="31" t="s">
        <v>1083</v>
      </c>
      <c r="D1065" s="81" t="s">
        <v>1084</v>
      </c>
      <c r="E1065" s="56" t="s">
        <v>749</v>
      </c>
      <c r="F1065" s="276" t="s">
        <v>4690</v>
      </c>
      <c r="G1065" s="32" t="s">
        <v>7</v>
      </c>
      <c r="H1065" s="583" t="s">
        <v>154</v>
      </c>
      <c r="I1065" s="32">
        <v>2026</v>
      </c>
      <c r="J1065" s="56">
        <v>110</v>
      </c>
      <c r="K1065" s="56" t="s">
        <v>796</v>
      </c>
      <c r="L1065" s="40" t="s">
        <v>523</v>
      </c>
      <c r="M1065" s="40" t="s">
        <v>2790</v>
      </c>
      <c r="N1065" s="32" t="s">
        <v>136</v>
      </c>
      <c r="O1065" s="32">
        <v>1</v>
      </c>
      <c r="P1065" s="57">
        <v>5</v>
      </c>
      <c r="Q1065" s="56" t="s">
        <v>214</v>
      </c>
      <c r="R1065" s="56" t="s">
        <v>3583</v>
      </c>
      <c r="S1065" s="147">
        <v>1128</v>
      </c>
      <c r="T1065" s="117">
        <v>1.0900000000000001</v>
      </c>
      <c r="U1065" s="453">
        <f t="shared" si="56"/>
        <v>6147.6</v>
      </c>
      <c r="V1065" s="276" t="s">
        <v>7</v>
      </c>
    </row>
    <row r="1066" spans="2:22" s="36" customFormat="1" ht="47.25" x14ac:dyDescent="0.25">
      <c r="B1066" s="30" t="s">
        <v>463</v>
      </c>
      <c r="C1066" s="31" t="s">
        <v>1083</v>
      </c>
      <c r="D1066" s="81" t="s">
        <v>1084</v>
      </c>
      <c r="E1066" s="56" t="s">
        <v>749</v>
      </c>
      <c r="F1066" s="276" t="s">
        <v>4690</v>
      </c>
      <c r="G1066" s="32" t="s">
        <v>7</v>
      </c>
      <c r="H1066" s="583" t="s">
        <v>154</v>
      </c>
      <c r="I1066" s="32">
        <v>2026</v>
      </c>
      <c r="J1066" s="56">
        <v>35</v>
      </c>
      <c r="K1066" s="56" t="s">
        <v>757</v>
      </c>
      <c r="L1066" s="40" t="s">
        <v>523</v>
      </c>
      <c r="M1066" s="40" t="s">
        <v>2790</v>
      </c>
      <c r="N1066" s="32" t="s">
        <v>136</v>
      </c>
      <c r="O1066" s="32">
        <v>1</v>
      </c>
      <c r="P1066" s="57">
        <v>15</v>
      </c>
      <c r="Q1066" s="56" t="s">
        <v>214</v>
      </c>
      <c r="R1066" s="56" t="s">
        <v>833</v>
      </c>
      <c r="S1066" s="147">
        <v>1246</v>
      </c>
      <c r="T1066" s="117">
        <v>1.0900000000000001</v>
      </c>
      <c r="U1066" s="453">
        <f t="shared" si="56"/>
        <v>20372.100000000002</v>
      </c>
      <c r="V1066" s="276" t="s">
        <v>7</v>
      </c>
    </row>
    <row r="1067" spans="2:22" s="36" customFormat="1" ht="47.25" x14ac:dyDescent="0.25">
      <c r="B1067" s="30" t="s">
        <v>463</v>
      </c>
      <c r="C1067" s="31" t="s">
        <v>1083</v>
      </c>
      <c r="D1067" s="81" t="s">
        <v>1084</v>
      </c>
      <c r="E1067" s="397" t="s">
        <v>592</v>
      </c>
      <c r="F1067" s="276" t="s">
        <v>4690</v>
      </c>
      <c r="G1067" s="32" t="s">
        <v>7</v>
      </c>
      <c r="H1067" s="583" t="s">
        <v>154</v>
      </c>
      <c r="I1067" s="32">
        <v>2026</v>
      </c>
      <c r="J1067" s="107">
        <v>0.4</v>
      </c>
      <c r="K1067" s="56" t="s">
        <v>2630</v>
      </c>
      <c r="L1067" s="40" t="s">
        <v>523</v>
      </c>
      <c r="M1067" s="40" t="s">
        <v>2790</v>
      </c>
      <c r="N1067" s="32" t="s">
        <v>136</v>
      </c>
      <c r="O1067" s="32">
        <v>1</v>
      </c>
      <c r="P1067" s="57">
        <v>10</v>
      </c>
      <c r="Q1067" s="56" t="s">
        <v>140</v>
      </c>
      <c r="R1067" s="56" t="s">
        <v>978</v>
      </c>
      <c r="S1067" s="147">
        <v>215</v>
      </c>
      <c r="T1067" s="117">
        <v>1.17</v>
      </c>
      <c r="U1067" s="453">
        <f t="shared" si="56"/>
        <v>2515.5</v>
      </c>
      <c r="V1067" s="276" t="s">
        <v>7</v>
      </c>
    </row>
    <row r="1068" spans="2:22" s="36" customFormat="1" ht="47.25" x14ac:dyDescent="0.25">
      <c r="B1068" s="30" t="s">
        <v>463</v>
      </c>
      <c r="C1068" s="31" t="s">
        <v>1083</v>
      </c>
      <c r="D1068" s="81" t="s">
        <v>1084</v>
      </c>
      <c r="E1068" s="397" t="s">
        <v>592</v>
      </c>
      <c r="F1068" s="276" t="s">
        <v>4690</v>
      </c>
      <c r="G1068" s="32" t="s">
        <v>7</v>
      </c>
      <c r="H1068" s="583" t="s">
        <v>154</v>
      </c>
      <c r="I1068" s="32">
        <v>2026</v>
      </c>
      <c r="J1068" s="107">
        <v>0.4</v>
      </c>
      <c r="K1068" s="56" t="s">
        <v>2631</v>
      </c>
      <c r="L1068" s="40" t="s">
        <v>523</v>
      </c>
      <c r="M1068" s="40" t="s">
        <v>2790</v>
      </c>
      <c r="N1068" s="32" t="s">
        <v>136</v>
      </c>
      <c r="O1068" s="32">
        <v>1</v>
      </c>
      <c r="P1068" s="57">
        <v>15</v>
      </c>
      <c r="Q1068" s="56" t="s">
        <v>140</v>
      </c>
      <c r="R1068" s="56" t="s">
        <v>651</v>
      </c>
      <c r="S1068" s="147">
        <v>168</v>
      </c>
      <c r="T1068" s="117">
        <v>1.17</v>
      </c>
      <c r="U1068" s="453">
        <f t="shared" si="56"/>
        <v>2948.3999999999996</v>
      </c>
      <c r="V1068" s="276" t="s">
        <v>7</v>
      </c>
    </row>
    <row r="1069" spans="2:22" s="36" customFormat="1" ht="47.25" x14ac:dyDescent="0.25">
      <c r="B1069" s="30" t="s">
        <v>463</v>
      </c>
      <c r="C1069" s="31" t="s">
        <v>1083</v>
      </c>
      <c r="D1069" s="81" t="s">
        <v>1084</v>
      </c>
      <c r="E1069" s="397" t="s">
        <v>592</v>
      </c>
      <c r="F1069" s="276" t="s">
        <v>4690</v>
      </c>
      <c r="G1069" s="32" t="s">
        <v>7</v>
      </c>
      <c r="H1069" s="583" t="s">
        <v>154</v>
      </c>
      <c r="I1069" s="32">
        <v>2026</v>
      </c>
      <c r="J1069" s="130">
        <v>0.4</v>
      </c>
      <c r="K1069" s="56" t="s">
        <v>4161</v>
      </c>
      <c r="L1069" s="40" t="s">
        <v>523</v>
      </c>
      <c r="M1069" s="40" t="s">
        <v>2790</v>
      </c>
      <c r="N1069" s="32" t="s">
        <v>136</v>
      </c>
      <c r="O1069" s="32">
        <v>1</v>
      </c>
      <c r="P1069" s="57">
        <v>10</v>
      </c>
      <c r="Q1069" s="56" t="s">
        <v>140</v>
      </c>
      <c r="R1069" s="56" t="s">
        <v>754</v>
      </c>
      <c r="S1069" s="147">
        <v>301</v>
      </c>
      <c r="T1069" s="117">
        <v>1.17</v>
      </c>
      <c r="U1069" s="453">
        <f t="shared" si="56"/>
        <v>3521.7</v>
      </c>
      <c r="V1069" s="276" t="s">
        <v>7</v>
      </c>
    </row>
    <row r="1070" spans="2:22" s="36" customFormat="1" ht="47.25" x14ac:dyDescent="0.25">
      <c r="B1070" s="30" t="s">
        <v>463</v>
      </c>
      <c r="C1070" s="31" t="s">
        <v>1083</v>
      </c>
      <c r="D1070" s="81" t="s">
        <v>1084</v>
      </c>
      <c r="E1070" s="397" t="s">
        <v>370</v>
      </c>
      <c r="F1070" s="276" t="s">
        <v>4690</v>
      </c>
      <c r="G1070" s="32" t="s">
        <v>7</v>
      </c>
      <c r="H1070" s="583" t="s">
        <v>154</v>
      </c>
      <c r="I1070" s="32">
        <v>2026</v>
      </c>
      <c r="J1070" s="56">
        <v>110</v>
      </c>
      <c r="K1070" s="56" t="s">
        <v>229</v>
      </c>
      <c r="L1070" s="40" t="s">
        <v>523</v>
      </c>
      <c r="M1070" s="40" t="s">
        <v>2790</v>
      </c>
      <c r="N1070" s="32" t="s">
        <v>136</v>
      </c>
      <c r="O1070" s="32">
        <v>1</v>
      </c>
      <c r="P1070" s="57">
        <v>4</v>
      </c>
      <c r="Q1070" s="56" t="s">
        <v>1096</v>
      </c>
      <c r="R1070" s="56" t="s">
        <v>230</v>
      </c>
      <c r="S1070" s="147">
        <v>90</v>
      </c>
      <c r="T1070" s="117">
        <v>1.0900000000000001</v>
      </c>
      <c r="U1070" s="453">
        <f t="shared" si="56"/>
        <v>392.40000000000003</v>
      </c>
      <c r="V1070" s="276" t="s">
        <v>7</v>
      </c>
    </row>
    <row r="1071" spans="2:22" s="36" customFormat="1" ht="47.25" x14ac:dyDescent="0.25">
      <c r="B1071" s="30" t="s">
        <v>463</v>
      </c>
      <c r="C1071" s="31" t="s">
        <v>1083</v>
      </c>
      <c r="D1071" s="81" t="s">
        <v>1084</v>
      </c>
      <c r="E1071" s="56" t="s">
        <v>527</v>
      </c>
      <c r="F1071" s="276" t="s">
        <v>4690</v>
      </c>
      <c r="G1071" s="32" t="s">
        <v>7</v>
      </c>
      <c r="H1071" s="583" t="s">
        <v>154</v>
      </c>
      <c r="I1071" s="32">
        <v>2026</v>
      </c>
      <c r="J1071" s="56">
        <v>110</v>
      </c>
      <c r="K1071" s="56" t="s">
        <v>780</v>
      </c>
      <c r="L1071" s="40" t="s">
        <v>523</v>
      </c>
      <c r="M1071" s="40" t="s">
        <v>2790</v>
      </c>
      <c r="N1071" s="32" t="s">
        <v>136</v>
      </c>
      <c r="O1071" s="32">
        <v>1</v>
      </c>
      <c r="P1071" s="57">
        <v>1</v>
      </c>
      <c r="Q1071" s="56" t="s">
        <v>214</v>
      </c>
      <c r="R1071" s="56" t="s">
        <v>1029</v>
      </c>
      <c r="S1071" s="147">
        <v>2250</v>
      </c>
      <c r="T1071" s="117">
        <v>1.0900000000000001</v>
      </c>
      <c r="U1071" s="453">
        <f t="shared" si="56"/>
        <v>2452.5</v>
      </c>
      <c r="V1071" s="276" t="s">
        <v>7</v>
      </c>
    </row>
    <row r="1072" spans="2:22" s="36" customFormat="1" ht="47.25" x14ac:dyDescent="0.25">
      <c r="B1072" s="30" t="s">
        <v>463</v>
      </c>
      <c r="C1072" s="31" t="s">
        <v>1083</v>
      </c>
      <c r="D1072" s="81" t="s">
        <v>1084</v>
      </c>
      <c r="E1072" s="56" t="s">
        <v>527</v>
      </c>
      <c r="F1072" s="276" t="s">
        <v>4690</v>
      </c>
      <c r="G1072" s="32" t="s">
        <v>7</v>
      </c>
      <c r="H1072" s="583" t="s">
        <v>154</v>
      </c>
      <c r="I1072" s="32">
        <v>2026</v>
      </c>
      <c r="J1072" s="56">
        <v>110</v>
      </c>
      <c r="K1072" s="56" t="s">
        <v>840</v>
      </c>
      <c r="L1072" s="40" t="s">
        <v>523</v>
      </c>
      <c r="M1072" s="40" t="s">
        <v>2790</v>
      </c>
      <c r="N1072" s="32" t="s">
        <v>136</v>
      </c>
      <c r="O1072" s="32">
        <v>1</v>
      </c>
      <c r="P1072" s="57">
        <v>2</v>
      </c>
      <c r="Q1072" s="56" t="s">
        <v>214</v>
      </c>
      <c r="R1072" s="56" t="s">
        <v>841</v>
      </c>
      <c r="S1072" s="147">
        <v>1483</v>
      </c>
      <c r="T1072" s="117">
        <v>1.0900000000000001</v>
      </c>
      <c r="U1072" s="453">
        <f t="shared" si="56"/>
        <v>3232.94</v>
      </c>
      <c r="V1072" s="276" t="s">
        <v>7</v>
      </c>
    </row>
    <row r="1073" spans="2:22" s="36" customFormat="1" ht="63" x14ac:dyDescent="0.25">
      <c r="B1073" s="30" t="s">
        <v>463</v>
      </c>
      <c r="C1073" s="31" t="s">
        <v>1083</v>
      </c>
      <c r="D1073" s="81" t="s">
        <v>1084</v>
      </c>
      <c r="E1073" s="56" t="s">
        <v>527</v>
      </c>
      <c r="F1073" s="276" t="s">
        <v>4690</v>
      </c>
      <c r="G1073" s="32" t="s">
        <v>7</v>
      </c>
      <c r="H1073" s="583" t="s">
        <v>154</v>
      </c>
      <c r="I1073" s="32">
        <v>2026</v>
      </c>
      <c r="J1073" s="56">
        <v>110</v>
      </c>
      <c r="K1073" s="56" t="s">
        <v>781</v>
      </c>
      <c r="L1073" s="40" t="s">
        <v>523</v>
      </c>
      <c r="M1073" s="40" t="s">
        <v>2790</v>
      </c>
      <c r="N1073" s="32" t="s">
        <v>136</v>
      </c>
      <c r="O1073" s="32">
        <v>1</v>
      </c>
      <c r="P1073" s="57">
        <v>8</v>
      </c>
      <c r="Q1073" s="56" t="s">
        <v>214</v>
      </c>
      <c r="R1073" s="56" t="s">
        <v>1131</v>
      </c>
      <c r="S1073" s="147">
        <v>717</v>
      </c>
      <c r="T1073" s="117">
        <v>1.0900000000000001</v>
      </c>
      <c r="U1073" s="453">
        <f t="shared" si="56"/>
        <v>6252.2400000000007</v>
      </c>
      <c r="V1073" s="276" t="s">
        <v>7</v>
      </c>
    </row>
    <row r="1074" spans="2:22" s="36" customFormat="1" ht="63" x14ac:dyDescent="0.25">
      <c r="B1074" s="30" t="s">
        <v>463</v>
      </c>
      <c r="C1074" s="31" t="s">
        <v>1083</v>
      </c>
      <c r="D1074" s="81" t="s">
        <v>1084</v>
      </c>
      <c r="E1074" s="56" t="s">
        <v>527</v>
      </c>
      <c r="F1074" s="276" t="s">
        <v>4690</v>
      </c>
      <c r="G1074" s="32" t="s">
        <v>7</v>
      </c>
      <c r="H1074" s="583" t="s">
        <v>154</v>
      </c>
      <c r="I1074" s="32">
        <v>2026</v>
      </c>
      <c r="J1074" s="56">
        <v>35</v>
      </c>
      <c r="K1074" s="56" t="s">
        <v>781</v>
      </c>
      <c r="L1074" s="40" t="s">
        <v>523</v>
      </c>
      <c r="M1074" s="40" t="s">
        <v>2790</v>
      </c>
      <c r="N1074" s="32" t="s">
        <v>136</v>
      </c>
      <c r="O1074" s="32">
        <v>1</v>
      </c>
      <c r="P1074" s="57">
        <v>9</v>
      </c>
      <c r="Q1074" s="56" t="s">
        <v>214</v>
      </c>
      <c r="R1074" s="56" t="s">
        <v>846</v>
      </c>
      <c r="S1074" s="147">
        <v>717</v>
      </c>
      <c r="T1074" s="117">
        <v>1.0900000000000001</v>
      </c>
      <c r="U1074" s="453">
        <f t="shared" si="56"/>
        <v>7033.77</v>
      </c>
      <c r="V1074" s="276" t="s">
        <v>7</v>
      </c>
    </row>
    <row r="1075" spans="2:22" s="36" customFormat="1" ht="78.75" x14ac:dyDescent="0.25">
      <c r="B1075" s="30" t="s">
        <v>463</v>
      </c>
      <c r="C1075" s="31" t="s">
        <v>1083</v>
      </c>
      <c r="D1075" s="81" t="s">
        <v>1084</v>
      </c>
      <c r="E1075" s="56" t="s">
        <v>527</v>
      </c>
      <c r="F1075" s="276" t="s">
        <v>4690</v>
      </c>
      <c r="G1075" s="32" t="s">
        <v>7</v>
      </c>
      <c r="H1075" s="583" t="s">
        <v>154</v>
      </c>
      <c r="I1075" s="32">
        <v>2026</v>
      </c>
      <c r="J1075" s="56">
        <v>110</v>
      </c>
      <c r="K1075" s="56" t="s">
        <v>929</v>
      </c>
      <c r="L1075" s="40" t="s">
        <v>523</v>
      </c>
      <c r="M1075" s="40" t="s">
        <v>2790</v>
      </c>
      <c r="N1075" s="32" t="s">
        <v>136</v>
      </c>
      <c r="O1075" s="32">
        <v>1</v>
      </c>
      <c r="P1075" s="57">
        <v>4</v>
      </c>
      <c r="Q1075" s="56" t="s">
        <v>214</v>
      </c>
      <c r="R1075" s="56" t="s">
        <v>930</v>
      </c>
      <c r="S1075" s="147">
        <v>1049</v>
      </c>
      <c r="T1075" s="117">
        <v>1.0900000000000001</v>
      </c>
      <c r="U1075" s="453">
        <f t="shared" si="56"/>
        <v>4573.6400000000003</v>
      </c>
      <c r="V1075" s="276" t="s">
        <v>7</v>
      </c>
    </row>
    <row r="1076" spans="2:22" s="36" customFormat="1" ht="47.25" x14ac:dyDescent="0.25">
      <c r="B1076" s="30" t="s">
        <v>463</v>
      </c>
      <c r="C1076" s="31" t="s">
        <v>1083</v>
      </c>
      <c r="D1076" s="81" t="s">
        <v>1084</v>
      </c>
      <c r="E1076" s="56" t="s">
        <v>527</v>
      </c>
      <c r="F1076" s="276" t="s">
        <v>4690</v>
      </c>
      <c r="G1076" s="32" t="s">
        <v>7</v>
      </c>
      <c r="H1076" s="583" t="s">
        <v>154</v>
      </c>
      <c r="I1076" s="32">
        <v>2026</v>
      </c>
      <c r="J1076" s="56">
        <v>110</v>
      </c>
      <c r="K1076" s="56" t="s">
        <v>543</v>
      </c>
      <c r="L1076" s="40" t="s">
        <v>523</v>
      </c>
      <c r="M1076" s="40" t="s">
        <v>2790</v>
      </c>
      <c r="N1076" s="32" t="s">
        <v>136</v>
      </c>
      <c r="O1076" s="32">
        <v>1</v>
      </c>
      <c r="P1076" s="57">
        <v>2</v>
      </c>
      <c r="Q1076" s="56" t="s">
        <v>214</v>
      </c>
      <c r="R1076" s="56" t="s">
        <v>1595</v>
      </c>
      <c r="S1076" s="147">
        <v>1086</v>
      </c>
      <c r="T1076" s="117">
        <v>1.0900000000000001</v>
      </c>
      <c r="U1076" s="453">
        <f t="shared" si="56"/>
        <v>2367.48</v>
      </c>
      <c r="V1076" s="276" t="s">
        <v>7</v>
      </c>
    </row>
    <row r="1077" spans="2:22" s="36" customFormat="1" ht="47.25" x14ac:dyDescent="0.25">
      <c r="B1077" s="30" t="s">
        <v>463</v>
      </c>
      <c r="C1077" s="31" t="s">
        <v>1083</v>
      </c>
      <c r="D1077" s="81" t="s">
        <v>1084</v>
      </c>
      <c r="E1077" s="56" t="s">
        <v>473</v>
      </c>
      <c r="F1077" s="276" t="s">
        <v>4690</v>
      </c>
      <c r="G1077" s="32" t="s">
        <v>7</v>
      </c>
      <c r="H1077" s="583" t="s">
        <v>154</v>
      </c>
      <c r="I1077" s="32">
        <v>2026</v>
      </c>
      <c r="J1077" s="79" t="s">
        <v>7</v>
      </c>
      <c r="K1077" s="56" t="s">
        <v>782</v>
      </c>
      <c r="L1077" s="40" t="s">
        <v>523</v>
      </c>
      <c r="M1077" s="40" t="s">
        <v>2790</v>
      </c>
      <c r="N1077" s="32" t="s">
        <v>136</v>
      </c>
      <c r="O1077" s="32">
        <v>1</v>
      </c>
      <c r="P1077" s="57">
        <v>2</v>
      </c>
      <c r="Q1077" s="56" t="s">
        <v>214</v>
      </c>
      <c r="R1077" s="56" t="s">
        <v>783</v>
      </c>
      <c r="S1077" s="147">
        <v>1467</v>
      </c>
      <c r="T1077" s="117">
        <v>1.0900000000000001</v>
      </c>
      <c r="U1077" s="453">
        <f t="shared" si="56"/>
        <v>3198.0600000000004</v>
      </c>
      <c r="V1077" s="276" t="s">
        <v>7</v>
      </c>
    </row>
    <row r="1078" spans="2:22" s="36" customFormat="1" ht="47.25" x14ac:dyDescent="0.25">
      <c r="B1078" s="30" t="s">
        <v>463</v>
      </c>
      <c r="C1078" s="31" t="s">
        <v>1083</v>
      </c>
      <c r="D1078" s="81" t="s">
        <v>1084</v>
      </c>
      <c r="E1078" s="56" t="s">
        <v>473</v>
      </c>
      <c r="F1078" s="276" t="s">
        <v>4690</v>
      </c>
      <c r="G1078" s="32" t="s">
        <v>7</v>
      </c>
      <c r="H1078" s="583" t="s">
        <v>154</v>
      </c>
      <c r="I1078" s="32">
        <v>2026</v>
      </c>
      <c r="J1078" s="79" t="s">
        <v>7</v>
      </c>
      <c r="K1078" s="56" t="s">
        <v>932</v>
      </c>
      <c r="L1078" s="40" t="s">
        <v>523</v>
      </c>
      <c r="M1078" s="40" t="s">
        <v>2790</v>
      </c>
      <c r="N1078" s="32" t="s">
        <v>136</v>
      </c>
      <c r="O1078" s="32">
        <v>1</v>
      </c>
      <c r="P1078" s="57">
        <v>1</v>
      </c>
      <c r="Q1078" s="56" t="s">
        <v>214</v>
      </c>
      <c r="R1078" s="56" t="s">
        <v>850</v>
      </c>
      <c r="S1078" s="147">
        <v>1016</v>
      </c>
      <c r="T1078" s="117">
        <v>1.0900000000000001</v>
      </c>
      <c r="U1078" s="453">
        <f t="shared" si="56"/>
        <v>1107.44</v>
      </c>
      <c r="V1078" s="276" t="s">
        <v>7</v>
      </c>
    </row>
    <row r="1079" spans="2:22" s="36" customFormat="1" ht="47.25" x14ac:dyDescent="0.25">
      <c r="B1079" s="30" t="s">
        <v>463</v>
      </c>
      <c r="C1079" s="31" t="s">
        <v>1083</v>
      </c>
      <c r="D1079" s="81" t="s">
        <v>1084</v>
      </c>
      <c r="E1079" s="56" t="s">
        <v>473</v>
      </c>
      <c r="F1079" s="276" t="s">
        <v>4690</v>
      </c>
      <c r="G1079" s="32" t="s">
        <v>7</v>
      </c>
      <c r="H1079" s="583" t="s">
        <v>154</v>
      </c>
      <c r="I1079" s="32">
        <v>2026</v>
      </c>
      <c r="J1079" s="79" t="s">
        <v>7</v>
      </c>
      <c r="K1079" s="56" t="s">
        <v>2633</v>
      </c>
      <c r="L1079" s="40" t="s">
        <v>523</v>
      </c>
      <c r="M1079" s="40" t="s">
        <v>2790</v>
      </c>
      <c r="N1079" s="32" t="s">
        <v>136</v>
      </c>
      <c r="O1079" s="32">
        <v>1</v>
      </c>
      <c r="P1079" s="57">
        <v>4</v>
      </c>
      <c r="Q1079" s="56" t="s">
        <v>214</v>
      </c>
      <c r="R1079" s="56" t="s">
        <v>541</v>
      </c>
      <c r="S1079" s="147">
        <v>1223</v>
      </c>
      <c r="T1079" s="117">
        <v>1.0900000000000001</v>
      </c>
      <c r="U1079" s="453">
        <f t="shared" si="56"/>
        <v>5332.2800000000007</v>
      </c>
      <c r="V1079" s="276" t="s">
        <v>7</v>
      </c>
    </row>
    <row r="1080" spans="2:22" s="36" customFormat="1" ht="47.25" x14ac:dyDescent="0.25">
      <c r="B1080" s="30" t="s">
        <v>463</v>
      </c>
      <c r="C1080" s="31" t="s">
        <v>1083</v>
      </c>
      <c r="D1080" s="81" t="s">
        <v>1084</v>
      </c>
      <c r="E1080" s="56" t="s">
        <v>473</v>
      </c>
      <c r="F1080" s="276" t="s">
        <v>4690</v>
      </c>
      <c r="G1080" s="32" t="s">
        <v>7</v>
      </c>
      <c r="H1080" s="583" t="s">
        <v>154</v>
      </c>
      <c r="I1080" s="32">
        <v>2026</v>
      </c>
      <c r="J1080" s="79" t="s">
        <v>7</v>
      </c>
      <c r="K1080" s="56" t="s">
        <v>474</v>
      </c>
      <c r="L1080" s="40" t="s">
        <v>523</v>
      </c>
      <c r="M1080" s="40" t="s">
        <v>2790</v>
      </c>
      <c r="N1080" s="32" t="s">
        <v>136</v>
      </c>
      <c r="O1080" s="32">
        <v>1</v>
      </c>
      <c r="P1080" s="57">
        <v>4</v>
      </c>
      <c r="Q1080" s="56" t="s">
        <v>214</v>
      </c>
      <c r="R1080" s="56" t="s">
        <v>475</v>
      </c>
      <c r="S1080" s="147">
        <v>366</v>
      </c>
      <c r="T1080" s="117">
        <v>1.0900000000000001</v>
      </c>
      <c r="U1080" s="453">
        <f t="shared" si="56"/>
        <v>1595.7600000000002</v>
      </c>
      <c r="V1080" s="276" t="s">
        <v>7</v>
      </c>
    </row>
    <row r="1081" spans="2:22" s="36" customFormat="1" ht="47.25" x14ac:dyDescent="0.25">
      <c r="B1081" s="30" t="s">
        <v>463</v>
      </c>
      <c r="C1081" s="31" t="s">
        <v>1083</v>
      </c>
      <c r="D1081" s="81" t="s">
        <v>1084</v>
      </c>
      <c r="E1081" s="56" t="s">
        <v>473</v>
      </c>
      <c r="F1081" s="276" t="s">
        <v>4690</v>
      </c>
      <c r="G1081" s="32" t="s">
        <v>7</v>
      </c>
      <c r="H1081" s="583" t="s">
        <v>154</v>
      </c>
      <c r="I1081" s="32">
        <v>2026</v>
      </c>
      <c r="J1081" s="79" t="s">
        <v>7</v>
      </c>
      <c r="K1081" s="56" t="s">
        <v>785</v>
      </c>
      <c r="L1081" s="40" t="s">
        <v>523</v>
      </c>
      <c r="M1081" s="40" t="s">
        <v>2790</v>
      </c>
      <c r="N1081" s="32" t="s">
        <v>136</v>
      </c>
      <c r="O1081" s="32">
        <v>1</v>
      </c>
      <c r="P1081" s="57">
        <v>4</v>
      </c>
      <c r="Q1081" s="56" t="s">
        <v>214</v>
      </c>
      <c r="R1081" s="56" t="s">
        <v>786</v>
      </c>
      <c r="S1081" s="147">
        <v>491</v>
      </c>
      <c r="T1081" s="117">
        <v>1.0900000000000001</v>
      </c>
      <c r="U1081" s="453">
        <f t="shared" si="56"/>
        <v>2140.7600000000002</v>
      </c>
      <c r="V1081" s="276" t="s">
        <v>7</v>
      </c>
    </row>
    <row r="1082" spans="2:22" s="36" customFormat="1" ht="47.25" x14ac:dyDescent="0.25">
      <c r="B1082" s="30" t="s">
        <v>463</v>
      </c>
      <c r="C1082" s="31" t="s">
        <v>1083</v>
      </c>
      <c r="D1082" s="81" t="s">
        <v>1084</v>
      </c>
      <c r="E1082" s="56" t="s">
        <v>473</v>
      </c>
      <c r="F1082" s="276" t="s">
        <v>4690</v>
      </c>
      <c r="G1082" s="32" t="s">
        <v>7</v>
      </c>
      <c r="H1082" s="583" t="s">
        <v>154</v>
      </c>
      <c r="I1082" s="32">
        <v>2026</v>
      </c>
      <c r="J1082" s="79" t="s">
        <v>7</v>
      </c>
      <c r="K1082" s="56" t="s">
        <v>784</v>
      </c>
      <c r="L1082" s="40" t="s">
        <v>523</v>
      </c>
      <c r="M1082" s="40" t="s">
        <v>2790</v>
      </c>
      <c r="N1082" s="32" t="s">
        <v>136</v>
      </c>
      <c r="O1082" s="32">
        <v>1</v>
      </c>
      <c r="P1082" s="57">
        <v>11</v>
      </c>
      <c r="Q1082" s="56" t="s">
        <v>214</v>
      </c>
      <c r="R1082" s="56" t="s">
        <v>659</v>
      </c>
      <c r="S1082" s="147">
        <v>162</v>
      </c>
      <c r="T1082" s="117">
        <v>1.0900000000000001</v>
      </c>
      <c r="U1082" s="453">
        <f t="shared" si="56"/>
        <v>1942.38</v>
      </c>
      <c r="V1082" s="276" t="s">
        <v>7</v>
      </c>
    </row>
    <row r="1083" spans="2:22" s="36" customFormat="1" ht="47.25" x14ac:dyDescent="0.25">
      <c r="B1083" s="30" t="s">
        <v>463</v>
      </c>
      <c r="C1083" s="31" t="s">
        <v>1083</v>
      </c>
      <c r="D1083" s="81" t="s">
        <v>1084</v>
      </c>
      <c r="E1083" s="56" t="s">
        <v>473</v>
      </c>
      <c r="F1083" s="276" t="s">
        <v>4690</v>
      </c>
      <c r="G1083" s="32" t="s">
        <v>7</v>
      </c>
      <c r="H1083" s="583" t="s">
        <v>154</v>
      </c>
      <c r="I1083" s="32">
        <v>2026</v>
      </c>
      <c r="J1083" s="100" t="s">
        <v>7</v>
      </c>
      <c r="K1083" s="56" t="s">
        <v>649</v>
      </c>
      <c r="L1083" s="40" t="s">
        <v>523</v>
      </c>
      <c r="M1083" s="40" t="s">
        <v>2790</v>
      </c>
      <c r="N1083" s="32" t="s">
        <v>136</v>
      </c>
      <c r="O1083" s="32">
        <v>1</v>
      </c>
      <c r="P1083" s="57">
        <v>25</v>
      </c>
      <c r="Q1083" s="56" t="s">
        <v>214</v>
      </c>
      <c r="R1083" s="56" t="s">
        <v>650</v>
      </c>
      <c r="S1083" s="147">
        <v>56</v>
      </c>
      <c r="T1083" s="117">
        <v>1.0900000000000001</v>
      </c>
      <c r="U1083" s="453">
        <f t="shared" si="56"/>
        <v>1526</v>
      </c>
      <c r="V1083" s="276" t="s">
        <v>7</v>
      </c>
    </row>
    <row r="1084" spans="2:22" s="36" customFormat="1" ht="63" x14ac:dyDescent="0.25">
      <c r="B1084" s="30" t="s">
        <v>463</v>
      </c>
      <c r="C1084" s="31" t="s">
        <v>1083</v>
      </c>
      <c r="D1084" s="81" t="s">
        <v>1084</v>
      </c>
      <c r="E1084" s="377" t="s">
        <v>3554</v>
      </c>
      <c r="F1084" s="276" t="s">
        <v>4690</v>
      </c>
      <c r="G1084" s="32" t="s">
        <v>7</v>
      </c>
      <c r="H1084" s="583" t="s">
        <v>154</v>
      </c>
      <c r="I1084" s="32">
        <v>2026</v>
      </c>
      <c r="J1084" s="79" t="s">
        <v>7</v>
      </c>
      <c r="K1084" s="56" t="s">
        <v>2634</v>
      </c>
      <c r="L1084" s="40" t="s">
        <v>523</v>
      </c>
      <c r="M1084" s="40" t="s">
        <v>2790</v>
      </c>
      <c r="N1084" s="32" t="s">
        <v>136</v>
      </c>
      <c r="O1084" s="32">
        <v>1</v>
      </c>
      <c r="P1084" s="57">
        <v>1</v>
      </c>
      <c r="Q1084" s="56" t="s">
        <v>214</v>
      </c>
      <c r="R1084" s="56" t="s">
        <v>542</v>
      </c>
      <c r="S1084" s="147">
        <v>510</v>
      </c>
      <c r="T1084" s="117">
        <v>1.0900000000000001</v>
      </c>
      <c r="U1084" s="453">
        <f t="shared" si="56"/>
        <v>555.90000000000009</v>
      </c>
      <c r="V1084" s="276" t="s">
        <v>7</v>
      </c>
    </row>
    <row r="1085" spans="2:22" s="36" customFormat="1" ht="126" x14ac:dyDescent="0.25">
      <c r="B1085" s="30" t="s">
        <v>463</v>
      </c>
      <c r="C1085" s="31" t="s">
        <v>1083</v>
      </c>
      <c r="D1085" s="81" t="s">
        <v>1084</v>
      </c>
      <c r="E1085" s="377" t="s">
        <v>3554</v>
      </c>
      <c r="F1085" s="276" t="s">
        <v>4690</v>
      </c>
      <c r="G1085" s="32" t="s">
        <v>7</v>
      </c>
      <c r="H1085" s="583" t="s">
        <v>154</v>
      </c>
      <c r="I1085" s="32">
        <v>2026</v>
      </c>
      <c r="J1085" s="79" t="s">
        <v>7</v>
      </c>
      <c r="K1085" s="56" t="s">
        <v>2635</v>
      </c>
      <c r="L1085" s="40" t="s">
        <v>523</v>
      </c>
      <c r="M1085" s="40" t="s">
        <v>2790</v>
      </c>
      <c r="N1085" s="32" t="s">
        <v>136</v>
      </c>
      <c r="O1085" s="32">
        <v>1</v>
      </c>
      <c r="P1085" s="57">
        <v>2</v>
      </c>
      <c r="Q1085" s="56" t="s">
        <v>214</v>
      </c>
      <c r="R1085" s="56" t="s">
        <v>539</v>
      </c>
      <c r="S1085" s="147">
        <v>1671</v>
      </c>
      <c r="T1085" s="117">
        <v>1.0900000000000001</v>
      </c>
      <c r="U1085" s="453">
        <f t="shared" si="56"/>
        <v>3642.78</v>
      </c>
      <c r="V1085" s="276" t="s">
        <v>7</v>
      </c>
    </row>
    <row r="1086" spans="2:22" s="36" customFormat="1" ht="47.25" x14ac:dyDescent="0.25">
      <c r="B1086" s="30" t="s">
        <v>463</v>
      </c>
      <c r="C1086" s="31" t="s">
        <v>1083</v>
      </c>
      <c r="D1086" s="81" t="s">
        <v>1084</v>
      </c>
      <c r="E1086" s="377" t="s">
        <v>3554</v>
      </c>
      <c r="F1086" s="276" t="s">
        <v>4690</v>
      </c>
      <c r="G1086" s="32" t="s">
        <v>7</v>
      </c>
      <c r="H1086" s="583" t="s">
        <v>154</v>
      </c>
      <c r="I1086" s="32">
        <v>2026</v>
      </c>
      <c r="J1086" s="79" t="s">
        <v>7</v>
      </c>
      <c r="K1086" s="56" t="s">
        <v>944</v>
      </c>
      <c r="L1086" s="40" t="s">
        <v>523</v>
      </c>
      <c r="M1086" s="40" t="s">
        <v>2790</v>
      </c>
      <c r="N1086" s="32" t="s">
        <v>136</v>
      </c>
      <c r="O1086" s="32">
        <v>1</v>
      </c>
      <c r="P1086" s="57">
        <v>2</v>
      </c>
      <c r="Q1086" s="56" t="s">
        <v>214</v>
      </c>
      <c r="R1086" s="56" t="s">
        <v>945</v>
      </c>
      <c r="S1086" s="147">
        <v>1388</v>
      </c>
      <c r="T1086" s="117">
        <v>1.0900000000000001</v>
      </c>
      <c r="U1086" s="453">
        <f t="shared" si="56"/>
        <v>3025.84</v>
      </c>
      <c r="V1086" s="276" t="s">
        <v>7</v>
      </c>
    </row>
    <row r="1087" spans="2:22" s="36" customFormat="1" ht="47.25" x14ac:dyDescent="0.25">
      <c r="B1087" s="30" t="s">
        <v>463</v>
      </c>
      <c r="C1087" s="31" t="s">
        <v>1083</v>
      </c>
      <c r="D1087" s="81" t="s">
        <v>1084</v>
      </c>
      <c r="E1087" s="377" t="s">
        <v>3554</v>
      </c>
      <c r="F1087" s="276" t="s">
        <v>4690</v>
      </c>
      <c r="G1087" s="32" t="s">
        <v>7</v>
      </c>
      <c r="H1087" s="583" t="s">
        <v>154</v>
      </c>
      <c r="I1087" s="32">
        <v>2026</v>
      </c>
      <c r="J1087" s="79" t="s">
        <v>7</v>
      </c>
      <c r="K1087" s="56" t="s">
        <v>946</v>
      </c>
      <c r="L1087" s="40" t="s">
        <v>523</v>
      </c>
      <c r="M1087" s="40" t="s">
        <v>2790</v>
      </c>
      <c r="N1087" s="32" t="s">
        <v>136</v>
      </c>
      <c r="O1087" s="32">
        <v>1</v>
      </c>
      <c r="P1087" s="57">
        <v>1</v>
      </c>
      <c r="Q1087" s="56" t="s">
        <v>214</v>
      </c>
      <c r="R1087" s="56" t="s">
        <v>947</v>
      </c>
      <c r="S1087" s="147">
        <v>2124</v>
      </c>
      <c r="T1087" s="117">
        <v>1.0900000000000001</v>
      </c>
      <c r="U1087" s="453">
        <f t="shared" si="56"/>
        <v>2315.1600000000003</v>
      </c>
      <c r="V1087" s="276" t="s">
        <v>7</v>
      </c>
    </row>
    <row r="1088" spans="2:22" s="36" customFormat="1" ht="47.25" x14ac:dyDescent="0.25">
      <c r="B1088" s="30" t="s">
        <v>463</v>
      </c>
      <c r="C1088" s="31" t="s">
        <v>1083</v>
      </c>
      <c r="D1088" s="81" t="s">
        <v>1084</v>
      </c>
      <c r="E1088" s="377" t="s">
        <v>3554</v>
      </c>
      <c r="F1088" s="276" t="s">
        <v>4690</v>
      </c>
      <c r="G1088" s="32" t="s">
        <v>7</v>
      </c>
      <c r="H1088" s="583" t="s">
        <v>154</v>
      </c>
      <c r="I1088" s="32">
        <v>2026</v>
      </c>
      <c r="J1088" s="79" t="s">
        <v>7</v>
      </c>
      <c r="K1088" s="56" t="s">
        <v>2636</v>
      </c>
      <c r="L1088" s="40" t="s">
        <v>523</v>
      </c>
      <c r="M1088" s="40" t="s">
        <v>2790</v>
      </c>
      <c r="N1088" s="32" t="s">
        <v>136</v>
      </c>
      <c r="O1088" s="32">
        <v>1</v>
      </c>
      <c r="P1088" s="57">
        <v>2</v>
      </c>
      <c r="Q1088" s="56" t="s">
        <v>214</v>
      </c>
      <c r="R1088" s="56" t="s">
        <v>972</v>
      </c>
      <c r="S1088" s="147">
        <v>1416</v>
      </c>
      <c r="T1088" s="117">
        <v>1.0900000000000001</v>
      </c>
      <c r="U1088" s="453">
        <f t="shared" si="56"/>
        <v>3086.88</v>
      </c>
      <c r="V1088" s="276" t="s">
        <v>7</v>
      </c>
    </row>
    <row r="1089" spans="2:22" s="36" customFormat="1" ht="47.25" x14ac:dyDescent="0.25">
      <c r="B1089" s="30" t="s">
        <v>463</v>
      </c>
      <c r="C1089" s="31" t="s">
        <v>1083</v>
      </c>
      <c r="D1089" s="81" t="s">
        <v>1084</v>
      </c>
      <c r="E1089" s="34" t="s">
        <v>524</v>
      </c>
      <c r="F1089" s="276" t="s">
        <v>4690</v>
      </c>
      <c r="G1089" s="32" t="s">
        <v>7</v>
      </c>
      <c r="H1089" s="583" t="s">
        <v>154</v>
      </c>
      <c r="I1089" s="32">
        <v>2026</v>
      </c>
      <c r="J1089" s="56">
        <v>110</v>
      </c>
      <c r="K1089" s="56" t="s">
        <v>4224</v>
      </c>
      <c r="L1089" s="40" t="s">
        <v>523</v>
      </c>
      <c r="M1089" s="40" t="s">
        <v>2790</v>
      </c>
      <c r="N1089" s="32" t="s">
        <v>136</v>
      </c>
      <c r="O1089" s="32">
        <v>1</v>
      </c>
      <c r="P1089" s="57">
        <v>1</v>
      </c>
      <c r="Q1089" s="56" t="s">
        <v>214</v>
      </c>
      <c r="R1089" s="56" t="s">
        <v>233</v>
      </c>
      <c r="S1089" s="147">
        <v>23531</v>
      </c>
      <c r="T1089" s="117">
        <v>1.0900000000000001</v>
      </c>
      <c r="U1089" s="453">
        <f t="shared" si="56"/>
        <v>25648.79</v>
      </c>
      <c r="V1089" s="276" t="s">
        <v>7</v>
      </c>
    </row>
    <row r="1090" spans="2:22" s="36" customFormat="1" ht="47.25" x14ac:dyDescent="0.25">
      <c r="B1090" s="30" t="s">
        <v>463</v>
      </c>
      <c r="C1090" s="31" t="s">
        <v>1083</v>
      </c>
      <c r="D1090" s="81" t="s">
        <v>1084</v>
      </c>
      <c r="E1090" s="377" t="s">
        <v>525</v>
      </c>
      <c r="F1090" s="276" t="s">
        <v>4690</v>
      </c>
      <c r="G1090" s="32" t="s">
        <v>7</v>
      </c>
      <c r="H1090" s="583" t="s">
        <v>154</v>
      </c>
      <c r="I1090" s="32">
        <v>2026</v>
      </c>
      <c r="J1090" s="79">
        <v>100</v>
      </c>
      <c r="K1090" s="56" t="s">
        <v>4225</v>
      </c>
      <c r="L1090" s="40" t="s">
        <v>523</v>
      </c>
      <c r="M1090" s="40" t="s">
        <v>2790</v>
      </c>
      <c r="N1090" s="32" t="s">
        <v>136</v>
      </c>
      <c r="O1090" s="32">
        <v>1</v>
      </c>
      <c r="P1090" s="57">
        <v>18</v>
      </c>
      <c r="Q1090" s="56" t="s">
        <v>214</v>
      </c>
      <c r="R1090" s="56" t="s">
        <v>238</v>
      </c>
      <c r="S1090" s="147">
        <v>629</v>
      </c>
      <c r="T1090" s="117">
        <v>1.0900000000000001</v>
      </c>
      <c r="U1090" s="453">
        <f t="shared" si="56"/>
        <v>12340.980000000001</v>
      </c>
      <c r="V1090" s="276" t="s">
        <v>7</v>
      </c>
    </row>
    <row r="1091" spans="2:22" s="36" customFormat="1" ht="63" x14ac:dyDescent="0.25">
      <c r="B1091" s="30" t="s">
        <v>463</v>
      </c>
      <c r="C1091" s="31" t="s">
        <v>1083</v>
      </c>
      <c r="D1091" s="81" t="s">
        <v>1084</v>
      </c>
      <c r="E1091" s="56" t="s">
        <v>350</v>
      </c>
      <c r="F1091" s="276" t="s">
        <v>4690</v>
      </c>
      <c r="G1091" s="32" t="s">
        <v>7</v>
      </c>
      <c r="H1091" s="583" t="s">
        <v>154</v>
      </c>
      <c r="I1091" s="32">
        <v>2026</v>
      </c>
      <c r="J1091" s="79" t="s">
        <v>7</v>
      </c>
      <c r="K1091" s="377" t="s">
        <v>3292</v>
      </c>
      <c r="L1091" s="40" t="s">
        <v>523</v>
      </c>
      <c r="M1091" s="40" t="s">
        <v>2790</v>
      </c>
      <c r="N1091" s="32" t="s">
        <v>136</v>
      </c>
      <c r="O1091" s="32">
        <v>1</v>
      </c>
      <c r="P1091" s="57">
        <v>1</v>
      </c>
      <c r="Q1091" s="56" t="s">
        <v>156</v>
      </c>
      <c r="R1091" s="56" t="s">
        <v>501</v>
      </c>
      <c r="S1091" s="147">
        <v>15000</v>
      </c>
      <c r="T1091" s="117">
        <v>1</v>
      </c>
      <c r="U1091" s="453">
        <f t="shared" si="56"/>
        <v>15000</v>
      </c>
      <c r="V1091" s="276" t="s">
        <v>7</v>
      </c>
    </row>
    <row r="1092" spans="2:22" s="36" customFormat="1" ht="63" x14ac:dyDescent="0.25">
      <c r="B1092" s="30" t="s">
        <v>463</v>
      </c>
      <c r="C1092" s="31" t="s">
        <v>1083</v>
      </c>
      <c r="D1092" s="81" t="s">
        <v>1084</v>
      </c>
      <c r="E1092" s="397" t="s">
        <v>26</v>
      </c>
      <c r="F1092" s="32" t="s">
        <v>7</v>
      </c>
      <c r="G1092" s="32" t="s">
        <v>7</v>
      </c>
      <c r="H1092" s="583" t="s">
        <v>7</v>
      </c>
      <c r="I1092" s="32" t="s">
        <v>7</v>
      </c>
      <c r="J1092" s="32" t="s">
        <v>7</v>
      </c>
      <c r="K1092" s="32" t="s">
        <v>7</v>
      </c>
      <c r="L1092" s="32" t="s">
        <v>7</v>
      </c>
      <c r="M1092" s="32" t="s">
        <v>7</v>
      </c>
      <c r="N1092" s="32" t="s">
        <v>7</v>
      </c>
      <c r="O1092" s="32" t="s">
        <v>7</v>
      </c>
      <c r="P1092" s="32" t="s">
        <v>7</v>
      </c>
      <c r="Q1092" s="32" t="s">
        <v>7</v>
      </c>
      <c r="R1092" s="32" t="s">
        <v>7</v>
      </c>
      <c r="S1092" s="143" t="s">
        <v>7</v>
      </c>
      <c r="T1092" s="32" t="s">
        <v>7</v>
      </c>
      <c r="U1092" s="453">
        <f>SUM(U1055:U1091)</f>
        <v>248977.34000000005</v>
      </c>
      <c r="V1092" s="276" t="s">
        <v>7</v>
      </c>
    </row>
    <row r="1093" spans="2:22" s="36" customFormat="1" ht="63" x14ac:dyDescent="0.25">
      <c r="B1093" s="30" t="s">
        <v>463</v>
      </c>
      <c r="C1093" s="31" t="s">
        <v>1085</v>
      </c>
      <c r="D1093" s="81" t="s">
        <v>1086</v>
      </c>
      <c r="E1093" s="56" t="s">
        <v>1088</v>
      </c>
      <c r="F1093" s="276" t="s">
        <v>4691</v>
      </c>
      <c r="G1093" s="32" t="s">
        <v>7</v>
      </c>
      <c r="H1093" s="583" t="s">
        <v>1097</v>
      </c>
      <c r="I1093" s="32">
        <v>2025</v>
      </c>
      <c r="J1093" s="56">
        <v>35</v>
      </c>
      <c r="K1093" s="56" t="s">
        <v>814</v>
      </c>
      <c r="L1093" s="32" t="s">
        <v>184</v>
      </c>
      <c r="M1093" s="32" t="s">
        <v>1098</v>
      </c>
      <c r="N1093" s="32" t="s">
        <v>136</v>
      </c>
      <c r="O1093" s="32">
        <v>1</v>
      </c>
      <c r="P1093" s="70">
        <v>7</v>
      </c>
      <c r="Q1093" s="71" t="s">
        <v>185</v>
      </c>
      <c r="R1093" s="71" t="s">
        <v>1089</v>
      </c>
      <c r="S1093" s="70">
        <v>2812</v>
      </c>
      <c r="T1093" s="117">
        <v>1.1499999999999999</v>
      </c>
      <c r="U1093" s="453">
        <f>O1093*P1093*S1093*T1093</f>
        <v>22636.6</v>
      </c>
      <c r="V1093" s="276" t="s">
        <v>7</v>
      </c>
    </row>
    <row r="1094" spans="2:22" s="36" customFormat="1" ht="63" x14ac:dyDescent="0.25">
      <c r="B1094" s="30" t="s">
        <v>463</v>
      </c>
      <c r="C1094" s="31" t="s">
        <v>1085</v>
      </c>
      <c r="D1094" s="81" t="s">
        <v>1086</v>
      </c>
      <c r="E1094" s="56" t="s">
        <v>793</v>
      </c>
      <c r="F1094" s="276" t="s">
        <v>4691</v>
      </c>
      <c r="G1094" s="32" t="s">
        <v>7</v>
      </c>
      <c r="H1094" s="583" t="s">
        <v>1097</v>
      </c>
      <c r="I1094" s="32">
        <v>2025</v>
      </c>
      <c r="J1094" s="56">
        <v>110</v>
      </c>
      <c r="K1094" s="56" t="s">
        <v>759</v>
      </c>
      <c r="L1094" s="32" t="s">
        <v>184</v>
      </c>
      <c r="M1094" s="32" t="s">
        <v>1098</v>
      </c>
      <c r="N1094" s="32" t="s">
        <v>136</v>
      </c>
      <c r="O1094" s="32">
        <v>1</v>
      </c>
      <c r="P1094" s="70">
        <v>6</v>
      </c>
      <c r="Q1094" s="71" t="s">
        <v>214</v>
      </c>
      <c r="R1094" s="71" t="s">
        <v>887</v>
      </c>
      <c r="S1094" s="70">
        <v>2957</v>
      </c>
      <c r="T1094" s="117">
        <v>1.1499999999999999</v>
      </c>
      <c r="U1094" s="453">
        <f t="shared" ref="U1094:U1112" si="57">O1094*P1094*S1094*T1094</f>
        <v>20403.3</v>
      </c>
      <c r="V1094" s="276" t="s">
        <v>7</v>
      </c>
    </row>
    <row r="1095" spans="2:22" s="36" customFormat="1" ht="63" x14ac:dyDescent="0.25">
      <c r="B1095" s="30" t="s">
        <v>463</v>
      </c>
      <c r="C1095" s="31" t="s">
        <v>1085</v>
      </c>
      <c r="D1095" s="81" t="s">
        <v>1086</v>
      </c>
      <c r="E1095" s="56" t="s">
        <v>793</v>
      </c>
      <c r="F1095" s="276" t="s">
        <v>4691</v>
      </c>
      <c r="G1095" s="32" t="s">
        <v>7</v>
      </c>
      <c r="H1095" s="583" t="s">
        <v>1097</v>
      </c>
      <c r="I1095" s="32">
        <v>2025</v>
      </c>
      <c r="J1095" s="56">
        <v>35</v>
      </c>
      <c r="K1095" s="56" t="s">
        <v>794</v>
      </c>
      <c r="L1095" s="32" t="s">
        <v>184</v>
      </c>
      <c r="M1095" s="32" t="s">
        <v>1098</v>
      </c>
      <c r="N1095" s="32" t="s">
        <v>136</v>
      </c>
      <c r="O1095" s="32">
        <v>1</v>
      </c>
      <c r="P1095" s="70">
        <v>2</v>
      </c>
      <c r="Q1095" s="71" t="s">
        <v>214</v>
      </c>
      <c r="R1095" s="71" t="s">
        <v>917</v>
      </c>
      <c r="S1095" s="70">
        <v>609</v>
      </c>
      <c r="T1095" s="117">
        <v>1.1499999999999999</v>
      </c>
      <c r="U1095" s="453">
        <f t="shared" si="57"/>
        <v>1400.6999999999998</v>
      </c>
      <c r="V1095" s="276" t="s">
        <v>7</v>
      </c>
    </row>
    <row r="1096" spans="2:22" s="36" customFormat="1" ht="63" x14ac:dyDescent="0.25">
      <c r="B1096" s="30" t="s">
        <v>463</v>
      </c>
      <c r="C1096" s="31" t="s">
        <v>1085</v>
      </c>
      <c r="D1096" s="81" t="s">
        <v>1086</v>
      </c>
      <c r="E1096" s="56" t="s">
        <v>793</v>
      </c>
      <c r="F1096" s="276" t="s">
        <v>4691</v>
      </c>
      <c r="G1096" s="32" t="s">
        <v>7</v>
      </c>
      <c r="H1096" s="583" t="s">
        <v>1097</v>
      </c>
      <c r="I1096" s="32">
        <v>2025</v>
      </c>
      <c r="J1096" s="56">
        <v>6</v>
      </c>
      <c r="K1096" s="56" t="s">
        <v>794</v>
      </c>
      <c r="L1096" s="32" t="s">
        <v>184</v>
      </c>
      <c r="M1096" s="32" t="s">
        <v>1098</v>
      </c>
      <c r="N1096" s="32" t="s">
        <v>136</v>
      </c>
      <c r="O1096" s="32">
        <v>1</v>
      </c>
      <c r="P1096" s="70">
        <v>2</v>
      </c>
      <c r="Q1096" s="71" t="s">
        <v>214</v>
      </c>
      <c r="R1096" s="71" t="s">
        <v>870</v>
      </c>
      <c r="S1096" s="70">
        <v>56</v>
      </c>
      <c r="T1096" s="117">
        <v>1.1499999999999999</v>
      </c>
      <c r="U1096" s="453">
        <f t="shared" si="57"/>
        <v>128.79999999999998</v>
      </c>
      <c r="V1096" s="276" t="s">
        <v>7</v>
      </c>
    </row>
    <row r="1097" spans="2:22" s="36" customFormat="1" ht="63" x14ac:dyDescent="0.25">
      <c r="B1097" s="30" t="s">
        <v>463</v>
      </c>
      <c r="C1097" s="31" t="s">
        <v>1085</v>
      </c>
      <c r="D1097" s="81" t="s">
        <v>1086</v>
      </c>
      <c r="E1097" s="56" t="s">
        <v>793</v>
      </c>
      <c r="F1097" s="276" t="s">
        <v>4691</v>
      </c>
      <c r="G1097" s="32" t="s">
        <v>7</v>
      </c>
      <c r="H1097" s="583" t="s">
        <v>1097</v>
      </c>
      <c r="I1097" s="32">
        <v>2025</v>
      </c>
      <c r="J1097" s="56">
        <v>35</v>
      </c>
      <c r="K1097" s="56" t="s">
        <v>795</v>
      </c>
      <c r="L1097" s="32" t="s">
        <v>184</v>
      </c>
      <c r="M1097" s="32" t="s">
        <v>1098</v>
      </c>
      <c r="N1097" s="32" t="s">
        <v>136</v>
      </c>
      <c r="O1097" s="32">
        <v>1</v>
      </c>
      <c r="P1097" s="70">
        <v>12</v>
      </c>
      <c r="Q1097" s="71" t="s">
        <v>214</v>
      </c>
      <c r="R1097" s="71" t="s">
        <v>1092</v>
      </c>
      <c r="S1097" s="70">
        <v>69</v>
      </c>
      <c r="T1097" s="117">
        <v>1.1499999999999999</v>
      </c>
      <c r="U1097" s="453">
        <f t="shared" si="57"/>
        <v>952.19999999999993</v>
      </c>
      <c r="V1097" s="276" t="s">
        <v>7</v>
      </c>
    </row>
    <row r="1098" spans="2:22" s="36" customFormat="1" ht="63" x14ac:dyDescent="0.25">
      <c r="B1098" s="30" t="s">
        <v>463</v>
      </c>
      <c r="C1098" s="31" t="s">
        <v>1085</v>
      </c>
      <c r="D1098" s="81" t="s">
        <v>1086</v>
      </c>
      <c r="E1098" s="56" t="s">
        <v>793</v>
      </c>
      <c r="F1098" s="276" t="s">
        <v>4691</v>
      </c>
      <c r="G1098" s="32" t="s">
        <v>7</v>
      </c>
      <c r="H1098" s="583" t="s">
        <v>1097</v>
      </c>
      <c r="I1098" s="32">
        <v>2025</v>
      </c>
      <c r="J1098" s="56">
        <v>110</v>
      </c>
      <c r="K1098" s="56" t="s">
        <v>757</v>
      </c>
      <c r="L1098" s="32" t="s">
        <v>184</v>
      </c>
      <c r="M1098" s="32" t="s">
        <v>1098</v>
      </c>
      <c r="N1098" s="32" t="s">
        <v>136</v>
      </c>
      <c r="O1098" s="32">
        <v>1</v>
      </c>
      <c r="P1098" s="70">
        <v>4</v>
      </c>
      <c r="Q1098" s="71" t="s">
        <v>214</v>
      </c>
      <c r="R1098" s="71" t="s">
        <v>885</v>
      </c>
      <c r="S1098" s="70">
        <v>2735</v>
      </c>
      <c r="T1098" s="117">
        <v>1.1499999999999999</v>
      </c>
      <c r="U1098" s="453">
        <f t="shared" si="57"/>
        <v>12580.999999999998</v>
      </c>
      <c r="V1098" s="276" t="s">
        <v>7</v>
      </c>
    </row>
    <row r="1099" spans="2:22" s="36" customFormat="1" ht="63" x14ac:dyDescent="0.25">
      <c r="B1099" s="30" t="s">
        <v>463</v>
      </c>
      <c r="C1099" s="31" t="s">
        <v>1085</v>
      </c>
      <c r="D1099" s="81" t="s">
        <v>1086</v>
      </c>
      <c r="E1099" s="56" t="s">
        <v>793</v>
      </c>
      <c r="F1099" s="276" t="s">
        <v>4691</v>
      </c>
      <c r="G1099" s="32" t="s">
        <v>7</v>
      </c>
      <c r="H1099" s="583" t="s">
        <v>1097</v>
      </c>
      <c r="I1099" s="32">
        <v>2025</v>
      </c>
      <c r="J1099" s="56">
        <v>35</v>
      </c>
      <c r="K1099" s="56" t="s">
        <v>757</v>
      </c>
      <c r="L1099" s="32" t="s">
        <v>184</v>
      </c>
      <c r="M1099" s="32" t="s">
        <v>1098</v>
      </c>
      <c r="N1099" s="32" t="s">
        <v>136</v>
      </c>
      <c r="O1099" s="32">
        <v>1</v>
      </c>
      <c r="P1099" s="70">
        <v>20</v>
      </c>
      <c r="Q1099" s="71" t="s">
        <v>214</v>
      </c>
      <c r="R1099" s="71" t="s">
        <v>874</v>
      </c>
      <c r="S1099" s="70">
        <v>1273</v>
      </c>
      <c r="T1099" s="117">
        <v>1.1499999999999999</v>
      </c>
      <c r="U1099" s="453">
        <f t="shared" si="57"/>
        <v>29278.999999999996</v>
      </c>
      <c r="V1099" s="276" t="s">
        <v>7</v>
      </c>
    </row>
    <row r="1100" spans="2:22" s="36" customFormat="1" ht="63" x14ac:dyDescent="0.25">
      <c r="B1100" s="30" t="s">
        <v>463</v>
      </c>
      <c r="C1100" s="31" t="s">
        <v>1085</v>
      </c>
      <c r="D1100" s="81" t="s">
        <v>1086</v>
      </c>
      <c r="E1100" s="377" t="s">
        <v>1114</v>
      </c>
      <c r="F1100" s="276" t="s">
        <v>4691</v>
      </c>
      <c r="G1100" s="32" t="s">
        <v>7</v>
      </c>
      <c r="H1100" s="583" t="s">
        <v>1097</v>
      </c>
      <c r="I1100" s="32">
        <v>2025</v>
      </c>
      <c r="J1100" s="56">
        <v>110</v>
      </c>
      <c r="K1100" s="79" t="s">
        <v>5129</v>
      </c>
      <c r="L1100" s="32" t="s">
        <v>184</v>
      </c>
      <c r="M1100" s="32" t="s">
        <v>1098</v>
      </c>
      <c r="N1100" s="32" t="s">
        <v>136</v>
      </c>
      <c r="O1100" s="32">
        <v>1</v>
      </c>
      <c r="P1100" s="70">
        <v>150</v>
      </c>
      <c r="Q1100" s="71" t="s">
        <v>273</v>
      </c>
      <c r="R1100" s="71" t="s">
        <v>222</v>
      </c>
      <c r="S1100" s="70">
        <v>93</v>
      </c>
      <c r="T1100" s="117">
        <v>1.31</v>
      </c>
      <c r="U1100" s="453">
        <f t="shared" si="57"/>
        <v>18274.5</v>
      </c>
      <c r="V1100" s="276" t="s">
        <v>7</v>
      </c>
    </row>
    <row r="1101" spans="2:22" s="36" customFormat="1" ht="63" x14ac:dyDescent="0.25">
      <c r="B1101" s="30" t="s">
        <v>463</v>
      </c>
      <c r="C1101" s="31" t="s">
        <v>1085</v>
      </c>
      <c r="D1101" s="81" t="s">
        <v>1086</v>
      </c>
      <c r="E1101" s="377" t="s">
        <v>3553</v>
      </c>
      <c r="F1101" s="276" t="s">
        <v>4691</v>
      </c>
      <c r="G1101" s="32" t="s">
        <v>7</v>
      </c>
      <c r="H1101" s="583" t="s">
        <v>1097</v>
      </c>
      <c r="I1101" s="32">
        <v>2025</v>
      </c>
      <c r="J1101" s="56">
        <v>6</v>
      </c>
      <c r="K1101" s="56" t="s">
        <v>4266</v>
      </c>
      <c r="L1101" s="32" t="s">
        <v>184</v>
      </c>
      <c r="M1101" s="32" t="s">
        <v>1098</v>
      </c>
      <c r="N1101" s="32" t="s">
        <v>136</v>
      </c>
      <c r="O1101" s="32">
        <v>1</v>
      </c>
      <c r="P1101" s="70">
        <v>2</v>
      </c>
      <c r="Q1101" s="71" t="s">
        <v>185</v>
      </c>
      <c r="R1101" s="71" t="s">
        <v>3837</v>
      </c>
      <c r="S1101" s="70">
        <v>3493</v>
      </c>
      <c r="T1101" s="117">
        <v>1.1100000000000001</v>
      </c>
      <c r="U1101" s="453">
        <f t="shared" si="57"/>
        <v>7754.4600000000009</v>
      </c>
      <c r="V1101" s="276" t="s">
        <v>7</v>
      </c>
    </row>
    <row r="1102" spans="2:22" s="36" customFormat="1" ht="63" x14ac:dyDescent="0.25">
      <c r="B1102" s="30" t="s">
        <v>463</v>
      </c>
      <c r="C1102" s="31" t="s">
        <v>1085</v>
      </c>
      <c r="D1102" s="81" t="s">
        <v>1086</v>
      </c>
      <c r="E1102" s="56" t="s">
        <v>179</v>
      </c>
      <c r="F1102" s="276" t="s">
        <v>4691</v>
      </c>
      <c r="G1102" s="32" t="s">
        <v>7</v>
      </c>
      <c r="H1102" s="583" t="s">
        <v>1097</v>
      </c>
      <c r="I1102" s="32">
        <v>2025</v>
      </c>
      <c r="J1102" s="56">
        <v>110</v>
      </c>
      <c r="K1102" s="56" t="s">
        <v>262</v>
      </c>
      <c r="L1102" s="32" t="s">
        <v>184</v>
      </c>
      <c r="M1102" s="32" t="s">
        <v>1098</v>
      </c>
      <c r="N1102" s="32" t="s">
        <v>136</v>
      </c>
      <c r="O1102" s="32">
        <v>1</v>
      </c>
      <c r="P1102" s="70">
        <v>1</v>
      </c>
      <c r="Q1102" s="71" t="s">
        <v>185</v>
      </c>
      <c r="R1102" s="71" t="s">
        <v>240</v>
      </c>
      <c r="S1102" s="70">
        <v>3354</v>
      </c>
      <c r="T1102" s="117">
        <v>1.1499999999999999</v>
      </c>
      <c r="U1102" s="453">
        <f t="shared" si="57"/>
        <v>3857.1</v>
      </c>
      <c r="V1102" s="276" t="s">
        <v>7</v>
      </c>
    </row>
    <row r="1103" spans="2:22" s="36" customFormat="1" ht="63" x14ac:dyDescent="0.25">
      <c r="B1103" s="30" t="s">
        <v>463</v>
      </c>
      <c r="C1103" s="31" t="s">
        <v>1085</v>
      </c>
      <c r="D1103" s="81" t="s">
        <v>1086</v>
      </c>
      <c r="E1103" s="56" t="s">
        <v>957</v>
      </c>
      <c r="F1103" s="276" t="s">
        <v>4691</v>
      </c>
      <c r="G1103" s="32" t="s">
        <v>7</v>
      </c>
      <c r="H1103" s="583" t="s">
        <v>1097</v>
      </c>
      <c r="I1103" s="32">
        <v>2025</v>
      </c>
      <c r="J1103" s="79" t="s">
        <v>7</v>
      </c>
      <c r="K1103" s="56" t="s">
        <v>3820</v>
      </c>
      <c r="L1103" s="32" t="s">
        <v>184</v>
      </c>
      <c r="M1103" s="32" t="s">
        <v>1098</v>
      </c>
      <c r="N1103" s="32" t="s">
        <v>136</v>
      </c>
      <c r="O1103" s="32">
        <v>1</v>
      </c>
      <c r="P1103" s="70">
        <v>200</v>
      </c>
      <c r="Q1103" s="71" t="s">
        <v>267</v>
      </c>
      <c r="R1103" s="71" t="s">
        <v>1100</v>
      </c>
      <c r="S1103" s="70">
        <v>6</v>
      </c>
      <c r="T1103" s="117">
        <v>1.1299999999999999</v>
      </c>
      <c r="U1103" s="453">
        <f t="shared" si="57"/>
        <v>1355.9999999999998</v>
      </c>
      <c r="V1103" s="276" t="s">
        <v>7</v>
      </c>
    </row>
    <row r="1104" spans="2:22" s="36" customFormat="1" ht="63" x14ac:dyDescent="0.25">
      <c r="B1104" s="30" t="s">
        <v>463</v>
      </c>
      <c r="C1104" s="31" t="s">
        <v>1085</v>
      </c>
      <c r="D1104" s="81" t="s">
        <v>1086</v>
      </c>
      <c r="E1104" s="56" t="s">
        <v>779</v>
      </c>
      <c r="F1104" s="276" t="s">
        <v>4691</v>
      </c>
      <c r="G1104" s="32" t="s">
        <v>7</v>
      </c>
      <c r="H1104" s="583" t="s">
        <v>1097</v>
      </c>
      <c r="I1104" s="32">
        <v>2025</v>
      </c>
      <c r="J1104" s="56">
        <v>110</v>
      </c>
      <c r="K1104" s="56" t="s">
        <v>840</v>
      </c>
      <c r="L1104" s="32" t="s">
        <v>184</v>
      </c>
      <c r="M1104" s="32" t="s">
        <v>1098</v>
      </c>
      <c r="N1104" s="32" t="s">
        <v>136</v>
      </c>
      <c r="O1104" s="32">
        <v>1</v>
      </c>
      <c r="P1104" s="70">
        <v>2</v>
      </c>
      <c r="Q1104" s="71" t="s">
        <v>185</v>
      </c>
      <c r="R1104" s="71" t="s">
        <v>841</v>
      </c>
      <c r="S1104" s="70">
        <v>1483</v>
      </c>
      <c r="T1104" s="117">
        <v>1.0900000000000001</v>
      </c>
      <c r="U1104" s="453">
        <f t="shared" si="57"/>
        <v>3232.94</v>
      </c>
      <c r="V1104" s="276" t="s">
        <v>7</v>
      </c>
    </row>
    <row r="1105" spans="2:22" s="36" customFormat="1" ht="63" x14ac:dyDescent="0.25">
      <c r="B1105" s="30" t="s">
        <v>463</v>
      </c>
      <c r="C1105" s="31" t="s">
        <v>1085</v>
      </c>
      <c r="D1105" s="81" t="s">
        <v>1086</v>
      </c>
      <c r="E1105" s="56" t="s">
        <v>779</v>
      </c>
      <c r="F1105" s="276" t="s">
        <v>4691</v>
      </c>
      <c r="G1105" s="32" t="s">
        <v>7</v>
      </c>
      <c r="H1105" s="583" t="s">
        <v>1097</v>
      </c>
      <c r="I1105" s="32">
        <v>2025</v>
      </c>
      <c r="J1105" s="56">
        <v>35</v>
      </c>
      <c r="K1105" s="56" t="s">
        <v>781</v>
      </c>
      <c r="L1105" s="32" t="s">
        <v>184</v>
      </c>
      <c r="M1105" s="32" t="s">
        <v>1098</v>
      </c>
      <c r="N1105" s="32" t="s">
        <v>136</v>
      </c>
      <c r="O1105" s="32">
        <v>1</v>
      </c>
      <c r="P1105" s="70">
        <v>7</v>
      </c>
      <c r="Q1105" s="71" t="s">
        <v>185</v>
      </c>
      <c r="R1105" s="71" t="s">
        <v>846</v>
      </c>
      <c r="S1105" s="70">
        <v>717</v>
      </c>
      <c r="T1105" s="117">
        <v>1.0900000000000001</v>
      </c>
      <c r="U1105" s="453">
        <f t="shared" si="57"/>
        <v>5470.71</v>
      </c>
      <c r="V1105" s="276" t="s">
        <v>7</v>
      </c>
    </row>
    <row r="1106" spans="2:22" s="36" customFormat="1" ht="63" x14ac:dyDescent="0.25">
      <c r="B1106" s="30" t="s">
        <v>463</v>
      </c>
      <c r="C1106" s="31" t="s">
        <v>1085</v>
      </c>
      <c r="D1106" s="81" t="s">
        <v>1086</v>
      </c>
      <c r="E1106" s="56" t="s">
        <v>473</v>
      </c>
      <c r="F1106" s="276" t="s">
        <v>4691</v>
      </c>
      <c r="G1106" s="32" t="s">
        <v>7</v>
      </c>
      <c r="H1106" s="583" t="s">
        <v>1097</v>
      </c>
      <c r="I1106" s="32">
        <v>2025</v>
      </c>
      <c r="J1106" s="56">
        <v>110</v>
      </c>
      <c r="K1106" s="56" t="s">
        <v>2637</v>
      </c>
      <c r="L1106" s="32" t="s">
        <v>184</v>
      </c>
      <c r="M1106" s="32" t="s">
        <v>1098</v>
      </c>
      <c r="N1106" s="32" t="s">
        <v>136</v>
      </c>
      <c r="O1106" s="32">
        <v>1</v>
      </c>
      <c r="P1106" s="70">
        <v>1</v>
      </c>
      <c r="Q1106" s="71" t="s">
        <v>185</v>
      </c>
      <c r="R1106" s="71" t="s">
        <v>783</v>
      </c>
      <c r="S1106" s="70">
        <v>1467</v>
      </c>
      <c r="T1106" s="117">
        <v>1.0900000000000001</v>
      </c>
      <c r="U1106" s="453">
        <f t="shared" si="57"/>
        <v>1599.0300000000002</v>
      </c>
      <c r="V1106" s="276" t="s">
        <v>7</v>
      </c>
    </row>
    <row r="1107" spans="2:22" s="36" customFormat="1" ht="63" x14ac:dyDescent="0.25">
      <c r="B1107" s="30" t="s">
        <v>463</v>
      </c>
      <c r="C1107" s="31" t="s">
        <v>1085</v>
      </c>
      <c r="D1107" s="81" t="s">
        <v>1086</v>
      </c>
      <c r="E1107" s="56" t="s">
        <v>473</v>
      </c>
      <c r="F1107" s="276" t="s">
        <v>4691</v>
      </c>
      <c r="G1107" s="32" t="s">
        <v>7</v>
      </c>
      <c r="H1107" s="583" t="s">
        <v>1097</v>
      </c>
      <c r="I1107" s="32">
        <v>2025</v>
      </c>
      <c r="J1107" s="79" t="s">
        <v>7</v>
      </c>
      <c r="K1107" s="56" t="s">
        <v>2638</v>
      </c>
      <c r="L1107" s="32" t="s">
        <v>184</v>
      </c>
      <c r="M1107" s="32" t="s">
        <v>1098</v>
      </c>
      <c r="N1107" s="32" t="s">
        <v>136</v>
      </c>
      <c r="O1107" s="32">
        <v>1</v>
      </c>
      <c r="P1107" s="70">
        <v>1</v>
      </c>
      <c r="Q1107" s="71" t="s">
        <v>185</v>
      </c>
      <c r="R1107" s="71" t="s">
        <v>850</v>
      </c>
      <c r="S1107" s="70">
        <v>1016</v>
      </c>
      <c r="T1107" s="117">
        <v>1.0900000000000001</v>
      </c>
      <c r="U1107" s="453">
        <f t="shared" si="57"/>
        <v>1107.44</v>
      </c>
      <c r="V1107" s="276" t="s">
        <v>7</v>
      </c>
    </row>
    <row r="1108" spans="2:22" s="36" customFormat="1" ht="63" x14ac:dyDescent="0.25">
      <c r="B1108" s="30" t="s">
        <v>463</v>
      </c>
      <c r="C1108" s="31" t="s">
        <v>1085</v>
      </c>
      <c r="D1108" s="81" t="s">
        <v>1086</v>
      </c>
      <c r="E1108" s="56" t="s">
        <v>473</v>
      </c>
      <c r="F1108" s="276" t="s">
        <v>4691</v>
      </c>
      <c r="G1108" s="32" t="s">
        <v>7</v>
      </c>
      <c r="H1108" s="583" t="s">
        <v>1097</v>
      </c>
      <c r="I1108" s="32">
        <v>2025</v>
      </c>
      <c r="J1108" s="56">
        <v>35</v>
      </c>
      <c r="K1108" s="56" t="s">
        <v>2639</v>
      </c>
      <c r="L1108" s="32" t="s">
        <v>184</v>
      </c>
      <c r="M1108" s="32" t="s">
        <v>1098</v>
      </c>
      <c r="N1108" s="32" t="s">
        <v>136</v>
      </c>
      <c r="O1108" s="32">
        <v>1</v>
      </c>
      <c r="P1108" s="70">
        <v>4</v>
      </c>
      <c r="Q1108" s="71" t="s">
        <v>185</v>
      </c>
      <c r="R1108" s="71" t="s">
        <v>541</v>
      </c>
      <c r="S1108" s="70">
        <v>1223</v>
      </c>
      <c r="T1108" s="117">
        <v>1.0900000000000001</v>
      </c>
      <c r="U1108" s="453">
        <f t="shared" si="57"/>
        <v>5332.2800000000007</v>
      </c>
      <c r="V1108" s="276" t="s">
        <v>7</v>
      </c>
    </row>
    <row r="1109" spans="2:22" s="36" customFormat="1" ht="63" x14ac:dyDescent="0.25">
      <c r="B1109" s="30" t="s">
        <v>463</v>
      </c>
      <c r="C1109" s="31" t="s">
        <v>1085</v>
      </c>
      <c r="D1109" s="81" t="s">
        <v>1086</v>
      </c>
      <c r="E1109" s="56" t="s">
        <v>473</v>
      </c>
      <c r="F1109" s="276" t="s">
        <v>4691</v>
      </c>
      <c r="G1109" s="32" t="s">
        <v>7</v>
      </c>
      <c r="H1109" s="583" t="s">
        <v>1097</v>
      </c>
      <c r="I1109" s="32">
        <v>2025</v>
      </c>
      <c r="J1109" s="79" t="s">
        <v>7</v>
      </c>
      <c r="K1109" s="56" t="s">
        <v>784</v>
      </c>
      <c r="L1109" s="32" t="s">
        <v>184</v>
      </c>
      <c r="M1109" s="32" t="s">
        <v>1098</v>
      </c>
      <c r="N1109" s="32" t="s">
        <v>136</v>
      </c>
      <c r="O1109" s="32">
        <v>1</v>
      </c>
      <c r="P1109" s="70">
        <v>5</v>
      </c>
      <c r="Q1109" s="71" t="s">
        <v>185</v>
      </c>
      <c r="R1109" s="71" t="s">
        <v>659</v>
      </c>
      <c r="S1109" s="70">
        <v>162</v>
      </c>
      <c r="T1109" s="117">
        <v>1.0900000000000001</v>
      </c>
      <c r="U1109" s="453">
        <f t="shared" si="57"/>
        <v>882.90000000000009</v>
      </c>
      <c r="V1109" s="276" t="s">
        <v>7</v>
      </c>
    </row>
    <row r="1110" spans="2:22" s="36" customFormat="1" ht="63" x14ac:dyDescent="0.25">
      <c r="B1110" s="30" t="s">
        <v>463</v>
      </c>
      <c r="C1110" s="31" t="s">
        <v>1085</v>
      </c>
      <c r="D1110" s="81" t="s">
        <v>1086</v>
      </c>
      <c r="E1110" s="56" t="s">
        <v>473</v>
      </c>
      <c r="F1110" s="276" t="s">
        <v>4691</v>
      </c>
      <c r="G1110" s="32" t="s">
        <v>7</v>
      </c>
      <c r="H1110" s="583" t="s">
        <v>1097</v>
      </c>
      <c r="I1110" s="32">
        <v>2025</v>
      </c>
      <c r="J1110" s="79" t="s">
        <v>7</v>
      </c>
      <c r="K1110" s="56" t="s">
        <v>2640</v>
      </c>
      <c r="L1110" s="32" t="s">
        <v>184</v>
      </c>
      <c r="M1110" s="32" t="s">
        <v>1098</v>
      </c>
      <c r="N1110" s="32" t="s">
        <v>136</v>
      </c>
      <c r="O1110" s="32">
        <v>1</v>
      </c>
      <c r="P1110" s="70">
        <v>17</v>
      </c>
      <c r="Q1110" s="71" t="s">
        <v>185</v>
      </c>
      <c r="R1110" s="71" t="s">
        <v>1101</v>
      </c>
      <c r="S1110" s="70">
        <v>82</v>
      </c>
      <c r="T1110" s="117">
        <v>1.0900000000000001</v>
      </c>
      <c r="U1110" s="453">
        <f t="shared" si="57"/>
        <v>1519.46</v>
      </c>
      <c r="V1110" s="276" t="s">
        <v>7</v>
      </c>
    </row>
    <row r="1111" spans="2:22" s="36" customFormat="1" ht="63" x14ac:dyDescent="0.25">
      <c r="B1111" s="30" t="s">
        <v>463</v>
      </c>
      <c r="C1111" s="31" t="s">
        <v>1085</v>
      </c>
      <c r="D1111" s="81" t="s">
        <v>1086</v>
      </c>
      <c r="E1111" s="56" t="s">
        <v>933</v>
      </c>
      <c r="F1111" s="276" t="s">
        <v>4691</v>
      </c>
      <c r="G1111" s="32" t="s">
        <v>7</v>
      </c>
      <c r="H1111" s="583" t="s">
        <v>1097</v>
      </c>
      <c r="I1111" s="32">
        <v>2025</v>
      </c>
      <c r="J1111" s="107">
        <v>0.4</v>
      </c>
      <c r="K1111" s="56" t="s">
        <v>2630</v>
      </c>
      <c r="L1111" s="32" t="s">
        <v>184</v>
      </c>
      <c r="M1111" s="32" t="s">
        <v>1098</v>
      </c>
      <c r="N1111" s="32" t="s">
        <v>136</v>
      </c>
      <c r="O1111" s="32">
        <v>1</v>
      </c>
      <c r="P1111" s="70">
        <v>20</v>
      </c>
      <c r="Q1111" s="71" t="s">
        <v>140</v>
      </c>
      <c r="R1111" s="71" t="s">
        <v>978</v>
      </c>
      <c r="S1111" s="70">
        <v>215</v>
      </c>
      <c r="T1111" s="117">
        <v>1.17</v>
      </c>
      <c r="U1111" s="453">
        <f t="shared" si="57"/>
        <v>5031</v>
      </c>
      <c r="V1111" s="276" t="s">
        <v>7</v>
      </c>
    </row>
    <row r="1112" spans="2:22" s="36" customFormat="1" ht="63" x14ac:dyDescent="0.25">
      <c r="B1112" s="30" t="s">
        <v>463</v>
      </c>
      <c r="C1112" s="31" t="s">
        <v>1085</v>
      </c>
      <c r="D1112" s="81" t="s">
        <v>1086</v>
      </c>
      <c r="E1112" s="56" t="s">
        <v>189</v>
      </c>
      <c r="F1112" s="276" t="s">
        <v>4691</v>
      </c>
      <c r="G1112" s="32" t="s">
        <v>7</v>
      </c>
      <c r="H1112" s="583" t="s">
        <v>1097</v>
      </c>
      <c r="I1112" s="32">
        <v>2025</v>
      </c>
      <c r="J1112" s="79" t="s">
        <v>7</v>
      </c>
      <c r="K1112" s="377" t="s">
        <v>4262</v>
      </c>
      <c r="L1112" s="32" t="s">
        <v>184</v>
      </c>
      <c r="M1112" s="32" t="s">
        <v>1098</v>
      </c>
      <c r="N1112" s="32" t="s">
        <v>136</v>
      </c>
      <c r="O1112" s="32">
        <v>1</v>
      </c>
      <c r="P1112" s="70">
        <v>1</v>
      </c>
      <c r="Q1112" s="71" t="s">
        <v>156</v>
      </c>
      <c r="R1112" s="71" t="s">
        <v>532</v>
      </c>
      <c r="S1112" s="70">
        <v>7500</v>
      </c>
      <c r="T1112" s="117">
        <v>1</v>
      </c>
      <c r="U1112" s="453">
        <f t="shared" si="57"/>
        <v>7500</v>
      </c>
      <c r="V1112" s="276" t="s">
        <v>7</v>
      </c>
    </row>
    <row r="1113" spans="2:22" s="36" customFormat="1" ht="63" x14ac:dyDescent="0.25">
      <c r="B1113" s="30" t="s">
        <v>463</v>
      </c>
      <c r="C1113" s="31" t="s">
        <v>1085</v>
      </c>
      <c r="D1113" s="81" t="s">
        <v>1086</v>
      </c>
      <c r="E1113" s="397" t="s">
        <v>26</v>
      </c>
      <c r="F1113" s="32" t="s">
        <v>7</v>
      </c>
      <c r="G1113" s="32" t="s">
        <v>7</v>
      </c>
      <c r="H1113" s="583" t="s">
        <v>7</v>
      </c>
      <c r="I1113" s="32" t="s">
        <v>7</v>
      </c>
      <c r="J1113" s="32" t="s">
        <v>7</v>
      </c>
      <c r="K1113" s="32" t="s">
        <v>7</v>
      </c>
      <c r="L1113" s="32" t="s">
        <v>7</v>
      </c>
      <c r="M1113" s="32" t="s">
        <v>7</v>
      </c>
      <c r="N1113" s="32" t="s">
        <v>7</v>
      </c>
      <c r="O1113" s="32" t="s">
        <v>7</v>
      </c>
      <c r="P1113" s="32" t="s">
        <v>7</v>
      </c>
      <c r="Q1113" s="32" t="s">
        <v>7</v>
      </c>
      <c r="R1113" s="32" t="s">
        <v>7</v>
      </c>
      <c r="S1113" s="143" t="s">
        <v>7</v>
      </c>
      <c r="T1113" s="32" t="s">
        <v>7</v>
      </c>
      <c r="U1113" s="453">
        <f>SUM(U1093:U1112)</f>
        <v>150299.42000000001</v>
      </c>
      <c r="V1113" s="276" t="s">
        <v>7</v>
      </c>
    </row>
    <row r="1114" spans="2:22" s="36" customFormat="1" ht="283.5" x14ac:dyDescent="0.25">
      <c r="B1114" s="111" t="s">
        <v>463</v>
      </c>
      <c r="C1114" s="550" t="s">
        <v>1102</v>
      </c>
      <c r="D1114" s="111" t="s">
        <v>1103</v>
      </c>
      <c r="E1114" s="100" t="s">
        <v>922</v>
      </c>
      <c r="F1114" s="581" t="s">
        <v>2655</v>
      </c>
      <c r="G1114" s="100" t="s">
        <v>7</v>
      </c>
      <c r="H1114" s="583" t="s">
        <v>1097</v>
      </c>
      <c r="I1114" s="100" t="s">
        <v>503</v>
      </c>
      <c r="J1114" s="100" t="s">
        <v>816</v>
      </c>
      <c r="K1114" s="377" t="s">
        <v>3664</v>
      </c>
      <c r="L1114" s="40" t="s">
        <v>184</v>
      </c>
      <c r="M1114" s="100" t="s">
        <v>1104</v>
      </c>
      <c r="N1114" s="397" t="s">
        <v>136</v>
      </c>
      <c r="O1114" s="100" t="s">
        <v>137</v>
      </c>
      <c r="P1114" s="70">
        <v>32</v>
      </c>
      <c r="Q1114" s="71" t="s">
        <v>185</v>
      </c>
      <c r="R1114" s="71" t="s">
        <v>3709</v>
      </c>
      <c r="S1114" s="70">
        <v>13181</v>
      </c>
      <c r="T1114" s="101">
        <v>1.1499999999999999</v>
      </c>
      <c r="U1114" s="454">
        <f>O1114*P1114*S1114*T1114</f>
        <v>485060.8</v>
      </c>
      <c r="V1114" s="581" t="s">
        <v>7</v>
      </c>
    </row>
    <row r="1115" spans="2:22" s="36" customFormat="1" ht="283.5" x14ac:dyDescent="0.25">
      <c r="B1115" s="111" t="s">
        <v>463</v>
      </c>
      <c r="C1115" s="550" t="s">
        <v>1102</v>
      </c>
      <c r="D1115" s="111" t="s">
        <v>1103</v>
      </c>
      <c r="E1115" s="56" t="s">
        <v>189</v>
      </c>
      <c r="F1115" s="581" t="s">
        <v>2655</v>
      </c>
      <c r="G1115" s="100" t="s">
        <v>7</v>
      </c>
      <c r="H1115" s="583" t="s">
        <v>1097</v>
      </c>
      <c r="I1115" s="100" t="s">
        <v>503</v>
      </c>
      <c r="J1115" s="79" t="s">
        <v>7</v>
      </c>
      <c r="K1115" s="377" t="s">
        <v>4265</v>
      </c>
      <c r="L1115" s="40" t="s">
        <v>184</v>
      </c>
      <c r="M1115" s="100" t="s">
        <v>1104</v>
      </c>
      <c r="N1115" s="397" t="s">
        <v>136</v>
      </c>
      <c r="O1115" s="100" t="s">
        <v>137</v>
      </c>
      <c r="P1115" s="70">
        <v>1</v>
      </c>
      <c r="Q1115" s="71" t="s">
        <v>156</v>
      </c>
      <c r="R1115" s="71" t="s">
        <v>483</v>
      </c>
      <c r="S1115" s="70">
        <v>25000</v>
      </c>
      <c r="T1115" s="101">
        <v>1</v>
      </c>
      <c r="U1115" s="454">
        <f>O1115*P1115*S1115*T1115</f>
        <v>25000</v>
      </c>
      <c r="V1115" s="581" t="s">
        <v>7</v>
      </c>
    </row>
    <row r="1116" spans="2:22" s="36" customFormat="1" ht="141.75" x14ac:dyDescent="0.25">
      <c r="B1116" s="111" t="s">
        <v>463</v>
      </c>
      <c r="C1116" s="550" t="s">
        <v>1102</v>
      </c>
      <c r="D1116" s="111" t="s">
        <v>1103</v>
      </c>
      <c r="E1116" s="101" t="s">
        <v>26</v>
      </c>
      <c r="F1116" s="34" t="s">
        <v>7</v>
      </c>
      <c r="G1116" s="34" t="s">
        <v>7</v>
      </c>
      <c r="H1116" s="583" t="s">
        <v>7</v>
      </c>
      <c r="I1116" s="34" t="s">
        <v>7</v>
      </c>
      <c r="J1116" s="34" t="s">
        <v>7</v>
      </c>
      <c r="K1116" s="34" t="s">
        <v>7</v>
      </c>
      <c r="L1116" s="34" t="s">
        <v>7</v>
      </c>
      <c r="M1116" s="34" t="s">
        <v>7</v>
      </c>
      <c r="N1116" s="34" t="s">
        <v>7</v>
      </c>
      <c r="O1116" s="34" t="s">
        <v>7</v>
      </c>
      <c r="P1116" s="34" t="s">
        <v>7</v>
      </c>
      <c r="Q1116" s="34" t="s">
        <v>7</v>
      </c>
      <c r="R1116" s="34" t="s">
        <v>7</v>
      </c>
      <c r="S1116" s="97" t="s">
        <v>7</v>
      </c>
      <c r="T1116" s="34" t="s">
        <v>7</v>
      </c>
      <c r="U1116" s="450">
        <f>SUM(U1114:U1115)</f>
        <v>510060.79999999999</v>
      </c>
      <c r="V1116" s="590" t="s">
        <v>7</v>
      </c>
    </row>
    <row r="1117" spans="2:22" s="36" customFormat="1" ht="47.25" x14ac:dyDescent="0.25">
      <c r="B1117" s="30" t="s">
        <v>463</v>
      </c>
      <c r="C1117" s="31" t="s">
        <v>1105</v>
      </c>
      <c r="D1117" s="81" t="s">
        <v>1106</v>
      </c>
      <c r="E1117" s="377" t="s">
        <v>1095</v>
      </c>
      <c r="F1117" s="276" t="s">
        <v>4692</v>
      </c>
      <c r="G1117" s="32" t="s">
        <v>7</v>
      </c>
      <c r="H1117" s="583" t="s">
        <v>1097</v>
      </c>
      <c r="I1117" s="32">
        <v>2025</v>
      </c>
      <c r="J1117" s="56">
        <v>110</v>
      </c>
      <c r="K1117" s="56" t="s">
        <v>923</v>
      </c>
      <c r="L1117" s="32" t="s">
        <v>184</v>
      </c>
      <c r="M1117" s="32" t="s">
        <v>1107</v>
      </c>
      <c r="N1117" s="32" t="s">
        <v>136</v>
      </c>
      <c r="O1117" s="32">
        <v>1</v>
      </c>
      <c r="P1117" s="57">
        <v>2</v>
      </c>
      <c r="Q1117" s="56" t="s">
        <v>185</v>
      </c>
      <c r="R1117" s="56" t="s">
        <v>1108</v>
      </c>
      <c r="S1117" s="147">
        <v>3400</v>
      </c>
      <c r="T1117" s="118">
        <v>1.0900000000000001</v>
      </c>
      <c r="U1117" s="453">
        <f>O1117*P1117*S1117*T1117</f>
        <v>7412.0000000000009</v>
      </c>
      <c r="V1117" s="276" t="s">
        <v>7</v>
      </c>
    </row>
    <row r="1118" spans="2:22" s="36" customFormat="1" ht="47.25" x14ac:dyDescent="0.25">
      <c r="B1118" s="30" t="s">
        <v>463</v>
      </c>
      <c r="C1118" s="31" t="s">
        <v>1105</v>
      </c>
      <c r="D1118" s="81" t="s">
        <v>1106</v>
      </c>
      <c r="E1118" s="56" t="s">
        <v>749</v>
      </c>
      <c r="F1118" s="276" t="s">
        <v>4692</v>
      </c>
      <c r="G1118" s="32" t="s">
        <v>7</v>
      </c>
      <c r="H1118" s="583" t="s">
        <v>1097</v>
      </c>
      <c r="I1118" s="32">
        <v>2025</v>
      </c>
      <c r="J1118" s="56">
        <v>110</v>
      </c>
      <c r="K1118" s="56" t="s">
        <v>759</v>
      </c>
      <c r="L1118" s="32" t="s">
        <v>184</v>
      </c>
      <c r="M1118" s="32" t="s">
        <v>1107</v>
      </c>
      <c r="N1118" s="32" t="s">
        <v>136</v>
      </c>
      <c r="O1118" s="32">
        <v>1</v>
      </c>
      <c r="P1118" s="57">
        <v>2</v>
      </c>
      <c r="Q1118" s="56" t="s">
        <v>185</v>
      </c>
      <c r="R1118" s="56" t="s">
        <v>829</v>
      </c>
      <c r="S1118" s="147">
        <v>2665</v>
      </c>
      <c r="T1118" s="118">
        <v>1.0900000000000001</v>
      </c>
      <c r="U1118" s="453">
        <f t="shared" ref="U1118:U1130" si="58">O1118*P1118*S1118*T1118</f>
        <v>5809.7000000000007</v>
      </c>
      <c r="V1118" s="276" t="s">
        <v>7</v>
      </c>
    </row>
    <row r="1119" spans="2:22" s="36" customFormat="1" ht="47.25" x14ac:dyDescent="0.25">
      <c r="B1119" s="30" t="s">
        <v>463</v>
      </c>
      <c r="C1119" s="31" t="s">
        <v>1105</v>
      </c>
      <c r="D1119" s="81" t="s">
        <v>1106</v>
      </c>
      <c r="E1119" s="56" t="s">
        <v>749</v>
      </c>
      <c r="F1119" s="276" t="s">
        <v>4692</v>
      </c>
      <c r="G1119" s="32" t="s">
        <v>7</v>
      </c>
      <c r="H1119" s="583" t="s">
        <v>1097</v>
      </c>
      <c r="I1119" s="32">
        <v>2025</v>
      </c>
      <c r="J1119" s="56">
        <v>110</v>
      </c>
      <c r="K1119" s="56" t="s">
        <v>795</v>
      </c>
      <c r="L1119" s="32" t="s">
        <v>184</v>
      </c>
      <c r="M1119" s="32" t="s">
        <v>1107</v>
      </c>
      <c r="N1119" s="32" t="s">
        <v>136</v>
      </c>
      <c r="O1119" s="32">
        <v>1</v>
      </c>
      <c r="P1119" s="57">
        <v>2</v>
      </c>
      <c r="Q1119" s="56" t="s">
        <v>185</v>
      </c>
      <c r="R1119" s="56" t="s">
        <v>1424</v>
      </c>
      <c r="S1119" s="147">
        <v>120</v>
      </c>
      <c r="T1119" s="118">
        <v>1.0900000000000001</v>
      </c>
      <c r="U1119" s="453">
        <f t="shared" si="58"/>
        <v>261.60000000000002</v>
      </c>
      <c r="V1119" s="276" t="s">
        <v>7</v>
      </c>
    </row>
    <row r="1120" spans="2:22" s="36" customFormat="1" ht="47.25" x14ac:dyDescent="0.25">
      <c r="B1120" s="30" t="s">
        <v>463</v>
      </c>
      <c r="C1120" s="31" t="s">
        <v>1105</v>
      </c>
      <c r="D1120" s="81" t="s">
        <v>1106</v>
      </c>
      <c r="E1120" s="56" t="s">
        <v>749</v>
      </c>
      <c r="F1120" s="276" t="s">
        <v>4692</v>
      </c>
      <c r="G1120" s="32" t="s">
        <v>7</v>
      </c>
      <c r="H1120" s="583" t="s">
        <v>1097</v>
      </c>
      <c r="I1120" s="32">
        <v>2025</v>
      </c>
      <c r="J1120" s="56">
        <v>110</v>
      </c>
      <c r="K1120" s="56" t="s">
        <v>757</v>
      </c>
      <c r="L1120" s="32" t="s">
        <v>184</v>
      </c>
      <c r="M1120" s="32" t="s">
        <v>1107</v>
      </c>
      <c r="N1120" s="32" t="s">
        <v>136</v>
      </c>
      <c r="O1120" s="32">
        <v>1</v>
      </c>
      <c r="P1120" s="57">
        <v>8</v>
      </c>
      <c r="Q1120" s="56" t="s">
        <v>185</v>
      </c>
      <c r="R1120" s="56" t="s">
        <v>827</v>
      </c>
      <c r="S1120" s="147">
        <v>2634</v>
      </c>
      <c r="T1120" s="118">
        <v>1.0900000000000001</v>
      </c>
      <c r="U1120" s="453">
        <f t="shared" si="58"/>
        <v>22968.480000000003</v>
      </c>
      <c r="V1120" s="276" t="s">
        <v>7</v>
      </c>
    </row>
    <row r="1121" spans="2:22" s="36" customFormat="1" ht="47.25" x14ac:dyDescent="0.25">
      <c r="B1121" s="30" t="s">
        <v>463</v>
      </c>
      <c r="C1121" s="31" t="s">
        <v>1105</v>
      </c>
      <c r="D1121" s="81" t="s">
        <v>1106</v>
      </c>
      <c r="E1121" s="56" t="s">
        <v>749</v>
      </c>
      <c r="F1121" s="276" t="s">
        <v>4692</v>
      </c>
      <c r="G1121" s="32" t="s">
        <v>7</v>
      </c>
      <c r="H1121" s="583" t="s">
        <v>1097</v>
      </c>
      <c r="I1121" s="32">
        <v>2025</v>
      </c>
      <c r="J1121" s="56">
        <v>110</v>
      </c>
      <c r="K1121" s="56" t="s">
        <v>879</v>
      </c>
      <c r="L1121" s="32" t="s">
        <v>184</v>
      </c>
      <c r="M1121" s="32" t="s">
        <v>1107</v>
      </c>
      <c r="N1121" s="32" t="s">
        <v>136</v>
      </c>
      <c r="O1121" s="32">
        <v>1</v>
      </c>
      <c r="P1121" s="57">
        <v>14</v>
      </c>
      <c r="Q1121" s="56" t="s">
        <v>185</v>
      </c>
      <c r="R1121" s="56" t="s">
        <v>1423</v>
      </c>
      <c r="S1121" s="147">
        <v>51</v>
      </c>
      <c r="T1121" s="118">
        <v>1.0900000000000001</v>
      </c>
      <c r="U1121" s="453">
        <f t="shared" si="58"/>
        <v>778.2600000000001</v>
      </c>
      <c r="V1121" s="276" t="s">
        <v>7</v>
      </c>
    </row>
    <row r="1122" spans="2:22" s="36" customFormat="1" ht="47.25" x14ac:dyDescent="0.25">
      <c r="B1122" s="30" t="s">
        <v>463</v>
      </c>
      <c r="C1122" s="31" t="s">
        <v>1105</v>
      </c>
      <c r="D1122" s="81" t="s">
        <v>1106</v>
      </c>
      <c r="E1122" s="56" t="s">
        <v>1109</v>
      </c>
      <c r="F1122" s="276" t="s">
        <v>4692</v>
      </c>
      <c r="G1122" s="32" t="s">
        <v>7</v>
      </c>
      <c r="H1122" s="583" t="s">
        <v>1097</v>
      </c>
      <c r="I1122" s="32">
        <v>2025</v>
      </c>
      <c r="J1122" s="56">
        <v>35</v>
      </c>
      <c r="K1122" s="56" t="s">
        <v>2641</v>
      </c>
      <c r="L1122" s="32" t="s">
        <v>184</v>
      </c>
      <c r="M1122" s="32" t="s">
        <v>1107</v>
      </c>
      <c r="N1122" s="32" t="s">
        <v>136</v>
      </c>
      <c r="O1122" s="32">
        <v>1</v>
      </c>
      <c r="P1122" s="57">
        <v>7</v>
      </c>
      <c r="Q1122" s="56" t="s">
        <v>185</v>
      </c>
      <c r="R1122" s="232" t="s">
        <v>3842</v>
      </c>
      <c r="S1122" s="147">
        <v>4014</v>
      </c>
      <c r="T1122" s="118">
        <v>1.0900000000000001</v>
      </c>
      <c r="U1122" s="453">
        <f t="shared" si="58"/>
        <v>30626.820000000003</v>
      </c>
      <c r="V1122" s="276" t="s">
        <v>7</v>
      </c>
    </row>
    <row r="1123" spans="2:22" s="36" customFormat="1" ht="78.75" x14ac:dyDescent="0.25">
      <c r="B1123" s="30" t="s">
        <v>463</v>
      </c>
      <c r="C1123" s="31" t="s">
        <v>1105</v>
      </c>
      <c r="D1123" s="81" t="s">
        <v>1106</v>
      </c>
      <c r="E1123" s="377" t="s">
        <v>3554</v>
      </c>
      <c r="F1123" s="276" t="s">
        <v>4692</v>
      </c>
      <c r="G1123" s="32" t="s">
        <v>7</v>
      </c>
      <c r="H1123" s="583" t="s">
        <v>1097</v>
      </c>
      <c r="I1123" s="32">
        <v>2025</v>
      </c>
      <c r="J1123" s="79" t="s">
        <v>7</v>
      </c>
      <c r="K1123" s="56" t="s">
        <v>511</v>
      </c>
      <c r="L1123" s="32" t="s">
        <v>184</v>
      </c>
      <c r="M1123" s="32" t="s">
        <v>1107</v>
      </c>
      <c r="N1123" s="32" t="s">
        <v>136</v>
      </c>
      <c r="O1123" s="32">
        <v>1</v>
      </c>
      <c r="P1123" s="57">
        <v>1</v>
      </c>
      <c r="Q1123" s="56" t="s">
        <v>185</v>
      </c>
      <c r="R1123" s="233" t="s">
        <v>648</v>
      </c>
      <c r="S1123" s="147">
        <v>1105</v>
      </c>
      <c r="T1123" s="118">
        <v>1.0900000000000001</v>
      </c>
      <c r="U1123" s="453">
        <f t="shared" si="58"/>
        <v>1204.45</v>
      </c>
      <c r="V1123" s="276" t="s">
        <v>7</v>
      </c>
    </row>
    <row r="1124" spans="2:22" s="36" customFormat="1" ht="47.25" x14ac:dyDescent="0.25">
      <c r="B1124" s="30" t="s">
        <v>463</v>
      </c>
      <c r="C1124" s="31" t="s">
        <v>1105</v>
      </c>
      <c r="D1124" s="81" t="s">
        <v>1106</v>
      </c>
      <c r="E1124" s="377" t="s">
        <v>3554</v>
      </c>
      <c r="F1124" s="276" t="s">
        <v>4692</v>
      </c>
      <c r="G1124" s="32" t="s">
        <v>7</v>
      </c>
      <c r="H1124" s="583" t="s">
        <v>1097</v>
      </c>
      <c r="I1124" s="32">
        <v>2025</v>
      </c>
      <c r="J1124" s="79" t="s">
        <v>7</v>
      </c>
      <c r="K1124" s="56" t="s">
        <v>995</v>
      </c>
      <c r="L1124" s="32" t="s">
        <v>184</v>
      </c>
      <c r="M1124" s="32" t="s">
        <v>1107</v>
      </c>
      <c r="N1124" s="32" t="s">
        <v>136</v>
      </c>
      <c r="O1124" s="32">
        <v>1</v>
      </c>
      <c r="P1124" s="57">
        <v>1</v>
      </c>
      <c r="Q1124" s="56" t="s">
        <v>185</v>
      </c>
      <c r="R1124" s="149" t="s">
        <v>947</v>
      </c>
      <c r="S1124" s="147">
        <v>2124</v>
      </c>
      <c r="T1124" s="118">
        <v>1.0900000000000001</v>
      </c>
      <c r="U1124" s="453">
        <f t="shared" si="58"/>
        <v>2315.1600000000003</v>
      </c>
      <c r="V1124" s="276" t="s">
        <v>7</v>
      </c>
    </row>
    <row r="1125" spans="2:22" s="36" customFormat="1" ht="47.25" x14ac:dyDescent="0.25">
      <c r="B1125" s="30" t="s">
        <v>463</v>
      </c>
      <c r="C1125" s="31" t="s">
        <v>1105</v>
      </c>
      <c r="D1125" s="81" t="s">
        <v>1106</v>
      </c>
      <c r="E1125" s="377" t="s">
        <v>3554</v>
      </c>
      <c r="F1125" s="276" t="s">
        <v>4692</v>
      </c>
      <c r="G1125" s="32" t="s">
        <v>7</v>
      </c>
      <c r="H1125" s="583" t="s">
        <v>1097</v>
      </c>
      <c r="I1125" s="32">
        <v>2025</v>
      </c>
      <c r="J1125" s="56">
        <v>110</v>
      </c>
      <c r="K1125" s="56" t="s">
        <v>944</v>
      </c>
      <c r="L1125" s="32" t="s">
        <v>184</v>
      </c>
      <c r="M1125" s="32" t="s">
        <v>1107</v>
      </c>
      <c r="N1125" s="32" t="s">
        <v>136</v>
      </c>
      <c r="O1125" s="32">
        <v>1</v>
      </c>
      <c r="P1125" s="57">
        <v>1</v>
      </c>
      <c r="Q1125" s="56" t="s">
        <v>185</v>
      </c>
      <c r="R1125" s="56" t="s">
        <v>1078</v>
      </c>
      <c r="S1125" s="147">
        <v>1996</v>
      </c>
      <c r="T1125" s="118">
        <v>1.0900000000000001</v>
      </c>
      <c r="U1125" s="453">
        <f t="shared" si="58"/>
        <v>2175.6400000000003</v>
      </c>
      <c r="V1125" s="276" t="s">
        <v>7</v>
      </c>
    </row>
    <row r="1126" spans="2:22" s="36" customFormat="1" ht="47.25" x14ac:dyDescent="0.25">
      <c r="B1126" s="30" t="s">
        <v>463</v>
      </c>
      <c r="C1126" s="31" t="s">
        <v>1105</v>
      </c>
      <c r="D1126" s="81" t="s">
        <v>1106</v>
      </c>
      <c r="E1126" s="377" t="s">
        <v>525</v>
      </c>
      <c r="F1126" s="276" t="s">
        <v>4692</v>
      </c>
      <c r="G1126" s="32" t="s">
        <v>7</v>
      </c>
      <c r="H1126" s="583" t="s">
        <v>1097</v>
      </c>
      <c r="I1126" s="32">
        <v>2025</v>
      </c>
      <c r="J1126" s="56">
        <v>110</v>
      </c>
      <c r="K1126" s="34" t="s">
        <v>2990</v>
      </c>
      <c r="L1126" s="32" t="s">
        <v>184</v>
      </c>
      <c r="M1126" s="32" t="s">
        <v>1107</v>
      </c>
      <c r="N1126" s="32" t="s">
        <v>136</v>
      </c>
      <c r="O1126" s="32">
        <v>1</v>
      </c>
      <c r="P1126" s="57">
        <v>1</v>
      </c>
      <c r="Q1126" s="56" t="s">
        <v>214</v>
      </c>
      <c r="R1126" s="149" t="s">
        <v>238</v>
      </c>
      <c r="S1126" s="147">
        <v>629</v>
      </c>
      <c r="T1126" s="118">
        <v>1.0900000000000001</v>
      </c>
      <c r="U1126" s="453">
        <f t="shared" si="58"/>
        <v>685.61</v>
      </c>
      <c r="V1126" s="276" t="s">
        <v>7</v>
      </c>
    </row>
    <row r="1127" spans="2:22" s="36" customFormat="1" ht="47.25" x14ac:dyDescent="0.25">
      <c r="B1127" s="30" t="s">
        <v>463</v>
      </c>
      <c r="C1127" s="31" t="s">
        <v>1105</v>
      </c>
      <c r="D1127" s="81" t="s">
        <v>1106</v>
      </c>
      <c r="E1127" s="56" t="s">
        <v>933</v>
      </c>
      <c r="F1127" s="276" t="s">
        <v>4692</v>
      </c>
      <c r="G1127" s="32" t="s">
        <v>7</v>
      </c>
      <c r="H1127" s="583" t="s">
        <v>1097</v>
      </c>
      <c r="I1127" s="32">
        <v>2025</v>
      </c>
      <c r="J1127" s="228">
        <v>0.4</v>
      </c>
      <c r="K1127" s="56" t="s">
        <v>2631</v>
      </c>
      <c r="L1127" s="32" t="s">
        <v>184</v>
      </c>
      <c r="M1127" s="32" t="s">
        <v>1107</v>
      </c>
      <c r="N1127" s="32" t="s">
        <v>136</v>
      </c>
      <c r="O1127" s="32">
        <v>1</v>
      </c>
      <c r="P1127" s="57">
        <v>5</v>
      </c>
      <c r="Q1127" s="56" t="s">
        <v>140</v>
      </c>
      <c r="R1127" s="56" t="s">
        <v>651</v>
      </c>
      <c r="S1127" s="147">
        <v>168</v>
      </c>
      <c r="T1127" s="118">
        <v>1.17</v>
      </c>
      <c r="U1127" s="453">
        <f t="shared" si="58"/>
        <v>982.8</v>
      </c>
      <c r="V1127" s="276" t="s">
        <v>7</v>
      </c>
    </row>
    <row r="1128" spans="2:22" s="36" customFormat="1" ht="47.25" x14ac:dyDescent="0.25">
      <c r="B1128" s="30" t="s">
        <v>463</v>
      </c>
      <c r="C1128" s="31" t="s">
        <v>1105</v>
      </c>
      <c r="D1128" s="81" t="s">
        <v>1106</v>
      </c>
      <c r="E1128" s="56" t="s">
        <v>933</v>
      </c>
      <c r="F1128" s="276" t="s">
        <v>4692</v>
      </c>
      <c r="G1128" s="32" t="s">
        <v>7</v>
      </c>
      <c r="H1128" s="583" t="s">
        <v>1097</v>
      </c>
      <c r="I1128" s="32">
        <v>2025</v>
      </c>
      <c r="J1128" s="228">
        <v>0.4</v>
      </c>
      <c r="K1128" s="56" t="s">
        <v>2630</v>
      </c>
      <c r="L1128" s="32" t="s">
        <v>184</v>
      </c>
      <c r="M1128" s="32" t="s">
        <v>1107</v>
      </c>
      <c r="N1128" s="32" t="s">
        <v>136</v>
      </c>
      <c r="O1128" s="32">
        <v>1</v>
      </c>
      <c r="P1128" s="57">
        <v>5</v>
      </c>
      <c r="Q1128" s="56" t="s">
        <v>140</v>
      </c>
      <c r="R1128" s="56" t="s">
        <v>978</v>
      </c>
      <c r="S1128" s="147">
        <v>215</v>
      </c>
      <c r="T1128" s="118">
        <v>1.17</v>
      </c>
      <c r="U1128" s="453">
        <f t="shared" si="58"/>
        <v>1257.75</v>
      </c>
      <c r="V1128" s="276" t="s">
        <v>7</v>
      </c>
    </row>
    <row r="1129" spans="2:22" s="36" customFormat="1" ht="47.25" x14ac:dyDescent="0.25">
      <c r="B1129" s="30" t="s">
        <v>463</v>
      </c>
      <c r="C1129" s="31" t="s">
        <v>1105</v>
      </c>
      <c r="D1129" s="81" t="s">
        <v>1106</v>
      </c>
      <c r="E1129" s="56" t="s">
        <v>957</v>
      </c>
      <c r="F1129" s="276" t="s">
        <v>4692</v>
      </c>
      <c r="G1129" s="32" t="s">
        <v>7</v>
      </c>
      <c r="H1129" s="583" t="s">
        <v>1097</v>
      </c>
      <c r="I1129" s="32">
        <v>2025</v>
      </c>
      <c r="J1129" s="56">
        <v>110</v>
      </c>
      <c r="K1129" s="56" t="s">
        <v>2629</v>
      </c>
      <c r="L1129" s="32" t="s">
        <v>184</v>
      </c>
      <c r="M1129" s="32" t="s">
        <v>1107</v>
      </c>
      <c r="N1129" s="32" t="s">
        <v>136</v>
      </c>
      <c r="O1129" s="32">
        <v>1</v>
      </c>
      <c r="P1129" s="57">
        <v>280</v>
      </c>
      <c r="Q1129" s="56" t="s">
        <v>267</v>
      </c>
      <c r="R1129" s="56" t="s">
        <v>555</v>
      </c>
      <c r="S1129" s="147">
        <v>11</v>
      </c>
      <c r="T1129" s="118">
        <v>1.1299999999999999</v>
      </c>
      <c r="U1129" s="453">
        <f t="shared" si="58"/>
        <v>3480.3999999999996</v>
      </c>
      <c r="V1129" s="276" t="s">
        <v>7</v>
      </c>
    </row>
    <row r="1130" spans="2:22" s="36" customFormat="1" ht="63" x14ac:dyDescent="0.25">
      <c r="B1130" s="30" t="s">
        <v>463</v>
      </c>
      <c r="C1130" s="31" t="s">
        <v>1105</v>
      </c>
      <c r="D1130" s="81" t="s">
        <v>1106</v>
      </c>
      <c r="E1130" s="56" t="s">
        <v>189</v>
      </c>
      <c r="F1130" s="276" t="s">
        <v>4692</v>
      </c>
      <c r="G1130" s="32" t="s">
        <v>7</v>
      </c>
      <c r="H1130" s="583" t="s">
        <v>1097</v>
      </c>
      <c r="I1130" s="32">
        <v>2025</v>
      </c>
      <c r="J1130" s="56">
        <v>110</v>
      </c>
      <c r="K1130" s="377" t="s">
        <v>4262</v>
      </c>
      <c r="L1130" s="32" t="s">
        <v>184</v>
      </c>
      <c r="M1130" s="32" t="s">
        <v>1107</v>
      </c>
      <c r="N1130" s="32" t="s">
        <v>136</v>
      </c>
      <c r="O1130" s="32">
        <v>1</v>
      </c>
      <c r="P1130" s="57">
        <v>1</v>
      </c>
      <c r="Q1130" s="56" t="s">
        <v>156</v>
      </c>
      <c r="R1130" s="56" t="s">
        <v>532</v>
      </c>
      <c r="S1130" s="147">
        <v>7500</v>
      </c>
      <c r="T1130" s="118">
        <v>1</v>
      </c>
      <c r="U1130" s="453">
        <f t="shared" si="58"/>
        <v>7500</v>
      </c>
      <c r="V1130" s="276" t="s">
        <v>7</v>
      </c>
    </row>
    <row r="1131" spans="2:22" s="36" customFormat="1" ht="63" x14ac:dyDescent="0.25">
      <c r="B1131" s="30" t="s">
        <v>463</v>
      </c>
      <c r="C1131" s="31" t="s">
        <v>1105</v>
      </c>
      <c r="D1131" s="81" t="s">
        <v>1106</v>
      </c>
      <c r="E1131" s="397" t="s">
        <v>26</v>
      </c>
      <c r="F1131" s="32" t="s">
        <v>7</v>
      </c>
      <c r="G1131" s="32" t="s">
        <v>7</v>
      </c>
      <c r="H1131" s="583" t="s">
        <v>7</v>
      </c>
      <c r="I1131" s="32" t="s">
        <v>7</v>
      </c>
      <c r="J1131" s="32" t="s">
        <v>7</v>
      </c>
      <c r="K1131" s="32" t="s">
        <v>7</v>
      </c>
      <c r="L1131" s="32" t="s">
        <v>7</v>
      </c>
      <c r="M1131" s="32" t="s">
        <v>7</v>
      </c>
      <c r="N1131" s="32" t="s">
        <v>7</v>
      </c>
      <c r="O1131" s="32" t="s">
        <v>7</v>
      </c>
      <c r="P1131" s="32" t="s">
        <v>7</v>
      </c>
      <c r="Q1131" s="32" t="s">
        <v>7</v>
      </c>
      <c r="R1131" s="32" t="s">
        <v>7</v>
      </c>
      <c r="S1131" s="143" t="s">
        <v>7</v>
      </c>
      <c r="T1131" s="32" t="s">
        <v>7</v>
      </c>
      <c r="U1131" s="453">
        <f>SUM(U1117:U1130)</f>
        <v>87458.670000000013</v>
      </c>
      <c r="V1131" s="276" t="s">
        <v>7</v>
      </c>
    </row>
    <row r="1132" spans="2:22" s="585" customFormat="1" ht="31.5" outlineLevel="1" x14ac:dyDescent="0.25">
      <c r="B1132" s="30" t="s">
        <v>463</v>
      </c>
      <c r="C1132" s="31" t="s">
        <v>519</v>
      </c>
      <c r="D1132" s="81" t="s">
        <v>520</v>
      </c>
      <c r="E1132" s="83" t="s">
        <v>521</v>
      </c>
      <c r="F1132" s="180" t="s">
        <v>4521</v>
      </c>
      <c r="G1132" s="40" t="s">
        <v>7</v>
      </c>
      <c r="H1132" s="583" t="s">
        <v>154</v>
      </c>
      <c r="I1132" s="40" t="s">
        <v>166</v>
      </c>
      <c r="J1132" s="83">
        <f>35</f>
        <v>35</v>
      </c>
      <c r="K1132" s="377" t="s">
        <v>3671</v>
      </c>
      <c r="L1132" s="40" t="s">
        <v>523</v>
      </c>
      <c r="M1132" s="100" t="s">
        <v>495</v>
      </c>
      <c r="N1132" s="397" t="s">
        <v>136</v>
      </c>
      <c r="O1132" s="40" t="s">
        <v>137</v>
      </c>
      <c r="P1132" s="83">
        <v>12</v>
      </c>
      <c r="Q1132" s="83" t="s">
        <v>261</v>
      </c>
      <c r="R1132" s="84" t="s">
        <v>208</v>
      </c>
      <c r="S1132" s="145">
        <f>9040</f>
        <v>9040</v>
      </c>
      <c r="T1132" s="86">
        <f>1.16</f>
        <v>1.1599999999999999</v>
      </c>
      <c r="U1132" s="452">
        <f>O1132*P1132*S1132*T1132</f>
        <v>125836.79999999999</v>
      </c>
      <c r="V1132" s="180" t="s">
        <v>7</v>
      </c>
    </row>
    <row r="1133" spans="2:22" s="585" customFormat="1" ht="31.5" outlineLevel="1" x14ac:dyDescent="0.25">
      <c r="B1133" s="30" t="s">
        <v>463</v>
      </c>
      <c r="C1133" s="31" t="s">
        <v>519</v>
      </c>
      <c r="D1133" s="81" t="s">
        <v>520</v>
      </c>
      <c r="E1133" s="83" t="s">
        <v>521</v>
      </c>
      <c r="F1133" s="180" t="s">
        <v>4521</v>
      </c>
      <c r="G1133" s="40" t="s">
        <v>7</v>
      </c>
      <c r="H1133" s="583" t="s">
        <v>154</v>
      </c>
      <c r="I1133" s="40" t="s">
        <v>166</v>
      </c>
      <c r="J1133" s="56">
        <v>35</v>
      </c>
      <c r="K1133" s="377" t="s">
        <v>3671</v>
      </c>
      <c r="L1133" s="40" t="s">
        <v>523</v>
      </c>
      <c r="M1133" s="100" t="s">
        <v>495</v>
      </c>
      <c r="N1133" s="397" t="s">
        <v>136</v>
      </c>
      <c r="O1133" s="40" t="s">
        <v>137</v>
      </c>
      <c r="P1133" s="83">
        <f>2</f>
        <v>2</v>
      </c>
      <c r="Q1133" s="83" t="s">
        <v>261</v>
      </c>
      <c r="R1133" s="84" t="s">
        <v>208</v>
      </c>
      <c r="S1133" s="145">
        <f>9040</f>
        <v>9040</v>
      </c>
      <c r="T1133" s="86">
        <v>1.1599999999999999</v>
      </c>
      <c r="U1133" s="452">
        <f>O1133*P1133*S1133*T1133</f>
        <v>20972.799999999999</v>
      </c>
      <c r="V1133" s="180" t="s">
        <v>7</v>
      </c>
    </row>
    <row r="1134" spans="2:22" s="585" customFormat="1" ht="78.75" outlineLevel="1" x14ac:dyDescent="0.25">
      <c r="B1134" s="30" t="s">
        <v>463</v>
      </c>
      <c r="C1134" s="31" t="s">
        <v>519</v>
      </c>
      <c r="D1134" s="81" t="s">
        <v>520</v>
      </c>
      <c r="E1134" s="377" t="s">
        <v>2988</v>
      </c>
      <c r="F1134" s="180" t="s">
        <v>4521</v>
      </c>
      <c r="G1134" s="40" t="s">
        <v>7</v>
      </c>
      <c r="H1134" s="583" t="s">
        <v>154</v>
      </c>
      <c r="I1134" s="40" t="s">
        <v>166</v>
      </c>
      <c r="J1134" s="56">
        <v>110</v>
      </c>
      <c r="K1134" s="83" t="s">
        <v>272</v>
      </c>
      <c r="L1134" s="40" t="s">
        <v>523</v>
      </c>
      <c r="M1134" s="100" t="s">
        <v>495</v>
      </c>
      <c r="N1134" s="397" t="s">
        <v>136</v>
      </c>
      <c r="O1134" s="40">
        <v>1</v>
      </c>
      <c r="P1134" s="83">
        <v>2338</v>
      </c>
      <c r="Q1134" s="83" t="s">
        <v>3570</v>
      </c>
      <c r="R1134" s="84" t="s">
        <v>213</v>
      </c>
      <c r="S1134" s="145">
        <v>3.33</v>
      </c>
      <c r="T1134" s="85">
        <v>1</v>
      </c>
      <c r="U1134" s="452">
        <f>O1134*P1134*S1134</f>
        <v>7785.54</v>
      </c>
      <c r="V1134" s="180" t="s">
        <v>7</v>
      </c>
    </row>
    <row r="1135" spans="2:22" s="585" customFormat="1" ht="31.5" outlineLevel="1" x14ac:dyDescent="0.25">
      <c r="B1135" s="30" t="s">
        <v>463</v>
      </c>
      <c r="C1135" s="31" t="s">
        <v>519</v>
      </c>
      <c r="D1135" s="81" t="s">
        <v>520</v>
      </c>
      <c r="E1135" s="100" t="s">
        <v>927</v>
      </c>
      <c r="F1135" s="180" t="s">
        <v>4521</v>
      </c>
      <c r="G1135" s="40" t="s">
        <v>7</v>
      </c>
      <c r="H1135" s="583" t="s">
        <v>154</v>
      </c>
      <c r="I1135" s="40" t="s">
        <v>166</v>
      </c>
      <c r="J1135" s="83">
        <v>35</v>
      </c>
      <c r="K1135" s="377" t="s">
        <v>231</v>
      </c>
      <c r="L1135" s="40" t="s">
        <v>523</v>
      </c>
      <c r="M1135" s="100" t="s">
        <v>495</v>
      </c>
      <c r="N1135" s="397" t="s">
        <v>136</v>
      </c>
      <c r="O1135" s="40" t="s">
        <v>137</v>
      </c>
      <c r="P1135" s="83">
        <f>1</f>
        <v>1</v>
      </c>
      <c r="Q1135" s="83" t="s">
        <v>214</v>
      </c>
      <c r="R1135" s="83" t="s">
        <v>232</v>
      </c>
      <c r="S1135" s="145">
        <f>588</f>
        <v>588</v>
      </c>
      <c r="T1135" s="86">
        <v>1.0900000000000001</v>
      </c>
      <c r="U1135" s="452">
        <f>O1135*P1135*S1135*T1135</f>
        <v>640.92000000000007</v>
      </c>
      <c r="V1135" s="180" t="s">
        <v>7</v>
      </c>
    </row>
    <row r="1136" spans="2:22" s="585" customFormat="1" ht="31.5" outlineLevel="1" x14ac:dyDescent="0.25">
      <c r="B1136" s="30" t="s">
        <v>463</v>
      </c>
      <c r="C1136" s="31" t="s">
        <v>519</v>
      </c>
      <c r="D1136" s="81" t="s">
        <v>520</v>
      </c>
      <c r="E1136" s="100" t="s">
        <v>927</v>
      </c>
      <c r="F1136" s="180" t="s">
        <v>4521</v>
      </c>
      <c r="G1136" s="40" t="s">
        <v>7</v>
      </c>
      <c r="H1136" s="583" t="s">
        <v>154</v>
      </c>
      <c r="I1136" s="40" t="s">
        <v>166</v>
      </c>
      <c r="J1136" s="83">
        <v>35</v>
      </c>
      <c r="K1136" s="377" t="s">
        <v>231</v>
      </c>
      <c r="L1136" s="40" t="s">
        <v>523</v>
      </c>
      <c r="M1136" s="100" t="s">
        <v>495</v>
      </c>
      <c r="N1136" s="397" t="s">
        <v>136</v>
      </c>
      <c r="O1136" s="40" t="s">
        <v>137</v>
      </c>
      <c r="P1136" s="83">
        <v>1</v>
      </c>
      <c r="Q1136" s="83" t="s">
        <v>214</v>
      </c>
      <c r="R1136" s="83" t="s">
        <v>232</v>
      </c>
      <c r="S1136" s="145">
        <f>588</f>
        <v>588</v>
      </c>
      <c r="T1136" s="86">
        <v>1.0900000000000001</v>
      </c>
      <c r="U1136" s="452">
        <f>O1136*P1136*S1136*T1136</f>
        <v>640.92000000000007</v>
      </c>
      <c r="V1136" s="180" t="s">
        <v>7</v>
      </c>
    </row>
    <row r="1137" spans="2:22" s="585" customFormat="1" ht="31.5" outlineLevel="1" x14ac:dyDescent="0.25">
      <c r="B1137" s="30" t="s">
        <v>463</v>
      </c>
      <c r="C1137" s="31" t="s">
        <v>519</v>
      </c>
      <c r="D1137" s="81" t="s">
        <v>520</v>
      </c>
      <c r="E1137" s="34" t="s">
        <v>524</v>
      </c>
      <c r="F1137" s="180" t="s">
        <v>4521</v>
      </c>
      <c r="G1137" s="40" t="s">
        <v>7</v>
      </c>
      <c r="H1137" s="583" t="s">
        <v>154</v>
      </c>
      <c r="I1137" s="40" t="s">
        <v>166</v>
      </c>
      <c r="J1137" s="83">
        <v>35</v>
      </c>
      <c r="K1137" s="100" t="s">
        <v>2990</v>
      </c>
      <c r="L1137" s="40" t="s">
        <v>523</v>
      </c>
      <c r="M1137" s="100" t="s">
        <v>495</v>
      </c>
      <c r="N1137" s="397" t="s">
        <v>136</v>
      </c>
      <c r="O1137" s="40" t="s">
        <v>137</v>
      </c>
      <c r="P1137" s="83">
        <v>1</v>
      </c>
      <c r="Q1137" s="83" t="s">
        <v>214</v>
      </c>
      <c r="R1137" s="83" t="s">
        <v>792</v>
      </c>
      <c r="S1137" s="145">
        <f>7115</f>
        <v>7115</v>
      </c>
      <c r="T1137" s="86">
        <f t="shared" ref="T1137:T1142" si="59">1.09</f>
        <v>1.0900000000000001</v>
      </c>
      <c r="U1137" s="452">
        <f t="shared" ref="U1137:U1151" si="60">O1137*P1137*S1137*T1137</f>
        <v>7755.35</v>
      </c>
      <c r="V1137" s="180" t="s">
        <v>7</v>
      </c>
    </row>
    <row r="1138" spans="2:22" s="585" customFormat="1" ht="31.5" outlineLevel="1" x14ac:dyDescent="0.25">
      <c r="B1138" s="30" t="s">
        <v>463</v>
      </c>
      <c r="C1138" s="31" t="s">
        <v>519</v>
      </c>
      <c r="D1138" s="81" t="s">
        <v>520</v>
      </c>
      <c r="E1138" s="377" t="s">
        <v>525</v>
      </c>
      <c r="F1138" s="180" t="s">
        <v>4521</v>
      </c>
      <c r="G1138" s="40" t="s">
        <v>7</v>
      </c>
      <c r="H1138" s="583" t="s">
        <v>154</v>
      </c>
      <c r="I1138" s="40" t="s">
        <v>166</v>
      </c>
      <c r="J1138" s="83">
        <v>35</v>
      </c>
      <c r="K1138" s="34" t="s">
        <v>2990</v>
      </c>
      <c r="L1138" s="40" t="s">
        <v>523</v>
      </c>
      <c r="M1138" s="100" t="s">
        <v>495</v>
      </c>
      <c r="N1138" s="397" t="s">
        <v>136</v>
      </c>
      <c r="O1138" s="40" t="s">
        <v>137</v>
      </c>
      <c r="P1138" s="83">
        <v>1</v>
      </c>
      <c r="Q1138" s="83" t="s">
        <v>214</v>
      </c>
      <c r="R1138" s="83" t="s">
        <v>238</v>
      </c>
      <c r="S1138" s="145">
        <f>629</f>
        <v>629</v>
      </c>
      <c r="T1138" s="86">
        <f t="shared" si="59"/>
        <v>1.0900000000000001</v>
      </c>
      <c r="U1138" s="452">
        <f t="shared" si="60"/>
        <v>685.61</v>
      </c>
      <c r="V1138" s="180" t="s">
        <v>7</v>
      </c>
    </row>
    <row r="1139" spans="2:22" s="585" customFormat="1" ht="31.5" outlineLevel="1" x14ac:dyDescent="0.25">
      <c r="B1139" s="30" t="s">
        <v>463</v>
      </c>
      <c r="C1139" s="31" t="s">
        <v>519</v>
      </c>
      <c r="D1139" s="81" t="s">
        <v>520</v>
      </c>
      <c r="E1139" s="377" t="s">
        <v>461</v>
      </c>
      <c r="F1139" s="180" t="s">
        <v>4521</v>
      </c>
      <c r="G1139" s="40" t="s">
        <v>7</v>
      </c>
      <c r="H1139" s="583" t="s">
        <v>154</v>
      </c>
      <c r="I1139" s="40" t="s">
        <v>166</v>
      </c>
      <c r="J1139" s="83">
        <v>35</v>
      </c>
      <c r="K1139" s="377" t="s">
        <v>900</v>
      </c>
      <c r="L1139" s="40" t="s">
        <v>523</v>
      </c>
      <c r="M1139" s="100" t="s">
        <v>495</v>
      </c>
      <c r="N1139" s="397" t="s">
        <v>136</v>
      </c>
      <c r="O1139" s="40" t="s">
        <v>137</v>
      </c>
      <c r="P1139" s="83">
        <v>1</v>
      </c>
      <c r="Q1139" s="83" t="s">
        <v>214</v>
      </c>
      <c r="R1139" s="83" t="s">
        <v>535</v>
      </c>
      <c r="S1139" s="145">
        <f>1356</f>
        <v>1356</v>
      </c>
      <c r="T1139" s="86">
        <f t="shared" si="59"/>
        <v>1.0900000000000001</v>
      </c>
      <c r="U1139" s="452">
        <f t="shared" si="60"/>
        <v>1478.0400000000002</v>
      </c>
      <c r="V1139" s="180" t="s">
        <v>7</v>
      </c>
    </row>
    <row r="1140" spans="2:22" s="585" customFormat="1" ht="47.25" outlineLevel="1" x14ac:dyDescent="0.25">
      <c r="B1140" s="30" t="s">
        <v>463</v>
      </c>
      <c r="C1140" s="31" t="s">
        <v>519</v>
      </c>
      <c r="D1140" s="81" t="s">
        <v>520</v>
      </c>
      <c r="E1140" s="377" t="s">
        <v>461</v>
      </c>
      <c r="F1140" s="180" t="s">
        <v>4521</v>
      </c>
      <c r="G1140" s="40" t="s">
        <v>7</v>
      </c>
      <c r="H1140" s="583" t="s">
        <v>154</v>
      </c>
      <c r="I1140" s="40" t="s">
        <v>166</v>
      </c>
      <c r="J1140" s="83">
        <v>35</v>
      </c>
      <c r="K1140" s="377" t="s">
        <v>854</v>
      </c>
      <c r="L1140" s="40" t="s">
        <v>523</v>
      </c>
      <c r="M1140" s="100" t="s">
        <v>495</v>
      </c>
      <c r="N1140" s="397" t="s">
        <v>136</v>
      </c>
      <c r="O1140" s="40" t="s">
        <v>137</v>
      </c>
      <c r="P1140" s="83">
        <v>2</v>
      </c>
      <c r="Q1140" s="83" t="s">
        <v>214</v>
      </c>
      <c r="R1140" s="83" t="s">
        <v>536</v>
      </c>
      <c r="S1140" s="145">
        <f>3141</f>
        <v>3141</v>
      </c>
      <c r="T1140" s="86">
        <f t="shared" si="59"/>
        <v>1.0900000000000001</v>
      </c>
      <c r="U1140" s="452">
        <f t="shared" si="60"/>
        <v>6847.38</v>
      </c>
      <c r="V1140" s="180" t="s">
        <v>7</v>
      </c>
    </row>
    <row r="1141" spans="2:22" s="585" customFormat="1" ht="47.25" outlineLevel="1" x14ac:dyDescent="0.25">
      <c r="B1141" s="30" t="s">
        <v>463</v>
      </c>
      <c r="C1141" s="31" t="s">
        <v>519</v>
      </c>
      <c r="D1141" s="81" t="s">
        <v>520</v>
      </c>
      <c r="E1141" s="377" t="s">
        <v>461</v>
      </c>
      <c r="F1141" s="180" t="s">
        <v>4521</v>
      </c>
      <c r="G1141" s="40" t="s">
        <v>7</v>
      </c>
      <c r="H1141" s="583" t="s">
        <v>154</v>
      </c>
      <c r="I1141" s="40" t="s">
        <v>166</v>
      </c>
      <c r="J1141" s="83">
        <v>35</v>
      </c>
      <c r="K1141" s="377" t="s">
        <v>857</v>
      </c>
      <c r="L1141" s="40" t="s">
        <v>523</v>
      </c>
      <c r="M1141" s="100" t="s">
        <v>495</v>
      </c>
      <c r="N1141" s="397" t="s">
        <v>136</v>
      </c>
      <c r="O1141" s="40" t="s">
        <v>137</v>
      </c>
      <c r="P1141" s="83">
        <v>2</v>
      </c>
      <c r="Q1141" s="83" t="s">
        <v>214</v>
      </c>
      <c r="R1141" s="83" t="s">
        <v>462</v>
      </c>
      <c r="S1141" s="145">
        <f>2418</f>
        <v>2418</v>
      </c>
      <c r="T1141" s="86">
        <f t="shared" si="59"/>
        <v>1.0900000000000001</v>
      </c>
      <c r="U1141" s="452">
        <f t="shared" si="60"/>
        <v>5271.2400000000007</v>
      </c>
      <c r="V1141" s="180" t="s">
        <v>7</v>
      </c>
    </row>
    <row r="1142" spans="2:22" s="585" customFormat="1" ht="47.25" outlineLevel="1" x14ac:dyDescent="0.25">
      <c r="B1142" s="30" t="s">
        <v>463</v>
      </c>
      <c r="C1142" s="31" t="s">
        <v>519</v>
      </c>
      <c r="D1142" s="81" t="s">
        <v>520</v>
      </c>
      <c r="E1142" s="377" t="s">
        <v>461</v>
      </c>
      <c r="F1142" s="180" t="s">
        <v>4521</v>
      </c>
      <c r="G1142" s="40" t="s">
        <v>7</v>
      </c>
      <c r="H1142" s="583" t="s">
        <v>154</v>
      </c>
      <c r="I1142" s="40" t="s">
        <v>166</v>
      </c>
      <c r="J1142" s="71">
        <v>35</v>
      </c>
      <c r="K1142" s="377" t="s">
        <v>858</v>
      </c>
      <c r="L1142" s="40" t="s">
        <v>523</v>
      </c>
      <c r="M1142" s="100" t="s">
        <v>495</v>
      </c>
      <c r="N1142" s="397" t="s">
        <v>136</v>
      </c>
      <c r="O1142" s="40" t="s">
        <v>137</v>
      </c>
      <c r="P1142" s="83">
        <v>3</v>
      </c>
      <c r="Q1142" s="83" t="s">
        <v>214</v>
      </c>
      <c r="R1142" s="83" t="s">
        <v>537</v>
      </c>
      <c r="S1142" s="145">
        <f>180</f>
        <v>180</v>
      </c>
      <c r="T1142" s="86">
        <f t="shared" si="59"/>
        <v>1.0900000000000001</v>
      </c>
      <c r="U1142" s="452">
        <f t="shared" si="60"/>
        <v>588.6</v>
      </c>
      <c r="V1142" s="180" t="s">
        <v>7</v>
      </c>
    </row>
    <row r="1143" spans="2:22" s="585" customFormat="1" ht="47.25" outlineLevel="1" x14ac:dyDescent="0.25">
      <c r="B1143" s="30" t="s">
        <v>463</v>
      </c>
      <c r="C1143" s="31" t="s">
        <v>519</v>
      </c>
      <c r="D1143" s="81" t="s">
        <v>520</v>
      </c>
      <c r="E1143" s="377" t="s">
        <v>179</v>
      </c>
      <c r="F1143" s="180" t="s">
        <v>4521</v>
      </c>
      <c r="G1143" s="40" t="s">
        <v>7</v>
      </c>
      <c r="H1143" s="583" t="s">
        <v>154</v>
      </c>
      <c r="I1143" s="40" t="s">
        <v>166</v>
      </c>
      <c r="J1143" s="83">
        <v>110</v>
      </c>
      <c r="K1143" s="377" t="s">
        <v>262</v>
      </c>
      <c r="L1143" s="40" t="s">
        <v>523</v>
      </c>
      <c r="M1143" s="100" t="s">
        <v>495</v>
      </c>
      <c r="N1143" s="397" t="s">
        <v>136</v>
      </c>
      <c r="O1143" s="40" t="s">
        <v>137</v>
      </c>
      <c r="P1143" s="83">
        <v>1</v>
      </c>
      <c r="Q1143" s="83" t="s">
        <v>214</v>
      </c>
      <c r="R1143" s="83" t="s">
        <v>240</v>
      </c>
      <c r="S1143" s="145">
        <f>3354</f>
        <v>3354</v>
      </c>
      <c r="T1143" s="86">
        <v>1.1499999999999999</v>
      </c>
      <c r="U1143" s="452">
        <f t="shared" si="60"/>
        <v>3857.1</v>
      </c>
      <c r="V1143" s="180" t="s">
        <v>7</v>
      </c>
    </row>
    <row r="1144" spans="2:22" s="585" customFormat="1" ht="47.25" outlineLevel="1" x14ac:dyDescent="0.25">
      <c r="B1144" s="30" t="s">
        <v>463</v>
      </c>
      <c r="C1144" s="31" t="s">
        <v>519</v>
      </c>
      <c r="D1144" s="81" t="s">
        <v>520</v>
      </c>
      <c r="E1144" s="83" t="s">
        <v>179</v>
      </c>
      <c r="F1144" s="180" t="s">
        <v>4521</v>
      </c>
      <c r="G1144" s="40" t="s">
        <v>7</v>
      </c>
      <c r="H1144" s="583" t="s">
        <v>154</v>
      </c>
      <c r="I1144" s="40" t="s">
        <v>166</v>
      </c>
      <c r="J1144" s="79">
        <v>35</v>
      </c>
      <c r="K1144" s="377" t="s">
        <v>183</v>
      </c>
      <c r="L1144" s="40" t="s">
        <v>523</v>
      </c>
      <c r="M1144" s="100" t="s">
        <v>495</v>
      </c>
      <c r="N1144" s="397" t="s">
        <v>136</v>
      </c>
      <c r="O1144" s="40" t="s">
        <v>4030</v>
      </c>
      <c r="P1144" s="83">
        <v>1</v>
      </c>
      <c r="Q1144" s="83" t="s">
        <v>214</v>
      </c>
      <c r="R1144" s="83" t="s">
        <v>186</v>
      </c>
      <c r="S1144" s="145">
        <v>1442</v>
      </c>
      <c r="T1144" s="86">
        <v>1.1499999999999999</v>
      </c>
      <c r="U1144" s="452">
        <f t="shared" si="60"/>
        <v>4974.8999999999996</v>
      </c>
      <c r="V1144" s="180" t="s">
        <v>7</v>
      </c>
    </row>
    <row r="1145" spans="2:22" s="585" customFormat="1" ht="94.5" outlineLevel="1" x14ac:dyDescent="0.25">
      <c r="B1145" s="30" t="s">
        <v>463</v>
      </c>
      <c r="C1145" s="31" t="s">
        <v>519</v>
      </c>
      <c r="D1145" s="81" t="s">
        <v>520</v>
      </c>
      <c r="E1145" s="83" t="s">
        <v>526</v>
      </c>
      <c r="F1145" s="180" t="s">
        <v>4521</v>
      </c>
      <c r="G1145" s="40" t="s">
        <v>7</v>
      </c>
      <c r="H1145" s="583" t="s">
        <v>154</v>
      </c>
      <c r="I1145" s="40" t="s">
        <v>166</v>
      </c>
      <c r="J1145" s="79" t="s">
        <v>7</v>
      </c>
      <c r="K1145" s="377" t="s">
        <v>3704</v>
      </c>
      <c r="L1145" s="40" t="s">
        <v>523</v>
      </c>
      <c r="M1145" s="100" t="s">
        <v>495</v>
      </c>
      <c r="N1145" s="397" t="s">
        <v>136</v>
      </c>
      <c r="O1145" s="40" t="s">
        <v>137</v>
      </c>
      <c r="P1145" s="83">
        <v>1</v>
      </c>
      <c r="Q1145" s="83" t="s">
        <v>214</v>
      </c>
      <c r="R1145" s="83" t="s">
        <v>539</v>
      </c>
      <c r="S1145" s="145">
        <v>1671</v>
      </c>
      <c r="T1145" s="86">
        <f t="shared" ref="T1145:T1152" si="61">1.09</f>
        <v>1.0900000000000001</v>
      </c>
      <c r="U1145" s="452">
        <f t="shared" si="60"/>
        <v>1821.39</v>
      </c>
      <c r="V1145" s="180" t="s">
        <v>7</v>
      </c>
    </row>
    <row r="1146" spans="2:22" s="585" customFormat="1" ht="63" outlineLevel="1" x14ac:dyDescent="0.25">
      <c r="B1146" s="30" t="s">
        <v>463</v>
      </c>
      <c r="C1146" s="31" t="s">
        <v>519</v>
      </c>
      <c r="D1146" s="81" t="s">
        <v>520</v>
      </c>
      <c r="E1146" s="377" t="s">
        <v>527</v>
      </c>
      <c r="F1146" s="180" t="s">
        <v>4521</v>
      </c>
      <c r="G1146" s="40" t="s">
        <v>7</v>
      </c>
      <c r="H1146" s="583" t="s">
        <v>154</v>
      </c>
      <c r="I1146" s="40" t="s">
        <v>166</v>
      </c>
      <c r="J1146" s="71">
        <v>35</v>
      </c>
      <c r="K1146" s="377" t="s">
        <v>512</v>
      </c>
      <c r="L1146" s="40" t="s">
        <v>523</v>
      </c>
      <c r="M1146" s="100" t="s">
        <v>495</v>
      </c>
      <c r="N1146" s="397" t="s">
        <v>136</v>
      </c>
      <c r="O1146" s="40" t="s">
        <v>137</v>
      </c>
      <c r="P1146" s="83">
        <v>5</v>
      </c>
      <c r="Q1146" s="83" t="s">
        <v>214</v>
      </c>
      <c r="R1146" s="83" t="s">
        <v>540</v>
      </c>
      <c r="S1146" s="145">
        <v>1143</v>
      </c>
      <c r="T1146" s="86">
        <f t="shared" si="61"/>
        <v>1.0900000000000001</v>
      </c>
      <c r="U1146" s="452">
        <f t="shared" si="60"/>
        <v>6229.35</v>
      </c>
      <c r="V1146" s="180" t="s">
        <v>7</v>
      </c>
    </row>
    <row r="1147" spans="2:22" s="585" customFormat="1" ht="31.5" outlineLevel="1" x14ac:dyDescent="0.25">
      <c r="B1147" s="30" t="s">
        <v>463</v>
      </c>
      <c r="C1147" s="31" t="s">
        <v>519</v>
      </c>
      <c r="D1147" s="81" t="s">
        <v>520</v>
      </c>
      <c r="E1147" s="56" t="s">
        <v>473</v>
      </c>
      <c r="F1147" s="180" t="s">
        <v>4521</v>
      </c>
      <c r="G1147" s="40" t="s">
        <v>7</v>
      </c>
      <c r="H1147" s="583" t="s">
        <v>154</v>
      </c>
      <c r="I1147" s="40" t="s">
        <v>166</v>
      </c>
      <c r="J1147" s="71">
        <v>35</v>
      </c>
      <c r="K1147" s="377" t="s">
        <v>787</v>
      </c>
      <c r="L1147" s="40" t="s">
        <v>523</v>
      </c>
      <c r="M1147" s="100" t="s">
        <v>495</v>
      </c>
      <c r="N1147" s="397" t="s">
        <v>136</v>
      </c>
      <c r="O1147" s="40" t="s">
        <v>137</v>
      </c>
      <c r="P1147" s="83">
        <v>1</v>
      </c>
      <c r="Q1147" s="83" t="s">
        <v>214</v>
      </c>
      <c r="R1147" s="83" t="s">
        <v>541</v>
      </c>
      <c r="S1147" s="145">
        <v>1223</v>
      </c>
      <c r="T1147" s="86">
        <f t="shared" si="61"/>
        <v>1.0900000000000001</v>
      </c>
      <c r="U1147" s="452">
        <f t="shared" si="60"/>
        <v>1333.0700000000002</v>
      </c>
      <c r="V1147" s="180" t="s">
        <v>7</v>
      </c>
    </row>
    <row r="1148" spans="2:22" s="585" customFormat="1" ht="47.25" outlineLevel="1" x14ac:dyDescent="0.25">
      <c r="B1148" s="30" t="s">
        <v>463</v>
      </c>
      <c r="C1148" s="31" t="s">
        <v>519</v>
      </c>
      <c r="D1148" s="81" t="s">
        <v>520</v>
      </c>
      <c r="E1148" s="377" t="s">
        <v>3554</v>
      </c>
      <c r="F1148" s="180" t="s">
        <v>4521</v>
      </c>
      <c r="G1148" s="40" t="s">
        <v>7</v>
      </c>
      <c r="H1148" s="583" t="s">
        <v>154</v>
      </c>
      <c r="I1148" s="40" t="s">
        <v>166</v>
      </c>
      <c r="J1148" s="71">
        <v>35</v>
      </c>
      <c r="K1148" s="377" t="s">
        <v>515</v>
      </c>
      <c r="L1148" s="40" t="s">
        <v>523</v>
      </c>
      <c r="M1148" s="100" t="s">
        <v>495</v>
      </c>
      <c r="N1148" s="397" t="s">
        <v>136</v>
      </c>
      <c r="O1148" s="40" t="s">
        <v>137</v>
      </c>
      <c r="P1148" s="83">
        <v>1</v>
      </c>
      <c r="Q1148" s="83" t="s">
        <v>214</v>
      </c>
      <c r="R1148" s="83" t="s">
        <v>542</v>
      </c>
      <c r="S1148" s="145">
        <v>510</v>
      </c>
      <c r="T1148" s="86">
        <f t="shared" si="61"/>
        <v>1.0900000000000001</v>
      </c>
      <c r="U1148" s="452">
        <f t="shared" si="60"/>
        <v>555.90000000000009</v>
      </c>
      <c r="V1148" s="180" t="s">
        <v>7</v>
      </c>
    </row>
    <row r="1149" spans="2:22" s="585" customFormat="1" ht="31.5" outlineLevel="1" x14ac:dyDescent="0.25">
      <c r="B1149" s="30" t="s">
        <v>463</v>
      </c>
      <c r="C1149" s="31" t="s">
        <v>519</v>
      </c>
      <c r="D1149" s="81" t="s">
        <v>520</v>
      </c>
      <c r="E1149" s="377" t="s">
        <v>263</v>
      </c>
      <c r="F1149" s="180" t="s">
        <v>4521</v>
      </c>
      <c r="G1149" s="40" t="s">
        <v>7</v>
      </c>
      <c r="H1149" s="583" t="s">
        <v>154</v>
      </c>
      <c r="I1149" s="40" t="s">
        <v>166</v>
      </c>
      <c r="J1149" s="79" t="s">
        <v>7</v>
      </c>
      <c r="K1149" s="377" t="s">
        <v>528</v>
      </c>
      <c r="L1149" s="40" t="s">
        <v>523</v>
      </c>
      <c r="M1149" s="100" t="s">
        <v>495</v>
      </c>
      <c r="N1149" s="397" t="s">
        <v>136</v>
      </c>
      <c r="O1149" s="40" t="s">
        <v>137</v>
      </c>
      <c r="P1149" s="83">
        <v>1</v>
      </c>
      <c r="Q1149" s="83" t="s">
        <v>214</v>
      </c>
      <c r="R1149" s="83" t="s">
        <v>644</v>
      </c>
      <c r="S1149" s="145">
        <v>2289</v>
      </c>
      <c r="T1149" s="86">
        <f t="shared" si="61"/>
        <v>1.0900000000000001</v>
      </c>
      <c r="U1149" s="452">
        <f t="shared" si="60"/>
        <v>2495.0100000000002</v>
      </c>
      <c r="V1149" s="180" t="s">
        <v>7</v>
      </c>
    </row>
    <row r="1150" spans="2:22" s="585" customFormat="1" ht="47.25" outlineLevel="1" x14ac:dyDescent="0.25">
      <c r="B1150" s="30" t="s">
        <v>463</v>
      </c>
      <c r="C1150" s="31" t="s">
        <v>519</v>
      </c>
      <c r="D1150" s="81" t="s">
        <v>520</v>
      </c>
      <c r="E1150" s="377" t="s">
        <v>263</v>
      </c>
      <c r="F1150" s="180" t="s">
        <v>4521</v>
      </c>
      <c r="G1150" s="40" t="s">
        <v>7</v>
      </c>
      <c r="H1150" s="583" t="s">
        <v>154</v>
      </c>
      <c r="I1150" s="40" t="s">
        <v>166</v>
      </c>
      <c r="J1150" s="79" t="s">
        <v>7</v>
      </c>
      <c r="K1150" s="377" t="s">
        <v>529</v>
      </c>
      <c r="L1150" s="40" t="s">
        <v>523</v>
      </c>
      <c r="M1150" s="100" t="s">
        <v>495</v>
      </c>
      <c r="N1150" s="397" t="s">
        <v>136</v>
      </c>
      <c r="O1150" s="40" t="s">
        <v>137</v>
      </c>
      <c r="P1150" s="83">
        <v>1000</v>
      </c>
      <c r="Q1150" s="83" t="s">
        <v>267</v>
      </c>
      <c r="R1150" s="83" t="s">
        <v>667</v>
      </c>
      <c r="S1150" s="145">
        <v>5.5</v>
      </c>
      <c r="T1150" s="86">
        <f t="shared" si="61"/>
        <v>1.0900000000000001</v>
      </c>
      <c r="U1150" s="452">
        <f t="shared" si="60"/>
        <v>5995</v>
      </c>
      <c r="V1150" s="180" t="s">
        <v>7</v>
      </c>
    </row>
    <row r="1151" spans="2:22" s="585" customFormat="1" ht="63" outlineLevel="1" x14ac:dyDescent="0.25">
      <c r="B1151" s="30" t="s">
        <v>463</v>
      </c>
      <c r="C1151" s="31" t="s">
        <v>519</v>
      </c>
      <c r="D1151" s="81" t="s">
        <v>520</v>
      </c>
      <c r="E1151" s="377" t="s">
        <v>263</v>
      </c>
      <c r="F1151" s="180" t="s">
        <v>4521</v>
      </c>
      <c r="G1151" s="40" t="s">
        <v>7</v>
      </c>
      <c r="H1151" s="583" t="s">
        <v>154</v>
      </c>
      <c r="I1151" s="40" t="s">
        <v>166</v>
      </c>
      <c r="J1151" s="79" t="s">
        <v>7</v>
      </c>
      <c r="K1151" s="377" t="s">
        <v>530</v>
      </c>
      <c r="L1151" s="40" t="s">
        <v>523</v>
      </c>
      <c r="M1151" s="100" t="s">
        <v>495</v>
      </c>
      <c r="N1151" s="397" t="s">
        <v>136</v>
      </c>
      <c r="O1151" s="40" t="s">
        <v>137</v>
      </c>
      <c r="P1151" s="83">
        <v>9</v>
      </c>
      <c r="Q1151" s="83" t="s">
        <v>264</v>
      </c>
      <c r="R1151" s="83" t="s">
        <v>265</v>
      </c>
      <c r="S1151" s="145">
        <v>641</v>
      </c>
      <c r="T1151" s="86">
        <f t="shared" si="61"/>
        <v>1.0900000000000001</v>
      </c>
      <c r="U1151" s="452">
        <f t="shared" si="60"/>
        <v>6288.21</v>
      </c>
      <c r="V1151" s="180" t="s">
        <v>7</v>
      </c>
    </row>
    <row r="1152" spans="2:22" s="585" customFormat="1" ht="63" outlineLevel="1" x14ac:dyDescent="0.25">
      <c r="B1152" s="30" t="s">
        <v>463</v>
      </c>
      <c r="C1152" s="31" t="s">
        <v>519</v>
      </c>
      <c r="D1152" s="81" t="s">
        <v>520</v>
      </c>
      <c r="E1152" s="377" t="s">
        <v>263</v>
      </c>
      <c r="F1152" s="180" t="s">
        <v>4521</v>
      </c>
      <c r="G1152" s="40" t="s">
        <v>7</v>
      </c>
      <c r="H1152" s="583" t="s">
        <v>154</v>
      </c>
      <c r="I1152" s="40" t="s">
        <v>166</v>
      </c>
      <c r="J1152" s="79" t="s">
        <v>7</v>
      </c>
      <c r="K1152" s="377" t="s">
        <v>530</v>
      </c>
      <c r="L1152" s="40" t="s">
        <v>523</v>
      </c>
      <c r="M1152" s="100" t="s">
        <v>495</v>
      </c>
      <c r="N1152" s="397" t="s">
        <v>136</v>
      </c>
      <c r="O1152" s="40" t="s">
        <v>137</v>
      </c>
      <c r="P1152" s="83">
        <v>18</v>
      </c>
      <c r="Q1152" s="83" t="s">
        <v>264</v>
      </c>
      <c r="R1152" s="83" t="s">
        <v>265</v>
      </c>
      <c r="S1152" s="145">
        <v>137</v>
      </c>
      <c r="T1152" s="86">
        <f t="shared" si="61"/>
        <v>1.0900000000000001</v>
      </c>
      <c r="U1152" s="452">
        <f>O1152*P1152*S1152*T1152</f>
        <v>2687.94</v>
      </c>
      <c r="V1152" s="180" t="s">
        <v>7</v>
      </c>
    </row>
    <row r="1153" spans="2:22" s="585" customFormat="1" ht="47.25" outlineLevel="1" x14ac:dyDescent="0.25">
      <c r="B1153" s="30" t="s">
        <v>463</v>
      </c>
      <c r="C1153" s="31" t="s">
        <v>519</v>
      </c>
      <c r="D1153" s="81" t="s">
        <v>520</v>
      </c>
      <c r="E1153" s="377" t="s">
        <v>275</v>
      </c>
      <c r="F1153" s="180" t="s">
        <v>4521</v>
      </c>
      <c r="G1153" s="40" t="s">
        <v>7</v>
      </c>
      <c r="H1153" s="583" t="s">
        <v>154</v>
      </c>
      <c r="I1153" s="40" t="s">
        <v>166</v>
      </c>
      <c r="J1153" s="71">
        <v>35</v>
      </c>
      <c r="K1153" s="377" t="s">
        <v>276</v>
      </c>
      <c r="L1153" s="40" t="s">
        <v>523</v>
      </c>
      <c r="M1153" s="100" t="s">
        <v>495</v>
      </c>
      <c r="N1153" s="397" t="s">
        <v>136</v>
      </c>
      <c r="O1153" s="40" t="s">
        <v>137</v>
      </c>
      <c r="P1153" s="85">
        <f>12+2</f>
        <v>14</v>
      </c>
      <c r="Q1153" s="86" t="s">
        <v>214</v>
      </c>
      <c r="R1153" s="87" t="s">
        <v>482</v>
      </c>
      <c r="S1153" s="145">
        <v>1392</v>
      </c>
      <c r="T1153" s="86">
        <v>1</v>
      </c>
      <c r="U1153" s="452">
        <f>S1153*P1153</f>
        <v>19488</v>
      </c>
      <c r="V1153" s="180" t="s">
        <v>7</v>
      </c>
    </row>
    <row r="1154" spans="2:22" s="585" customFormat="1" ht="63" outlineLevel="1" x14ac:dyDescent="0.25">
      <c r="B1154" s="30" t="s">
        <v>463</v>
      </c>
      <c r="C1154" s="31" t="s">
        <v>519</v>
      </c>
      <c r="D1154" s="81" t="s">
        <v>520</v>
      </c>
      <c r="E1154" s="377" t="s">
        <v>350</v>
      </c>
      <c r="F1154" s="180" t="s">
        <v>4521</v>
      </c>
      <c r="G1154" s="40" t="s">
        <v>7</v>
      </c>
      <c r="H1154" s="583" t="s">
        <v>154</v>
      </c>
      <c r="I1154" s="40" t="s">
        <v>166</v>
      </c>
      <c r="J1154" s="71">
        <v>35</v>
      </c>
      <c r="K1154" s="377" t="s">
        <v>4262</v>
      </c>
      <c r="L1154" s="40" t="s">
        <v>523</v>
      </c>
      <c r="M1154" s="100" t="s">
        <v>495</v>
      </c>
      <c r="N1154" s="397" t="s">
        <v>136</v>
      </c>
      <c r="O1154" s="40" t="s">
        <v>137</v>
      </c>
      <c r="P1154" s="85">
        <v>1</v>
      </c>
      <c r="Q1154" s="86" t="s">
        <v>156</v>
      </c>
      <c r="R1154" s="87" t="s">
        <v>532</v>
      </c>
      <c r="S1154" s="145">
        <v>7500</v>
      </c>
      <c r="T1154" s="86">
        <v>1</v>
      </c>
      <c r="U1154" s="452">
        <f>S1154*P1154</f>
        <v>7500</v>
      </c>
      <c r="V1154" s="180" t="s">
        <v>7</v>
      </c>
    </row>
    <row r="1155" spans="2:22" s="585" customFormat="1" ht="31.5" outlineLevel="1" x14ac:dyDescent="0.25">
      <c r="B1155" s="30" t="s">
        <v>463</v>
      </c>
      <c r="C1155" s="31" t="s">
        <v>519</v>
      </c>
      <c r="D1155" s="81" t="s">
        <v>520</v>
      </c>
      <c r="E1155" s="377" t="s">
        <v>361</v>
      </c>
      <c r="F1155" s="180" t="s">
        <v>4522</v>
      </c>
      <c r="G1155" s="40" t="s">
        <v>7</v>
      </c>
      <c r="H1155" s="583" t="s">
        <v>154</v>
      </c>
      <c r="I1155" s="40" t="s">
        <v>166</v>
      </c>
      <c r="J1155" s="71">
        <v>35</v>
      </c>
      <c r="K1155" s="377" t="s">
        <v>3719</v>
      </c>
      <c r="L1155" s="40" t="s">
        <v>523</v>
      </c>
      <c r="M1155" s="100" t="s">
        <v>495</v>
      </c>
      <c r="N1155" s="397" t="s">
        <v>136</v>
      </c>
      <c r="O1155" s="40" t="s">
        <v>137</v>
      </c>
      <c r="P1155" s="83">
        <v>0.9</v>
      </c>
      <c r="Q1155" s="83" t="s">
        <v>140</v>
      </c>
      <c r="R1155" s="83" t="s">
        <v>544</v>
      </c>
      <c r="S1155" s="145">
        <f>6355</f>
        <v>6355</v>
      </c>
      <c r="T1155" s="86">
        <v>1.17</v>
      </c>
      <c r="U1155" s="452">
        <f>O1155*P1155*S1155*T1155</f>
        <v>6691.8149999999996</v>
      </c>
      <c r="V1155" s="180" t="s">
        <v>7</v>
      </c>
    </row>
    <row r="1156" spans="2:22" s="585" customFormat="1" ht="78.75" outlineLevel="1" x14ac:dyDescent="0.25">
      <c r="B1156" s="30" t="s">
        <v>463</v>
      </c>
      <c r="C1156" s="31" t="s">
        <v>519</v>
      </c>
      <c r="D1156" s="81" t="s">
        <v>520</v>
      </c>
      <c r="E1156" s="377" t="s">
        <v>742</v>
      </c>
      <c r="F1156" s="180" t="s">
        <v>4522</v>
      </c>
      <c r="G1156" s="40" t="s">
        <v>7</v>
      </c>
      <c r="H1156" s="583" t="s">
        <v>154</v>
      </c>
      <c r="I1156" s="40" t="s">
        <v>166</v>
      </c>
      <c r="J1156" s="71">
        <v>35</v>
      </c>
      <c r="K1156" s="377" t="s">
        <v>3634</v>
      </c>
      <c r="L1156" s="40" t="s">
        <v>523</v>
      </c>
      <c r="M1156" s="100" t="s">
        <v>495</v>
      </c>
      <c r="N1156" s="397" t="s">
        <v>136</v>
      </c>
      <c r="O1156" s="40" t="s">
        <v>137</v>
      </c>
      <c r="P1156" s="83">
        <v>6.2E-2</v>
      </c>
      <c r="Q1156" s="83" t="s">
        <v>140</v>
      </c>
      <c r="R1156" s="83" t="s">
        <v>545</v>
      </c>
      <c r="S1156" s="145">
        <v>6599</v>
      </c>
      <c r="T1156" s="86">
        <v>1</v>
      </c>
      <c r="U1156" s="452">
        <f>O1156*P1156*S1156*T1156</f>
        <v>409.13799999999998</v>
      </c>
      <c r="V1156" s="180" t="s">
        <v>7</v>
      </c>
    </row>
    <row r="1157" spans="2:22" s="585" customFormat="1" ht="31.5" outlineLevel="1" x14ac:dyDescent="0.25">
      <c r="B1157" s="30" t="s">
        <v>463</v>
      </c>
      <c r="C1157" s="31" t="s">
        <v>519</v>
      </c>
      <c r="D1157" s="81" t="s">
        <v>520</v>
      </c>
      <c r="E1157" s="377" t="s">
        <v>768</v>
      </c>
      <c r="F1157" s="180" t="s">
        <v>4522</v>
      </c>
      <c r="G1157" s="40" t="s">
        <v>7</v>
      </c>
      <c r="H1157" s="583" t="s">
        <v>154</v>
      </c>
      <c r="I1157" s="40" t="s">
        <v>166</v>
      </c>
      <c r="J1157" s="71">
        <v>35</v>
      </c>
      <c r="K1157" s="56" t="s">
        <v>3788</v>
      </c>
      <c r="L1157" s="40" t="s">
        <v>523</v>
      </c>
      <c r="M1157" s="100" t="s">
        <v>495</v>
      </c>
      <c r="N1157" s="397" t="s">
        <v>136</v>
      </c>
      <c r="O1157" s="40" t="s">
        <v>137</v>
      </c>
      <c r="P1157" s="90">
        <v>0.9</v>
      </c>
      <c r="Q1157" s="86" t="s">
        <v>143</v>
      </c>
      <c r="R1157" s="87" t="s">
        <v>518</v>
      </c>
      <c r="S1157" s="145">
        <f>4461</f>
        <v>4461</v>
      </c>
      <c r="T1157" s="86">
        <v>1</v>
      </c>
      <c r="U1157" s="452">
        <f>O1157*P1157*S1157</f>
        <v>4014.9</v>
      </c>
      <c r="V1157" s="180" t="s">
        <v>7</v>
      </c>
    </row>
    <row r="1158" spans="2:22" s="36" customFormat="1" ht="63" x14ac:dyDescent="0.25">
      <c r="B1158" s="30" t="s">
        <v>463</v>
      </c>
      <c r="C1158" s="31" t="s">
        <v>519</v>
      </c>
      <c r="D1158" s="81" t="s">
        <v>520</v>
      </c>
      <c r="E1158" s="397" t="s">
        <v>26</v>
      </c>
      <c r="F1158" s="32" t="s">
        <v>7</v>
      </c>
      <c r="G1158" s="32" t="s">
        <v>7</v>
      </c>
      <c r="H1158" s="583" t="s">
        <v>7</v>
      </c>
      <c r="I1158" s="32" t="s">
        <v>7</v>
      </c>
      <c r="J1158" s="32" t="s">
        <v>7</v>
      </c>
      <c r="K1158" s="32" t="s">
        <v>7</v>
      </c>
      <c r="L1158" s="32" t="s">
        <v>7</v>
      </c>
      <c r="M1158" s="32" t="s">
        <v>7</v>
      </c>
      <c r="N1158" s="32" t="s">
        <v>7</v>
      </c>
      <c r="O1158" s="32" t="s">
        <v>7</v>
      </c>
      <c r="P1158" s="32" t="s">
        <v>7</v>
      </c>
      <c r="Q1158" s="32" t="s">
        <v>7</v>
      </c>
      <c r="R1158" s="32" t="s">
        <v>7</v>
      </c>
      <c r="S1158" s="143" t="s">
        <v>7</v>
      </c>
      <c r="T1158" s="32" t="s">
        <v>7</v>
      </c>
      <c r="U1158" s="453">
        <f>SUM(U1132:U1157)</f>
        <v>252844.92300000004</v>
      </c>
      <c r="V1158" s="276" t="s">
        <v>7</v>
      </c>
    </row>
    <row r="1159" spans="2:22" s="585" customFormat="1" ht="47.25" outlineLevel="1" x14ac:dyDescent="0.25">
      <c r="B1159" s="30" t="s">
        <v>463</v>
      </c>
      <c r="C1159" s="31" t="s">
        <v>2776</v>
      </c>
      <c r="D1159" s="81" t="s">
        <v>534</v>
      </c>
      <c r="E1159" s="377" t="s">
        <v>812</v>
      </c>
      <c r="F1159" s="180" t="s">
        <v>4523</v>
      </c>
      <c r="G1159" s="40" t="s">
        <v>7</v>
      </c>
      <c r="H1159" s="583" t="s">
        <v>154</v>
      </c>
      <c r="I1159" s="40" t="s">
        <v>503</v>
      </c>
      <c r="J1159" s="56">
        <v>35</v>
      </c>
      <c r="K1159" s="377" t="s">
        <v>3671</v>
      </c>
      <c r="L1159" s="40" t="s">
        <v>2614</v>
      </c>
      <c r="M1159" s="40" t="s">
        <v>2791</v>
      </c>
      <c r="N1159" s="397" t="s">
        <v>136</v>
      </c>
      <c r="O1159" s="40" t="s">
        <v>137</v>
      </c>
      <c r="P1159" s="57">
        <v>7</v>
      </c>
      <c r="Q1159" s="56" t="s">
        <v>261</v>
      </c>
      <c r="R1159" s="56" t="s">
        <v>208</v>
      </c>
      <c r="S1159" s="57">
        <v>9040</v>
      </c>
      <c r="T1159" s="65">
        <v>1.1599999999999999</v>
      </c>
      <c r="U1159" s="452">
        <f>O1159*P1159*S1159*T1159</f>
        <v>73404.799999999988</v>
      </c>
      <c r="V1159" s="180" t="s">
        <v>7</v>
      </c>
    </row>
    <row r="1160" spans="2:22" s="585" customFormat="1" ht="47.25" outlineLevel="1" x14ac:dyDescent="0.25">
      <c r="B1160" s="30" t="s">
        <v>463</v>
      </c>
      <c r="C1160" s="31" t="s">
        <v>2776</v>
      </c>
      <c r="D1160" s="81" t="s">
        <v>534</v>
      </c>
      <c r="E1160" s="377" t="s">
        <v>812</v>
      </c>
      <c r="F1160" s="180" t="s">
        <v>4523</v>
      </c>
      <c r="G1160" s="40" t="s">
        <v>7</v>
      </c>
      <c r="H1160" s="583" t="s">
        <v>154</v>
      </c>
      <c r="I1160" s="40" t="s">
        <v>503</v>
      </c>
      <c r="J1160" s="56">
        <v>35</v>
      </c>
      <c r="K1160" s="377" t="s">
        <v>3671</v>
      </c>
      <c r="L1160" s="40" t="s">
        <v>2614</v>
      </c>
      <c r="M1160" s="40" t="s">
        <v>2791</v>
      </c>
      <c r="N1160" s="397" t="s">
        <v>136</v>
      </c>
      <c r="O1160" s="40" t="s">
        <v>137</v>
      </c>
      <c r="P1160" s="57">
        <v>2</v>
      </c>
      <c r="Q1160" s="56" t="s">
        <v>261</v>
      </c>
      <c r="R1160" s="56" t="s">
        <v>208</v>
      </c>
      <c r="S1160" s="57">
        <v>9040</v>
      </c>
      <c r="T1160" s="65">
        <v>1.1599999999999999</v>
      </c>
      <c r="U1160" s="452">
        <f>O1160*P1160*S1160*T1160</f>
        <v>20972.799999999999</v>
      </c>
      <c r="V1160" s="180" t="s">
        <v>7</v>
      </c>
    </row>
    <row r="1161" spans="2:22" s="585" customFormat="1" ht="47.25" outlineLevel="1" x14ac:dyDescent="0.25">
      <c r="B1161" s="30" t="s">
        <v>463</v>
      </c>
      <c r="C1161" s="31" t="s">
        <v>2776</v>
      </c>
      <c r="D1161" s="81" t="s">
        <v>534</v>
      </c>
      <c r="E1161" s="34" t="s">
        <v>524</v>
      </c>
      <c r="F1161" s="180" t="s">
        <v>4523</v>
      </c>
      <c r="G1161" s="40" t="s">
        <v>7</v>
      </c>
      <c r="H1161" s="583" t="s">
        <v>154</v>
      </c>
      <c r="I1161" s="40" t="s">
        <v>503</v>
      </c>
      <c r="J1161" s="56">
        <v>35</v>
      </c>
      <c r="K1161" s="100" t="s">
        <v>2990</v>
      </c>
      <c r="L1161" s="40" t="s">
        <v>2614</v>
      </c>
      <c r="M1161" s="40" t="s">
        <v>2791</v>
      </c>
      <c r="N1161" s="397" t="s">
        <v>136</v>
      </c>
      <c r="O1161" s="40" t="s">
        <v>137</v>
      </c>
      <c r="P1161" s="57">
        <v>1</v>
      </c>
      <c r="Q1161" s="56" t="s">
        <v>214</v>
      </c>
      <c r="R1161" s="56" t="s">
        <v>792</v>
      </c>
      <c r="S1161" s="57">
        <v>7115</v>
      </c>
      <c r="T1161" s="65">
        <v>1.0900000000000001</v>
      </c>
      <c r="U1161" s="452">
        <f t="shared" ref="U1161:U1183" si="62">O1161*P1161*S1161*T1161</f>
        <v>7755.35</v>
      </c>
      <c r="V1161" s="180" t="s">
        <v>7</v>
      </c>
    </row>
    <row r="1162" spans="2:22" s="585" customFormat="1" ht="47.25" outlineLevel="1" x14ac:dyDescent="0.25">
      <c r="B1162" s="30" t="s">
        <v>463</v>
      </c>
      <c r="C1162" s="31" t="s">
        <v>2776</v>
      </c>
      <c r="D1162" s="81" t="s">
        <v>534</v>
      </c>
      <c r="E1162" s="377" t="s">
        <v>525</v>
      </c>
      <c r="F1162" s="180" t="s">
        <v>4523</v>
      </c>
      <c r="G1162" s="40" t="s">
        <v>7</v>
      </c>
      <c r="H1162" s="583" t="s">
        <v>154</v>
      </c>
      <c r="I1162" s="40" t="s">
        <v>503</v>
      </c>
      <c r="J1162" s="56">
        <v>35</v>
      </c>
      <c r="K1162" s="34" t="s">
        <v>2990</v>
      </c>
      <c r="L1162" s="40" t="s">
        <v>2614</v>
      </c>
      <c r="M1162" s="40" t="s">
        <v>2791</v>
      </c>
      <c r="N1162" s="397" t="s">
        <v>136</v>
      </c>
      <c r="O1162" s="40" t="s">
        <v>137</v>
      </c>
      <c r="P1162" s="57">
        <v>1</v>
      </c>
      <c r="Q1162" s="56" t="s">
        <v>214</v>
      </c>
      <c r="R1162" s="56" t="s">
        <v>238</v>
      </c>
      <c r="S1162" s="57">
        <v>629</v>
      </c>
      <c r="T1162" s="65">
        <v>1.0900000000000001</v>
      </c>
      <c r="U1162" s="452">
        <f t="shared" si="62"/>
        <v>685.61</v>
      </c>
      <c r="V1162" s="180" t="s">
        <v>7</v>
      </c>
    </row>
    <row r="1163" spans="2:22" s="585" customFormat="1" ht="47.25" outlineLevel="1" x14ac:dyDescent="0.25">
      <c r="B1163" s="30" t="s">
        <v>463</v>
      </c>
      <c r="C1163" s="31" t="s">
        <v>2776</v>
      </c>
      <c r="D1163" s="81" t="s">
        <v>534</v>
      </c>
      <c r="E1163" s="56" t="s">
        <v>461</v>
      </c>
      <c r="F1163" s="180" t="s">
        <v>4523</v>
      </c>
      <c r="G1163" s="40" t="s">
        <v>7</v>
      </c>
      <c r="H1163" s="583" t="s">
        <v>154</v>
      </c>
      <c r="I1163" s="40" t="s">
        <v>503</v>
      </c>
      <c r="J1163" s="56">
        <v>35</v>
      </c>
      <c r="K1163" s="377" t="s">
        <v>900</v>
      </c>
      <c r="L1163" s="40" t="s">
        <v>2614</v>
      </c>
      <c r="M1163" s="40" t="s">
        <v>2791</v>
      </c>
      <c r="N1163" s="397" t="s">
        <v>136</v>
      </c>
      <c r="O1163" s="40" t="s">
        <v>137</v>
      </c>
      <c r="P1163" s="57">
        <v>1</v>
      </c>
      <c r="Q1163" s="56" t="s">
        <v>214</v>
      </c>
      <c r="R1163" s="56" t="s">
        <v>535</v>
      </c>
      <c r="S1163" s="57">
        <v>1356</v>
      </c>
      <c r="T1163" s="65">
        <v>1.0900000000000001</v>
      </c>
      <c r="U1163" s="452">
        <f t="shared" si="62"/>
        <v>1478.0400000000002</v>
      </c>
      <c r="V1163" s="180" t="s">
        <v>7</v>
      </c>
    </row>
    <row r="1164" spans="2:22" s="585" customFormat="1" ht="47.25" outlineLevel="1" x14ac:dyDescent="0.25">
      <c r="B1164" s="30" t="s">
        <v>463</v>
      </c>
      <c r="C1164" s="31" t="s">
        <v>2776</v>
      </c>
      <c r="D1164" s="81" t="s">
        <v>534</v>
      </c>
      <c r="E1164" s="56" t="s">
        <v>461</v>
      </c>
      <c r="F1164" s="180" t="s">
        <v>4523</v>
      </c>
      <c r="G1164" s="40" t="s">
        <v>7</v>
      </c>
      <c r="H1164" s="583" t="s">
        <v>154</v>
      </c>
      <c r="I1164" s="40" t="s">
        <v>503</v>
      </c>
      <c r="J1164" s="56">
        <v>35</v>
      </c>
      <c r="K1164" s="377" t="s">
        <v>854</v>
      </c>
      <c r="L1164" s="40" t="s">
        <v>2614</v>
      </c>
      <c r="M1164" s="40" t="s">
        <v>2791</v>
      </c>
      <c r="N1164" s="397" t="s">
        <v>136</v>
      </c>
      <c r="O1164" s="40" t="s">
        <v>137</v>
      </c>
      <c r="P1164" s="57">
        <v>2</v>
      </c>
      <c r="Q1164" s="56" t="s">
        <v>214</v>
      </c>
      <c r="R1164" s="56" t="s">
        <v>536</v>
      </c>
      <c r="S1164" s="57">
        <v>3141</v>
      </c>
      <c r="T1164" s="65">
        <v>1.0900000000000001</v>
      </c>
      <c r="U1164" s="452">
        <f t="shared" si="62"/>
        <v>6847.38</v>
      </c>
      <c r="V1164" s="180" t="s">
        <v>7</v>
      </c>
    </row>
    <row r="1165" spans="2:22" s="585" customFormat="1" ht="47.25" outlineLevel="1" x14ac:dyDescent="0.25">
      <c r="B1165" s="30" t="s">
        <v>463</v>
      </c>
      <c r="C1165" s="31" t="s">
        <v>2776</v>
      </c>
      <c r="D1165" s="81" t="s">
        <v>534</v>
      </c>
      <c r="E1165" s="56" t="s">
        <v>461</v>
      </c>
      <c r="F1165" s="180" t="s">
        <v>4523</v>
      </c>
      <c r="G1165" s="40" t="s">
        <v>7</v>
      </c>
      <c r="H1165" s="583" t="s">
        <v>154</v>
      </c>
      <c r="I1165" s="40" t="s">
        <v>503</v>
      </c>
      <c r="J1165" s="56">
        <v>35</v>
      </c>
      <c r="K1165" s="377" t="s">
        <v>857</v>
      </c>
      <c r="L1165" s="40" t="s">
        <v>2614</v>
      </c>
      <c r="M1165" s="40" t="s">
        <v>2791</v>
      </c>
      <c r="N1165" s="397" t="s">
        <v>136</v>
      </c>
      <c r="O1165" s="40" t="s">
        <v>137</v>
      </c>
      <c r="P1165" s="57">
        <v>2</v>
      </c>
      <c r="Q1165" s="56" t="s">
        <v>214</v>
      </c>
      <c r="R1165" s="56" t="s">
        <v>462</v>
      </c>
      <c r="S1165" s="57">
        <v>2418</v>
      </c>
      <c r="T1165" s="65">
        <v>1.0900000000000001</v>
      </c>
      <c r="U1165" s="452">
        <f t="shared" si="62"/>
        <v>5271.2400000000007</v>
      </c>
      <c r="V1165" s="180" t="s">
        <v>7</v>
      </c>
    </row>
    <row r="1166" spans="2:22" s="585" customFormat="1" ht="47.25" outlineLevel="1" x14ac:dyDescent="0.25">
      <c r="B1166" s="30" t="s">
        <v>463</v>
      </c>
      <c r="C1166" s="31" t="s">
        <v>2776</v>
      </c>
      <c r="D1166" s="81" t="s">
        <v>534</v>
      </c>
      <c r="E1166" s="56" t="s">
        <v>461</v>
      </c>
      <c r="F1166" s="180" t="s">
        <v>4523</v>
      </c>
      <c r="G1166" s="40" t="s">
        <v>7</v>
      </c>
      <c r="H1166" s="583" t="s">
        <v>154</v>
      </c>
      <c r="I1166" s="40" t="s">
        <v>503</v>
      </c>
      <c r="J1166" s="56">
        <v>35</v>
      </c>
      <c r="K1166" s="377" t="s">
        <v>858</v>
      </c>
      <c r="L1166" s="40" t="s">
        <v>2614</v>
      </c>
      <c r="M1166" s="40" t="s">
        <v>2791</v>
      </c>
      <c r="N1166" s="397" t="s">
        <v>136</v>
      </c>
      <c r="O1166" s="40" t="s">
        <v>137</v>
      </c>
      <c r="P1166" s="57">
        <v>3</v>
      </c>
      <c r="Q1166" s="56" t="s">
        <v>214</v>
      </c>
      <c r="R1166" s="56" t="s">
        <v>537</v>
      </c>
      <c r="S1166" s="57">
        <v>180</v>
      </c>
      <c r="T1166" s="65">
        <v>1.0900000000000001</v>
      </c>
      <c r="U1166" s="452">
        <f t="shared" si="62"/>
        <v>588.6</v>
      </c>
      <c r="V1166" s="180" t="s">
        <v>7</v>
      </c>
    </row>
    <row r="1167" spans="2:22" s="585" customFormat="1" ht="47.25" outlineLevel="1" x14ac:dyDescent="0.25">
      <c r="B1167" s="30" t="s">
        <v>463</v>
      </c>
      <c r="C1167" s="31" t="s">
        <v>2776</v>
      </c>
      <c r="D1167" s="81" t="s">
        <v>534</v>
      </c>
      <c r="E1167" s="56" t="s">
        <v>179</v>
      </c>
      <c r="F1167" s="180" t="s">
        <v>4523</v>
      </c>
      <c r="G1167" s="40" t="s">
        <v>7</v>
      </c>
      <c r="H1167" s="583" t="s">
        <v>154</v>
      </c>
      <c r="I1167" s="40" t="s">
        <v>503</v>
      </c>
      <c r="J1167" s="56">
        <v>110</v>
      </c>
      <c r="K1167" s="377" t="s">
        <v>262</v>
      </c>
      <c r="L1167" s="40" t="s">
        <v>2614</v>
      </c>
      <c r="M1167" s="40" t="s">
        <v>2791</v>
      </c>
      <c r="N1167" s="397" t="s">
        <v>136</v>
      </c>
      <c r="O1167" s="40" t="s">
        <v>137</v>
      </c>
      <c r="P1167" s="57">
        <v>1</v>
      </c>
      <c r="Q1167" s="56" t="s">
        <v>214</v>
      </c>
      <c r="R1167" s="56" t="s">
        <v>240</v>
      </c>
      <c r="S1167" s="57">
        <v>3354</v>
      </c>
      <c r="T1167" s="65">
        <v>1.1499999999999999</v>
      </c>
      <c r="U1167" s="452">
        <f t="shared" si="62"/>
        <v>3857.1</v>
      </c>
      <c r="V1167" s="180" t="s">
        <v>7</v>
      </c>
    </row>
    <row r="1168" spans="2:22" s="585" customFormat="1" ht="47.25" outlineLevel="1" x14ac:dyDescent="0.25">
      <c r="B1168" s="30" t="s">
        <v>463</v>
      </c>
      <c r="C1168" s="31" t="s">
        <v>2776</v>
      </c>
      <c r="D1168" s="81" t="s">
        <v>534</v>
      </c>
      <c r="E1168" s="56" t="s">
        <v>187</v>
      </c>
      <c r="F1168" s="180" t="s">
        <v>4523</v>
      </c>
      <c r="G1168" s="40" t="s">
        <v>7</v>
      </c>
      <c r="H1168" s="583" t="s">
        <v>154</v>
      </c>
      <c r="I1168" s="40" t="s">
        <v>503</v>
      </c>
      <c r="J1168" s="56">
        <v>110</v>
      </c>
      <c r="K1168" s="377" t="s">
        <v>3618</v>
      </c>
      <c r="L1168" s="40" t="s">
        <v>2614</v>
      </c>
      <c r="M1168" s="40" t="s">
        <v>2791</v>
      </c>
      <c r="N1168" s="397" t="s">
        <v>136</v>
      </c>
      <c r="O1168" s="40" t="s">
        <v>137</v>
      </c>
      <c r="P1168" s="57">
        <v>1</v>
      </c>
      <c r="Q1168" s="56" t="s">
        <v>214</v>
      </c>
      <c r="R1168" s="56" t="s">
        <v>188</v>
      </c>
      <c r="S1168" s="57">
        <v>4791</v>
      </c>
      <c r="T1168" s="65">
        <v>1.0900000000000001</v>
      </c>
      <c r="U1168" s="452">
        <f t="shared" si="62"/>
        <v>5222.1900000000005</v>
      </c>
      <c r="V1168" s="180" t="s">
        <v>7</v>
      </c>
    </row>
    <row r="1169" spans="2:22" s="585" customFormat="1" ht="94.5" outlineLevel="1" x14ac:dyDescent="0.25">
      <c r="B1169" s="30" t="s">
        <v>463</v>
      </c>
      <c r="C1169" s="31" t="s">
        <v>2776</v>
      </c>
      <c r="D1169" s="81" t="s">
        <v>534</v>
      </c>
      <c r="E1169" s="56" t="s">
        <v>538</v>
      </c>
      <c r="F1169" s="180" t="s">
        <v>4523</v>
      </c>
      <c r="G1169" s="40" t="s">
        <v>7</v>
      </c>
      <c r="H1169" s="583" t="s">
        <v>154</v>
      </c>
      <c r="I1169" s="40" t="s">
        <v>503</v>
      </c>
      <c r="J1169" s="79" t="s">
        <v>7</v>
      </c>
      <c r="K1169" s="377" t="s">
        <v>3704</v>
      </c>
      <c r="L1169" s="40" t="s">
        <v>2614</v>
      </c>
      <c r="M1169" s="40" t="s">
        <v>2791</v>
      </c>
      <c r="N1169" s="397" t="s">
        <v>136</v>
      </c>
      <c r="O1169" s="40" t="s">
        <v>137</v>
      </c>
      <c r="P1169" s="57">
        <v>1</v>
      </c>
      <c r="Q1169" s="56" t="s">
        <v>185</v>
      </c>
      <c r="R1169" s="56" t="s">
        <v>539</v>
      </c>
      <c r="S1169" s="57">
        <v>1671</v>
      </c>
      <c r="T1169" s="65">
        <v>1.0900000000000001</v>
      </c>
      <c r="U1169" s="452">
        <f t="shared" si="62"/>
        <v>1821.39</v>
      </c>
      <c r="V1169" s="180" t="s">
        <v>7</v>
      </c>
    </row>
    <row r="1170" spans="2:22" s="585" customFormat="1" ht="63" outlineLevel="1" x14ac:dyDescent="0.25">
      <c r="B1170" s="30" t="s">
        <v>463</v>
      </c>
      <c r="C1170" s="31" t="s">
        <v>2776</v>
      </c>
      <c r="D1170" s="81" t="s">
        <v>534</v>
      </c>
      <c r="E1170" s="56" t="s">
        <v>527</v>
      </c>
      <c r="F1170" s="180" t="s">
        <v>4523</v>
      </c>
      <c r="G1170" s="40" t="s">
        <v>7</v>
      </c>
      <c r="H1170" s="583" t="s">
        <v>154</v>
      </c>
      <c r="I1170" s="40" t="s">
        <v>503</v>
      </c>
      <c r="J1170" s="79" t="s">
        <v>7</v>
      </c>
      <c r="K1170" s="377" t="s">
        <v>512</v>
      </c>
      <c r="L1170" s="40" t="s">
        <v>2614</v>
      </c>
      <c r="M1170" s="40" t="s">
        <v>2791</v>
      </c>
      <c r="N1170" s="397" t="s">
        <v>136</v>
      </c>
      <c r="O1170" s="40" t="s">
        <v>137</v>
      </c>
      <c r="P1170" s="57">
        <v>2</v>
      </c>
      <c r="Q1170" s="56" t="s">
        <v>185</v>
      </c>
      <c r="R1170" s="83" t="s">
        <v>540</v>
      </c>
      <c r="S1170" s="145">
        <v>1143</v>
      </c>
      <c r="T1170" s="65">
        <v>1.0900000000000001</v>
      </c>
      <c r="U1170" s="452">
        <f t="shared" si="62"/>
        <v>2491.7400000000002</v>
      </c>
      <c r="V1170" s="180" t="s">
        <v>7</v>
      </c>
    </row>
    <row r="1171" spans="2:22" s="585" customFormat="1" ht="47.25" outlineLevel="1" x14ac:dyDescent="0.25">
      <c r="B1171" s="30" t="s">
        <v>463</v>
      </c>
      <c r="C1171" s="31" t="s">
        <v>2776</v>
      </c>
      <c r="D1171" s="81" t="s">
        <v>534</v>
      </c>
      <c r="E1171" s="56" t="s">
        <v>473</v>
      </c>
      <c r="F1171" s="180" t="s">
        <v>4523</v>
      </c>
      <c r="G1171" s="40" t="s">
        <v>7</v>
      </c>
      <c r="H1171" s="583" t="s">
        <v>154</v>
      </c>
      <c r="I1171" s="40" t="s">
        <v>503</v>
      </c>
      <c r="J1171" s="79" t="s">
        <v>7</v>
      </c>
      <c r="K1171" s="377" t="s">
        <v>787</v>
      </c>
      <c r="L1171" s="40" t="s">
        <v>2614</v>
      </c>
      <c r="M1171" s="40" t="s">
        <v>2791</v>
      </c>
      <c r="N1171" s="397" t="s">
        <v>136</v>
      </c>
      <c r="O1171" s="40" t="s">
        <v>137</v>
      </c>
      <c r="P1171" s="57">
        <v>1</v>
      </c>
      <c r="Q1171" s="56" t="s">
        <v>185</v>
      </c>
      <c r="R1171" s="83" t="s">
        <v>541</v>
      </c>
      <c r="S1171" s="145">
        <v>1223</v>
      </c>
      <c r="T1171" s="65">
        <v>1.0900000000000001</v>
      </c>
      <c r="U1171" s="452">
        <f t="shared" si="62"/>
        <v>1333.0700000000002</v>
      </c>
      <c r="V1171" s="180" t="s">
        <v>7</v>
      </c>
    </row>
    <row r="1172" spans="2:22" s="585" customFormat="1" ht="47.25" outlineLevel="1" x14ac:dyDescent="0.25">
      <c r="B1172" s="30" t="s">
        <v>463</v>
      </c>
      <c r="C1172" s="31" t="s">
        <v>2776</v>
      </c>
      <c r="D1172" s="81" t="s">
        <v>534</v>
      </c>
      <c r="E1172" s="377" t="s">
        <v>3554</v>
      </c>
      <c r="F1172" s="180" t="s">
        <v>4523</v>
      </c>
      <c r="G1172" s="40" t="s">
        <v>7</v>
      </c>
      <c r="H1172" s="583" t="s">
        <v>154</v>
      </c>
      <c r="I1172" s="40" t="s">
        <v>503</v>
      </c>
      <c r="J1172" s="79" t="s">
        <v>7</v>
      </c>
      <c r="K1172" s="377" t="s">
        <v>515</v>
      </c>
      <c r="L1172" s="40" t="s">
        <v>2614</v>
      </c>
      <c r="M1172" s="40" t="s">
        <v>2791</v>
      </c>
      <c r="N1172" s="397" t="s">
        <v>136</v>
      </c>
      <c r="O1172" s="40" t="s">
        <v>137</v>
      </c>
      <c r="P1172" s="57">
        <v>1</v>
      </c>
      <c r="Q1172" s="56" t="s">
        <v>185</v>
      </c>
      <c r="R1172" s="83" t="s">
        <v>542</v>
      </c>
      <c r="S1172" s="145">
        <v>510</v>
      </c>
      <c r="T1172" s="65">
        <v>1.0900000000000001</v>
      </c>
      <c r="U1172" s="452">
        <f t="shared" si="62"/>
        <v>555.90000000000009</v>
      </c>
      <c r="V1172" s="180" t="s">
        <v>7</v>
      </c>
    </row>
    <row r="1173" spans="2:22" s="585" customFormat="1" ht="63" outlineLevel="1" x14ac:dyDescent="0.25">
      <c r="B1173" s="30" t="s">
        <v>463</v>
      </c>
      <c r="C1173" s="31" t="s">
        <v>2776</v>
      </c>
      <c r="D1173" s="81" t="s">
        <v>534</v>
      </c>
      <c r="E1173" s="56" t="s">
        <v>527</v>
      </c>
      <c r="F1173" s="180" t="s">
        <v>4523</v>
      </c>
      <c r="G1173" s="40" t="s">
        <v>7</v>
      </c>
      <c r="H1173" s="583" t="s">
        <v>154</v>
      </c>
      <c r="I1173" s="40" t="s">
        <v>503</v>
      </c>
      <c r="J1173" s="79" t="s">
        <v>7</v>
      </c>
      <c r="K1173" s="377" t="s">
        <v>512</v>
      </c>
      <c r="L1173" s="40" t="s">
        <v>2614</v>
      </c>
      <c r="M1173" s="40" t="s">
        <v>2791</v>
      </c>
      <c r="N1173" s="397" t="s">
        <v>136</v>
      </c>
      <c r="O1173" s="40" t="s">
        <v>137</v>
      </c>
      <c r="P1173" s="57">
        <v>7</v>
      </c>
      <c r="Q1173" s="56" t="s">
        <v>185</v>
      </c>
      <c r="R1173" s="83" t="s">
        <v>540</v>
      </c>
      <c r="S1173" s="145">
        <v>1143</v>
      </c>
      <c r="T1173" s="65">
        <v>1.0900000000000001</v>
      </c>
      <c r="U1173" s="452">
        <f t="shared" si="62"/>
        <v>8721.09</v>
      </c>
      <c r="V1173" s="180" t="s">
        <v>7</v>
      </c>
    </row>
    <row r="1174" spans="2:22" s="585" customFormat="1" ht="63" outlineLevel="1" x14ac:dyDescent="0.25">
      <c r="B1174" s="30" t="s">
        <v>463</v>
      </c>
      <c r="C1174" s="31" t="s">
        <v>2776</v>
      </c>
      <c r="D1174" s="81" t="s">
        <v>534</v>
      </c>
      <c r="E1174" s="56" t="s">
        <v>527</v>
      </c>
      <c r="F1174" s="180" t="s">
        <v>4523</v>
      </c>
      <c r="G1174" s="40" t="s">
        <v>7</v>
      </c>
      <c r="H1174" s="583" t="s">
        <v>154</v>
      </c>
      <c r="I1174" s="40" t="s">
        <v>503</v>
      </c>
      <c r="J1174" s="79" t="s">
        <v>7</v>
      </c>
      <c r="K1174" s="377" t="s">
        <v>512</v>
      </c>
      <c r="L1174" s="40" t="s">
        <v>2614</v>
      </c>
      <c r="M1174" s="40" t="s">
        <v>2791</v>
      </c>
      <c r="N1174" s="397" t="s">
        <v>136</v>
      </c>
      <c r="O1174" s="40" t="s">
        <v>137</v>
      </c>
      <c r="P1174" s="57">
        <v>4</v>
      </c>
      <c r="Q1174" s="56" t="s">
        <v>185</v>
      </c>
      <c r="R1174" s="83" t="s">
        <v>540</v>
      </c>
      <c r="S1174" s="145">
        <v>1143</v>
      </c>
      <c r="T1174" s="65">
        <v>1.0900000000000001</v>
      </c>
      <c r="U1174" s="452">
        <f t="shared" si="62"/>
        <v>4983.4800000000005</v>
      </c>
      <c r="V1174" s="180" t="s">
        <v>7</v>
      </c>
    </row>
    <row r="1175" spans="2:22" s="585" customFormat="1" ht="63" outlineLevel="1" x14ac:dyDescent="0.25">
      <c r="B1175" s="30" t="s">
        <v>463</v>
      </c>
      <c r="C1175" s="31" t="s">
        <v>2776</v>
      </c>
      <c r="D1175" s="81" t="s">
        <v>534</v>
      </c>
      <c r="E1175" s="56" t="s">
        <v>527</v>
      </c>
      <c r="F1175" s="180" t="s">
        <v>4523</v>
      </c>
      <c r="G1175" s="40" t="s">
        <v>7</v>
      </c>
      <c r="H1175" s="583" t="s">
        <v>154</v>
      </c>
      <c r="I1175" s="40" t="s">
        <v>503</v>
      </c>
      <c r="J1175" s="79" t="s">
        <v>7</v>
      </c>
      <c r="K1175" s="377" t="s">
        <v>512</v>
      </c>
      <c r="L1175" s="40" t="s">
        <v>2614</v>
      </c>
      <c r="M1175" s="40" t="s">
        <v>2791</v>
      </c>
      <c r="N1175" s="397" t="s">
        <v>136</v>
      </c>
      <c r="O1175" s="40" t="s">
        <v>137</v>
      </c>
      <c r="P1175" s="57">
        <v>3</v>
      </c>
      <c r="Q1175" s="56" t="s">
        <v>185</v>
      </c>
      <c r="R1175" s="83" t="s">
        <v>540</v>
      </c>
      <c r="S1175" s="145">
        <v>1143</v>
      </c>
      <c r="T1175" s="65">
        <v>1.0900000000000001</v>
      </c>
      <c r="U1175" s="452">
        <f t="shared" si="62"/>
        <v>3737.61</v>
      </c>
      <c r="V1175" s="180" t="s">
        <v>7</v>
      </c>
    </row>
    <row r="1176" spans="2:22" s="585" customFormat="1" ht="47.25" outlineLevel="1" x14ac:dyDescent="0.25">
      <c r="B1176" s="30" t="s">
        <v>463</v>
      </c>
      <c r="C1176" s="31" t="s">
        <v>2776</v>
      </c>
      <c r="D1176" s="81" t="s">
        <v>534</v>
      </c>
      <c r="E1176" s="56" t="s">
        <v>372</v>
      </c>
      <c r="F1176" s="180" t="s">
        <v>4523</v>
      </c>
      <c r="G1176" s="40" t="s">
        <v>7</v>
      </c>
      <c r="H1176" s="583" t="s">
        <v>154</v>
      </c>
      <c r="I1176" s="40" t="s">
        <v>503</v>
      </c>
      <c r="J1176" s="56">
        <v>110</v>
      </c>
      <c r="K1176" s="377" t="s">
        <v>231</v>
      </c>
      <c r="L1176" s="40" t="s">
        <v>2614</v>
      </c>
      <c r="M1176" s="40" t="s">
        <v>2791</v>
      </c>
      <c r="N1176" s="397" t="s">
        <v>136</v>
      </c>
      <c r="O1176" s="40" t="s">
        <v>137</v>
      </c>
      <c r="P1176" s="57">
        <v>1</v>
      </c>
      <c r="Q1176" s="56" t="s">
        <v>214</v>
      </c>
      <c r="R1176" s="56" t="s">
        <v>232</v>
      </c>
      <c r="S1176" s="57">
        <v>588</v>
      </c>
      <c r="T1176" s="65">
        <v>1.0900000000000001</v>
      </c>
      <c r="U1176" s="452">
        <f t="shared" si="62"/>
        <v>640.92000000000007</v>
      </c>
      <c r="V1176" s="180" t="s">
        <v>7</v>
      </c>
    </row>
    <row r="1177" spans="2:22" s="585" customFormat="1" ht="47.25" outlineLevel="1" x14ac:dyDescent="0.25">
      <c r="B1177" s="30" t="s">
        <v>463</v>
      </c>
      <c r="C1177" s="31" t="s">
        <v>2776</v>
      </c>
      <c r="D1177" s="81" t="s">
        <v>534</v>
      </c>
      <c r="E1177" s="56" t="s">
        <v>372</v>
      </c>
      <c r="F1177" s="180" t="s">
        <v>4523</v>
      </c>
      <c r="G1177" s="40" t="s">
        <v>7</v>
      </c>
      <c r="H1177" s="583" t="s">
        <v>154</v>
      </c>
      <c r="I1177" s="40" t="s">
        <v>503</v>
      </c>
      <c r="J1177" s="56">
        <v>110</v>
      </c>
      <c r="K1177" s="377" t="s">
        <v>231</v>
      </c>
      <c r="L1177" s="40" t="s">
        <v>2614</v>
      </c>
      <c r="M1177" s="40" t="s">
        <v>2791</v>
      </c>
      <c r="N1177" s="397" t="s">
        <v>136</v>
      </c>
      <c r="O1177" s="40" t="s">
        <v>137</v>
      </c>
      <c r="P1177" s="57">
        <v>1</v>
      </c>
      <c r="Q1177" s="56" t="s">
        <v>214</v>
      </c>
      <c r="R1177" s="56" t="s">
        <v>232</v>
      </c>
      <c r="S1177" s="57">
        <v>588</v>
      </c>
      <c r="T1177" s="65">
        <v>1.0900000000000001</v>
      </c>
      <c r="U1177" s="452">
        <f t="shared" si="62"/>
        <v>640.92000000000007</v>
      </c>
      <c r="V1177" s="180" t="s">
        <v>7</v>
      </c>
    </row>
    <row r="1178" spans="2:22" s="585" customFormat="1" ht="78.75" outlineLevel="1" x14ac:dyDescent="0.25">
      <c r="B1178" s="30" t="s">
        <v>463</v>
      </c>
      <c r="C1178" s="31" t="s">
        <v>2776</v>
      </c>
      <c r="D1178" s="81" t="s">
        <v>534</v>
      </c>
      <c r="E1178" s="56" t="s">
        <v>271</v>
      </c>
      <c r="F1178" s="180" t="s">
        <v>4523</v>
      </c>
      <c r="G1178" s="40" t="s">
        <v>7</v>
      </c>
      <c r="H1178" s="583" t="s">
        <v>154</v>
      </c>
      <c r="I1178" s="40" t="s">
        <v>503</v>
      </c>
      <c r="J1178" s="56">
        <v>110</v>
      </c>
      <c r="K1178" s="56" t="s">
        <v>272</v>
      </c>
      <c r="L1178" s="40" t="s">
        <v>2614</v>
      </c>
      <c r="M1178" s="40" t="s">
        <v>2791</v>
      </c>
      <c r="N1178" s="397" t="s">
        <v>136</v>
      </c>
      <c r="O1178" s="40" t="s">
        <v>137</v>
      </c>
      <c r="P1178" s="57">
        <v>1169</v>
      </c>
      <c r="Q1178" s="56" t="s">
        <v>273</v>
      </c>
      <c r="R1178" s="56" t="s">
        <v>213</v>
      </c>
      <c r="S1178" s="57">
        <v>3.33</v>
      </c>
      <c r="T1178" s="65">
        <v>1</v>
      </c>
      <c r="U1178" s="452">
        <f t="shared" si="62"/>
        <v>3892.77</v>
      </c>
      <c r="V1178" s="180" t="s">
        <v>7</v>
      </c>
    </row>
    <row r="1179" spans="2:22" s="585" customFormat="1" ht="47.25" outlineLevel="1" x14ac:dyDescent="0.25">
      <c r="B1179" s="30" t="s">
        <v>463</v>
      </c>
      <c r="C1179" s="31" t="s">
        <v>2776</v>
      </c>
      <c r="D1179" s="81" t="s">
        <v>534</v>
      </c>
      <c r="E1179" s="377" t="s">
        <v>275</v>
      </c>
      <c r="F1179" s="180" t="s">
        <v>4523</v>
      </c>
      <c r="G1179" s="40" t="s">
        <v>7</v>
      </c>
      <c r="H1179" s="583" t="s">
        <v>154</v>
      </c>
      <c r="I1179" s="40" t="s">
        <v>503</v>
      </c>
      <c r="J1179" s="56">
        <v>35</v>
      </c>
      <c r="K1179" s="377" t="s">
        <v>276</v>
      </c>
      <c r="L1179" s="40" t="s">
        <v>2614</v>
      </c>
      <c r="M1179" s="40" t="s">
        <v>2791</v>
      </c>
      <c r="N1179" s="397" t="s">
        <v>136</v>
      </c>
      <c r="O1179" s="40" t="s">
        <v>137</v>
      </c>
      <c r="P1179" s="57">
        <v>9</v>
      </c>
      <c r="Q1179" s="56" t="s">
        <v>203</v>
      </c>
      <c r="R1179" s="87" t="s">
        <v>482</v>
      </c>
      <c r="S1179" s="145">
        <v>1392</v>
      </c>
      <c r="T1179" s="65">
        <v>1</v>
      </c>
      <c r="U1179" s="452">
        <f t="shared" si="62"/>
        <v>12528</v>
      </c>
      <c r="V1179" s="180" t="s">
        <v>7</v>
      </c>
    </row>
    <row r="1180" spans="2:22" s="585" customFormat="1" ht="63" outlineLevel="1" x14ac:dyDescent="0.25">
      <c r="B1180" s="30" t="s">
        <v>463</v>
      </c>
      <c r="C1180" s="31" t="s">
        <v>2776</v>
      </c>
      <c r="D1180" s="81" t="s">
        <v>534</v>
      </c>
      <c r="E1180" s="377" t="s">
        <v>350</v>
      </c>
      <c r="F1180" s="180" t="s">
        <v>4523</v>
      </c>
      <c r="G1180" s="40" t="s">
        <v>7</v>
      </c>
      <c r="H1180" s="583" t="s">
        <v>154</v>
      </c>
      <c r="I1180" s="40" t="s">
        <v>503</v>
      </c>
      <c r="J1180" s="56" t="s">
        <v>7</v>
      </c>
      <c r="K1180" s="377" t="s">
        <v>4262</v>
      </c>
      <c r="L1180" s="40" t="s">
        <v>2614</v>
      </c>
      <c r="M1180" s="40" t="s">
        <v>2791</v>
      </c>
      <c r="N1180" s="397" t="s">
        <v>136</v>
      </c>
      <c r="O1180" s="40" t="s">
        <v>137</v>
      </c>
      <c r="P1180" s="57">
        <v>1</v>
      </c>
      <c r="Q1180" s="56" t="s">
        <v>140</v>
      </c>
      <c r="R1180" s="87" t="s">
        <v>532</v>
      </c>
      <c r="S1180" s="145">
        <v>7500</v>
      </c>
      <c r="T1180" s="65">
        <v>1</v>
      </c>
      <c r="U1180" s="452">
        <f t="shared" si="62"/>
        <v>7500</v>
      </c>
      <c r="V1180" s="180" t="s">
        <v>7</v>
      </c>
    </row>
    <row r="1181" spans="2:22" s="585" customFormat="1" ht="47.25" outlineLevel="1" x14ac:dyDescent="0.25">
      <c r="B1181" s="30" t="s">
        <v>463</v>
      </c>
      <c r="C1181" s="31" t="s">
        <v>2776</v>
      </c>
      <c r="D1181" s="81" t="s">
        <v>534</v>
      </c>
      <c r="E1181" s="377" t="s">
        <v>361</v>
      </c>
      <c r="F1181" s="180" t="s">
        <v>4524</v>
      </c>
      <c r="G1181" s="40" t="s">
        <v>7</v>
      </c>
      <c r="H1181" s="583" t="s">
        <v>154</v>
      </c>
      <c r="I1181" s="40" t="s">
        <v>503</v>
      </c>
      <c r="J1181" s="56">
        <v>35</v>
      </c>
      <c r="K1181" s="377" t="s">
        <v>3719</v>
      </c>
      <c r="L1181" s="40" t="s">
        <v>2614</v>
      </c>
      <c r="M1181" s="40" t="s">
        <v>2791</v>
      </c>
      <c r="N1181" s="397" t="s">
        <v>136</v>
      </c>
      <c r="O1181" s="40" t="s">
        <v>137</v>
      </c>
      <c r="P1181" s="57">
        <v>0.9</v>
      </c>
      <c r="Q1181" s="56" t="s">
        <v>140</v>
      </c>
      <c r="R1181" s="56" t="s">
        <v>544</v>
      </c>
      <c r="S1181" s="57">
        <v>6355</v>
      </c>
      <c r="T1181" s="65">
        <v>1.17</v>
      </c>
      <c r="U1181" s="452">
        <f t="shared" si="62"/>
        <v>6691.8149999999996</v>
      </c>
      <c r="V1181" s="180" t="s">
        <v>7</v>
      </c>
    </row>
    <row r="1182" spans="2:22" s="585" customFormat="1" ht="78.75" outlineLevel="1" x14ac:dyDescent="0.25">
      <c r="B1182" s="30" t="s">
        <v>463</v>
      </c>
      <c r="C1182" s="31" t="s">
        <v>2776</v>
      </c>
      <c r="D1182" s="81" t="s">
        <v>534</v>
      </c>
      <c r="E1182" s="377" t="s">
        <v>742</v>
      </c>
      <c r="F1182" s="180" t="s">
        <v>4524</v>
      </c>
      <c r="G1182" s="40" t="s">
        <v>7</v>
      </c>
      <c r="H1182" s="583" t="s">
        <v>154</v>
      </c>
      <c r="I1182" s="40" t="s">
        <v>503</v>
      </c>
      <c r="J1182" s="56">
        <v>35</v>
      </c>
      <c r="K1182" s="377" t="s">
        <v>3634</v>
      </c>
      <c r="L1182" s="40" t="s">
        <v>2614</v>
      </c>
      <c r="M1182" s="40" t="s">
        <v>2791</v>
      </c>
      <c r="N1182" s="397" t="s">
        <v>136</v>
      </c>
      <c r="O1182" s="40" t="s">
        <v>137</v>
      </c>
      <c r="P1182" s="109">
        <v>6.2E-2</v>
      </c>
      <c r="Q1182" s="56" t="s">
        <v>140</v>
      </c>
      <c r="R1182" s="56" t="s">
        <v>545</v>
      </c>
      <c r="S1182" s="57">
        <v>6599</v>
      </c>
      <c r="T1182" s="65">
        <v>1</v>
      </c>
      <c r="U1182" s="452">
        <f t="shared" si="62"/>
        <v>409.13799999999998</v>
      </c>
      <c r="V1182" s="180" t="s">
        <v>7</v>
      </c>
    </row>
    <row r="1183" spans="2:22" s="585" customFormat="1" ht="47.25" outlineLevel="1" x14ac:dyDescent="0.25">
      <c r="B1183" s="30" t="s">
        <v>463</v>
      </c>
      <c r="C1183" s="31" t="s">
        <v>2776</v>
      </c>
      <c r="D1183" s="81" t="s">
        <v>534</v>
      </c>
      <c r="E1183" s="377" t="s">
        <v>768</v>
      </c>
      <c r="F1183" s="180" t="s">
        <v>4524</v>
      </c>
      <c r="G1183" s="40" t="s">
        <v>7</v>
      </c>
      <c r="H1183" s="583" t="s">
        <v>154</v>
      </c>
      <c r="I1183" s="40" t="s">
        <v>503</v>
      </c>
      <c r="J1183" s="56">
        <v>35</v>
      </c>
      <c r="K1183" s="56" t="s">
        <v>3788</v>
      </c>
      <c r="L1183" s="40" t="s">
        <v>2614</v>
      </c>
      <c r="M1183" s="40" t="s">
        <v>2791</v>
      </c>
      <c r="N1183" s="397" t="s">
        <v>136</v>
      </c>
      <c r="O1183" s="40" t="s">
        <v>137</v>
      </c>
      <c r="P1183" s="57">
        <v>0.9</v>
      </c>
      <c r="Q1183" s="76" t="s">
        <v>143</v>
      </c>
      <c r="R1183" s="56" t="s">
        <v>518</v>
      </c>
      <c r="S1183" s="57">
        <v>4461</v>
      </c>
      <c r="T1183" s="65">
        <v>1</v>
      </c>
      <c r="U1183" s="452">
        <f t="shared" si="62"/>
        <v>4014.9</v>
      </c>
      <c r="V1183" s="180" t="s">
        <v>7</v>
      </c>
    </row>
    <row r="1184" spans="2:22" s="36" customFormat="1" ht="63" collapsed="1" x14ac:dyDescent="0.25">
      <c r="B1184" s="30" t="s">
        <v>463</v>
      </c>
      <c r="C1184" s="31" t="s">
        <v>2776</v>
      </c>
      <c r="D1184" s="81" t="s">
        <v>534</v>
      </c>
      <c r="E1184" s="397" t="s">
        <v>26</v>
      </c>
      <c r="F1184" s="32" t="s">
        <v>7</v>
      </c>
      <c r="G1184" s="32" t="s">
        <v>7</v>
      </c>
      <c r="H1184" s="583" t="s">
        <v>7</v>
      </c>
      <c r="I1184" s="32" t="s">
        <v>7</v>
      </c>
      <c r="J1184" s="32" t="s">
        <v>7</v>
      </c>
      <c r="K1184" s="32" t="s">
        <v>7</v>
      </c>
      <c r="L1184" s="32" t="s">
        <v>7</v>
      </c>
      <c r="M1184" s="32" t="s">
        <v>7</v>
      </c>
      <c r="N1184" s="32" t="s">
        <v>7</v>
      </c>
      <c r="O1184" s="32" t="s">
        <v>7</v>
      </c>
      <c r="P1184" s="32" t="s">
        <v>7</v>
      </c>
      <c r="Q1184" s="32" t="s">
        <v>7</v>
      </c>
      <c r="R1184" s="32" t="s">
        <v>7</v>
      </c>
      <c r="S1184" s="143" t="s">
        <v>7</v>
      </c>
      <c r="T1184" s="32" t="s">
        <v>7</v>
      </c>
      <c r="U1184" s="453">
        <f>SUM(U1159:U1183)</f>
        <v>186045.85300000003</v>
      </c>
      <c r="V1184" s="276" t="s">
        <v>7</v>
      </c>
    </row>
    <row r="1185" spans="2:22" s="36" customFormat="1" ht="63" x14ac:dyDescent="0.25">
      <c r="B1185" s="30" t="s">
        <v>463</v>
      </c>
      <c r="C1185" s="31" t="s">
        <v>1110</v>
      </c>
      <c r="D1185" s="81" t="s">
        <v>1111</v>
      </c>
      <c r="E1185" s="40" t="s">
        <v>332</v>
      </c>
      <c r="F1185" s="40" t="s">
        <v>4397</v>
      </c>
      <c r="G1185" s="40" t="s">
        <v>7</v>
      </c>
      <c r="H1185" s="583" t="s">
        <v>154</v>
      </c>
      <c r="I1185" s="40" t="s">
        <v>166</v>
      </c>
      <c r="J1185" s="79">
        <v>110</v>
      </c>
      <c r="K1185" s="377" t="s">
        <v>3660</v>
      </c>
      <c r="L1185" s="40" t="s">
        <v>979</v>
      </c>
      <c r="M1185" s="40" t="s">
        <v>2784</v>
      </c>
      <c r="N1185" s="397" t="s">
        <v>136</v>
      </c>
      <c r="O1185" s="40" t="s">
        <v>137</v>
      </c>
      <c r="P1185" s="40">
        <v>2</v>
      </c>
      <c r="Q1185" s="397" t="s">
        <v>261</v>
      </c>
      <c r="R1185" s="397" t="s">
        <v>866</v>
      </c>
      <c r="S1185" s="144">
        <v>23135</v>
      </c>
      <c r="T1185" s="397">
        <v>1.1599999999999999</v>
      </c>
      <c r="U1185" s="452">
        <f t="shared" ref="U1185:U1203" si="63">O1185*P1185*S1185*T1185</f>
        <v>53673.2</v>
      </c>
      <c r="V1185" s="180" t="s">
        <v>7</v>
      </c>
    </row>
    <row r="1186" spans="2:22" s="36" customFormat="1" ht="63" x14ac:dyDescent="0.25">
      <c r="B1186" s="30" t="s">
        <v>463</v>
      </c>
      <c r="C1186" s="31" t="s">
        <v>1110</v>
      </c>
      <c r="D1186" s="81" t="s">
        <v>1111</v>
      </c>
      <c r="E1186" s="40" t="s">
        <v>392</v>
      </c>
      <c r="F1186" s="40" t="s">
        <v>4397</v>
      </c>
      <c r="G1186" s="40" t="s">
        <v>7</v>
      </c>
      <c r="H1186" s="583" t="s">
        <v>154</v>
      </c>
      <c r="I1186" s="40" t="s">
        <v>166</v>
      </c>
      <c r="J1186" s="79">
        <v>6</v>
      </c>
      <c r="K1186" s="377" t="s">
        <v>3680</v>
      </c>
      <c r="L1186" s="40" t="s">
        <v>979</v>
      </c>
      <c r="M1186" s="40" t="s">
        <v>2784</v>
      </c>
      <c r="N1186" s="397" t="s">
        <v>136</v>
      </c>
      <c r="O1186" s="40" t="s">
        <v>137</v>
      </c>
      <c r="P1186" s="40">
        <v>4</v>
      </c>
      <c r="Q1186" s="397" t="s">
        <v>261</v>
      </c>
      <c r="R1186" s="397" t="s">
        <v>1112</v>
      </c>
      <c r="S1186" s="144">
        <v>1760</v>
      </c>
      <c r="T1186" s="397">
        <v>1.08</v>
      </c>
      <c r="U1186" s="452">
        <f t="shared" si="63"/>
        <v>7603.2000000000007</v>
      </c>
      <c r="V1186" s="180" t="s">
        <v>7</v>
      </c>
    </row>
    <row r="1187" spans="2:22" s="36" customFormat="1" ht="63" x14ac:dyDescent="0.25">
      <c r="B1187" s="30" t="s">
        <v>463</v>
      </c>
      <c r="C1187" s="31" t="s">
        <v>1110</v>
      </c>
      <c r="D1187" s="81" t="s">
        <v>1111</v>
      </c>
      <c r="E1187" s="40" t="s">
        <v>392</v>
      </c>
      <c r="F1187" s="40" t="s">
        <v>4397</v>
      </c>
      <c r="G1187" s="40" t="s">
        <v>7</v>
      </c>
      <c r="H1187" s="583" t="s">
        <v>154</v>
      </c>
      <c r="I1187" s="40" t="s">
        <v>166</v>
      </c>
      <c r="J1187" s="79">
        <v>6</v>
      </c>
      <c r="K1187" s="377" t="s">
        <v>3679</v>
      </c>
      <c r="L1187" s="40" t="s">
        <v>979</v>
      </c>
      <c r="M1187" s="40" t="s">
        <v>2784</v>
      </c>
      <c r="N1187" s="397" t="s">
        <v>136</v>
      </c>
      <c r="O1187" s="40" t="s">
        <v>137</v>
      </c>
      <c r="P1187" s="40">
        <v>2</v>
      </c>
      <c r="Q1187" s="397" t="s">
        <v>261</v>
      </c>
      <c r="R1187" s="397" t="s">
        <v>1113</v>
      </c>
      <c r="S1187" s="144">
        <v>1470</v>
      </c>
      <c r="T1187" s="397">
        <v>1.08</v>
      </c>
      <c r="U1187" s="452">
        <f t="shared" si="63"/>
        <v>3175.2000000000003</v>
      </c>
      <c r="V1187" s="180" t="s">
        <v>7</v>
      </c>
    </row>
    <row r="1188" spans="2:22" s="36" customFormat="1" ht="63" x14ac:dyDescent="0.25">
      <c r="B1188" s="30" t="s">
        <v>463</v>
      </c>
      <c r="C1188" s="31" t="s">
        <v>1110</v>
      </c>
      <c r="D1188" s="81" t="s">
        <v>1111</v>
      </c>
      <c r="E1188" s="40" t="s">
        <v>392</v>
      </c>
      <c r="F1188" s="40" t="s">
        <v>4397</v>
      </c>
      <c r="G1188" s="40" t="s">
        <v>7</v>
      </c>
      <c r="H1188" s="583" t="s">
        <v>154</v>
      </c>
      <c r="I1188" s="40" t="s">
        <v>166</v>
      </c>
      <c r="J1188" s="79">
        <v>6</v>
      </c>
      <c r="K1188" s="377" t="s">
        <v>3674</v>
      </c>
      <c r="L1188" s="40" t="s">
        <v>979</v>
      </c>
      <c r="M1188" s="40" t="s">
        <v>2784</v>
      </c>
      <c r="N1188" s="397" t="s">
        <v>136</v>
      </c>
      <c r="O1188" s="40" t="s">
        <v>137</v>
      </c>
      <c r="P1188" s="40">
        <v>26</v>
      </c>
      <c r="Q1188" s="397" t="s">
        <v>261</v>
      </c>
      <c r="R1188" s="397" t="s">
        <v>210</v>
      </c>
      <c r="S1188" s="144">
        <v>1188</v>
      </c>
      <c r="T1188" s="397">
        <v>1.08</v>
      </c>
      <c r="U1188" s="452">
        <f t="shared" si="63"/>
        <v>33359.040000000001</v>
      </c>
      <c r="V1188" s="180" t="s">
        <v>7</v>
      </c>
    </row>
    <row r="1189" spans="2:22" s="36" customFormat="1" ht="63" x14ac:dyDescent="0.25">
      <c r="B1189" s="30" t="s">
        <v>463</v>
      </c>
      <c r="C1189" s="31" t="s">
        <v>1110</v>
      </c>
      <c r="D1189" s="81" t="s">
        <v>1111</v>
      </c>
      <c r="E1189" s="377" t="s">
        <v>1114</v>
      </c>
      <c r="F1189" s="40" t="s">
        <v>4397</v>
      </c>
      <c r="G1189" s="40" t="s">
        <v>7</v>
      </c>
      <c r="H1189" s="583" t="s">
        <v>154</v>
      </c>
      <c r="I1189" s="40" t="s">
        <v>166</v>
      </c>
      <c r="J1189" s="79">
        <v>6</v>
      </c>
      <c r="K1189" s="377" t="s">
        <v>4226</v>
      </c>
      <c r="L1189" s="40" t="s">
        <v>979</v>
      </c>
      <c r="M1189" s="40" t="s">
        <v>2784</v>
      </c>
      <c r="N1189" s="397" t="s">
        <v>136</v>
      </c>
      <c r="O1189" s="40" t="s">
        <v>137</v>
      </c>
      <c r="P1189" s="40">
        <v>206</v>
      </c>
      <c r="Q1189" s="397" t="s">
        <v>273</v>
      </c>
      <c r="R1189" s="397" t="s">
        <v>404</v>
      </c>
      <c r="S1189" s="144">
        <v>63</v>
      </c>
      <c r="T1189" s="397">
        <v>1.31</v>
      </c>
      <c r="U1189" s="452">
        <f t="shared" si="63"/>
        <v>17001.18</v>
      </c>
      <c r="V1189" s="180" t="s">
        <v>7</v>
      </c>
    </row>
    <row r="1190" spans="2:22" s="36" customFormat="1" ht="63" x14ac:dyDescent="0.25">
      <c r="B1190" s="30" t="s">
        <v>463</v>
      </c>
      <c r="C1190" s="31" t="s">
        <v>1110</v>
      </c>
      <c r="D1190" s="81" t="s">
        <v>1111</v>
      </c>
      <c r="E1190" s="377" t="s">
        <v>1114</v>
      </c>
      <c r="F1190" s="40" t="s">
        <v>4397</v>
      </c>
      <c r="G1190" s="40" t="s">
        <v>7</v>
      </c>
      <c r="H1190" s="583" t="s">
        <v>154</v>
      </c>
      <c r="I1190" s="40" t="s">
        <v>166</v>
      </c>
      <c r="J1190" s="79">
        <v>110</v>
      </c>
      <c r="K1190" s="79" t="s">
        <v>5129</v>
      </c>
      <c r="L1190" s="40" t="s">
        <v>979</v>
      </c>
      <c r="M1190" s="40" t="s">
        <v>2784</v>
      </c>
      <c r="N1190" s="397" t="s">
        <v>136</v>
      </c>
      <c r="O1190" s="40" t="s">
        <v>137</v>
      </c>
      <c r="P1190" s="40">
        <v>72</v>
      </c>
      <c r="Q1190" s="397" t="s">
        <v>273</v>
      </c>
      <c r="R1190" s="397" t="s">
        <v>222</v>
      </c>
      <c r="S1190" s="144">
        <v>93</v>
      </c>
      <c r="T1190" s="397">
        <v>1.31</v>
      </c>
      <c r="U1190" s="452">
        <f t="shared" si="63"/>
        <v>8771.76</v>
      </c>
      <c r="V1190" s="180" t="s">
        <v>7</v>
      </c>
    </row>
    <row r="1191" spans="2:22" s="36" customFormat="1" ht="63" x14ac:dyDescent="0.25">
      <c r="B1191" s="30" t="s">
        <v>463</v>
      </c>
      <c r="C1191" s="31" t="s">
        <v>1110</v>
      </c>
      <c r="D1191" s="81" t="s">
        <v>1111</v>
      </c>
      <c r="E1191" s="56" t="s">
        <v>461</v>
      </c>
      <c r="F1191" s="40" t="s">
        <v>4397</v>
      </c>
      <c r="G1191" s="40" t="s">
        <v>7</v>
      </c>
      <c r="H1191" s="583" t="s">
        <v>154</v>
      </c>
      <c r="I1191" s="40" t="s">
        <v>166</v>
      </c>
      <c r="J1191" s="56" t="s">
        <v>7</v>
      </c>
      <c r="K1191" s="377" t="s">
        <v>646</v>
      </c>
      <c r="L1191" s="40" t="s">
        <v>979</v>
      </c>
      <c r="M1191" s="40" t="s">
        <v>2784</v>
      </c>
      <c r="N1191" s="397" t="s">
        <v>136</v>
      </c>
      <c r="O1191" s="40" t="s">
        <v>137</v>
      </c>
      <c r="P1191" s="40">
        <v>1</v>
      </c>
      <c r="Q1191" s="397" t="s">
        <v>185</v>
      </c>
      <c r="R1191" s="397" t="s">
        <v>638</v>
      </c>
      <c r="S1191" s="144">
        <v>1571</v>
      </c>
      <c r="T1191" s="397">
        <v>1.0900000000000001</v>
      </c>
      <c r="U1191" s="452">
        <f t="shared" si="63"/>
        <v>1712.39</v>
      </c>
      <c r="V1191" s="180" t="s">
        <v>7</v>
      </c>
    </row>
    <row r="1192" spans="2:22" s="36" customFormat="1" ht="63" x14ac:dyDescent="0.25">
      <c r="B1192" s="30" t="s">
        <v>463</v>
      </c>
      <c r="C1192" s="31" t="s">
        <v>1110</v>
      </c>
      <c r="D1192" s="81" t="s">
        <v>1111</v>
      </c>
      <c r="E1192" s="56" t="s">
        <v>461</v>
      </c>
      <c r="F1192" s="40" t="s">
        <v>4397</v>
      </c>
      <c r="G1192" s="40" t="s">
        <v>7</v>
      </c>
      <c r="H1192" s="583" t="s">
        <v>154</v>
      </c>
      <c r="I1192" s="40" t="s">
        <v>166</v>
      </c>
      <c r="J1192" s="56" t="s">
        <v>7</v>
      </c>
      <c r="K1192" s="377" t="s">
        <v>858</v>
      </c>
      <c r="L1192" s="40" t="s">
        <v>979</v>
      </c>
      <c r="M1192" s="40" t="s">
        <v>2784</v>
      </c>
      <c r="N1192" s="397" t="s">
        <v>136</v>
      </c>
      <c r="O1192" s="40" t="s">
        <v>137</v>
      </c>
      <c r="P1192" s="40">
        <v>2</v>
      </c>
      <c r="Q1192" s="397" t="s">
        <v>185</v>
      </c>
      <c r="R1192" s="397" t="s">
        <v>537</v>
      </c>
      <c r="S1192" s="144">
        <v>180</v>
      </c>
      <c r="T1192" s="397">
        <v>1.0900000000000001</v>
      </c>
      <c r="U1192" s="452">
        <f t="shared" si="63"/>
        <v>392.40000000000003</v>
      </c>
      <c r="V1192" s="180" t="s">
        <v>7</v>
      </c>
    </row>
    <row r="1193" spans="2:22" s="36" customFormat="1" ht="63" x14ac:dyDescent="0.25">
      <c r="B1193" s="30" t="s">
        <v>463</v>
      </c>
      <c r="C1193" s="31" t="s">
        <v>1110</v>
      </c>
      <c r="D1193" s="81" t="s">
        <v>1111</v>
      </c>
      <c r="E1193" s="40" t="s">
        <v>372</v>
      </c>
      <c r="F1193" s="40" t="s">
        <v>4397</v>
      </c>
      <c r="G1193" s="40" t="s">
        <v>7</v>
      </c>
      <c r="H1193" s="583" t="s">
        <v>154</v>
      </c>
      <c r="I1193" s="40" t="s">
        <v>166</v>
      </c>
      <c r="J1193" s="79">
        <v>110</v>
      </c>
      <c r="K1193" s="377" t="s">
        <v>231</v>
      </c>
      <c r="L1193" s="40" t="s">
        <v>979</v>
      </c>
      <c r="M1193" s="40" t="s">
        <v>2784</v>
      </c>
      <c r="N1193" s="397" t="s">
        <v>136</v>
      </c>
      <c r="O1193" s="40" t="s">
        <v>137</v>
      </c>
      <c r="P1193" s="40">
        <v>1</v>
      </c>
      <c r="Q1193" s="397" t="s">
        <v>185</v>
      </c>
      <c r="R1193" s="397" t="s">
        <v>232</v>
      </c>
      <c r="S1193" s="144">
        <v>588</v>
      </c>
      <c r="T1193" s="397">
        <v>1.0900000000000001</v>
      </c>
      <c r="U1193" s="452">
        <f t="shared" si="63"/>
        <v>640.92000000000007</v>
      </c>
      <c r="V1193" s="180" t="s">
        <v>7</v>
      </c>
    </row>
    <row r="1194" spans="2:22" s="36" customFormat="1" ht="283.5" x14ac:dyDescent="0.25">
      <c r="B1194" s="30" t="s">
        <v>463</v>
      </c>
      <c r="C1194" s="31" t="s">
        <v>1110</v>
      </c>
      <c r="D1194" s="81" t="s">
        <v>1111</v>
      </c>
      <c r="E1194" s="40" t="s">
        <v>810</v>
      </c>
      <c r="F1194" s="40" t="s">
        <v>4397</v>
      </c>
      <c r="G1194" s="40" t="s">
        <v>7</v>
      </c>
      <c r="H1194" s="583" t="s">
        <v>154</v>
      </c>
      <c r="I1194" s="40" t="s">
        <v>166</v>
      </c>
      <c r="J1194" s="79">
        <v>110</v>
      </c>
      <c r="K1194" s="377" t="s">
        <v>4252</v>
      </c>
      <c r="L1194" s="40" t="s">
        <v>979</v>
      </c>
      <c r="M1194" s="40" t="s">
        <v>2784</v>
      </c>
      <c r="N1194" s="397" t="s">
        <v>136</v>
      </c>
      <c r="O1194" s="40" t="s">
        <v>137</v>
      </c>
      <c r="P1194" s="40">
        <v>1</v>
      </c>
      <c r="Q1194" s="397" t="s">
        <v>214</v>
      </c>
      <c r="R1194" s="397" t="s">
        <v>215</v>
      </c>
      <c r="S1194" s="144">
        <v>57363</v>
      </c>
      <c r="T1194" s="397">
        <v>1.31</v>
      </c>
      <c r="U1194" s="452">
        <f t="shared" si="63"/>
        <v>75145.53</v>
      </c>
      <c r="V1194" s="180" t="s">
        <v>7</v>
      </c>
    </row>
    <row r="1195" spans="2:22" s="36" customFormat="1" ht="78.75" x14ac:dyDescent="0.25">
      <c r="B1195" s="30" t="s">
        <v>463</v>
      </c>
      <c r="C1195" s="31" t="s">
        <v>1110</v>
      </c>
      <c r="D1195" s="81" t="s">
        <v>1111</v>
      </c>
      <c r="E1195" s="40" t="s">
        <v>271</v>
      </c>
      <c r="F1195" s="40" t="s">
        <v>4397</v>
      </c>
      <c r="G1195" s="40" t="s">
        <v>7</v>
      </c>
      <c r="H1195" s="583" t="s">
        <v>154</v>
      </c>
      <c r="I1195" s="40" t="s">
        <v>166</v>
      </c>
      <c r="J1195" s="79">
        <v>110</v>
      </c>
      <c r="K1195" s="79" t="s">
        <v>272</v>
      </c>
      <c r="L1195" s="40" t="s">
        <v>979</v>
      </c>
      <c r="M1195" s="40" t="s">
        <v>2784</v>
      </c>
      <c r="N1195" s="397" t="s">
        <v>136</v>
      </c>
      <c r="O1195" s="40" t="s">
        <v>137</v>
      </c>
      <c r="P1195" s="40">
        <v>2886</v>
      </c>
      <c r="Q1195" s="397" t="s">
        <v>273</v>
      </c>
      <c r="R1195" s="397" t="s">
        <v>213</v>
      </c>
      <c r="S1195" s="144">
        <v>3.33</v>
      </c>
      <c r="T1195" s="397">
        <v>1</v>
      </c>
      <c r="U1195" s="452">
        <f t="shared" si="63"/>
        <v>9610.380000000001</v>
      </c>
      <c r="V1195" s="180" t="s">
        <v>7</v>
      </c>
    </row>
    <row r="1196" spans="2:22" s="36" customFormat="1" ht="63" x14ac:dyDescent="0.25">
      <c r="B1196" s="30" t="s">
        <v>463</v>
      </c>
      <c r="C1196" s="31" t="s">
        <v>1110</v>
      </c>
      <c r="D1196" s="81" t="s">
        <v>1111</v>
      </c>
      <c r="E1196" s="100" t="s">
        <v>275</v>
      </c>
      <c r="F1196" s="40" t="s">
        <v>4397</v>
      </c>
      <c r="G1196" s="40" t="s">
        <v>7</v>
      </c>
      <c r="H1196" s="583" t="s">
        <v>154</v>
      </c>
      <c r="I1196" s="40" t="s">
        <v>166</v>
      </c>
      <c r="J1196" s="79">
        <v>110</v>
      </c>
      <c r="K1196" s="377" t="s">
        <v>276</v>
      </c>
      <c r="L1196" s="40" t="s">
        <v>979</v>
      </c>
      <c r="M1196" s="40" t="s">
        <v>2784</v>
      </c>
      <c r="N1196" s="397" t="s">
        <v>136</v>
      </c>
      <c r="O1196" s="40" t="s">
        <v>137</v>
      </c>
      <c r="P1196" s="40">
        <v>2</v>
      </c>
      <c r="Q1196" s="56" t="s">
        <v>185</v>
      </c>
      <c r="R1196" s="397" t="s">
        <v>277</v>
      </c>
      <c r="S1196" s="144">
        <v>2320</v>
      </c>
      <c r="T1196" s="397">
        <v>1</v>
      </c>
      <c r="U1196" s="452">
        <f t="shared" si="63"/>
        <v>4640</v>
      </c>
      <c r="V1196" s="180" t="s">
        <v>7</v>
      </c>
    </row>
    <row r="1197" spans="2:22" s="36" customFormat="1" ht="63" x14ac:dyDescent="0.25">
      <c r="B1197" s="30" t="s">
        <v>463</v>
      </c>
      <c r="C1197" s="31" t="s">
        <v>1110</v>
      </c>
      <c r="D1197" s="81" t="s">
        <v>1111</v>
      </c>
      <c r="E1197" s="40" t="s">
        <v>189</v>
      </c>
      <c r="F1197" s="40" t="s">
        <v>4397</v>
      </c>
      <c r="G1197" s="40" t="s">
        <v>7</v>
      </c>
      <c r="H1197" s="583" t="s">
        <v>154</v>
      </c>
      <c r="I1197" s="40" t="s">
        <v>166</v>
      </c>
      <c r="J1197" s="56" t="s">
        <v>7</v>
      </c>
      <c r="K1197" s="377" t="s">
        <v>3292</v>
      </c>
      <c r="L1197" s="40" t="s">
        <v>979</v>
      </c>
      <c r="M1197" s="40" t="s">
        <v>2784</v>
      </c>
      <c r="N1197" s="397" t="s">
        <v>136</v>
      </c>
      <c r="O1197" s="40" t="s">
        <v>137</v>
      </c>
      <c r="P1197" s="40">
        <v>1</v>
      </c>
      <c r="Q1197" s="397" t="s">
        <v>156</v>
      </c>
      <c r="R1197" s="397" t="s">
        <v>501</v>
      </c>
      <c r="S1197" s="144">
        <v>7500</v>
      </c>
      <c r="T1197" s="397">
        <v>1</v>
      </c>
      <c r="U1197" s="452">
        <f t="shared" si="63"/>
        <v>7500</v>
      </c>
      <c r="V1197" s="180" t="s">
        <v>7</v>
      </c>
    </row>
    <row r="1198" spans="2:22" s="36" customFormat="1" ht="63" x14ac:dyDescent="0.25">
      <c r="B1198" s="30" t="s">
        <v>463</v>
      </c>
      <c r="C1198" s="31" t="s">
        <v>1110</v>
      </c>
      <c r="D1198" s="81" t="s">
        <v>1111</v>
      </c>
      <c r="E1198" s="40" t="s">
        <v>1115</v>
      </c>
      <c r="F1198" s="40" t="s">
        <v>4397</v>
      </c>
      <c r="G1198" s="40" t="s">
        <v>7</v>
      </c>
      <c r="H1198" s="583" t="s">
        <v>154</v>
      </c>
      <c r="I1198" s="40" t="s">
        <v>166</v>
      </c>
      <c r="J1198" s="79">
        <v>10</v>
      </c>
      <c r="K1198" s="377" t="s">
        <v>737</v>
      </c>
      <c r="L1198" s="40" t="s">
        <v>979</v>
      </c>
      <c r="M1198" s="40" t="s">
        <v>2784</v>
      </c>
      <c r="N1198" s="397" t="s">
        <v>136</v>
      </c>
      <c r="O1198" s="40" t="s">
        <v>137</v>
      </c>
      <c r="P1198" s="40">
        <v>2.4</v>
      </c>
      <c r="Q1198" s="397" t="s">
        <v>246</v>
      </c>
      <c r="R1198" s="397" t="s">
        <v>1116</v>
      </c>
      <c r="S1198" s="144">
        <v>3055</v>
      </c>
      <c r="T1198" s="397">
        <v>1.17</v>
      </c>
      <c r="U1198" s="452">
        <f t="shared" si="63"/>
        <v>8578.4399999999987</v>
      </c>
      <c r="V1198" s="180" t="s">
        <v>7</v>
      </c>
    </row>
    <row r="1199" spans="2:22" s="36" customFormat="1" ht="63" x14ac:dyDescent="0.25">
      <c r="B1199" s="30" t="s">
        <v>463</v>
      </c>
      <c r="C1199" s="31" t="s">
        <v>1110</v>
      </c>
      <c r="D1199" s="81" t="s">
        <v>1111</v>
      </c>
      <c r="E1199" s="40" t="s">
        <v>1115</v>
      </c>
      <c r="F1199" s="40" t="s">
        <v>4397</v>
      </c>
      <c r="G1199" s="40" t="s">
        <v>7</v>
      </c>
      <c r="H1199" s="583" t="s">
        <v>154</v>
      </c>
      <c r="I1199" s="40" t="s">
        <v>166</v>
      </c>
      <c r="J1199" s="79">
        <v>6</v>
      </c>
      <c r="K1199" s="377" t="s">
        <v>3716</v>
      </c>
      <c r="L1199" s="40" t="s">
        <v>979</v>
      </c>
      <c r="M1199" s="40" t="s">
        <v>2784</v>
      </c>
      <c r="N1199" s="397" t="s">
        <v>136</v>
      </c>
      <c r="O1199" s="40" t="s">
        <v>137</v>
      </c>
      <c r="P1199" s="40">
        <v>1.2</v>
      </c>
      <c r="Q1199" s="397" t="s">
        <v>246</v>
      </c>
      <c r="R1199" s="397" t="s">
        <v>1117</v>
      </c>
      <c r="S1199" s="144">
        <v>3519</v>
      </c>
      <c r="T1199" s="397">
        <v>1.17</v>
      </c>
      <c r="U1199" s="452">
        <f t="shared" si="63"/>
        <v>4940.6759999999995</v>
      </c>
      <c r="V1199" s="180" t="s">
        <v>7</v>
      </c>
    </row>
    <row r="1200" spans="2:22" s="36" customFormat="1" ht="78.75" x14ac:dyDescent="0.25">
      <c r="B1200" s="30" t="s">
        <v>463</v>
      </c>
      <c r="C1200" s="31" t="s">
        <v>1110</v>
      </c>
      <c r="D1200" s="81" t="s">
        <v>1111</v>
      </c>
      <c r="E1200" s="377" t="s">
        <v>742</v>
      </c>
      <c r="F1200" s="40" t="s">
        <v>4397</v>
      </c>
      <c r="G1200" s="40" t="s">
        <v>7</v>
      </c>
      <c r="H1200" s="583" t="s">
        <v>154</v>
      </c>
      <c r="I1200" s="40" t="s">
        <v>166</v>
      </c>
      <c r="J1200" s="79">
        <v>10</v>
      </c>
      <c r="K1200" s="377" t="s">
        <v>3654</v>
      </c>
      <c r="L1200" s="40" t="s">
        <v>979</v>
      </c>
      <c r="M1200" s="40" t="s">
        <v>2784</v>
      </c>
      <c r="N1200" s="397" t="s">
        <v>136</v>
      </c>
      <c r="O1200" s="40" t="s">
        <v>137</v>
      </c>
      <c r="P1200" s="40">
        <v>1.8</v>
      </c>
      <c r="Q1200" s="397" t="s">
        <v>143</v>
      </c>
      <c r="R1200" s="397" t="s">
        <v>1959</v>
      </c>
      <c r="S1200" s="144">
        <v>2703</v>
      </c>
      <c r="T1200" s="397">
        <v>1</v>
      </c>
      <c r="U1200" s="452">
        <f t="shared" si="63"/>
        <v>4865.4000000000005</v>
      </c>
      <c r="V1200" s="180" t="s">
        <v>7</v>
      </c>
    </row>
    <row r="1201" spans="2:22" s="36" customFormat="1" ht="63" x14ac:dyDescent="0.25">
      <c r="B1201" s="30" t="s">
        <v>463</v>
      </c>
      <c r="C1201" s="31" t="s">
        <v>1110</v>
      </c>
      <c r="D1201" s="81" t="s">
        <v>1111</v>
      </c>
      <c r="E1201" s="40" t="s">
        <v>738</v>
      </c>
      <c r="F1201" s="40" t="s">
        <v>4397</v>
      </c>
      <c r="G1201" s="40" t="s">
        <v>7</v>
      </c>
      <c r="H1201" s="583" t="s">
        <v>154</v>
      </c>
      <c r="I1201" s="40" t="s">
        <v>166</v>
      </c>
      <c r="J1201" s="79">
        <v>10</v>
      </c>
      <c r="K1201" s="377" t="s">
        <v>3753</v>
      </c>
      <c r="L1201" s="40" t="s">
        <v>979</v>
      </c>
      <c r="M1201" s="40" t="s">
        <v>2784</v>
      </c>
      <c r="N1201" s="397" t="s">
        <v>136</v>
      </c>
      <c r="O1201" s="40" t="s">
        <v>137</v>
      </c>
      <c r="P1201" s="40">
        <v>1</v>
      </c>
      <c r="Q1201" s="397" t="s">
        <v>246</v>
      </c>
      <c r="R1201" s="397" t="s">
        <v>1119</v>
      </c>
      <c r="S1201" s="144">
        <v>53502</v>
      </c>
      <c r="T1201" s="397">
        <v>1.17</v>
      </c>
      <c r="U1201" s="452">
        <f t="shared" si="63"/>
        <v>62597.34</v>
      </c>
      <c r="V1201" s="180" t="s">
        <v>7</v>
      </c>
    </row>
    <row r="1202" spans="2:22" s="36" customFormat="1" ht="63" x14ac:dyDescent="0.25">
      <c r="B1202" s="30" t="s">
        <v>463</v>
      </c>
      <c r="C1202" s="31" t="s">
        <v>1110</v>
      </c>
      <c r="D1202" s="81" t="s">
        <v>1111</v>
      </c>
      <c r="E1202" s="40" t="s">
        <v>740</v>
      </c>
      <c r="F1202" s="40" t="s">
        <v>4397</v>
      </c>
      <c r="G1202" s="40" t="s">
        <v>7</v>
      </c>
      <c r="H1202" s="583" t="s">
        <v>154</v>
      </c>
      <c r="I1202" s="40" t="s">
        <v>166</v>
      </c>
      <c r="J1202" s="79">
        <v>10</v>
      </c>
      <c r="K1202" s="79" t="s">
        <v>2305</v>
      </c>
      <c r="L1202" s="40" t="s">
        <v>979</v>
      </c>
      <c r="M1202" s="40" t="s">
        <v>2784</v>
      </c>
      <c r="N1202" s="397" t="s">
        <v>136</v>
      </c>
      <c r="O1202" s="40" t="s">
        <v>137</v>
      </c>
      <c r="P1202" s="40">
        <v>3.6</v>
      </c>
      <c r="Q1202" s="397" t="s">
        <v>143</v>
      </c>
      <c r="R1202" s="397" t="s">
        <v>363</v>
      </c>
      <c r="S1202" s="144">
        <v>611</v>
      </c>
      <c r="T1202" s="397">
        <v>1</v>
      </c>
      <c r="U1202" s="452">
        <f t="shared" si="63"/>
        <v>2199.6</v>
      </c>
      <c r="V1202" s="180" t="s">
        <v>7</v>
      </c>
    </row>
    <row r="1203" spans="2:22" s="36" customFormat="1" ht="63" x14ac:dyDescent="0.25">
      <c r="B1203" s="30" t="s">
        <v>463</v>
      </c>
      <c r="C1203" s="31" t="s">
        <v>1110</v>
      </c>
      <c r="D1203" s="81" t="s">
        <v>1111</v>
      </c>
      <c r="E1203" s="40" t="s">
        <v>189</v>
      </c>
      <c r="F1203" s="40" t="s">
        <v>4397</v>
      </c>
      <c r="G1203" s="40" t="s">
        <v>7</v>
      </c>
      <c r="H1203" s="583" t="s">
        <v>154</v>
      </c>
      <c r="I1203" s="40" t="s">
        <v>166</v>
      </c>
      <c r="J1203" s="56" t="s">
        <v>7</v>
      </c>
      <c r="K1203" s="377" t="s">
        <v>4262</v>
      </c>
      <c r="L1203" s="40" t="s">
        <v>979</v>
      </c>
      <c r="M1203" s="40" t="s">
        <v>2784</v>
      </c>
      <c r="N1203" s="397" t="s">
        <v>136</v>
      </c>
      <c r="O1203" s="40" t="s">
        <v>137</v>
      </c>
      <c r="P1203" s="40">
        <v>1</v>
      </c>
      <c r="Q1203" s="397" t="s">
        <v>156</v>
      </c>
      <c r="R1203" s="397" t="s">
        <v>532</v>
      </c>
      <c r="S1203" s="144">
        <v>7500</v>
      </c>
      <c r="T1203" s="397">
        <v>1</v>
      </c>
      <c r="U1203" s="452">
        <f t="shared" si="63"/>
        <v>7500</v>
      </c>
      <c r="V1203" s="180" t="s">
        <v>7</v>
      </c>
    </row>
    <row r="1204" spans="2:22" s="36" customFormat="1" ht="63" x14ac:dyDescent="0.25">
      <c r="B1204" s="30" t="s">
        <v>463</v>
      </c>
      <c r="C1204" s="31" t="s">
        <v>1110</v>
      </c>
      <c r="D1204" s="81" t="s">
        <v>1111</v>
      </c>
      <c r="E1204" s="397" t="s">
        <v>26</v>
      </c>
      <c r="F1204" s="32" t="s">
        <v>7</v>
      </c>
      <c r="G1204" s="32" t="s">
        <v>7</v>
      </c>
      <c r="H1204" s="583" t="s">
        <v>7</v>
      </c>
      <c r="I1204" s="32" t="s">
        <v>7</v>
      </c>
      <c r="J1204" s="32" t="s">
        <v>7</v>
      </c>
      <c r="K1204" s="32" t="s">
        <v>7</v>
      </c>
      <c r="L1204" s="32" t="s">
        <v>7</v>
      </c>
      <c r="M1204" s="32" t="s">
        <v>7</v>
      </c>
      <c r="N1204" s="32" t="s">
        <v>7</v>
      </c>
      <c r="O1204" s="32" t="s">
        <v>7</v>
      </c>
      <c r="P1204" s="32" t="s">
        <v>7</v>
      </c>
      <c r="Q1204" s="32" t="s">
        <v>7</v>
      </c>
      <c r="R1204" s="32" t="s">
        <v>7</v>
      </c>
      <c r="S1204" s="143" t="s">
        <v>7</v>
      </c>
      <c r="T1204" s="32" t="s">
        <v>7</v>
      </c>
      <c r="U1204" s="453">
        <f>SUM(U1185:U1203)</f>
        <v>313906.65599999996</v>
      </c>
      <c r="V1204" s="276" t="s">
        <v>7</v>
      </c>
    </row>
    <row r="1205" spans="2:22" s="36" customFormat="1" ht="47.25" x14ac:dyDescent="0.25">
      <c r="B1205" s="30" t="s">
        <v>463</v>
      </c>
      <c r="C1205" s="31" t="s">
        <v>1120</v>
      </c>
      <c r="D1205" s="81" t="s">
        <v>1121</v>
      </c>
      <c r="E1205" s="40" t="s">
        <v>332</v>
      </c>
      <c r="F1205" s="40" t="s">
        <v>4398</v>
      </c>
      <c r="G1205" s="40" t="s">
        <v>7</v>
      </c>
      <c r="H1205" s="583" t="s">
        <v>154</v>
      </c>
      <c r="I1205" s="40" t="s">
        <v>166</v>
      </c>
      <c r="J1205" s="79">
        <v>10</v>
      </c>
      <c r="K1205" s="377" t="s">
        <v>3670</v>
      </c>
      <c r="L1205" s="40" t="s">
        <v>979</v>
      </c>
      <c r="M1205" s="40" t="s">
        <v>2784</v>
      </c>
      <c r="N1205" s="397" t="s">
        <v>136</v>
      </c>
      <c r="O1205" s="40" t="s">
        <v>137</v>
      </c>
      <c r="P1205" s="40">
        <v>4</v>
      </c>
      <c r="Q1205" s="397" t="s">
        <v>261</v>
      </c>
      <c r="R1205" s="397" t="s">
        <v>1049</v>
      </c>
      <c r="S1205" s="144">
        <v>3462</v>
      </c>
      <c r="T1205" s="397">
        <v>1.1599999999999999</v>
      </c>
      <c r="U1205" s="452">
        <f t="shared" ref="U1205:U1214" si="64">O1205*P1205*S1205*T1205</f>
        <v>16063.679999999998</v>
      </c>
      <c r="V1205" s="180" t="s">
        <v>7</v>
      </c>
    </row>
    <row r="1206" spans="2:22" s="36" customFormat="1" ht="47.25" x14ac:dyDescent="0.25">
      <c r="B1206" s="30" t="s">
        <v>463</v>
      </c>
      <c r="C1206" s="31" t="s">
        <v>1120</v>
      </c>
      <c r="D1206" s="81" t="s">
        <v>1121</v>
      </c>
      <c r="E1206" s="40" t="s">
        <v>332</v>
      </c>
      <c r="F1206" s="40" t="s">
        <v>4398</v>
      </c>
      <c r="G1206" s="40" t="s">
        <v>7</v>
      </c>
      <c r="H1206" s="583" t="s">
        <v>154</v>
      </c>
      <c r="I1206" s="40" t="s">
        <v>166</v>
      </c>
      <c r="J1206" s="79">
        <v>10</v>
      </c>
      <c r="K1206" s="377" t="s">
        <v>3668</v>
      </c>
      <c r="L1206" s="40" t="s">
        <v>979</v>
      </c>
      <c r="M1206" s="40" t="s">
        <v>2784</v>
      </c>
      <c r="N1206" s="397" t="s">
        <v>136</v>
      </c>
      <c r="O1206" s="40" t="s">
        <v>137</v>
      </c>
      <c r="P1206" s="40">
        <v>32</v>
      </c>
      <c r="Q1206" s="397" t="s">
        <v>261</v>
      </c>
      <c r="R1206" s="397" t="s">
        <v>1124</v>
      </c>
      <c r="S1206" s="144">
        <v>2619</v>
      </c>
      <c r="T1206" s="397">
        <v>1.1599999999999999</v>
      </c>
      <c r="U1206" s="452">
        <f t="shared" si="64"/>
        <v>97217.279999999999</v>
      </c>
      <c r="V1206" s="180" t="s">
        <v>7</v>
      </c>
    </row>
    <row r="1207" spans="2:22" s="36" customFormat="1" ht="47.25" x14ac:dyDescent="0.25">
      <c r="B1207" s="30" t="s">
        <v>463</v>
      </c>
      <c r="C1207" s="31" t="s">
        <v>1120</v>
      </c>
      <c r="D1207" s="81" t="s">
        <v>1121</v>
      </c>
      <c r="E1207" s="40" t="s">
        <v>332</v>
      </c>
      <c r="F1207" s="40" t="s">
        <v>4398</v>
      </c>
      <c r="G1207" s="40" t="s">
        <v>7</v>
      </c>
      <c r="H1207" s="583" t="s">
        <v>154</v>
      </c>
      <c r="I1207" s="40" t="s">
        <v>166</v>
      </c>
      <c r="J1207" s="79">
        <v>10</v>
      </c>
      <c r="K1207" s="377" t="s">
        <v>3669</v>
      </c>
      <c r="L1207" s="40" t="s">
        <v>979</v>
      </c>
      <c r="M1207" s="40" t="s">
        <v>2784</v>
      </c>
      <c r="N1207" s="397" t="s">
        <v>136</v>
      </c>
      <c r="O1207" s="40" t="s">
        <v>137</v>
      </c>
      <c r="P1207" s="40">
        <v>2</v>
      </c>
      <c r="Q1207" s="397" t="s">
        <v>261</v>
      </c>
      <c r="R1207" s="397" t="s">
        <v>1125</v>
      </c>
      <c r="S1207" s="144">
        <v>2768</v>
      </c>
      <c r="T1207" s="397">
        <v>1.1599999999999999</v>
      </c>
      <c r="U1207" s="452">
        <f t="shared" si="64"/>
        <v>6421.7599999999993</v>
      </c>
      <c r="V1207" s="180" t="s">
        <v>7</v>
      </c>
    </row>
    <row r="1208" spans="2:22" s="36" customFormat="1" ht="63" x14ac:dyDescent="0.25">
      <c r="B1208" s="30" t="s">
        <v>463</v>
      </c>
      <c r="C1208" s="31" t="s">
        <v>1120</v>
      </c>
      <c r="D1208" s="81" t="s">
        <v>1121</v>
      </c>
      <c r="E1208" s="40" t="s">
        <v>876</v>
      </c>
      <c r="F1208" s="40" t="s">
        <v>4398</v>
      </c>
      <c r="G1208" s="40" t="s">
        <v>7</v>
      </c>
      <c r="H1208" s="583" t="s">
        <v>154</v>
      </c>
      <c r="I1208" s="40" t="s">
        <v>166</v>
      </c>
      <c r="J1208" s="79">
        <v>110</v>
      </c>
      <c r="K1208" s="377" t="s">
        <v>3691</v>
      </c>
      <c r="L1208" s="40" t="s">
        <v>979</v>
      </c>
      <c r="M1208" s="40" t="s">
        <v>2784</v>
      </c>
      <c r="N1208" s="397" t="s">
        <v>136</v>
      </c>
      <c r="O1208" s="40" t="s">
        <v>137</v>
      </c>
      <c r="P1208" s="40">
        <v>1</v>
      </c>
      <c r="Q1208" s="397" t="s">
        <v>216</v>
      </c>
      <c r="R1208" s="397" t="s">
        <v>217</v>
      </c>
      <c r="S1208" s="144">
        <v>5101</v>
      </c>
      <c r="T1208" s="397">
        <v>1.31</v>
      </c>
      <c r="U1208" s="452">
        <f t="shared" si="64"/>
        <v>6682.31</v>
      </c>
      <c r="V1208" s="180" t="s">
        <v>7</v>
      </c>
    </row>
    <row r="1209" spans="2:22" s="36" customFormat="1" ht="47.25" x14ac:dyDescent="0.25">
      <c r="B1209" s="30" t="s">
        <v>463</v>
      </c>
      <c r="C1209" s="31" t="s">
        <v>1120</v>
      </c>
      <c r="D1209" s="81" t="s">
        <v>1121</v>
      </c>
      <c r="E1209" s="377" t="s">
        <v>500</v>
      </c>
      <c r="F1209" s="40" t="s">
        <v>4398</v>
      </c>
      <c r="G1209" s="40" t="s">
        <v>7</v>
      </c>
      <c r="H1209" s="583" t="s">
        <v>154</v>
      </c>
      <c r="I1209" s="40" t="s">
        <v>166</v>
      </c>
      <c r="J1209" s="79">
        <v>10</v>
      </c>
      <c r="K1209" s="377" t="s">
        <v>4217</v>
      </c>
      <c r="L1209" s="40" t="s">
        <v>979</v>
      </c>
      <c r="M1209" s="40" t="s">
        <v>2784</v>
      </c>
      <c r="N1209" s="397" t="s">
        <v>136</v>
      </c>
      <c r="O1209" s="40" t="s">
        <v>137</v>
      </c>
      <c r="P1209" s="40">
        <v>1</v>
      </c>
      <c r="Q1209" s="397" t="s">
        <v>203</v>
      </c>
      <c r="R1209" s="397" t="s">
        <v>220</v>
      </c>
      <c r="S1209" s="144">
        <v>9450</v>
      </c>
      <c r="T1209" s="397">
        <v>1.31</v>
      </c>
      <c r="U1209" s="452">
        <f t="shared" si="64"/>
        <v>12379.5</v>
      </c>
      <c r="V1209" s="180" t="s">
        <v>7</v>
      </c>
    </row>
    <row r="1210" spans="2:22" s="36" customFormat="1" ht="47.25" x14ac:dyDescent="0.25">
      <c r="B1210" s="30" t="s">
        <v>463</v>
      </c>
      <c r="C1210" s="31" t="s">
        <v>1120</v>
      </c>
      <c r="D1210" s="81" t="s">
        <v>1121</v>
      </c>
      <c r="E1210" s="40" t="s">
        <v>372</v>
      </c>
      <c r="F1210" s="40" t="s">
        <v>4398</v>
      </c>
      <c r="G1210" s="40" t="s">
        <v>7</v>
      </c>
      <c r="H1210" s="583" t="s">
        <v>154</v>
      </c>
      <c r="I1210" s="40" t="s">
        <v>166</v>
      </c>
      <c r="J1210" s="79">
        <v>110</v>
      </c>
      <c r="K1210" s="377" t="s">
        <v>231</v>
      </c>
      <c r="L1210" s="40" t="s">
        <v>979</v>
      </c>
      <c r="M1210" s="40" t="s">
        <v>2784</v>
      </c>
      <c r="N1210" s="397" t="s">
        <v>136</v>
      </c>
      <c r="O1210" s="40" t="s">
        <v>137</v>
      </c>
      <c r="P1210" s="40">
        <v>1</v>
      </c>
      <c r="Q1210" s="397" t="s">
        <v>185</v>
      </c>
      <c r="R1210" s="397" t="s">
        <v>232</v>
      </c>
      <c r="S1210" s="144">
        <v>588</v>
      </c>
      <c r="T1210" s="397">
        <v>1.0900000000000001</v>
      </c>
      <c r="U1210" s="452">
        <f t="shared" si="64"/>
        <v>640.92000000000007</v>
      </c>
      <c r="V1210" s="180" t="s">
        <v>7</v>
      </c>
    </row>
    <row r="1211" spans="2:22" s="36" customFormat="1" ht="47.25" x14ac:dyDescent="0.25">
      <c r="B1211" s="30" t="s">
        <v>463</v>
      </c>
      <c r="C1211" s="31" t="s">
        <v>1120</v>
      </c>
      <c r="D1211" s="81" t="s">
        <v>1121</v>
      </c>
      <c r="E1211" s="40" t="s">
        <v>1126</v>
      </c>
      <c r="F1211" s="40" t="s">
        <v>4398</v>
      </c>
      <c r="G1211" s="40" t="s">
        <v>7</v>
      </c>
      <c r="H1211" s="583" t="s">
        <v>154</v>
      </c>
      <c r="I1211" s="40" t="s">
        <v>166</v>
      </c>
      <c r="J1211" s="79">
        <v>10</v>
      </c>
      <c r="K1211" s="79" t="s">
        <v>3806</v>
      </c>
      <c r="L1211" s="40" t="s">
        <v>979</v>
      </c>
      <c r="M1211" s="40" t="s">
        <v>2784</v>
      </c>
      <c r="N1211" s="397" t="s">
        <v>136</v>
      </c>
      <c r="O1211" s="40" t="s">
        <v>137</v>
      </c>
      <c r="P1211" s="40">
        <v>4</v>
      </c>
      <c r="Q1211" s="397" t="s">
        <v>261</v>
      </c>
      <c r="R1211" s="397" t="s">
        <v>1127</v>
      </c>
      <c r="S1211" s="144">
        <v>4349</v>
      </c>
      <c r="T1211" s="397">
        <v>1.1100000000000001</v>
      </c>
      <c r="U1211" s="452">
        <f t="shared" si="64"/>
        <v>19309.560000000001</v>
      </c>
      <c r="V1211" s="180" t="s">
        <v>7</v>
      </c>
    </row>
    <row r="1212" spans="2:22" s="36" customFormat="1" ht="47.25" x14ac:dyDescent="0.25">
      <c r="B1212" s="30" t="s">
        <v>463</v>
      </c>
      <c r="C1212" s="31" t="s">
        <v>1120</v>
      </c>
      <c r="D1212" s="81" t="s">
        <v>1121</v>
      </c>
      <c r="E1212" s="377" t="s">
        <v>3590</v>
      </c>
      <c r="F1212" s="40" t="s">
        <v>4398</v>
      </c>
      <c r="G1212" s="40" t="s">
        <v>7</v>
      </c>
      <c r="H1212" s="583" t="s">
        <v>154</v>
      </c>
      <c r="I1212" s="40" t="s">
        <v>166</v>
      </c>
      <c r="J1212" s="79">
        <v>10</v>
      </c>
      <c r="K1212" s="377" t="s">
        <v>879</v>
      </c>
      <c r="L1212" s="40" t="s">
        <v>979</v>
      </c>
      <c r="M1212" s="40" t="s">
        <v>2784</v>
      </c>
      <c r="N1212" s="397" t="s">
        <v>136</v>
      </c>
      <c r="O1212" s="40" t="s">
        <v>137</v>
      </c>
      <c r="P1212" s="40">
        <v>4</v>
      </c>
      <c r="Q1212" s="397" t="s">
        <v>214</v>
      </c>
      <c r="R1212" s="397" t="s">
        <v>882</v>
      </c>
      <c r="S1212" s="144">
        <v>9</v>
      </c>
      <c r="T1212" s="397">
        <v>1.1499999999999999</v>
      </c>
      <c r="U1212" s="452">
        <f t="shared" si="64"/>
        <v>41.4</v>
      </c>
      <c r="V1212" s="180" t="s">
        <v>7</v>
      </c>
    </row>
    <row r="1213" spans="2:22" s="36" customFormat="1" ht="78.75" x14ac:dyDescent="0.25">
      <c r="B1213" s="30" t="s">
        <v>463</v>
      </c>
      <c r="C1213" s="31" t="s">
        <v>1120</v>
      </c>
      <c r="D1213" s="81" t="s">
        <v>1121</v>
      </c>
      <c r="E1213" s="40" t="s">
        <v>271</v>
      </c>
      <c r="F1213" s="40" t="s">
        <v>4398</v>
      </c>
      <c r="G1213" s="40" t="s">
        <v>7</v>
      </c>
      <c r="H1213" s="583" t="s">
        <v>154</v>
      </c>
      <c r="I1213" s="40" t="s">
        <v>166</v>
      </c>
      <c r="J1213" s="79">
        <v>110</v>
      </c>
      <c r="K1213" s="79" t="s">
        <v>272</v>
      </c>
      <c r="L1213" s="40" t="s">
        <v>979</v>
      </c>
      <c r="M1213" s="40" t="s">
        <v>2784</v>
      </c>
      <c r="N1213" s="397" t="s">
        <v>136</v>
      </c>
      <c r="O1213" s="40" t="s">
        <v>137</v>
      </c>
      <c r="P1213" s="40">
        <v>1220</v>
      </c>
      <c r="Q1213" s="397" t="s">
        <v>273</v>
      </c>
      <c r="R1213" s="397" t="s">
        <v>213</v>
      </c>
      <c r="S1213" s="144">
        <v>3.33</v>
      </c>
      <c r="T1213" s="397">
        <v>1</v>
      </c>
      <c r="U1213" s="452">
        <f t="shared" si="64"/>
        <v>4062.6</v>
      </c>
      <c r="V1213" s="180" t="s">
        <v>7</v>
      </c>
    </row>
    <row r="1214" spans="2:22" s="36" customFormat="1" ht="63" x14ac:dyDescent="0.25">
      <c r="B1214" s="30" t="s">
        <v>463</v>
      </c>
      <c r="C1214" s="31" t="s">
        <v>1120</v>
      </c>
      <c r="D1214" s="81" t="s">
        <v>1121</v>
      </c>
      <c r="E1214" s="40" t="s">
        <v>189</v>
      </c>
      <c r="F1214" s="40" t="s">
        <v>4398</v>
      </c>
      <c r="G1214" s="40" t="s">
        <v>7</v>
      </c>
      <c r="H1214" s="583" t="s">
        <v>154</v>
      </c>
      <c r="I1214" s="40" t="s">
        <v>166</v>
      </c>
      <c r="J1214" s="56" t="s">
        <v>7</v>
      </c>
      <c r="K1214" s="377" t="s">
        <v>3292</v>
      </c>
      <c r="L1214" s="40" t="s">
        <v>979</v>
      </c>
      <c r="M1214" s="40" t="s">
        <v>2784</v>
      </c>
      <c r="N1214" s="397" t="s">
        <v>136</v>
      </c>
      <c r="O1214" s="40" t="s">
        <v>137</v>
      </c>
      <c r="P1214" s="40">
        <v>1</v>
      </c>
      <c r="Q1214" s="397" t="s">
        <v>156</v>
      </c>
      <c r="R1214" s="397" t="s">
        <v>501</v>
      </c>
      <c r="S1214" s="144">
        <v>15000</v>
      </c>
      <c r="T1214" s="397">
        <v>1</v>
      </c>
      <c r="U1214" s="452">
        <f t="shared" si="64"/>
        <v>15000</v>
      </c>
      <c r="V1214" s="180" t="s">
        <v>7</v>
      </c>
    </row>
    <row r="1215" spans="2:22" s="36" customFormat="1" ht="63" x14ac:dyDescent="0.25">
      <c r="B1215" s="30" t="s">
        <v>463</v>
      </c>
      <c r="C1215" s="31" t="s">
        <v>1120</v>
      </c>
      <c r="D1215" s="81" t="s">
        <v>1121</v>
      </c>
      <c r="E1215" s="397" t="s">
        <v>26</v>
      </c>
      <c r="F1215" s="32" t="s">
        <v>7</v>
      </c>
      <c r="G1215" s="32" t="s">
        <v>7</v>
      </c>
      <c r="H1215" s="583" t="s">
        <v>7</v>
      </c>
      <c r="I1215" s="32" t="s">
        <v>7</v>
      </c>
      <c r="J1215" s="32" t="s">
        <v>7</v>
      </c>
      <c r="K1215" s="32" t="s">
        <v>7</v>
      </c>
      <c r="L1215" s="34" t="s">
        <v>7</v>
      </c>
      <c r="M1215" s="34" t="s">
        <v>7</v>
      </c>
      <c r="N1215" s="32" t="s">
        <v>7</v>
      </c>
      <c r="O1215" s="32" t="s">
        <v>7</v>
      </c>
      <c r="P1215" s="32" t="s">
        <v>7</v>
      </c>
      <c r="Q1215" s="32" t="s">
        <v>7</v>
      </c>
      <c r="R1215" s="32" t="s">
        <v>7</v>
      </c>
      <c r="S1215" s="143" t="s">
        <v>7</v>
      </c>
      <c r="T1215" s="32" t="s">
        <v>7</v>
      </c>
      <c r="U1215" s="453">
        <f>SUM(U1205:U1214)</f>
        <v>177819.00999999998</v>
      </c>
      <c r="V1215" s="276" t="s">
        <v>7</v>
      </c>
    </row>
    <row r="1216" spans="2:22" s="36" customFormat="1" ht="63" x14ac:dyDescent="0.25">
      <c r="B1216" s="30" t="s">
        <v>463</v>
      </c>
      <c r="C1216" s="31" t="s">
        <v>1122</v>
      </c>
      <c r="D1216" s="81" t="s">
        <v>1123</v>
      </c>
      <c r="E1216" s="40" t="s">
        <v>392</v>
      </c>
      <c r="F1216" s="40" t="s">
        <v>4399</v>
      </c>
      <c r="G1216" s="40" t="s">
        <v>7</v>
      </c>
      <c r="H1216" s="583" t="s">
        <v>154</v>
      </c>
      <c r="I1216" s="40" t="s">
        <v>589</v>
      </c>
      <c r="J1216" s="79">
        <v>10</v>
      </c>
      <c r="K1216" s="377" t="s">
        <v>3669</v>
      </c>
      <c r="L1216" s="40" t="s">
        <v>979</v>
      </c>
      <c r="M1216" s="40" t="s">
        <v>2784</v>
      </c>
      <c r="N1216" s="397" t="s">
        <v>136</v>
      </c>
      <c r="O1216" s="40" t="s">
        <v>137</v>
      </c>
      <c r="P1216" s="40">
        <v>2</v>
      </c>
      <c r="Q1216" s="397" t="s">
        <v>261</v>
      </c>
      <c r="R1216" s="397" t="s">
        <v>209</v>
      </c>
      <c r="S1216" s="144">
        <v>1301</v>
      </c>
      <c r="T1216" s="397">
        <v>1.08</v>
      </c>
      <c r="U1216" s="452">
        <f t="shared" ref="U1216:U1237" si="65">O1216*P1216*S1216*T1216</f>
        <v>2810.1600000000003</v>
      </c>
      <c r="V1216" s="180" t="s">
        <v>7</v>
      </c>
    </row>
    <row r="1217" spans="2:22" s="36" customFormat="1" ht="63" x14ac:dyDescent="0.25">
      <c r="B1217" s="30" t="s">
        <v>463</v>
      </c>
      <c r="C1217" s="31" t="s">
        <v>1122</v>
      </c>
      <c r="D1217" s="81" t="s">
        <v>1123</v>
      </c>
      <c r="E1217" s="40" t="s">
        <v>392</v>
      </c>
      <c r="F1217" s="40" t="s">
        <v>4399</v>
      </c>
      <c r="G1217" s="40" t="s">
        <v>7</v>
      </c>
      <c r="H1217" s="583" t="s">
        <v>154</v>
      </c>
      <c r="I1217" s="40" t="s">
        <v>589</v>
      </c>
      <c r="J1217" s="79">
        <v>10</v>
      </c>
      <c r="K1217" s="377" t="s">
        <v>3675</v>
      </c>
      <c r="L1217" s="40" t="s">
        <v>979</v>
      </c>
      <c r="M1217" s="40" t="s">
        <v>2784</v>
      </c>
      <c r="N1217" s="397" t="s">
        <v>136</v>
      </c>
      <c r="O1217" s="40" t="s">
        <v>137</v>
      </c>
      <c r="P1217" s="40">
        <v>16</v>
      </c>
      <c r="Q1217" s="397" t="s">
        <v>261</v>
      </c>
      <c r="R1217" s="397" t="s">
        <v>1129</v>
      </c>
      <c r="S1217" s="144">
        <v>1188</v>
      </c>
      <c r="T1217" s="397">
        <v>1.08</v>
      </c>
      <c r="U1217" s="452">
        <f t="shared" si="65"/>
        <v>20528.640000000003</v>
      </c>
      <c r="V1217" s="180" t="s">
        <v>7</v>
      </c>
    </row>
    <row r="1218" spans="2:22" s="36" customFormat="1" ht="63" x14ac:dyDescent="0.25">
      <c r="B1218" s="30" t="s">
        <v>463</v>
      </c>
      <c r="C1218" s="31" t="s">
        <v>1122</v>
      </c>
      <c r="D1218" s="81" t="s">
        <v>1123</v>
      </c>
      <c r="E1218" s="40" t="s">
        <v>392</v>
      </c>
      <c r="F1218" s="40" t="s">
        <v>4399</v>
      </c>
      <c r="G1218" s="40" t="s">
        <v>7</v>
      </c>
      <c r="H1218" s="583" t="s">
        <v>154</v>
      </c>
      <c r="I1218" s="40" t="s">
        <v>589</v>
      </c>
      <c r="J1218" s="79">
        <v>10</v>
      </c>
      <c r="K1218" s="377" t="s">
        <v>3669</v>
      </c>
      <c r="L1218" s="40" t="s">
        <v>979</v>
      </c>
      <c r="M1218" s="40" t="s">
        <v>2784</v>
      </c>
      <c r="N1218" s="397" t="s">
        <v>136</v>
      </c>
      <c r="O1218" s="40" t="s">
        <v>137</v>
      </c>
      <c r="P1218" s="40">
        <v>1</v>
      </c>
      <c r="Q1218" s="397" t="s">
        <v>261</v>
      </c>
      <c r="R1218" s="397" t="s">
        <v>209</v>
      </c>
      <c r="S1218" s="144">
        <v>1301</v>
      </c>
      <c r="T1218" s="397">
        <v>1.08</v>
      </c>
      <c r="U1218" s="452">
        <f t="shared" si="65"/>
        <v>1405.0800000000002</v>
      </c>
      <c r="V1218" s="180" t="s">
        <v>7</v>
      </c>
    </row>
    <row r="1219" spans="2:22" s="36" customFormat="1" ht="63" x14ac:dyDescent="0.25">
      <c r="B1219" s="30" t="s">
        <v>463</v>
      </c>
      <c r="C1219" s="31" t="s">
        <v>1122</v>
      </c>
      <c r="D1219" s="81" t="s">
        <v>1123</v>
      </c>
      <c r="E1219" s="377" t="s">
        <v>1114</v>
      </c>
      <c r="F1219" s="40" t="s">
        <v>4399</v>
      </c>
      <c r="G1219" s="40" t="s">
        <v>7</v>
      </c>
      <c r="H1219" s="583" t="s">
        <v>154</v>
      </c>
      <c r="I1219" s="40" t="s">
        <v>589</v>
      </c>
      <c r="J1219" s="79">
        <v>10</v>
      </c>
      <c r="K1219" s="79" t="s">
        <v>5129</v>
      </c>
      <c r="L1219" s="40" t="s">
        <v>979</v>
      </c>
      <c r="M1219" s="40" t="s">
        <v>2784</v>
      </c>
      <c r="N1219" s="397" t="s">
        <v>136</v>
      </c>
      <c r="O1219" s="40" t="s">
        <v>137</v>
      </c>
      <c r="P1219" s="40">
        <v>216</v>
      </c>
      <c r="Q1219" s="397" t="s">
        <v>273</v>
      </c>
      <c r="R1219" s="397" t="s">
        <v>222</v>
      </c>
      <c r="S1219" s="144">
        <v>93</v>
      </c>
      <c r="T1219" s="397">
        <v>1.31</v>
      </c>
      <c r="U1219" s="452">
        <f t="shared" si="65"/>
        <v>26315.280000000002</v>
      </c>
      <c r="V1219" s="180" t="s">
        <v>7</v>
      </c>
    </row>
    <row r="1220" spans="2:22" s="36" customFormat="1" ht="63" x14ac:dyDescent="0.25">
      <c r="B1220" s="30" t="s">
        <v>463</v>
      </c>
      <c r="C1220" s="31" t="s">
        <v>1122</v>
      </c>
      <c r="D1220" s="81" t="s">
        <v>1123</v>
      </c>
      <c r="E1220" s="40" t="s">
        <v>808</v>
      </c>
      <c r="F1220" s="40" t="s">
        <v>4399</v>
      </c>
      <c r="G1220" s="40" t="s">
        <v>7</v>
      </c>
      <c r="H1220" s="583" t="s">
        <v>154</v>
      </c>
      <c r="I1220" s="40" t="s">
        <v>589</v>
      </c>
      <c r="J1220" s="79">
        <v>10</v>
      </c>
      <c r="K1220" s="377" t="s">
        <v>896</v>
      </c>
      <c r="L1220" s="40" t="s">
        <v>979</v>
      </c>
      <c r="M1220" s="40" t="s">
        <v>2784</v>
      </c>
      <c r="N1220" s="397" t="s">
        <v>136</v>
      </c>
      <c r="O1220" s="40" t="s">
        <v>137</v>
      </c>
      <c r="P1220" s="40">
        <v>2</v>
      </c>
      <c r="Q1220" s="397" t="s">
        <v>261</v>
      </c>
      <c r="R1220" s="397" t="s">
        <v>1140</v>
      </c>
      <c r="S1220" s="144">
        <v>239</v>
      </c>
      <c r="T1220" s="397">
        <v>1.1100000000000001</v>
      </c>
      <c r="U1220" s="452">
        <f t="shared" si="65"/>
        <v>530.58000000000004</v>
      </c>
      <c r="V1220" s="180" t="s">
        <v>7</v>
      </c>
    </row>
    <row r="1221" spans="2:22" s="36" customFormat="1" ht="63" x14ac:dyDescent="0.25">
      <c r="B1221" s="30" t="s">
        <v>463</v>
      </c>
      <c r="C1221" s="31" t="s">
        <v>1122</v>
      </c>
      <c r="D1221" s="81" t="s">
        <v>1123</v>
      </c>
      <c r="E1221" s="40" t="s">
        <v>2297</v>
      </c>
      <c r="F1221" s="40" t="s">
        <v>4399</v>
      </c>
      <c r="G1221" s="40" t="s">
        <v>7</v>
      </c>
      <c r="H1221" s="583" t="s">
        <v>154</v>
      </c>
      <c r="I1221" s="40" t="s">
        <v>589</v>
      </c>
      <c r="J1221" s="79">
        <v>10</v>
      </c>
      <c r="K1221" s="377" t="s">
        <v>3805</v>
      </c>
      <c r="L1221" s="40" t="s">
        <v>979</v>
      </c>
      <c r="M1221" s="40" t="s">
        <v>2784</v>
      </c>
      <c r="N1221" s="397" t="s">
        <v>136</v>
      </c>
      <c r="O1221" s="40" t="s">
        <v>137</v>
      </c>
      <c r="P1221" s="40">
        <v>2</v>
      </c>
      <c r="Q1221" s="397" t="s">
        <v>261</v>
      </c>
      <c r="R1221" s="397" t="s">
        <v>1130</v>
      </c>
      <c r="S1221" s="144">
        <v>4349</v>
      </c>
      <c r="T1221" s="397">
        <v>1.1100000000000001</v>
      </c>
      <c r="U1221" s="452">
        <f t="shared" si="65"/>
        <v>9654.7800000000007</v>
      </c>
      <c r="V1221" s="180" t="s">
        <v>7</v>
      </c>
    </row>
    <row r="1222" spans="2:22" s="36" customFormat="1" ht="63" x14ac:dyDescent="0.25">
      <c r="B1222" s="30" t="s">
        <v>463</v>
      </c>
      <c r="C1222" s="31" t="s">
        <v>1122</v>
      </c>
      <c r="D1222" s="81" t="s">
        <v>1123</v>
      </c>
      <c r="E1222" s="56" t="s">
        <v>473</v>
      </c>
      <c r="F1222" s="40" t="s">
        <v>4399</v>
      </c>
      <c r="G1222" s="40" t="s">
        <v>7</v>
      </c>
      <c r="H1222" s="583" t="s">
        <v>154</v>
      </c>
      <c r="I1222" s="40" t="s">
        <v>589</v>
      </c>
      <c r="J1222" s="79">
        <v>110</v>
      </c>
      <c r="K1222" s="377" t="s">
        <v>782</v>
      </c>
      <c r="L1222" s="40" t="s">
        <v>979</v>
      </c>
      <c r="M1222" s="40" t="s">
        <v>2784</v>
      </c>
      <c r="N1222" s="397" t="s">
        <v>136</v>
      </c>
      <c r="O1222" s="40" t="s">
        <v>137</v>
      </c>
      <c r="P1222" s="40">
        <v>1</v>
      </c>
      <c r="Q1222" s="397" t="s">
        <v>185</v>
      </c>
      <c r="R1222" s="397" t="s">
        <v>783</v>
      </c>
      <c r="S1222" s="144">
        <v>1467</v>
      </c>
      <c r="T1222" s="397">
        <v>1.0900000000000001</v>
      </c>
      <c r="U1222" s="452">
        <f t="shared" si="65"/>
        <v>1599.0300000000002</v>
      </c>
      <c r="V1222" s="180" t="s">
        <v>7</v>
      </c>
    </row>
    <row r="1223" spans="2:22" s="36" customFormat="1" ht="63" x14ac:dyDescent="0.25">
      <c r="B1223" s="30" t="s">
        <v>463</v>
      </c>
      <c r="C1223" s="31" t="s">
        <v>1122</v>
      </c>
      <c r="D1223" s="81" t="s">
        <v>1123</v>
      </c>
      <c r="E1223" s="56" t="s">
        <v>473</v>
      </c>
      <c r="F1223" s="40" t="s">
        <v>4399</v>
      </c>
      <c r="G1223" s="40" t="s">
        <v>7</v>
      </c>
      <c r="H1223" s="583" t="s">
        <v>154</v>
      </c>
      <c r="I1223" s="40" t="s">
        <v>589</v>
      </c>
      <c r="J1223" s="79">
        <v>110</v>
      </c>
      <c r="K1223" s="377" t="s">
        <v>849</v>
      </c>
      <c r="L1223" s="40" t="s">
        <v>979</v>
      </c>
      <c r="M1223" s="40" t="s">
        <v>2784</v>
      </c>
      <c r="N1223" s="397" t="s">
        <v>136</v>
      </c>
      <c r="O1223" s="40" t="s">
        <v>137</v>
      </c>
      <c r="P1223" s="40">
        <v>1</v>
      </c>
      <c r="Q1223" s="397" t="s">
        <v>185</v>
      </c>
      <c r="R1223" s="397" t="s">
        <v>850</v>
      </c>
      <c r="S1223" s="144">
        <v>1016</v>
      </c>
      <c r="T1223" s="397">
        <v>1.0900000000000001</v>
      </c>
      <c r="U1223" s="452">
        <f t="shared" si="65"/>
        <v>1107.44</v>
      </c>
      <c r="V1223" s="180" t="s">
        <v>7</v>
      </c>
    </row>
    <row r="1224" spans="2:22" s="36" customFormat="1" ht="63" x14ac:dyDescent="0.25">
      <c r="B1224" s="30" t="s">
        <v>463</v>
      </c>
      <c r="C1224" s="31" t="s">
        <v>1122</v>
      </c>
      <c r="D1224" s="81" t="s">
        <v>1123</v>
      </c>
      <c r="E1224" s="56" t="s">
        <v>473</v>
      </c>
      <c r="F1224" s="40" t="s">
        <v>4399</v>
      </c>
      <c r="G1224" s="40" t="s">
        <v>7</v>
      </c>
      <c r="H1224" s="583" t="s">
        <v>154</v>
      </c>
      <c r="I1224" s="40" t="s">
        <v>589</v>
      </c>
      <c r="J1224" s="79">
        <v>110</v>
      </c>
      <c r="K1224" s="377" t="s">
        <v>649</v>
      </c>
      <c r="L1224" s="40" t="s">
        <v>979</v>
      </c>
      <c r="M1224" s="40" t="s">
        <v>2784</v>
      </c>
      <c r="N1224" s="397" t="s">
        <v>136</v>
      </c>
      <c r="O1224" s="40" t="s">
        <v>137</v>
      </c>
      <c r="P1224" s="40">
        <v>2</v>
      </c>
      <c r="Q1224" s="397" t="s">
        <v>185</v>
      </c>
      <c r="R1224" s="397" t="s">
        <v>650</v>
      </c>
      <c r="S1224" s="144">
        <v>56</v>
      </c>
      <c r="T1224" s="397">
        <v>1.0900000000000001</v>
      </c>
      <c r="U1224" s="452">
        <f t="shared" si="65"/>
        <v>122.08000000000001</v>
      </c>
      <c r="V1224" s="180" t="s">
        <v>7</v>
      </c>
    </row>
    <row r="1225" spans="2:22" s="36" customFormat="1" ht="63" x14ac:dyDescent="0.25">
      <c r="B1225" s="30" t="s">
        <v>463</v>
      </c>
      <c r="C1225" s="31" t="s">
        <v>1122</v>
      </c>
      <c r="D1225" s="81" t="s">
        <v>1123</v>
      </c>
      <c r="E1225" s="40" t="s">
        <v>527</v>
      </c>
      <c r="F1225" s="40" t="s">
        <v>4399</v>
      </c>
      <c r="G1225" s="40" t="s">
        <v>7</v>
      </c>
      <c r="H1225" s="583" t="s">
        <v>154</v>
      </c>
      <c r="I1225" s="40" t="s">
        <v>589</v>
      </c>
      <c r="J1225" s="79">
        <v>110</v>
      </c>
      <c r="K1225" s="377" t="s">
        <v>840</v>
      </c>
      <c r="L1225" s="40" t="s">
        <v>979</v>
      </c>
      <c r="M1225" s="40" t="s">
        <v>2784</v>
      </c>
      <c r="N1225" s="397" t="s">
        <v>136</v>
      </c>
      <c r="O1225" s="40" t="s">
        <v>137</v>
      </c>
      <c r="P1225" s="40">
        <v>2</v>
      </c>
      <c r="Q1225" s="397" t="s">
        <v>185</v>
      </c>
      <c r="R1225" s="397" t="s">
        <v>841</v>
      </c>
      <c r="S1225" s="144">
        <v>1483</v>
      </c>
      <c r="T1225" s="397">
        <v>1.0900000000000001</v>
      </c>
      <c r="U1225" s="452">
        <f t="shared" si="65"/>
        <v>3232.94</v>
      </c>
      <c r="V1225" s="180" t="s">
        <v>7</v>
      </c>
    </row>
    <row r="1226" spans="2:22" s="36" customFormat="1" ht="63" x14ac:dyDescent="0.25">
      <c r="B1226" s="30" t="s">
        <v>463</v>
      </c>
      <c r="C1226" s="31" t="s">
        <v>1122</v>
      </c>
      <c r="D1226" s="81" t="s">
        <v>1123</v>
      </c>
      <c r="E1226" s="40" t="s">
        <v>527</v>
      </c>
      <c r="F1226" s="40" t="s">
        <v>4399</v>
      </c>
      <c r="G1226" s="40" t="s">
        <v>7</v>
      </c>
      <c r="H1226" s="583" t="s">
        <v>154</v>
      </c>
      <c r="I1226" s="40" t="s">
        <v>589</v>
      </c>
      <c r="J1226" s="79">
        <v>110</v>
      </c>
      <c r="K1226" s="377" t="s">
        <v>781</v>
      </c>
      <c r="L1226" s="40" t="s">
        <v>979</v>
      </c>
      <c r="M1226" s="40" t="s">
        <v>2784</v>
      </c>
      <c r="N1226" s="397" t="s">
        <v>136</v>
      </c>
      <c r="O1226" s="40" t="s">
        <v>137</v>
      </c>
      <c r="P1226" s="40">
        <v>2</v>
      </c>
      <c r="Q1226" s="397" t="s">
        <v>185</v>
      </c>
      <c r="R1226" s="397" t="s">
        <v>1131</v>
      </c>
      <c r="S1226" s="144">
        <v>717</v>
      </c>
      <c r="T1226" s="397">
        <v>1.0900000000000001</v>
      </c>
      <c r="U1226" s="452">
        <f t="shared" si="65"/>
        <v>1563.0600000000002</v>
      </c>
      <c r="V1226" s="180" t="s">
        <v>7</v>
      </c>
    </row>
    <row r="1227" spans="2:22" s="36" customFormat="1" ht="63" x14ac:dyDescent="0.25">
      <c r="B1227" s="30" t="s">
        <v>463</v>
      </c>
      <c r="C1227" s="31" t="s">
        <v>1122</v>
      </c>
      <c r="D1227" s="81" t="s">
        <v>1123</v>
      </c>
      <c r="E1227" s="56" t="s">
        <v>461</v>
      </c>
      <c r="F1227" s="40" t="s">
        <v>4399</v>
      </c>
      <c r="G1227" s="40" t="s">
        <v>7</v>
      </c>
      <c r="H1227" s="583" t="s">
        <v>154</v>
      </c>
      <c r="I1227" s="40" t="s">
        <v>589</v>
      </c>
      <c r="J1227" s="56" t="s">
        <v>7</v>
      </c>
      <c r="K1227" s="377" t="s">
        <v>646</v>
      </c>
      <c r="L1227" s="40" t="s">
        <v>979</v>
      </c>
      <c r="M1227" s="40" t="s">
        <v>2784</v>
      </c>
      <c r="N1227" s="397" t="s">
        <v>136</v>
      </c>
      <c r="O1227" s="40" t="s">
        <v>137</v>
      </c>
      <c r="P1227" s="40">
        <v>1</v>
      </c>
      <c r="Q1227" s="397" t="s">
        <v>185</v>
      </c>
      <c r="R1227" s="397" t="s">
        <v>638</v>
      </c>
      <c r="S1227" s="144">
        <v>1571</v>
      </c>
      <c r="T1227" s="397">
        <v>1.0900000000000001</v>
      </c>
      <c r="U1227" s="452">
        <f t="shared" si="65"/>
        <v>1712.39</v>
      </c>
      <c r="V1227" s="180" t="s">
        <v>7</v>
      </c>
    </row>
    <row r="1228" spans="2:22" s="36" customFormat="1" ht="63" x14ac:dyDescent="0.25">
      <c r="B1228" s="30" t="s">
        <v>463</v>
      </c>
      <c r="C1228" s="31" t="s">
        <v>1122</v>
      </c>
      <c r="D1228" s="81" t="s">
        <v>1123</v>
      </c>
      <c r="E1228" s="56" t="s">
        <v>461</v>
      </c>
      <c r="F1228" s="40" t="s">
        <v>4399</v>
      </c>
      <c r="G1228" s="40" t="s">
        <v>7</v>
      </c>
      <c r="H1228" s="583" t="s">
        <v>154</v>
      </c>
      <c r="I1228" s="40" t="s">
        <v>589</v>
      </c>
      <c r="J1228" s="56" t="s">
        <v>7</v>
      </c>
      <c r="K1228" s="377" t="s">
        <v>858</v>
      </c>
      <c r="L1228" s="40" t="s">
        <v>979</v>
      </c>
      <c r="M1228" s="40" t="s">
        <v>2784</v>
      </c>
      <c r="N1228" s="397" t="s">
        <v>136</v>
      </c>
      <c r="O1228" s="40" t="s">
        <v>137</v>
      </c>
      <c r="P1228" s="40">
        <v>2</v>
      </c>
      <c r="Q1228" s="397" t="s">
        <v>185</v>
      </c>
      <c r="R1228" s="397" t="s">
        <v>537</v>
      </c>
      <c r="S1228" s="144">
        <v>180</v>
      </c>
      <c r="T1228" s="397">
        <v>1.0900000000000001</v>
      </c>
      <c r="U1228" s="452">
        <f t="shared" si="65"/>
        <v>392.40000000000003</v>
      </c>
      <c r="V1228" s="180" t="s">
        <v>7</v>
      </c>
    </row>
    <row r="1229" spans="2:22" s="36" customFormat="1" ht="63" x14ac:dyDescent="0.25">
      <c r="B1229" s="30" t="s">
        <v>463</v>
      </c>
      <c r="C1229" s="31" t="s">
        <v>1122</v>
      </c>
      <c r="D1229" s="81" t="s">
        <v>1123</v>
      </c>
      <c r="E1229" s="40" t="s">
        <v>372</v>
      </c>
      <c r="F1229" s="40" t="s">
        <v>4399</v>
      </c>
      <c r="G1229" s="40" t="s">
        <v>7</v>
      </c>
      <c r="H1229" s="583" t="s">
        <v>154</v>
      </c>
      <c r="I1229" s="40" t="s">
        <v>589</v>
      </c>
      <c r="J1229" s="79">
        <v>110</v>
      </c>
      <c r="K1229" s="377" t="s">
        <v>231</v>
      </c>
      <c r="L1229" s="40" t="s">
        <v>979</v>
      </c>
      <c r="M1229" s="40" t="s">
        <v>2784</v>
      </c>
      <c r="N1229" s="397" t="s">
        <v>136</v>
      </c>
      <c r="O1229" s="40" t="s">
        <v>137</v>
      </c>
      <c r="P1229" s="40">
        <v>1</v>
      </c>
      <c r="Q1229" s="397" t="s">
        <v>185</v>
      </c>
      <c r="R1229" s="397" t="s">
        <v>232</v>
      </c>
      <c r="S1229" s="144">
        <v>588</v>
      </c>
      <c r="T1229" s="397">
        <v>1.0900000000000001</v>
      </c>
      <c r="U1229" s="452">
        <f t="shared" si="65"/>
        <v>640.92000000000007</v>
      </c>
      <c r="V1229" s="180" t="s">
        <v>7</v>
      </c>
    </row>
    <row r="1230" spans="2:22" s="36" customFormat="1" ht="78.75" x14ac:dyDescent="0.25">
      <c r="B1230" s="30" t="s">
        <v>463</v>
      </c>
      <c r="C1230" s="31" t="s">
        <v>1122</v>
      </c>
      <c r="D1230" s="81" t="s">
        <v>1123</v>
      </c>
      <c r="E1230" s="40" t="s">
        <v>271</v>
      </c>
      <c r="F1230" s="40" t="s">
        <v>4399</v>
      </c>
      <c r="G1230" s="40" t="s">
        <v>7</v>
      </c>
      <c r="H1230" s="583" t="s">
        <v>154</v>
      </c>
      <c r="I1230" s="40" t="s">
        <v>589</v>
      </c>
      <c r="J1230" s="79">
        <v>110</v>
      </c>
      <c r="K1230" s="79" t="s">
        <v>272</v>
      </c>
      <c r="L1230" s="40" t="s">
        <v>979</v>
      </c>
      <c r="M1230" s="40" t="s">
        <v>2784</v>
      </c>
      <c r="N1230" s="397" t="s">
        <v>136</v>
      </c>
      <c r="O1230" s="40" t="s">
        <v>137</v>
      </c>
      <c r="P1230" s="40">
        <v>1220</v>
      </c>
      <c r="Q1230" s="397" t="s">
        <v>273</v>
      </c>
      <c r="R1230" s="397" t="s">
        <v>213</v>
      </c>
      <c r="S1230" s="144">
        <v>3.33</v>
      </c>
      <c r="T1230" s="397">
        <v>1</v>
      </c>
      <c r="U1230" s="452">
        <f t="shared" si="65"/>
        <v>4062.6</v>
      </c>
      <c r="V1230" s="180" t="s">
        <v>7</v>
      </c>
    </row>
    <row r="1231" spans="2:22" s="36" customFormat="1" ht="63" x14ac:dyDescent="0.25">
      <c r="B1231" s="30" t="s">
        <v>463</v>
      </c>
      <c r="C1231" s="31" t="s">
        <v>1122</v>
      </c>
      <c r="D1231" s="81" t="s">
        <v>1123</v>
      </c>
      <c r="E1231" s="40" t="s">
        <v>189</v>
      </c>
      <c r="F1231" s="40" t="s">
        <v>4399</v>
      </c>
      <c r="G1231" s="40" t="s">
        <v>7</v>
      </c>
      <c r="H1231" s="583" t="s">
        <v>154</v>
      </c>
      <c r="I1231" s="40" t="s">
        <v>589</v>
      </c>
      <c r="J1231" s="56" t="s">
        <v>7</v>
      </c>
      <c r="K1231" s="377" t="s">
        <v>3292</v>
      </c>
      <c r="L1231" s="40" t="s">
        <v>979</v>
      </c>
      <c r="M1231" s="40" t="s">
        <v>2784</v>
      </c>
      <c r="N1231" s="397" t="s">
        <v>136</v>
      </c>
      <c r="O1231" s="40" t="s">
        <v>137</v>
      </c>
      <c r="P1231" s="40">
        <v>1</v>
      </c>
      <c r="Q1231" s="397" t="s">
        <v>156</v>
      </c>
      <c r="R1231" s="397" t="s">
        <v>501</v>
      </c>
      <c r="S1231" s="144">
        <v>7500</v>
      </c>
      <c r="T1231" s="397">
        <v>1</v>
      </c>
      <c r="U1231" s="452">
        <f t="shared" si="65"/>
        <v>7500</v>
      </c>
      <c r="V1231" s="180" t="s">
        <v>7</v>
      </c>
    </row>
    <row r="1232" spans="2:22" s="36" customFormat="1" ht="31.5" x14ac:dyDescent="0.25">
      <c r="B1232" s="30" t="s">
        <v>463</v>
      </c>
      <c r="C1232" s="31" t="s">
        <v>1115</v>
      </c>
      <c r="D1232" s="81" t="s">
        <v>1123</v>
      </c>
      <c r="E1232" s="40" t="s">
        <v>1115</v>
      </c>
      <c r="F1232" s="40" t="s">
        <v>4399</v>
      </c>
      <c r="G1232" s="40" t="s">
        <v>7</v>
      </c>
      <c r="H1232" s="583" t="s">
        <v>154</v>
      </c>
      <c r="I1232" s="40" t="s">
        <v>589</v>
      </c>
      <c r="J1232" s="79">
        <v>10</v>
      </c>
      <c r="K1232" s="377" t="s">
        <v>737</v>
      </c>
      <c r="L1232" s="40" t="s">
        <v>979</v>
      </c>
      <c r="M1232" s="40" t="s">
        <v>2784</v>
      </c>
      <c r="N1232" s="397" t="s">
        <v>136</v>
      </c>
      <c r="O1232" s="40" t="s">
        <v>137</v>
      </c>
      <c r="P1232" s="40">
        <v>1.3</v>
      </c>
      <c r="Q1232" s="397" t="s">
        <v>246</v>
      </c>
      <c r="R1232" s="397" t="s">
        <v>1116</v>
      </c>
      <c r="S1232" s="144">
        <v>3055</v>
      </c>
      <c r="T1232" s="397">
        <v>1.17</v>
      </c>
      <c r="U1232" s="452">
        <f t="shared" si="65"/>
        <v>4646.6549999999997</v>
      </c>
      <c r="V1232" s="180" t="s">
        <v>7</v>
      </c>
    </row>
    <row r="1233" spans="2:22" s="36" customFormat="1" ht="31.5" x14ac:dyDescent="0.25">
      <c r="B1233" s="30" t="s">
        <v>463</v>
      </c>
      <c r="C1233" s="31" t="s">
        <v>1115</v>
      </c>
      <c r="D1233" s="81" t="s">
        <v>1123</v>
      </c>
      <c r="E1233" s="40" t="s">
        <v>1115</v>
      </c>
      <c r="F1233" s="40" t="s">
        <v>4399</v>
      </c>
      <c r="G1233" s="40" t="s">
        <v>7</v>
      </c>
      <c r="H1233" s="583" t="s">
        <v>154</v>
      </c>
      <c r="I1233" s="40" t="s">
        <v>589</v>
      </c>
      <c r="J1233" s="79">
        <v>10</v>
      </c>
      <c r="K1233" s="377" t="s">
        <v>3716</v>
      </c>
      <c r="L1233" s="40" t="s">
        <v>979</v>
      </c>
      <c r="M1233" s="40" t="s">
        <v>2784</v>
      </c>
      <c r="N1233" s="397" t="s">
        <v>136</v>
      </c>
      <c r="O1233" s="40" t="s">
        <v>137</v>
      </c>
      <c r="P1233" s="40">
        <v>0.9</v>
      </c>
      <c r="Q1233" s="397" t="s">
        <v>246</v>
      </c>
      <c r="R1233" s="397" t="s">
        <v>1117</v>
      </c>
      <c r="S1233" s="144">
        <v>3519</v>
      </c>
      <c r="T1233" s="397">
        <v>1.17</v>
      </c>
      <c r="U1233" s="452">
        <f t="shared" si="65"/>
        <v>3705.5069999999996</v>
      </c>
      <c r="V1233" s="180" t="s">
        <v>7</v>
      </c>
    </row>
    <row r="1234" spans="2:22" s="36" customFormat="1" ht="78.75" x14ac:dyDescent="0.25">
      <c r="B1234" s="30" t="s">
        <v>463</v>
      </c>
      <c r="C1234" s="31" t="s">
        <v>1118</v>
      </c>
      <c r="D1234" s="81" t="s">
        <v>1123</v>
      </c>
      <c r="E1234" s="377" t="s">
        <v>742</v>
      </c>
      <c r="F1234" s="40" t="s">
        <v>4399</v>
      </c>
      <c r="G1234" s="40" t="s">
        <v>7</v>
      </c>
      <c r="H1234" s="583" t="s">
        <v>154</v>
      </c>
      <c r="I1234" s="40" t="s">
        <v>589</v>
      </c>
      <c r="J1234" s="79">
        <v>10</v>
      </c>
      <c r="K1234" s="377" t="s">
        <v>3654</v>
      </c>
      <c r="L1234" s="40" t="s">
        <v>979</v>
      </c>
      <c r="M1234" s="40" t="s">
        <v>2784</v>
      </c>
      <c r="N1234" s="397" t="s">
        <v>136</v>
      </c>
      <c r="O1234" s="40" t="s">
        <v>137</v>
      </c>
      <c r="P1234" s="40">
        <v>0.8</v>
      </c>
      <c r="Q1234" s="397" t="s">
        <v>143</v>
      </c>
      <c r="R1234" s="397" t="s">
        <v>1959</v>
      </c>
      <c r="S1234" s="144">
        <v>2703</v>
      </c>
      <c r="T1234" s="397">
        <v>1</v>
      </c>
      <c r="U1234" s="452">
        <f t="shared" si="65"/>
        <v>2162.4</v>
      </c>
      <c r="V1234" s="180" t="s">
        <v>7</v>
      </c>
    </row>
    <row r="1235" spans="2:22" s="36" customFormat="1" ht="47.25" x14ac:dyDescent="0.25">
      <c r="B1235" s="30" t="s">
        <v>463</v>
      </c>
      <c r="C1235" s="31" t="s">
        <v>738</v>
      </c>
      <c r="D1235" s="81" t="s">
        <v>1123</v>
      </c>
      <c r="E1235" s="40" t="s">
        <v>738</v>
      </c>
      <c r="F1235" s="40" t="s">
        <v>4399</v>
      </c>
      <c r="G1235" s="40" t="s">
        <v>7</v>
      </c>
      <c r="H1235" s="583" t="s">
        <v>154</v>
      </c>
      <c r="I1235" s="40" t="s">
        <v>589</v>
      </c>
      <c r="J1235" s="79">
        <v>10</v>
      </c>
      <c r="K1235" s="377" t="s">
        <v>3753</v>
      </c>
      <c r="L1235" s="40" t="s">
        <v>979</v>
      </c>
      <c r="M1235" s="40" t="s">
        <v>2784</v>
      </c>
      <c r="N1235" s="397" t="s">
        <v>136</v>
      </c>
      <c r="O1235" s="40" t="s">
        <v>137</v>
      </c>
      <c r="P1235" s="40">
        <v>0.4</v>
      </c>
      <c r="Q1235" s="397" t="s">
        <v>246</v>
      </c>
      <c r="R1235" s="397" t="s">
        <v>1119</v>
      </c>
      <c r="S1235" s="144">
        <v>53502</v>
      </c>
      <c r="T1235" s="397">
        <v>1.17</v>
      </c>
      <c r="U1235" s="452">
        <f t="shared" si="65"/>
        <v>25038.936000000002</v>
      </c>
      <c r="V1235" s="180" t="s">
        <v>7</v>
      </c>
    </row>
    <row r="1236" spans="2:22" s="36" customFormat="1" ht="31.5" x14ac:dyDescent="0.25">
      <c r="B1236" s="30" t="s">
        <v>463</v>
      </c>
      <c r="C1236" s="31" t="s">
        <v>740</v>
      </c>
      <c r="D1236" s="81" t="s">
        <v>1123</v>
      </c>
      <c r="E1236" s="40" t="s">
        <v>740</v>
      </c>
      <c r="F1236" s="40" t="s">
        <v>4399</v>
      </c>
      <c r="G1236" s="40" t="s">
        <v>7</v>
      </c>
      <c r="H1236" s="583" t="s">
        <v>154</v>
      </c>
      <c r="I1236" s="40" t="s">
        <v>589</v>
      </c>
      <c r="J1236" s="79">
        <v>10</v>
      </c>
      <c r="K1236" s="79" t="s">
        <v>2305</v>
      </c>
      <c r="L1236" s="40" t="s">
        <v>979</v>
      </c>
      <c r="M1236" s="40" t="s">
        <v>2784</v>
      </c>
      <c r="N1236" s="397" t="s">
        <v>136</v>
      </c>
      <c r="O1236" s="40" t="s">
        <v>137</v>
      </c>
      <c r="P1236" s="40">
        <v>1.75</v>
      </c>
      <c r="Q1236" s="397" t="s">
        <v>143</v>
      </c>
      <c r="R1236" s="397" t="s">
        <v>363</v>
      </c>
      <c r="S1236" s="144">
        <v>611</v>
      </c>
      <c r="T1236" s="397">
        <v>1</v>
      </c>
      <c r="U1236" s="452">
        <f t="shared" si="65"/>
        <v>1069.25</v>
      </c>
      <c r="V1236" s="180" t="s">
        <v>7</v>
      </c>
    </row>
    <row r="1237" spans="2:22" s="36" customFormat="1" ht="63" x14ac:dyDescent="0.25">
      <c r="B1237" s="30" t="s">
        <v>463</v>
      </c>
      <c r="C1237" s="31" t="s">
        <v>189</v>
      </c>
      <c r="D1237" s="81" t="s">
        <v>1123</v>
      </c>
      <c r="E1237" s="40" t="s">
        <v>189</v>
      </c>
      <c r="F1237" s="40" t="s">
        <v>4399</v>
      </c>
      <c r="G1237" s="40" t="s">
        <v>7</v>
      </c>
      <c r="H1237" s="583" t="s">
        <v>154</v>
      </c>
      <c r="I1237" s="40" t="s">
        <v>589</v>
      </c>
      <c r="J1237" s="56" t="s">
        <v>7</v>
      </c>
      <c r="K1237" s="377" t="s">
        <v>3002</v>
      </c>
      <c r="L1237" s="40" t="s">
        <v>979</v>
      </c>
      <c r="M1237" s="40" t="s">
        <v>2784</v>
      </c>
      <c r="N1237" s="397" t="s">
        <v>136</v>
      </c>
      <c r="O1237" s="40" t="s">
        <v>137</v>
      </c>
      <c r="P1237" s="40">
        <v>1</v>
      </c>
      <c r="Q1237" s="397" t="s">
        <v>156</v>
      </c>
      <c r="R1237" s="397" t="s">
        <v>283</v>
      </c>
      <c r="S1237" s="144">
        <v>3000</v>
      </c>
      <c r="T1237" s="397">
        <v>1</v>
      </c>
      <c r="U1237" s="452">
        <f t="shared" si="65"/>
        <v>3000</v>
      </c>
      <c r="V1237" s="180" t="s">
        <v>7</v>
      </c>
    </row>
    <row r="1238" spans="2:22" s="36" customFormat="1" ht="63" x14ac:dyDescent="0.25">
      <c r="B1238" s="30" t="s">
        <v>463</v>
      </c>
      <c r="C1238" s="31" t="s">
        <v>1122</v>
      </c>
      <c r="D1238" s="81" t="s">
        <v>1128</v>
      </c>
      <c r="E1238" s="397" t="s">
        <v>26</v>
      </c>
      <c r="F1238" s="32" t="s">
        <v>7</v>
      </c>
      <c r="G1238" s="32" t="s">
        <v>7</v>
      </c>
      <c r="H1238" s="583" t="s">
        <v>7</v>
      </c>
      <c r="I1238" s="32" t="s">
        <v>7</v>
      </c>
      <c r="J1238" s="32" t="s">
        <v>7</v>
      </c>
      <c r="K1238" s="32" t="s">
        <v>7</v>
      </c>
      <c r="L1238" s="32" t="s">
        <v>7</v>
      </c>
      <c r="M1238" s="40" t="s">
        <v>7</v>
      </c>
      <c r="N1238" s="32" t="s">
        <v>7</v>
      </c>
      <c r="O1238" s="32" t="s">
        <v>7</v>
      </c>
      <c r="P1238" s="32" t="s">
        <v>7</v>
      </c>
      <c r="Q1238" s="32" t="s">
        <v>7</v>
      </c>
      <c r="R1238" s="32" t="s">
        <v>7</v>
      </c>
      <c r="S1238" s="143" t="s">
        <v>7</v>
      </c>
      <c r="T1238" s="32" t="s">
        <v>7</v>
      </c>
      <c r="U1238" s="453">
        <f>SUM(U1216:U1237)</f>
        <v>122800.128</v>
      </c>
      <c r="V1238" s="276" t="s">
        <v>7</v>
      </c>
    </row>
    <row r="1239" spans="2:22" s="36" customFormat="1" ht="94.5" x14ac:dyDescent="0.25">
      <c r="B1239" s="111" t="s">
        <v>463</v>
      </c>
      <c r="C1239" s="550" t="s">
        <v>1132</v>
      </c>
      <c r="D1239" s="111" t="s">
        <v>1133</v>
      </c>
      <c r="E1239" s="100" t="s">
        <v>189</v>
      </c>
      <c r="F1239" s="581" t="s">
        <v>2656</v>
      </c>
      <c r="G1239" s="100" t="s">
        <v>7</v>
      </c>
      <c r="H1239" s="583" t="s">
        <v>154</v>
      </c>
      <c r="I1239" s="100" t="s">
        <v>166</v>
      </c>
      <c r="J1239" s="100" t="s">
        <v>816</v>
      </c>
      <c r="K1239" s="377" t="s">
        <v>3292</v>
      </c>
      <c r="L1239" s="100" t="s">
        <v>979</v>
      </c>
      <c r="M1239" s="40" t="s">
        <v>2859</v>
      </c>
      <c r="N1239" s="397" t="s">
        <v>136</v>
      </c>
      <c r="O1239" s="100" t="s">
        <v>137</v>
      </c>
      <c r="P1239" s="70">
        <v>1</v>
      </c>
      <c r="Q1239" s="71" t="s">
        <v>156</v>
      </c>
      <c r="R1239" s="71" t="s">
        <v>501</v>
      </c>
      <c r="S1239" s="70">
        <v>15000</v>
      </c>
      <c r="T1239" s="101">
        <v>1</v>
      </c>
      <c r="U1239" s="454">
        <f t="shared" ref="U1239:U1256" si="66">O1239*P1239*S1239*T1239</f>
        <v>15000</v>
      </c>
      <c r="V1239" s="581" t="s">
        <v>7</v>
      </c>
    </row>
    <row r="1240" spans="2:22" s="36" customFormat="1" ht="94.5" x14ac:dyDescent="0.25">
      <c r="B1240" s="111" t="s">
        <v>463</v>
      </c>
      <c r="C1240" s="550" t="s">
        <v>1132</v>
      </c>
      <c r="D1240" s="111" t="s">
        <v>1133</v>
      </c>
      <c r="E1240" s="100" t="s">
        <v>275</v>
      </c>
      <c r="F1240" s="590" t="s">
        <v>2656</v>
      </c>
      <c r="G1240" s="34" t="s">
        <v>7</v>
      </c>
      <c r="H1240" s="583" t="s">
        <v>154</v>
      </c>
      <c r="I1240" s="34" t="s">
        <v>166</v>
      </c>
      <c r="J1240" s="34" t="s">
        <v>816</v>
      </c>
      <c r="K1240" s="377" t="s">
        <v>276</v>
      </c>
      <c r="L1240" s="34" t="s">
        <v>979</v>
      </c>
      <c r="M1240" s="40" t="s">
        <v>2859</v>
      </c>
      <c r="N1240" s="34" t="s">
        <v>136</v>
      </c>
      <c r="O1240" s="34" t="s">
        <v>137</v>
      </c>
      <c r="P1240" s="34">
        <v>2</v>
      </c>
      <c r="Q1240" s="34" t="s">
        <v>478</v>
      </c>
      <c r="R1240" s="34" t="s">
        <v>277</v>
      </c>
      <c r="S1240" s="70">
        <v>2320</v>
      </c>
      <c r="T1240" s="34">
        <v>1</v>
      </c>
      <c r="U1240" s="450">
        <f t="shared" si="66"/>
        <v>4640</v>
      </c>
      <c r="V1240" s="590" t="s">
        <v>7</v>
      </c>
    </row>
    <row r="1241" spans="2:22" s="36" customFormat="1" ht="94.5" x14ac:dyDescent="0.25">
      <c r="B1241" s="111" t="s">
        <v>463</v>
      </c>
      <c r="C1241" s="550" t="s">
        <v>1132</v>
      </c>
      <c r="D1241" s="111" t="s">
        <v>1133</v>
      </c>
      <c r="E1241" s="100" t="s">
        <v>275</v>
      </c>
      <c r="F1241" s="590" t="s">
        <v>2656</v>
      </c>
      <c r="G1241" s="34" t="s">
        <v>7</v>
      </c>
      <c r="H1241" s="583" t="s">
        <v>154</v>
      </c>
      <c r="I1241" s="34" t="s">
        <v>166</v>
      </c>
      <c r="J1241" s="34" t="s">
        <v>816</v>
      </c>
      <c r="K1241" s="377" t="s">
        <v>276</v>
      </c>
      <c r="L1241" s="34" t="s">
        <v>979</v>
      </c>
      <c r="M1241" s="40" t="s">
        <v>2859</v>
      </c>
      <c r="N1241" s="34" t="s">
        <v>136</v>
      </c>
      <c r="O1241" s="34" t="s">
        <v>137</v>
      </c>
      <c r="P1241" s="34">
        <v>7</v>
      </c>
      <c r="Q1241" s="34" t="s">
        <v>478</v>
      </c>
      <c r="R1241" s="34" t="s">
        <v>482</v>
      </c>
      <c r="S1241" s="70">
        <v>1392</v>
      </c>
      <c r="T1241" s="34">
        <v>1</v>
      </c>
      <c r="U1241" s="450">
        <f t="shared" si="66"/>
        <v>9744</v>
      </c>
      <c r="V1241" s="590" t="s">
        <v>7</v>
      </c>
    </row>
    <row r="1242" spans="2:22" s="36" customFormat="1" ht="94.5" x14ac:dyDescent="0.25">
      <c r="B1242" s="111" t="s">
        <v>463</v>
      </c>
      <c r="C1242" s="550" t="s">
        <v>1132</v>
      </c>
      <c r="D1242" s="111" t="s">
        <v>1133</v>
      </c>
      <c r="E1242" s="101" t="s">
        <v>1002</v>
      </c>
      <c r="F1242" s="590" t="s">
        <v>2656</v>
      </c>
      <c r="G1242" s="34" t="s">
        <v>7</v>
      </c>
      <c r="H1242" s="583" t="s">
        <v>154</v>
      </c>
      <c r="I1242" s="34" t="s">
        <v>166</v>
      </c>
      <c r="J1242" s="34" t="s">
        <v>816</v>
      </c>
      <c r="K1242" s="377" t="s">
        <v>3693</v>
      </c>
      <c r="L1242" s="34" t="s">
        <v>979</v>
      </c>
      <c r="M1242" s="40" t="s">
        <v>2859</v>
      </c>
      <c r="N1242" s="34" t="s">
        <v>136</v>
      </c>
      <c r="O1242" s="34" t="s">
        <v>137</v>
      </c>
      <c r="P1242" s="34">
        <v>1</v>
      </c>
      <c r="Q1242" s="34" t="s">
        <v>216</v>
      </c>
      <c r="R1242" s="34" t="s">
        <v>218</v>
      </c>
      <c r="S1242" s="70">
        <v>35611</v>
      </c>
      <c r="T1242" s="34">
        <v>1.31</v>
      </c>
      <c r="U1242" s="450">
        <f t="shared" si="66"/>
        <v>46650.41</v>
      </c>
      <c r="V1242" s="590" t="s">
        <v>7</v>
      </c>
    </row>
    <row r="1243" spans="2:22" s="36" customFormat="1" ht="94.5" x14ac:dyDescent="0.25">
      <c r="B1243" s="111" t="s">
        <v>463</v>
      </c>
      <c r="C1243" s="550" t="s">
        <v>1132</v>
      </c>
      <c r="D1243" s="111" t="s">
        <v>1133</v>
      </c>
      <c r="E1243" s="101" t="s">
        <v>806</v>
      </c>
      <c r="F1243" s="590" t="s">
        <v>2656</v>
      </c>
      <c r="G1243" s="34" t="s">
        <v>7</v>
      </c>
      <c r="H1243" s="583" t="s">
        <v>154</v>
      </c>
      <c r="I1243" s="34" t="s">
        <v>166</v>
      </c>
      <c r="J1243" s="34" t="s">
        <v>816</v>
      </c>
      <c r="K1243" s="377" t="s">
        <v>3660</v>
      </c>
      <c r="L1243" s="34" t="s">
        <v>979</v>
      </c>
      <c r="M1243" s="40" t="s">
        <v>2859</v>
      </c>
      <c r="N1243" s="34" t="s">
        <v>136</v>
      </c>
      <c r="O1243" s="34" t="s">
        <v>137</v>
      </c>
      <c r="P1243" s="34">
        <v>2</v>
      </c>
      <c r="Q1243" s="34" t="s">
        <v>261</v>
      </c>
      <c r="R1243" s="34" t="s">
        <v>866</v>
      </c>
      <c r="S1243" s="70">
        <v>23135</v>
      </c>
      <c r="T1243" s="34">
        <v>1.1599999999999999</v>
      </c>
      <c r="U1243" s="450">
        <f t="shared" si="66"/>
        <v>53673.2</v>
      </c>
      <c r="V1243" s="590" t="s">
        <v>7</v>
      </c>
    </row>
    <row r="1244" spans="2:22" s="36" customFormat="1" ht="94.5" x14ac:dyDescent="0.25">
      <c r="B1244" s="111" t="s">
        <v>463</v>
      </c>
      <c r="C1244" s="550" t="s">
        <v>1132</v>
      </c>
      <c r="D1244" s="111" t="s">
        <v>1133</v>
      </c>
      <c r="E1244" s="101" t="s">
        <v>332</v>
      </c>
      <c r="F1244" s="590" t="s">
        <v>2656</v>
      </c>
      <c r="G1244" s="34" t="s">
        <v>7</v>
      </c>
      <c r="H1244" s="583" t="s">
        <v>154</v>
      </c>
      <c r="I1244" s="34" t="s">
        <v>166</v>
      </c>
      <c r="J1244" s="34" t="s">
        <v>816</v>
      </c>
      <c r="K1244" s="377" t="s">
        <v>3671</v>
      </c>
      <c r="L1244" s="34" t="s">
        <v>979</v>
      </c>
      <c r="M1244" s="40" t="s">
        <v>2859</v>
      </c>
      <c r="N1244" s="34" t="s">
        <v>136</v>
      </c>
      <c r="O1244" s="34" t="s">
        <v>137</v>
      </c>
      <c r="P1244" s="34">
        <v>7</v>
      </c>
      <c r="Q1244" s="34" t="s">
        <v>261</v>
      </c>
      <c r="R1244" s="34" t="s">
        <v>208</v>
      </c>
      <c r="S1244" s="70">
        <v>9040</v>
      </c>
      <c r="T1244" s="34">
        <v>1.1599999999999999</v>
      </c>
      <c r="U1244" s="450">
        <f t="shared" si="66"/>
        <v>73404.799999999988</v>
      </c>
      <c r="V1244" s="590" t="s">
        <v>7</v>
      </c>
    </row>
    <row r="1245" spans="2:22" s="36" customFormat="1" ht="94.5" x14ac:dyDescent="0.25">
      <c r="B1245" s="111" t="s">
        <v>463</v>
      </c>
      <c r="C1245" s="550" t="s">
        <v>1132</v>
      </c>
      <c r="D1245" s="111" t="s">
        <v>1133</v>
      </c>
      <c r="E1245" s="101" t="s">
        <v>808</v>
      </c>
      <c r="F1245" s="590" t="s">
        <v>2656</v>
      </c>
      <c r="G1245" s="34" t="s">
        <v>7</v>
      </c>
      <c r="H1245" s="583" t="s">
        <v>154</v>
      </c>
      <c r="I1245" s="34" t="s">
        <v>166</v>
      </c>
      <c r="J1245" s="34" t="s">
        <v>816</v>
      </c>
      <c r="K1245" s="377" t="s">
        <v>3800</v>
      </c>
      <c r="L1245" s="34" t="s">
        <v>979</v>
      </c>
      <c r="M1245" s="40" t="s">
        <v>2859</v>
      </c>
      <c r="N1245" s="34" t="s">
        <v>136</v>
      </c>
      <c r="O1245" s="34" t="s">
        <v>137</v>
      </c>
      <c r="P1245" s="34">
        <v>2</v>
      </c>
      <c r="Q1245" s="34" t="s">
        <v>261</v>
      </c>
      <c r="R1245" s="71" t="s">
        <v>454</v>
      </c>
      <c r="S1245" s="70">
        <v>309</v>
      </c>
      <c r="T1245" s="34">
        <v>1.1100000000000001</v>
      </c>
      <c r="U1245" s="450">
        <f t="shared" si="66"/>
        <v>685.98</v>
      </c>
      <c r="V1245" s="590" t="s">
        <v>7</v>
      </c>
    </row>
    <row r="1246" spans="2:22" s="36" customFormat="1" ht="283.5" x14ac:dyDescent="0.25">
      <c r="B1246" s="111" t="s">
        <v>463</v>
      </c>
      <c r="C1246" s="550" t="s">
        <v>1132</v>
      </c>
      <c r="D1246" s="111" t="s">
        <v>1133</v>
      </c>
      <c r="E1246" s="101" t="s">
        <v>810</v>
      </c>
      <c r="F1246" s="590" t="s">
        <v>2656</v>
      </c>
      <c r="G1246" s="34" t="s">
        <v>7</v>
      </c>
      <c r="H1246" s="583" t="s">
        <v>154</v>
      </c>
      <c r="I1246" s="34" t="s">
        <v>166</v>
      </c>
      <c r="J1246" s="34" t="s">
        <v>816</v>
      </c>
      <c r="K1246" s="377" t="s">
        <v>4252</v>
      </c>
      <c r="L1246" s="34" t="s">
        <v>979</v>
      </c>
      <c r="M1246" s="40" t="s">
        <v>2859</v>
      </c>
      <c r="N1246" s="34" t="s">
        <v>136</v>
      </c>
      <c r="O1246" s="34" t="s">
        <v>137</v>
      </c>
      <c r="P1246" s="34">
        <v>1</v>
      </c>
      <c r="Q1246" s="34" t="s">
        <v>214</v>
      </c>
      <c r="R1246" s="34" t="s">
        <v>215</v>
      </c>
      <c r="S1246" s="70">
        <v>57363</v>
      </c>
      <c r="T1246" s="34">
        <v>1.31</v>
      </c>
      <c r="U1246" s="450">
        <f t="shared" si="66"/>
        <v>75145.53</v>
      </c>
      <c r="V1246" s="590" t="s">
        <v>7</v>
      </c>
    </row>
    <row r="1247" spans="2:22" s="36" customFormat="1" ht="94.5" x14ac:dyDescent="0.25">
      <c r="B1247" s="111" t="s">
        <v>463</v>
      </c>
      <c r="C1247" s="550" t="s">
        <v>1132</v>
      </c>
      <c r="D1247" s="111" t="s">
        <v>1133</v>
      </c>
      <c r="E1247" s="101" t="s">
        <v>370</v>
      </c>
      <c r="F1247" s="590" t="s">
        <v>2656</v>
      </c>
      <c r="G1247" s="34" t="s">
        <v>7</v>
      </c>
      <c r="H1247" s="583" t="s">
        <v>154</v>
      </c>
      <c r="I1247" s="34" t="s">
        <v>166</v>
      </c>
      <c r="J1247" s="34" t="s">
        <v>816</v>
      </c>
      <c r="K1247" s="377" t="s">
        <v>3646</v>
      </c>
      <c r="L1247" s="34" t="s">
        <v>979</v>
      </c>
      <c r="M1247" s="40" t="s">
        <v>2859</v>
      </c>
      <c r="N1247" s="34" t="s">
        <v>136</v>
      </c>
      <c r="O1247" s="34" t="s">
        <v>137</v>
      </c>
      <c r="P1247" s="34">
        <v>2</v>
      </c>
      <c r="Q1247" s="34" t="s">
        <v>224</v>
      </c>
      <c r="R1247" s="34" t="s">
        <v>818</v>
      </c>
      <c r="S1247" s="70">
        <v>38</v>
      </c>
      <c r="T1247" s="34">
        <v>1.0900000000000001</v>
      </c>
      <c r="U1247" s="450">
        <f t="shared" si="66"/>
        <v>82.84</v>
      </c>
      <c r="V1247" s="590" t="s">
        <v>7</v>
      </c>
    </row>
    <row r="1248" spans="2:22" s="36" customFormat="1" ht="94.5" x14ac:dyDescent="0.25">
      <c r="B1248" s="111" t="s">
        <v>463</v>
      </c>
      <c r="C1248" s="550" t="s">
        <v>1132</v>
      </c>
      <c r="D1248" s="111" t="s">
        <v>1133</v>
      </c>
      <c r="E1248" s="101" t="s">
        <v>370</v>
      </c>
      <c r="F1248" s="590" t="s">
        <v>2656</v>
      </c>
      <c r="G1248" s="34" t="s">
        <v>7</v>
      </c>
      <c r="H1248" s="583" t="s">
        <v>154</v>
      </c>
      <c r="I1248" s="34" t="s">
        <v>166</v>
      </c>
      <c r="J1248" s="34" t="s">
        <v>816</v>
      </c>
      <c r="K1248" s="377" t="s">
        <v>229</v>
      </c>
      <c r="L1248" s="34" t="s">
        <v>979</v>
      </c>
      <c r="M1248" s="40" t="s">
        <v>2859</v>
      </c>
      <c r="N1248" s="34" t="s">
        <v>136</v>
      </c>
      <c r="O1248" s="34" t="s">
        <v>137</v>
      </c>
      <c r="P1248" s="34">
        <v>6</v>
      </c>
      <c r="Q1248" s="34" t="s">
        <v>224</v>
      </c>
      <c r="R1248" s="34" t="s">
        <v>230</v>
      </c>
      <c r="S1248" s="70">
        <v>90</v>
      </c>
      <c r="T1248" s="34">
        <v>1.0900000000000001</v>
      </c>
      <c r="U1248" s="450">
        <f t="shared" si="66"/>
        <v>588.6</v>
      </c>
      <c r="V1248" s="590" t="s">
        <v>7</v>
      </c>
    </row>
    <row r="1249" spans="2:22" s="36" customFormat="1" ht="94.5" x14ac:dyDescent="0.25">
      <c r="B1249" s="111" t="s">
        <v>463</v>
      </c>
      <c r="C1249" s="550" t="s">
        <v>1132</v>
      </c>
      <c r="D1249" s="111" t="s">
        <v>1133</v>
      </c>
      <c r="E1249" s="101" t="s">
        <v>370</v>
      </c>
      <c r="F1249" s="590" t="s">
        <v>2656</v>
      </c>
      <c r="G1249" s="34" t="s">
        <v>7</v>
      </c>
      <c r="H1249" s="583" t="s">
        <v>154</v>
      </c>
      <c r="I1249" s="34" t="s">
        <v>166</v>
      </c>
      <c r="J1249" s="34" t="s">
        <v>816</v>
      </c>
      <c r="K1249" s="377" t="s">
        <v>229</v>
      </c>
      <c r="L1249" s="34" t="s">
        <v>979</v>
      </c>
      <c r="M1249" s="40" t="s">
        <v>2859</v>
      </c>
      <c r="N1249" s="34" t="s">
        <v>136</v>
      </c>
      <c r="O1249" s="34" t="s">
        <v>137</v>
      </c>
      <c r="P1249" s="34">
        <v>2</v>
      </c>
      <c r="Q1249" s="34" t="s">
        <v>224</v>
      </c>
      <c r="R1249" s="34" t="s">
        <v>230</v>
      </c>
      <c r="S1249" s="70">
        <v>90</v>
      </c>
      <c r="T1249" s="34">
        <v>1.0900000000000001</v>
      </c>
      <c r="U1249" s="450">
        <f t="shared" si="66"/>
        <v>196.20000000000002</v>
      </c>
      <c r="V1249" s="590" t="s">
        <v>7</v>
      </c>
    </row>
    <row r="1250" spans="2:22" s="36" customFormat="1" ht="94.5" x14ac:dyDescent="0.25">
      <c r="B1250" s="111" t="s">
        <v>463</v>
      </c>
      <c r="C1250" s="550" t="s">
        <v>1132</v>
      </c>
      <c r="D1250" s="111" t="s">
        <v>1133</v>
      </c>
      <c r="E1250" s="101" t="s">
        <v>179</v>
      </c>
      <c r="F1250" s="590" t="s">
        <v>2656</v>
      </c>
      <c r="G1250" s="34" t="s">
        <v>7</v>
      </c>
      <c r="H1250" s="583" t="s">
        <v>154</v>
      </c>
      <c r="I1250" s="34" t="s">
        <v>166</v>
      </c>
      <c r="J1250" s="34" t="s">
        <v>816</v>
      </c>
      <c r="K1250" s="377" t="s">
        <v>262</v>
      </c>
      <c r="L1250" s="34" t="s">
        <v>979</v>
      </c>
      <c r="M1250" s="40" t="s">
        <v>2859</v>
      </c>
      <c r="N1250" s="34" t="s">
        <v>136</v>
      </c>
      <c r="O1250" s="34" t="s">
        <v>137</v>
      </c>
      <c r="P1250" s="34">
        <v>1</v>
      </c>
      <c r="Q1250" s="34" t="s">
        <v>185</v>
      </c>
      <c r="R1250" s="34" t="s">
        <v>240</v>
      </c>
      <c r="S1250" s="70">
        <v>3354</v>
      </c>
      <c r="T1250" s="34">
        <v>1.1499999999999999</v>
      </c>
      <c r="U1250" s="450">
        <f t="shared" si="66"/>
        <v>3857.1</v>
      </c>
      <c r="V1250" s="590" t="s">
        <v>7</v>
      </c>
    </row>
    <row r="1251" spans="2:22" s="36" customFormat="1" ht="94.5" x14ac:dyDescent="0.25">
      <c r="B1251" s="111" t="s">
        <v>463</v>
      </c>
      <c r="C1251" s="550" t="s">
        <v>1132</v>
      </c>
      <c r="D1251" s="111" t="s">
        <v>1133</v>
      </c>
      <c r="E1251" s="101" t="s">
        <v>339</v>
      </c>
      <c r="F1251" s="590" t="s">
        <v>2656</v>
      </c>
      <c r="G1251" s="34" t="s">
        <v>7</v>
      </c>
      <c r="H1251" s="583" t="s">
        <v>154</v>
      </c>
      <c r="I1251" s="34" t="s">
        <v>166</v>
      </c>
      <c r="J1251" s="34" t="s">
        <v>816</v>
      </c>
      <c r="K1251" s="377" t="s">
        <v>183</v>
      </c>
      <c r="L1251" s="34" t="s">
        <v>979</v>
      </c>
      <c r="M1251" s="40" t="s">
        <v>2859</v>
      </c>
      <c r="N1251" s="34" t="s">
        <v>136</v>
      </c>
      <c r="O1251" s="34" t="s">
        <v>137</v>
      </c>
      <c r="P1251" s="34">
        <v>2</v>
      </c>
      <c r="Q1251" s="34" t="s">
        <v>214</v>
      </c>
      <c r="R1251" s="34" t="s">
        <v>186</v>
      </c>
      <c r="S1251" s="70">
        <v>1442</v>
      </c>
      <c r="T1251" s="34">
        <v>1.1499999999999999</v>
      </c>
      <c r="U1251" s="450">
        <f t="shared" si="66"/>
        <v>3316.6</v>
      </c>
      <c r="V1251" s="590" t="s">
        <v>7</v>
      </c>
    </row>
    <row r="1252" spans="2:22" s="36" customFormat="1" ht="94.5" x14ac:dyDescent="0.25">
      <c r="B1252" s="111" t="s">
        <v>463</v>
      </c>
      <c r="C1252" s="550" t="s">
        <v>1132</v>
      </c>
      <c r="D1252" s="111" t="s">
        <v>1133</v>
      </c>
      <c r="E1252" s="101" t="s">
        <v>927</v>
      </c>
      <c r="F1252" s="590" t="s">
        <v>2656</v>
      </c>
      <c r="G1252" s="34" t="s">
        <v>7</v>
      </c>
      <c r="H1252" s="583" t="s">
        <v>154</v>
      </c>
      <c r="I1252" s="34" t="s">
        <v>166</v>
      </c>
      <c r="J1252" s="34" t="s">
        <v>816</v>
      </c>
      <c r="K1252" s="377" t="s">
        <v>231</v>
      </c>
      <c r="L1252" s="34" t="s">
        <v>979</v>
      </c>
      <c r="M1252" s="40" t="s">
        <v>2859</v>
      </c>
      <c r="N1252" s="34" t="s">
        <v>136</v>
      </c>
      <c r="O1252" s="34" t="s">
        <v>137</v>
      </c>
      <c r="P1252" s="34">
        <v>1</v>
      </c>
      <c r="Q1252" s="34" t="s">
        <v>214</v>
      </c>
      <c r="R1252" s="34" t="s">
        <v>232</v>
      </c>
      <c r="S1252" s="70">
        <v>588</v>
      </c>
      <c r="T1252" s="34">
        <v>1.0900000000000001</v>
      </c>
      <c r="U1252" s="450">
        <f t="shared" si="66"/>
        <v>640.92000000000007</v>
      </c>
      <c r="V1252" s="590" t="s">
        <v>7</v>
      </c>
    </row>
    <row r="1253" spans="2:22" s="36" customFormat="1" ht="94.5" x14ac:dyDescent="0.25">
      <c r="B1253" s="111" t="s">
        <v>463</v>
      </c>
      <c r="C1253" s="550" t="s">
        <v>1132</v>
      </c>
      <c r="D1253" s="111" t="s">
        <v>1133</v>
      </c>
      <c r="E1253" s="34" t="s">
        <v>524</v>
      </c>
      <c r="F1253" s="590" t="s">
        <v>2656</v>
      </c>
      <c r="G1253" s="34" t="s">
        <v>7</v>
      </c>
      <c r="H1253" s="583" t="s">
        <v>154</v>
      </c>
      <c r="I1253" s="34" t="s">
        <v>166</v>
      </c>
      <c r="J1253" s="34" t="s">
        <v>816</v>
      </c>
      <c r="K1253" s="100" t="s">
        <v>2990</v>
      </c>
      <c r="L1253" s="34" t="s">
        <v>979</v>
      </c>
      <c r="M1253" s="40" t="s">
        <v>2859</v>
      </c>
      <c r="N1253" s="34" t="s">
        <v>136</v>
      </c>
      <c r="O1253" s="34" t="s">
        <v>137</v>
      </c>
      <c r="P1253" s="34">
        <v>1</v>
      </c>
      <c r="Q1253" s="34" t="s">
        <v>214</v>
      </c>
      <c r="R1253" s="34" t="s">
        <v>233</v>
      </c>
      <c r="S1253" s="70">
        <v>23531</v>
      </c>
      <c r="T1253" s="34">
        <v>1.0900000000000001</v>
      </c>
      <c r="U1253" s="450">
        <f t="shared" si="66"/>
        <v>25648.79</v>
      </c>
      <c r="V1253" s="590" t="s">
        <v>7</v>
      </c>
    </row>
    <row r="1254" spans="2:22" s="36" customFormat="1" ht="94.5" x14ac:dyDescent="0.25">
      <c r="B1254" s="111" t="s">
        <v>463</v>
      </c>
      <c r="C1254" s="550" t="s">
        <v>1132</v>
      </c>
      <c r="D1254" s="111" t="s">
        <v>1133</v>
      </c>
      <c r="E1254" s="101" t="s">
        <v>187</v>
      </c>
      <c r="F1254" s="590" t="s">
        <v>2656</v>
      </c>
      <c r="G1254" s="34" t="s">
        <v>7</v>
      </c>
      <c r="H1254" s="583" t="s">
        <v>154</v>
      </c>
      <c r="I1254" s="34" t="s">
        <v>166</v>
      </c>
      <c r="J1254" s="34" t="s">
        <v>816</v>
      </c>
      <c r="K1254" s="377" t="s">
        <v>3618</v>
      </c>
      <c r="L1254" s="34" t="s">
        <v>979</v>
      </c>
      <c r="M1254" s="40" t="s">
        <v>2859</v>
      </c>
      <c r="N1254" s="34" t="s">
        <v>136</v>
      </c>
      <c r="O1254" s="34" t="s">
        <v>137</v>
      </c>
      <c r="P1254" s="34">
        <v>2</v>
      </c>
      <c r="Q1254" s="34" t="s">
        <v>214</v>
      </c>
      <c r="R1254" s="34" t="s">
        <v>188</v>
      </c>
      <c r="S1254" s="70">
        <v>4791</v>
      </c>
      <c r="T1254" s="34">
        <v>1.0900000000000001</v>
      </c>
      <c r="U1254" s="450">
        <f t="shared" si="66"/>
        <v>10444.380000000001</v>
      </c>
      <c r="V1254" s="590" t="s">
        <v>7</v>
      </c>
    </row>
    <row r="1255" spans="2:22" s="36" customFormat="1" ht="94.5" x14ac:dyDescent="0.25">
      <c r="B1255" s="111" t="s">
        <v>463</v>
      </c>
      <c r="C1255" s="550" t="s">
        <v>1132</v>
      </c>
      <c r="D1255" s="111" t="s">
        <v>1133</v>
      </c>
      <c r="E1255" s="101" t="s">
        <v>716</v>
      </c>
      <c r="F1255" s="590" t="s">
        <v>2656</v>
      </c>
      <c r="G1255" s="34" t="s">
        <v>7</v>
      </c>
      <c r="H1255" s="583" t="s">
        <v>154</v>
      </c>
      <c r="I1255" s="34" t="s">
        <v>166</v>
      </c>
      <c r="J1255" s="34" t="s">
        <v>816</v>
      </c>
      <c r="K1255" s="377" t="s">
        <v>820</v>
      </c>
      <c r="L1255" s="34" t="s">
        <v>979</v>
      </c>
      <c r="M1255" s="40" t="s">
        <v>2859</v>
      </c>
      <c r="N1255" s="34" t="s">
        <v>136</v>
      </c>
      <c r="O1255" s="34" t="s">
        <v>137</v>
      </c>
      <c r="P1255" s="34">
        <v>1</v>
      </c>
      <c r="Q1255" s="34" t="s">
        <v>214</v>
      </c>
      <c r="R1255" s="34" t="s">
        <v>821</v>
      </c>
      <c r="S1255" s="70">
        <v>1479</v>
      </c>
      <c r="T1255" s="34">
        <v>1.0900000000000001</v>
      </c>
      <c r="U1255" s="450">
        <f t="shared" si="66"/>
        <v>1612.1100000000001</v>
      </c>
      <c r="V1255" s="590" t="s">
        <v>7</v>
      </c>
    </row>
    <row r="1256" spans="2:22" s="36" customFormat="1" ht="94.5" x14ac:dyDescent="0.25">
      <c r="B1256" s="111" t="s">
        <v>463</v>
      </c>
      <c r="C1256" s="550" t="s">
        <v>1132</v>
      </c>
      <c r="D1256" s="111" t="s">
        <v>1133</v>
      </c>
      <c r="E1256" s="101" t="s">
        <v>271</v>
      </c>
      <c r="F1256" s="590" t="s">
        <v>2656</v>
      </c>
      <c r="G1256" s="34" t="s">
        <v>7</v>
      </c>
      <c r="H1256" s="583" t="s">
        <v>154</v>
      </c>
      <c r="I1256" s="34" t="s">
        <v>166</v>
      </c>
      <c r="J1256" s="34" t="s">
        <v>816</v>
      </c>
      <c r="K1256" s="34" t="s">
        <v>272</v>
      </c>
      <c r="L1256" s="34" t="s">
        <v>979</v>
      </c>
      <c r="M1256" s="40" t="s">
        <v>2859</v>
      </c>
      <c r="N1256" s="34" t="s">
        <v>136</v>
      </c>
      <c r="O1256" s="34" t="s">
        <v>137</v>
      </c>
      <c r="P1256" s="34">
        <v>2562</v>
      </c>
      <c r="Q1256" s="34" t="s">
        <v>273</v>
      </c>
      <c r="R1256" s="34" t="s">
        <v>213</v>
      </c>
      <c r="S1256" s="70">
        <v>3.33</v>
      </c>
      <c r="T1256" s="34">
        <v>1</v>
      </c>
      <c r="U1256" s="450">
        <f t="shared" si="66"/>
        <v>8531.4600000000009</v>
      </c>
      <c r="V1256" s="590" t="s">
        <v>7</v>
      </c>
    </row>
    <row r="1257" spans="2:22" s="36" customFormat="1" ht="94.5" x14ac:dyDescent="0.25">
      <c r="B1257" s="111" t="s">
        <v>463</v>
      </c>
      <c r="C1257" s="550" t="s">
        <v>1132</v>
      </c>
      <c r="D1257" s="111" t="s">
        <v>1133</v>
      </c>
      <c r="E1257" s="101" t="s">
        <v>26</v>
      </c>
      <c r="F1257" s="34" t="s">
        <v>7</v>
      </c>
      <c r="G1257" s="34" t="s">
        <v>7</v>
      </c>
      <c r="H1257" s="583" t="s">
        <v>7</v>
      </c>
      <c r="I1257" s="34" t="s">
        <v>7</v>
      </c>
      <c r="J1257" s="34" t="s">
        <v>7</v>
      </c>
      <c r="K1257" s="34" t="s">
        <v>7</v>
      </c>
      <c r="L1257" s="34" t="s">
        <v>7</v>
      </c>
      <c r="M1257" s="34" t="s">
        <v>7</v>
      </c>
      <c r="N1257" s="34" t="s">
        <v>7</v>
      </c>
      <c r="O1257" s="34" t="s">
        <v>7</v>
      </c>
      <c r="P1257" s="34" t="s">
        <v>7</v>
      </c>
      <c r="Q1257" s="34" t="s">
        <v>7</v>
      </c>
      <c r="R1257" s="34" t="s">
        <v>7</v>
      </c>
      <c r="S1257" s="97" t="s">
        <v>7</v>
      </c>
      <c r="T1257" s="34" t="s">
        <v>7</v>
      </c>
      <c r="U1257" s="450">
        <f>SUM(U1239:U1256)</f>
        <v>333862.91999999993</v>
      </c>
      <c r="V1257" s="590" t="s">
        <v>7</v>
      </c>
    </row>
    <row r="1258" spans="2:22" s="36" customFormat="1" ht="94.5" x14ac:dyDescent="0.25">
      <c r="B1258" s="111" t="s">
        <v>463</v>
      </c>
      <c r="C1258" s="550" t="s">
        <v>1134</v>
      </c>
      <c r="D1258" s="111" t="s">
        <v>1135</v>
      </c>
      <c r="E1258" s="100" t="s">
        <v>189</v>
      </c>
      <c r="F1258" s="581" t="s">
        <v>2657</v>
      </c>
      <c r="G1258" s="100" t="s">
        <v>7</v>
      </c>
      <c r="H1258" s="583" t="s">
        <v>154</v>
      </c>
      <c r="I1258" s="100" t="s">
        <v>589</v>
      </c>
      <c r="J1258" s="100" t="s">
        <v>816</v>
      </c>
      <c r="K1258" s="377" t="s">
        <v>3292</v>
      </c>
      <c r="L1258" s="100" t="s">
        <v>979</v>
      </c>
      <c r="M1258" s="40" t="s">
        <v>2859</v>
      </c>
      <c r="N1258" s="397" t="s">
        <v>136</v>
      </c>
      <c r="O1258" s="100" t="s">
        <v>137</v>
      </c>
      <c r="P1258" s="70">
        <v>1</v>
      </c>
      <c r="Q1258" s="71" t="s">
        <v>156</v>
      </c>
      <c r="R1258" s="71" t="s">
        <v>501</v>
      </c>
      <c r="S1258" s="70">
        <v>15000</v>
      </c>
      <c r="T1258" s="101">
        <v>1</v>
      </c>
      <c r="U1258" s="454">
        <f t="shared" ref="U1258:U1275" si="67">O1258*P1258*S1258*T1258</f>
        <v>15000</v>
      </c>
      <c r="V1258" s="581" t="s">
        <v>7</v>
      </c>
    </row>
    <row r="1259" spans="2:22" s="36" customFormat="1" ht="94.5" x14ac:dyDescent="0.25">
      <c r="B1259" s="111" t="s">
        <v>463</v>
      </c>
      <c r="C1259" s="550" t="s">
        <v>1134</v>
      </c>
      <c r="D1259" s="111" t="s">
        <v>1135</v>
      </c>
      <c r="E1259" s="100" t="s">
        <v>275</v>
      </c>
      <c r="F1259" s="590" t="s">
        <v>2657</v>
      </c>
      <c r="G1259" s="34" t="s">
        <v>7</v>
      </c>
      <c r="H1259" s="583" t="s">
        <v>154</v>
      </c>
      <c r="I1259" s="34" t="s">
        <v>589</v>
      </c>
      <c r="J1259" s="34" t="s">
        <v>816</v>
      </c>
      <c r="K1259" s="377" t="s">
        <v>276</v>
      </c>
      <c r="L1259" s="34" t="s">
        <v>979</v>
      </c>
      <c r="M1259" s="40" t="s">
        <v>2859</v>
      </c>
      <c r="N1259" s="34" t="s">
        <v>136</v>
      </c>
      <c r="O1259" s="34" t="s">
        <v>137</v>
      </c>
      <c r="P1259" s="34">
        <v>2</v>
      </c>
      <c r="Q1259" s="34" t="s">
        <v>478</v>
      </c>
      <c r="R1259" s="34" t="s">
        <v>277</v>
      </c>
      <c r="S1259" s="70">
        <v>2320</v>
      </c>
      <c r="T1259" s="34">
        <v>1</v>
      </c>
      <c r="U1259" s="450">
        <f t="shared" si="67"/>
        <v>4640</v>
      </c>
      <c r="V1259" s="590" t="s">
        <v>7</v>
      </c>
    </row>
    <row r="1260" spans="2:22" s="36" customFormat="1" ht="94.5" x14ac:dyDescent="0.25">
      <c r="B1260" s="111" t="s">
        <v>463</v>
      </c>
      <c r="C1260" s="550" t="s">
        <v>1134</v>
      </c>
      <c r="D1260" s="111" t="s">
        <v>1135</v>
      </c>
      <c r="E1260" s="100" t="s">
        <v>275</v>
      </c>
      <c r="F1260" s="590" t="s">
        <v>2657</v>
      </c>
      <c r="G1260" s="34" t="s">
        <v>7</v>
      </c>
      <c r="H1260" s="583" t="s">
        <v>154</v>
      </c>
      <c r="I1260" s="34" t="s">
        <v>589</v>
      </c>
      <c r="J1260" s="34" t="s">
        <v>816</v>
      </c>
      <c r="K1260" s="377" t="s">
        <v>276</v>
      </c>
      <c r="L1260" s="34" t="s">
        <v>979</v>
      </c>
      <c r="M1260" s="40" t="s">
        <v>2859</v>
      </c>
      <c r="N1260" s="34" t="s">
        <v>136</v>
      </c>
      <c r="O1260" s="34" t="s">
        <v>137</v>
      </c>
      <c r="P1260" s="34">
        <v>7</v>
      </c>
      <c r="Q1260" s="34" t="s">
        <v>478</v>
      </c>
      <c r="R1260" s="34" t="s">
        <v>482</v>
      </c>
      <c r="S1260" s="70">
        <v>1392</v>
      </c>
      <c r="T1260" s="34">
        <v>1</v>
      </c>
      <c r="U1260" s="450">
        <f t="shared" si="67"/>
        <v>9744</v>
      </c>
      <c r="V1260" s="590" t="s">
        <v>7</v>
      </c>
    </row>
    <row r="1261" spans="2:22" s="36" customFormat="1" ht="94.5" x14ac:dyDescent="0.25">
      <c r="B1261" s="111" t="s">
        <v>463</v>
      </c>
      <c r="C1261" s="550" t="s">
        <v>1134</v>
      </c>
      <c r="D1261" s="111" t="s">
        <v>1135</v>
      </c>
      <c r="E1261" s="101" t="s">
        <v>1002</v>
      </c>
      <c r="F1261" s="590" t="s">
        <v>2657</v>
      </c>
      <c r="G1261" s="34" t="s">
        <v>7</v>
      </c>
      <c r="H1261" s="583" t="s">
        <v>154</v>
      </c>
      <c r="I1261" s="34" t="s">
        <v>589</v>
      </c>
      <c r="J1261" s="34" t="s">
        <v>816</v>
      </c>
      <c r="K1261" s="377" t="s">
        <v>3693</v>
      </c>
      <c r="L1261" s="34" t="s">
        <v>979</v>
      </c>
      <c r="M1261" s="40" t="s">
        <v>2859</v>
      </c>
      <c r="N1261" s="34" t="s">
        <v>136</v>
      </c>
      <c r="O1261" s="34" t="s">
        <v>137</v>
      </c>
      <c r="P1261" s="34">
        <v>1</v>
      </c>
      <c r="Q1261" s="34" t="s">
        <v>216</v>
      </c>
      <c r="R1261" s="34" t="s">
        <v>218</v>
      </c>
      <c r="S1261" s="70">
        <v>35611</v>
      </c>
      <c r="T1261" s="34">
        <v>1.31</v>
      </c>
      <c r="U1261" s="450">
        <f t="shared" si="67"/>
        <v>46650.41</v>
      </c>
      <c r="V1261" s="590" t="s">
        <v>7</v>
      </c>
    </row>
    <row r="1262" spans="2:22" s="36" customFormat="1" ht="94.5" x14ac:dyDescent="0.25">
      <c r="B1262" s="111" t="s">
        <v>463</v>
      </c>
      <c r="C1262" s="550" t="s">
        <v>1134</v>
      </c>
      <c r="D1262" s="111" t="s">
        <v>1135</v>
      </c>
      <c r="E1262" s="101" t="s">
        <v>806</v>
      </c>
      <c r="F1262" s="590" t="s">
        <v>2657</v>
      </c>
      <c r="G1262" s="34" t="s">
        <v>7</v>
      </c>
      <c r="H1262" s="583" t="s">
        <v>154</v>
      </c>
      <c r="I1262" s="34" t="s">
        <v>589</v>
      </c>
      <c r="J1262" s="34" t="s">
        <v>816</v>
      </c>
      <c r="K1262" s="377" t="s">
        <v>3660</v>
      </c>
      <c r="L1262" s="34" t="s">
        <v>979</v>
      </c>
      <c r="M1262" s="40" t="s">
        <v>2859</v>
      </c>
      <c r="N1262" s="34" t="s">
        <v>136</v>
      </c>
      <c r="O1262" s="34" t="s">
        <v>137</v>
      </c>
      <c r="P1262" s="34">
        <v>2</v>
      </c>
      <c r="Q1262" s="34" t="s">
        <v>261</v>
      </c>
      <c r="R1262" s="34" t="s">
        <v>866</v>
      </c>
      <c r="S1262" s="70">
        <v>23135</v>
      </c>
      <c r="T1262" s="34">
        <v>1.1599999999999999</v>
      </c>
      <c r="U1262" s="450">
        <f t="shared" si="67"/>
        <v>53673.2</v>
      </c>
      <c r="V1262" s="590" t="s">
        <v>7</v>
      </c>
    </row>
    <row r="1263" spans="2:22" s="36" customFormat="1" ht="94.5" x14ac:dyDescent="0.25">
      <c r="B1263" s="111" t="s">
        <v>463</v>
      </c>
      <c r="C1263" s="550" t="s">
        <v>1134</v>
      </c>
      <c r="D1263" s="111" t="s">
        <v>1135</v>
      </c>
      <c r="E1263" s="101" t="s">
        <v>332</v>
      </c>
      <c r="F1263" s="590" t="s">
        <v>2657</v>
      </c>
      <c r="G1263" s="34" t="s">
        <v>7</v>
      </c>
      <c r="H1263" s="583" t="s">
        <v>154</v>
      </c>
      <c r="I1263" s="34" t="s">
        <v>589</v>
      </c>
      <c r="J1263" s="34" t="s">
        <v>816</v>
      </c>
      <c r="K1263" s="377" t="s">
        <v>3671</v>
      </c>
      <c r="L1263" s="34" t="s">
        <v>979</v>
      </c>
      <c r="M1263" s="40" t="s">
        <v>2859</v>
      </c>
      <c r="N1263" s="34" t="s">
        <v>136</v>
      </c>
      <c r="O1263" s="34" t="s">
        <v>137</v>
      </c>
      <c r="P1263" s="34">
        <v>7</v>
      </c>
      <c r="Q1263" s="377" t="s">
        <v>261</v>
      </c>
      <c r="R1263" s="34" t="s">
        <v>208</v>
      </c>
      <c r="S1263" s="70">
        <v>9040</v>
      </c>
      <c r="T1263" s="34">
        <v>1.1599999999999999</v>
      </c>
      <c r="U1263" s="450">
        <f t="shared" si="67"/>
        <v>73404.799999999988</v>
      </c>
      <c r="V1263" s="590" t="s">
        <v>7</v>
      </c>
    </row>
    <row r="1264" spans="2:22" s="36" customFormat="1" ht="94.5" x14ac:dyDescent="0.25">
      <c r="B1264" s="111" t="s">
        <v>463</v>
      </c>
      <c r="C1264" s="550" t="s">
        <v>1134</v>
      </c>
      <c r="D1264" s="111" t="s">
        <v>1135</v>
      </c>
      <c r="E1264" s="101" t="s">
        <v>808</v>
      </c>
      <c r="F1264" s="590" t="s">
        <v>2657</v>
      </c>
      <c r="G1264" s="34" t="s">
        <v>7</v>
      </c>
      <c r="H1264" s="583" t="s">
        <v>154</v>
      </c>
      <c r="I1264" s="34" t="s">
        <v>589</v>
      </c>
      <c r="J1264" s="34" t="s">
        <v>816</v>
      </c>
      <c r="K1264" s="377" t="s">
        <v>3800</v>
      </c>
      <c r="L1264" s="34" t="s">
        <v>979</v>
      </c>
      <c r="M1264" s="40" t="s">
        <v>2859</v>
      </c>
      <c r="N1264" s="34" t="s">
        <v>136</v>
      </c>
      <c r="O1264" s="34" t="s">
        <v>137</v>
      </c>
      <c r="P1264" s="34">
        <v>2</v>
      </c>
      <c r="Q1264" s="34" t="s">
        <v>261</v>
      </c>
      <c r="R1264" s="71" t="s">
        <v>454</v>
      </c>
      <c r="S1264" s="70">
        <v>309</v>
      </c>
      <c r="T1264" s="34">
        <v>1.1100000000000001</v>
      </c>
      <c r="U1264" s="450">
        <f t="shared" si="67"/>
        <v>685.98</v>
      </c>
      <c r="V1264" s="590" t="s">
        <v>7</v>
      </c>
    </row>
    <row r="1265" spans="2:22" s="36" customFormat="1" ht="283.5" x14ac:dyDescent="0.25">
      <c r="B1265" s="111" t="s">
        <v>463</v>
      </c>
      <c r="C1265" s="550" t="s">
        <v>1134</v>
      </c>
      <c r="D1265" s="111" t="s">
        <v>1135</v>
      </c>
      <c r="E1265" s="101" t="s">
        <v>810</v>
      </c>
      <c r="F1265" s="590" t="s">
        <v>2657</v>
      </c>
      <c r="G1265" s="34" t="s">
        <v>7</v>
      </c>
      <c r="H1265" s="583" t="s">
        <v>154</v>
      </c>
      <c r="I1265" s="34" t="s">
        <v>589</v>
      </c>
      <c r="J1265" s="34" t="s">
        <v>816</v>
      </c>
      <c r="K1265" s="377" t="s">
        <v>4252</v>
      </c>
      <c r="L1265" s="34" t="s">
        <v>979</v>
      </c>
      <c r="M1265" s="40" t="s">
        <v>2859</v>
      </c>
      <c r="N1265" s="34" t="s">
        <v>136</v>
      </c>
      <c r="O1265" s="34" t="s">
        <v>137</v>
      </c>
      <c r="P1265" s="34">
        <v>1</v>
      </c>
      <c r="Q1265" s="34" t="s">
        <v>214</v>
      </c>
      <c r="R1265" s="34" t="s">
        <v>215</v>
      </c>
      <c r="S1265" s="70">
        <v>57363</v>
      </c>
      <c r="T1265" s="34">
        <v>1.31</v>
      </c>
      <c r="U1265" s="450">
        <f t="shared" si="67"/>
        <v>75145.53</v>
      </c>
      <c r="V1265" s="590" t="s">
        <v>7</v>
      </c>
    </row>
    <row r="1266" spans="2:22" s="36" customFormat="1" ht="94.5" x14ac:dyDescent="0.25">
      <c r="B1266" s="111" t="s">
        <v>463</v>
      </c>
      <c r="C1266" s="550" t="s">
        <v>1134</v>
      </c>
      <c r="D1266" s="111" t="s">
        <v>1135</v>
      </c>
      <c r="E1266" s="101" t="s">
        <v>370</v>
      </c>
      <c r="F1266" s="590" t="s">
        <v>2657</v>
      </c>
      <c r="G1266" s="34" t="s">
        <v>7</v>
      </c>
      <c r="H1266" s="583" t="s">
        <v>154</v>
      </c>
      <c r="I1266" s="34" t="s">
        <v>589</v>
      </c>
      <c r="J1266" s="34" t="s">
        <v>816</v>
      </c>
      <c r="K1266" s="377" t="s">
        <v>3646</v>
      </c>
      <c r="L1266" s="34" t="s">
        <v>979</v>
      </c>
      <c r="M1266" s="40" t="s">
        <v>2859</v>
      </c>
      <c r="N1266" s="34" t="s">
        <v>136</v>
      </c>
      <c r="O1266" s="34" t="s">
        <v>137</v>
      </c>
      <c r="P1266" s="34">
        <v>2</v>
      </c>
      <c r="Q1266" s="34" t="s">
        <v>224</v>
      </c>
      <c r="R1266" s="34" t="s">
        <v>818</v>
      </c>
      <c r="S1266" s="70">
        <v>38</v>
      </c>
      <c r="T1266" s="34">
        <v>1.0900000000000001</v>
      </c>
      <c r="U1266" s="450">
        <f t="shared" si="67"/>
        <v>82.84</v>
      </c>
      <c r="V1266" s="590" t="s">
        <v>7</v>
      </c>
    </row>
    <row r="1267" spans="2:22" s="36" customFormat="1" ht="94.5" x14ac:dyDescent="0.25">
      <c r="B1267" s="111" t="s">
        <v>463</v>
      </c>
      <c r="C1267" s="550" t="s">
        <v>1134</v>
      </c>
      <c r="D1267" s="111" t="s">
        <v>1135</v>
      </c>
      <c r="E1267" s="101" t="s">
        <v>370</v>
      </c>
      <c r="F1267" s="590" t="s">
        <v>2657</v>
      </c>
      <c r="G1267" s="34" t="s">
        <v>7</v>
      </c>
      <c r="H1267" s="583" t="s">
        <v>154</v>
      </c>
      <c r="I1267" s="34" t="s">
        <v>589</v>
      </c>
      <c r="J1267" s="34" t="s">
        <v>816</v>
      </c>
      <c r="K1267" s="377" t="s">
        <v>229</v>
      </c>
      <c r="L1267" s="34" t="s">
        <v>979</v>
      </c>
      <c r="M1267" s="40" t="s">
        <v>2859</v>
      </c>
      <c r="N1267" s="34" t="s">
        <v>136</v>
      </c>
      <c r="O1267" s="34" t="s">
        <v>137</v>
      </c>
      <c r="P1267" s="34">
        <v>6</v>
      </c>
      <c r="Q1267" s="34" t="s">
        <v>224</v>
      </c>
      <c r="R1267" s="34" t="s">
        <v>230</v>
      </c>
      <c r="S1267" s="70">
        <v>90</v>
      </c>
      <c r="T1267" s="34">
        <v>1.0900000000000001</v>
      </c>
      <c r="U1267" s="450">
        <f t="shared" si="67"/>
        <v>588.6</v>
      </c>
      <c r="V1267" s="590" t="s">
        <v>7</v>
      </c>
    </row>
    <row r="1268" spans="2:22" s="36" customFormat="1" ht="94.5" x14ac:dyDescent="0.25">
      <c r="B1268" s="111" t="s">
        <v>463</v>
      </c>
      <c r="C1268" s="550" t="s">
        <v>1134</v>
      </c>
      <c r="D1268" s="111" t="s">
        <v>1135</v>
      </c>
      <c r="E1268" s="101" t="s">
        <v>370</v>
      </c>
      <c r="F1268" s="590" t="s">
        <v>2657</v>
      </c>
      <c r="G1268" s="34" t="s">
        <v>7</v>
      </c>
      <c r="H1268" s="583" t="s">
        <v>154</v>
      </c>
      <c r="I1268" s="34" t="s">
        <v>589</v>
      </c>
      <c r="J1268" s="34" t="s">
        <v>816</v>
      </c>
      <c r="K1268" s="377" t="s">
        <v>229</v>
      </c>
      <c r="L1268" s="34" t="s">
        <v>979</v>
      </c>
      <c r="M1268" s="40" t="s">
        <v>2859</v>
      </c>
      <c r="N1268" s="34" t="s">
        <v>136</v>
      </c>
      <c r="O1268" s="34" t="s">
        <v>137</v>
      </c>
      <c r="P1268" s="34">
        <v>2</v>
      </c>
      <c r="Q1268" s="34" t="s">
        <v>224</v>
      </c>
      <c r="R1268" s="34" t="s">
        <v>230</v>
      </c>
      <c r="S1268" s="70">
        <v>90</v>
      </c>
      <c r="T1268" s="34">
        <v>1.0900000000000001</v>
      </c>
      <c r="U1268" s="450">
        <f t="shared" si="67"/>
        <v>196.20000000000002</v>
      </c>
      <c r="V1268" s="590" t="s">
        <v>7</v>
      </c>
    </row>
    <row r="1269" spans="2:22" s="36" customFormat="1" ht="94.5" x14ac:dyDescent="0.25">
      <c r="B1269" s="111" t="s">
        <v>463</v>
      </c>
      <c r="C1269" s="550" t="s">
        <v>1134</v>
      </c>
      <c r="D1269" s="111" t="s">
        <v>1135</v>
      </c>
      <c r="E1269" s="101" t="s">
        <v>179</v>
      </c>
      <c r="F1269" s="590" t="s">
        <v>2657</v>
      </c>
      <c r="G1269" s="34" t="s">
        <v>7</v>
      </c>
      <c r="H1269" s="583" t="s">
        <v>154</v>
      </c>
      <c r="I1269" s="34" t="s">
        <v>589</v>
      </c>
      <c r="J1269" s="34" t="s">
        <v>816</v>
      </c>
      <c r="K1269" s="377" t="s">
        <v>262</v>
      </c>
      <c r="L1269" s="34" t="s">
        <v>979</v>
      </c>
      <c r="M1269" s="40" t="s">
        <v>2859</v>
      </c>
      <c r="N1269" s="34" t="s">
        <v>136</v>
      </c>
      <c r="O1269" s="34" t="s">
        <v>137</v>
      </c>
      <c r="P1269" s="34">
        <v>1</v>
      </c>
      <c r="Q1269" s="34" t="s">
        <v>185</v>
      </c>
      <c r="R1269" s="34" t="s">
        <v>240</v>
      </c>
      <c r="S1269" s="70">
        <v>3354</v>
      </c>
      <c r="T1269" s="34">
        <v>1.1499999999999999</v>
      </c>
      <c r="U1269" s="450">
        <f t="shared" si="67"/>
        <v>3857.1</v>
      </c>
      <c r="V1269" s="590" t="s">
        <v>7</v>
      </c>
    </row>
    <row r="1270" spans="2:22" s="36" customFormat="1" ht="94.5" x14ac:dyDescent="0.25">
      <c r="B1270" s="111" t="s">
        <v>463</v>
      </c>
      <c r="C1270" s="550" t="s">
        <v>1134</v>
      </c>
      <c r="D1270" s="111" t="s">
        <v>1135</v>
      </c>
      <c r="E1270" s="101" t="s">
        <v>339</v>
      </c>
      <c r="F1270" s="590" t="s">
        <v>2657</v>
      </c>
      <c r="G1270" s="34" t="s">
        <v>7</v>
      </c>
      <c r="H1270" s="583" t="s">
        <v>154</v>
      </c>
      <c r="I1270" s="34" t="s">
        <v>589</v>
      </c>
      <c r="J1270" s="34" t="s">
        <v>816</v>
      </c>
      <c r="K1270" s="377" t="s">
        <v>183</v>
      </c>
      <c r="L1270" s="34" t="s">
        <v>979</v>
      </c>
      <c r="M1270" s="40" t="s">
        <v>2859</v>
      </c>
      <c r="N1270" s="34" t="s">
        <v>136</v>
      </c>
      <c r="O1270" s="34" t="s">
        <v>137</v>
      </c>
      <c r="P1270" s="34">
        <v>2</v>
      </c>
      <c r="Q1270" s="34" t="s">
        <v>214</v>
      </c>
      <c r="R1270" s="34" t="s">
        <v>186</v>
      </c>
      <c r="S1270" s="70">
        <v>1442</v>
      </c>
      <c r="T1270" s="34">
        <v>1.1499999999999999</v>
      </c>
      <c r="U1270" s="450">
        <f t="shared" si="67"/>
        <v>3316.6</v>
      </c>
      <c r="V1270" s="590" t="s">
        <v>7</v>
      </c>
    </row>
    <row r="1271" spans="2:22" s="36" customFormat="1" ht="94.5" x14ac:dyDescent="0.25">
      <c r="B1271" s="111" t="s">
        <v>463</v>
      </c>
      <c r="C1271" s="550" t="s">
        <v>1134</v>
      </c>
      <c r="D1271" s="111" t="s">
        <v>1135</v>
      </c>
      <c r="E1271" s="101" t="s">
        <v>927</v>
      </c>
      <c r="F1271" s="590" t="s">
        <v>2657</v>
      </c>
      <c r="G1271" s="34" t="s">
        <v>7</v>
      </c>
      <c r="H1271" s="583" t="s">
        <v>154</v>
      </c>
      <c r="I1271" s="34" t="s">
        <v>589</v>
      </c>
      <c r="J1271" s="34" t="s">
        <v>816</v>
      </c>
      <c r="K1271" s="377" t="s">
        <v>231</v>
      </c>
      <c r="L1271" s="34" t="s">
        <v>979</v>
      </c>
      <c r="M1271" s="40" t="s">
        <v>2859</v>
      </c>
      <c r="N1271" s="34" t="s">
        <v>136</v>
      </c>
      <c r="O1271" s="34" t="s">
        <v>137</v>
      </c>
      <c r="P1271" s="34">
        <v>1</v>
      </c>
      <c r="Q1271" s="34" t="s">
        <v>214</v>
      </c>
      <c r="R1271" s="34" t="s">
        <v>232</v>
      </c>
      <c r="S1271" s="70">
        <v>588</v>
      </c>
      <c r="T1271" s="34">
        <v>1.0900000000000001</v>
      </c>
      <c r="U1271" s="450">
        <f t="shared" si="67"/>
        <v>640.92000000000007</v>
      </c>
      <c r="V1271" s="590" t="s">
        <v>7</v>
      </c>
    </row>
    <row r="1272" spans="2:22" s="36" customFormat="1" ht="94.5" x14ac:dyDescent="0.25">
      <c r="B1272" s="111" t="s">
        <v>463</v>
      </c>
      <c r="C1272" s="550" t="s">
        <v>1134</v>
      </c>
      <c r="D1272" s="111" t="s">
        <v>1135</v>
      </c>
      <c r="E1272" s="34" t="s">
        <v>524</v>
      </c>
      <c r="F1272" s="590" t="s">
        <v>2657</v>
      </c>
      <c r="G1272" s="34" t="s">
        <v>7</v>
      </c>
      <c r="H1272" s="583" t="s">
        <v>154</v>
      </c>
      <c r="I1272" s="34" t="s">
        <v>589</v>
      </c>
      <c r="J1272" s="34" t="s">
        <v>816</v>
      </c>
      <c r="K1272" s="100" t="s">
        <v>2990</v>
      </c>
      <c r="L1272" s="34" t="s">
        <v>979</v>
      </c>
      <c r="M1272" s="40" t="s">
        <v>2859</v>
      </c>
      <c r="N1272" s="34" t="s">
        <v>136</v>
      </c>
      <c r="O1272" s="34" t="s">
        <v>137</v>
      </c>
      <c r="P1272" s="34">
        <v>1</v>
      </c>
      <c r="Q1272" s="34" t="s">
        <v>214</v>
      </c>
      <c r="R1272" s="34" t="s">
        <v>233</v>
      </c>
      <c r="S1272" s="70">
        <v>23531</v>
      </c>
      <c r="T1272" s="34">
        <v>1.0900000000000001</v>
      </c>
      <c r="U1272" s="450">
        <f t="shared" si="67"/>
        <v>25648.79</v>
      </c>
      <c r="V1272" s="590" t="s">
        <v>7</v>
      </c>
    </row>
    <row r="1273" spans="2:22" s="36" customFormat="1" ht="94.5" x14ac:dyDescent="0.25">
      <c r="B1273" s="111" t="s">
        <v>463</v>
      </c>
      <c r="C1273" s="550" t="s">
        <v>1134</v>
      </c>
      <c r="D1273" s="111" t="s">
        <v>1135</v>
      </c>
      <c r="E1273" s="101" t="s">
        <v>187</v>
      </c>
      <c r="F1273" s="590" t="s">
        <v>2657</v>
      </c>
      <c r="G1273" s="34" t="s">
        <v>7</v>
      </c>
      <c r="H1273" s="583" t="s">
        <v>154</v>
      </c>
      <c r="I1273" s="34" t="s">
        <v>589</v>
      </c>
      <c r="J1273" s="34" t="s">
        <v>816</v>
      </c>
      <c r="K1273" s="377" t="s">
        <v>3618</v>
      </c>
      <c r="L1273" s="34" t="s">
        <v>979</v>
      </c>
      <c r="M1273" s="40" t="s">
        <v>2859</v>
      </c>
      <c r="N1273" s="34" t="s">
        <v>136</v>
      </c>
      <c r="O1273" s="34" t="s">
        <v>137</v>
      </c>
      <c r="P1273" s="34">
        <v>2</v>
      </c>
      <c r="Q1273" s="34" t="s">
        <v>214</v>
      </c>
      <c r="R1273" s="34" t="s">
        <v>188</v>
      </c>
      <c r="S1273" s="70">
        <v>4791</v>
      </c>
      <c r="T1273" s="34">
        <v>1.0900000000000001</v>
      </c>
      <c r="U1273" s="450">
        <f t="shared" si="67"/>
        <v>10444.380000000001</v>
      </c>
      <c r="V1273" s="590" t="s">
        <v>7</v>
      </c>
    </row>
    <row r="1274" spans="2:22" s="36" customFormat="1" ht="94.5" x14ac:dyDescent="0.25">
      <c r="B1274" s="111" t="s">
        <v>463</v>
      </c>
      <c r="C1274" s="550" t="s">
        <v>1134</v>
      </c>
      <c r="D1274" s="111" t="s">
        <v>1135</v>
      </c>
      <c r="E1274" s="101" t="s">
        <v>716</v>
      </c>
      <c r="F1274" s="590" t="s">
        <v>2657</v>
      </c>
      <c r="G1274" s="34" t="s">
        <v>7</v>
      </c>
      <c r="H1274" s="583" t="s">
        <v>154</v>
      </c>
      <c r="I1274" s="34" t="s">
        <v>589</v>
      </c>
      <c r="J1274" s="34" t="s">
        <v>816</v>
      </c>
      <c r="K1274" s="377" t="s">
        <v>820</v>
      </c>
      <c r="L1274" s="34" t="s">
        <v>979</v>
      </c>
      <c r="M1274" s="40" t="s">
        <v>2859</v>
      </c>
      <c r="N1274" s="34" t="s">
        <v>136</v>
      </c>
      <c r="O1274" s="34" t="s">
        <v>137</v>
      </c>
      <c r="P1274" s="34">
        <v>1</v>
      </c>
      <c r="Q1274" s="34" t="s">
        <v>214</v>
      </c>
      <c r="R1274" s="34" t="s">
        <v>821</v>
      </c>
      <c r="S1274" s="70">
        <v>1479</v>
      </c>
      <c r="T1274" s="34">
        <v>1.0900000000000001</v>
      </c>
      <c r="U1274" s="450">
        <f t="shared" si="67"/>
        <v>1612.1100000000001</v>
      </c>
      <c r="V1274" s="590" t="s">
        <v>7</v>
      </c>
    </row>
    <row r="1275" spans="2:22" s="36" customFormat="1" ht="94.5" x14ac:dyDescent="0.25">
      <c r="B1275" s="111" t="s">
        <v>463</v>
      </c>
      <c r="C1275" s="550" t="s">
        <v>1134</v>
      </c>
      <c r="D1275" s="111" t="s">
        <v>1135</v>
      </c>
      <c r="E1275" s="101" t="s">
        <v>271</v>
      </c>
      <c r="F1275" s="590" t="s">
        <v>2657</v>
      </c>
      <c r="G1275" s="34" t="s">
        <v>7</v>
      </c>
      <c r="H1275" s="583" t="s">
        <v>154</v>
      </c>
      <c r="I1275" s="34" t="s">
        <v>589</v>
      </c>
      <c r="J1275" s="34" t="s">
        <v>816</v>
      </c>
      <c r="K1275" s="34" t="s">
        <v>272</v>
      </c>
      <c r="L1275" s="34" t="s">
        <v>979</v>
      </c>
      <c r="M1275" s="40" t="s">
        <v>2859</v>
      </c>
      <c r="N1275" s="34" t="s">
        <v>136</v>
      </c>
      <c r="O1275" s="34" t="s">
        <v>137</v>
      </c>
      <c r="P1275" s="34">
        <v>2562</v>
      </c>
      <c r="Q1275" s="34" t="s">
        <v>273</v>
      </c>
      <c r="R1275" s="34" t="s">
        <v>213</v>
      </c>
      <c r="S1275" s="70">
        <v>3.33</v>
      </c>
      <c r="T1275" s="34">
        <v>1</v>
      </c>
      <c r="U1275" s="450">
        <f t="shared" si="67"/>
        <v>8531.4600000000009</v>
      </c>
      <c r="V1275" s="590" t="s">
        <v>7</v>
      </c>
    </row>
    <row r="1276" spans="2:22" s="36" customFormat="1" ht="94.5" x14ac:dyDescent="0.25">
      <c r="B1276" s="111" t="s">
        <v>463</v>
      </c>
      <c r="C1276" s="550" t="s">
        <v>1134</v>
      </c>
      <c r="D1276" s="111" t="s">
        <v>1135</v>
      </c>
      <c r="E1276" s="101" t="s">
        <v>26</v>
      </c>
      <c r="F1276" s="34" t="s">
        <v>7</v>
      </c>
      <c r="G1276" s="34" t="s">
        <v>7</v>
      </c>
      <c r="H1276" s="583" t="s">
        <v>7</v>
      </c>
      <c r="I1276" s="34" t="s">
        <v>7</v>
      </c>
      <c r="J1276" s="34" t="s">
        <v>7</v>
      </c>
      <c r="K1276" s="34" t="s">
        <v>7</v>
      </c>
      <c r="L1276" s="34" t="s">
        <v>7</v>
      </c>
      <c r="M1276" s="40" t="s">
        <v>7</v>
      </c>
      <c r="N1276" s="34" t="s">
        <v>7</v>
      </c>
      <c r="O1276" s="34" t="s">
        <v>7</v>
      </c>
      <c r="P1276" s="34" t="s">
        <v>7</v>
      </c>
      <c r="Q1276" s="34" t="s">
        <v>7</v>
      </c>
      <c r="R1276" s="34" t="s">
        <v>7</v>
      </c>
      <c r="S1276" s="97" t="s">
        <v>7</v>
      </c>
      <c r="T1276" s="34" t="s">
        <v>7</v>
      </c>
      <c r="U1276" s="450">
        <f>SUM(U1258:U1275)</f>
        <v>333862.91999999993</v>
      </c>
      <c r="V1276" s="590" t="s">
        <v>7</v>
      </c>
    </row>
    <row r="1277" spans="2:22" s="36" customFormat="1" ht="94.5" x14ac:dyDescent="0.25">
      <c r="B1277" s="111" t="s">
        <v>463</v>
      </c>
      <c r="C1277" s="550" t="s">
        <v>1136</v>
      </c>
      <c r="D1277" s="111" t="s">
        <v>1137</v>
      </c>
      <c r="E1277" s="71" t="s">
        <v>189</v>
      </c>
      <c r="F1277" s="590" t="s">
        <v>2658</v>
      </c>
      <c r="G1277" s="34" t="s">
        <v>7</v>
      </c>
      <c r="H1277" s="583" t="s">
        <v>154</v>
      </c>
      <c r="I1277" s="34">
        <v>2028</v>
      </c>
      <c r="J1277" s="34">
        <v>110</v>
      </c>
      <c r="K1277" s="377" t="s">
        <v>3292</v>
      </c>
      <c r="L1277" s="34" t="s">
        <v>979</v>
      </c>
      <c r="M1277" s="40" t="s">
        <v>2859</v>
      </c>
      <c r="N1277" s="34" t="s">
        <v>136</v>
      </c>
      <c r="O1277" s="34" t="s">
        <v>137</v>
      </c>
      <c r="P1277" s="34">
        <v>1</v>
      </c>
      <c r="Q1277" s="34" t="s">
        <v>156</v>
      </c>
      <c r="R1277" s="34" t="s">
        <v>501</v>
      </c>
      <c r="S1277" s="97">
        <v>15000</v>
      </c>
      <c r="T1277" s="34">
        <v>1</v>
      </c>
      <c r="U1277" s="450">
        <f t="shared" ref="U1277:U1292" si="68">O1277*P1277*S1277*T1277</f>
        <v>15000</v>
      </c>
      <c r="V1277" s="590" t="s">
        <v>7</v>
      </c>
    </row>
    <row r="1278" spans="2:22" s="36" customFormat="1" ht="94.5" x14ac:dyDescent="0.25">
      <c r="B1278" s="111" t="s">
        <v>463</v>
      </c>
      <c r="C1278" s="550" t="s">
        <v>1136</v>
      </c>
      <c r="D1278" s="111" t="s">
        <v>1137</v>
      </c>
      <c r="E1278" s="100" t="s">
        <v>275</v>
      </c>
      <c r="F1278" s="590" t="s">
        <v>2658</v>
      </c>
      <c r="G1278" s="34" t="s">
        <v>7</v>
      </c>
      <c r="H1278" s="583" t="s">
        <v>154</v>
      </c>
      <c r="I1278" s="34">
        <v>2028</v>
      </c>
      <c r="J1278" s="34">
        <v>35</v>
      </c>
      <c r="K1278" s="377" t="s">
        <v>276</v>
      </c>
      <c r="L1278" s="34" t="s">
        <v>979</v>
      </c>
      <c r="M1278" s="40" t="s">
        <v>2859</v>
      </c>
      <c r="N1278" s="34" t="s">
        <v>136</v>
      </c>
      <c r="O1278" s="34" t="s">
        <v>137</v>
      </c>
      <c r="P1278" s="34">
        <v>2</v>
      </c>
      <c r="Q1278" s="34" t="s">
        <v>478</v>
      </c>
      <c r="R1278" s="34" t="s">
        <v>277</v>
      </c>
      <c r="S1278" s="97">
        <v>2320</v>
      </c>
      <c r="T1278" s="34">
        <v>1</v>
      </c>
      <c r="U1278" s="450">
        <f t="shared" si="68"/>
        <v>4640</v>
      </c>
      <c r="V1278" s="590" t="s">
        <v>7</v>
      </c>
    </row>
    <row r="1279" spans="2:22" s="36" customFormat="1" ht="94.5" x14ac:dyDescent="0.25">
      <c r="B1279" s="111" t="s">
        <v>463</v>
      </c>
      <c r="C1279" s="550" t="s">
        <v>1136</v>
      </c>
      <c r="D1279" s="111" t="s">
        <v>1137</v>
      </c>
      <c r="E1279" s="100" t="s">
        <v>275</v>
      </c>
      <c r="F1279" s="590" t="s">
        <v>2658</v>
      </c>
      <c r="G1279" s="34" t="s">
        <v>7</v>
      </c>
      <c r="H1279" s="583" t="s">
        <v>154</v>
      </c>
      <c r="I1279" s="34">
        <v>2028</v>
      </c>
      <c r="J1279" s="34">
        <v>110</v>
      </c>
      <c r="K1279" s="377" t="s">
        <v>276</v>
      </c>
      <c r="L1279" s="34" t="s">
        <v>979</v>
      </c>
      <c r="M1279" s="40" t="s">
        <v>2859</v>
      </c>
      <c r="N1279" s="34" t="s">
        <v>136</v>
      </c>
      <c r="O1279" s="34" t="s">
        <v>137</v>
      </c>
      <c r="P1279" s="34">
        <v>7</v>
      </c>
      <c r="Q1279" s="34" t="s">
        <v>478</v>
      </c>
      <c r="R1279" s="34" t="s">
        <v>482</v>
      </c>
      <c r="S1279" s="97">
        <v>1392</v>
      </c>
      <c r="T1279" s="34">
        <v>1</v>
      </c>
      <c r="U1279" s="450">
        <f t="shared" si="68"/>
        <v>9744</v>
      </c>
      <c r="V1279" s="590" t="s">
        <v>7</v>
      </c>
    </row>
    <row r="1280" spans="2:22" s="36" customFormat="1" ht="94.5" x14ac:dyDescent="0.25">
      <c r="B1280" s="111" t="s">
        <v>463</v>
      </c>
      <c r="C1280" s="550" t="s">
        <v>1136</v>
      </c>
      <c r="D1280" s="111" t="s">
        <v>1137</v>
      </c>
      <c r="E1280" s="71" t="s">
        <v>1002</v>
      </c>
      <c r="F1280" s="590" t="s">
        <v>2658</v>
      </c>
      <c r="G1280" s="34" t="s">
        <v>7</v>
      </c>
      <c r="H1280" s="583" t="s">
        <v>154</v>
      </c>
      <c r="I1280" s="34">
        <v>2028</v>
      </c>
      <c r="J1280" s="34">
        <v>110</v>
      </c>
      <c r="K1280" s="377" t="s">
        <v>3693</v>
      </c>
      <c r="L1280" s="34" t="s">
        <v>979</v>
      </c>
      <c r="M1280" s="40" t="s">
        <v>2859</v>
      </c>
      <c r="N1280" s="34" t="s">
        <v>136</v>
      </c>
      <c r="O1280" s="34" t="s">
        <v>137</v>
      </c>
      <c r="P1280" s="34">
        <v>1</v>
      </c>
      <c r="Q1280" s="34" t="s">
        <v>216</v>
      </c>
      <c r="R1280" s="34" t="s">
        <v>218</v>
      </c>
      <c r="S1280" s="97">
        <v>35611</v>
      </c>
      <c r="T1280" s="34">
        <v>1.31</v>
      </c>
      <c r="U1280" s="450">
        <f t="shared" si="68"/>
        <v>46650.41</v>
      </c>
      <c r="V1280" s="590" t="s">
        <v>7</v>
      </c>
    </row>
    <row r="1281" spans="2:22" s="36" customFormat="1" ht="94.5" x14ac:dyDescent="0.25">
      <c r="B1281" s="111" t="s">
        <v>463</v>
      </c>
      <c r="C1281" s="550" t="s">
        <v>1136</v>
      </c>
      <c r="D1281" s="111" t="s">
        <v>1137</v>
      </c>
      <c r="E1281" s="71" t="s">
        <v>806</v>
      </c>
      <c r="F1281" s="590" t="s">
        <v>2658</v>
      </c>
      <c r="G1281" s="34" t="s">
        <v>7</v>
      </c>
      <c r="H1281" s="583" t="s">
        <v>154</v>
      </c>
      <c r="I1281" s="34">
        <v>2028</v>
      </c>
      <c r="J1281" s="34">
        <v>35</v>
      </c>
      <c r="K1281" s="377" t="s">
        <v>3660</v>
      </c>
      <c r="L1281" s="34" t="s">
        <v>979</v>
      </c>
      <c r="M1281" s="40" t="s">
        <v>2859</v>
      </c>
      <c r="N1281" s="34" t="s">
        <v>136</v>
      </c>
      <c r="O1281" s="34" t="s">
        <v>137</v>
      </c>
      <c r="P1281" s="34">
        <v>2</v>
      </c>
      <c r="Q1281" s="34" t="s">
        <v>261</v>
      </c>
      <c r="R1281" s="34" t="s">
        <v>866</v>
      </c>
      <c r="S1281" s="97">
        <v>23135</v>
      </c>
      <c r="T1281" s="34">
        <v>1.1599999999999999</v>
      </c>
      <c r="U1281" s="450">
        <f t="shared" si="68"/>
        <v>53673.2</v>
      </c>
      <c r="V1281" s="590" t="s">
        <v>7</v>
      </c>
    </row>
    <row r="1282" spans="2:22" s="36" customFormat="1" ht="94.5" x14ac:dyDescent="0.25">
      <c r="B1282" s="111" t="s">
        <v>463</v>
      </c>
      <c r="C1282" s="554" t="s">
        <v>1136</v>
      </c>
      <c r="D1282" s="120" t="s">
        <v>1137</v>
      </c>
      <c r="E1282" s="68" t="s">
        <v>332</v>
      </c>
      <c r="F1282" s="427" t="s">
        <v>2658</v>
      </c>
      <c r="G1282" s="427" t="s">
        <v>7</v>
      </c>
      <c r="H1282" s="583" t="s">
        <v>154</v>
      </c>
      <c r="I1282" s="34">
        <v>2028</v>
      </c>
      <c r="J1282" s="34">
        <v>6</v>
      </c>
      <c r="K1282" s="377" t="s">
        <v>3671</v>
      </c>
      <c r="L1282" s="34" t="s">
        <v>979</v>
      </c>
      <c r="M1282" s="40" t="s">
        <v>2859</v>
      </c>
      <c r="N1282" s="34" t="s">
        <v>136</v>
      </c>
      <c r="O1282" s="34" t="s">
        <v>137</v>
      </c>
      <c r="P1282" s="34">
        <v>7</v>
      </c>
      <c r="Q1282" s="377" t="s">
        <v>261</v>
      </c>
      <c r="R1282" s="34" t="s">
        <v>208</v>
      </c>
      <c r="S1282" s="97">
        <v>9040</v>
      </c>
      <c r="T1282" s="34">
        <v>1.1599999999999999</v>
      </c>
      <c r="U1282" s="450">
        <f t="shared" si="68"/>
        <v>73404.799999999988</v>
      </c>
      <c r="V1282" s="590" t="s">
        <v>7</v>
      </c>
    </row>
    <row r="1283" spans="2:22" s="36" customFormat="1" ht="94.5" x14ac:dyDescent="0.25">
      <c r="B1283" s="111" t="s">
        <v>463</v>
      </c>
      <c r="C1283" s="550" t="s">
        <v>1136</v>
      </c>
      <c r="D1283" s="111" t="s">
        <v>1137</v>
      </c>
      <c r="E1283" s="56" t="s">
        <v>808</v>
      </c>
      <c r="F1283" s="581" t="s">
        <v>2658</v>
      </c>
      <c r="G1283" s="100" t="s">
        <v>7</v>
      </c>
      <c r="H1283" s="583" t="s">
        <v>154</v>
      </c>
      <c r="I1283" s="34">
        <v>2028</v>
      </c>
      <c r="J1283" s="100">
        <v>110</v>
      </c>
      <c r="K1283" s="377" t="s">
        <v>3800</v>
      </c>
      <c r="L1283" s="100" t="s">
        <v>979</v>
      </c>
      <c r="M1283" s="40" t="s">
        <v>2859</v>
      </c>
      <c r="N1283" s="397" t="s">
        <v>136</v>
      </c>
      <c r="O1283" s="100" t="s">
        <v>137</v>
      </c>
      <c r="P1283" s="70">
        <v>2</v>
      </c>
      <c r="Q1283" s="71" t="s">
        <v>261</v>
      </c>
      <c r="R1283" s="71" t="s">
        <v>454</v>
      </c>
      <c r="S1283" s="70">
        <v>309</v>
      </c>
      <c r="T1283" s="101">
        <v>1.1100000000000001</v>
      </c>
      <c r="U1283" s="454">
        <f t="shared" si="68"/>
        <v>685.98</v>
      </c>
      <c r="V1283" s="590" t="s">
        <v>7</v>
      </c>
    </row>
    <row r="1284" spans="2:22" s="36" customFormat="1" ht="283.5" x14ac:dyDescent="0.25">
      <c r="B1284" s="111" t="s">
        <v>463</v>
      </c>
      <c r="C1284" s="550" t="s">
        <v>1136</v>
      </c>
      <c r="D1284" s="111" t="s">
        <v>1137</v>
      </c>
      <c r="E1284" s="409" t="s">
        <v>810</v>
      </c>
      <c r="F1284" s="581" t="s">
        <v>2658</v>
      </c>
      <c r="G1284" s="100" t="s">
        <v>7</v>
      </c>
      <c r="H1284" s="583" t="s">
        <v>154</v>
      </c>
      <c r="I1284" s="34">
        <v>2028</v>
      </c>
      <c r="J1284" s="100" t="s">
        <v>816</v>
      </c>
      <c r="K1284" s="377" t="s">
        <v>4252</v>
      </c>
      <c r="L1284" s="100" t="s">
        <v>979</v>
      </c>
      <c r="M1284" s="40" t="s">
        <v>2859</v>
      </c>
      <c r="N1284" s="397" t="s">
        <v>136</v>
      </c>
      <c r="O1284" s="100" t="s">
        <v>137</v>
      </c>
      <c r="P1284" s="70">
        <v>1</v>
      </c>
      <c r="Q1284" s="71" t="s">
        <v>214</v>
      </c>
      <c r="R1284" s="71" t="s">
        <v>215</v>
      </c>
      <c r="S1284" s="70">
        <v>57363</v>
      </c>
      <c r="T1284" s="101">
        <v>1.31</v>
      </c>
      <c r="U1284" s="454">
        <f t="shared" si="68"/>
        <v>75145.53</v>
      </c>
      <c r="V1284" s="590" t="s">
        <v>7</v>
      </c>
    </row>
    <row r="1285" spans="2:22" s="36" customFormat="1" ht="94.5" x14ac:dyDescent="0.25">
      <c r="B1285" s="111" t="s">
        <v>463</v>
      </c>
      <c r="C1285" s="550" t="s">
        <v>1136</v>
      </c>
      <c r="D1285" s="111" t="s">
        <v>1137</v>
      </c>
      <c r="E1285" s="409" t="s">
        <v>370</v>
      </c>
      <c r="F1285" s="581" t="s">
        <v>2658</v>
      </c>
      <c r="G1285" s="100" t="s">
        <v>7</v>
      </c>
      <c r="H1285" s="583" t="s">
        <v>154</v>
      </c>
      <c r="I1285" s="34">
        <v>2028</v>
      </c>
      <c r="J1285" s="100">
        <v>35</v>
      </c>
      <c r="K1285" s="377" t="s">
        <v>3646</v>
      </c>
      <c r="L1285" s="100" t="s">
        <v>979</v>
      </c>
      <c r="M1285" s="40" t="s">
        <v>2859</v>
      </c>
      <c r="N1285" s="397" t="s">
        <v>136</v>
      </c>
      <c r="O1285" s="100" t="s">
        <v>137</v>
      </c>
      <c r="P1285" s="70">
        <v>2</v>
      </c>
      <c r="Q1285" s="71" t="s">
        <v>224</v>
      </c>
      <c r="R1285" s="71" t="s">
        <v>818</v>
      </c>
      <c r="S1285" s="70">
        <v>38</v>
      </c>
      <c r="T1285" s="101">
        <v>1.0900000000000001</v>
      </c>
      <c r="U1285" s="454">
        <f t="shared" si="68"/>
        <v>82.84</v>
      </c>
      <c r="V1285" s="590" t="s">
        <v>7</v>
      </c>
    </row>
    <row r="1286" spans="2:22" s="36" customFormat="1" ht="94.5" x14ac:dyDescent="0.25">
      <c r="B1286" s="111" t="s">
        <v>463</v>
      </c>
      <c r="C1286" s="550" t="s">
        <v>1136</v>
      </c>
      <c r="D1286" s="111" t="s">
        <v>1137</v>
      </c>
      <c r="E1286" s="409" t="s">
        <v>370</v>
      </c>
      <c r="F1286" s="581" t="s">
        <v>2658</v>
      </c>
      <c r="G1286" s="100" t="s">
        <v>7</v>
      </c>
      <c r="H1286" s="583" t="s">
        <v>154</v>
      </c>
      <c r="I1286" s="34">
        <v>2028</v>
      </c>
      <c r="J1286" s="100">
        <v>110</v>
      </c>
      <c r="K1286" s="377" t="s">
        <v>229</v>
      </c>
      <c r="L1286" s="100" t="s">
        <v>979</v>
      </c>
      <c r="M1286" s="40" t="s">
        <v>2859</v>
      </c>
      <c r="N1286" s="397" t="s">
        <v>136</v>
      </c>
      <c r="O1286" s="100" t="s">
        <v>137</v>
      </c>
      <c r="P1286" s="70">
        <v>6</v>
      </c>
      <c r="Q1286" s="71" t="s">
        <v>224</v>
      </c>
      <c r="R1286" s="71" t="s">
        <v>230</v>
      </c>
      <c r="S1286" s="70">
        <v>90</v>
      </c>
      <c r="T1286" s="101">
        <v>1.0900000000000001</v>
      </c>
      <c r="U1286" s="454">
        <f t="shared" si="68"/>
        <v>588.6</v>
      </c>
      <c r="V1286" s="590" t="s">
        <v>7</v>
      </c>
    </row>
    <row r="1287" spans="2:22" s="36" customFormat="1" ht="94.5" x14ac:dyDescent="0.25">
      <c r="B1287" s="111" t="s">
        <v>463</v>
      </c>
      <c r="C1287" s="550" t="s">
        <v>1136</v>
      </c>
      <c r="D1287" s="111" t="s">
        <v>1137</v>
      </c>
      <c r="E1287" s="409" t="s">
        <v>370</v>
      </c>
      <c r="F1287" s="581" t="s">
        <v>2658</v>
      </c>
      <c r="G1287" s="100" t="s">
        <v>7</v>
      </c>
      <c r="H1287" s="583" t="s">
        <v>154</v>
      </c>
      <c r="I1287" s="34">
        <v>2028</v>
      </c>
      <c r="J1287" s="100">
        <v>110</v>
      </c>
      <c r="K1287" s="377" t="s">
        <v>229</v>
      </c>
      <c r="L1287" s="100" t="s">
        <v>979</v>
      </c>
      <c r="M1287" s="40" t="s">
        <v>2859</v>
      </c>
      <c r="N1287" s="397" t="s">
        <v>136</v>
      </c>
      <c r="O1287" s="100" t="s">
        <v>137</v>
      </c>
      <c r="P1287" s="70">
        <v>2</v>
      </c>
      <c r="Q1287" s="71" t="s">
        <v>224</v>
      </c>
      <c r="R1287" s="71" t="s">
        <v>230</v>
      </c>
      <c r="S1287" s="70">
        <v>90</v>
      </c>
      <c r="T1287" s="101">
        <v>1.0900000000000001</v>
      </c>
      <c r="U1287" s="454">
        <f t="shared" si="68"/>
        <v>196.20000000000002</v>
      </c>
      <c r="V1287" s="590" t="s">
        <v>7</v>
      </c>
    </row>
    <row r="1288" spans="2:22" s="36" customFormat="1" ht="94.5" x14ac:dyDescent="0.25">
      <c r="B1288" s="111" t="s">
        <v>463</v>
      </c>
      <c r="C1288" s="550" t="s">
        <v>1136</v>
      </c>
      <c r="D1288" s="111" t="s">
        <v>1137</v>
      </c>
      <c r="E1288" s="56" t="s">
        <v>179</v>
      </c>
      <c r="F1288" s="581" t="s">
        <v>2658</v>
      </c>
      <c r="G1288" s="100" t="s">
        <v>7</v>
      </c>
      <c r="H1288" s="583" t="s">
        <v>154</v>
      </c>
      <c r="I1288" s="34">
        <v>2028</v>
      </c>
      <c r="J1288" s="100" t="s">
        <v>816</v>
      </c>
      <c r="K1288" s="377" t="s">
        <v>262</v>
      </c>
      <c r="L1288" s="100" t="s">
        <v>979</v>
      </c>
      <c r="M1288" s="40" t="s">
        <v>2859</v>
      </c>
      <c r="N1288" s="397" t="s">
        <v>136</v>
      </c>
      <c r="O1288" s="100" t="s">
        <v>137</v>
      </c>
      <c r="P1288" s="70">
        <v>1</v>
      </c>
      <c r="Q1288" s="71" t="s">
        <v>185</v>
      </c>
      <c r="R1288" s="71" t="s">
        <v>240</v>
      </c>
      <c r="S1288" s="70">
        <v>3354</v>
      </c>
      <c r="T1288" s="101">
        <v>1.1499999999999999</v>
      </c>
      <c r="U1288" s="454">
        <f t="shared" si="68"/>
        <v>3857.1</v>
      </c>
      <c r="V1288" s="590" t="s">
        <v>7</v>
      </c>
    </row>
    <row r="1289" spans="2:22" s="36" customFormat="1" ht="94.5" x14ac:dyDescent="0.25">
      <c r="B1289" s="111" t="s">
        <v>463</v>
      </c>
      <c r="C1289" s="550" t="s">
        <v>1136</v>
      </c>
      <c r="D1289" s="111" t="s">
        <v>1137</v>
      </c>
      <c r="E1289" s="56" t="s">
        <v>339</v>
      </c>
      <c r="F1289" s="581" t="s">
        <v>2658</v>
      </c>
      <c r="G1289" s="100" t="s">
        <v>7</v>
      </c>
      <c r="H1289" s="583" t="s">
        <v>154</v>
      </c>
      <c r="I1289" s="34">
        <v>2028</v>
      </c>
      <c r="J1289" s="100" t="s">
        <v>7</v>
      </c>
      <c r="K1289" s="377" t="s">
        <v>183</v>
      </c>
      <c r="L1289" s="100" t="s">
        <v>979</v>
      </c>
      <c r="M1289" s="40" t="s">
        <v>2859</v>
      </c>
      <c r="N1289" s="397" t="s">
        <v>136</v>
      </c>
      <c r="O1289" s="100" t="s">
        <v>137</v>
      </c>
      <c r="P1289" s="70">
        <v>2</v>
      </c>
      <c r="Q1289" s="71" t="s">
        <v>214</v>
      </c>
      <c r="R1289" s="71" t="s">
        <v>186</v>
      </c>
      <c r="S1289" s="70">
        <v>1442</v>
      </c>
      <c r="T1289" s="101">
        <v>1.1499999999999999</v>
      </c>
      <c r="U1289" s="454">
        <f t="shared" si="68"/>
        <v>3316.6</v>
      </c>
      <c r="V1289" s="590" t="s">
        <v>7</v>
      </c>
    </row>
    <row r="1290" spans="2:22" s="36" customFormat="1" ht="94.5" x14ac:dyDescent="0.25">
      <c r="B1290" s="111" t="s">
        <v>463</v>
      </c>
      <c r="C1290" s="550" t="s">
        <v>1136</v>
      </c>
      <c r="D1290" s="111" t="s">
        <v>1137</v>
      </c>
      <c r="E1290" s="56" t="s">
        <v>927</v>
      </c>
      <c r="F1290" s="581" t="s">
        <v>2658</v>
      </c>
      <c r="G1290" s="100" t="s">
        <v>7</v>
      </c>
      <c r="H1290" s="583" t="s">
        <v>154</v>
      </c>
      <c r="I1290" s="34">
        <v>2028</v>
      </c>
      <c r="J1290" s="100" t="s">
        <v>816</v>
      </c>
      <c r="K1290" s="377" t="s">
        <v>231</v>
      </c>
      <c r="L1290" s="100" t="s">
        <v>979</v>
      </c>
      <c r="M1290" s="40" t="s">
        <v>2859</v>
      </c>
      <c r="N1290" s="397" t="s">
        <v>136</v>
      </c>
      <c r="O1290" s="100" t="s">
        <v>137</v>
      </c>
      <c r="P1290" s="70">
        <v>1</v>
      </c>
      <c r="Q1290" s="71" t="s">
        <v>214</v>
      </c>
      <c r="R1290" s="71" t="s">
        <v>232</v>
      </c>
      <c r="S1290" s="70">
        <v>588</v>
      </c>
      <c r="T1290" s="101">
        <v>1.0900000000000001</v>
      </c>
      <c r="U1290" s="454">
        <f t="shared" si="68"/>
        <v>640.92000000000007</v>
      </c>
      <c r="V1290" s="590" t="s">
        <v>7</v>
      </c>
    </row>
    <row r="1291" spans="2:22" s="36" customFormat="1" ht="94.5" x14ac:dyDescent="0.25">
      <c r="B1291" s="111" t="s">
        <v>463</v>
      </c>
      <c r="C1291" s="550" t="s">
        <v>1136</v>
      </c>
      <c r="D1291" s="111" t="s">
        <v>1137</v>
      </c>
      <c r="E1291" s="34" t="s">
        <v>524</v>
      </c>
      <c r="F1291" s="581" t="s">
        <v>2658</v>
      </c>
      <c r="G1291" s="100" t="s">
        <v>7</v>
      </c>
      <c r="H1291" s="583" t="s">
        <v>154</v>
      </c>
      <c r="I1291" s="34">
        <v>2028</v>
      </c>
      <c r="J1291" s="100" t="s">
        <v>816</v>
      </c>
      <c r="K1291" s="100" t="s">
        <v>2990</v>
      </c>
      <c r="L1291" s="100" t="s">
        <v>979</v>
      </c>
      <c r="M1291" s="40" t="s">
        <v>2859</v>
      </c>
      <c r="N1291" s="397" t="s">
        <v>136</v>
      </c>
      <c r="O1291" s="100" t="s">
        <v>137</v>
      </c>
      <c r="P1291" s="70">
        <v>1</v>
      </c>
      <c r="Q1291" s="71" t="s">
        <v>214</v>
      </c>
      <c r="R1291" s="71" t="s">
        <v>233</v>
      </c>
      <c r="S1291" s="70">
        <v>23531</v>
      </c>
      <c r="T1291" s="101">
        <v>1.0900000000000001</v>
      </c>
      <c r="U1291" s="454">
        <f t="shared" si="68"/>
        <v>25648.79</v>
      </c>
      <c r="V1291" s="590" t="s">
        <v>7</v>
      </c>
    </row>
    <row r="1292" spans="2:22" s="36" customFormat="1" ht="94.5" x14ac:dyDescent="0.25">
      <c r="B1292" s="111" t="s">
        <v>463</v>
      </c>
      <c r="C1292" s="550" t="s">
        <v>1136</v>
      </c>
      <c r="D1292" s="111" t="s">
        <v>1137</v>
      </c>
      <c r="E1292" s="56" t="s">
        <v>187</v>
      </c>
      <c r="F1292" s="581" t="s">
        <v>2658</v>
      </c>
      <c r="G1292" s="100" t="s">
        <v>7</v>
      </c>
      <c r="H1292" s="583" t="s">
        <v>154</v>
      </c>
      <c r="I1292" s="34">
        <v>2028</v>
      </c>
      <c r="J1292" s="100" t="s">
        <v>7</v>
      </c>
      <c r="K1292" s="377" t="s">
        <v>3618</v>
      </c>
      <c r="L1292" s="100" t="s">
        <v>979</v>
      </c>
      <c r="M1292" s="40" t="s">
        <v>2859</v>
      </c>
      <c r="N1292" s="397" t="s">
        <v>136</v>
      </c>
      <c r="O1292" s="100" t="s">
        <v>137</v>
      </c>
      <c r="P1292" s="70">
        <v>2</v>
      </c>
      <c r="Q1292" s="71" t="s">
        <v>214</v>
      </c>
      <c r="R1292" s="71" t="s">
        <v>188</v>
      </c>
      <c r="S1292" s="70">
        <v>4791</v>
      </c>
      <c r="T1292" s="101">
        <v>1.0900000000000001</v>
      </c>
      <c r="U1292" s="454">
        <f t="shared" si="68"/>
        <v>10444.380000000001</v>
      </c>
      <c r="V1292" s="590" t="s">
        <v>7</v>
      </c>
    </row>
    <row r="1293" spans="2:22" s="36" customFormat="1" ht="94.5" x14ac:dyDescent="0.25">
      <c r="B1293" s="111" t="s">
        <v>463</v>
      </c>
      <c r="C1293" s="550" t="s">
        <v>1136</v>
      </c>
      <c r="D1293" s="111" t="s">
        <v>1137</v>
      </c>
      <c r="E1293" s="56" t="s">
        <v>716</v>
      </c>
      <c r="F1293" s="581" t="s">
        <v>2658</v>
      </c>
      <c r="G1293" s="100" t="s">
        <v>7</v>
      </c>
      <c r="H1293" s="583" t="s">
        <v>154</v>
      </c>
      <c r="I1293" s="34">
        <v>2028</v>
      </c>
      <c r="J1293" s="100" t="s">
        <v>7</v>
      </c>
      <c r="K1293" s="377" t="s">
        <v>820</v>
      </c>
      <c r="L1293" s="100" t="s">
        <v>979</v>
      </c>
      <c r="M1293" s="40" t="s">
        <v>2859</v>
      </c>
      <c r="N1293" s="397" t="s">
        <v>136</v>
      </c>
      <c r="O1293" s="100" t="s">
        <v>137</v>
      </c>
      <c r="P1293" s="70">
        <v>1</v>
      </c>
      <c r="Q1293" s="71" t="s">
        <v>214</v>
      </c>
      <c r="R1293" s="71" t="s">
        <v>821</v>
      </c>
      <c r="S1293" s="70">
        <v>1479</v>
      </c>
      <c r="T1293" s="101">
        <v>1.0900000000000001</v>
      </c>
      <c r="U1293" s="454">
        <f>O1293*P1293*S1293*T1293</f>
        <v>1612.1100000000001</v>
      </c>
      <c r="V1293" s="590" t="s">
        <v>7</v>
      </c>
    </row>
    <row r="1294" spans="2:22" s="36" customFormat="1" ht="94.5" x14ac:dyDescent="0.25">
      <c r="B1294" s="111" t="s">
        <v>463</v>
      </c>
      <c r="C1294" s="550" t="s">
        <v>1136</v>
      </c>
      <c r="D1294" s="111" t="s">
        <v>1137</v>
      </c>
      <c r="E1294" s="100" t="s">
        <v>271</v>
      </c>
      <c r="F1294" s="581" t="s">
        <v>2658</v>
      </c>
      <c r="G1294" s="100" t="s">
        <v>7</v>
      </c>
      <c r="H1294" s="583" t="s">
        <v>154</v>
      </c>
      <c r="I1294" s="34">
        <v>2028</v>
      </c>
      <c r="J1294" s="100" t="s">
        <v>816</v>
      </c>
      <c r="K1294" s="71" t="s">
        <v>272</v>
      </c>
      <c r="L1294" s="100" t="s">
        <v>979</v>
      </c>
      <c r="M1294" s="40" t="s">
        <v>2859</v>
      </c>
      <c r="N1294" s="397" t="s">
        <v>136</v>
      </c>
      <c r="O1294" s="100" t="s">
        <v>137</v>
      </c>
      <c r="P1294" s="70">
        <v>2562</v>
      </c>
      <c r="Q1294" s="71" t="s">
        <v>273</v>
      </c>
      <c r="R1294" s="71" t="s">
        <v>213</v>
      </c>
      <c r="S1294" s="70">
        <v>3.33</v>
      </c>
      <c r="T1294" s="101">
        <v>1</v>
      </c>
      <c r="U1294" s="454">
        <f>O1294*P1294*S1294*T1294</f>
        <v>8531.4600000000009</v>
      </c>
      <c r="V1294" s="590" t="s">
        <v>7</v>
      </c>
    </row>
    <row r="1295" spans="2:22" s="36" customFormat="1" ht="94.5" x14ac:dyDescent="0.25">
      <c r="B1295" s="111" t="s">
        <v>463</v>
      </c>
      <c r="C1295" s="550" t="s">
        <v>1136</v>
      </c>
      <c r="D1295" s="111" t="s">
        <v>1137</v>
      </c>
      <c r="E1295" s="101" t="s">
        <v>26</v>
      </c>
      <c r="F1295" s="34" t="s">
        <v>7</v>
      </c>
      <c r="G1295" s="34" t="s">
        <v>7</v>
      </c>
      <c r="H1295" s="583" t="s">
        <v>7</v>
      </c>
      <c r="I1295" s="34" t="s">
        <v>7</v>
      </c>
      <c r="J1295" s="34" t="s">
        <v>7</v>
      </c>
      <c r="K1295" s="34" t="s">
        <v>7</v>
      </c>
      <c r="L1295" s="34" t="s">
        <v>7</v>
      </c>
      <c r="M1295" s="34" t="s">
        <v>7</v>
      </c>
      <c r="N1295" s="34" t="s">
        <v>7</v>
      </c>
      <c r="O1295" s="34" t="s">
        <v>7</v>
      </c>
      <c r="P1295" s="34" t="s">
        <v>7</v>
      </c>
      <c r="Q1295" s="34" t="s">
        <v>7</v>
      </c>
      <c r="R1295" s="34" t="s">
        <v>7</v>
      </c>
      <c r="S1295" s="97" t="s">
        <v>7</v>
      </c>
      <c r="T1295" s="34" t="s">
        <v>7</v>
      </c>
      <c r="U1295" s="450">
        <f>SUM(U1277:U1294)</f>
        <v>333862.91999999993</v>
      </c>
      <c r="V1295" s="590" t="s">
        <v>7</v>
      </c>
    </row>
    <row r="1296" spans="2:22" s="36" customFormat="1" ht="157.5" x14ac:dyDescent="0.25">
      <c r="B1296" s="111" t="s">
        <v>463</v>
      </c>
      <c r="C1296" s="550" t="s">
        <v>1138</v>
      </c>
      <c r="D1296" s="111" t="s">
        <v>1141</v>
      </c>
      <c r="E1296" s="56" t="s">
        <v>260</v>
      </c>
      <c r="F1296" s="590" t="s">
        <v>4726</v>
      </c>
      <c r="G1296" s="34" t="s">
        <v>7</v>
      </c>
      <c r="H1296" s="583" t="s">
        <v>154</v>
      </c>
      <c r="I1296" s="34">
        <v>2028</v>
      </c>
      <c r="J1296" s="56">
        <v>110</v>
      </c>
      <c r="K1296" s="377" t="s">
        <v>3660</v>
      </c>
      <c r="L1296" s="100" t="s">
        <v>979</v>
      </c>
      <c r="M1296" s="82">
        <v>44474</v>
      </c>
      <c r="N1296" s="34" t="s">
        <v>136</v>
      </c>
      <c r="O1296" s="34">
        <v>1</v>
      </c>
      <c r="P1296" s="57">
        <v>2</v>
      </c>
      <c r="Q1296" s="56" t="s">
        <v>261</v>
      </c>
      <c r="R1296" s="397" t="s">
        <v>866</v>
      </c>
      <c r="S1296" s="147">
        <v>23135</v>
      </c>
      <c r="T1296" s="117">
        <v>1.1599999999999999</v>
      </c>
      <c r="U1296" s="450">
        <f>O1296*P1296*S1296*T1296</f>
        <v>53673.2</v>
      </c>
      <c r="V1296" s="590" t="s">
        <v>7</v>
      </c>
    </row>
    <row r="1297" spans="2:22" s="36" customFormat="1" ht="157.5" x14ac:dyDescent="0.25">
      <c r="B1297" s="111" t="s">
        <v>463</v>
      </c>
      <c r="C1297" s="550" t="s">
        <v>1138</v>
      </c>
      <c r="D1297" s="111" t="s">
        <v>1141</v>
      </c>
      <c r="E1297" s="56" t="s">
        <v>332</v>
      </c>
      <c r="F1297" s="590" t="s">
        <v>4726</v>
      </c>
      <c r="G1297" s="34" t="s">
        <v>7</v>
      </c>
      <c r="H1297" s="583" t="s">
        <v>154</v>
      </c>
      <c r="I1297" s="34">
        <v>2028</v>
      </c>
      <c r="J1297" s="56">
        <v>35</v>
      </c>
      <c r="K1297" s="377" t="s">
        <v>3673</v>
      </c>
      <c r="L1297" s="100" t="s">
        <v>979</v>
      </c>
      <c r="M1297" s="82">
        <v>44474</v>
      </c>
      <c r="N1297" s="34" t="s">
        <v>136</v>
      </c>
      <c r="O1297" s="34">
        <v>1</v>
      </c>
      <c r="P1297" s="158">
        <v>7</v>
      </c>
      <c r="Q1297" s="63" t="s">
        <v>261</v>
      </c>
      <c r="R1297" s="33" t="s">
        <v>1139</v>
      </c>
      <c r="S1297" s="234">
        <v>10792</v>
      </c>
      <c r="T1297" s="117">
        <v>1.1599999999999999</v>
      </c>
      <c r="U1297" s="450">
        <f t="shared" ref="U1297:U1308" si="69">O1297*P1297*S1297*T1297</f>
        <v>87631.039999999994</v>
      </c>
      <c r="V1297" s="590" t="s">
        <v>7</v>
      </c>
    </row>
    <row r="1298" spans="2:22" s="36" customFormat="1" ht="157.5" x14ac:dyDescent="0.25">
      <c r="B1298" s="111" t="s">
        <v>463</v>
      </c>
      <c r="C1298" s="550" t="s">
        <v>1138</v>
      </c>
      <c r="D1298" s="111" t="s">
        <v>1141</v>
      </c>
      <c r="E1298" s="56" t="s">
        <v>808</v>
      </c>
      <c r="F1298" s="590" t="s">
        <v>4726</v>
      </c>
      <c r="G1298" s="34" t="s">
        <v>7</v>
      </c>
      <c r="H1298" s="583" t="s">
        <v>154</v>
      </c>
      <c r="I1298" s="34">
        <v>2028</v>
      </c>
      <c r="J1298" s="235" t="s">
        <v>731</v>
      </c>
      <c r="K1298" s="377" t="s">
        <v>896</v>
      </c>
      <c r="L1298" s="100" t="s">
        <v>979</v>
      </c>
      <c r="M1298" s="82">
        <v>44474</v>
      </c>
      <c r="N1298" s="34" t="s">
        <v>136</v>
      </c>
      <c r="O1298" s="34">
        <v>1</v>
      </c>
      <c r="P1298" s="64">
        <v>2</v>
      </c>
      <c r="Q1298" s="60" t="s">
        <v>261</v>
      </c>
      <c r="R1298" s="426" t="s">
        <v>1140</v>
      </c>
      <c r="S1298" s="169">
        <v>239</v>
      </c>
      <c r="T1298" s="117">
        <v>1.1100000000000001</v>
      </c>
      <c r="U1298" s="450">
        <f t="shared" si="69"/>
        <v>530.58000000000004</v>
      </c>
      <c r="V1298" s="590" t="s">
        <v>7</v>
      </c>
    </row>
    <row r="1299" spans="2:22" s="36" customFormat="1" ht="157.5" x14ac:dyDescent="0.25">
      <c r="B1299" s="111" t="s">
        <v>463</v>
      </c>
      <c r="C1299" s="550" t="s">
        <v>1138</v>
      </c>
      <c r="D1299" s="111" t="s">
        <v>1141</v>
      </c>
      <c r="E1299" s="34" t="s">
        <v>524</v>
      </c>
      <c r="F1299" s="590" t="s">
        <v>4726</v>
      </c>
      <c r="G1299" s="34" t="s">
        <v>7</v>
      </c>
      <c r="H1299" s="583" t="s">
        <v>154</v>
      </c>
      <c r="I1299" s="34">
        <v>2028</v>
      </c>
      <c r="J1299" s="69">
        <v>110</v>
      </c>
      <c r="K1299" s="100" t="s">
        <v>2990</v>
      </c>
      <c r="L1299" s="100" t="s">
        <v>979</v>
      </c>
      <c r="M1299" s="82">
        <v>44474</v>
      </c>
      <c r="N1299" s="34" t="s">
        <v>136</v>
      </c>
      <c r="O1299" s="34">
        <v>1</v>
      </c>
      <c r="P1299" s="236">
        <v>1</v>
      </c>
      <c r="Q1299" s="71" t="s">
        <v>185</v>
      </c>
      <c r="R1299" s="33" t="s">
        <v>233</v>
      </c>
      <c r="S1299" s="237">
        <v>23531</v>
      </c>
      <c r="T1299" s="117">
        <v>1.0900000000000001</v>
      </c>
      <c r="U1299" s="450">
        <f t="shared" si="69"/>
        <v>25648.79</v>
      </c>
      <c r="V1299" s="590" t="s">
        <v>7</v>
      </c>
    </row>
    <row r="1300" spans="2:22" s="36" customFormat="1" ht="157.5" x14ac:dyDescent="0.25">
      <c r="B1300" s="111" t="s">
        <v>463</v>
      </c>
      <c r="C1300" s="550" t="s">
        <v>1138</v>
      </c>
      <c r="D1300" s="111" t="s">
        <v>1141</v>
      </c>
      <c r="E1300" s="377" t="s">
        <v>525</v>
      </c>
      <c r="F1300" s="590" t="s">
        <v>4726</v>
      </c>
      <c r="G1300" s="34" t="s">
        <v>7</v>
      </c>
      <c r="H1300" s="583" t="s">
        <v>154</v>
      </c>
      <c r="I1300" s="34">
        <v>2028</v>
      </c>
      <c r="J1300" s="69">
        <v>35</v>
      </c>
      <c r="K1300" s="34" t="s">
        <v>2990</v>
      </c>
      <c r="L1300" s="100" t="s">
        <v>979</v>
      </c>
      <c r="M1300" s="82">
        <v>44474</v>
      </c>
      <c r="N1300" s="34" t="s">
        <v>136</v>
      </c>
      <c r="O1300" s="34">
        <v>1</v>
      </c>
      <c r="P1300" s="236">
        <v>1</v>
      </c>
      <c r="Q1300" s="71" t="s">
        <v>185</v>
      </c>
      <c r="R1300" s="33" t="s">
        <v>238</v>
      </c>
      <c r="S1300" s="237">
        <v>629</v>
      </c>
      <c r="T1300" s="117">
        <v>1.0900000000000001</v>
      </c>
      <c r="U1300" s="450">
        <f t="shared" si="69"/>
        <v>685.61</v>
      </c>
      <c r="V1300" s="590" t="s">
        <v>7</v>
      </c>
    </row>
    <row r="1301" spans="2:22" s="36" customFormat="1" ht="157.5" x14ac:dyDescent="0.25">
      <c r="B1301" s="111" t="s">
        <v>463</v>
      </c>
      <c r="C1301" s="550" t="s">
        <v>1138</v>
      </c>
      <c r="D1301" s="111" t="s">
        <v>1141</v>
      </c>
      <c r="E1301" s="377" t="s">
        <v>525</v>
      </c>
      <c r="F1301" s="590" t="s">
        <v>4726</v>
      </c>
      <c r="G1301" s="34" t="s">
        <v>7</v>
      </c>
      <c r="H1301" s="583" t="s">
        <v>154</v>
      </c>
      <c r="I1301" s="34">
        <v>2028</v>
      </c>
      <c r="J1301" s="235" t="s">
        <v>731</v>
      </c>
      <c r="K1301" s="71" t="s">
        <v>3630</v>
      </c>
      <c r="L1301" s="100" t="s">
        <v>979</v>
      </c>
      <c r="M1301" s="82">
        <v>44474</v>
      </c>
      <c r="N1301" s="34" t="s">
        <v>136</v>
      </c>
      <c r="O1301" s="34">
        <v>1</v>
      </c>
      <c r="P1301" s="236">
        <v>7</v>
      </c>
      <c r="Q1301" s="71" t="s">
        <v>185</v>
      </c>
      <c r="R1301" s="33" t="s">
        <v>236</v>
      </c>
      <c r="S1301" s="237">
        <v>180</v>
      </c>
      <c r="T1301" s="117">
        <v>1.0900000000000001</v>
      </c>
      <c r="U1301" s="450">
        <f t="shared" si="69"/>
        <v>1373.4</v>
      </c>
      <c r="V1301" s="590" t="s">
        <v>7</v>
      </c>
    </row>
    <row r="1302" spans="2:22" s="36" customFormat="1" ht="157.5" x14ac:dyDescent="0.25">
      <c r="B1302" s="111" t="s">
        <v>463</v>
      </c>
      <c r="C1302" s="550" t="s">
        <v>1138</v>
      </c>
      <c r="D1302" s="111" t="s">
        <v>1141</v>
      </c>
      <c r="E1302" s="56" t="s">
        <v>339</v>
      </c>
      <c r="F1302" s="590" t="s">
        <v>4726</v>
      </c>
      <c r="G1302" s="34" t="s">
        <v>7</v>
      </c>
      <c r="H1302" s="583" t="s">
        <v>154</v>
      </c>
      <c r="I1302" s="34">
        <v>2028</v>
      </c>
      <c r="J1302" s="69">
        <v>110</v>
      </c>
      <c r="K1302" s="377" t="s">
        <v>262</v>
      </c>
      <c r="L1302" s="100" t="s">
        <v>979</v>
      </c>
      <c r="M1302" s="82">
        <v>44474</v>
      </c>
      <c r="N1302" s="34" t="s">
        <v>136</v>
      </c>
      <c r="O1302" s="34">
        <v>1</v>
      </c>
      <c r="P1302" s="236">
        <v>1</v>
      </c>
      <c r="Q1302" s="71" t="s">
        <v>185</v>
      </c>
      <c r="R1302" s="33" t="s">
        <v>240</v>
      </c>
      <c r="S1302" s="237">
        <v>3354</v>
      </c>
      <c r="T1302" s="117">
        <v>1.1499999999999999</v>
      </c>
      <c r="U1302" s="450">
        <f t="shared" si="69"/>
        <v>3857.1</v>
      </c>
      <c r="V1302" s="590" t="s">
        <v>7</v>
      </c>
    </row>
    <row r="1303" spans="2:22" s="36" customFormat="1" ht="157.5" x14ac:dyDescent="0.25">
      <c r="B1303" s="111" t="s">
        <v>463</v>
      </c>
      <c r="C1303" s="550" t="s">
        <v>1138</v>
      </c>
      <c r="D1303" s="111" t="s">
        <v>1141</v>
      </c>
      <c r="E1303" s="56" t="s">
        <v>339</v>
      </c>
      <c r="F1303" s="590" t="s">
        <v>4726</v>
      </c>
      <c r="G1303" s="34" t="s">
        <v>7</v>
      </c>
      <c r="H1303" s="583" t="s">
        <v>154</v>
      </c>
      <c r="I1303" s="34">
        <v>2028</v>
      </c>
      <c r="J1303" s="100" t="s">
        <v>7</v>
      </c>
      <c r="K1303" s="377" t="s">
        <v>183</v>
      </c>
      <c r="L1303" s="100" t="s">
        <v>979</v>
      </c>
      <c r="M1303" s="82">
        <v>44474</v>
      </c>
      <c r="N1303" s="34" t="s">
        <v>136</v>
      </c>
      <c r="O1303" s="34">
        <v>1</v>
      </c>
      <c r="P1303" s="236">
        <v>1</v>
      </c>
      <c r="Q1303" s="71" t="s">
        <v>185</v>
      </c>
      <c r="R1303" s="33" t="s">
        <v>186</v>
      </c>
      <c r="S1303" s="237">
        <v>1442</v>
      </c>
      <c r="T1303" s="117">
        <v>1.1499999999999999</v>
      </c>
      <c r="U1303" s="450">
        <f t="shared" si="69"/>
        <v>1658.3</v>
      </c>
      <c r="V1303" s="590" t="s">
        <v>7</v>
      </c>
    </row>
    <row r="1304" spans="2:22" s="36" customFormat="1" ht="157.5" x14ac:dyDescent="0.25">
      <c r="B1304" s="111" t="s">
        <v>463</v>
      </c>
      <c r="C1304" s="550" t="s">
        <v>1138</v>
      </c>
      <c r="D1304" s="111" t="s">
        <v>1141</v>
      </c>
      <c r="E1304" s="377" t="s">
        <v>263</v>
      </c>
      <c r="F1304" s="590" t="s">
        <v>4726</v>
      </c>
      <c r="G1304" s="34" t="s">
        <v>7</v>
      </c>
      <c r="H1304" s="583" t="s">
        <v>154</v>
      </c>
      <c r="I1304" s="34">
        <v>2028</v>
      </c>
      <c r="J1304" s="100" t="s">
        <v>7</v>
      </c>
      <c r="K1304" s="377" t="s">
        <v>676</v>
      </c>
      <c r="L1304" s="100" t="s">
        <v>979</v>
      </c>
      <c r="M1304" s="82">
        <v>44474</v>
      </c>
      <c r="N1304" s="34" t="s">
        <v>136</v>
      </c>
      <c r="O1304" s="34">
        <v>1</v>
      </c>
      <c r="P1304" s="236">
        <v>96</v>
      </c>
      <c r="Q1304" s="71" t="s">
        <v>677</v>
      </c>
      <c r="R1304" s="33" t="s">
        <v>678</v>
      </c>
      <c r="S1304" s="237">
        <v>1.3</v>
      </c>
      <c r="T1304" s="117">
        <v>1.0900000000000001</v>
      </c>
      <c r="U1304" s="450">
        <f t="shared" si="69"/>
        <v>136.03200000000001</v>
      </c>
      <c r="V1304" s="590" t="s">
        <v>7</v>
      </c>
    </row>
    <row r="1305" spans="2:22" s="36" customFormat="1" ht="157.5" x14ac:dyDescent="0.25">
      <c r="B1305" s="111" t="s">
        <v>463</v>
      </c>
      <c r="C1305" s="550" t="s">
        <v>1138</v>
      </c>
      <c r="D1305" s="111" t="s">
        <v>1141</v>
      </c>
      <c r="E1305" s="56" t="s">
        <v>271</v>
      </c>
      <c r="F1305" s="590" t="s">
        <v>4726</v>
      </c>
      <c r="G1305" s="34" t="s">
        <v>7</v>
      </c>
      <c r="H1305" s="583" t="s">
        <v>154</v>
      </c>
      <c r="I1305" s="34">
        <v>2028</v>
      </c>
      <c r="J1305" s="56">
        <v>110</v>
      </c>
      <c r="K1305" s="56" t="s">
        <v>272</v>
      </c>
      <c r="L1305" s="100" t="s">
        <v>979</v>
      </c>
      <c r="M1305" s="82">
        <v>44474</v>
      </c>
      <c r="N1305" s="34" t="s">
        <v>136</v>
      </c>
      <c r="O1305" s="34">
        <v>1</v>
      </c>
      <c r="P1305" s="57">
        <v>3169</v>
      </c>
      <c r="Q1305" s="56" t="s">
        <v>273</v>
      </c>
      <c r="R1305" s="56" t="s">
        <v>213</v>
      </c>
      <c r="S1305" s="147">
        <v>3.33</v>
      </c>
      <c r="T1305" s="33">
        <v>1</v>
      </c>
      <c r="U1305" s="450">
        <f t="shared" si="69"/>
        <v>10552.77</v>
      </c>
      <c r="V1305" s="590" t="s">
        <v>7</v>
      </c>
    </row>
    <row r="1306" spans="2:22" s="36" customFormat="1" ht="157.5" x14ac:dyDescent="0.25">
      <c r="B1306" s="111" t="s">
        <v>463</v>
      </c>
      <c r="C1306" s="550" t="s">
        <v>1138</v>
      </c>
      <c r="D1306" s="111" t="s">
        <v>1141</v>
      </c>
      <c r="E1306" s="100" t="s">
        <v>275</v>
      </c>
      <c r="F1306" s="590" t="s">
        <v>4726</v>
      </c>
      <c r="G1306" s="34" t="s">
        <v>7</v>
      </c>
      <c r="H1306" s="583" t="s">
        <v>154</v>
      </c>
      <c r="I1306" s="34">
        <v>2028</v>
      </c>
      <c r="J1306" s="56">
        <v>35</v>
      </c>
      <c r="K1306" s="377" t="s">
        <v>276</v>
      </c>
      <c r="L1306" s="100" t="s">
        <v>979</v>
      </c>
      <c r="M1306" s="82">
        <v>44474</v>
      </c>
      <c r="N1306" s="34" t="s">
        <v>136</v>
      </c>
      <c r="O1306" s="34">
        <v>1</v>
      </c>
      <c r="P1306" s="57">
        <v>9</v>
      </c>
      <c r="Q1306" s="57" t="s">
        <v>214</v>
      </c>
      <c r="R1306" s="56" t="s">
        <v>482</v>
      </c>
      <c r="S1306" s="147">
        <v>1392</v>
      </c>
      <c r="T1306" s="117">
        <v>1</v>
      </c>
      <c r="U1306" s="450">
        <f t="shared" si="69"/>
        <v>12528</v>
      </c>
      <c r="V1306" s="590" t="s">
        <v>7</v>
      </c>
    </row>
    <row r="1307" spans="2:22" s="36" customFormat="1" ht="157.5" x14ac:dyDescent="0.25">
      <c r="B1307" s="111" t="s">
        <v>463</v>
      </c>
      <c r="C1307" s="550" t="s">
        <v>1138</v>
      </c>
      <c r="D1307" s="111" t="s">
        <v>1141</v>
      </c>
      <c r="E1307" s="100" t="s">
        <v>275</v>
      </c>
      <c r="F1307" s="590" t="s">
        <v>4726</v>
      </c>
      <c r="G1307" s="34" t="s">
        <v>7</v>
      </c>
      <c r="H1307" s="583" t="s">
        <v>154</v>
      </c>
      <c r="I1307" s="34">
        <v>2028</v>
      </c>
      <c r="J1307" s="56">
        <v>110</v>
      </c>
      <c r="K1307" s="377" t="s">
        <v>276</v>
      </c>
      <c r="L1307" s="100" t="s">
        <v>979</v>
      </c>
      <c r="M1307" s="82">
        <v>44474</v>
      </c>
      <c r="N1307" s="34" t="s">
        <v>136</v>
      </c>
      <c r="O1307" s="34">
        <v>1</v>
      </c>
      <c r="P1307" s="57">
        <v>2</v>
      </c>
      <c r="Q1307" s="57" t="s">
        <v>214</v>
      </c>
      <c r="R1307" s="56" t="s">
        <v>277</v>
      </c>
      <c r="S1307" s="147">
        <v>2320</v>
      </c>
      <c r="T1307" s="117">
        <v>1</v>
      </c>
      <c r="U1307" s="450">
        <f t="shared" si="69"/>
        <v>4640</v>
      </c>
      <c r="V1307" s="590" t="s">
        <v>7</v>
      </c>
    </row>
    <row r="1308" spans="2:22" s="36" customFormat="1" ht="157.5" x14ac:dyDescent="0.25">
      <c r="B1308" s="111" t="s">
        <v>463</v>
      </c>
      <c r="C1308" s="550" t="s">
        <v>1138</v>
      </c>
      <c r="D1308" s="111" t="s">
        <v>1141</v>
      </c>
      <c r="E1308" s="100" t="s">
        <v>1716</v>
      </c>
      <c r="F1308" s="590" t="s">
        <v>4726</v>
      </c>
      <c r="G1308" s="34" t="s">
        <v>7</v>
      </c>
      <c r="H1308" s="583" t="s">
        <v>154</v>
      </c>
      <c r="I1308" s="34">
        <v>2028</v>
      </c>
      <c r="J1308" s="100" t="s">
        <v>7</v>
      </c>
      <c r="K1308" s="377" t="s">
        <v>3002</v>
      </c>
      <c r="L1308" s="100" t="s">
        <v>979</v>
      </c>
      <c r="M1308" s="82">
        <v>44474</v>
      </c>
      <c r="N1308" s="34" t="s">
        <v>136</v>
      </c>
      <c r="O1308" s="34">
        <v>1</v>
      </c>
      <c r="P1308" s="57">
        <v>1</v>
      </c>
      <c r="Q1308" s="56" t="s">
        <v>185</v>
      </c>
      <c r="R1308" s="56" t="s">
        <v>283</v>
      </c>
      <c r="S1308" s="147">
        <v>3000</v>
      </c>
      <c r="T1308" s="117">
        <v>1</v>
      </c>
      <c r="U1308" s="450">
        <f t="shared" si="69"/>
        <v>3000</v>
      </c>
      <c r="V1308" s="590" t="s">
        <v>7</v>
      </c>
    </row>
    <row r="1309" spans="2:22" s="36" customFormat="1" ht="157.5" x14ac:dyDescent="0.25">
      <c r="B1309" s="111" t="s">
        <v>463</v>
      </c>
      <c r="C1309" s="550" t="s">
        <v>1138</v>
      </c>
      <c r="D1309" s="111" t="s">
        <v>1141</v>
      </c>
      <c r="E1309" s="101" t="s">
        <v>26</v>
      </c>
      <c r="F1309" s="590" t="s">
        <v>7</v>
      </c>
      <c r="G1309" s="34" t="s">
        <v>7</v>
      </c>
      <c r="H1309" s="583" t="s">
        <v>7</v>
      </c>
      <c r="I1309" s="34" t="s">
        <v>7</v>
      </c>
      <c r="J1309" s="34" t="s">
        <v>7</v>
      </c>
      <c r="K1309" s="34" t="s">
        <v>7</v>
      </c>
      <c r="L1309" s="34" t="s">
        <v>7</v>
      </c>
      <c r="M1309" s="34" t="s">
        <v>7</v>
      </c>
      <c r="N1309" s="34" t="s">
        <v>7</v>
      </c>
      <c r="O1309" s="34" t="s">
        <v>7</v>
      </c>
      <c r="P1309" s="34" t="s">
        <v>7</v>
      </c>
      <c r="Q1309" s="34" t="s">
        <v>7</v>
      </c>
      <c r="R1309" s="34" t="s">
        <v>7</v>
      </c>
      <c r="S1309" s="97" t="s">
        <v>7</v>
      </c>
      <c r="T1309" s="34" t="s">
        <v>7</v>
      </c>
      <c r="U1309" s="450">
        <f>SUM(U1296:U1308)</f>
        <v>205914.82199999996</v>
      </c>
      <c r="V1309" s="590" t="s">
        <v>7</v>
      </c>
    </row>
    <row r="1310" spans="2:22" s="36" customFormat="1" ht="63" x14ac:dyDescent="0.25">
      <c r="B1310" s="111" t="s">
        <v>463</v>
      </c>
      <c r="C1310" s="550" t="s">
        <v>1142</v>
      </c>
      <c r="D1310" s="111" t="s">
        <v>1143</v>
      </c>
      <c r="E1310" s="56" t="s">
        <v>749</v>
      </c>
      <c r="F1310" s="590" t="s">
        <v>4727</v>
      </c>
      <c r="G1310" s="34" t="s">
        <v>7</v>
      </c>
      <c r="H1310" s="583" t="s">
        <v>1094</v>
      </c>
      <c r="I1310" s="34">
        <v>2027</v>
      </c>
      <c r="J1310" s="100" t="s">
        <v>7</v>
      </c>
      <c r="K1310" s="377" t="s">
        <v>3695</v>
      </c>
      <c r="L1310" s="100" t="s">
        <v>979</v>
      </c>
      <c r="M1310" s="82">
        <v>44476</v>
      </c>
      <c r="N1310" s="34" t="s">
        <v>136</v>
      </c>
      <c r="O1310" s="34">
        <v>1</v>
      </c>
      <c r="P1310" s="57">
        <v>2</v>
      </c>
      <c r="Q1310" s="56" t="s">
        <v>185</v>
      </c>
      <c r="R1310" s="56" t="s">
        <v>3261</v>
      </c>
      <c r="S1310" s="57">
        <v>53</v>
      </c>
      <c r="T1310" s="117">
        <v>1.0900000000000001</v>
      </c>
      <c r="U1310" s="450">
        <f>O1310*P1310*S1310*T1310</f>
        <v>115.54</v>
      </c>
      <c r="V1310" s="590" t="s">
        <v>7</v>
      </c>
    </row>
    <row r="1311" spans="2:22" s="36" customFormat="1" ht="63" x14ac:dyDescent="0.25">
      <c r="B1311" s="111" t="s">
        <v>463</v>
      </c>
      <c r="C1311" s="550" t="s">
        <v>1142</v>
      </c>
      <c r="D1311" s="111" t="s">
        <v>1143</v>
      </c>
      <c r="E1311" s="56" t="s">
        <v>749</v>
      </c>
      <c r="F1311" s="590" t="s">
        <v>4727</v>
      </c>
      <c r="G1311" s="34" t="s">
        <v>7</v>
      </c>
      <c r="H1311" s="583" t="s">
        <v>1094</v>
      </c>
      <c r="I1311" s="34">
        <v>2027</v>
      </c>
      <c r="J1311" s="100" t="s">
        <v>7</v>
      </c>
      <c r="K1311" s="377" t="s">
        <v>3696</v>
      </c>
      <c r="L1311" s="100" t="s">
        <v>979</v>
      </c>
      <c r="M1311" s="82">
        <v>44476</v>
      </c>
      <c r="N1311" s="34" t="s">
        <v>136</v>
      </c>
      <c r="O1311" s="34">
        <v>1</v>
      </c>
      <c r="P1311" s="57">
        <v>2</v>
      </c>
      <c r="Q1311" s="56" t="s">
        <v>185</v>
      </c>
      <c r="R1311" s="56" t="s">
        <v>1008</v>
      </c>
      <c r="S1311" s="57">
        <v>18</v>
      </c>
      <c r="T1311" s="117">
        <v>1.0900000000000001</v>
      </c>
      <c r="U1311" s="450">
        <f>O1311*P1311*S1311*T1311</f>
        <v>39.24</v>
      </c>
      <c r="V1311" s="590" t="s">
        <v>7</v>
      </c>
    </row>
    <row r="1312" spans="2:22" s="36" customFormat="1" ht="63" x14ac:dyDescent="0.25">
      <c r="B1312" s="111" t="s">
        <v>463</v>
      </c>
      <c r="C1312" s="550" t="s">
        <v>1142</v>
      </c>
      <c r="D1312" s="111" t="s">
        <v>1143</v>
      </c>
      <c r="E1312" s="56" t="s">
        <v>749</v>
      </c>
      <c r="F1312" s="590" t="s">
        <v>4727</v>
      </c>
      <c r="G1312" s="34" t="s">
        <v>7</v>
      </c>
      <c r="H1312" s="583" t="s">
        <v>1094</v>
      </c>
      <c r="I1312" s="34">
        <v>2027</v>
      </c>
      <c r="J1312" s="100" t="s">
        <v>7</v>
      </c>
      <c r="K1312" s="377" t="s">
        <v>879</v>
      </c>
      <c r="L1312" s="100" t="s">
        <v>979</v>
      </c>
      <c r="M1312" s="82">
        <v>44476</v>
      </c>
      <c r="N1312" s="34" t="s">
        <v>136</v>
      </c>
      <c r="O1312" s="34">
        <v>1</v>
      </c>
      <c r="P1312" s="57">
        <v>6</v>
      </c>
      <c r="Q1312" s="56" t="s">
        <v>185</v>
      </c>
      <c r="R1312" s="56" t="s">
        <v>882</v>
      </c>
      <c r="S1312" s="57">
        <v>9</v>
      </c>
      <c r="T1312" s="117">
        <v>1.1499999999999999</v>
      </c>
      <c r="U1312" s="450">
        <f>O1312*P1312*S1312*T1312</f>
        <v>62.099999999999994</v>
      </c>
      <c r="V1312" s="590" t="s">
        <v>7</v>
      </c>
    </row>
    <row r="1313" spans="2:22" s="36" customFormat="1" ht="63" x14ac:dyDescent="0.25">
      <c r="B1313" s="111" t="s">
        <v>463</v>
      </c>
      <c r="C1313" s="550" t="s">
        <v>1142</v>
      </c>
      <c r="D1313" s="111" t="s">
        <v>1143</v>
      </c>
      <c r="E1313" s="56" t="s">
        <v>473</v>
      </c>
      <c r="F1313" s="590" t="s">
        <v>4727</v>
      </c>
      <c r="G1313" s="34" t="s">
        <v>7</v>
      </c>
      <c r="H1313" s="583" t="s">
        <v>1094</v>
      </c>
      <c r="I1313" s="34">
        <v>2027</v>
      </c>
      <c r="J1313" s="100" t="s">
        <v>7</v>
      </c>
      <c r="K1313" s="377" t="s">
        <v>787</v>
      </c>
      <c r="L1313" s="100" t="s">
        <v>979</v>
      </c>
      <c r="M1313" s="82">
        <v>44476</v>
      </c>
      <c r="N1313" s="34" t="s">
        <v>136</v>
      </c>
      <c r="O1313" s="34">
        <v>1</v>
      </c>
      <c r="P1313" s="57">
        <v>2</v>
      </c>
      <c r="Q1313" s="56" t="s">
        <v>185</v>
      </c>
      <c r="R1313" s="56" t="s">
        <v>541</v>
      </c>
      <c r="S1313" s="57">
        <v>1223</v>
      </c>
      <c r="T1313" s="117">
        <v>1.0900000000000001</v>
      </c>
      <c r="U1313" s="450">
        <f>O1313*P1313*S1313*T1313</f>
        <v>2666.1400000000003</v>
      </c>
      <c r="V1313" s="590" t="s">
        <v>7</v>
      </c>
    </row>
    <row r="1314" spans="2:22" s="36" customFormat="1" ht="63" x14ac:dyDescent="0.25">
      <c r="B1314" s="111" t="s">
        <v>463</v>
      </c>
      <c r="C1314" s="550" t="s">
        <v>1142</v>
      </c>
      <c r="D1314" s="111" t="s">
        <v>1143</v>
      </c>
      <c r="E1314" s="56" t="s">
        <v>189</v>
      </c>
      <c r="F1314" s="590" t="s">
        <v>4727</v>
      </c>
      <c r="G1314" s="34" t="s">
        <v>7</v>
      </c>
      <c r="H1314" s="583" t="s">
        <v>1094</v>
      </c>
      <c r="I1314" s="34">
        <v>2027</v>
      </c>
      <c r="J1314" s="100" t="s">
        <v>7</v>
      </c>
      <c r="K1314" s="377" t="s">
        <v>4260</v>
      </c>
      <c r="L1314" s="100" t="s">
        <v>979</v>
      </c>
      <c r="M1314" s="82">
        <v>44476</v>
      </c>
      <c r="N1314" s="34" t="s">
        <v>136</v>
      </c>
      <c r="O1314" s="34">
        <v>1</v>
      </c>
      <c r="P1314" s="57">
        <v>1</v>
      </c>
      <c r="Q1314" s="56" t="s">
        <v>156</v>
      </c>
      <c r="R1314" s="56" t="s">
        <v>191</v>
      </c>
      <c r="S1314" s="57">
        <v>300</v>
      </c>
      <c r="T1314" s="117">
        <v>1</v>
      </c>
      <c r="U1314" s="450">
        <f>O1314*P1314*S1314*T1314</f>
        <v>300</v>
      </c>
      <c r="V1314" s="590" t="s">
        <v>7</v>
      </c>
    </row>
    <row r="1315" spans="2:22" s="36" customFormat="1" ht="63" x14ac:dyDescent="0.25">
      <c r="B1315" s="111" t="s">
        <v>463</v>
      </c>
      <c r="C1315" s="550" t="s">
        <v>1142</v>
      </c>
      <c r="D1315" s="111" t="s">
        <v>1143</v>
      </c>
      <c r="E1315" s="101" t="s">
        <v>26</v>
      </c>
      <c r="F1315" s="590" t="s">
        <v>7</v>
      </c>
      <c r="G1315" s="34" t="s">
        <v>7</v>
      </c>
      <c r="H1315" s="583" t="s">
        <v>7</v>
      </c>
      <c r="I1315" s="34" t="s">
        <v>7</v>
      </c>
      <c r="J1315" s="34" t="s">
        <v>7</v>
      </c>
      <c r="K1315" s="34" t="s">
        <v>7</v>
      </c>
      <c r="L1315" s="34" t="s">
        <v>7</v>
      </c>
      <c r="M1315" s="34" t="s">
        <v>7</v>
      </c>
      <c r="N1315" s="34" t="s">
        <v>7</v>
      </c>
      <c r="O1315" s="34" t="s">
        <v>7</v>
      </c>
      <c r="P1315" s="34" t="s">
        <v>7</v>
      </c>
      <c r="Q1315" s="34" t="s">
        <v>7</v>
      </c>
      <c r="R1315" s="34" t="s">
        <v>7</v>
      </c>
      <c r="S1315" s="97" t="s">
        <v>7</v>
      </c>
      <c r="T1315" s="34" t="s">
        <v>7</v>
      </c>
      <c r="U1315" s="450">
        <f>SUM(U1310:U1314)</f>
        <v>3183.0200000000004</v>
      </c>
      <c r="V1315" s="590" t="s">
        <v>7</v>
      </c>
    </row>
    <row r="1316" spans="2:22" s="36" customFormat="1" ht="141.75" x14ac:dyDescent="0.25">
      <c r="B1316" s="111" t="s">
        <v>463</v>
      </c>
      <c r="C1316" s="550" t="s">
        <v>1144</v>
      </c>
      <c r="D1316" s="111" t="s">
        <v>1145</v>
      </c>
      <c r="E1316" s="56" t="s">
        <v>1146</v>
      </c>
      <c r="F1316" s="590" t="s">
        <v>4728</v>
      </c>
      <c r="G1316" s="34" t="s">
        <v>7</v>
      </c>
      <c r="H1316" s="583" t="s">
        <v>154</v>
      </c>
      <c r="I1316" s="34">
        <v>2027</v>
      </c>
      <c r="J1316" s="56">
        <v>110</v>
      </c>
      <c r="K1316" s="377" t="s">
        <v>3663</v>
      </c>
      <c r="L1316" s="100" t="s">
        <v>979</v>
      </c>
      <c r="M1316" s="82">
        <v>44474</v>
      </c>
      <c r="N1316" s="34" t="s">
        <v>136</v>
      </c>
      <c r="O1316" s="34">
        <v>1</v>
      </c>
      <c r="P1316" s="57">
        <v>2</v>
      </c>
      <c r="Q1316" s="56" t="s">
        <v>261</v>
      </c>
      <c r="R1316" s="377" t="s">
        <v>207</v>
      </c>
      <c r="S1316" s="147">
        <v>23135</v>
      </c>
      <c r="T1316" s="117">
        <v>1.1599999999999999</v>
      </c>
      <c r="U1316" s="450">
        <f>O1316*P1316*S1316*T1316</f>
        <v>53673.2</v>
      </c>
      <c r="V1316" s="590" t="s">
        <v>7</v>
      </c>
    </row>
    <row r="1317" spans="2:22" s="36" customFormat="1" ht="141.75" x14ac:dyDescent="0.25">
      <c r="B1317" s="111" t="s">
        <v>463</v>
      </c>
      <c r="C1317" s="550" t="s">
        <v>1144</v>
      </c>
      <c r="D1317" s="111" t="s">
        <v>1145</v>
      </c>
      <c r="E1317" s="56" t="s">
        <v>332</v>
      </c>
      <c r="F1317" s="590" t="s">
        <v>4728</v>
      </c>
      <c r="G1317" s="34" t="s">
        <v>7</v>
      </c>
      <c r="H1317" s="583" t="s">
        <v>154</v>
      </c>
      <c r="I1317" s="34">
        <v>2027</v>
      </c>
      <c r="J1317" s="56">
        <v>35</v>
      </c>
      <c r="K1317" s="377" t="s">
        <v>3673</v>
      </c>
      <c r="L1317" s="100" t="s">
        <v>979</v>
      </c>
      <c r="M1317" s="82">
        <v>44474</v>
      </c>
      <c r="N1317" s="34" t="s">
        <v>136</v>
      </c>
      <c r="O1317" s="34">
        <v>1</v>
      </c>
      <c r="P1317" s="57">
        <v>9</v>
      </c>
      <c r="Q1317" s="56" t="s">
        <v>261</v>
      </c>
      <c r="R1317" s="33" t="s">
        <v>1139</v>
      </c>
      <c r="S1317" s="147">
        <v>10792</v>
      </c>
      <c r="T1317" s="117">
        <v>1.1599999999999999</v>
      </c>
      <c r="U1317" s="450">
        <f t="shared" ref="U1317:U1330" si="70">O1317*P1317*S1317*T1317</f>
        <v>112668.48</v>
      </c>
      <c r="V1317" s="590" t="s">
        <v>7</v>
      </c>
    </row>
    <row r="1318" spans="2:22" s="36" customFormat="1" ht="141.75" x14ac:dyDescent="0.25">
      <c r="B1318" s="111" t="s">
        <v>463</v>
      </c>
      <c r="C1318" s="550" t="s">
        <v>1144</v>
      </c>
      <c r="D1318" s="111" t="s">
        <v>1145</v>
      </c>
      <c r="E1318" s="56" t="s">
        <v>808</v>
      </c>
      <c r="F1318" s="590" t="s">
        <v>4728</v>
      </c>
      <c r="G1318" s="34" t="s">
        <v>7</v>
      </c>
      <c r="H1318" s="583" t="s">
        <v>154</v>
      </c>
      <c r="I1318" s="34">
        <v>2027</v>
      </c>
      <c r="J1318" s="56">
        <v>6</v>
      </c>
      <c r="K1318" s="377" t="s">
        <v>896</v>
      </c>
      <c r="L1318" s="100" t="s">
        <v>979</v>
      </c>
      <c r="M1318" s="82">
        <v>44474</v>
      </c>
      <c r="N1318" s="34" t="s">
        <v>136</v>
      </c>
      <c r="O1318" s="34">
        <v>1</v>
      </c>
      <c r="P1318" s="57">
        <v>2</v>
      </c>
      <c r="Q1318" s="56" t="s">
        <v>261</v>
      </c>
      <c r="R1318" s="397" t="s">
        <v>1140</v>
      </c>
      <c r="S1318" s="147">
        <v>239</v>
      </c>
      <c r="T1318" s="117">
        <v>1.1100000000000001</v>
      </c>
      <c r="U1318" s="450">
        <f t="shared" si="70"/>
        <v>530.58000000000004</v>
      </c>
      <c r="V1318" s="590" t="s">
        <v>7</v>
      </c>
    </row>
    <row r="1319" spans="2:22" s="36" customFormat="1" ht="141.75" x14ac:dyDescent="0.25">
      <c r="B1319" s="111" t="s">
        <v>463</v>
      </c>
      <c r="C1319" s="550" t="s">
        <v>1144</v>
      </c>
      <c r="D1319" s="111" t="s">
        <v>1145</v>
      </c>
      <c r="E1319" s="34" t="s">
        <v>524</v>
      </c>
      <c r="F1319" s="590" t="s">
        <v>4728</v>
      </c>
      <c r="G1319" s="34" t="s">
        <v>7</v>
      </c>
      <c r="H1319" s="583" t="s">
        <v>154</v>
      </c>
      <c r="I1319" s="34">
        <v>2027</v>
      </c>
      <c r="J1319" s="56">
        <v>110</v>
      </c>
      <c r="K1319" s="100" t="s">
        <v>2990</v>
      </c>
      <c r="L1319" s="100" t="s">
        <v>979</v>
      </c>
      <c r="M1319" s="82">
        <v>44474</v>
      </c>
      <c r="N1319" s="34" t="s">
        <v>136</v>
      </c>
      <c r="O1319" s="34">
        <v>1</v>
      </c>
      <c r="P1319" s="57">
        <v>1</v>
      </c>
      <c r="Q1319" s="56" t="s">
        <v>185</v>
      </c>
      <c r="R1319" s="56" t="s">
        <v>233</v>
      </c>
      <c r="S1319" s="147">
        <v>23531</v>
      </c>
      <c r="T1319" s="117">
        <v>1.0900000000000001</v>
      </c>
      <c r="U1319" s="450">
        <f t="shared" si="70"/>
        <v>25648.79</v>
      </c>
      <c r="V1319" s="590" t="s">
        <v>7</v>
      </c>
    </row>
    <row r="1320" spans="2:22" s="36" customFormat="1" ht="141.75" x14ac:dyDescent="0.25">
      <c r="B1320" s="111" t="s">
        <v>463</v>
      </c>
      <c r="C1320" s="550" t="s">
        <v>1144</v>
      </c>
      <c r="D1320" s="111" t="s">
        <v>1145</v>
      </c>
      <c r="E1320" s="56" t="s">
        <v>338</v>
      </c>
      <c r="F1320" s="590" t="s">
        <v>4728</v>
      </c>
      <c r="G1320" s="34" t="s">
        <v>7</v>
      </c>
      <c r="H1320" s="583" t="s">
        <v>154</v>
      </c>
      <c r="I1320" s="34">
        <v>2027</v>
      </c>
      <c r="J1320" s="56">
        <v>35</v>
      </c>
      <c r="K1320" s="34" t="s">
        <v>2990</v>
      </c>
      <c r="L1320" s="100" t="s">
        <v>979</v>
      </c>
      <c r="M1320" s="82">
        <v>44474</v>
      </c>
      <c r="N1320" s="34" t="s">
        <v>136</v>
      </c>
      <c r="O1320" s="34">
        <v>1</v>
      </c>
      <c r="P1320" s="57">
        <v>1</v>
      </c>
      <c r="Q1320" s="56" t="s">
        <v>185</v>
      </c>
      <c r="R1320" s="56" t="s">
        <v>238</v>
      </c>
      <c r="S1320" s="147">
        <v>629</v>
      </c>
      <c r="T1320" s="117">
        <v>1.0900000000000001</v>
      </c>
      <c r="U1320" s="450">
        <f t="shared" si="70"/>
        <v>685.61</v>
      </c>
      <c r="V1320" s="590" t="s">
        <v>7</v>
      </c>
    </row>
    <row r="1321" spans="2:22" s="36" customFormat="1" ht="141.75" x14ac:dyDescent="0.25">
      <c r="B1321" s="111" t="s">
        <v>463</v>
      </c>
      <c r="C1321" s="550" t="s">
        <v>1144</v>
      </c>
      <c r="D1321" s="111" t="s">
        <v>1145</v>
      </c>
      <c r="E1321" s="56" t="s">
        <v>338</v>
      </c>
      <c r="F1321" s="590" t="s">
        <v>4728</v>
      </c>
      <c r="G1321" s="34" t="s">
        <v>7</v>
      </c>
      <c r="H1321" s="583" t="s">
        <v>154</v>
      </c>
      <c r="I1321" s="34">
        <v>2027</v>
      </c>
      <c r="J1321" s="56">
        <v>6</v>
      </c>
      <c r="K1321" s="71" t="s">
        <v>3630</v>
      </c>
      <c r="L1321" s="100" t="s">
        <v>979</v>
      </c>
      <c r="M1321" s="82">
        <v>44474</v>
      </c>
      <c r="N1321" s="34" t="s">
        <v>136</v>
      </c>
      <c r="O1321" s="34">
        <v>1</v>
      </c>
      <c r="P1321" s="57">
        <v>14</v>
      </c>
      <c r="Q1321" s="56" t="s">
        <v>185</v>
      </c>
      <c r="R1321" s="56" t="s">
        <v>236</v>
      </c>
      <c r="S1321" s="147">
        <v>180</v>
      </c>
      <c r="T1321" s="117">
        <v>1.0900000000000001</v>
      </c>
      <c r="U1321" s="450">
        <f t="shared" si="70"/>
        <v>2746.8</v>
      </c>
      <c r="V1321" s="590" t="s">
        <v>7</v>
      </c>
    </row>
    <row r="1322" spans="2:22" s="36" customFormat="1" ht="141.75" x14ac:dyDescent="0.25">
      <c r="B1322" s="111" t="s">
        <v>463</v>
      </c>
      <c r="C1322" s="550" t="s">
        <v>1144</v>
      </c>
      <c r="D1322" s="111" t="s">
        <v>1145</v>
      </c>
      <c r="E1322" s="56" t="s">
        <v>179</v>
      </c>
      <c r="F1322" s="590" t="s">
        <v>4728</v>
      </c>
      <c r="G1322" s="34" t="s">
        <v>7</v>
      </c>
      <c r="H1322" s="583" t="s">
        <v>154</v>
      </c>
      <c r="I1322" s="34">
        <v>2027</v>
      </c>
      <c r="J1322" s="56">
        <v>110</v>
      </c>
      <c r="K1322" s="377" t="s">
        <v>262</v>
      </c>
      <c r="L1322" s="100" t="s">
        <v>979</v>
      </c>
      <c r="M1322" s="82">
        <v>44474</v>
      </c>
      <c r="N1322" s="34" t="s">
        <v>136</v>
      </c>
      <c r="O1322" s="34">
        <v>1</v>
      </c>
      <c r="P1322" s="57">
        <v>1</v>
      </c>
      <c r="Q1322" s="56" t="s">
        <v>185</v>
      </c>
      <c r="R1322" s="56" t="s">
        <v>240</v>
      </c>
      <c r="S1322" s="147">
        <v>3354</v>
      </c>
      <c r="T1322" s="117">
        <v>1.1499999999999999</v>
      </c>
      <c r="U1322" s="450">
        <f t="shared" si="70"/>
        <v>3857.1</v>
      </c>
      <c r="V1322" s="590" t="s">
        <v>7</v>
      </c>
    </row>
    <row r="1323" spans="2:22" s="36" customFormat="1" ht="141.75" x14ac:dyDescent="0.25">
      <c r="B1323" s="111" t="s">
        <v>463</v>
      </c>
      <c r="C1323" s="550" t="s">
        <v>1144</v>
      </c>
      <c r="D1323" s="111" t="s">
        <v>1145</v>
      </c>
      <c r="E1323" s="56" t="s">
        <v>179</v>
      </c>
      <c r="F1323" s="590" t="s">
        <v>4728</v>
      </c>
      <c r="G1323" s="34" t="s">
        <v>7</v>
      </c>
      <c r="H1323" s="583" t="s">
        <v>154</v>
      </c>
      <c r="I1323" s="34">
        <v>2027</v>
      </c>
      <c r="J1323" s="100" t="s">
        <v>7</v>
      </c>
      <c r="K1323" s="377" t="s">
        <v>183</v>
      </c>
      <c r="L1323" s="100" t="s">
        <v>979</v>
      </c>
      <c r="M1323" s="82">
        <v>44474</v>
      </c>
      <c r="N1323" s="34" t="s">
        <v>136</v>
      </c>
      <c r="O1323" s="34">
        <v>1</v>
      </c>
      <c r="P1323" s="57">
        <v>1</v>
      </c>
      <c r="Q1323" s="56" t="s">
        <v>185</v>
      </c>
      <c r="R1323" s="56" t="s">
        <v>186</v>
      </c>
      <c r="S1323" s="147">
        <v>1442</v>
      </c>
      <c r="T1323" s="117">
        <v>1.1499999999999999</v>
      </c>
      <c r="U1323" s="450">
        <f t="shared" si="70"/>
        <v>1658.3</v>
      </c>
      <c r="V1323" s="590" t="s">
        <v>7</v>
      </c>
    </row>
    <row r="1324" spans="2:22" s="36" customFormat="1" ht="141.75" x14ac:dyDescent="0.25">
      <c r="B1324" s="111" t="s">
        <v>463</v>
      </c>
      <c r="C1324" s="550" t="s">
        <v>1144</v>
      </c>
      <c r="D1324" s="111" t="s">
        <v>1145</v>
      </c>
      <c r="E1324" s="56" t="s">
        <v>570</v>
      </c>
      <c r="F1324" s="590" t="s">
        <v>4728</v>
      </c>
      <c r="G1324" s="34" t="s">
        <v>7</v>
      </c>
      <c r="H1324" s="583" t="s">
        <v>154</v>
      </c>
      <c r="I1324" s="34">
        <v>2028</v>
      </c>
      <c r="J1324" s="100" t="s">
        <v>7</v>
      </c>
      <c r="K1324" s="377" t="s">
        <v>3777</v>
      </c>
      <c r="L1324" s="100" t="s">
        <v>979</v>
      </c>
      <c r="M1324" s="82">
        <v>44474</v>
      </c>
      <c r="N1324" s="34" t="s">
        <v>136</v>
      </c>
      <c r="O1324" s="34">
        <v>1</v>
      </c>
      <c r="P1324" s="57">
        <v>0.5</v>
      </c>
      <c r="Q1324" s="56" t="s">
        <v>140</v>
      </c>
      <c r="R1324" s="56" t="s">
        <v>3776</v>
      </c>
      <c r="S1324" s="147">
        <v>235</v>
      </c>
      <c r="T1324" s="117">
        <v>1.17</v>
      </c>
      <c r="U1324" s="450">
        <f t="shared" si="70"/>
        <v>137.47499999999999</v>
      </c>
      <c r="V1324" s="590" t="s">
        <v>7</v>
      </c>
    </row>
    <row r="1325" spans="2:22" s="36" customFormat="1" ht="141.75" x14ac:dyDescent="0.25">
      <c r="B1325" s="111" t="s">
        <v>463</v>
      </c>
      <c r="C1325" s="550" t="s">
        <v>1144</v>
      </c>
      <c r="D1325" s="111" t="s">
        <v>1145</v>
      </c>
      <c r="E1325" s="56" t="s">
        <v>370</v>
      </c>
      <c r="F1325" s="590" t="s">
        <v>4728</v>
      </c>
      <c r="G1325" s="34" t="s">
        <v>7</v>
      </c>
      <c r="H1325" s="583" t="s">
        <v>154</v>
      </c>
      <c r="I1325" s="34">
        <v>2028</v>
      </c>
      <c r="J1325" s="56">
        <v>6</v>
      </c>
      <c r="K1325" s="377" t="s">
        <v>226</v>
      </c>
      <c r="L1325" s="100" t="s">
        <v>979</v>
      </c>
      <c r="M1325" s="82">
        <v>44474</v>
      </c>
      <c r="N1325" s="34" t="s">
        <v>136</v>
      </c>
      <c r="O1325" s="34">
        <v>1</v>
      </c>
      <c r="P1325" s="57">
        <v>2</v>
      </c>
      <c r="Q1325" s="56" t="s">
        <v>1025</v>
      </c>
      <c r="R1325" s="56" t="s">
        <v>227</v>
      </c>
      <c r="S1325" s="147">
        <v>302</v>
      </c>
      <c r="T1325" s="117">
        <v>1.0900000000000001</v>
      </c>
      <c r="U1325" s="450">
        <f t="shared" si="70"/>
        <v>658.36</v>
      </c>
      <c r="V1325" s="590" t="s">
        <v>7</v>
      </c>
    </row>
    <row r="1326" spans="2:22" s="36" customFormat="1" ht="141.75" x14ac:dyDescent="0.25">
      <c r="B1326" s="111" t="s">
        <v>463</v>
      </c>
      <c r="C1326" s="550" t="s">
        <v>1144</v>
      </c>
      <c r="D1326" s="111" t="s">
        <v>1145</v>
      </c>
      <c r="E1326" s="377" t="s">
        <v>263</v>
      </c>
      <c r="F1326" s="590" t="s">
        <v>4728</v>
      </c>
      <c r="G1326" s="34" t="s">
        <v>7</v>
      </c>
      <c r="H1326" s="583" t="s">
        <v>154</v>
      </c>
      <c r="I1326" s="34">
        <v>2028</v>
      </c>
      <c r="J1326" s="100" t="s">
        <v>7</v>
      </c>
      <c r="K1326" s="377" t="s">
        <v>676</v>
      </c>
      <c r="L1326" s="100" t="s">
        <v>979</v>
      </c>
      <c r="M1326" s="82">
        <v>44474</v>
      </c>
      <c r="N1326" s="34" t="s">
        <v>136</v>
      </c>
      <c r="O1326" s="34">
        <v>1</v>
      </c>
      <c r="P1326" s="57">
        <v>96</v>
      </c>
      <c r="Q1326" s="56" t="s">
        <v>677</v>
      </c>
      <c r="R1326" s="56" t="s">
        <v>678</v>
      </c>
      <c r="S1326" s="147">
        <v>1.3</v>
      </c>
      <c r="T1326" s="117">
        <v>1.0900000000000001</v>
      </c>
      <c r="U1326" s="450">
        <f t="shared" si="70"/>
        <v>136.03200000000001</v>
      </c>
      <c r="V1326" s="590" t="s">
        <v>7</v>
      </c>
    </row>
    <row r="1327" spans="2:22" s="36" customFormat="1" ht="141.75" x14ac:dyDescent="0.25">
      <c r="B1327" s="111" t="s">
        <v>463</v>
      </c>
      <c r="C1327" s="550" t="s">
        <v>1144</v>
      </c>
      <c r="D1327" s="111" t="s">
        <v>1145</v>
      </c>
      <c r="E1327" s="56" t="s">
        <v>271</v>
      </c>
      <c r="F1327" s="590" t="s">
        <v>4728</v>
      </c>
      <c r="G1327" s="34" t="s">
        <v>7</v>
      </c>
      <c r="H1327" s="583" t="s">
        <v>154</v>
      </c>
      <c r="I1327" s="34">
        <v>2028</v>
      </c>
      <c r="J1327" s="56">
        <v>110</v>
      </c>
      <c r="K1327" s="56" t="s">
        <v>272</v>
      </c>
      <c r="L1327" s="100" t="s">
        <v>979</v>
      </c>
      <c r="M1327" s="82">
        <v>44474</v>
      </c>
      <c r="N1327" s="34" t="s">
        <v>136</v>
      </c>
      <c r="O1327" s="34">
        <v>1</v>
      </c>
      <c r="P1327" s="57">
        <v>3169</v>
      </c>
      <c r="Q1327" s="56" t="s">
        <v>273</v>
      </c>
      <c r="R1327" s="56" t="s">
        <v>213</v>
      </c>
      <c r="S1327" s="147">
        <v>3.33</v>
      </c>
      <c r="T1327" s="33">
        <v>1</v>
      </c>
      <c r="U1327" s="450">
        <f t="shared" si="70"/>
        <v>10552.77</v>
      </c>
      <c r="V1327" s="590" t="s">
        <v>7</v>
      </c>
    </row>
    <row r="1328" spans="2:22" s="36" customFormat="1" ht="141.75" x14ac:dyDescent="0.25">
      <c r="B1328" s="111" t="s">
        <v>463</v>
      </c>
      <c r="C1328" s="550" t="s">
        <v>1144</v>
      </c>
      <c r="D1328" s="111" t="s">
        <v>1145</v>
      </c>
      <c r="E1328" s="100" t="s">
        <v>275</v>
      </c>
      <c r="F1328" s="590" t="s">
        <v>4728</v>
      </c>
      <c r="G1328" s="34" t="s">
        <v>7</v>
      </c>
      <c r="H1328" s="583" t="s">
        <v>154</v>
      </c>
      <c r="I1328" s="34">
        <v>2027</v>
      </c>
      <c r="J1328" s="56">
        <v>35</v>
      </c>
      <c r="K1328" s="377" t="s">
        <v>276</v>
      </c>
      <c r="L1328" s="100" t="s">
        <v>979</v>
      </c>
      <c r="M1328" s="82">
        <v>44474</v>
      </c>
      <c r="N1328" s="34" t="s">
        <v>136</v>
      </c>
      <c r="O1328" s="34">
        <v>1</v>
      </c>
      <c r="P1328" s="57">
        <v>9</v>
      </c>
      <c r="Q1328" s="57" t="s">
        <v>214</v>
      </c>
      <c r="R1328" s="56" t="s">
        <v>482</v>
      </c>
      <c r="S1328" s="147">
        <v>1392</v>
      </c>
      <c r="T1328" s="117">
        <v>1</v>
      </c>
      <c r="U1328" s="450">
        <f t="shared" si="70"/>
        <v>12528</v>
      </c>
      <c r="V1328" s="590" t="s">
        <v>7</v>
      </c>
    </row>
    <row r="1329" spans="2:22" s="36" customFormat="1" ht="141.75" x14ac:dyDescent="0.25">
      <c r="B1329" s="111" t="s">
        <v>463</v>
      </c>
      <c r="C1329" s="550" t="s">
        <v>1144</v>
      </c>
      <c r="D1329" s="111" t="s">
        <v>1145</v>
      </c>
      <c r="E1329" s="100" t="s">
        <v>275</v>
      </c>
      <c r="F1329" s="590" t="s">
        <v>4728</v>
      </c>
      <c r="G1329" s="34" t="s">
        <v>7</v>
      </c>
      <c r="H1329" s="583" t="s">
        <v>154</v>
      </c>
      <c r="I1329" s="34">
        <v>2027</v>
      </c>
      <c r="J1329" s="56">
        <v>110</v>
      </c>
      <c r="K1329" s="377" t="s">
        <v>276</v>
      </c>
      <c r="L1329" s="100" t="s">
        <v>979</v>
      </c>
      <c r="M1329" s="82">
        <v>44474</v>
      </c>
      <c r="N1329" s="34" t="s">
        <v>136</v>
      </c>
      <c r="O1329" s="34">
        <v>1</v>
      </c>
      <c r="P1329" s="57">
        <v>2</v>
      </c>
      <c r="Q1329" s="57" t="s">
        <v>214</v>
      </c>
      <c r="R1329" s="56" t="s">
        <v>277</v>
      </c>
      <c r="S1329" s="147">
        <v>2320</v>
      </c>
      <c r="T1329" s="117">
        <v>1</v>
      </c>
      <c r="U1329" s="450">
        <f t="shared" si="70"/>
        <v>4640</v>
      </c>
      <c r="V1329" s="590" t="s">
        <v>7</v>
      </c>
    </row>
    <row r="1330" spans="2:22" s="36" customFormat="1" ht="141.75" x14ac:dyDescent="0.25">
      <c r="B1330" s="111" t="s">
        <v>463</v>
      </c>
      <c r="C1330" s="550" t="s">
        <v>1144</v>
      </c>
      <c r="D1330" s="111" t="s">
        <v>1145</v>
      </c>
      <c r="E1330" s="100" t="s">
        <v>1716</v>
      </c>
      <c r="F1330" s="590" t="s">
        <v>4728</v>
      </c>
      <c r="G1330" s="34" t="s">
        <v>7</v>
      </c>
      <c r="H1330" s="583" t="s">
        <v>154</v>
      </c>
      <c r="I1330" s="34">
        <v>2027</v>
      </c>
      <c r="J1330" s="100" t="s">
        <v>7</v>
      </c>
      <c r="K1330" s="377" t="s">
        <v>3002</v>
      </c>
      <c r="L1330" s="100" t="s">
        <v>979</v>
      </c>
      <c r="M1330" s="82">
        <v>44474</v>
      </c>
      <c r="N1330" s="34" t="s">
        <v>136</v>
      </c>
      <c r="O1330" s="34">
        <v>1</v>
      </c>
      <c r="P1330" s="57">
        <v>1</v>
      </c>
      <c r="Q1330" s="56" t="s">
        <v>185</v>
      </c>
      <c r="R1330" s="56" t="s">
        <v>283</v>
      </c>
      <c r="S1330" s="147">
        <v>3000</v>
      </c>
      <c r="T1330" s="117">
        <v>1</v>
      </c>
      <c r="U1330" s="450">
        <f t="shared" si="70"/>
        <v>3000</v>
      </c>
      <c r="V1330" s="590" t="s">
        <v>7</v>
      </c>
    </row>
    <row r="1331" spans="2:22" s="36" customFormat="1" ht="141.75" x14ac:dyDescent="0.25">
      <c r="B1331" s="111" t="s">
        <v>463</v>
      </c>
      <c r="C1331" s="550" t="s">
        <v>1144</v>
      </c>
      <c r="D1331" s="111" t="s">
        <v>1145</v>
      </c>
      <c r="E1331" s="101" t="s">
        <v>26</v>
      </c>
      <c r="F1331" s="590" t="s">
        <v>7</v>
      </c>
      <c r="G1331" s="34" t="s">
        <v>7</v>
      </c>
      <c r="H1331" s="583" t="s">
        <v>7</v>
      </c>
      <c r="I1331" s="34" t="s">
        <v>7</v>
      </c>
      <c r="J1331" s="34" t="s">
        <v>7</v>
      </c>
      <c r="K1331" s="34" t="s">
        <v>7</v>
      </c>
      <c r="L1331" s="34" t="s">
        <v>7</v>
      </c>
      <c r="M1331" s="34" t="s">
        <v>7</v>
      </c>
      <c r="N1331" s="34" t="s">
        <v>7</v>
      </c>
      <c r="O1331" s="34" t="s">
        <v>7</v>
      </c>
      <c r="P1331" s="34" t="s">
        <v>7</v>
      </c>
      <c r="Q1331" s="34" t="s">
        <v>7</v>
      </c>
      <c r="R1331" s="34" t="s">
        <v>7</v>
      </c>
      <c r="S1331" s="97" t="s">
        <v>7</v>
      </c>
      <c r="T1331" s="34" t="s">
        <v>7</v>
      </c>
      <c r="U1331" s="450">
        <f>SUM(U1316:U1330)</f>
        <v>233121.49699999994</v>
      </c>
      <c r="V1331" s="590" t="s">
        <v>7</v>
      </c>
    </row>
    <row r="1332" spans="2:22" s="36" customFormat="1" ht="63" x14ac:dyDescent="0.25">
      <c r="B1332" s="111" t="s">
        <v>463</v>
      </c>
      <c r="C1332" s="550" t="s">
        <v>1147</v>
      </c>
      <c r="D1332" s="111" t="s">
        <v>1148</v>
      </c>
      <c r="E1332" s="56" t="s">
        <v>1007</v>
      </c>
      <c r="F1332" s="590" t="s">
        <v>4729</v>
      </c>
      <c r="G1332" s="34" t="s">
        <v>7</v>
      </c>
      <c r="H1332" s="583" t="s">
        <v>1094</v>
      </c>
      <c r="I1332" s="34">
        <v>2025</v>
      </c>
      <c r="J1332" s="34">
        <v>110</v>
      </c>
      <c r="K1332" s="377" t="s">
        <v>3695</v>
      </c>
      <c r="L1332" s="100" t="s">
        <v>979</v>
      </c>
      <c r="M1332" s="82">
        <v>44476</v>
      </c>
      <c r="N1332" s="34" t="s">
        <v>136</v>
      </c>
      <c r="O1332" s="34">
        <v>1</v>
      </c>
      <c r="P1332" s="57">
        <v>2.2999999999999998</v>
      </c>
      <c r="Q1332" s="56" t="s">
        <v>185</v>
      </c>
      <c r="R1332" s="56" t="s">
        <v>969</v>
      </c>
      <c r="S1332" s="57">
        <v>2490</v>
      </c>
      <c r="T1332" s="117">
        <v>1.0900000000000001</v>
      </c>
      <c r="U1332" s="450">
        <f>O1332*P1332*S1332*T1332</f>
        <v>6242.43</v>
      </c>
      <c r="V1332" s="590" t="s">
        <v>7</v>
      </c>
    </row>
    <row r="1333" spans="2:22" s="36" customFormat="1" ht="31.5" x14ac:dyDescent="0.25">
      <c r="B1333" s="111" t="s">
        <v>463</v>
      </c>
      <c r="C1333" s="550" t="s">
        <v>1147</v>
      </c>
      <c r="D1333" s="111" t="s">
        <v>1148</v>
      </c>
      <c r="E1333" s="56" t="s">
        <v>473</v>
      </c>
      <c r="F1333" s="590" t="s">
        <v>4729</v>
      </c>
      <c r="G1333" s="34" t="s">
        <v>7</v>
      </c>
      <c r="H1333" s="583" t="s">
        <v>1094</v>
      </c>
      <c r="I1333" s="34">
        <v>2025</v>
      </c>
      <c r="J1333" s="100" t="s">
        <v>7</v>
      </c>
      <c r="K1333" s="377" t="s">
        <v>784</v>
      </c>
      <c r="L1333" s="100" t="s">
        <v>979</v>
      </c>
      <c r="M1333" s="82">
        <v>44476</v>
      </c>
      <c r="N1333" s="34" t="s">
        <v>136</v>
      </c>
      <c r="O1333" s="34">
        <v>1</v>
      </c>
      <c r="P1333" s="57">
        <v>4</v>
      </c>
      <c r="Q1333" s="56" t="s">
        <v>185</v>
      </c>
      <c r="R1333" s="56" t="s">
        <v>659</v>
      </c>
      <c r="S1333" s="57">
        <v>162</v>
      </c>
      <c r="T1333" s="117">
        <v>1.0900000000000001</v>
      </c>
      <c r="U1333" s="450">
        <f>O1333*P1333*S1333*T1333</f>
        <v>706.32</v>
      </c>
      <c r="V1333" s="590" t="s">
        <v>7</v>
      </c>
    </row>
    <row r="1334" spans="2:22" s="36" customFormat="1" ht="63" x14ac:dyDescent="0.25">
      <c r="B1334" s="111" t="s">
        <v>463</v>
      </c>
      <c r="C1334" s="550" t="s">
        <v>1147</v>
      </c>
      <c r="D1334" s="111" t="s">
        <v>1148</v>
      </c>
      <c r="E1334" s="100" t="s">
        <v>1716</v>
      </c>
      <c r="F1334" s="590" t="s">
        <v>4729</v>
      </c>
      <c r="G1334" s="34" t="s">
        <v>7</v>
      </c>
      <c r="H1334" s="583" t="s">
        <v>1094</v>
      </c>
      <c r="I1334" s="34">
        <v>2025</v>
      </c>
      <c r="J1334" s="100" t="s">
        <v>7</v>
      </c>
      <c r="K1334" s="377" t="s">
        <v>4261</v>
      </c>
      <c r="L1334" s="100" t="s">
        <v>979</v>
      </c>
      <c r="M1334" s="82">
        <v>44476</v>
      </c>
      <c r="N1334" s="34" t="s">
        <v>136</v>
      </c>
      <c r="O1334" s="34">
        <v>1</v>
      </c>
      <c r="P1334" s="57">
        <v>1</v>
      </c>
      <c r="Q1334" s="56" t="s">
        <v>185</v>
      </c>
      <c r="R1334" s="56" t="s">
        <v>382</v>
      </c>
      <c r="S1334" s="57">
        <v>500</v>
      </c>
      <c r="T1334" s="117">
        <v>1</v>
      </c>
      <c r="U1334" s="450">
        <f>O1334*P1334*S1334*T1334</f>
        <v>500</v>
      </c>
      <c r="V1334" s="590" t="s">
        <v>7</v>
      </c>
    </row>
    <row r="1335" spans="2:22" s="36" customFormat="1" ht="63" x14ac:dyDescent="0.25">
      <c r="B1335" s="111" t="s">
        <v>463</v>
      </c>
      <c r="C1335" s="550" t="s">
        <v>1147</v>
      </c>
      <c r="D1335" s="111" t="s">
        <v>1148</v>
      </c>
      <c r="E1335" s="101" t="s">
        <v>26</v>
      </c>
      <c r="F1335" s="590" t="s">
        <v>7</v>
      </c>
      <c r="G1335" s="34" t="s">
        <v>7</v>
      </c>
      <c r="H1335" s="583" t="s">
        <v>7</v>
      </c>
      <c r="I1335" s="34" t="s">
        <v>7</v>
      </c>
      <c r="J1335" s="34" t="s">
        <v>7</v>
      </c>
      <c r="K1335" s="34" t="s">
        <v>7</v>
      </c>
      <c r="L1335" s="34" t="s">
        <v>7</v>
      </c>
      <c r="M1335" s="34" t="s">
        <v>7</v>
      </c>
      <c r="N1335" s="34" t="s">
        <v>7</v>
      </c>
      <c r="O1335" s="34" t="s">
        <v>7</v>
      </c>
      <c r="P1335" s="34" t="s">
        <v>7</v>
      </c>
      <c r="Q1335" s="34" t="s">
        <v>7</v>
      </c>
      <c r="R1335" s="34" t="s">
        <v>7</v>
      </c>
      <c r="S1335" s="97" t="s">
        <v>7</v>
      </c>
      <c r="T1335" s="34" t="s">
        <v>7</v>
      </c>
      <c r="U1335" s="450">
        <f>SUM(U1332:U1334)</f>
        <v>7448.75</v>
      </c>
      <c r="V1335" s="590" t="s">
        <v>7</v>
      </c>
    </row>
    <row r="1336" spans="2:22" s="36" customFormat="1" ht="78.75" x14ac:dyDescent="0.25">
      <c r="B1336" s="111" t="s">
        <v>463</v>
      </c>
      <c r="C1336" s="550" t="s">
        <v>1149</v>
      </c>
      <c r="D1336" s="111" t="s">
        <v>1150</v>
      </c>
      <c r="E1336" s="56" t="s">
        <v>970</v>
      </c>
      <c r="F1336" s="590" t="s">
        <v>4730</v>
      </c>
      <c r="G1336" s="34" t="s">
        <v>7</v>
      </c>
      <c r="H1336" s="583" t="s">
        <v>1264</v>
      </c>
      <c r="I1336" s="34">
        <v>2023</v>
      </c>
      <c r="J1336" s="100" t="s">
        <v>7</v>
      </c>
      <c r="K1336" s="377" t="s">
        <v>944</v>
      </c>
      <c r="L1336" s="100" t="s">
        <v>979</v>
      </c>
      <c r="M1336" s="82">
        <v>44476</v>
      </c>
      <c r="N1336" s="34" t="s">
        <v>136</v>
      </c>
      <c r="O1336" s="34">
        <v>1</v>
      </c>
      <c r="P1336" s="57">
        <v>3</v>
      </c>
      <c r="Q1336" s="56" t="s">
        <v>185</v>
      </c>
      <c r="R1336" s="56" t="s">
        <v>945</v>
      </c>
      <c r="S1336" s="57">
        <v>1388</v>
      </c>
      <c r="T1336" s="117">
        <v>1.0900000000000001</v>
      </c>
      <c r="U1336" s="450">
        <f>O1336*P1336*S1336*T1336</f>
        <v>4538.76</v>
      </c>
      <c r="V1336" s="590" t="s">
        <v>7</v>
      </c>
    </row>
    <row r="1337" spans="2:22" s="36" customFormat="1" ht="78.75" x14ac:dyDescent="0.25">
      <c r="B1337" s="111" t="s">
        <v>463</v>
      </c>
      <c r="C1337" s="550" t="s">
        <v>1149</v>
      </c>
      <c r="D1337" s="111" t="s">
        <v>1150</v>
      </c>
      <c r="E1337" s="56" t="s">
        <v>970</v>
      </c>
      <c r="F1337" s="590" t="s">
        <v>4730</v>
      </c>
      <c r="G1337" s="34" t="s">
        <v>7</v>
      </c>
      <c r="H1337" s="583" t="s">
        <v>1264</v>
      </c>
      <c r="I1337" s="34">
        <v>2023</v>
      </c>
      <c r="J1337" s="100" t="s">
        <v>7</v>
      </c>
      <c r="K1337" s="377" t="s">
        <v>511</v>
      </c>
      <c r="L1337" s="100" t="s">
        <v>979</v>
      </c>
      <c r="M1337" s="82">
        <v>44476</v>
      </c>
      <c r="N1337" s="34" t="s">
        <v>136</v>
      </c>
      <c r="O1337" s="34">
        <v>1</v>
      </c>
      <c r="P1337" s="57">
        <v>3</v>
      </c>
      <c r="Q1337" s="56" t="s">
        <v>185</v>
      </c>
      <c r="R1337" s="56" t="s">
        <v>648</v>
      </c>
      <c r="S1337" s="57">
        <v>1105</v>
      </c>
      <c r="T1337" s="117">
        <v>1.0900000000000001</v>
      </c>
      <c r="U1337" s="450">
        <f>O1337*P1337*S1337*T1337</f>
        <v>3613.3500000000004</v>
      </c>
      <c r="V1337" s="590" t="s">
        <v>7</v>
      </c>
    </row>
    <row r="1338" spans="2:22" s="36" customFormat="1" ht="78.75" x14ac:dyDescent="0.25">
      <c r="B1338" s="111" t="s">
        <v>463</v>
      </c>
      <c r="C1338" s="550" t="s">
        <v>1149</v>
      </c>
      <c r="D1338" s="111" t="s">
        <v>1150</v>
      </c>
      <c r="E1338" s="56" t="s">
        <v>970</v>
      </c>
      <c r="F1338" s="590" t="s">
        <v>4730</v>
      </c>
      <c r="G1338" s="34" t="s">
        <v>7</v>
      </c>
      <c r="H1338" s="583" t="s">
        <v>1264</v>
      </c>
      <c r="I1338" s="34">
        <v>2023</v>
      </c>
      <c r="J1338" s="100" t="s">
        <v>7</v>
      </c>
      <c r="K1338" s="377" t="s">
        <v>995</v>
      </c>
      <c r="L1338" s="100" t="s">
        <v>979</v>
      </c>
      <c r="M1338" s="82">
        <v>44476</v>
      </c>
      <c r="N1338" s="34" t="s">
        <v>136</v>
      </c>
      <c r="O1338" s="34">
        <v>1</v>
      </c>
      <c r="P1338" s="57">
        <v>1</v>
      </c>
      <c r="Q1338" s="56" t="s">
        <v>185</v>
      </c>
      <c r="R1338" s="56" t="s">
        <v>947</v>
      </c>
      <c r="S1338" s="57">
        <v>2124</v>
      </c>
      <c r="T1338" s="117">
        <v>1.0900000000000001</v>
      </c>
      <c r="U1338" s="450">
        <f>O1338*P1338*S1338*T1338</f>
        <v>2315.1600000000003</v>
      </c>
      <c r="V1338" s="590" t="s">
        <v>7</v>
      </c>
    </row>
    <row r="1339" spans="2:22" s="36" customFormat="1" ht="78.75" x14ac:dyDescent="0.25">
      <c r="B1339" s="111" t="s">
        <v>463</v>
      </c>
      <c r="C1339" s="550" t="s">
        <v>1149</v>
      </c>
      <c r="D1339" s="111" t="s">
        <v>1150</v>
      </c>
      <c r="E1339" s="56" t="s">
        <v>970</v>
      </c>
      <c r="F1339" s="590" t="s">
        <v>4730</v>
      </c>
      <c r="G1339" s="34" t="s">
        <v>7</v>
      </c>
      <c r="H1339" s="583" t="s">
        <v>1264</v>
      </c>
      <c r="I1339" s="34">
        <v>2023</v>
      </c>
      <c r="J1339" s="100" t="s">
        <v>7</v>
      </c>
      <c r="K1339" s="377" t="s">
        <v>1080</v>
      </c>
      <c r="L1339" s="100" t="s">
        <v>979</v>
      </c>
      <c r="M1339" s="82">
        <v>44476</v>
      </c>
      <c r="N1339" s="34" t="s">
        <v>136</v>
      </c>
      <c r="O1339" s="34">
        <v>1</v>
      </c>
      <c r="P1339" s="57">
        <v>1</v>
      </c>
      <c r="Q1339" s="56" t="s">
        <v>185</v>
      </c>
      <c r="R1339" s="56" t="s">
        <v>972</v>
      </c>
      <c r="S1339" s="57">
        <v>1416</v>
      </c>
      <c r="T1339" s="117">
        <v>1.0900000000000001</v>
      </c>
      <c r="U1339" s="450">
        <f>O1339*P1339*S1339*T1339</f>
        <v>1543.44</v>
      </c>
      <c r="V1339" s="590" t="s">
        <v>7</v>
      </c>
    </row>
    <row r="1340" spans="2:22" s="36" customFormat="1" ht="63" x14ac:dyDescent="0.25">
      <c r="B1340" s="111" t="s">
        <v>463</v>
      </c>
      <c r="C1340" s="550" t="s">
        <v>1149</v>
      </c>
      <c r="D1340" s="111" t="s">
        <v>1150</v>
      </c>
      <c r="E1340" s="101" t="s">
        <v>26</v>
      </c>
      <c r="F1340" s="590" t="s">
        <v>7</v>
      </c>
      <c r="G1340" s="34" t="s">
        <v>7</v>
      </c>
      <c r="H1340" s="583" t="s">
        <v>7</v>
      </c>
      <c r="I1340" s="34" t="s">
        <v>7</v>
      </c>
      <c r="J1340" s="34" t="s">
        <v>7</v>
      </c>
      <c r="K1340" s="34" t="s">
        <v>7</v>
      </c>
      <c r="L1340" s="34" t="s">
        <v>7</v>
      </c>
      <c r="M1340" s="34" t="s">
        <v>7</v>
      </c>
      <c r="N1340" s="34" t="s">
        <v>7</v>
      </c>
      <c r="O1340" s="34" t="s">
        <v>7</v>
      </c>
      <c r="P1340" s="34" t="s">
        <v>7</v>
      </c>
      <c r="Q1340" s="34" t="s">
        <v>7</v>
      </c>
      <c r="R1340" s="34" t="s">
        <v>7</v>
      </c>
      <c r="S1340" s="97" t="s">
        <v>7</v>
      </c>
      <c r="T1340" s="34" t="s">
        <v>7</v>
      </c>
      <c r="U1340" s="450">
        <f>SUM(U1336:U1339)</f>
        <v>12010.710000000001</v>
      </c>
      <c r="V1340" s="590" t="s">
        <v>7</v>
      </c>
    </row>
    <row r="1341" spans="2:22" s="36" customFormat="1" ht="31.5" x14ac:dyDescent="0.25">
      <c r="B1341" s="111" t="s">
        <v>463</v>
      </c>
      <c r="C1341" s="550" t="s">
        <v>1151</v>
      </c>
      <c r="D1341" s="111" t="s">
        <v>1152</v>
      </c>
      <c r="E1341" s="34" t="s">
        <v>392</v>
      </c>
      <c r="F1341" s="590" t="s">
        <v>4731</v>
      </c>
      <c r="G1341" s="34" t="s">
        <v>7</v>
      </c>
      <c r="H1341" s="583" t="s">
        <v>181</v>
      </c>
      <c r="I1341" s="34">
        <v>2023</v>
      </c>
      <c r="J1341" s="100" t="s">
        <v>813</v>
      </c>
      <c r="K1341" s="377" t="s">
        <v>3674</v>
      </c>
      <c r="L1341" s="100" t="s">
        <v>3942</v>
      </c>
      <c r="M1341" s="82">
        <v>44536</v>
      </c>
      <c r="N1341" s="34" t="s">
        <v>136</v>
      </c>
      <c r="O1341" s="34">
        <v>1</v>
      </c>
      <c r="P1341" s="57">
        <v>9</v>
      </c>
      <c r="Q1341" s="56" t="s">
        <v>261</v>
      </c>
      <c r="R1341" s="56" t="s">
        <v>210</v>
      </c>
      <c r="S1341" s="57">
        <v>1188</v>
      </c>
      <c r="T1341" s="34">
        <v>1.08</v>
      </c>
      <c r="U1341" s="450">
        <f>O1341*P1341*S1341*T1341</f>
        <v>11547.36</v>
      </c>
      <c r="V1341" s="590" t="s">
        <v>7</v>
      </c>
    </row>
    <row r="1342" spans="2:22" s="36" customFormat="1" ht="63" x14ac:dyDescent="0.25">
      <c r="B1342" s="111" t="s">
        <v>463</v>
      </c>
      <c r="C1342" s="550" t="s">
        <v>1151</v>
      </c>
      <c r="D1342" s="111" t="s">
        <v>1152</v>
      </c>
      <c r="E1342" s="101" t="s">
        <v>26</v>
      </c>
      <c r="F1342" s="590" t="s">
        <v>7</v>
      </c>
      <c r="G1342" s="34" t="s">
        <v>7</v>
      </c>
      <c r="H1342" s="583" t="s">
        <v>7</v>
      </c>
      <c r="I1342" s="34" t="s">
        <v>7</v>
      </c>
      <c r="J1342" s="34" t="s">
        <v>7</v>
      </c>
      <c r="K1342" s="34" t="s">
        <v>7</v>
      </c>
      <c r="L1342" s="34" t="s">
        <v>7</v>
      </c>
      <c r="M1342" s="34" t="s">
        <v>7</v>
      </c>
      <c r="N1342" s="34" t="s">
        <v>7</v>
      </c>
      <c r="O1342" s="34" t="s">
        <v>7</v>
      </c>
      <c r="P1342" s="34" t="s">
        <v>7</v>
      </c>
      <c r="Q1342" s="34" t="s">
        <v>7</v>
      </c>
      <c r="R1342" s="34" t="s">
        <v>7</v>
      </c>
      <c r="S1342" s="97" t="s">
        <v>7</v>
      </c>
      <c r="T1342" s="34" t="s">
        <v>7</v>
      </c>
      <c r="U1342" s="450">
        <f>SUM(U1341)</f>
        <v>11547.36</v>
      </c>
      <c r="V1342" s="590" t="s">
        <v>7</v>
      </c>
    </row>
    <row r="1343" spans="2:22" s="36" customFormat="1" ht="47.25" x14ac:dyDescent="0.25">
      <c r="B1343" s="111" t="s">
        <v>463</v>
      </c>
      <c r="C1343" s="550" t="s">
        <v>1153</v>
      </c>
      <c r="D1343" s="111" t="s">
        <v>1154</v>
      </c>
      <c r="E1343" s="56" t="s">
        <v>1976</v>
      </c>
      <c r="F1343" s="590" t="s">
        <v>4732</v>
      </c>
      <c r="G1343" s="34" t="s">
        <v>7</v>
      </c>
      <c r="H1343" s="583" t="s">
        <v>154</v>
      </c>
      <c r="I1343" s="34">
        <v>2024</v>
      </c>
      <c r="J1343" s="34">
        <v>10</v>
      </c>
      <c r="K1343" s="56" t="s">
        <v>809</v>
      </c>
      <c r="L1343" s="100" t="s">
        <v>979</v>
      </c>
      <c r="M1343" s="82">
        <v>44484</v>
      </c>
      <c r="N1343" s="34" t="s">
        <v>136</v>
      </c>
      <c r="O1343" s="34">
        <v>1</v>
      </c>
      <c r="P1343" s="57">
        <v>1</v>
      </c>
      <c r="Q1343" s="56" t="s">
        <v>185</v>
      </c>
      <c r="R1343" s="56" t="s">
        <v>1155</v>
      </c>
      <c r="S1343" s="57">
        <v>800</v>
      </c>
      <c r="T1343" s="117">
        <v>1.1100000000000001</v>
      </c>
      <c r="U1343" s="450">
        <f>O1343*P1343*S1343*T1343</f>
        <v>888.00000000000011</v>
      </c>
      <c r="V1343" s="590" t="s">
        <v>7</v>
      </c>
    </row>
    <row r="1344" spans="2:22" s="36" customFormat="1" ht="47.25" x14ac:dyDescent="0.25">
      <c r="B1344" s="111" t="s">
        <v>463</v>
      </c>
      <c r="C1344" s="550" t="s">
        <v>1153</v>
      </c>
      <c r="D1344" s="111" t="s">
        <v>1154</v>
      </c>
      <c r="E1344" s="56" t="s">
        <v>1976</v>
      </c>
      <c r="F1344" s="590" t="s">
        <v>4732</v>
      </c>
      <c r="G1344" s="34" t="s">
        <v>7</v>
      </c>
      <c r="H1344" s="583" t="s">
        <v>154</v>
      </c>
      <c r="I1344" s="34">
        <v>2024</v>
      </c>
      <c r="J1344" s="34">
        <v>10</v>
      </c>
      <c r="K1344" s="56" t="s">
        <v>809</v>
      </c>
      <c r="L1344" s="100" t="s">
        <v>979</v>
      </c>
      <c r="M1344" s="82">
        <v>44484</v>
      </c>
      <c r="N1344" s="34" t="s">
        <v>136</v>
      </c>
      <c r="O1344" s="34">
        <v>1</v>
      </c>
      <c r="P1344" s="57">
        <v>1</v>
      </c>
      <c r="Q1344" s="56" t="s">
        <v>185</v>
      </c>
      <c r="R1344" s="56" t="s">
        <v>1155</v>
      </c>
      <c r="S1344" s="57">
        <v>800</v>
      </c>
      <c r="T1344" s="117">
        <v>1.1100000000000001</v>
      </c>
      <c r="U1344" s="450">
        <f>O1344*P1344*S1344*T1344</f>
        <v>888.00000000000011</v>
      </c>
      <c r="V1344" s="590" t="s">
        <v>7</v>
      </c>
    </row>
    <row r="1345" spans="2:22" s="36" customFormat="1" ht="63" x14ac:dyDescent="0.25">
      <c r="B1345" s="111" t="s">
        <v>463</v>
      </c>
      <c r="C1345" s="550" t="s">
        <v>1153</v>
      </c>
      <c r="D1345" s="111" t="s">
        <v>1154</v>
      </c>
      <c r="E1345" s="56" t="s">
        <v>350</v>
      </c>
      <c r="F1345" s="590" t="s">
        <v>4732</v>
      </c>
      <c r="G1345" s="34" t="s">
        <v>7</v>
      </c>
      <c r="H1345" s="583" t="s">
        <v>154</v>
      </c>
      <c r="I1345" s="34">
        <v>2024</v>
      </c>
      <c r="J1345" s="34">
        <v>10</v>
      </c>
      <c r="K1345" s="377" t="s">
        <v>4260</v>
      </c>
      <c r="L1345" s="100" t="s">
        <v>979</v>
      </c>
      <c r="M1345" s="82">
        <v>44484</v>
      </c>
      <c r="N1345" s="34" t="s">
        <v>136</v>
      </c>
      <c r="O1345" s="34">
        <v>1</v>
      </c>
      <c r="P1345" s="57">
        <v>1</v>
      </c>
      <c r="Q1345" s="56" t="s">
        <v>185</v>
      </c>
      <c r="R1345" s="56" t="s">
        <v>191</v>
      </c>
      <c r="S1345" s="57">
        <v>300</v>
      </c>
      <c r="T1345" s="117">
        <v>1</v>
      </c>
      <c r="U1345" s="450">
        <f>O1345*P1345*S1345*T1345</f>
        <v>300</v>
      </c>
      <c r="V1345" s="190" t="s">
        <v>7</v>
      </c>
    </row>
    <row r="1346" spans="2:22" s="36" customFormat="1" ht="63" x14ac:dyDescent="0.25">
      <c r="B1346" s="111" t="s">
        <v>463</v>
      </c>
      <c r="C1346" s="550" t="s">
        <v>1153</v>
      </c>
      <c r="D1346" s="111" t="s">
        <v>1154</v>
      </c>
      <c r="E1346" s="101" t="s">
        <v>26</v>
      </c>
      <c r="F1346" s="590" t="s">
        <v>7</v>
      </c>
      <c r="G1346" s="34" t="s">
        <v>7</v>
      </c>
      <c r="H1346" s="583" t="s">
        <v>7</v>
      </c>
      <c r="I1346" s="34" t="s">
        <v>7</v>
      </c>
      <c r="J1346" s="34" t="s">
        <v>7</v>
      </c>
      <c r="K1346" s="34" t="s">
        <v>7</v>
      </c>
      <c r="L1346" s="34" t="s">
        <v>7</v>
      </c>
      <c r="M1346" s="34" t="s">
        <v>7</v>
      </c>
      <c r="N1346" s="34" t="s">
        <v>7</v>
      </c>
      <c r="O1346" s="34" t="s">
        <v>7</v>
      </c>
      <c r="P1346" s="34" t="s">
        <v>7</v>
      </c>
      <c r="Q1346" s="34" t="s">
        <v>7</v>
      </c>
      <c r="R1346" s="34" t="s">
        <v>7</v>
      </c>
      <c r="S1346" s="97" t="s">
        <v>7</v>
      </c>
      <c r="T1346" s="34" t="s">
        <v>7</v>
      </c>
      <c r="U1346" s="450">
        <f>SUM(U1343:U1345)</f>
        <v>2076</v>
      </c>
      <c r="V1346" s="590" t="s">
        <v>7</v>
      </c>
    </row>
    <row r="1347" spans="2:22" s="36" customFormat="1" ht="78.75" x14ac:dyDescent="0.25">
      <c r="B1347" s="30" t="s">
        <v>463</v>
      </c>
      <c r="C1347" s="31" t="s">
        <v>1158</v>
      </c>
      <c r="D1347" s="81" t="s">
        <v>1159</v>
      </c>
      <c r="E1347" s="40" t="s">
        <v>473</v>
      </c>
      <c r="F1347" s="40" t="s">
        <v>4400</v>
      </c>
      <c r="G1347" s="40" t="s">
        <v>7</v>
      </c>
      <c r="H1347" s="583" t="s">
        <v>1094</v>
      </c>
      <c r="I1347" s="40" t="s">
        <v>329</v>
      </c>
      <c r="J1347" s="79">
        <v>110</v>
      </c>
      <c r="K1347" s="377" t="s">
        <v>3703</v>
      </c>
      <c r="L1347" s="40" t="s">
        <v>1041</v>
      </c>
      <c r="M1347" s="40" t="s">
        <v>1170</v>
      </c>
      <c r="N1347" s="397" t="s">
        <v>136</v>
      </c>
      <c r="O1347" s="40" t="s">
        <v>137</v>
      </c>
      <c r="P1347" s="40">
        <v>10</v>
      </c>
      <c r="Q1347" s="397" t="s">
        <v>214</v>
      </c>
      <c r="R1347" s="397" t="s">
        <v>1101</v>
      </c>
      <c r="S1347" s="144">
        <v>82</v>
      </c>
      <c r="T1347" s="397">
        <v>1.0900000000000001</v>
      </c>
      <c r="U1347" s="452">
        <f t="shared" ref="U1347:U1359" si="71">O1347*P1347*S1347*T1347</f>
        <v>893.80000000000007</v>
      </c>
      <c r="V1347" s="590" t="s">
        <v>7</v>
      </c>
    </row>
    <row r="1348" spans="2:22" s="36" customFormat="1" ht="78.75" x14ac:dyDescent="0.25">
      <c r="B1348" s="30" t="s">
        <v>463</v>
      </c>
      <c r="C1348" s="31" t="s">
        <v>1158</v>
      </c>
      <c r="D1348" s="81" t="s">
        <v>1159</v>
      </c>
      <c r="E1348" s="377" t="s">
        <v>3551</v>
      </c>
      <c r="F1348" s="40" t="s">
        <v>4400</v>
      </c>
      <c r="G1348" s="40" t="s">
        <v>7</v>
      </c>
      <c r="H1348" s="583" t="s">
        <v>1094</v>
      </c>
      <c r="I1348" s="40" t="s">
        <v>329</v>
      </c>
      <c r="J1348" s="107">
        <v>0.4</v>
      </c>
      <c r="K1348" s="377" t="s">
        <v>2631</v>
      </c>
      <c r="L1348" s="40" t="s">
        <v>1041</v>
      </c>
      <c r="M1348" s="40" t="s">
        <v>1170</v>
      </c>
      <c r="N1348" s="397" t="s">
        <v>136</v>
      </c>
      <c r="O1348" s="40" t="s">
        <v>137</v>
      </c>
      <c r="P1348" s="40">
        <v>0.4</v>
      </c>
      <c r="Q1348" s="397" t="s">
        <v>140</v>
      </c>
      <c r="R1348" s="397" t="s">
        <v>651</v>
      </c>
      <c r="S1348" s="144">
        <v>168</v>
      </c>
      <c r="T1348" s="397">
        <v>1.17</v>
      </c>
      <c r="U1348" s="452">
        <f t="shared" si="71"/>
        <v>78.623999999999995</v>
      </c>
      <c r="V1348" s="180" t="s">
        <v>7</v>
      </c>
    </row>
    <row r="1349" spans="2:22" s="36" customFormat="1" ht="78.75" x14ac:dyDescent="0.25">
      <c r="B1349" s="30" t="s">
        <v>463</v>
      </c>
      <c r="C1349" s="31" t="s">
        <v>1158</v>
      </c>
      <c r="D1349" s="81" t="s">
        <v>1159</v>
      </c>
      <c r="E1349" s="377" t="s">
        <v>3551</v>
      </c>
      <c r="F1349" s="40" t="s">
        <v>4400</v>
      </c>
      <c r="G1349" s="40" t="s">
        <v>7</v>
      </c>
      <c r="H1349" s="583" t="s">
        <v>1094</v>
      </c>
      <c r="I1349" s="40" t="s">
        <v>329</v>
      </c>
      <c r="J1349" s="107">
        <v>0.4</v>
      </c>
      <c r="K1349" s="377" t="s">
        <v>2630</v>
      </c>
      <c r="L1349" s="40" t="s">
        <v>1041</v>
      </c>
      <c r="M1349" s="40" t="s">
        <v>1170</v>
      </c>
      <c r="N1349" s="397" t="s">
        <v>136</v>
      </c>
      <c r="O1349" s="40" t="s">
        <v>137</v>
      </c>
      <c r="P1349" s="40">
        <v>0.1</v>
      </c>
      <c r="Q1349" s="397" t="s">
        <v>140</v>
      </c>
      <c r="R1349" s="397" t="s">
        <v>978</v>
      </c>
      <c r="S1349" s="144">
        <v>215</v>
      </c>
      <c r="T1349" s="397">
        <v>1.17</v>
      </c>
      <c r="U1349" s="452">
        <f t="shared" si="71"/>
        <v>25.154999999999998</v>
      </c>
      <c r="V1349" s="180" t="s">
        <v>7</v>
      </c>
    </row>
    <row r="1350" spans="2:22" s="36" customFormat="1" ht="78.75" x14ac:dyDescent="0.25">
      <c r="B1350" s="30" t="s">
        <v>463</v>
      </c>
      <c r="C1350" s="31" t="s">
        <v>1158</v>
      </c>
      <c r="D1350" s="81" t="s">
        <v>1159</v>
      </c>
      <c r="E1350" s="377" t="s">
        <v>798</v>
      </c>
      <c r="F1350" s="40" t="s">
        <v>4400</v>
      </c>
      <c r="G1350" s="40" t="s">
        <v>7</v>
      </c>
      <c r="H1350" s="583" t="s">
        <v>1094</v>
      </c>
      <c r="I1350" s="40" t="s">
        <v>329</v>
      </c>
      <c r="J1350" s="79">
        <v>110</v>
      </c>
      <c r="K1350" s="377" t="s">
        <v>656</v>
      </c>
      <c r="L1350" s="40" t="s">
        <v>1041</v>
      </c>
      <c r="M1350" s="40" t="s">
        <v>1170</v>
      </c>
      <c r="N1350" s="397" t="s">
        <v>136</v>
      </c>
      <c r="O1350" s="40" t="s">
        <v>137</v>
      </c>
      <c r="P1350" s="40">
        <v>100</v>
      </c>
      <c r="Q1350" s="397" t="s">
        <v>657</v>
      </c>
      <c r="R1350" s="397" t="s">
        <v>658</v>
      </c>
      <c r="S1350" s="144">
        <v>3</v>
      </c>
      <c r="T1350" s="397">
        <v>1.17</v>
      </c>
      <c r="U1350" s="452">
        <f t="shared" si="71"/>
        <v>351</v>
      </c>
      <c r="V1350" s="180" t="s">
        <v>7</v>
      </c>
    </row>
    <row r="1351" spans="2:22" s="36" customFormat="1" ht="78.75" x14ac:dyDescent="0.25">
      <c r="B1351" s="30" t="s">
        <v>463</v>
      </c>
      <c r="C1351" s="31" t="s">
        <v>1158</v>
      </c>
      <c r="D1351" s="81" t="s">
        <v>1159</v>
      </c>
      <c r="E1351" s="40" t="s">
        <v>473</v>
      </c>
      <c r="F1351" s="40" t="s">
        <v>4400</v>
      </c>
      <c r="G1351" s="40" t="s">
        <v>7</v>
      </c>
      <c r="H1351" s="583" t="s">
        <v>1094</v>
      </c>
      <c r="I1351" s="40" t="s">
        <v>329</v>
      </c>
      <c r="J1351" s="79">
        <v>110</v>
      </c>
      <c r="K1351" s="377" t="s">
        <v>3703</v>
      </c>
      <c r="L1351" s="40" t="s">
        <v>1041</v>
      </c>
      <c r="M1351" s="40" t="s">
        <v>1170</v>
      </c>
      <c r="N1351" s="397" t="s">
        <v>136</v>
      </c>
      <c r="O1351" s="40" t="s">
        <v>137</v>
      </c>
      <c r="P1351" s="40">
        <v>12</v>
      </c>
      <c r="Q1351" s="397" t="s">
        <v>214</v>
      </c>
      <c r="R1351" s="397" t="s">
        <v>1101</v>
      </c>
      <c r="S1351" s="144">
        <v>82</v>
      </c>
      <c r="T1351" s="397">
        <v>1.0900000000000001</v>
      </c>
      <c r="U1351" s="452">
        <f t="shared" si="71"/>
        <v>1072.5600000000002</v>
      </c>
      <c r="V1351" s="180" t="s">
        <v>7</v>
      </c>
    </row>
    <row r="1352" spans="2:22" s="36" customFormat="1" ht="78.75" x14ac:dyDescent="0.25">
      <c r="B1352" s="30" t="s">
        <v>463</v>
      </c>
      <c r="C1352" s="31" t="s">
        <v>1158</v>
      </c>
      <c r="D1352" s="81" t="s">
        <v>1159</v>
      </c>
      <c r="E1352" s="377" t="s">
        <v>3551</v>
      </c>
      <c r="F1352" s="40" t="s">
        <v>4400</v>
      </c>
      <c r="G1352" s="40" t="s">
        <v>7</v>
      </c>
      <c r="H1352" s="583" t="s">
        <v>1094</v>
      </c>
      <c r="I1352" s="40" t="s">
        <v>329</v>
      </c>
      <c r="J1352" s="107">
        <v>0.4</v>
      </c>
      <c r="K1352" s="377" t="s">
        <v>2631</v>
      </c>
      <c r="L1352" s="40" t="s">
        <v>1041</v>
      </c>
      <c r="M1352" s="40" t="s">
        <v>1170</v>
      </c>
      <c r="N1352" s="397" t="s">
        <v>136</v>
      </c>
      <c r="O1352" s="40" t="s">
        <v>137</v>
      </c>
      <c r="P1352" s="40">
        <v>0.5</v>
      </c>
      <c r="Q1352" s="397" t="s">
        <v>140</v>
      </c>
      <c r="R1352" s="397" t="s">
        <v>651</v>
      </c>
      <c r="S1352" s="144">
        <v>168</v>
      </c>
      <c r="T1352" s="397">
        <v>1.17</v>
      </c>
      <c r="U1352" s="452">
        <f t="shared" si="71"/>
        <v>98.28</v>
      </c>
      <c r="V1352" s="180" t="s">
        <v>7</v>
      </c>
    </row>
    <row r="1353" spans="2:22" s="36" customFormat="1" ht="78.75" x14ac:dyDescent="0.25">
      <c r="B1353" s="30" t="s">
        <v>463</v>
      </c>
      <c r="C1353" s="31" t="s">
        <v>1158</v>
      </c>
      <c r="D1353" s="81" t="s">
        <v>1159</v>
      </c>
      <c r="E1353" s="377" t="s">
        <v>3551</v>
      </c>
      <c r="F1353" s="40" t="s">
        <v>4400</v>
      </c>
      <c r="G1353" s="40" t="s">
        <v>7</v>
      </c>
      <c r="H1353" s="583" t="s">
        <v>1094</v>
      </c>
      <c r="I1353" s="40" t="s">
        <v>329</v>
      </c>
      <c r="J1353" s="107">
        <v>0.4</v>
      </c>
      <c r="K1353" s="377" t="s">
        <v>2630</v>
      </c>
      <c r="L1353" s="40" t="s">
        <v>1041</v>
      </c>
      <c r="M1353" s="40" t="s">
        <v>1170</v>
      </c>
      <c r="N1353" s="397" t="s">
        <v>136</v>
      </c>
      <c r="O1353" s="40" t="s">
        <v>137</v>
      </c>
      <c r="P1353" s="40">
        <v>0.2</v>
      </c>
      <c r="Q1353" s="397" t="s">
        <v>140</v>
      </c>
      <c r="R1353" s="397" t="s">
        <v>978</v>
      </c>
      <c r="S1353" s="144">
        <v>215</v>
      </c>
      <c r="T1353" s="397">
        <v>1.17</v>
      </c>
      <c r="U1353" s="452">
        <f t="shared" si="71"/>
        <v>50.309999999999995</v>
      </c>
      <c r="V1353" s="180" t="s">
        <v>7</v>
      </c>
    </row>
    <row r="1354" spans="2:22" s="36" customFormat="1" ht="78.75" x14ac:dyDescent="0.25">
      <c r="B1354" s="30" t="s">
        <v>463</v>
      </c>
      <c r="C1354" s="31" t="s">
        <v>1158</v>
      </c>
      <c r="D1354" s="81" t="s">
        <v>1159</v>
      </c>
      <c r="E1354" s="377" t="s">
        <v>798</v>
      </c>
      <c r="F1354" s="40" t="s">
        <v>4400</v>
      </c>
      <c r="G1354" s="40" t="s">
        <v>7</v>
      </c>
      <c r="H1354" s="583" t="s">
        <v>1094</v>
      </c>
      <c r="I1354" s="40" t="s">
        <v>329</v>
      </c>
      <c r="J1354" s="79">
        <v>110</v>
      </c>
      <c r="K1354" s="377" t="s">
        <v>656</v>
      </c>
      <c r="L1354" s="40" t="s">
        <v>1041</v>
      </c>
      <c r="M1354" s="40" t="s">
        <v>1170</v>
      </c>
      <c r="N1354" s="397" t="s">
        <v>136</v>
      </c>
      <c r="O1354" s="40" t="s">
        <v>137</v>
      </c>
      <c r="P1354" s="40">
        <v>150</v>
      </c>
      <c r="Q1354" s="397" t="s">
        <v>657</v>
      </c>
      <c r="R1354" s="397" t="s">
        <v>658</v>
      </c>
      <c r="S1354" s="144">
        <v>3</v>
      </c>
      <c r="T1354" s="397">
        <v>1.17</v>
      </c>
      <c r="U1354" s="452">
        <f t="shared" si="71"/>
        <v>526.5</v>
      </c>
      <c r="V1354" s="180" t="s">
        <v>7</v>
      </c>
    </row>
    <row r="1355" spans="2:22" s="36" customFormat="1" ht="78.75" x14ac:dyDescent="0.25">
      <c r="B1355" s="30" t="s">
        <v>463</v>
      </c>
      <c r="C1355" s="31" t="s">
        <v>1158</v>
      </c>
      <c r="D1355" s="81" t="s">
        <v>1159</v>
      </c>
      <c r="E1355" s="40" t="s">
        <v>473</v>
      </c>
      <c r="F1355" s="40" t="s">
        <v>4400</v>
      </c>
      <c r="G1355" s="40" t="s">
        <v>7</v>
      </c>
      <c r="H1355" s="583" t="s">
        <v>1094</v>
      </c>
      <c r="I1355" s="40" t="s">
        <v>329</v>
      </c>
      <c r="J1355" s="79">
        <v>10</v>
      </c>
      <c r="K1355" s="377" t="s">
        <v>3703</v>
      </c>
      <c r="L1355" s="40" t="s">
        <v>1041</v>
      </c>
      <c r="M1355" s="40" t="s">
        <v>1170</v>
      </c>
      <c r="N1355" s="397" t="s">
        <v>136</v>
      </c>
      <c r="O1355" s="40" t="s">
        <v>137</v>
      </c>
      <c r="P1355" s="40">
        <v>21</v>
      </c>
      <c r="Q1355" s="397" t="s">
        <v>214</v>
      </c>
      <c r="R1355" s="397" t="s">
        <v>1101</v>
      </c>
      <c r="S1355" s="144">
        <v>82</v>
      </c>
      <c r="T1355" s="397">
        <v>1.0900000000000001</v>
      </c>
      <c r="U1355" s="452">
        <f t="shared" si="71"/>
        <v>1876.9800000000002</v>
      </c>
      <c r="V1355" s="180" t="s">
        <v>7</v>
      </c>
    </row>
    <row r="1356" spans="2:22" s="36" customFormat="1" ht="78.75" x14ac:dyDescent="0.25">
      <c r="B1356" s="30" t="s">
        <v>463</v>
      </c>
      <c r="C1356" s="31" t="s">
        <v>1158</v>
      </c>
      <c r="D1356" s="81" t="s">
        <v>1159</v>
      </c>
      <c r="E1356" s="377" t="s">
        <v>3551</v>
      </c>
      <c r="F1356" s="40" t="s">
        <v>4400</v>
      </c>
      <c r="G1356" s="40" t="s">
        <v>7</v>
      </c>
      <c r="H1356" s="583" t="s">
        <v>1094</v>
      </c>
      <c r="I1356" s="40" t="s">
        <v>329</v>
      </c>
      <c r="J1356" s="107">
        <v>0.4</v>
      </c>
      <c r="K1356" s="377" t="s">
        <v>2631</v>
      </c>
      <c r="L1356" s="40" t="s">
        <v>1041</v>
      </c>
      <c r="M1356" s="40" t="s">
        <v>1170</v>
      </c>
      <c r="N1356" s="397" t="s">
        <v>136</v>
      </c>
      <c r="O1356" s="40" t="s">
        <v>137</v>
      </c>
      <c r="P1356" s="40">
        <v>0.6</v>
      </c>
      <c r="Q1356" s="397" t="s">
        <v>140</v>
      </c>
      <c r="R1356" s="397" t="s">
        <v>651</v>
      </c>
      <c r="S1356" s="144">
        <v>168</v>
      </c>
      <c r="T1356" s="397">
        <v>1.17</v>
      </c>
      <c r="U1356" s="452">
        <f t="shared" si="71"/>
        <v>117.93599999999999</v>
      </c>
      <c r="V1356" s="180" t="s">
        <v>7</v>
      </c>
    </row>
    <row r="1357" spans="2:22" s="36" customFormat="1" ht="78.75" x14ac:dyDescent="0.25">
      <c r="B1357" s="30" t="s">
        <v>463</v>
      </c>
      <c r="C1357" s="31" t="s">
        <v>1158</v>
      </c>
      <c r="D1357" s="81" t="s">
        <v>1159</v>
      </c>
      <c r="E1357" s="377" t="s">
        <v>3551</v>
      </c>
      <c r="F1357" s="40" t="s">
        <v>4400</v>
      </c>
      <c r="G1357" s="40" t="s">
        <v>7</v>
      </c>
      <c r="H1357" s="583" t="s">
        <v>1094</v>
      </c>
      <c r="I1357" s="40" t="s">
        <v>329</v>
      </c>
      <c r="J1357" s="107">
        <v>0.4</v>
      </c>
      <c r="K1357" s="377" t="s">
        <v>2630</v>
      </c>
      <c r="L1357" s="40" t="s">
        <v>1041</v>
      </c>
      <c r="M1357" s="40" t="s">
        <v>1170</v>
      </c>
      <c r="N1357" s="397" t="s">
        <v>136</v>
      </c>
      <c r="O1357" s="40" t="s">
        <v>137</v>
      </c>
      <c r="P1357" s="40">
        <v>0.2</v>
      </c>
      <c r="Q1357" s="397" t="s">
        <v>140</v>
      </c>
      <c r="R1357" s="397" t="s">
        <v>978</v>
      </c>
      <c r="S1357" s="144">
        <v>215</v>
      </c>
      <c r="T1357" s="397">
        <v>1.17</v>
      </c>
      <c r="U1357" s="452">
        <f t="shared" si="71"/>
        <v>50.309999999999995</v>
      </c>
      <c r="V1357" s="180" t="s">
        <v>7</v>
      </c>
    </row>
    <row r="1358" spans="2:22" s="36" customFormat="1" ht="78.75" x14ac:dyDescent="0.25">
      <c r="B1358" s="30" t="s">
        <v>463</v>
      </c>
      <c r="C1358" s="31" t="s">
        <v>1158</v>
      </c>
      <c r="D1358" s="81" t="s">
        <v>1159</v>
      </c>
      <c r="E1358" s="377" t="s">
        <v>798</v>
      </c>
      <c r="F1358" s="40" t="s">
        <v>4400</v>
      </c>
      <c r="G1358" s="40" t="s">
        <v>7</v>
      </c>
      <c r="H1358" s="583" t="s">
        <v>1094</v>
      </c>
      <c r="I1358" s="40" t="s">
        <v>329</v>
      </c>
      <c r="J1358" s="79">
        <v>10</v>
      </c>
      <c r="K1358" s="377" t="s">
        <v>656</v>
      </c>
      <c r="L1358" s="40" t="s">
        <v>1041</v>
      </c>
      <c r="M1358" s="40" t="s">
        <v>1170</v>
      </c>
      <c r="N1358" s="397" t="s">
        <v>136</v>
      </c>
      <c r="O1358" s="40" t="s">
        <v>137</v>
      </c>
      <c r="P1358" s="40">
        <v>300</v>
      </c>
      <c r="Q1358" s="397" t="s">
        <v>657</v>
      </c>
      <c r="R1358" s="397" t="s">
        <v>658</v>
      </c>
      <c r="S1358" s="144">
        <v>3</v>
      </c>
      <c r="T1358" s="397">
        <v>1.17</v>
      </c>
      <c r="U1358" s="452">
        <f t="shared" si="71"/>
        <v>1053</v>
      </c>
      <c r="V1358" s="180" t="s">
        <v>7</v>
      </c>
    </row>
    <row r="1359" spans="2:22" s="36" customFormat="1" ht="78.75" x14ac:dyDescent="0.25">
      <c r="B1359" s="30" t="s">
        <v>463</v>
      </c>
      <c r="C1359" s="31" t="s">
        <v>1158</v>
      </c>
      <c r="D1359" s="81" t="s">
        <v>1159</v>
      </c>
      <c r="E1359" s="40" t="s">
        <v>350</v>
      </c>
      <c r="F1359" s="40" t="s">
        <v>4400</v>
      </c>
      <c r="G1359" s="40" t="s">
        <v>7</v>
      </c>
      <c r="H1359" s="583" t="s">
        <v>1094</v>
      </c>
      <c r="I1359" s="40" t="s">
        <v>329</v>
      </c>
      <c r="J1359" s="100" t="s">
        <v>7</v>
      </c>
      <c r="K1359" s="377" t="s">
        <v>4260</v>
      </c>
      <c r="L1359" s="40" t="s">
        <v>1041</v>
      </c>
      <c r="M1359" s="40" t="s">
        <v>1170</v>
      </c>
      <c r="N1359" s="397" t="s">
        <v>136</v>
      </c>
      <c r="O1359" s="40" t="s">
        <v>137</v>
      </c>
      <c r="P1359" s="40">
        <v>1</v>
      </c>
      <c r="Q1359" s="397" t="s">
        <v>156</v>
      </c>
      <c r="R1359" s="397" t="s">
        <v>191</v>
      </c>
      <c r="S1359" s="144">
        <v>500</v>
      </c>
      <c r="T1359" s="397">
        <v>1</v>
      </c>
      <c r="U1359" s="452">
        <f t="shared" si="71"/>
        <v>500</v>
      </c>
      <c r="V1359" s="180" t="s">
        <v>7</v>
      </c>
    </row>
    <row r="1360" spans="2:22" s="36" customFormat="1" ht="63" x14ac:dyDescent="0.25">
      <c r="B1360" s="30" t="s">
        <v>463</v>
      </c>
      <c r="C1360" s="31" t="s">
        <v>1158</v>
      </c>
      <c r="D1360" s="81" t="s">
        <v>1159</v>
      </c>
      <c r="E1360" s="397" t="s">
        <v>26</v>
      </c>
      <c r="F1360" s="32" t="s">
        <v>7</v>
      </c>
      <c r="G1360" s="32" t="s">
        <v>7</v>
      </c>
      <c r="H1360" s="583" t="s">
        <v>7</v>
      </c>
      <c r="I1360" s="32" t="s">
        <v>7</v>
      </c>
      <c r="J1360" s="32" t="s">
        <v>7</v>
      </c>
      <c r="K1360" s="32" t="s">
        <v>7</v>
      </c>
      <c r="L1360" s="34" t="s">
        <v>7</v>
      </c>
      <c r="M1360" s="34" t="s">
        <v>7</v>
      </c>
      <c r="N1360" s="32" t="s">
        <v>7</v>
      </c>
      <c r="O1360" s="32" t="s">
        <v>7</v>
      </c>
      <c r="P1360" s="32" t="s">
        <v>7</v>
      </c>
      <c r="Q1360" s="32" t="s">
        <v>7</v>
      </c>
      <c r="R1360" s="32" t="s">
        <v>7</v>
      </c>
      <c r="S1360" s="143" t="s">
        <v>7</v>
      </c>
      <c r="T1360" s="32" t="s">
        <v>7</v>
      </c>
      <c r="U1360" s="453">
        <f>SUM(U1347:U1359)</f>
        <v>6694.4550000000008</v>
      </c>
      <c r="V1360" s="276" t="s">
        <v>7</v>
      </c>
    </row>
    <row r="1361" spans="2:22" s="36" customFormat="1" ht="78.75" x14ac:dyDescent="0.25">
      <c r="B1361" s="30" t="s">
        <v>463</v>
      </c>
      <c r="C1361" s="31" t="s">
        <v>1160</v>
      </c>
      <c r="D1361" s="81" t="s">
        <v>1161</v>
      </c>
      <c r="E1361" s="40" t="s">
        <v>260</v>
      </c>
      <c r="F1361" s="40" t="s">
        <v>4401</v>
      </c>
      <c r="G1361" s="40" t="s">
        <v>7</v>
      </c>
      <c r="H1361" s="583" t="s">
        <v>154</v>
      </c>
      <c r="I1361" s="40" t="s">
        <v>589</v>
      </c>
      <c r="J1361" s="79">
        <v>110</v>
      </c>
      <c r="K1361" s="377" t="s">
        <v>3660</v>
      </c>
      <c r="L1361" s="40" t="s">
        <v>979</v>
      </c>
      <c r="M1361" s="40" t="s">
        <v>2784</v>
      </c>
      <c r="N1361" s="397" t="s">
        <v>136</v>
      </c>
      <c r="O1361" s="40" t="s">
        <v>137</v>
      </c>
      <c r="P1361" s="40">
        <v>2</v>
      </c>
      <c r="Q1361" s="397" t="s">
        <v>261</v>
      </c>
      <c r="R1361" s="397" t="s">
        <v>866</v>
      </c>
      <c r="S1361" s="144">
        <v>23135</v>
      </c>
      <c r="T1361" s="397">
        <v>1.1599999999999999</v>
      </c>
      <c r="U1361" s="452">
        <f t="shared" ref="U1361:U1379" si="72">O1361*P1361*S1361*T1361</f>
        <v>53673.2</v>
      </c>
      <c r="V1361" s="180" t="s">
        <v>7</v>
      </c>
    </row>
    <row r="1362" spans="2:22" s="36" customFormat="1" ht="78.75" x14ac:dyDescent="0.25">
      <c r="B1362" s="30" t="s">
        <v>463</v>
      </c>
      <c r="C1362" s="31" t="s">
        <v>1160</v>
      </c>
      <c r="D1362" s="81" t="s">
        <v>1161</v>
      </c>
      <c r="E1362" s="40" t="s">
        <v>332</v>
      </c>
      <c r="F1362" s="40" t="s">
        <v>4401</v>
      </c>
      <c r="G1362" s="40" t="s">
        <v>7</v>
      </c>
      <c r="H1362" s="583" t="s">
        <v>154</v>
      </c>
      <c r="I1362" s="40" t="s">
        <v>589</v>
      </c>
      <c r="J1362" s="79">
        <v>35</v>
      </c>
      <c r="K1362" s="377" t="s">
        <v>3672</v>
      </c>
      <c r="L1362" s="40" t="s">
        <v>979</v>
      </c>
      <c r="M1362" s="40" t="s">
        <v>2784</v>
      </c>
      <c r="N1362" s="397" t="s">
        <v>136</v>
      </c>
      <c r="O1362" s="40" t="s">
        <v>137</v>
      </c>
      <c r="P1362" s="40">
        <v>7</v>
      </c>
      <c r="Q1362" s="397" t="s">
        <v>261</v>
      </c>
      <c r="R1362" s="397" t="s">
        <v>868</v>
      </c>
      <c r="S1362" s="144">
        <v>10792</v>
      </c>
      <c r="T1362" s="397">
        <v>1.1599999999999999</v>
      </c>
      <c r="U1362" s="452">
        <f t="shared" si="72"/>
        <v>87631.039999999994</v>
      </c>
      <c r="V1362" s="180" t="s">
        <v>7</v>
      </c>
    </row>
    <row r="1363" spans="2:22" s="36" customFormat="1" ht="78.75" x14ac:dyDescent="0.25">
      <c r="B1363" s="30" t="s">
        <v>463</v>
      </c>
      <c r="C1363" s="31" t="s">
        <v>1160</v>
      </c>
      <c r="D1363" s="81" t="s">
        <v>1161</v>
      </c>
      <c r="E1363" s="40" t="s">
        <v>808</v>
      </c>
      <c r="F1363" s="40" t="s">
        <v>4401</v>
      </c>
      <c r="G1363" s="40" t="s">
        <v>7</v>
      </c>
      <c r="H1363" s="583" t="s">
        <v>154</v>
      </c>
      <c r="I1363" s="40" t="s">
        <v>589</v>
      </c>
      <c r="J1363" s="79">
        <v>6</v>
      </c>
      <c r="K1363" s="79" t="s">
        <v>896</v>
      </c>
      <c r="L1363" s="40" t="s">
        <v>979</v>
      </c>
      <c r="M1363" s="40" t="s">
        <v>2784</v>
      </c>
      <c r="N1363" s="397" t="s">
        <v>136</v>
      </c>
      <c r="O1363" s="40" t="s">
        <v>137</v>
      </c>
      <c r="P1363" s="40">
        <v>2</v>
      </c>
      <c r="Q1363" s="397" t="s">
        <v>261</v>
      </c>
      <c r="R1363" s="397" t="s">
        <v>1140</v>
      </c>
      <c r="S1363" s="144">
        <v>239</v>
      </c>
      <c r="T1363" s="397">
        <v>1.1100000000000001</v>
      </c>
      <c r="U1363" s="452">
        <f t="shared" si="72"/>
        <v>530.58000000000004</v>
      </c>
      <c r="V1363" s="180" t="s">
        <v>7</v>
      </c>
    </row>
    <row r="1364" spans="2:22" s="36" customFormat="1" ht="78.75" x14ac:dyDescent="0.25">
      <c r="B1364" s="30" t="s">
        <v>463</v>
      </c>
      <c r="C1364" s="31" t="s">
        <v>1160</v>
      </c>
      <c r="D1364" s="81" t="s">
        <v>1161</v>
      </c>
      <c r="E1364" s="377" t="s">
        <v>3590</v>
      </c>
      <c r="F1364" s="40" t="s">
        <v>4401</v>
      </c>
      <c r="G1364" s="40" t="s">
        <v>7</v>
      </c>
      <c r="H1364" s="583" t="s">
        <v>154</v>
      </c>
      <c r="I1364" s="40" t="s">
        <v>589</v>
      </c>
      <c r="J1364" s="79">
        <v>6</v>
      </c>
      <c r="K1364" s="377" t="s">
        <v>3695</v>
      </c>
      <c r="L1364" s="40" t="s">
        <v>979</v>
      </c>
      <c r="M1364" s="40" t="s">
        <v>2784</v>
      </c>
      <c r="N1364" s="397" t="s">
        <v>136</v>
      </c>
      <c r="O1364" s="40" t="s">
        <v>137</v>
      </c>
      <c r="P1364" s="40">
        <v>2</v>
      </c>
      <c r="Q1364" s="397" t="s">
        <v>214</v>
      </c>
      <c r="R1364" s="397" t="s">
        <v>870</v>
      </c>
      <c r="S1364" s="144">
        <v>56</v>
      </c>
      <c r="T1364" s="397">
        <v>1.1499999999999999</v>
      </c>
      <c r="U1364" s="452">
        <f t="shared" si="72"/>
        <v>128.79999999999998</v>
      </c>
      <c r="V1364" s="180" t="s">
        <v>7</v>
      </c>
    </row>
    <row r="1365" spans="2:22" s="36" customFormat="1" ht="78.75" x14ac:dyDescent="0.25">
      <c r="B1365" s="30" t="s">
        <v>463</v>
      </c>
      <c r="C1365" s="31" t="s">
        <v>1160</v>
      </c>
      <c r="D1365" s="81" t="s">
        <v>1161</v>
      </c>
      <c r="E1365" s="377" t="s">
        <v>3590</v>
      </c>
      <c r="F1365" s="40" t="s">
        <v>4401</v>
      </c>
      <c r="G1365" s="40" t="s">
        <v>7</v>
      </c>
      <c r="H1365" s="583" t="s">
        <v>154</v>
      </c>
      <c r="I1365" s="40" t="s">
        <v>589</v>
      </c>
      <c r="J1365" s="79">
        <v>6</v>
      </c>
      <c r="K1365" s="377" t="s">
        <v>796</v>
      </c>
      <c r="L1365" s="40" t="s">
        <v>979</v>
      </c>
      <c r="M1365" s="40" t="s">
        <v>2784</v>
      </c>
      <c r="N1365" s="397" t="s">
        <v>136</v>
      </c>
      <c r="O1365" s="40" t="s">
        <v>137</v>
      </c>
      <c r="P1365" s="40">
        <v>2</v>
      </c>
      <c r="Q1365" s="397" t="s">
        <v>214</v>
      </c>
      <c r="R1365" s="397" t="s">
        <v>871</v>
      </c>
      <c r="S1365" s="144">
        <v>64</v>
      </c>
      <c r="T1365" s="397">
        <v>1.1499999999999999</v>
      </c>
      <c r="U1365" s="452">
        <f t="shared" si="72"/>
        <v>147.19999999999999</v>
      </c>
      <c r="V1365" s="180" t="s">
        <v>7</v>
      </c>
    </row>
    <row r="1366" spans="2:22" s="36" customFormat="1" ht="78.75" x14ac:dyDescent="0.25">
      <c r="B1366" s="30" t="s">
        <v>463</v>
      </c>
      <c r="C1366" s="31" t="s">
        <v>1160</v>
      </c>
      <c r="D1366" s="81" t="s">
        <v>1161</v>
      </c>
      <c r="E1366" s="377" t="s">
        <v>3590</v>
      </c>
      <c r="F1366" s="40" t="s">
        <v>4401</v>
      </c>
      <c r="G1366" s="40" t="s">
        <v>7</v>
      </c>
      <c r="H1366" s="583" t="s">
        <v>154</v>
      </c>
      <c r="I1366" s="40" t="s">
        <v>589</v>
      </c>
      <c r="J1366" s="79">
        <v>6</v>
      </c>
      <c r="K1366" s="377" t="s">
        <v>3696</v>
      </c>
      <c r="L1366" s="40" t="s">
        <v>979</v>
      </c>
      <c r="M1366" s="40" t="s">
        <v>2784</v>
      </c>
      <c r="N1366" s="397" t="s">
        <v>136</v>
      </c>
      <c r="O1366" s="40" t="s">
        <v>137</v>
      </c>
      <c r="P1366" s="40">
        <v>2</v>
      </c>
      <c r="Q1366" s="397" t="s">
        <v>214</v>
      </c>
      <c r="R1366" s="397" t="s">
        <v>872</v>
      </c>
      <c r="S1366" s="144">
        <v>22</v>
      </c>
      <c r="T1366" s="397">
        <v>1.1499999999999999</v>
      </c>
      <c r="U1366" s="452">
        <f t="shared" si="72"/>
        <v>50.599999999999994</v>
      </c>
      <c r="V1366" s="180" t="s">
        <v>7</v>
      </c>
    </row>
    <row r="1367" spans="2:22" s="36" customFormat="1" ht="78.75" x14ac:dyDescent="0.25">
      <c r="B1367" s="30" t="s">
        <v>463</v>
      </c>
      <c r="C1367" s="31" t="s">
        <v>1160</v>
      </c>
      <c r="D1367" s="81" t="s">
        <v>1161</v>
      </c>
      <c r="E1367" s="377" t="s">
        <v>3590</v>
      </c>
      <c r="F1367" s="40" t="s">
        <v>4401</v>
      </c>
      <c r="G1367" s="40" t="s">
        <v>7</v>
      </c>
      <c r="H1367" s="583" t="s">
        <v>154</v>
      </c>
      <c r="I1367" s="40" t="s">
        <v>589</v>
      </c>
      <c r="J1367" s="79">
        <v>35</v>
      </c>
      <c r="K1367" s="377" t="s">
        <v>757</v>
      </c>
      <c r="L1367" s="40" t="s">
        <v>979</v>
      </c>
      <c r="M1367" s="40" t="s">
        <v>2784</v>
      </c>
      <c r="N1367" s="397" t="s">
        <v>136</v>
      </c>
      <c r="O1367" s="40" t="s">
        <v>137</v>
      </c>
      <c r="P1367" s="40">
        <v>2</v>
      </c>
      <c r="Q1367" s="397" t="s">
        <v>214</v>
      </c>
      <c r="R1367" s="397" t="s">
        <v>874</v>
      </c>
      <c r="S1367" s="144">
        <v>1273</v>
      </c>
      <c r="T1367" s="397">
        <v>1.1499999999999999</v>
      </c>
      <c r="U1367" s="452">
        <f t="shared" si="72"/>
        <v>2927.8999999999996</v>
      </c>
      <c r="V1367" s="180" t="s">
        <v>7</v>
      </c>
    </row>
    <row r="1368" spans="2:22" s="36" customFormat="1" ht="283.5" x14ac:dyDescent="0.25">
      <c r="B1368" s="30" t="s">
        <v>463</v>
      </c>
      <c r="C1368" s="31" t="s">
        <v>1160</v>
      </c>
      <c r="D1368" s="81" t="s">
        <v>1161</v>
      </c>
      <c r="E1368" s="40" t="s">
        <v>810</v>
      </c>
      <c r="F1368" s="40" t="s">
        <v>4401</v>
      </c>
      <c r="G1368" s="40" t="s">
        <v>7</v>
      </c>
      <c r="H1368" s="583" t="s">
        <v>154</v>
      </c>
      <c r="I1368" s="40" t="s">
        <v>589</v>
      </c>
      <c r="J1368" s="79">
        <v>110</v>
      </c>
      <c r="K1368" s="377" t="s">
        <v>4252</v>
      </c>
      <c r="L1368" s="40" t="s">
        <v>979</v>
      </c>
      <c r="M1368" s="40" t="s">
        <v>2784</v>
      </c>
      <c r="N1368" s="397" t="s">
        <v>136</v>
      </c>
      <c r="O1368" s="40" t="s">
        <v>137</v>
      </c>
      <c r="P1368" s="40">
        <v>1</v>
      </c>
      <c r="Q1368" s="397" t="s">
        <v>214</v>
      </c>
      <c r="R1368" s="397" t="s">
        <v>215</v>
      </c>
      <c r="S1368" s="144">
        <v>57363</v>
      </c>
      <c r="T1368" s="397">
        <v>1.31</v>
      </c>
      <c r="U1368" s="452">
        <f t="shared" si="72"/>
        <v>75145.53</v>
      </c>
      <c r="V1368" s="180" t="s">
        <v>7</v>
      </c>
    </row>
    <row r="1369" spans="2:22" s="36" customFormat="1" ht="78.75" x14ac:dyDescent="0.25">
      <c r="B1369" s="30" t="s">
        <v>463</v>
      </c>
      <c r="C1369" s="31" t="s">
        <v>1160</v>
      </c>
      <c r="D1369" s="81" t="s">
        <v>1161</v>
      </c>
      <c r="E1369" s="40" t="s">
        <v>876</v>
      </c>
      <c r="F1369" s="40" t="s">
        <v>4401</v>
      </c>
      <c r="G1369" s="40" t="s">
        <v>7</v>
      </c>
      <c r="H1369" s="583" t="s">
        <v>154</v>
      </c>
      <c r="I1369" s="40" t="s">
        <v>589</v>
      </c>
      <c r="J1369" s="79">
        <v>110</v>
      </c>
      <c r="K1369" s="377" t="s">
        <v>3693</v>
      </c>
      <c r="L1369" s="40" t="s">
        <v>979</v>
      </c>
      <c r="M1369" s="40" t="s">
        <v>2784</v>
      </c>
      <c r="N1369" s="397" t="s">
        <v>136</v>
      </c>
      <c r="O1369" s="40" t="s">
        <v>137</v>
      </c>
      <c r="P1369" s="40">
        <v>1</v>
      </c>
      <c r="Q1369" s="397" t="s">
        <v>216</v>
      </c>
      <c r="R1369" s="397" t="s">
        <v>218</v>
      </c>
      <c r="S1369" s="144">
        <v>35611</v>
      </c>
      <c r="T1369" s="397">
        <v>1.31</v>
      </c>
      <c r="U1369" s="452">
        <f t="shared" si="72"/>
        <v>46650.41</v>
      </c>
      <c r="V1369" s="180" t="s">
        <v>7</v>
      </c>
    </row>
    <row r="1370" spans="2:22" s="36" customFormat="1" ht="78.75" x14ac:dyDescent="0.25">
      <c r="B1370" s="30" t="s">
        <v>463</v>
      </c>
      <c r="C1370" s="31" t="s">
        <v>1160</v>
      </c>
      <c r="D1370" s="81" t="s">
        <v>1161</v>
      </c>
      <c r="E1370" s="40" t="s">
        <v>372</v>
      </c>
      <c r="F1370" s="40" t="s">
        <v>4401</v>
      </c>
      <c r="G1370" s="40" t="s">
        <v>7</v>
      </c>
      <c r="H1370" s="583" t="s">
        <v>154</v>
      </c>
      <c r="I1370" s="40" t="s">
        <v>589</v>
      </c>
      <c r="J1370" s="79">
        <v>35</v>
      </c>
      <c r="K1370" s="377" t="s">
        <v>231</v>
      </c>
      <c r="L1370" s="40" t="s">
        <v>979</v>
      </c>
      <c r="M1370" s="40" t="s">
        <v>2784</v>
      </c>
      <c r="N1370" s="397" t="s">
        <v>136</v>
      </c>
      <c r="O1370" s="40" t="s">
        <v>137</v>
      </c>
      <c r="P1370" s="40">
        <v>2</v>
      </c>
      <c r="Q1370" s="397" t="s">
        <v>185</v>
      </c>
      <c r="R1370" s="397" t="s">
        <v>232</v>
      </c>
      <c r="S1370" s="144">
        <v>588</v>
      </c>
      <c r="T1370" s="397">
        <v>1.0900000000000001</v>
      </c>
      <c r="U1370" s="452">
        <f t="shared" si="72"/>
        <v>1281.8400000000001</v>
      </c>
      <c r="V1370" s="180" t="s">
        <v>7</v>
      </c>
    </row>
    <row r="1371" spans="2:22" s="36" customFormat="1" ht="78.75" x14ac:dyDescent="0.25">
      <c r="B1371" s="30" t="s">
        <v>463</v>
      </c>
      <c r="C1371" s="31" t="s">
        <v>1160</v>
      </c>
      <c r="D1371" s="81" t="s">
        <v>1161</v>
      </c>
      <c r="E1371" s="40" t="s">
        <v>339</v>
      </c>
      <c r="F1371" s="40" t="s">
        <v>4401</v>
      </c>
      <c r="G1371" s="40" t="s">
        <v>7</v>
      </c>
      <c r="H1371" s="583" t="s">
        <v>154</v>
      </c>
      <c r="I1371" s="40" t="s">
        <v>589</v>
      </c>
      <c r="J1371" s="79">
        <v>110</v>
      </c>
      <c r="K1371" s="377" t="s">
        <v>262</v>
      </c>
      <c r="L1371" s="40" t="s">
        <v>979</v>
      </c>
      <c r="M1371" s="40" t="s">
        <v>2784</v>
      </c>
      <c r="N1371" s="397" t="s">
        <v>136</v>
      </c>
      <c r="O1371" s="40" t="s">
        <v>137</v>
      </c>
      <c r="P1371" s="40">
        <v>3</v>
      </c>
      <c r="Q1371" s="397" t="s">
        <v>214</v>
      </c>
      <c r="R1371" s="397" t="s">
        <v>240</v>
      </c>
      <c r="S1371" s="144">
        <v>3354</v>
      </c>
      <c r="T1371" s="397">
        <v>1.1499999999999999</v>
      </c>
      <c r="U1371" s="452">
        <f t="shared" si="72"/>
        <v>11571.3</v>
      </c>
      <c r="V1371" s="180" t="s">
        <v>7</v>
      </c>
    </row>
    <row r="1372" spans="2:22" s="36" customFormat="1" ht="78.75" x14ac:dyDescent="0.25">
      <c r="B1372" s="30" t="s">
        <v>463</v>
      </c>
      <c r="C1372" s="31" t="s">
        <v>1160</v>
      </c>
      <c r="D1372" s="81" t="s">
        <v>1161</v>
      </c>
      <c r="E1372" s="377" t="s">
        <v>3590</v>
      </c>
      <c r="F1372" s="40" t="s">
        <v>4401</v>
      </c>
      <c r="G1372" s="40" t="s">
        <v>7</v>
      </c>
      <c r="H1372" s="583" t="s">
        <v>154</v>
      </c>
      <c r="I1372" s="40" t="s">
        <v>589</v>
      </c>
      <c r="J1372" s="79">
        <v>110</v>
      </c>
      <c r="K1372" s="377" t="s">
        <v>879</v>
      </c>
      <c r="L1372" s="40" t="s">
        <v>979</v>
      </c>
      <c r="M1372" s="40" t="s">
        <v>2784</v>
      </c>
      <c r="N1372" s="397" t="s">
        <v>136</v>
      </c>
      <c r="O1372" s="40" t="s">
        <v>137</v>
      </c>
      <c r="P1372" s="40">
        <v>4</v>
      </c>
      <c r="Q1372" s="397" t="s">
        <v>214</v>
      </c>
      <c r="R1372" s="397" t="s">
        <v>880</v>
      </c>
      <c r="S1372" s="144">
        <v>62</v>
      </c>
      <c r="T1372" s="397">
        <v>1.1499999999999999</v>
      </c>
      <c r="U1372" s="452">
        <f t="shared" si="72"/>
        <v>285.2</v>
      </c>
      <c r="V1372" s="180" t="s">
        <v>7</v>
      </c>
    </row>
    <row r="1373" spans="2:22" s="36" customFormat="1" ht="78.75" x14ac:dyDescent="0.25">
      <c r="B1373" s="30" t="s">
        <v>463</v>
      </c>
      <c r="C1373" s="31" t="s">
        <v>1160</v>
      </c>
      <c r="D1373" s="81" t="s">
        <v>1161</v>
      </c>
      <c r="E1373" s="377" t="s">
        <v>3590</v>
      </c>
      <c r="F1373" s="40" t="s">
        <v>4401</v>
      </c>
      <c r="G1373" s="40" t="s">
        <v>7</v>
      </c>
      <c r="H1373" s="583" t="s">
        <v>154</v>
      </c>
      <c r="I1373" s="40" t="s">
        <v>589</v>
      </c>
      <c r="J1373" s="79">
        <v>35</v>
      </c>
      <c r="K1373" s="377" t="s">
        <v>879</v>
      </c>
      <c r="L1373" s="40" t="s">
        <v>979</v>
      </c>
      <c r="M1373" s="40" t="s">
        <v>2784</v>
      </c>
      <c r="N1373" s="397" t="s">
        <v>136</v>
      </c>
      <c r="O1373" s="40" t="s">
        <v>137</v>
      </c>
      <c r="P1373" s="40">
        <v>6</v>
      </c>
      <c r="Q1373" s="397" t="s">
        <v>214</v>
      </c>
      <c r="R1373" s="397" t="s">
        <v>881</v>
      </c>
      <c r="S1373" s="144">
        <v>16</v>
      </c>
      <c r="T1373" s="397">
        <v>1.1499999999999999</v>
      </c>
      <c r="U1373" s="452">
        <f t="shared" si="72"/>
        <v>110.39999999999999</v>
      </c>
      <c r="V1373" s="180" t="s">
        <v>7</v>
      </c>
    </row>
    <row r="1374" spans="2:22" s="36" customFormat="1" ht="78.75" x14ac:dyDescent="0.25">
      <c r="B1374" s="30" t="s">
        <v>463</v>
      </c>
      <c r="C1374" s="31" t="s">
        <v>1160</v>
      </c>
      <c r="D1374" s="81" t="s">
        <v>1161</v>
      </c>
      <c r="E1374" s="377" t="s">
        <v>3590</v>
      </c>
      <c r="F1374" s="40" t="s">
        <v>4401</v>
      </c>
      <c r="G1374" s="40" t="s">
        <v>7</v>
      </c>
      <c r="H1374" s="583" t="s">
        <v>154</v>
      </c>
      <c r="I1374" s="40" t="s">
        <v>589</v>
      </c>
      <c r="J1374" s="79">
        <v>6</v>
      </c>
      <c r="K1374" s="377" t="s">
        <v>879</v>
      </c>
      <c r="L1374" s="40" t="s">
        <v>979</v>
      </c>
      <c r="M1374" s="40" t="s">
        <v>2784</v>
      </c>
      <c r="N1374" s="397" t="s">
        <v>136</v>
      </c>
      <c r="O1374" s="40" t="s">
        <v>137</v>
      </c>
      <c r="P1374" s="40">
        <v>10</v>
      </c>
      <c r="Q1374" s="397" t="s">
        <v>214</v>
      </c>
      <c r="R1374" s="397" t="s">
        <v>882</v>
      </c>
      <c r="S1374" s="144">
        <v>9</v>
      </c>
      <c r="T1374" s="397">
        <v>1.1499999999999999</v>
      </c>
      <c r="U1374" s="452">
        <f t="shared" si="72"/>
        <v>103.49999999999999</v>
      </c>
      <c r="V1374" s="180" t="s">
        <v>7</v>
      </c>
    </row>
    <row r="1375" spans="2:22" s="36" customFormat="1" ht="78.75" x14ac:dyDescent="0.25">
      <c r="B1375" s="30" t="s">
        <v>463</v>
      </c>
      <c r="C1375" s="31" t="s">
        <v>1160</v>
      </c>
      <c r="D1375" s="81" t="s">
        <v>1161</v>
      </c>
      <c r="E1375" s="40" t="s">
        <v>271</v>
      </c>
      <c r="F1375" s="40" t="s">
        <v>4401</v>
      </c>
      <c r="G1375" s="40" t="s">
        <v>7</v>
      </c>
      <c r="H1375" s="583" t="s">
        <v>154</v>
      </c>
      <c r="I1375" s="40" t="s">
        <v>589</v>
      </c>
      <c r="J1375" s="79">
        <v>110</v>
      </c>
      <c r="K1375" s="79" t="s">
        <v>272</v>
      </c>
      <c r="L1375" s="40" t="s">
        <v>979</v>
      </c>
      <c r="M1375" s="40" t="s">
        <v>2784</v>
      </c>
      <c r="N1375" s="397" t="s">
        <v>136</v>
      </c>
      <c r="O1375" s="40" t="s">
        <v>137</v>
      </c>
      <c r="P1375" s="40">
        <v>2886</v>
      </c>
      <c r="Q1375" s="397" t="s">
        <v>273</v>
      </c>
      <c r="R1375" s="397" t="s">
        <v>213</v>
      </c>
      <c r="S1375" s="144">
        <v>3.33</v>
      </c>
      <c r="T1375" s="397">
        <v>1</v>
      </c>
      <c r="U1375" s="452">
        <f t="shared" si="72"/>
        <v>9610.380000000001</v>
      </c>
      <c r="V1375" s="180" t="s">
        <v>7</v>
      </c>
    </row>
    <row r="1376" spans="2:22" s="36" customFormat="1" ht="78.75" x14ac:dyDescent="0.25">
      <c r="B1376" s="30" t="s">
        <v>463</v>
      </c>
      <c r="C1376" s="31" t="s">
        <v>1160</v>
      </c>
      <c r="D1376" s="81" t="s">
        <v>1161</v>
      </c>
      <c r="E1376" s="40" t="s">
        <v>271</v>
      </c>
      <c r="F1376" s="40" t="s">
        <v>4401</v>
      </c>
      <c r="G1376" s="40" t="s">
        <v>7</v>
      </c>
      <c r="H1376" s="583" t="s">
        <v>154</v>
      </c>
      <c r="I1376" s="40" t="s">
        <v>589</v>
      </c>
      <c r="J1376" s="79">
        <v>35</v>
      </c>
      <c r="K1376" s="79" t="s">
        <v>272</v>
      </c>
      <c r="L1376" s="40" t="s">
        <v>979</v>
      </c>
      <c r="M1376" s="40" t="s">
        <v>2784</v>
      </c>
      <c r="N1376" s="397" t="s">
        <v>136</v>
      </c>
      <c r="O1376" s="40" t="s">
        <v>137</v>
      </c>
      <c r="P1376" s="40">
        <v>1169</v>
      </c>
      <c r="Q1376" s="397" t="s">
        <v>273</v>
      </c>
      <c r="R1376" s="397" t="s">
        <v>213</v>
      </c>
      <c r="S1376" s="144">
        <v>3.33</v>
      </c>
      <c r="T1376" s="397">
        <v>1</v>
      </c>
      <c r="U1376" s="452">
        <f t="shared" si="72"/>
        <v>3892.77</v>
      </c>
      <c r="V1376" s="180" t="s">
        <v>7</v>
      </c>
    </row>
    <row r="1377" spans="2:22" s="36" customFormat="1" ht="78.75" x14ac:dyDescent="0.25">
      <c r="B1377" s="30" t="s">
        <v>463</v>
      </c>
      <c r="C1377" s="31" t="s">
        <v>1160</v>
      </c>
      <c r="D1377" s="81" t="s">
        <v>1161</v>
      </c>
      <c r="E1377" s="100" t="s">
        <v>275</v>
      </c>
      <c r="F1377" s="40" t="s">
        <v>4401</v>
      </c>
      <c r="G1377" s="40" t="s">
        <v>7</v>
      </c>
      <c r="H1377" s="583" t="s">
        <v>154</v>
      </c>
      <c r="I1377" s="40" t="s">
        <v>589</v>
      </c>
      <c r="J1377" s="79">
        <v>110</v>
      </c>
      <c r="K1377" s="377" t="s">
        <v>276</v>
      </c>
      <c r="L1377" s="40" t="s">
        <v>979</v>
      </c>
      <c r="M1377" s="40" t="s">
        <v>2784</v>
      </c>
      <c r="N1377" s="397" t="s">
        <v>136</v>
      </c>
      <c r="O1377" s="40" t="s">
        <v>137</v>
      </c>
      <c r="P1377" s="40">
        <v>2</v>
      </c>
      <c r="Q1377" s="56" t="s">
        <v>185</v>
      </c>
      <c r="R1377" s="397" t="s">
        <v>277</v>
      </c>
      <c r="S1377" s="144">
        <v>2320</v>
      </c>
      <c r="T1377" s="397">
        <v>1</v>
      </c>
      <c r="U1377" s="452">
        <f t="shared" si="72"/>
        <v>4640</v>
      </c>
      <c r="V1377" s="180" t="s">
        <v>7</v>
      </c>
    </row>
    <row r="1378" spans="2:22" s="36" customFormat="1" ht="78.75" x14ac:dyDescent="0.25">
      <c r="B1378" s="30" t="s">
        <v>463</v>
      </c>
      <c r="C1378" s="31" t="s">
        <v>1160</v>
      </c>
      <c r="D1378" s="81" t="s">
        <v>1161</v>
      </c>
      <c r="E1378" s="100" t="s">
        <v>275</v>
      </c>
      <c r="F1378" s="40" t="s">
        <v>4401</v>
      </c>
      <c r="G1378" s="40" t="s">
        <v>7</v>
      </c>
      <c r="H1378" s="583" t="s">
        <v>154</v>
      </c>
      <c r="I1378" s="40" t="s">
        <v>589</v>
      </c>
      <c r="J1378" s="79">
        <v>35</v>
      </c>
      <c r="K1378" s="377" t="s">
        <v>276</v>
      </c>
      <c r="L1378" s="40" t="s">
        <v>979</v>
      </c>
      <c r="M1378" s="40" t="s">
        <v>2784</v>
      </c>
      <c r="N1378" s="397" t="s">
        <v>136</v>
      </c>
      <c r="O1378" s="40" t="s">
        <v>137</v>
      </c>
      <c r="P1378" s="40">
        <v>7</v>
      </c>
      <c r="Q1378" s="56" t="s">
        <v>203</v>
      </c>
      <c r="R1378" s="397" t="s">
        <v>482</v>
      </c>
      <c r="S1378" s="144">
        <v>1392</v>
      </c>
      <c r="T1378" s="397">
        <v>1</v>
      </c>
      <c r="U1378" s="452">
        <f t="shared" si="72"/>
        <v>9744</v>
      </c>
      <c r="V1378" s="180" t="s">
        <v>7</v>
      </c>
    </row>
    <row r="1379" spans="2:22" s="36" customFormat="1" ht="78.75" x14ac:dyDescent="0.25">
      <c r="B1379" s="30" t="s">
        <v>463</v>
      </c>
      <c r="C1379" s="31" t="s">
        <v>1160</v>
      </c>
      <c r="D1379" s="81" t="s">
        <v>1161</v>
      </c>
      <c r="E1379" s="40" t="s">
        <v>189</v>
      </c>
      <c r="F1379" s="40" t="s">
        <v>4401</v>
      </c>
      <c r="G1379" s="40" t="s">
        <v>7</v>
      </c>
      <c r="H1379" s="583" t="s">
        <v>154</v>
      </c>
      <c r="I1379" s="40" t="s">
        <v>589</v>
      </c>
      <c r="J1379" s="79" t="s">
        <v>7</v>
      </c>
      <c r="K1379" s="377" t="s">
        <v>4262</v>
      </c>
      <c r="L1379" s="40" t="s">
        <v>979</v>
      </c>
      <c r="M1379" s="40" t="s">
        <v>2784</v>
      </c>
      <c r="N1379" s="397" t="s">
        <v>136</v>
      </c>
      <c r="O1379" s="40" t="s">
        <v>137</v>
      </c>
      <c r="P1379" s="40">
        <v>1</v>
      </c>
      <c r="Q1379" s="397" t="s">
        <v>156</v>
      </c>
      <c r="R1379" s="397" t="s">
        <v>532</v>
      </c>
      <c r="S1379" s="144">
        <v>7500</v>
      </c>
      <c r="T1379" s="397">
        <v>1</v>
      </c>
      <c r="U1379" s="452">
        <f t="shared" si="72"/>
        <v>7500</v>
      </c>
      <c r="V1379" s="180" t="s">
        <v>7</v>
      </c>
    </row>
    <row r="1380" spans="2:22" s="36" customFormat="1" ht="78.75" x14ac:dyDescent="0.25">
      <c r="B1380" s="30" t="s">
        <v>463</v>
      </c>
      <c r="C1380" s="31" t="s">
        <v>1160</v>
      </c>
      <c r="D1380" s="81" t="s">
        <v>1161</v>
      </c>
      <c r="E1380" s="397" t="s">
        <v>26</v>
      </c>
      <c r="F1380" s="32" t="s">
        <v>7</v>
      </c>
      <c r="G1380" s="32" t="s">
        <v>7</v>
      </c>
      <c r="H1380" s="583" t="s">
        <v>7</v>
      </c>
      <c r="I1380" s="32" t="s">
        <v>7</v>
      </c>
      <c r="J1380" s="32" t="s">
        <v>7</v>
      </c>
      <c r="K1380" s="32" t="s">
        <v>7</v>
      </c>
      <c r="L1380" s="34" t="s">
        <v>7</v>
      </c>
      <c r="M1380" s="34" t="s">
        <v>7</v>
      </c>
      <c r="N1380" s="32" t="s">
        <v>7</v>
      </c>
      <c r="O1380" s="32" t="s">
        <v>7</v>
      </c>
      <c r="P1380" s="32" t="s">
        <v>7</v>
      </c>
      <c r="Q1380" s="32" t="s">
        <v>7</v>
      </c>
      <c r="R1380" s="32" t="s">
        <v>7</v>
      </c>
      <c r="S1380" s="143" t="s">
        <v>7</v>
      </c>
      <c r="T1380" s="32" t="s">
        <v>7</v>
      </c>
      <c r="U1380" s="453">
        <f>SUM(U1361:U1379)</f>
        <v>315624.65000000008</v>
      </c>
      <c r="V1380" s="276" t="s">
        <v>7</v>
      </c>
    </row>
    <row r="1381" spans="2:22" s="36" customFormat="1" ht="78.75" x14ac:dyDescent="0.25">
      <c r="B1381" s="30" t="s">
        <v>463</v>
      </c>
      <c r="C1381" s="31" t="s">
        <v>1162</v>
      </c>
      <c r="D1381" s="81" t="s">
        <v>1163</v>
      </c>
      <c r="E1381" s="40" t="s">
        <v>260</v>
      </c>
      <c r="F1381" s="40" t="s">
        <v>4402</v>
      </c>
      <c r="G1381" s="40" t="s">
        <v>7</v>
      </c>
      <c r="H1381" s="583" t="s">
        <v>154</v>
      </c>
      <c r="I1381" s="40" t="s">
        <v>166</v>
      </c>
      <c r="J1381" s="79">
        <v>110</v>
      </c>
      <c r="K1381" s="377" t="s">
        <v>3660</v>
      </c>
      <c r="L1381" s="40" t="s">
        <v>979</v>
      </c>
      <c r="M1381" s="40" t="s">
        <v>2784</v>
      </c>
      <c r="N1381" s="397" t="s">
        <v>136</v>
      </c>
      <c r="O1381" s="40" t="s">
        <v>137</v>
      </c>
      <c r="P1381" s="40">
        <v>2</v>
      </c>
      <c r="Q1381" s="397" t="s">
        <v>261</v>
      </c>
      <c r="R1381" s="397" t="s">
        <v>866</v>
      </c>
      <c r="S1381" s="144">
        <v>23135</v>
      </c>
      <c r="T1381" s="397">
        <v>1.1599999999999999</v>
      </c>
      <c r="U1381" s="452">
        <f t="shared" ref="U1381:U1399" si="73">O1381*P1381*S1381*T1381</f>
        <v>53673.2</v>
      </c>
      <c r="V1381" s="180" t="s">
        <v>7</v>
      </c>
    </row>
    <row r="1382" spans="2:22" s="36" customFormat="1" ht="78.75" x14ac:dyDescent="0.25">
      <c r="B1382" s="30" t="s">
        <v>463</v>
      </c>
      <c r="C1382" s="31" t="s">
        <v>1162</v>
      </c>
      <c r="D1382" s="81" t="s">
        <v>1163</v>
      </c>
      <c r="E1382" s="40" t="s">
        <v>332</v>
      </c>
      <c r="F1382" s="40" t="s">
        <v>4402</v>
      </c>
      <c r="G1382" s="40" t="s">
        <v>7</v>
      </c>
      <c r="H1382" s="583" t="s">
        <v>154</v>
      </c>
      <c r="I1382" s="40" t="s">
        <v>166</v>
      </c>
      <c r="J1382" s="79">
        <v>35</v>
      </c>
      <c r="K1382" s="377" t="s">
        <v>3672</v>
      </c>
      <c r="L1382" s="40" t="s">
        <v>979</v>
      </c>
      <c r="M1382" s="40" t="s">
        <v>2784</v>
      </c>
      <c r="N1382" s="397" t="s">
        <v>136</v>
      </c>
      <c r="O1382" s="40" t="s">
        <v>137</v>
      </c>
      <c r="P1382" s="40">
        <v>7</v>
      </c>
      <c r="Q1382" s="397" t="s">
        <v>261</v>
      </c>
      <c r="R1382" s="397" t="s">
        <v>868</v>
      </c>
      <c r="S1382" s="144">
        <v>10792</v>
      </c>
      <c r="T1382" s="397">
        <v>1.1599999999999999</v>
      </c>
      <c r="U1382" s="452">
        <f t="shared" si="73"/>
        <v>87631.039999999994</v>
      </c>
      <c r="V1382" s="180" t="s">
        <v>7</v>
      </c>
    </row>
    <row r="1383" spans="2:22" s="36" customFormat="1" ht="78.75" x14ac:dyDescent="0.25">
      <c r="B1383" s="30" t="s">
        <v>463</v>
      </c>
      <c r="C1383" s="31" t="s">
        <v>1162</v>
      </c>
      <c r="D1383" s="81" t="s">
        <v>1163</v>
      </c>
      <c r="E1383" s="40" t="s">
        <v>808</v>
      </c>
      <c r="F1383" s="40" t="s">
        <v>4402</v>
      </c>
      <c r="G1383" s="40" t="s">
        <v>7</v>
      </c>
      <c r="H1383" s="583" t="s">
        <v>154</v>
      </c>
      <c r="I1383" s="40" t="s">
        <v>166</v>
      </c>
      <c r="J1383" s="79">
        <v>6</v>
      </c>
      <c r="K1383" s="79" t="s">
        <v>896</v>
      </c>
      <c r="L1383" s="40" t="s">
        <v>979</v>
      </c>
      <c r="M1383" s="40" t="s">
        <v>2784</v>
      </c>
      <c r="N1383" s="397" t="s">
        <v>136</v>
      </c>
      <c r="O1383" s="40" t="s">
        <v>137</v>
      </c>
      <c r="P1383" s="40">
        <v>2</v>
      </c>
      <c r="Q1383" s="397" t="s">
        <v>261</v>
      </c>
      <c r="R1383" s="397" t="s">
        <v>1140</v>
      </c>
      <c r="S1383" s="144">
        <v>239</v>
      </c>
      <c r="T1383" s="397">
        <v>1.1100000000000001</v>
      </c>
      <c r="U1383" s="452">
        <f t="shared" si="73"/>
        <v>530.58000000000004</v>
      </c>
      <c r="V1383" s="180" t="s">
        <v>7</v>
      </c>
    </row>
    <row r="1384" spans="2:22" s="36" customFormat="1" ht="78.75" x14ac:dyDescent="0.25">
      <c r="B1384" s="30" t="s">
        <v>463</v>
      </c>
      <c r="C1384" s="31" t="s">
        <v>1162</v>
      </c>
      <c r="D1384" s="81" t="s">
        <v>1163</v>
      </c>
      <c r="E1384" s="377" t="s">
        <v>3590</v>
      </c>
      <c r="F1384" s="40" t="s">
        <v>4402</v>
      </c>
      <c r="G1384" s="40" t="s">
        <v>7</v>
      </c>
      <c r="H1384" s="583" t="s">
        <v>154</v>
      </c>
      <c r="I1384" s="40" t="s">
        <v>166</v>
      </c>
      <c r="J1384" s="79">
        <v>6</v>
      </c>
      <c r="K1384" s="377" t="s">
        <v>3695</v>
      </c>
      <c r="L1384" s="40" t="s">
        <v>979</v>
      </c>
      <c r="M1384" s="40" t="s">
        <v>2784</v>
      </c>
      <c r="N1384" s="397" t="s">
        <v>136</v>
      </c>
      <c r="O1384" s="40" t="s">
        <v>137</v>
      </c>
      <c r="P1384" s="40">
        <v>2</v>
      </c>
      <c r="Q1384" s="397" t="s">
        <v>214</v>
      </c>
      <c r="R1384" s="397" t="s">
        <v>870</v>
      </c>
      <c r="S1384" s="144">
        <v>56</v>
      </c>
      <c r="T1384" s="397">
        <v>1.1499999999999999</v>
      </c>
      <c r="U1384" s="452">
        <f t="shared" si="73"/>
        <v>128.79999999999998</v>
      </c>
      <c r="V1384" s="180" t="s">
        <v>7</v>
      </c>
    </row>
    <row r="1385" spans="2:22" s="36" customFormat="1" ht="78.75" x14ac:dyDescent="0.25">
      <c r="B1385" s="30" t="s">
        <v>463</v>
      </c>
      <c r="C1385" s="31" t="s">
        <v>1162</v>
      </c>
      <c r="D1385" s="81" t="s">
        <v>1163</v>
      </c>
      <c r="E1385" s="377" t="s">
        <v>3590</v>
      </c>
      <c r="F1385" s="40" t="s">
        <v>4402</v>
      </c>
      <c r="G1385" s="40" t="s">
        <v>7</v>
      </c>
      <c r="H1385" s="583" t="s">
        <v>154</v>
      </c>
      <c r="I1385" s="40" t="s">
        <v>166</v>
      </c>
      <c r="J1385" s="79">
        <v>6</v>
      </c>
      <c r="K1385" s="377" t="s">
        <v>796</v>
      </c>
      <c r="L1385" s="40" t="s">
        <v>979</v>
      </c>
      <c r="M1385" s="40" t="s">
        <v>2784</v>
      </c>
      <c r="N1385" s="397" t="s">
        <v>136</v>
      </c>
      <c r="O1385" s="40" t="s">
        <v>137</v>
      </c>
      <c r="P1385" s="40">
        <v>2</v>
      </c>
      <c r="Q1385" s="397" t="s">
        <v>214</v>
      </c>
      <c r="R1385" s="397" t="s">
        <v>871</v>
      </c>
      <c r="S1385" s="144">
        <v>64</v>
      </c>
      <c r="T1385" s="397">
        <v>1.1499999999999999</v>
      </c>
      <c r="U1385" s="452">
        <f t="shared" si="73"/>
        <v>147.19999999999999</v>
      </c>
      <c r="V1385" s="180" t="s">
        <v>7</v>
      </c>
    </row>
    <row r="1386" spans="2:22" s="36" customFormat="1" ht="78.75" x14ac:dyDescent="0.25">
      <c r="B1386" s="30" t="s">
        <v>463</v>
      </c>
      <c r="C1386" s="31" t="s">
        <v>1162</v>
      </c>
      <c r="D1386" s="81" t="s">
        <v>1163</v>
      </c>
      <c r="E1386" s="377" t="s">
        <v>3590</v>
      </c>
      <c r="F1386" s="40" t="s">
        <v>4402</v>
      </c>
      <c r="G1386" s="40" t="s">
        <v>7</v>
      </c>
      <c r="H1386" s="583" t="s">
        <v>154</v>
      </c>
      <c r="I1386" s="40" t="s">
        <v>166</v>
      </c>
      <c r="J1386" s="79">
        <v>6</v>
      </c>
      <c r="K1386" s="377" t="s">
        <v>3696</v>
      </c>
      <c r="L1386" s="40" t="s">
        <v>979</v>
      </c>
      <c r="M1386" s="40" t="s">
        <v>2784</v>
      </c>
      <c r="N1386" s="397" t="s">
        <v>136</v>
      </c>
      <c r="O1386" s="40" t="s">
        <v>137</v>
      </c>
      <c r="P1386" s="40">
        <v>2</v>
      </c>
      <c r="Q1386" s="397" t="s">
        <v>214</v>
      </c>
      <c r="R1386" s="397" t="s">
        <v>872</v>
      </c>
      <c r="S1386" s="144">
        <v>22</v>
      </c>
      <c r="T1386" s="397">
        <v>1.1499999999999999</v>
      </c>
      <c r="U1386" s="452">
        <f t="shared" si="73"/>
        <v>50.599999999999994</v>
      </c>
      <c r="V1386" s="180" t="s">
        <v>7</v>
      </c>
    </row>
    <row r="1387" spans="2:22" s="36" customFormat="1" ht="78.75" x14ac:dyDescent="0.25">
      <c r="B1387" s="30" t="s">
        <v>463</v>
      </c>
      <c r="C1387" s="31" t="s">
        <v>1162</v>
      </c>
      <c r="D1387" s="81" t="s">
        <v>1163</v>
      </c>
      <c r="E1387" s="377" t="s">
        <v>3590</v>
      </c>
      <c r="F1387" s="40" t="s">
        <v>4402</v>
      </c>
      <c r="G1387" s="40" t="s">
        <v>7</v>
      </c>
      <c r="H1387" s="583" t="s">
        <v>154</v>
      </c>
      <c r="I1387" s="40" t="s">
        <v>166</v>
      </c>
      <c r="J1387" s="79">
        <v>35</v>
      </c>
      <c r="K1387" s="377" t="s">
        <v>757</v>
      </c>
      <c r="L1387" s="40" t="s">
        <v>979</v>
      </c>
      <c r="M1387" s="40" t="s">
        <v>2784</v>
      </c>
      <c r="N1387" s="397" t="s">
        <v>136</v>
      </c>
      <c r="O1387" s="40" t="s">
        <v>137</v>
      </c>
      <c r="P1387" s="40">
        <v>2</v>
      </c>
      <c r="Q1387" s="397" t="s">
        <v>214</v>
      </c>
      <c r="R1387" s="397" t="s">
        <v>874</v>
      </c>
      <c r="S1387" s="144">
        <v>1273</v>
      </c>
      <c r="T1387" s="397">
        <v>1.1499999999999999</v>
      </c>
      <c r="U1387" s="452">
        <f t="shared" si="73"/>
        <v>2927.8999999999996</v>
      </c>
      <c r="V1387" s="180" t="s">
        <v>7</v>
      </c>
    </row>
    <row r="1388" spans="2:22" s="36" customFormat="1" ht="283.5" x14ac:dyDescent="0.25">
      <c r="B1388" s="30" t="s">
        <v>463</v>
      </c>
      <c r="C1388" s="31" t="s">
        <v>1162</v>
      </c>
      <c r="D1388" s="81" t="s">
        <v>1163</v>
      </c>
      <c r="E1388" s="40" t="s">
        <v>810</v>
      </c>
      <c r="F1388" s="40" t="s">
        <v>4402</v>
      </c>
      <c r="G1388" s="40" t="s">
        <v>7</v>
      </c>
      <c r="H1388" s="583" t="s">
        <v>154</v>
      </c>
      <c r="I1388" s="40" t="s">
        <v>166</v>
      </c>
      <c r="J1388" s="79">
        <v>110</v>
      </c>
      <c r="K1388" s="377" t="s">
        <v>4252</v>
      </c>
      <c r="L1388" s="40" t="s">
        <v>979</v>
      </c>
      <c r="M1388" s="40" t="s">
        <v>2784</v>
      </c>
      <c r="N1388" s="397" t="s">
        <v>136</v>
      </c>
      <c r="O1388" s="40" t="s">
        <v>137</v>
      </c>
      <c r="P1388" s="40">
        <v>1</v>
      </c>
      <c r="Q1388" s="397" t="s">
        <v>214</v>
      </c>
      <c r="R1388" s="397" t="s">
        <v>215</v>
      </c>
      <c r="S1388" s="144">
        <v>57363</v>
      </c>
      <c r="T1388" s="397">
        <v>1.31</v>
      </c>
      <c r="U1388" s="452">
        <f t="shared" si="73"/>
        <v>75145.53</v>
      </c>
      <c r="V1388" s="180" t="s">
        <v>7</v>
      </c>
    </row>
    <row r="1389" spans="2:22" s="36" customFormat="1" ht="78.75" x14ac:dyDescent="0.25">
      <c r="B1389" s="30" t="s">
        <v>463</v>
      </c>
      <c r="C1389" s="31" t="s">
        <v>1162</v>
      </c>
      <c r="D1389" s="81" t="s">
        <v>1163</v>
      </c>
      <c r="E1389" s="40" t="s">
        <v>876</v>
      </c>
      <c r="F1389" s="40" t="s">
        <v>4402</v>
      </c>
      <c r="G1389" s="40" t="s">
        <v>7</v>
      </c>
      <c r="H1389" s="583" t="s">
        <v>154</v>
      </c>
      <c r="I1389" s="40" t="s">
        <v>166</v>
      </c>
      <c r="J1389" s="79">
        <v>110</v>
      </c>
      <c r="K1389" s="377" t="s">
        <v>3693</v>
      </c>
      <c r="L1389" s="40" t="s">
        <v>979</v>
      </c>
      <c r="M1389" s="40" t="s">
        <v>2784</v>
      </c>
      <c r="N1389" s="397" t="s">
        <v>136</v>
      </c>
      <c r="O1389" s="40" t="s">
        <v>137</v>
      </c>
      <c r="P1389" s="40">
        <v>1</v>
      </c>
      <c r="Q1389" s="397" t="s">
        <v>216</v>
      </c>
      <c r="R1389" s="397" t="s">
        <v>218</v>
      </c>
      <c r="S1389" s="144">
        <v>35611</v>
      </c>
      <c r="T1389" s="397">
        <v>1.31</v>
      </c>
      <c r="U1389" s="452">
        <f t="shared" si="73"/>
        <v>46650.41</v>
      </c>
      <c r="V1389" s="180" t="s">
        <v>7</v>
      </c>
    </row>
    <row r="1390" spans="2:22" s="36" customFormat="1" ht="78.75" x14ac:dyDescent="0.25">
      <c r="B1390" s="30" t="s">
        <v>463</v>
      </c>
      <c r="C1390" s="31" t="s">
        <v>1162</v>
      </c>
      <c r="D1390" s="81" t="s">
        <v>1163</v>
      </c>
      <c r="E1390" s="40" t="s">
        <v>372</v>
      </c>
      <c r="F1390" s="40" t="s">
        <v>4402</v>
      </c>
      <c r="G1390" s="40" t="s">
        <v>7</v>
      </c>
      <c r="H1390" s="583" t="s">
        <v>154</v>
      </c>
      <c r="I1390" s="40" t="s">
        <v>166</v>
      </c>
      <c r="J1390" s="79">
        <v>35</v>
      </c>
      <c r="K1390" s="377" t="s">
        <v>231</v>
      </c>
      <c r="L1390" s="40" t="s">
        <v>979</v>
      </c>
      <c r="M1390" s="40" t="s">
        <v>2784</v>
      </c>
      <c r="N1390" s="397" t="s">
        <v>136</v>
      </c>
      <c r="O1390" s="40" t="s">
        <v>137</v>
      </c>
      <c r="P1390" s="40">
        <v>2</v>
      </c>
      <c r="Q1390" s="397" t="s">
        <v>185</v>
      </c>
      <c r="R1390" s="397" t="s">
        <v>232</v>
      </c>
      <c r="S1390" s="144">
        <v>588</v>
      </c>
      <c r="T1390" s="397">
        <v>1.0900000000000001</v>
      </c>
      <c r="U1390" s="452">
        <f t="shared" si="73"/>
        <v>1281.8400000000001</v>
      </c>
      <c r="V1390" s="180" t="s">
        <v>7</v>
      </c>
    </row>
    <row r="1391" spans="2:22" s="36" customFormat="1" ht="78.75" x14ac:dyDescent="0.25">
      <c r="B1391" s="30" t="s">
        <v>463</v>
      </c>
      <c r="C1391" s="31" t="s">
        <v>1162</v>
      </c>
      <c r="D1391" s="81" t="s">
        <v>1163</v>
      </c>
      <c r="E1391" s="40" t="s">
        <v>339</v>
      </c>
      <c r="F1391" s="40" t="s">
        <v>4402</v>
      </c>
      <c r="G1391" s="40" t="s">
        <v>7</v>
      </c>
      <c r="H1391" s="583" t="s">
        <v>154</v>
      </c>
      <c r="I1391" s="40" t="s">
        <v>166</v>
      </c>
      <c r="J1391" s="79">
        <v>110</v>
      </c>
      <c r="K1391" s="377" t="s">
        <v>262</v>
      </c>
      <c r="L1391" s="40" t="s">
        <v>979</v>
      </c>
      <c r="M1391" s="40" t="s">
        <v>2784</v>
      </c>
      <c r="N1391" s="397" t="s">
        <v>136</v>
      </c>
      <c r="O1391" s="40" t="s">
        <v>137</v>
      </c>
      <c r="P1391" s="40">
        <v>1</v>
      </c>
      <c r="Q1391" s="397" t="s">
        <v>214</v>
      </c>
      <c r="R1391" s="397" t="s">
        <v>240</v>
      </c>
      <c r="S1391" s="144">
        <v>3354</v>
      </c>
      <c r="T1391" s="397">
        <v>1.1499999999999999</v>
      </c>
      <c r="U1391" s="452">
        <f t="shared" si="73"/>
        <v>3857.1</v>
      </c>
      <c r="V1391" s="180" t="s">
        <v>7</v>
      </c>
    </row>
    <row r="1392" spans="2:22" s="36" customFormat="1" ht="78.75" x14ac:dyDescent="0.25">
      <c r="B1392" s="30" t="s">
        <v>463</v>
      </c>
      <c r="C1392" s="31" t="s">
        <v>1162</v>
      </c>
      <c r="D1392" s="81" t="s">
        <v>1163</v>
      </c>
      <c r="E1392" s="377" t="s">
        <v>3590</v>
      </c>
      <c r="F1392" s="40" t="s">
        <v>4402</v>
      </c>
      <c r="G1392" s="40" t="s">
        <v>7</v>
      </c>
      <c r="H1392" s="583" t="s">
        <v>154</v>
      </c>
      <c r="I1392" s="40" t="s">
        <v>166</v>
      </c>
      <c r="J1392" s="79">
        <v>110</v>
      </c>
      <c r="K1392" s="377" t="s">
        <v>879</v>
      </c>
      <c r="L1392" s="40" t="s">
        <v>979</v>
      </c>
      <c r="M1392" s="40" t="s">
        <v>2784</v>
      </c>
      <c r="N1392" s="397" t="s">
        <v>136</v>
      </c>
      <c r="O1392" s="40" t="s">
        <v>137</v>
      </c>
      <c r="P1392" s="40">
        <v>4</v>
      </c>
      <c r="Q1392" s="397" t="s">
        <v>214</v>
      </c>
      <c r="R1392" s="397" t="s">
        <v>880</v>
      </c>
      <c r="S1392" s="144">
        <v>62</v>
      </c>
      <c r="T1392" s="397">
        <v>1.1499999999999999</v>
      </c>
      <c r="U1392" s="452">
        <f t="shared" si="73"/>
        <v>285.2</v>
      </c>
      <c r="V1392" s="180" t="s">
        <v>7</v>
      </c>
    </row>
    <row r="1393" spans="2:22" s="36" customFormat="1" ht="78.75" x14ac:dyDescent="0.25">
      <c r="B1393" s="30" t="s">
        <v>463</v>
      </c>
      <c r="C1393" s="31" t="s">
        <v>1162</v>
      </c>
      <c r="D1393" s="81" t="s">
        <v>1163</v>
      </c>
      <c r="E1393" s="377" t="s">
        <v>3590</v>
      </c>
      <c r="F1393" s="40" t="s">
        <v>4402</v>
      </c>
      <c r="G1393" s="40" t="s">
        <v>7</v>
      </c>
      <c r="H1393" s="583" t="s">
        <v>154</v>
      </c>
      <c r="I1393" s="40" t="s">
        <v>166</v>
      </c>
      <c r="J1393" s="79">
        <v>35</v>
      </c>
      <c r="K1393" s="377" t="s">
        <v>879</v>
      </c>
      <c r="L1393" s="40" t="s">
        <v>979</v>
      </c>
      <c r="M1393" s="40" t="s">
        <v>2784</v>
      </c>
      <c r="N1393" s="397" t="s">
        <v>136</v>
      </c>
      <c r="O1393" s="40" t="s">
        <v>137</v>
      </c>
      <c r="P1393" s="40">
        <v>6</v>
      </c>
      <c r="Q1393" s="397" t="s">
        <v>214</v>
      </c>
      <c r="R1393" s="397" t="s">
        <v>881</v>
      </c>
      <c r="S1393" s="144">
        <v>16</v>
      </c>
      <c r="T1393" s="397">
        <v>1.1499999999999999</v>
      </c>
      <c r="U1393" s="452">
        <f t="shared" si="73"/>
        <v>110.39999999999999</v>
      </c>
      <c r="V1393" s="180" t="s">
        <v>7</v>
      </c>
    </row>
    <row r="1394" spans="2:22" s="36" customFormat="1" ht="78.75" x14ac:dyDescent="0.25">
      <c r="B1394" s="30" t="s">
        <v>463</v>
      </c>
      <c r="C1394" s="31" t="s">
        <v>1162</v>
      </c>
      <c r="D1394" s="81" t="s">
        <v>1163</v>
      </c>
      <c r="E1394" s="377" t="s">
        <v>3590</v>
      </c>
      <c r="F1394" s="40" t="s">
        <v>4402</v>
      </c>
      <c r="G1394" s="40" t="s">
        <v>7</v>
      </c>
      <c r="H1394" s="583" t="s">
        <v>154</v>
      </c>
      <c r="I1394" s="40" t="s">
        <v>166</v>
      </c>
      <c r="J1394" s="79">
        <v>6</v>
      </c>
      <c r="K1394" s="377" t="s">
        <v>879</v>
      </c>
      <c r="L1394" s="40" t="s">
        <v>979</v>
      </c>
      <c r="M1394" s="40" t="s">
        <v>2784</v>
      </c>
      <c r="N1394" s="397" t="s">
        <v>136</v>
      </c>
      <c r="O1394" s="40" t="s">
        <v>137</v>
      </c>
      <c r="P1394" s="40">
        <v>10</v>
      </c>
      <c r="Q1394" s="397" t="s">
        <v>214</v>
      </c>
      <c r="R1394" s="397" t="s">
        <v>882</v>
      </c>
      <c r="S1394" s="144">
        <v>9</v>
      </c>
      <c r="T1394" s="397">
        <v>1.1499999999999999</v>
      </c>
      <c r="U1394" s="452">
        <f t="shared" si="73"/>
        <v>103.49999999999999</v>
      </c>
      <c r="V1394" s="180" t="s">
        <v>7</v>
      </c>
    </row>
    <row r="1395" spans="2:22" s="36" customFormat="1" ht="78.75" x14ac:dyDescent="0.25">
      <c r="B1395" s="30" t="s">
        <v>463</v>
      </c>
      <c r="C1395" s="31" t="s">
        <v>1162</v>
      </c>
      <c r="D1395" s="81" t="s">
        <v>1163</v>
      </c>
      <c r="E1395" s="40" t="s">
        <v>271</v>
      </c>
      <c r="F1395" s="40" t="s">
        <v>4402</v>
      </c>
      <c r="G1395" s="40" t="s">
        <v>7</v>
      </c>
      <c r="H1395" s="583" t="s">
        <v>154</v>
      </c>
      <c r="I1395" s="40" t="s">
        <v>166</v>
      </c>
      <c r="J1395" s="79">
        <v>110</v>
      </c>
      <c r="K1395" s="79" t="s">
        <v>272</v>
      </c>
      <c r="L1395" s="40" t="s">
        <v>979</v>
      </c>
      <c r="M1395" s="40" t="s">
        <v>2784</v>
      </c>
      <c r="N1395" s="397" t="s">
        <v>136</v>
      </c>
      <c r="O1395" s="40" t="s">
        <v>137</v>
      </c>
      <c r="P1395" s="40">
        <v>2886</v>
      </c>
      <c r="Q1395" s="397" t="s">
        <v>273</v>
      </c>
      <c r="R1395" s="397" t="s">
        <v>213</v>
      </c>
      <c r="S1395" s="144">
        <v>3.33</v>
      </c>
      <c r="T1395" s="397">
        <v>1</v>
      </c>
      <c r="U1395" s="452">
        <f t="shared" si="73"/>
        <v>9610.380000000001</v>
      </c>
      <c r="V1395" s="180" t="s">
        <v>7</v>
      </c>
    </row>
    <row r="1396" spans="2:22" s="36" customFormat="1" ht="78.75" x14ac:dyDescent="0.25">
      <c r="B1396" s="30" t="s">
        <v>463</v>
      </c>
      <c r="C1396" s="31" t="s">
        <v>1162</v>
      </c>
      <c r="D1396" s="81" t="s">
        <v>1163</v>
      </c>
      <c r="E1396" s="40" t="s">
        <v>271</v>
      </c>
      <c r="F1396" s="40" t="s">
        <v>4402</v>
      </c>
      <c r="G1396" s="40" t="s">
        <v>7</v>
      </c>
      <c r="H1396" s="583" t="s">
        <v>154</v>
      </c>
      <c r="I1396" s="40" t="s">
        <v>166</v>
      </c>
      <c r="J1396" s="79">
        <v>35</v>
      </c>
      <c r="K1396" s="79" t="s">
        <v>272</v>
      </c>
      <c r="L1396" s="40" t="s">
        <v>979</v>
      </c>
      <c r="M1396" s="40" t="s">
        <v>2784</v>
      </c>
      <c r="N1396" s="397" t="s">
        <v>136</v>
      </c>
      <c r="O1396" s="40" t="s">
        <v>137</v>
      </c>
      <c r="P1396" s="40">
        <v>1169</v>
      </c>
      <c r="Q1396" s="397" t="s">
        <v>273</v>
      </c>
      <c r="R1396" s="397" t="s">
        <v>213</v>
      </c>
      <c r="S1396" s="144">
        <v>3.33</v>
      </c>
      <c r="T1396" s="397">
        <v>1</v>
      </c>
      <c r="U1396" s="452">
        <f t="shared" si="73"/>
        <v>3892.77</v>
      </c>
      <c r="V1396" s="180" t="s">
        <v>7</v>
      </c>
    </row>
    <row r="1397" spans="2:22" s="36" customFormat="1" ht="78.75" x14ac:dyDescent="0.25">
      <c r="B1397" s="30" t="s">
        <v>463</v>
      </c>
      <c r="C1397" s="31" t="s">
        <v>1162</v>
      </c>
      <c r="D1397" s="81" t="s">
        <v>1163</v>
      </c>
      <c r="E1397" s="100" t="s">
        <v>275</v>
      </c>
      <c r="F1397" s="40" t="s">
        <v>4402</v>
      </c>
      <c r="G1397" s="40" t="s">
        <v>7</v>
      </c>
      <c r="H1397" s="583" t="s">
        <v>154</v>
      </c>
      <c r="I1397" s="40" t="s">
        <v>166</v>
      </c>
      <c r="J1397" s="79">
        <v>110</v>
      </c>
      <c r="K1397" s="377" t="s">
        <v>276</v>
      </c>
      <c r="L1397" s="40" t="s">
        <v>979</v>
      </c>
      <c r="M1397" s="40" t="s">
        <v>2784</v>
      </c>
      <c r="N1397" s="397" t="s">
        <v>136</v>
      </c>
      <c r="O1397" s="40" t="s">
        <v>137</v>
      </c>
      <c r="P1397" s="40">
        <v>2</v>
      </c>
      <c r="Q1397" s="56" t="s">
        <v>185</v>
      </c>
      <c r="R1397" s="397" t="s">
        <v>277</v>
      </c>
      <c r="S1397" s="144">
        <v>2320</v>
      </c>
      <c r="T1397" s="397">
        <v>1</v>
      </c>
      <c r="U1397" s="452">
        <f t="shared" si="73"/>
        <v>4640</v>
      </c>
      <c r="V1397" s="180" t="s">
        <v>7</v>
      </c>
    </row>
    <row r="1398" spans="2:22" s="36" customFormat="1" ht="78.75" x14ac:dyDescent="0.25">
      <c r="B1398" s="30" t="s">
        <v>463</v>
      </c>
      <c r="C1398" s="31" t="s">
        <v>1162</v>
      </c>
      <c r="D1398" s="81" t="s">
        <v>1163</v>
      </c>
      <c r="E1398" s="100" t="s">
        <v>275</v>
      </c>
      <c r="F1398" s="40" t="s">
        <v>4402</v>
      </c>
      <c r="G1398" s="40" t="s">
        <v>7</v>
      </c>
      <c r="H1398" s="583" t="s">
        <v>154</v>
      </c>
      <c r="I1398" s="40" t="s">
        <v>166</v>
      </c>
      <c r="J1398" s="79">
        <v>35</v>
      </c>
      <c r="K1398" s="377" t="s">
        <v>276</v>
      </c>
      <c r="L1398" s="40" t="s">
        <v>979</v>
      </c>
      <c r="M1398" s="40" t="s">
        <v>2784</v>
      </c>
      <c r="N1398" s="397" t="s">
        <v>136</v>
      </c>
      <c r="O1398" s="40" t="s">
        <v>137</v>
      </c>
      <c r="P1398" s="40">
        <v>7</v>
      </c>
      <c r="Q1398" s="56" t="s">
        <v>203</v>
      </c>
      <c r="R1398" s="397" t="s">
        <v>482</v>
      </c>
      <c r="S1398" s="144">
        <v>1392</v>
      </c>
      <c r="T1398" s="397">
        <v>1</v>
      </c>
      <c r="U1398" s="452">
        <f t="shared" si="73"/>
        <v>9744</v>
      </c>
      <c r="V1398" s="180" t="s">
        <v>7</v>
      </c>
    </row>
    <row r="1399" spans="2:22" s="36" customFormat="1" ht="78.75" x14ac:dyDescent="0.25">
      <c r="B1399" s="30" t="s">
        <v>463</v>
      </c>
      <c r="C1399" s="31" t="s">
        <v>1162</v>
      </c>
      <c r="D1399" s="81" t="s">
        <v>1163</v>
      </c>
      <c r="E1399" s="40" t="s">
        <v>189</v>
      </c>
      <c r="F1399" s="40" t="s">
        <v>4402</v>
      </c>
      <c r="G1399" s="40" t="s">
        <v>7</v>
      </c>
      <c r="H1399" s="583" t="s">
        <v>154</v>
      </c>
      <c r="I1399" s="40" t="s">
        <v>166</v>
      </c>
      <c r="J1399" s="79" t="s">
        <v>7</v>
      </c>
      <c r="K1399" s="377" t="s">
        <v>4262</v>
      </c>
      <c r="L1399" s="40" t="s">
        <v>979</v>
      </c>
      <c r="M1399" s="40" t="s">
        <v>2784</v>
      </c>
      <c r="N1399" s="397" t="s">
        <v>136</v>
      </c>
      <c r="O1399" s="40" t="s">
        <v>137</v>
      </c>
      <c r="P1399" s="40">
        <v>1</v>
      </c>
      <c r="Q1399" s="397" t="s">
        <v>156</v>
      </c>
      <c r="R1399" s="397" t="s">
        <v>532</v>
      </c>
      <c r="S1399" s="144">
        <v>7500</v>
      </c>
      <c r="T1399" s="397">
        <v>1</v>
      </c>
      <c r="U1399" s="452">
        <f t="shared" si="73"/>
        <v>7500</v>
      </c>
      <c r="V1399" s="180" t="s">
        <v>7</v>
      </c>
    </row>
    <row r="1400" spans="2:22" s="36" customFormat="1" ht="78.75" x14ac:dyDescent="0.25">
      <c r="B1400" s="30" t="s">
        <v>463</v>
      </c>
      <c r="C1400" s="31" t="s">
        <v>1162</v>
      </c>
      <c r="D1400" s="81" t="s">
        <v>1163</v>
      </c>
      <c r="E1400" s="397" t="s">
        <v>26</v>
      </c>
      <c r="F1400" s="32" t="s">
        <v>7</v>
      </c>
      <c r="G1400" s="32" t="s">
        <v>7</v>
      </c>
      <c r="H1400" s="583" t="s">
        <v>7</v>
      </c>
      <c r="I1400" s="32" t="s">
        <v>7</v>
      </c>
      <c r="J1400" s="32" t="s">
        <v>7</v>
      </c>
      <c r="K1400" s="32" t="s">
        <v>7</v>
      </c>
      <c r="L1400" s="34" t="s">
        <v>7</v>
      </c>
      <c r="M1400" s="34" t="s">
        <v>7</v>
      </c>
      <c r="N1400" s="32" t="s">
        <v>7</v>
      </c>
      <c r="O1400" s="32" t="s">
        <v>7</v>
      </c>
      <c r="P1400" s="32" t="s">
        <v>7</v>
      </c>
      <c r="Q1400" s="32" t="s">
        <v>7</v>
      </c>
      <c r="R1400" s="32" t="s">
        <v>7</v>
      </c>
      <c r="S1400" s="143" t="s">
        <v>7</v>
      </c>
      <c r="T1400" s="32" t="s">
        <v>7</v>
      </c>
      <c r="U1400" s="453">
        <f>SUM(U1381:U1399)</f>
        <v>307910.45000000007</v>
      </c>
      <c r="V1400" s="276" t="s">
        <v>7</v>
      </c>
    </row>
    <row r="1401" spans="2:22" s="36" customFormat="1" ht="31.5" x14ac:dyDescent="0.25">
      <c r="B1401" s="30" t="s">
        <v>463</v>
      </c>
      <c r="C1401" s="31" t="s">
        <v>1164</v>
      </c>
      <c r="D1401" s="81" t="s">
        <v>1165</v>
      </c>
      <c r="E1401" s="56" t="s">
        <v>933</v>
      </c>
      <c r="F1401" s="276" t="s">
        <v>4693</v>
      </c>
      <c r="G1401" s="32" t="s">
        <v>7</v>
      </c>
      <c r="H1401" s="583" t="s">
        <v>1094</v>
      </c>
      <c r="I1401" s="32">
        <v>2025</v>
      </c>
      <c r="J1401" s="32">
        <v>0.4</v>
      </c>
      <c r="K1401" s="56" t="s">
        <v>2631</v>
      </c>
      <c r="L1401" s="100" t="s">
        <v>979</v>
      </c>
      <c r="M1401" s="324">
        <v>44559</v>
      </c>
      <c r="N1401" s="32" t="s">
        <v>136</v>
      </c>
      <c r="O1401" s="32">
        <v>1</v>
      </c>
      <c r="P1401" s="57">
        <v>2.2999999999999998</v>
      </c>
      <c r="Q1401" s="56" t="s">
        <v>140</v>
      </c>
      <c r="R1401" s="56" t="s">
        <v>651</v>
      </c>
      <c r="S1401" s="147">
        <v>168</v>
      </c>
      <c r="T1401" s="117">
        <v>1.17</v>
      </c>
      <c r="U1401" s="453">
        <f>O1401*P1401*S1401*T1401</f>
        <v>452.08799999999997</v>
      </c>
      <c r="V1401" s="276" t="s">
        <v>7</v>
      </c>
    </row>
    <row r="1402" spans="2:22" s="36" customFormat="1" ht="31.5" x14ac:dyDescent="0.25">
      <c r="B1402" s="30" t="s">
        <v>463</v>
      </c>
      <c r="C1402" s="31" t="s">
        <v>1164</v>
      </c>
      <c r="D1402" s="81" t="s">
        <v>1165</v>
      </c>
      <c r="E1402" s="56" t="s">
        <v>933</v>
      </c>
      <c r="F1402" s="276" t="s">
        <v>4693</v>
      </c>
      <c r="G1402" s="32" t="s">
        <v>7</v>
      </c>
      <c r="H1402" s="583" t="s">
        <v>1094</v>
      </c>
      <c r="I1402" s="32">
        <v>2025</v>
      </c>
      <c r="J1402" s="538">
        <v>0.4</v>
      </c>
      <c r="K1402" s="56" t="s">
        <v>2630</v>
      </c>
      <c r="L1402" s="100" t="s">
        <v>979</v>
      </c>
      <c r="M1402" s="324">
        <v>44559</v>
      </c>
      <c r="N1402" s="32" t="s">
        <v>136</v>
      </c>
      <c r="O1402" s="32">
        <v>1</v>
      </c>
      <c r="P1402" s="57">
        <v>2.2999999999999998</v>
      </c>
      <c r="Q1402" s="56" t="s">
        <v>140</v>
      </c>
      <c r="R1402" s="56" t="s">
        <v>978</v>
      </c>
      <c r="S1402" s="147">
        <v>215</v>
      </c>
      <c r="T1402" s="117">
        <v>1.17</v>
      </c>
      <c r="U1402" s="453">
        <f>O1402*P1402*S1402*T1402</f>
        <v>578.56499999999994</v>
      </c>
      <c r="V1402" s="276" t="s">
        <v>7</v>
      </c>
    </row>
    <row r="1403" spans="2:22" s="36" customFormat="1" ht="47.25" x14ac:dyDescent="0.25">
      <c r="B1403" s="30" t="s">
        <v>463</v>
      </c>
      <c r="C1403" s="31" t="s">
        <v>1164</v>
      </c>
      <c r="D1403" s="81" t="s">
        <v>1165</v>
      </c>
      <c r="E1403" s="56" t="s">
        <v>798</v>
      </c>
      <c r="F1403" s="276" t="s">
        <v>4693</v>
      </c>
      <c r="G1403" s="32" t="s">
        <v>7</v>
      </c>
      <c r="H1403" s="583" t="s">
        <v>1094</v>
      </c>
      <c r="I1403" s="32">
        <v>2025</v>
      </c>
      <c r="J1403" s="32" t="s">
        <v>7</v>
      </c>
      <c r="K1403" s="377" t="s">
        <v>656</v>
      </c>
      <c r="L1403" s="100" t="s">
        <v>979</v>
      </c>
      <c r="M1403" s="324">
        <v>44559</v>
      </c>
      <c r="N1403" s="32" t="s">
        <v>136</v>
      </c>
      <c r="O1403" s="32">
        <v>1</v>
      </c>
      <c r="P1403" s="57">
        <v>1000</v>
      </c>
      <c r="Q1403" s="56" t="s">
        <v>657</v>
      </c>
      <c r="R1403" s="56" t="s">
        <v>658</v>
      </c>
      <c r="S1403" s="147">
        <v>3</v>
      </c>
      <c r="T1403" s="117">
        <v>1.17</v>
      </c>
      <c r="U1403" s="453">
        <f>O1403*P1403*S1403*T1403</f>
        <v>3510</v>
      </c>
      <c r="V1403" s="276" t="s">
        <v>7</v>
      </c>
    </row>
    <row r="1404" spans="2:22" s="36" customFormat="1" ht="31.5" x14ac:dyDescent="0.25">
      <c r="B1404" s="30" t="s">
        <v>463</v>
      </c>
      <c r="C1404" s="31" t="s">
        <v>1164</v>
      </c>
      <c r="D1404" s="81" t="s">
        <v>1165</v>
      </c>
      <c r="E1404" s="56" t="s">
        <v>473</v>
      </c>
      <c r="F1404" s="276" t="s">
        <v>4693</v>
      </c>
      <c r="G1404" s="32" t="s">
        <v>7</v>
      </c>
      <c r="H1404" s="583" t="s">
        <v>1094</v>
      </c>
      <c r="I1404" s="32">
        <v>2025</v>
      </c>
      <c r="J1404" s="32" t="s">
        <v>7</v>
      </c>
      <c r="K1404" s="56" t="s">
        <v>782</v>
      </c>
      <c r="L1404" s="100" t="s">
        <v>979</v>
      </c>
      <c r="M1404" s="324">
        <v>44559</v>
      </c>
      <c r="N1404" s="32" t="s">
        <v>136</v>
      </c>
      <c r="O1404" s="32">
        <v>1</v>
      </c>
      <c r="P1404" s="57">
        <v>2</v>
      </c>
      <c r="Q1404" s="56" t="s">
        <v>214</v>
      </c>
      <c r="R1404" s="56" t="s">
        <v>783</v>
      </c>
      <c r="S1404" s="147">
        <v>1467</v>
      </c>
      <c r="T1404" s="117">
        <v>1.0900000000000001</v>
      </c>
      <c r="U1404" s="453">
        <f>O1404*P1404*S1404*T1404</f>
        <v>3198.0600000000004</v>
      </c>
      <c r="V1404" s="276" t="s">
        <v>7</v>
      </c>
    </row>
    <row r="1405" spans="2:22" s="36" customFormat="1" ht="47.25" x14ac:dyDescent="0.25">
      <c r="B1405" s="30" t="s">
        <v>463</v>
      </c>
      <c r="C1405" s="31" t="s">
        <v>1164</v>
      </c>
      <c r="D1405" s="81" t="s">
        <v>1165</v>
      </c>
      <c r="E1405" s="56" t="s">
        <v>347</v>
      </c>
      <c r="F1405" s="276" t="s">
        <v>4693</v>
      </c>
      <c r="G1405" s="32" t="s">
        <v>7</v>
      </c>
      <c r="H1405" s="583" t="s">
        <v>1094</v>
      </c>
      <c r="I1405" s="32">
        <v>2025</v>
      </c>
      <c r="J1405" s="32" t="s">
        <v>7</v>
      </c>
      <c r="K1405" s="377" t="s">
        <v>4261</v>
      </c>
      <c r="L1405" s="100" t="s">
        <v>979</v>
      </c>
      <c r="M1405" s="324">
        <v>44559</v>
      </c>
      <c r="N1405" s="32" t="s">
        <v>136</v>
      </c>
      <c r="O1405" s="32">
        <v>1</v>
      </c>
      <c r="P1405" s="57">
        <v>1</v>
      </c>
      <c r="Q1405" s="56" t="s">
        <v>156</v>
      </c>
      <c r="R1405" s="56" t="s">
        <v>382</v>
      </c>
      <c r="S1405" s="147">
        <v>500</v>
      </c>
      <c r="T1405" s="117">
        <v>1</v>
      </c>
      <c r="U1405" s="453">
        <f>O1405*P1405*S1405*T1405</f>
        <v>500</v>
      </c>
      <c r="V1405" s="276" t="s">
        <v>7</v>
      </c>
    </row>
    <row r="1406" spans="2:22" s="36" customFormat="1" ht="63" x14ac:dyDescent="0.25">
      <c r="B1406" s="30" t="s">
        <v>463</v>
      </c>
      <c r="C1406" s="31" t="s">
        <v>1164</v>
      </c>
      <c r="D1406" s="81" t="s">
        <v>1165</v>
      </c>
      <c r="E1406" s="397" t="s">
        <v>26</v>
      </c>
      <c r="F1406" s="32" t="s">
        <v>7</v>
      </c>
      <c r="G1406" s="32" t="s">
        <v>7</v>
      </c>
      <c r="H1406" s="583" t="s">
        <v>7</v>
      </c>
      <c r="I1406" s="32" t="s">
        <v>7</v>
      </c>
      <c r="J1406" s="32" t="s">
        <v>7</v>
      </c>
      <c r="K1406" s="32" t="s">
        <v>7</v>
      </c>
      <c r="L1406" s="32" t="s">
        <v>7</v>
      </c>
      <c r="M1406" s="32" t="s">
        <v>7</v>
      </c>
      <c r="N1406" s="32" t="s">
        <v>7</v>
      </c>
      <c r="O1406" s="32" t="s">
        <v>7</v>
      </c>
      <c r="P1406" s="32" t="s">
        <v>7</v>
      </c>
      <c r="Q1406" s="32" t="s">
        <v>7</v>
      </c>
      <c r="R1406" s="32" t="s">
        <v>7</v>
      </c>
      <c r="S1406" s="143" t="s">
        <v>7</v>
      </c>
      <c r="T1406" s="32" t="s">
        <v>7</v>
      </c>
      <c r="U1406" s="453">
        <f>SUM(U1401:U1405)</f>
        <v>8238.7129999999997</v>
      </c>
      <c r="V1406" s="276" t="s">
        <v>7</v>
      </c>
    </row>
    <row r="1407" spans="2:22" s="36" customFormat="1" ht="63" x14ac:dyDescent="0.25">
      <c r="B1407" s="30" t="s">
        <v>463</v>
      </c>
      <c r="C1407" s="31" t="s">
        <v>1166</v>
      </c>
      <c r="D1407" s="81" t="s">
        <v>1167</v>
      </c>
      <c r="E1407" s="34" t="s">
        <v>392</v>
      </c>
      <c r="F1407" s="276" t="s">
        <v>3062</v>
      </c>
      <c r="G1407" s="32" t="s">
        <v>7</v>
      </c>
      <c r="H1407" s="583" t="s">
        <v>1094</v>
      </c>
      <c r="I1407" s="32">
        <v>2026</v>
      </c>
      <c r="J1407" s="32">
        <v>10</v>
      </c>
      <c r="K1407" s="56" t="s">
        <v>4227</v>
      </c>
      <c r="L1407" s="100" t="s">
        <v>979</v>
      </c>
      <c r="M1407" s="324">
        <v>44559</v>
      </c>
      <c r="N1407" s="32" t="s">
        <v>136</v>
      </c>
      <c r="O1407" s="32">
        <v>1</v>
      </c>
      <c r="P1407" s="57">
        <v>2</v>
      </c>
      <c r="Q1407" s="56" t="s">
        <v>261</v>
      </c>
      <c r="R1407" s="34" t="s">
        <v>210</v>
      </c>
      <c r="S1407" s="147">
        <v>1188</v>
      </c>
      <c r="T1407" s="117">
        <v>1.08</v>
      </c>
      <c r="U1407" s="453">
        <f>O1407*P1407*S1407*T1407</f>
        <v>2566.0800000000004</v>
      </c>
      <c r="V1407" s="276" t="s">
        <v>7</v>
      </c>
    </row>
    <row r="1408" spans="2:22" s="36" customFormat="1" ht="47.25" x14ac:dyDescent="0.25">
      <c r="B1408" s="30" t="s">
        <v>463</v>
      </c>
      <c r="C1408" s="31" t="s">
        <v>1166</v>
      </c>
      <c r="D1408" s="81" t="s">
        <v>1167</v>
      </c>
      <c r="E1408" s="56" t="s">
        <v>808</v>
      </c>
      <c r="F1408" s="276" t="s">
        <v>3062</v>
      </c>
      <c r="G1408" s="32" t="s">
        <v>7</v>
      </c>
      <c r="H1408" s="583" t="s">
        <v>1094</v>
      </c>
      <c r="I1408" s="32">
        <v>2026</v>
      </c>
      <c r="J1408" s="32">
        <v>10</v>
      </c>
      <c r="K1408" s="56" t="s">
        <v>2642</v>
      </c>
      <c r="L1408" s="100" t="s">
        <v>979</v>
      </c>
      <c r="M1408" s="324">
        <v>44559</v>
      </c>
      <c r="N1408" s="32" t="s">
        <v>136</v>
      </c>
      <c r="O1408" s="32">
        <v>1</v>
      </c>
      <c r="P1408" s="57">
        <v>2</v>
      </c>
      <c r="Q1408" s="56" t="s">
        <v>261</v>
      </c>
      <c r="R1408" s="71" t="s">
        <v>454</v>
      </c>
      <c r="S1408" s="147">
        <v>309</v>
      </c>
      <c r="T1408" s="117">
        <v>1.1100000000000001</v>
      </c>
      <c r="U1408" s="453">
        <f>O1408*P1408*S1408*T1408</f>
        <v>685.98</v>
      </c>
      <c r="V1408" s="276" t="s">
        <v>7</v>
      </c>
    </row>
    <row r="1409" spans="2:22" s="36" customFormat="1" ht="31.5" x14ac:dyDescent="0.25">
      <c r="B1409" s="30" t="s">
        <v>463</v>
      </c>
      <c r="C1409" s="31" t="s">
        <v>1166</v>
      </c>
      <c r="D1409" s="81" t="s">
        <v>1167</v>
      </c>
      <c r="E1409" s="377" t="s">
        <v>2297</v>
      </c>
      <c r="F1409" s="276" t="s">
        <v>3062</v>
      </c>
      <c r="G1409" s="32" t="s">
        <v>7</v>
      </c>
      <c r="H1409" s="583" t="s">
        <v>1094</v>
      </c>
      <c r="I1409" s="32">
        <v>2026</v>
      </c>
      <c r="J1409" s="32">
        <v>10</v>
      </c>
      <c r="K1409" s="56" t="s">
        <v>2643</v>
      </c>
      <c r="L1409" s="100" t="s">
        <v>979</v>
      </c>
      <c r="M1409" s="324">
        <v>44559</v>
      </c>
      <c r="N1409" s="32" t="s">
        <v>136</v>
      </c>
      <c r="O1409" s="32">
        <v>1</v>
      </c>
      <c r="P1409" s="57">
        <v>2</v>
      </c>
      <c r="Q1409" s="56" t="s">
        <v>261</v>
      </c>
      <c r="R1409" s="56" t="s">
        <v>1127</v>
      </c>
      <c r="S1409" s="147">
        <v>4349</v>
      </c>
      <c r="T1409" s="117">
        <v>1.1100000000000001</v>
      </c>
      <c r="U1409" s="453">
        <f>O1409*P1409*S1409*T1409</f>
        <v>9654.7800000000007</v>
      </c>
      <c r="V1409" s="276" t="s">
        <v>7</v>
      </c>
    </row>
    <row r="1410" spans="2:22" s="36" customFormat="1" ht="31.5" x14ac:dyDescent="0.25">
      <c r="B1410" s="30" t="s">
        <v>463</v>
      </c>
      <c r="C1410" s="31" t="s">
        <v>1166</v>
      </c>
      <c r="D1410" s="81" t="s">
        <v>1167</v>
      </c>
      <c r="E1410" s="377" t="s">
        <v>1114</v>
      </c>
      <c r="F1410" s="276" t="s">
        <v>3062</v>
      </c>
      <c r="G1410" s="32" t="s">
        <v>7</v>
      </c>
      <c r="H1410" s="583" t="s">
        <v>1094</v>
      </c>
      <c r="I1410" s="32">
        <v>2026</v>
      </c>
      <c r="J1410" s="32">
        <v>10</v>
      </c>
      <c r="K1410" s="377" t="s">
        <v>4219</v>
      </c>
      <c r="L1410" s="100" t="s">
        <v>979</v>
      </c>
      <c r="M1410" s="324">
        <v>44559</v>
      </c>
      <c r="N1410" s="32" t="s">
        <v>136</v>
      </c>
      <c r="O1410" s="32">
        <v>1</v>
      </c>
      <c r="P1410" s="57">
        <v>16</v>
      </c>
      <c r="Q1410" s="56" t="s">
        <v>273</v>
      </c>
      <c r="R1410" s="56" t="s">
        <v>404</v>
      </c>
      <c r="S1410" s="147">
        <v>63</v>
      </c>
      <c r="T1410" s="117">
        <v>1.31</v>
      </c>
      <c r="U1410" s="453">
        <f>O1410*P1410*S1410*T1410</f>
        <v>1320.48</v>
      </c>
      <c r="V1410" s="276" t="s">
        <v>7</v>
      </c>
    </row>
    <row r="1411" spans="2:22" s="36" customFormat="1" ht="63" x14ac:dyDescent="0.25">
      <c r="B1411" s="30" t="s">
        <v>463</v>
      </c>
      <c r="C1411" s="31" t="s">
        <v>1166</v>
      </c>
      <c r="D1411" s="81" t="s">
        <v>1167</v>
      </c>
      <c r="E1411" s="56" t="s">
        <v>189</v>
      </c>
      <c r="F1411" s="276" t="s">
        <v>3062</v>
      </c>
      <c r="G1411" s="32" t="s">
        <v>7</v>
      </c>
      <c r="H1411" s="583" t="s">
        <v>1094</v>
      </c>
      <c r="I1411" s="32">
        <v>2026</v>
      </c>
      <c r="J1411" s="32" t="s">
        <v>7</v>
      </c>
      <c r="K1411" s="377" t="s">
        <v>4209</v>
      </c>
      <c r="L1411" s="100" t="s">
        <v>979</v>
      </c>
      <c r="M1411" s="324">
        <v>44559</v>
      </c>
      <c r="N1411" s="32" t="s">
        <v>136</v>
      </c>
      <c r="O1411" s="32">
        <v>1</v>
      </c>
      <c r="P1411" s="57">
        <v>1</v>
      </c>
      <c r="Q1411" s="56" t="s">
        <v>156</v>
      </c>
      <c r="R1411" s="56" t="s">
        <v>351</v>
      </c>
      <c r="S1411" s="147">
        <v>1500</v>
      </c>
      <c r="T1411" s="117">
        <v>1</v>
      </c>
      <c r="U1411" s="453">
        <f>O1411*P1411*S1411*T1411</f>
        <v>1500</v>
      </c>
      <c r="V1411" s="276" t="s">
        <v>7</v>
      </c>
    </row>
    <row r="1412" spans="2:22" s="36" customFormat="1" ht="63" x14ac:dyDescent="0.25">
      <c r="B1412" s="30" t="s">
        <v>463</v>
      </c>
      <c r="C1412" s="31" t="s">
        <v>1166</v>
      </c>
      <c r="D1412" s="81" t="s">
        <v>1167</v>
      </c>
      <c r="E1412" s="397" t="s">
        <v>26</v>
      </c>
      <c r="F1412" s="32" t="s">
        <v>7</v>
      </c>
      <c r="G1412" s="32" t="s">
        <v>7</v>
      </c>
      <c r="H1412" s="583" t="s">
        <v>7</v>
      </c>
      <c r="I1412" s="32" t="s">
        <v>7</v>
      </c>
      <c r="J1412" s="32" t="s">
        <v>7</v>
      </c>
      <c r="K1412" s="32" t="s">
        <v>7</v>
      </c>
      <c r="L1412" s="32" t="s">
        <v>7</v>
      </c>
      <c r="M1412" s="32" t="s">
        <v>7</v>
      </c>
      <c r="N1412" s="32" t="s">
        <v>7</v>
      </c>
      <c r="O1412" s="32" t="s">
        <v>7</v>
      </c>
      <c r="P1412" s="32" t="s">
        <v>7</v>
      </c>
      <c r="Q1412" s="32" t="s">
        <v>7</v>
      </c>
      <c r="R1412" s="32" t="s">
        <v>7</v>
      </c>
      <c r="S1412" s="143" t="s">
        <v>7</v>
      </c>
      <c r="T1412" s="32" t="s">
        <v>7</v>
      </c>
      <c r="U1412" s="453">
        <f>SUM(U1407:U1411)</f>
        <v>15727.32</v>
      </c>
      <c r="V1412" s="276" t="s">
        <v>7</v>
      </c>
    </row>
    <row r="1413" spans="2:22" s="36" customFormat="1" ht="63" x14ac:dyDescent="0.25">
      <c r="B1413" s="30" t="s">
        <v>463</v>
      </c>
      <c r="C1413" s="31" t="s">
        <v>1168</v>
      </c>
      <c r="D1413" s="81" t="s">
        <v>1169</v>
      </c>
      <c r="E1413" s="34" t="s">
        <v>392</v>
      </c>
      <c r="F1413" s="276" t="s">
        <v>4694</v>
      </c>
      <c r="G1413" s="32" t="s">
        <v>7</v>
      </c>
      <c r="H1413" s="583" t="s">
        <v>1094</v>
      </c>
      <c r="I1413" s="32">
        <v>2026</v>
      </c>
      <c r="J1413" s="32">
        <v>10</v>
      </c>
      <c r="K1413" s="56" t="s">
        <v>4227</v>
      </c>
      <c r="L1413" s="100" t="s">
        <v>979</v>
      </c>
      <c r="M1413" s="324">
        <v>44559</v>
      </c>
      <c r="N1413" s="32" t="s">
        <v>136</v>
      </c>
      <c r="O1413" s="32">
        <v>1</v>
      </c>
      <c r="P1413" s="57">
        <v>2</v>
      </c>
      <c r="Q1413" s="56" t="s">
        <v>261</v>
      </c>
      <c r="R1413" s="34" t="s">
        <v>210</v>
      </c>
      <c r="S1413" s="147">
        <v>1188</v>
      </c>
      <c r="T1413" s="117">
        <v>1.08</v>
      </c>
      <c r="U1413" s="453">
        <f>O1413*P1413*S1413*T1413</f>
        <v>2566.0800000000004</v>
      </c>
      <c r="V1413" s="276" t="s">
        <v>7</v>
      </c>
    </row>
    <row r="1414" spans="2:22" s="36" customFormat="1" ht="47.25" x14ac:dyDescent="0.25">
      <c r="B1414" s="30" t="s">
        <v>463</v>
      </c>
      <c r="C1414" s="31" t="s">
        <v>1168</v>
      </c>
      <c r="D1414" s="81" t="s">
        <v>1169</v>
      </c>
      <c r="E1414" s="56" t="s">
        <v>808</v>
      </c>
      <c r="F1414" s="276" t="s">
        <v>4694</v>
      </c>
      <c r="G1414" s="32" t="s">
        <v>7</v>
      </c>
      <c r="H1414" s="583" t="s">
        <v>1094</v>
      </c>
      <c r="I1414" s="32">
        <v>2026</v>
      </c>
      <c r="J1414" s="32">
        <v>10</v>
      </c>
      <c r="K1414" s="56" t="s">
        <v>2642</v>
      </c>
      <c r="L1414" s="100" t="s">
        <v>979</v>
      </c>
      <c r="M1414" s="324">
        <v>44559</v>
      </c>
      <c r="N1414" s="32" t="s">
        <v>136</v>
      </c>
      <c r="O1414" s="32">
        <v>1</v>
      </c>
      <c r="P1414" s="57">
        <v>2</v>
      </c>
      <c r="Q1414" s="56" t="s">
        <v>261</v>
      </c>
      <c r="R1414" s="71" t="s">
        <v>454</v>
      </c>
      <c r="S1414" s="147">
        <v>309</v>
      </c>
      <c r="T1414" s="117">
        <v>1.1100000000000001</v>
      </c>
      <c r="U1414" s="453">
        <f>O1414*P1414*S1414*T1414</f>
        <v>685.98</v>
      </c>
      <c r="V1414" s="276" t="s">
        <v>7</v>
      </c>
    </row>
    <row r="1415" spans="2:22" s="36" customFormat="1" ht="47.25" x14ac:dyDescent="0.25">
      <c r="B1415" s="30" t="s">
        <v>463</v>
      </c>
      <c r="C1415" s="31" t="s">
        <v>1168</v>
      </c>
      <c r="D1415" s="81" t="s">
        <v>1169</v>
      </c>
      <c r="E1415" s="377" t="s">
        <v>2297</v>
      </c>
      <c r="F1415" s="276" t="s">
        <v>4694</v>
      </c>
      <c r="G1415" s="32" t="s">
        <v>7</v>
      </c>
      <c r="H1415" s="583" t="s">
        <v>1094</v>
      </c>
      <c r="I1415" s="32">
        <v>2026</v>
      </c>
      <c r="J1415" s="32">
        <v>10</v>
      </c>
      <c r="K1415" s="56" t="s">
        <v>2643</v>
      </c>
      <c r="L1415" s="100" t="s">
        <v>979</v>
      </c>
      <c r="M1415" s="324">
        <v>44559</v>
      </c>
      <c r="N1415" s="32" t="s">
        <v>136</v>
      </c>
      <c r="O1415" s="32">
        <v>1</v>
      </c>
      <c r="P1415" s="57">
        <v>2</v>
      </c>
      <c r="Q1415" s="56" t="s">
        <v>261</v>
      </c>
      <c r="R1415" s="56" t="s">
        <v>1127</v>
      </c>
      <c r="S1415" s="147">
        <v>4349</v>
      </c>
      <c r="T1415" s="117">
        <v>1.1100000000000001</v>
      </c>
      <c r="U1415" s="453">
        <f>O1415*P1415*S1415*T1415</f>
        <v>9654.7800000000007</v>
      </c>
      <c r="V1415" s="276" t="s">
        <v>7</v>
      </c>
    </row>
    <row r="1416" spans="2:22" s="36" customFormat="1" ht="63" x14ac:dyDescent="0.25">
      <c r="B1416" s="30" t="s">
        <v>463</v>
      </c>
      <c r="C1416" s="31" t="s">
        <v>1168</v>
      </c>
      <c r="D1416" s="81" t="s">
        <v>1169</v>
      </c>
      <c r="E1416" s="56" t="s">
        <v>189</v>
      </c>
      <c r="F1416" s="276" t="s">
        <v>4694</v>
      </c>
      <c r="G1416" s="32" t="s">
        <v>7</v>
      </c>
      <c r="H1416" s="583" t="s">
        <v>1094</v>
      </c>
      <c r="I1416" s="32">
        <v>2026</v>
      </c>
      <c r="J1416" s="32" t="s">
        <v>7</v>
      </c>
      <c r="K1416" s="377" t="s">
        <v>4209</v>
      </c>
      <c r="L1416" s="100" t="s">
        <v>979</v>
      </c>
      <c r="M1416" s="324">
        <v>44559</v>
      </c>
      <c r="N1416" s="32" t="s">
        <v>136</v>
      </c>
      <c r="O1416" s="32">
        <v>1</v>
      </c>
      <c r="P1416" s="57">
        <v>1</v>
      </c>
      <c r="Q1416" s="56" t="s">
        <v>156</v>
      </c>
      <c r="R1416" s="56" t="s">
        <v>351</v>
      </c>
      <c r="S1416" s="147">
        <v>1500</v>
      </c>
      <c r="T1416" s="117">
        <v>1</v>
      </c>
      <c r="U1416" s="453">
        <f>O1416*P1416*S1416*T1416</f>
        <v>1500</v>
      </c>
      <c r="V1416" s="276" t="s">
        <v>7</v>
      </c>
    </row>
    <row r="1417" spans="2:22" s="36" customFormat="1" ht="63" x14ac:dyDescent="0.25">
      <c r="B1417" s="30" t="s">
        <v>463</v>
      </c>
      <c r="C1417" s="31" t="s">
        <v>1168</v>
      </c>
      <c r="D1417" s="81" t="s">
        <v>1169</v>
      </c>
      <c r="E1417" s="397" t="s">
        <v>26</v>
      </c>
      <c r="F1417" s="32" t="s">
        <v>7</v>
      </c>
      <c r="G1417" s="32" t="s">
        <v>7</v>
      </c>
      <c r="H1417" s="583" t="s">
        <v>7</v>
      </c>
      <c r="I1417" s="32" t="s">
        <v>7</v>
      </c>
      <c r="J1417" s="32" t="s">
        <v>7</v>
      </c>
      <c r="K1417" s="32" t="s">
        <v>7</v>
      </c>
      <c r="L1417" s="32" t="s">
        <v>7</v>
      </c>
      <c r="M1417" s="32" t="s">
        <v>7</v>
      </c>
      <c r="N1417" s="32" t="s">
        <v>7</v>
      </c>
      <c r="O1417" s="32" t="s">
        <v>7</v>
      </c>
      <c r="P1417" s="32" t="s">
        <v>7</v>
      </c>
      <c r="Q1417" s="32" t="s">
        <v>7</v>
      </c>
      <c r="R1417" s="32" t="s">
        <v>7</v>
      </c>
      <c r="S1417" s="143" t="s">
        <v>7</v>
      </c>
      <c r="T1417" s="32" t="s">
        <v>7</v>
      </c>
      <c r="U1417" s="453">
        <f>SUM(U1413:U1416)</f>
        <v>14406.84</v>
      </c>
      <c r="V1417" s="276" t="s">
        <v>7</v>
      </c>
    </row>
    <row r="1418" spans="2:22" s="585" customFormat="1" ht="47.25" outlineLevel="1" x14ac:dyDescent="0.25">
      <c r="B1418" s="30" t="s">
        <v>153</v>
      </c>
      <c r="C1418" s="31" t="s">
        <v>546</v>
      </c>
      <c r="D1418" s="81" t="s">
        <v>2770</v>
      </c>
      <c r="E1418" s="56" t="s">
        <v>167</v>
      </c>
      <c r="F1418" s="180" t="s">
        <v>4525</v>
      </c>
      <c r="G1418" s="40" t="s">
        <v>7</v>
      </c>
      <c r="H1418" s="583" t="s">
        <v>181</v>
      </c>
      <c r="I1418" s="40" t="s">
        <v>548</v>
      </c>
      <c r="J1418" s="56">
        <v>110</v>
      </c>
      <c r="K1418" s="56" t="s">
        <v>174</v>
      </c>
      <c r="L1418" s="40" t="s">
        <v>184</v>
      </c>
      <c r="M1418" s="40" t="s">
        <v>549</v>
      </c>
      <c r="N1418" s="397" t="s">
        <v>136</v>
      </c>
      <c r="O1418" s="40" t="s">
        <v>137</v>
      </c>
      <c r="P1418" s="109">
        <v>3.1379999999999999</v>
      </c>
      <c r="Q1418" s="56" t="s">
        <v>140</v>
      </c>
      <c r="R1418" s="56" t="s">
        <v>247</v>
      </c>
      <c r="S1418" s="147">
        <v>3392</v>
      </c>
      <c r="T1418" s="167">
        <v>1.58</v>
      </c>
      <c r="U1418" s="452">
        <f t="shared" ref="U1418:U1442" si="74">O1418*P1418*S1418*T1418</f>
        <v>16817.671679999999</v>
      </c>
      <c r="V1418" s="278" t="s">
        <v>7</v>
      </c>
    </row>
    <row r="1419" spans="2:22" s="585" customFormat="1" ht="47.25" outlineLevel="1" x14ac:dyDescent="0.25">
      <c r="B1419" s="30" t="s">
        <v>153</v>
      </c>
      <c r="C1419" s="31" t="s">
        <v>546</v>
      </c>
      <c r="D1419" s="81" t="s">
        <v>2770</v>
      </c>
      <c r="E1419" s="377" t="s">
        <v>998</v>
      </c>
      <c r="F1419" s="180" t="s">
        <v>4525</v>
      </c>
      <c r="G1419" s="40" t="s">
        <v>7</v>
      </c>
      <c r="H1419" s="583" t="s">
        <v>181</v>
      </c>
      <c r="I1419" s="40" t="s">
        <v>548</v>
      </c>
      <c r="J1419" s="56">
        <v>110</v>
      </c>
      <c r="K1419" s="56" t="s">
        <v>174</v>
      </c>
      <c r="L1419" s="40" t="s">
        <v>184</v>
      </c>
      <c r="M1419" s="40" t="s">
        <v>549</v>
      </c>
      <c r="N1419" s="397" t="s">
        <v>136</v>
      </c>
      <c r="O1419" s="40" t="s">
        <v>137</v>
      </c>
      <c r="P1419" s="109">
        <v>3.1379999999999999</v>
      </c>
      <c r="Q1419" s="56" t="s">
        <v>140</v>
      </c>
      <c r="R1419" s="56" t="s">
        <v>567</v>
      </c>
      <c r="S1419" s="147">
        <v>3305</v>
      </c>
      <c r="T1419" s="167">
        <v>1.06</v>
      </c>
      <c r="U1419" s="452">
        <f t="shared" si="74"/>
        <v>10993.3554</v>
      </c>
      <c r="V1419" s="278" t="s">
        <v>7</v>
      </c>
    </row>
    <row r="1420" spans="2:22" s="585" customFormat="1" ht="31.5" outlineLevel="1" x14ac:dyDescent="0.25">
      <c r="B1420" s="30" t="s">
        <v>153</v>
      </c>
      <c r="C1420" s="31" t="s">
        <v>546</v>
      </c>
      <c r="D1420" s="81" t="s">
        <v>2770</v>
      </c>
      <c r="E1420" s="56" t="s">
        <v>169</v>
      </c>
      <c r="F1420" s="180" t="s">
        <v>4525</v>
      </c>
      <c r="G1420" s="40" t="s">
        <v>7</v>
      </c>
      <c r="H1420" s="583" t="s">
        <v>181</v>
      </c>
      <c r="I1420" s="40" t="s">
        <v>548</v>
      </c>
      <c r="J1420" s="56">
        <v>110</v>
      </c>
      <c r="K1420" s="56" t="s">
        <v>155</v>
      </c>
      <c r="L1420" s="40" t="s">
        <v>184</v>
      </c>
      <c r="M1420" s="40" t="s">
        <v>549</v>
      </c>
      <c r="N1420" s="397" t="s">
        <v>136</v>
      </c>
      <c r="O1420" s="40" t="s">
        <v>137</v>
      </c>
      <c r="P1420" s="109">
        <f>P1419*2</f>
        <v>6.2759999999999998</v>
      </c>
      <c r="Q1420" s="56" t="s">
        <v>140</v>
      </c>
      <c r="R1420" s="56" t="s">
        <v>157</v>
      </c>
      <c r="S1420" s="147">
        <v>503</v>
      </c>
      <c r="T1420" s="167">
        <v>1.06</v>
      </c>
      <c r="U1420" s="452">
        <f t="shared" si="74"/>
        <v>3346.2376800000002</v>
      </c>
      <c r="V1420" s="278" t="s">
        <v>7</v>
      </c>
    </row>
    <row r="1421" spans="2:22" s="585" customFormat="1" ht="31.5" outlineLevel="1" x14ac:dyDescent="0.25">
      <c r="B1421" s="30" t="s">
        <v>153</v>
      </c>
      <c r="C1421" s="31" t="s">
        <v>546</v>
      </c>
      <c r="D1421" s="81" t="s">
        <v>2770</v>
      </c>
      <c r="E1421" s="56" t="s">
        <v>170</v>
      </c>
      <c r="F1421" s="180" t="s">
        <v>4525</v>
      </c>
      <c r="G1421" s="40" t="s">
        <v>7</v>
      </c>
      <c r="H1421" s="583" t="s">
        <v>181</v>
      </c>
      <c r="I1421" s="40" t="s">
        <v>548</v>
      </c>
      <c r="J1421" s="32" t="s">
        <v>7</v>
      </c>
      <c r="K1421" s="50" t="s">
        <v>2615</v>
      </c>
      <c r="L1421" s="40" t="s">
        <v>184</v>
      </c>
      <c r="M1421" s="40" t="s">
        <v>549</v>
      </c>
      <c r="N1421" s="397" t="s">
        <v>136</v>
      </c>
      <c r="O1421" s="40" t="s">
        <v>137</v>
      </c>
      <c r="P1421" s="109">
        <v>3.2250000000000001</v>
      </c>
      <c r="Q1421" s="56" t="s">
        <v>140</v>
      </c>
      <c r="R1421" s="56" t="s">
        <v>158</v>
      </c>
      <c r="S1421" s="147">
        <v>187.95</v>
      </c>
      <c r="T1421" s="167">
        <v>1.06</v>
      </c>
      <c r="U1421" s="452">
        <f t="shared" si="74"/>
        <v>642.50707499999999</v>
      </c>
      <c r="V1421" s="278" t="s">
        <v>7</v>
      </c>
    </row>
    <row r="1422" spans="2:22" s="585" customFormat="1" ht="94.5" outlineLevel="1" x14ac:dyDescent="0.25">
      <c r="B1422" s="30" t="s">
        <v>153</v>
      </c>
      <c r="C1422" s="31" t="s">
        <v>546</v>
      </c>
      <c r="D1422" s="81" t="s">
        <v>2770</v>
      </c>
      <c r="E1422" s="56" t="s">
        <v>167</v>
      </c>
      <c r="F1422" s="180" t="s">
        <v>4526</v>
      </c>
      <c r="G1422" s="40" t="s">
        <v>7</v>
      </c>
      <c r="H1422" s="583" t="s">
        <v>181</v>
      </c>
      <c r="I1422" s="40" t="s">
        <v>548</v>
      </c>
      <c r="J1422" s="56">
        <v>110</v>
      </c>
      <c r="K1422" s="56" t="s">
        <v>174</v>
      </c>
      <c r="L1422" s="40" t="s">
        <v>184</v>
      </c>
      <c r="M1422" s="40" t="s">
        <v>549</v>
      </c>
      <c r="N1422" s="397" t="s">
        <v>136</v>
      </c>
      <c r="O1422" s="40" t="s">
        <v>137</v>
      </c>
      <c r="P1422" s="109">
        <v>0.63759999999999994</v>
      </c>
      <c r="Q1422" s="56" t="s">
        <v>140</v>
      </c>
      <c r="R1422" s="56" t="s">
        <v>247</v>
      </c>
      <c r="S1422" s="147">
        <v>3392</v>
      </c>
      <c r="T1422" s="167">
        <v>1.58</v>
      </c>
      <c r="U1422" s="452">
        <f t="shared" si="74"/>
        <v>3417.1279360000003</v>
      </c>
      <c r="V1422" s="278" t="s">
        <v>7</v>
      </c>
    </row>
    <row r="1423" spans="2:22" s="585" customFormat="1" ht="94.5" outlineLevel="1" x14ac:dyDescent="0.25">
      <c r="B1423" s="30" t="s">
        <v>153</v>
      </c>
      <c r="C1423" s="31" t="s">
        <v>546</v>
      </c>
      <c r="D1423" s="81" t="s">
        <v>2770</v>
      </c>
      <c r="E1423" s="377" t="s">
        <v>998</v>
      </c>
      <c r="F1423" s="180" t="s">
        <v>4526</v>
      </c>
      <c r="G1423" s="40" t="s">
        <v>7</v>
      </c>
      <c r="H1423" s="583" t="s">
        <v>181</v>
      </c>
      <c r="I1423" s="40" t="s">
        <v>548</v>
      </c>
      <c r="J1423" s="56">
        <v>110</v>
      </c>
      <c r="K1423" s="56" t="s">
        <v>174</v>
      </c>
      <c r="L1423" s="40" t="s">
        <v>184</v>
      </c>
      <c r="M1423" s="40" t="s">
        <v>549</v>
      </c>
      <c r="N1423" s="397" t="s">
        <v>136</v>
      </c>
      <c r="O1423" s="40" t="s">
        <v>137</v>
      </c>
      <c r="P1423" s="109">
        <v>0.63759999999999994</v>
      </c>
      <c r="Q1423" s="56" t="s">
        <v>140</v>
      </c>
      <c r="R1423" s="56" t="s">
        <v>567</v>
      </c>
      <c r="S1423" s="147">
        <v>3305</v>
      </c>
      <c r="T1423" s="167">
        <v>1.06</v>
      </c>
      <c r="U1423" s="452">
        <f t="shared" si="74"/>
        <v>2233.70408</v>
      </c>
      <c r="V1423" s="278" t="s">
        <v>7</v>
      </c>
    </row>
    <row r="1424" spans="2:22" s="585" customFormat="1" ht="94.5" outlineLevel="1" x14ac:dyDescent="0.25">
      <c r="B1424" s="30" t="s">
        <v>153</v>
      </c>
      <c r="C1424" s="31" t="s">
        <v>546</v>
      </c>
      <c r="D1424" s="81" t="s">
        <v>2770</v>
      </c>
      <c r="E1424" s="56" t="s">
        <v>169</v>
      </c>
      <c r="F1424" s="180" t="s">
        <v>4526</v>
      </c>
      <c r="G1424" s="40" t="s">
        <v>7</v>
      </c>
      <c r="H1424" s="583" t="s">
        <v>181</v>
      </c>
      <c r="I1424" s="40" t="s">
        <v>548</v>
      </c>
      <c r="J1424" s="56">
        <v>110</v>
      </c>
      <c r="K1424" s="56" t="s">
        <v>155</v>
      </c>
      <c r="L1424" s="40" t="s">
        <v>184</v>
      </c>
      <c r="M1424" s="40" t="s">
        <v>549</v>
      </c>
      <c r="N1424" s="397" t="s">
        <v>136</v>
      </c>
      <c r="O1424" s="40" t="s">
        <v>137</v>
      </c>
      <c r="P1424" s="109">
        <f>P1423*2</f>
        <v>1.2751999999999999</v>
      </c>
      <c r="Q1424" s="56" t="s">
        <v>140</v>
      </c>
      <c r="R1424" s="56" t="s">
        <v>157</v>
      </c>
      <c r="S1424" s="147">
        <v>503</v>
      </c>
      <c r="T1424" s="167">
        <v>1.06</v>
      </c>
      <c r="U1424" s="452">
        <f t="shared" si="74"/>
        <v>679.91113599999994</v>
      </c>
      <c r="V1424" s="278" t="s">
        <v>7</v>
      </c>
    </row>
    <row r="1425" spans="2:22" s="585" customFormat="1" ht="94.5" outlineLevel="1" x14ac:dyDescent="0.25">
      <c r="B1425" s="30" t="s">
        <v>153</v>
      </c>
      <c r="C1425" s="31" t="s">
        <v>546</v>
      </c>
      <c r="D1425" s="81" t="s">
        <v>2770</v>
      </c>
      <c r="E1425" s="56" t="s">
        <v>379</v>
      </c>
      <c r="F1425" s="180" t="s">
        <v>4526</v>
      </c>
      <c r="G1425" s="40" t="s">
        <v>7</v>
      </c>
      <c r="H1425" s="583" t="s">
        <v>181</v>
      </c>
      <c r="I1425" s="40" t="s">
        <v>548</v>
      </c>
      <c r="J1425" s="32" t="s">
        <v>7</v>
      </c>
      <c r="K1425" s="56" t="s">
        <v>174</v>
      </c>
      <c r="L1425" s="40" t="s">
        <v>184</v>
      </c>
      <c r="M1425" s="40" t="s">
        <v>549</v>
      </c>
      <c r="N1425" s="397" t="s">
        <v>136</v>
      </c>
      <c r="O1425" s="40" t="s">
        <v>137</v>
      </c>
      <c r="P1425" s="109">
        <v>0.63780000000000003</v>
      </c>
      <c r="Q1425" s="56" t="s">
        <v>140</v>
      </c>
      <c r="R1425" s="56" t="s">
        <v>440</v>
      </c>
      <c r="S1425" s="147">
        <v>363</v>
      </c>
      <c r="T1425" s="167">
        <v>1.06</v>
      </c>
      <c r="U1425" s="452">
        <f t="shared" si="74"/>
        <v>245.41268400000001</v>
      </c>
      <c r="V1425" s="278" t="s">
        <v>7</v>
      </c>
    </row>
    <row r="1426" spans="2:22" s="585" customFormat="1" ht="47.25" outlineLevel="1" x14ac:dyDescent="0.25">
      <c r="B1426" s="30" t="s">
        <v>153</v>
      </c>
      <c r="C1426" s="31" t="s">
        <v>546</v>
      </c>
      <c r="D1426" s="81" t="s">
        <v>2770</v>
      </c>
      <c r="E1426" s="56" t="s">
        <v>379</v>
      </c>
      <c r="F1426" s="180" t="s">
        <v>4525</v>
      </c>
      <c r="G1426" s="40" t="s">
        <v>7</v>
      </c>
      <c r="H1426" s="583" t="s">
        <v>181</v>
      </c>
      <c r="I1426" s="40" t="s">
        <v>548</v>
      </c>
      <c r="J1426" s="32" t="s">
        <v>7</v>
      </c>
      <c r="K1426" s="56" t="s">
        <v>174</v>
      </c>
      <c r="L1426" s="40" t="s">
        <v>184</v>
      </c>
      <c r="M1426" s="40" t="s">
        <v>549</v>
      </c>
      <c r="N1426" s="397" t="s">
        <v>136</v>
      </c>
      <c r="O1426" s="40" t="s">
        <v>137</v>
      </c>
      <c r="P1426" s="109">
        <v>3.3</v>
      </c>
      <c r="Q1426" s="56" t="s">
        <v>140</v>
      </c>
      <c r="R1426" s="56" t="s">
        <v>440</v>
      </c>
      <c r="S1426" s="147">
        <v>363</v>
      </c>
      <c r="T1426" s="167">
        <v>1.06</v>
      </c>
      <c r="U1426" s="452">
        <f t="shared" si="74"/>
        <v>1269.7739999999999</v>
      </c>
      <c r="V1426" s="278" t="s">
        <v>7</v>
      </c>
    </row>
    <row r="1427" spans="2:22" s="585" customFormat="1" ht="47.25" outlineLevel="1" x14ac:dyDescent="0.25">
      <c r="B1427" s="30" t="s">
        <v>153</v>
      </c>
      <c r="C1427" s="31" t="s">
        <v>546</v>
      </c>
      <c r="D1427" s="81" t="s">
        <v>2770</v>
      </c>
      <c r="E1427" s="56" t="s">
        <v>167</v>
      </c>
      <c r="F1427" s="180" t="s">
        <v>4527</v>
      </c>
      <c r="G1427" s="40" t="s">
        <v>7</v>
      </c>
      <c r="H1427" s="583" t="s">
        <v>181</v>
      </c>
      <c r="I1427" s="40" t="s">
        <v>548</v>
      </c>
      <c r="J1427" s="56">
        <v>110</v>
      </c>
      <c r="K1427" s="56" t="s">
        <v>174</v>
      </c>
      <c r="L1427" s="40" t="s">
        <v>184</v>
      </c>
      <c r="M1427" s="40" t="s">
        <v>549</v>
      </c>
      <c r="N1427" s="397" t="s">
        <v>136</v>
      </c>
      <c r="O1427" s="40" t="s">
        <v>137</v>
      </c>
      <c r="P1427" s="109">
        <f>2*5.235+2.421+11.09</f>
        <v>23.981000000000002</v>
      </c>
      <c r="Q1427" s="56" t="s">
        <v>551</v>
      </c>
      <c r="R1427" s="56" t="s">
        <v>580</v>
      </c>
      <c r="S1427" s="147">
        <v>50</v>
      </c>
      <c r="T1427" s="167">
        <v>1.82</v>
      </c>
      <c r="U1427" s="452">
        <f t="shared" si="74"/>
        <v>2182.2710000000002</v>
      </c>
      <c r="V1427" s="278" t="s">
        <v>7</v>
      </c>
    </row>
    <row r="1428" spans="2:22" s="585" customFormat="1" ht="47.25" outlineLevel="1" x14ac:dyDescent="0.25">
      <c r="B1428" s="30" t="s">
        <v>153</v>
      </c>
      <c r="C1428" s="31" t="s">
        <v>546</v>
      </c>
      <c r="D1428" s="81" t="s">
        <v>2770</v>
      </c>
      <c r="E1428" s="56" t="s">
        <v>168</v>
      </c>
      <c r="F1428" s="180" t="s">
        <v>4527</v>
      </c>
      <c r="G1428" s="40" t="s">
        <v>7</v>
      </c>
      <c r="H1428" s="583" t="s">
        <v>181</v>
      </c>
      <c r="I1428" s="40" t="s">
        <v>548</v>
      </c>
      <c r="J1428" s="56">
        <v>110</v>
      </c>
      <c r="K1428" s="56" t="s">
        <v>174</v>
      </c>
      <c r="L1428" s="40" t="s">
        <v>184</v>
      </c>
      <c r="M1428" s="40" t="s">
        <v>549</v>
      </c>
      <c r="N1428" s="397" t="s">
        <v>136</v>
      </c>
      <c r="O1428" s="40" t="s">
        <v>137</v>
      </c>
      <c r="P1428" s="109">
        <f>P1427</f>
        <v>23.981000000000002</v>
      </c>
      <c r="Q1428" s="190" t="s">
        <v>551</v>
      </c>
      <c r="R1428" s="56" t="s">
        <v>249</v>
      </c>
      <c r="S1428" s="147">
        <v>101</v>
      </c>
      <c r="T1428" s="167">
        <v>1.06</v>
      </c>
      <c r="U1428" s="452">
        <f t="shared" si="74"/>
        <v>2567.4058600000003</v>
      </c>
      <c r="V1428" s="278" t="s">
        <v>7</v>
      </c>
    </row>
    <row r="1429" spans="2:22" s="585" customFormat="1" ht="31.5" outlineLevel="1" x14ac:dyDescent="0.25">
      <c r="B1429" s="30" t="s">
        <v>153</v>
      </c>
      <c r="C1429" s="31" t="s">
        <v>546</v>
      </c>
      <c r="D1429" s="81" t="s">
        <v>2770</v>
      </c>
      <c r="E1429" s="56" t="s">
        <v>169</v>
      </c>
      <c r="F1429" s="180" t="s">
        <v>4527</v>
      </c>
      <c r="G1429" s="40" t="s">
        <v>7</v>
      </c>
      <c r="H1429" s="583" t="s">
        <v>181</v>
      </c>
      <c r="I1429" s="40" t="s">
        <v>548</v>
      </c>
      <c r="J1429" s="56">
        <v>110</v>
      </c>
      <c r="K1429" s="56" t="s">
        <v>155</v>
      </c>
      <c r="L1429" s="40" t="s">
        <v>184</v>
      </c>
      <c r="M1429" s="40" t="s">
        <v>549</v>
      </c>
      <c r="N1429" s="397" t="s">
        <v>136</v>
      </c>
      <c r="O1429" s="40" t="s">
        <v>137</v>
      </c>
      <c r="P1429" s="109">
        <v>0.46200000000000002</v>
      </c>
      <c r="Q1429" s="56" t="s">
        <v>140</v>
      </c>
      <c r="R1429" s="56" t="s">
        <v>157</v>
      </c>
      <c r="S1429" s="147">
        <v>503</v>
      </c>
      <c r="T1429" s="167">
        <v>1.06</v>
      </c>
      <c r="U1429" s="452">
        <f t="shared" si="74"/>
        <v>246.32916000000003</v>
      </c>
      <c r="V1429" s="278" t="s">
        <v>7</v>
      </c>
    </row>
    <row r="1430" spans="2:22" s="585" customFormat="1" ht="31.5" outlineLevel="1" x14ac:dyDescent="0.25">
      <c r="B1430" s="30" t="s">
        <v>153</v>
      </c>
      <c r="C1430" s="31" t="s">
        <v>546</v>
      </c>
      <c r="D1430" s="81" t="s">
        <v>2770</v>
      </c>
      <c r="E1430" s="56" t="s">
        <v>170</v>
      </c>
      <c r="F1430" s="180" t="s">
        <v>4527</v>
      </c>
      <c r="G1430" s="40" t="s">
        <v>7</v>
      </c>
      <c r="H1430" s="583" t="s">
        <v>181</v>
      </c>
      <c r="I1430" s="40" t="s">
        <v>548</v>
      </c>
      <c r="J1430" s="32" t="s">
        <v>7</v>
      </c>
      <c r="K1430" s="50" t="s">
        <v>2615</v>
      </c>
      <c r="L1430" s="40" t="s">
        <v>184</v>
      </c>
      <c r="M1430" s="40" t="s">
        <v>549</v>
      </c>
      <c r="N1430" s="397" t="s">
        <v>136</v>
      </c>
      <c r="O1430" s="40" t="s">
        <v>137</v>
      </c>
      <c r="P1430" s="109">
        <v>0.46200000000000002</v>
      </c>
      <c r="Q1430" s="56" t="s">
        <v>140</v>
      </c>
      <c r="R1430" s="56" t="s">
        <v>158</v>
      </c>
      <c r="S1430" s="147">
        <v>187.95</v>
      </c>
      <c r="T1430" s="167">
        <v>1.06</v>
      </c>
      <c r="U1430" s="452">
        <f t="shared" si="74"/>
        <v>92.042873999999998</v>
      </c>
      <c r="V1430" s="278" t="s">
        <v>7</v>
      </c>
    </row>
    <row r="1431" spans="2:22" s="585" customFormat="1" ht="47.25" outlineLevel="1" x14ac:dyDescent="0.25">
      <c r="B1431" s="30" t="s">
        <v>153</v>
      </c>
      <c r="C1431" s="31" t="s">
        <v>546</v>
      </c>
      <c r="D1431" s="81" t="s">
        <v>2770</v>
      </c>
      <c r="E1431" s="56" t="s">
        <v>167</v>
      </c>
      <c r="F1431" s="180" t="s">
        <v>4528</v>
      </c>
      <c r="G1431" s="40" t="s">
        <v>7</v>
      </c>
      <c r="H1431" s="583" t="s">
        <v>181</v>
      </c>
      <c r="I1431" s="40" t="s">
        <v>548</v>
      </c>
      <c r="J1431" s="56">
        <v>110</v>
      </c>
      <c r="K1431" s="56" t="s">
        <v>174</v>
      </c>
      <c r="L1431" s="40" t="s">
        <v>184</v>
      </c>
      <c r="M1431" s="40" t="s">
        <v>549</v>
      </c>
      <c r="N1431" s="397" t="s">
        <v>136</v>
      </c>
      <c r="O1431" s="40" t="s">
        <v>137</v>
      </c>
      <c r="P1431" s="109">
        <f>3.852+1.73</f>
        <v>5.5819999999999999</v>
      </c>
      <c r="Q1431" s="56" t="s">
        <v>551</v>
      </c>
      <c r="R1431" s="56" t="s">
        <v>580</v>
      </c>
      <c r="S1431" s="147">
        <v>50</v>
      </c>
      <c r="T1431" s="167">
        <v>1.82</v>
      </c>
      <c r="U1431" s="452">
        <f t="shared" si="74"/>
        <v>507.96199999999993</v>
      </c>
      <c r="V1431" s="278" t="s">
        <v>7</v>
      </c>
    </row>
    <row r="1432" spans="2:22" s="585" customFormat="1" ht="47.25" outlineLevel="1" x14ac:dyDescent="0.25">
      <c r="B1432" s="30" t="s">
        <v>153</v>
      </c>
      <c r="C1432" s="31" t="s">
        <v>546</v>
      </c>
      <c r="D1432" s="81" t="s">
        <v>2770</v>
      </c>
      <c r="E1432" s="56" t="s">
        <v>168</v>
      </c>
      <c r="F1432" s="180" t="s">
        <v>4529</v>
      </c>
      <c r="G1432" s="40" t="s">
        <v>7</v>
      </c>
      <c r="H1432" s="583" t="s">
        <v>181</v>
      </c>
      <c r="I1432" s="40" t="s">
        <v>548</v>
      </c>
      <c r="J1432" s="56">
        <v>110</v>
      </c>
      <c r="K1432" s="56" t="s">
        <v>174</v>
      </c>
      <c r="L1432" s="40" t="s">
        <v>184</v>
      </c>
      <c r="M1432" s="40" t="s">
        <v>549</v>
      </c>
      <c r="N1432" s="397" t="s">
        <v>136</v>
      </c>
      <c r="O1432" s="40" t="s">
        <v>137</v>
      </c>
      <c r="P1432" s="109">
        <f>P1431</f>
        <v>5.5819999999999999</v>
      </c>
      <c r="Q1432" s="190" t="s">
        <v>551</v>
      </c>
      <c r="R1432" s="56" t="s">
        <v>249</v>
      </c>
      <c r="S1432" s="147">
        <v>101</v>
      </c>
      <c r="T1432" s="167">
        <v>1.06</v>
      </c>
      <c r="U1432" s="452">
        <f t="shared" si="74"/>
        <v>597.60892000000013</v>
      </c>
      <c r="V1432" s="278" t="s">
        <v>7</v>
      </c>
    </row>
    <row r="1433" spans="2:22" s="585" customFormat="1" ht="31.5" outlineLevel="1" x14ac:dyDescent="0.25">
      <c r="B1433" s="30" t="s">
        <v>153</v>
      </c>
      <c r="C1433" s="31" t="s">
        <v>546</v>
      </c>
      <c r="D1433" s="81" t="s">
        <v>2770</v>
      </c>
      <c r="E1433" s="56" t="s">
        <v>169</v>
      </c>
      <c r="F1433" s="180" t="s">
        <v>4529</v>
      </c>
      <c r="G1433" s="40" t="s">
        <v>7</v>
      </c>
      <c r="H1433" s="583" t="s">
        <v>181</v>
      </c>
      <c r="I1433" s="40" t="s">
        <v>548</v>
      </c>
      <c r="J1433" s="56">
        <v>110</v>
      </c>
      <c r="K1433" s="56" t="s">
        <v>155</v>
      </c>
      <c r="L1433" s="40" t="s">
        <v>184</v>
      </c>
      <c r="M1433" s="40" t="s">
        <v>549</v>
      </c>
      <c r="N1433" s="397" t="s">
        <v>136</v>
      </c>
      <c r="O1433" s="40" t="s">
        <v>137</v>
      </c>
      <c r="P1433" s="109">
        <v>7.1999999999999995E-2</v>
      </c>
      <c r="Q1433" s="56" t="s">
        <v>140</v>
      </c>
      <c r="R1433" s="56" t="s">
        <v>157</v>
      </c>
      <c r="S1433" s="147">
        <v>503</v>
      </c>
      <c r="T1433" s="167">
        <v>1.06</v>
      </c>
      <c r="U1433" s="452">
        <f t="shared" si="74"/>
        <v>38.388959999999997</v>
      </c>
      <c r="V1433" s="278" t="s">
        <v>7</v>
      </c>
    </row>
    <row r="1434" spans="2:22" s="585" customFormat="1" ht="31.5" outlineLevel="1" x14ac:dyDescent="0.25">
      <c r="B1434" s="30" t="s">
        <v>153</v>
      </c>
      <c r="C1434" s="31" t="s">
        <v>546</v>
      </c>
      <c r="D1434" s="81" t="s">
        <v>2770</v>
      </c>
      <c r="E1434" s="56" t="s">
        <v>552</v>
      </c>
      <c r="F1434" s="180" t="s">
        <v>4529</v>
      </c>
      <c r="G1434" s="40" t="s">
        <v>7</v>
      </c>
      <c r="H1434" s="583" t="s">
        <v>181</v>
      </c>
      <c r="I1434" s="40" t="s">
        <v>548</v>
      </c>
      <c r="J1434" s="56">
        <v>110</v>
      </c>
      <c r="K1434" s="56" t="s">
        <v>5118</v>
      </c>
      <c r="L1434" s="40" t="s">
        <v>184</v>
      </c>
      <c r="M1434" s="40" t="s">
        <v>549</v>
      </c>
      <c r="N1434" s="397" t="s">
        <v>136</v>
      </c>
      <c r="O1434" s="40" t="s">
        <v>137</v>
      </c>
      <c r="P1434" s="109">
        <v>48</v>
      </c>
      <c r="Q1434" s="56" t="s">
        <v>214</v>
      </c>
      <c r="R1434" s="56" t="s">
        <v>553</v>
      </c>
      <c r="S1434" s="147">
        <v>4</v>
      </c>
      <c r="T1434" s="167">
        <v>1.06</v>
      </c>
      <c r="U1434" s="452">
        <f t="shared" si="74"/>
        <v>203.52</v>
      </c>
      <c r="V1434" s="278" t="s">
        <v>7</v>
      </c>
    </row>
    <row r="1435" spans="2:22" s="585" customFormat="1" ht="47.25" outlineLevel="1" x14ac:dyDescent="0.25">
      <c r="B1435" s="30" t="s">
        <v>153</v>
      </c>
      <c r="C1435" s="31" t="s">
        <v>546</v>
      </c>
      <c r="D1435" s="81" t="s">
        <v>2770</v>
      </c>
      <c r="E1435" s="56" t="s">
        <v>339</v>
      </c>
      <c r="F1435" s="180" t="s">
        <v>4530</v>
      </c>
      <c r="G1435" s="40" t="s">
        <v>7</v>
      </c>
      <c r="H1435" s="583" t="s">
        <v>181</v>
      </c>
      <c r="I1435" s="40" t="s">
        <v>548</v>
      </c>
      <c r="J1435" s="56">
        <v>110</v>
      </c>
      <c r="K1435" s="56" t="s">
        <v>183</v>
      </c>
      <c r="L1435" s="40" t="s">
        <v>184</v>
      </c>
      <c r="M1435" s="40" t="s">
        <v>549</v>
      </c>
      <c r="N1435" s="397" t="s">
        <v>136</v>
      </c>
      <c r="O1435" s="40" t="s">
        <v>137</v>
      </c>
      <c r="P1435" s="109">
        <v>3</v>
      </c>
      <c r="Q1435" s="56" t="s">
        <v>214</v>
      </c>
      <c r="R1435" s="56" t="s">
        <v>186</v>
      </c>
      <c r="S1435" s="147">
        <v>1442</v>
      </c>
      <c r="T1435" s="167">
        <v>1.1499999999999999</v>
      </c>
      <c r="U1435" s="452">
        <f t="shared" si="74"/>
        <v>4974.8999999999996</v>
      </c>
      <c r="V1435" s="278" t="s">
        <v>7</v>
      </c>
    </row>
    <row r="1436" spans="2:22" s="585" customFormat="1" ht="31.5" outlineLevel="1" x14ac:dyDescent="0.25">
      <c r="B1436" s="30" t="s">
        <v>153</v>
      </c>
      <c r="C1436" s="31" t="s">
        <v>546</v>
      </c>
      <c r="D1436" s="81" t="s">
        <v>2770</v>
      </c>
      <c r="E1436" s="56" t="s">
        <v>554</v>
      </c>
      <c r="F1436" s="180" t="s">
        <v>4530</v>
      </c>
      <c r="G1436" s="40" t="s">
        <v>7</v>
      </c>
      <c r="H1436" s="583" t="s">
        <v>181</v>
      </c>
      <c r="I1436" s="40" t="s">
        <v>548</v>
      </c>
      <c r="J1436" s="32" t="s">
        <v>7</v>
      </c>
      <c r="K1436" s="56" t="s">
        <v>2629</v>
      </c>
      <c r="L1436" s="40" t="s">
        <v>184</v>
      </c>
      <c r="M1436" s="40" t="s">
        <v>549</v>
      </c>
      <c r="N1436" s="397" t="s">
        <v>136</v>
      </c>
      <c r="O1436" s="40" t="s">
        <v>137</v>
      </c>
      <c r="P1436" s="109">
        <v>23.4</v>
      </c>
      <c r="Q1436" s="56" t="s">
        <v>267</v>
      </c>
      <c r="R1436" s="56" t="s">
        <v>555</v>
      </c>
      <c r="S1436" s="147">
        <v>11</v>
      </c>
      <c r="T1436" s="167">
        <v>1.1299999999999999</v>
      </c>
      <c r="U1436" s="452">
        <f t="shared" si="74"/>
        <v>290.86199999999997</v>
      </c>
      <c r="V1436" s="278" t="s">
        <v>7</v>
      </c>
    </row>
    <row r="1437" spans="2:22" s="585" customFormat="1" ht="141.75" outlineLevel="1" x14ac:dyDescent="0.25">
      <c r="B1437" s="30" t="s">
        <v>153</v>
      </c>
      <c r="C1437" s="31" t="s">
        <v>546</v>
      </c>
      <c r="D1437" s="81" t="s">
        <v>2770</v>
      </c>
      <c r="E1437" s="377" t="s">
        <v>1885</v>
      </c>
      <c r="F1437" s="180" t="s">
        <v>4525</v>
      </c>
      <c r="G1437" s="40" t="s">
        <v>7</v>
      </c>
      <c r="H1437" s="583" t="s">
        <v>181</v>
      </c>
      <c r="I1437" s="40" t="s">
        <v>548</v>
      </c>
      <c r="J1437" s="32" t="s">
        <v>7</v>
      </c>
      <c r="K1437" s="56" t="s">
        <v>286</v>
      </c>
      <c r="L1437" s="40" t="s">
        <v>184</v>
      </c>
      <c r="M1437" s="40" t="s">
        <v>549</v>
      </c>
      <c r="N1437" s="397" t="s">
        <v>136</v>
      </c>
      <c r="O1437" s="40" t="s">
        <v>137</v>
      </c>
      <c r="P1437" s="109">
        <v>4.5250000000000004</v>
      </c>
      <c r="Q1437" s="56" t="s">
        <v>139</v>
      </c>
      <c r="R1437" s="56" t="s">
        <v>159</v>
      </c>
      <c r="S1437" s="147">
        <v>261</v>
      </c>
      <c r="T1437" s="167">
        <v>1</v>
      </c>
      <c r="U1437" s="452">
        <f t="shared" si="74"/>
        <v>1181.0250000000001</v>
      </c>
      <c r="V1437" s="278" t="s">
        <v>7</v>
      </c>
    </row>
    <row r="1438" spans="2:22" s="585" customFormat="1" ht="47.25" outlineLevel="1" x14ac:dyDescent="0.25">
      <c r="B1438" s="30" t="s">
        <v>153</v>
      </c>
      <c r="C1438" s="31" t="s">
        <v>546</v>
      </c>
      <c r="D1438" s="81" t="s">
        <v>2770</v>
      </c>
      <c r="E1438" s="377" t="s">
        <v>3435</v>
      </c>
      <c r="F1438" s="180" t="s">
        <v>4525</v>
      </c>
      <c r="G1438" s="40" t="s">
        <v>7</v>
      </c>
      <c r="H1438" s="583" t="s">
        <v>181</v>
      </c>
      <c r="I1438" s="40" t="s">
        <v>548</v>
      </c>
      <c r="J1438" s="32">
        <v>110</v>
      </c>
      <c r="K1438" s="56" t="s">
        <v>3436</v>
      </c>
      <c r="L1438" s="40" t="s">
        <v>184</v>
      </c>
      <c r="M1438" s="40" t="s">
        <v>549</v>
      </c>
      <c r="N1438" s="397" t="s">
        <v>136</v>
      </c>
      <c r="O1438" s="40" t="s">
        <v>137</v>
      </c>
      <c r="P1438" s="109">
        <v>75.3</v>
      </c>
      <c r="Q1438" s="56" t="s">
        <v>251</v>
      </c>
      <c r="R1438" s="56" t="s">
        <v>252</v>
      </c>
      <c r="S1438" s="147">
        <v>6.9</v>
      </c>
      <c r="T1438" s="167">
        <v>1.31</v>
      </c>
      <c r="U1438" s="452">
        <f t="shared" si="74"/>
        <v>680.63670000000013</v>
      </c>
      <c r="V1438" s="278" t="s">
        <v>7</v>
      </c>
    </row>
    <row r="1439" spans="2:22" s="585" customFormat="1" ht="78.75" outlineLevel="1" x14ac:dyDescent="0.25">
      <c r="B1439" s="30" t="s">
        <v>153</v>
      </c>
      <c r="C1439" s="31" t="s">
        <v>546</v>
      </c>
      <c r="D1439" s="81" t="s">
        <v>2770</v>
      </c>
      <c r="E1439" s="377" t="s">
        <v>1883</v>
      </c>
      <c r="F1439" s="180" t="s">
        <v>4525</v>
      </c>
      <c r="G1439" s="40" t="s">
        <v>7</v>
      </c>
      <c r="H1439" s="583" t="s">
        <v>181</v>
      </c>
      <c r="I1439" s="40" t="s">
        <v>548</v>
      </c>
      <c r="J1439" s="56">
        <v>110</v>
      </c>
      <c r="K1439" s="56" t="s">
        <v>174</v>
      </c>
      <c r="L1439" s="40" t="s">
        <v>184</v>
      </c>
      <c r="M1439" s="40" t="s">
        <v>549</v>
      </c>
      <c r="N1439" s="397" t="s">
        <v>136</v>
      </c>
      <c r="O1439" s="40" t="s">
        <v>137</v>
      </c>
      <c r="P1439" s="109">
        <v>3.7755999999999998</v>
      </c>
      <c r="Q1439" s="56" t="s">
        <v>143</v>
      </c>
      <c r="R1439" s="56" t="s">
        <v>556</v>
      </c>
      <c r="S1439" s="147">
        <v>778</v>
      </c>
      <c r="T1439" s="167">
        <v>1</v>
      </c>
      <c r="U1439" s="452">
        <f t="shared" si="74"/>
        <v>2937.4168</v>
      </c>
      <c r="V1439" s="278" t="s">
        <v>7</v>
      </c>
    </row>
    <row r="1440" spans="2:22" s="585" customFormat="1" ht="63" outlineLevel="1" x14ac:dyDescent="0.25">
      <c r="B1440" s="30" t="s">
        <v>153</v>
      </c>
      <c r="C1440" s="31" t="s">
        <v>546</v>
      </c>
      <c r="D1440" s="81" t="s">
        <v>2770</v>
      </c>
      <c r="E1440" s="56" t="s">
        <v>172</v>
      </c>
      <c r="F1440" s="180" t="s">
        <v>4525</v>
      </c>
      <c r="G1440" s="40" t="s">
        <v>7</v>
      </c>
      <c r="H1440" s="583" t="s">
        <v>181</v>
      </c>
      <c r="I1440" s="40" t="s">
        <v>548</v>
      </c>
      <c r="J1440" s="56">
        <v>110</v>
      </c>
      <c r="K1440" s="56" t="s">
        <v>174</v>
      </c>
      <c r="L1440" s="40" t="s">
        <v>184</v>
      </c>
      <c r="M1440" s="40" t="s">
        <v>549</v>
      </c>
      <c r="N1440" s="397" t="s">
        <v>136</v>
      </c>
      <c r="O1440" s="40" t="s">
        <v>137</v>
      </c>
      <c r="P1440" s="109">
        <f>3.7756/100</f>
        <v>3.7755999999999998E-2</v>
      </c>
      <c r="Q1440" s="56" t="s">
        <v>144</v>
      </c>
      <c r="R1440" s="56" t="s">
        <v>259</v>
      </c>
      <c r="S1440" s="147">
        <v>2151</v>
      </c>
      <c r="T1440" s="167">
        <v>1</v>
      </c>
      <c r="U1440" s="452">
        <f t="shared" si="74"/>
        <v>81.213155999999998</v>
      </c>
      <c r="V1440" s="278" t="s">
        <v>7</v>
      </c>
    </row>
    <row r="1441" spans="2:22" s="585" customFormat="1" ht="47.25" outlineLevel="1" x14ac:dyDescent="0.25">
      <c r="B1441" s="30" t="s">
        <v>153</v>
      </c>
      <c r="C1441" s="31" t="s">
        <v>546</v>
      </c>
      <c r="D1441" s="81" t="s">
        <v>2770</v>
      </c>
      <c r="E1441" s="56" t="s">
        <v>577</v>
      </c>
      <c r="F1441" s="180" t="s">
        <v>4525</v>
      </c>
      <c r="G1441" s="40" t="s">
        <v>7</v>
      </c>
      <c r="H1441" s="583" t="s">
        <v>181</v>
      </c>
      <c r="I1441" s="40" t="s">
        <v>548</v>
      </c>
      <c r="J1441" s="56">
        <v>110</v>
      </c>
      <c r="K1441" s="56" t="s">
        <v>174</v>
      </c>
      <c r="L1441" s="40" t="s">
        <v>184</v>
      </c>
      <c r="M1441" s="40" t="s">
        <v>549</v>
      </c>
      <c r="N1441" s="397" t="s">
        <v>136</v>
      </c>
      <c r="O1441" s="40" t="s">
        <v>137</v>
      </c>
      <c r="P1441" s="57">
        <v>1</v>
      </c>
      <c r="Q1441" s="56" t="s">
        <v>156</v>
      </c>
      <c r="R1441" s="56" t="s">
        <v>557</v>
      </c>
      <c r="S1441" s="147">
        <v>3544</v>
      </c>
      <c r="T1441" s="167">
        <v>1</v>
      </c>
      <c r="U1441" s="452">
        <f t="shared" si="74"/>
        <v>3544</v>
      </c>
      <c r="V1441" s="278" t="s">
        <v>7</v>
      </c>
    </row>
    <row r="1442" spans="2:22" s="585" customFormat="1" ht="63" outlineLevel="1" x14ac:dyDescent="0.25">
      <c r="B1442" s="30" t="s">
        <v>153</v>
      </c>
      <c r="C1442" s="31" t="s">
        <v>546</v>
      </c>
      <c r="D1442" s="81" t="s">
        <v>2770</v>
      </c>
      <c r="E1442" s="56" t="s">
        <v>350</v>
      </c>
      <c r="F1442" s="180" t="s">
        <v>4527</v>
      </c>
      <c r="G1442" s="40" t="s">
        <v>7</v>
      </c>
      <c r="H1442" s="583" t="s">
        <v>181</v>
      </c>
      <c r="I1442" s="40" t="s">
        <v>548</v>
      </c>
      <c r="J1442" s="56">
        <v>110</v>
      </c>
      <c r="K1442" s="377" t="s">
        <v>4260</v>
      </c>
      <c r="L1442" s="40" t="s">
        <v>184</v>
      </c>
      <c r="M1442" s="40" t="s">
        <v>549</v>
      </c>
      <c r="N1442" s="397" t="s">
        <v>136</v>
      </c>
      <c r="O1442" s="40" t="s">
        <v>137</v>
      </c>
      <c r="P1442" s="57">
        <v>1</v>
      </c>
      <c r="Q1442" s="56" t="s">
        <v>156</v>
      </c>
      <c r="R1442" s="56" t="s">
        <v>191</v>
      </c>
      <c r="S1442" s="147">
        <v>300</v>
      </c>
      <c r="T1442" s="167">
        <v>1</v>
      </c>
      <c r="U1442" s="452">
        <f t="shared" si="74"/>
        <v>300</v>
      </c>
      <c r="V1442" s="278" t="s">
        <v>7</v>
      </c>
    </row>
    <row r="1443" spans="2:22" s="36" customFormat="1" ht="63" x14ac:dyDescent="0.25">
      <c r="B1443" s="30" t="s">
        <v>153</v>
      </c>
      <c r="C1443" s="31" t="s">
        <v>546</v>
      </c>
      <c r="D1443" s="81" t="s">
        <v>547</v>
      </c>
      <c r="E1443" s="397" t="s">
        <v>26</v>
      </c>
      <c r="F1443" s="32" t="s">
        <v>7</v>
      </c>
      <c r="G1443" s="32" t="s">
        <v>7</v>
      </c>
      <c r="H1443" s="583" t="s">
        <v>7</v>
      </c>
      <c r="I1443" s="40" t="s">
        <v>7</v>
      </c>
      <c r="J1443" s="32" t="s">
        <v>7</v>
      </c>
      <c r="K1443" s="32" t="s">
        <v>7</v>
      </c>
      <c r="L1443" s="32" t="s">
        <v>7</v>
      </c>
      <c r="M1443" s="32" t="s">
        <v>7</v>
      </c>
      <c r="N1443" s="32" t="s">
        <v>7</v>
      </c>
      <c r="O1443" s="32" t="s">
        <v>7</v>
      </c>
      <c r="P1443" s="32" t="s">
        <v>7</v>
      </c>
      <c r="Q1443" s="32" t="s">
        <v>7</v>
      </c>
      <c r="R1443" s="32" t="s">
        <v>7</v>
      </c>
      <c r="S1443" s="143" t="s">
        <v>7</v>
      </c>
      <c r="T1443" s="32" t="s">
        <v>7</v>
      </c>
      <c r="U1443" s="453">
        <f>SUM(U1418:U1442)</f>
        <v>60071.284100999997</v>
      </c>
      <c r="V1443" s="276" t="s">
        <v>7</v>
      </c>
    </row>
    <row r="1444" spans="2:22" s="36" customFormat="1" ht="47.25" x14ac:dyDescent="0.25">
      <c r="B1444" s="111" t="s">
        <v>153</v>
      </c>
      <c r="C1444" s="550" t="s">
        <v>1171</v>
      </c>
      <c r="D1444" s="111" t="s">
        <v>1172</v>
      </c>
      <c r="E1444" s="377" t="s">
        <v>998</v>
      </c>
      <c r="F1444" s="581" t="s">
        <v>2659</v>
      </c>
      <c r="G1444" s="100" t="s">
        <v>7</v>
      </c>
      <c r="H1444" s="583" t="s">
        <v>389</v>
      </c>
      <c r="I1444" s="100" t="s">
        <v>390</v>
      </c>
      <c r="J1444" s="71">
        <v>110</v>
      </c>
      <c r="K1444" s="71" t="s">
        <v>174</v>
      </c>
      <c r="L1444" s="40" t="s">
        <v>184</v>
      </c>
      <c r="M1444" s="100" t="s">
        <v>1230</v>
      </c>
      <c r="N1444" s="397" t="s">
        <v>136</v>
      </c>
      <c r="O1444" s="100" t="s">
        <v>137</v>
      </c>
      <c r="P1444" s="70">
        <v>0.72599999999999998</v>
      </c>
      <c r="Q1444" s="71" t="s">
        <v>140</v>
      </c>
      <c r="R1444" s="71" t="s">
        <v>567</v>
      </c>
      <c r="S1444" s="70">
        <v>3305</v>
      </c>
      <c r="T1444" s="101">
        <v>1.06</v>
      </c>
      <c r="U1444" s="454">
        <f>O1444*P1444*S1444*T1444</f>
        <v>2543.3957999999998</v>
      </c>
      <c r="V1444" s="278" t="s">
        <v>7</v>
      </c>
    </row>
    <row r="1445" spans="2:22" s="36" customFormat="1" ht="47.25" x14ac:dyDescent="0.25">
      <c r="B1445" s="111" t="s">
        <v>153</v>
      </c>
      <c r="C1445" s="550" t="s">
        <v>1171</v>
      </c>
      <c r="D1445" s="111" t="s">
        <v>1172</v>
      </c>
      <c r="E1445" s="100" t="s">
        <v>1063</v>
      </c>
      <c r="F1445" s="581" t="s">
        <v>2659</v>
      </c>
      <c r="G1445" s="100" t="s">
        <v>7</v>
      </c>
      <c r="H1445" s="583" t="s">
        <v>389</v>
      </c>
      <c r="I1445" s="100" t="s">
        <v>390</v>
      </c>
      <c r="J1445" s="71">
        <v>110</v>
      </c>
      <c r="K1445" s="71" t="s">
        <v>174</v>
      </c>
      <c r="L1445" s="40" t="s">
        <v>184</v>
      </c>
      <c r="M1445" s="100" t="s">
        <v>1230</v>
      </c>
      <c r="N1445" s="397" t="s">
        <v>136</v>
      </c>
      <c r="O1445" s="100" t="s">
        <v>137</v>
      </c>
      <c r="P1445" s="70">
        <v>0.72599999999999998</v>
      </c>
      <c r="Q1445" s="71" t="s">
        <v>140</v>
      </c>
      <c r="R1445" s="71" t="s">
        <v>247</v>
      </c>
      <c r="S1445" s="70">
        <v>3392</v>
      </c>
      <c r="T1445" s="101">
        <v>1.58</v>
      </c>
      <c r="U1445" s="454">
        <f>O1445*P1445*S1445*T1445</f>
        <v>3890.8953600000004</v>
      </c>
      <c r="V1445" s="278" t="s">
        <v>7</v>
      </c>
    </row>
    <row r="1446" spans="2:22" s="36" customFormat="1" ht="47.25" x14ac:dyDescent="0.25">
      <c r="B1446" s="111" t="s">
        <v>153</v>
      </c>
      <c r="C1446" s="550" t="s">
        <v>1171</v>
      </c>
      <c r="D1446" s="111" t="s">
        <v>1172</v>
      </c>
      <c r="E1446" s="100" t="s">
        <v>169</v>
      </c>
      <c r="F1446" s="581" t="s">
        <v>2659</v>
      </c>
      <c r="G1446" s="100" t="s">
        <v>7</v>
      </c>
      <c r="H1446" s="583" t="s">
        <v>389</v>
      </c>
      <c r="I1446" s="100" t="s">
        <v>390</v>
      </c>
      <c r="J1446" s="71">
        <v>110</v>
      </c>
      <c r="K1446" s="71" t="s">
        <v>2618</v>
      </c>
      <c r="L1446" s="40" t="s">
        <v>184</v>
      </c>
      <c r="M1446" s="100" t="s">
        <v>1230</v>
      </c>
      <c r="N1446" s="397" t="s">
        <v>136</v>
      </c>
      <c r="O1446" s="100" t="s">
        <v>137</v>
      </c>
      <c r="P1446" s="70">
        <v>0.72599999999999998</v>
      </c>
      <c r="Q1446" s="71" t="s">
        <v>140</v>
      </c>
      <c r="R1446" s="71" t="s">
        <v>176</v>
      </c>
      <c r="S1446" s="70">
        <v>583</v>
      </c>
      <c r="T1446" s="101">
        <v>1.06</v>
      </c>
      <c r="U1446" s="454">
        <f>O1446*P1446*S1446*T1446</f>
        <v>448.65348</v>
      </c>
      <c r="V1446" s="278" t="s">
        <v>7</v>
      </c>
    </row>
    <row r="1447" spans="2:22" s="36" customFormat="1" ht="47.25" x14ac:dyDescent="0.25">
      <c r="B1447" s="111" t="s">
        <v>153</v>
      </c>
      <c r="C1447" s="550" t="s">
        <v>1171</v>
      </c>
      <c r="D1447" s="111" t="s">
        <v>1172</v>
      </c>
      <c r="E1447" s="100" t="s">
        <v>1178</v>
      </c>
      <c r="F1447" s="581" t="s">
        <v>2659</v>
      </c>
      <c r="G1447" s="100" t="s">
        <v>7</v>
      </c>
      <c r="H1447" s="583" t="s">
        <v>389</v>
      </c>
      <c r="I1447" s="100" t="s">
        <v>390</v>
      </c>
      <c r="J1447" s="71" t="s">
        <v>7</v>
      </c>
      <c r="K1447" s="71" t="s">
        <v>5194</v>
      </c>
      <c r="L1447" s="40" t="s">
        <v>184</v>
      </c>
      <c r="M1447" s="100" t="s">
        <v>1230</v>
      </c>
      <c r="N1447" s="397" t="s">
        <v>136</v>
      </c>
      <c r="O1447" s="100" t="s">
        <v>137</v>
      </c>
      <c r="P1447" s="70">
        <v>0.72599999999999998</v>
      </c>
      <c r="Q1447" s="71" t="s">
        <v>140</v>
      </c>
      <c r="R1447" s="71" t="s">
        <v>158</v>
      </c>
      <c r="S1447" s="70">
        <v>185</v>
      </c>
      <c r="T1447" s="101">
        <v>1.06</v>
      </c>
      <c r="U1447" s="454">
        <f>O1447*P1447*S1447*T1447</f>
        <v>142.36860000000001</v>
      </c>
      <c r="V1447" s="278" t="s">
        <v>7</v>
      </c>
    </row>
    <row r="1448" spans="2:22" s="36" customFormat="1" ht="47.25" x14ac:dyDescent="0.25">
      <c r="B1448" s="111" t="s">
        <v>153</v>
      </c>
      <c r="C1448" s="550" t="s">
        <v>1171</v>
      </c>
      <c r="D1448" s="111" t="s">
        <v>1172</v>
      </c>
      <c r="E1448" s="100" t="s">
        <v>201</v>
      </c>
      <c r="F1448" s="581" t="s">
        <v>2659</v>
      </c>
      <c r="G1448" s="100" t="s">
        <v>7</v>
      </c>
      <c r="H1448" s="583" t="s">
        <v>389</v>
      </c>
      <c r="I1448" s="100" t="s">
        <v>390</v>
      </c>
      <c r="J1448" s="71">
        <v>110</v>
      </c>
      <c r="K1448" s="71" t="s">
        <v>174</v>
      </c>
      <c r="L1448" s="40" t="s">
        <v>184</v>
      </c>
      <c r="M1448" s="100" t="s">
        <v>1230</v>
      </c>
      <c r="N1448" s="397" t="s">
        <v>136</v>
      </c>
      <c r="O1448" s="100" t="s">
        <v>137</v>
      </c>
      <c r="P1448" s="70">
        <v>1</v>
      </c>
      <c r="Q1448" s="71" t="s">
        <v>214</v>
      </c>
      <c r="R1448" s="71" t="s">
        <v>1071</v>
      </c>
      <c r="S1448" s="70">
        <v>1042</v>
      </c>
      <c r="T1448" s="101">
        <v>1</v>
      </c>
      <c r="U1448" s="454">
        <f>O1448*P1448*S1448*T1448</f>
        <v>1042</v>
      </c>
      <c r="V1448" s="278" t="s">
        <v>7</v>
      </c>
    </row>
    <row r="1449" spans="2:22" s="36" customFormat="1" ht="63" x14ac:dyDescent="0.25">
      <c r="B1449" s="111" t="s">
        <v>153</v>
      </c>
      <c r="C1449" s="550" t="s">
        <v>1171</v>
      </c>
      <c r="D1449" s="111" t="s">
        <v>1172</v>
      </c>
      <c r="E1449" s="101" t="s">
        <v>26</v>
      </c>
      <c r="F1449" s="34" t="s">
        <v>7</v>
      </c>
      <c r="G1449" s="34" t="s">
        <v>7</v>
      </c>
      <c r="H1449" s="583" t="s">
        <v>7</v>
      </c>
      <c r="I1449" s="34" t="s">
        <v>7</v>
      </c>
      <c r="J1449" s="34" t="s">
        <v>7</v>
      </c>
      <c r="K1449" s="34" t="s">
        <v>7</v>
      </c>
      <c r="L1449" s="34" t="s">
        <v>7</v>
      </c>
      <c r="M1449" s="34" t="s">
        <v>7</v>
      </c>
      <c r="N1449" s="34" t="s">
        <v>7</v>
      </c>
      <c r="O1449" s="34" t="s">
        <v>7</v>
      </c>
      <c r="P1449" s="34" t="s">
        <v>7</v>
      </c>
      <c r="Q1449" s="34" t="s">
        <v>7</v>
      </c>
      <c r="R1449" s="34" t="s">
        <v>7</v>
      </c>
      <c r="S1449" s="97" t="s">
        <v>7</v>
      </c>
      <c r="T1449" s="34" t="s">
        <v>7</v>
      </c>
      <c r="U1449" s="450">
        <f>SUM(U1444:U1448)</f>
        <v>8067.3132400000004</v>
      </c>
      <c r="V1449" s="590" t="s">
        <v>7</v>
      </c>
    </row>
    <row r="1450" spans="2:22" s="36" customFormat="1" ht="47.25" x14ac:dyDescent="0.25">
      <c r="B1450" s="111" t="s">
        <v>153</v>
      </c>
      <c r="C1450" s="550" t="s">
        <v>1173</v>
      </c>
      <c r="D1450" s="111" t="s">
        <v>1174</v>
      </c>
      <c r="E1450" s="377" t="s">
        <v>998</v>
      </c>
      <c r="F1450" s="581" t="s">
        <v>2660</v>
      </c>
      <c r="G1450" s="100" t="s">
        <v>7</v>
      </c>
      <c r="H1450" s="583" t="s">
        <v>181</v>
      </c>
      <c r="I1450" s="100" t="s">
        <v>548</v>
      </c>
      <c r="J1450" s="71">
        <v>110</v>
      </c>
      <c r="K1450" s="71" t="s">
        <v>174</v>
      </c>
      <c r="L1450" s="40" t="s">
        <v>184</v>
      </c>
      <c r="M1450" s="100" t="s">
        <v>1177</v>
      </c>
      <c r="N1450" s="397" t="s">
        <v>136</v>
      </c>
      <c r="O1450" s="100" t="s">
        <v>137</v>
      </c>
      <c r="P1450" s="70">
        <f>0.516+0.298+0.299</f>
        <v>1.113</v>
      </c>
      <c r="Q1450" s="71" t="s">
        <v>140</v>
      </c>
      <c r="R1450" s="71" t="s">
        <v>567</v>
      </c>
      <c r="S1450" s="70">
        <v>3305</v>
      </c>
      <c r="T1450" s="101">
        <v>1.06</v>
      </c>
      <c r="U1450" s="454">
        <f t="shared" ref="U1450:U1455" si="75">O1450*P1450*S1450*T1450</f>
        <v>3899.1729000000005</v>
      </c>
      <c r="V1450" s="278" t="s">
        <v>7</v>
      </c>
    </row>
    <row r="1451" spans="2:22" s="36" customFormat="1" ht="47.25" x14ac:dyDescent="0.25">
      <c r="B1451" s="111" t="s">
        <v>153</v>
      </c>
      <c r="C1451" s="550" t="s">
        <v>1173</v>
      </c>
      <c r="D1451" s="111" t="s">
        <v>1174</v>
      </c>
      <c r="E1451" s="100" t="s">
        <v>1063</v>
      </c>
      <c r="F1451" s="581" t="s">
        <v>2660</v>
      </c>
      <c r="G1451" s="100" t="s">
        <v>7</v>
      </c>
      <c r="H1451" s="583" t="s">
        <v>181</v>
      </c>
      <c r="I1451" s="100" t="s">
        <v>548</v>
      </c>
      <c r="J1451" s="71">
        <v>110</v>
      </c>
      <c r="K1451" s="71" t="s">
        <v>174</v>
      </c>
      <c r="L1451" s="40" t="s">
        <v>184</v>
      </c>
      <c r="M1451" s="100" t="s">
        <v>1177</v>
      </c>
      <c r="N1451" s="397" t="s">
        <v>136</v>
      </c>
      <c r="O1451" s="100" t="s">
        <v>137</v>
      </c>
      <c r="P1451" s="70">
        <f>0.516+0.298+0.299</f>
        <v>1.113</v>
      </c>
      <c r="Q1451" s="71" t="s">
        <v>140</v>
      </c>
      <c r="R1451" s="71" t="s">
        <v>247</v>
      </c>
      <c r="S1451" s="70">
        <v>3392</v>
      </c>
      <c r="T1451" s="101">
        <v>1.58</v>
      </c>
      <c r="U1451" s="454">
        <f t="shared" si="75"/>
        <v>5964.9676799999997</v>
      </c>
      <c r="V1451" s="278" t="s">
        <v>7</v>
      </c>
    </row>
    <row r="1452" spans="2:22" s="36" customFormat="1" ht="31.5" x14ac:dyDescent="0.25">
      <c r="B1452" s="111" t="s">
        <v>153</v>
      </c>
      <c r="C1452" s="550" t="s">
        <v>1173</v>
      </c>
      <c r="D1452" s="111" t="s">
        <v>1174</v>
      </c>
      <c r="E1452" s="100" t="s">
        <v>169</v>
      </c>
      <c r="F1452" s="581" t="s">
        <v>2660</v>
      </c>
      <c r="G1452" s="100" t="s">
        <v>7</v>
      </c>
      <c r="H1452" s="583" t="s">
        <v>181</v>
      </c>
      <c r="I1452" s="100" t="s">
        <v>548</v>
      </c>
      <c r="J1452" s="71">
        <v>110</v>
      </c>
      <c r="K1452" s="71" t="s">
        <v>155</v>
      </c>
      <c r="L1452" s="40" t="s">
        <v>184</v>
      </c>
      <c r="M1452" s="100" t="s">
        <v>1177</v>
      </c>
      <c r="N1452" s="397" t="s">
        <v>136</v>
      </c>
      <c r="O1452" s="100" t="s">
        <v>190</v>
      </c>
      <c r="P1452" s="70">
        <f>0.516+0.298</f>
        <v>0.81400000000000006</v>
      </c>
      <c r="Q1452" s="71" t="s">
        <v>140</v>
      </c>
      <c r="R1452" s="71" t="s">
        <v>157</v>
      </c>
      <c r="S1452" s="70">
        <f>503</f>
        <v>503</v>
      </c>
      <c r="T1452" s="101">
        <v>1.06</v>
      </c>
      <c r="U1452" s="454">
        <f t="shared" si="75"/>
        <v>868.01704000000007</v>
      </c>
      <c r="V1452" s="278" t="s">
        <v>7</v>
      </c>
    </row>
    <row r="1453" spans="2:22" s="36" customFormat="1" ht="31.5" x14ac:dyDescent="0.25">
      <c r="B1453" s="111" t="s">
        <v>153</v>
      </c>
      <c r="C1453" s="550" t="s">
        <v>1173</v>
      </c>
      <c r="D1453" s="111" t="s">
        <v>1174</v>
      </c>
      <c r="E1453" s="100" t="s">
        <v>169</v>
      </c>
      <c r="F1453" s="581" t="s">
        <v>2660</v>
      </c>
      <c r="G1453" s="100" t="s">
        <v>7</v>
      </c>
      <c r="H1453" s="583" t="s">
        <v>181</v>
      </c>
      <c r="I1453" s="100" t="s">
        <v>548</v>
      </c>
      <c r="J1453" s="71">
        <v>110</v>
      </c>
      <c r="K1453" s="71" t="s">
        <v>155</v>
      </c>
      <c r="L1453" s="40" t="s">
        <v>184</v>
      </c>
      <c r="M1453" s="100" t="s">
        <v>1177</v>
      </c>
      <c r="N1453" s="397" t="s">
        <v>136</v>
      </c>
      <c r="O1453" s="100" t="s">
        <v>137</v>
      </c>
      <c r="P1453" s="70">
        <v>0.29899999999999999</v>
      </c>
      <c r="Q1453" s="71" t="s">
        <v>140</v>
      </c>
      <c r="R1453" s="71" t="s">
        <v>157</v>
      </c>
      <c r="S1453" s="70">
        <f>503</f>
        <v>503</v>
      </c>
      <c r="T1453" s="101">
        <v>1.06</v>
      </c>
      <c r="U1453" s="454">
        <f t="shared" si="75"/>
        <v>159.42081999999999</v>
      </c>
      <c r="V1453" s="278" t="s">
        <v>7</v>
      </c>
    </row>
    <row r="1454" spans="2:22" s="36" customFormat="1" ht="31.5" x14ac:dyDescent="0.25">
      <c r="B1454" s="111" t="s">
        <v>153</v>
      </c>
      <c r="C1454" s="550" t="s">
        <v>1173</v>
      </c>
      <c r="D1454" s="111" t="s">
        <v>1174</v>
      </c>
      <c r="E1454" s="100" t="s">
        <v>1178</v>
      </c>
      <c r="F1454" s="581" t="s">
        <v>2660</v>
      </c>
      <c r="G1454" s="100" t="s">
        <v>7</v>
      </c>
      <c r="H1454" s="583" t="s">
        <v>181</v>
      </c>
      <c r="I1454" s="100" t="s">
        <v>548</v>
      </c>
      <c r="J1454" s="71" t="s">
        <v>7</v>
      </c>
      <c r="K1454" s="71" t="s">
        <v>5194</v>
      </c>
      <c r="L1454" s="40" t="s">
        <v>184</v>
      </c>
      <c r="M1454" s="100" t="s">
        <v>1177</v>
      </c>
      <c r="N1454" s="397" t="s">
        <v>136</v>
      </c>
      <c r="O1454" s="100" t="s">
        <v>137</v>
      </c>
      <c r="P1454" s="70">
        <f>0.516+0.298+0.299</f>
        <v>1.113</v>
      </c>
      <c r="Q1454" s="71" t="s">
        <v>140</v>
      </c>
      <c r="R1454" s="71" t="s">
        <v>158</v>
      </c>
      <c r="S1454" s="70">
        <v>185</v>
      </c>
      <c r="T1454" s="101">
        <v>1.06</v>
      </c>
      <c r="U1454" s="454">
        <f t="shared" si="75"/>
        <v>218.25930000000002</v>
      </c>
      <c r="V1454" s="278" t="s">
        <v>7</v>
      </c>
    </row>
    <row r="1455" spans="2:22" s="36" customFormat="1" ht="47.25" x14ac:dyDescent="0.25">
      <c r="B1455" s="111" t="s">
        <v>153</v>
      </c>
      <c r="C1455" s="550" t="s">
        <v>1173</v>
      </c>
      <c r="D1455" s="111" t="s">
        <v>1174</v>
      </c>
      <c r="E1455" s="100" t="s">
        <v>201</v>
      </c>
      <c r="F1455" s="581" t="s">
        <v>2660</v>
      </c>
      <c r="G1455" s="100" t="s">
        <v>7</v>
      </c>
      <c r="H1455" s="583" t="s">
        <v>181</v>
      </c>
      <c r="I1455" s="100" t="s">
        <v>548</v>
      </c>
      <c r="J1455" s="71">
        <v>110</v>
      </c>
      <c r="K1455" s="71" t="s">
        <v>174</v>
      </c>
      <c r="L1455" s="40" t="s">
        <v>184</v>
      </c>
      <c r="M1455" s="100" t="s">
        <v>1177</v>
      </c>
      <c r="N1455" s="397" t="s">
        <v>136</v>
      </c>
      <c r="O1455" s="100" t="s">
        <v>137</v>
      </c>
      <c r="P1455" s="70">
        <v>1</v>
      </c>
      <c r="Q1455" s="71" t="s">
        <v>203</v>
      </c>
      <c r="R1455" s="71" t="s">
        <v>1071</v>
      </c>
      <c r="S1455" s="70">
        <v>1042</v>
      </c>
      <c r="T1455" s="101">
        <v>1</v>
      </c>
      <c r="U1455" s="454">
        <f t="shared" si="75"/>
        <v>1042</v>
      </c>
      <c r="V1455" s="278" t="s">
        <v>7</v>
      </c>
    </row>
    <row r="1456" spans="2:22" s="36" customFormat="1" ht="63" x14ac:dyDescent="0.25">
      <c r="B1456" s="111" t="s">
        <v>153</v>
      </c>
      <c r="C1456" s="550" t="s">
        <v>1173</v>
      </c>
      <c r="D1456" s="111" t="s">
        <v>1174</v>
      </c>
      <c r="E1456" s="101" t="s">
        <v>26</v>
      </c>
      <c r="F1456" s="34" t="s">
        <v>7</v>
      </c>
      <c r="G1456" s="34" t="s">
        <v>7</v>
      </c>
      <c r="H1456" s="583" t="s">
        <v>7</v>
      </c>
      <c r="I1456" s="34" t="s">
        <v>7</v>
      </c>
      <c r="J1456" s="34" t="s">
        <v>7</v>
      </c>
      <c r="K1456" s="34" t="s">
        <v>7</v>
      </c>
      <c r="L1456" s="34" t="s">
        <v>7</v>
      </c>
      <c r="M1456" s="34" t="s">
        <v>7</v>
      </c>
      <c r="N1456" s="34" t="s">
        <v>7</v>
      </c>
      <c r="O1456" s="34" t="s">
        <v>7</v>
      </c>
      <c r="P1456" s="34" t="s">
        <v>7</v>
      </c>
      <c r="Q1456" s="34" t="s">
        <v>7</v>
      </c>
      <c r="R1456" s="34" t="s">
        <v>7</v>
      </c>
      <c r="S1456" s="97" t="s">
        <v>7</v>
      </c>
      <c r="T1456" s="34" t="s">
        <v>7</v>
      </c>
      <c r="U1456" s="450">
        <f>SUM(U1450:U1455)</f>
        <v>12151.837739999999</v>
      </c>
      <c r="V1456" s="590" t="s">
        <v>7</v>
      </c>
    </row>
    <row r="1457" spans="2:22" s="36" customFormat="1" ht="78.75" x14ac:dyDescent="0.25">
      <c r="B1457" s="111" t="s">
        <v>153</v>
      </c>
      <c r="C1457" s="550" t="s">
        <v>1175</v>
      </c>
      <c r="D1457" s="111" t="s">
        <v>1176</v>
      </c>
      <c r="E1457" s="100" t="s">
        <v>201</v>
      </c>
      <c r="F1457" s="581" t="s">
        <v>2661</v>
      </c>
      <c r="G1457" s="100" t="s">
        <v>7</v>
      </c>
      <c r="H1457" s="583" t="s">
        <v>389</v>
      </c>
      <c r="I1457" s="100" t="s">
        <v>329</v>
      </c>
      <c r="J1457" s="71">
        <v>110</v>
      </c>
      <c r="K1457" s="377" t="s">
        <v>4262</v>
      </c>
      <c r="L1457" s="40" t="s">
        <v>184</v>
      </c>
      <c r="M1457" s="100" t="s">
        <v>1179</v>
      </c>
      <c r="N1457" s="397" t="s">
        <v>136</v>
      </c>
      <c r="O1457" s="100" t="s">
        <v>137</v>
      </c>
      <c r="P1457" s="70">
        <v>1</v>
      </c>
      <c r="Q1457" s="71" t="s">
        <v>156</v>
      </c>
      <c r="R1457" s="71" t="s">
        <v>532</v>
      </c>
      <c r="S1457" s="70">
        <v>7500</v>
      </c>
      <c r="T1457" s="101">
        <v>1</v>
      </c>
      <c r="U1457" s="454">
        <f t="shared" ref="U1457:U1463" si="76">O1457*P1457*S1457*T1457</f>
        <v>7500</v>
      </c>
      <c r="V1457" s="581" t="s">
        <v>7</v>
      </c>
    </row>
    <row r="1458" spans="2:22" s="36" customFormat="1" ht="78.75" x14ac:dyDescent="0.25">
      <c r="B1458" s="111" t="s">
        <v>153</v>
      </c>
      <c r="C1458" s="550" t="s">
        <v>1175</v>
      </c>
      <c r="D1458" s="111" t="s">
        <v>1176</v>
      </c>
      <c r="E1458" s="100" t="s">
        <v>353</v>
      </c>
      <c r="F1458" s="581" t="s">
        <v>2661</v>
      </c>
      <c r="G1458" s="100" t="s">
        <v>7</v>
      </c>
      <c r="H1458" s="583" t="s">
        <v>389</v>
      </c>
      <c r="I1458" s="100" t="s">
        <v>329</v>
      </c>
      <c r="J1458" s="71">
        <v>110</v>
      </c>
      <c r="K1458" s="71" t="s">
        <v>174</v>
      </c>
      <c r="L1458" s="40" t="s">
        <v>184</v>
      </c>
      <c r="M1458" s="100" t="s">
        <v>1179</v>
      </c>
      <c r="N1458" s="397" t="s">
        <v>136</v>
      </c>
      <c r="O1458" s="100" t="s">
        <v>137</v>
      </c>
      <c r="P1458" s="70">
        <v>1</v>
      </c>
      <c r="Q1458" s="70" t="s">
        <v>197</v>
      </c>
      <c r="R1458" s="71" t="s">
        <v>355</v>
      </c>
      <c r="S1458" s="70">
        <v>3171</v>
      </c>
      <c r="T1458" s="101">
        <v>1.31</v>
      </c>
      <c r="U1458" s="454">
        <f t="shared" si="76"/>
        <v>4154.01</v>
      </c>
      <c r="V1458" s="581" t="s">
        <v>7</v>
      </c>
    </row>
    <row r="1459" spans="2:22" s="36" customFormat="1" ht="78.75" x14ac:dyDescent="0.25">
      <c r="B1459" s="111" t="s">
        <v>153</v>
      </c>
      <c r="C1459" s="550" t="s">
        <v>1175</v>
      </c>
      <c r="D1459" s="111" t="s">
        <v>1176</v>
      </c>
      <c r="E1459" s="100" t="s">
        <v>194</v>
      </c>
      <c r="F1459" s="581" t="s">
        <v>2661</v>
      </c>
      <c r="G1459" s="100" t="s">
        <v>7</v>
      </c>
      <c r="H1459" s="583" t="s">
        <v>389</v>
      </c>
      <c r="I1459" s="100" t="s">
        <v>329</v>
      </c>
      <c r="J1459" s="71">
        <v>110</v>
      </c>
      <c r="K1459" s="71" t="s">
        <v>174</v>
      </c>
      <c r="L1459" s="40" t="s">
        <v>184</v>
      </c>
      <c r="M1459" s="100" t="s">
        <v>1179</v>
      </c>
      <c r="N1459" s="397" t="s">
        <v>136</v>
      </c>
      <c r="O1459" s="100" t="s">
        <v>137</v>
      </c>
      <c r="P1459" s="70">
        <v>1.5</v>
      </c>
      <c r="Q1459" s="71" t="s">
        <v>140</v>
      </c>
      <c r="R1459" s="71" t="s">
        <v>457</v>
      </c>
      <c r="S1459" s="70">
        <v>402</v>
      </c>
      <c r="T1459" s="101">
        <v>1.06</v>
      </c>
      <c r="U1459" s="454">
        <f t="shared" si="76"/>
        <v>639.18000000000006</v>
      </c>
      <c r="V1459" s="581" t="s">
        <v>7</v>
      </c>
    </row>
    <row r="1460" spans="2:22" s="36" customFormat="1" ht="78.75" x14ac:dyDescent="0.25">
      <c r="B1460" s="111" t="s">
        <v>153</v>
      </c>
      <c r="C1460" s="550" t="s">
        <v>1175</v>
      </c>
      <c r="D1460" s="111" t="s">
        <v>1176</v>
      </c>
      <c r="E1460" s="100" t="s">
        <v>193</v>
      </c>
      <c r="F1460" s="581" t="s">
        <v>2661</v>
      </c>
      <c r="G1460" s="100" t="s">
        <v>7</v>
      </c>
      <c r="H1460" s="583" t="s">
        <v>389</v>
      </c>
      <c r="I1460" s="100" t="s">
        <v>329</v>
      </c>
      <c r="J1460" s="71">
        <v>110</v>
      </c>
      <c r="K1460" s="71" t="s">
        <v>4228</v>
      </c>
      <c r="L1460" s="40" t="s">
        <v>184</v>
      </c>
      <c r="M1460" s="100" t="s">
        <v>1179</v>
      </c>
      <c r="N1460" s="397" t="s">
        <v>136</v>
      </c>
      <c r="O1460" s="100" t="s">
        <v>137</v>
      </c>
      <c r="P1460" s="70">
        <v>0.3</v>
      </c>
      <c r="Q1460" s="71" t="s">
        <v>140</v>
      </c>
      <c r="R1460" s="71" t="s">
        <v>164</v>
      </c>
      <c r="S1460" s="70">
        <v>6890</v>
      </c>
      <c r="T1460" s="101">
        <v>1.06</v>
      </c>
      <c r="U1460" s="454">
        <f t="shared" si="76"/>
        <v>2191.02</v>
      </c>
      <c r="V1460" s="581" t="s">
        <v>7</v>
      </c>
    </row>
    <row r="1461" spans="2:22" s="36" customFormat="1" ht="78.75" x14ac:dyDescent="0.25">
      <c r="B1461" s="111" t="s">
        <v>153</v>
      </c>
      <c r="C1461" s="550" t="s">
        <v>1175</v>
      </c>
      <c r="D1461" s="111" t="s">
        <v>1176</v>
      </c>
      <c r="E1461" s="100" t="s">
        <v>375</v>
      </c>
      <c r="F1461" s="581" t="s">
        <v>2661</v>
      </c>
      <c r="G1461" s="100" t="s">
        <v>7</v>
      </c>
      <c r="H1461" s="583" t="s">
        <v>389</v>
      </c>
      <c r="I1461" s="100" t="s">
        <v>329</v>
      </c>
      <c r="J1461" s="71">
        <v>110</v>
      </c>
      <c r="K1461" s="71" t="s">
        <v>174</v>
      </c>
      <c r="L1461" s="40" t="s">
        <v>184</v>
      </c>
      <c r="M1461" s="100" t="s">
        <v>1179</v>
      </c>
      <c r="N1461" s="397" t="s">
        <v>136</v>
      </c>
      <c r="O1461" s="100" t="s">
        <v>137</v>
      </c>
      <c r="P1461" s="70">
        <v>1</v>
      </c>
      <c r="Q1461" s="71" t="s">
        <v>295</v>
      </c>
      <c r="R1461" s="34" t="s">
        <v>352</v>
      </c>
      <c r="S1461" s="70">
        <v>54337</v>
      </c>
      <c r="T1461" s="101">
        <v>1.32</v>
      </c>
      <c r="U1461" s="454">
        <f t="shared" si="76"/>
        <v>71724.84</v>
      </c>
      <c r="V1461" s="581" t="s">
        <v>7</v>
      </c>
    </row>
    <row r="1462" spans="2:22" s="36" customFormat="1" ht="78.75" x14ac:dyDescent="0.25">
      <c r="B1462" s="111" t="s">
        <v>153</v>
      </c>
      <c r="C1462" s="550" t="s">
        <v>1175</v>
      </c>
      <c r="D1462" s="111" t="s">
        <v>1176</v>
      </c>
      <c r="E1462" s="377" t="s">
        <v>1729</v>
      </c>
      <c r="F1462" s="581" t="s">
        <v>2661</v>
      </c>
      <c r="G1462" s="100" t="s">
        <v>7</v>
      </c>
      <c r="H1462" s="583" t="s">
        <v>389</v>
      </c>
      <c r="I1462" s="100" t="s">
        <v>329</v>
      </c>
      <c r="J1462" s="71">
        <v>110</v>
      </c>
      <c r="K1462" s="71" t="s">
        <v>174</v>
      </c>
      <c r="L1462" s="40" t="s">
        <v>184</v>
      </c>
      <c r="M1462" s="100" t="s">
        <v>1179</v>
      </c>
      <c r="N1462" s="397" t="s">
        <v>136</v>
      </c>
      <c r="O1462" s="100" t="s">
        <v>137</v>
      </c>
      <c r="P1462" s="193">
        <v>1.323</v>
      </c>
      <c r="Q1462" s="71" t="s">
        <v>1180</v>
      </c>
      <c r="R1462" s="71" t="s">
        <v>587</v>
      </c>
      <c r="S1462" s="70">
        <v>181</v>
      </c>
      <c r="T1462" s="101">
        <v>1</v>
      </c>
      <c r="U1462" s="454">
        <f t="shared" si="76"/>
        <v>239.46299999999999</v>
      </c>
      <c r="V1462" s="581" t="s">
        <v>7</v>
      </c>
    </row>
    <row r="1463" spans="2:22" s="36" customFormat="1" ht="78.75" x14ac:dyDescent="0.25">
      <c r="B1463" s="111" t="s">
        <v>153</v>
      </c>
      <c r="C1463" s="550" t="s">
        <v>1175</v>
      </c>
      <c r="D1463" s="111" t="s">
        <v>1176</v>
      </c>
      <c r="E1463" s="56" t="s">
        <v>172</v>
      </c>
      <c r="F1463" s="581" t="s">
        <v>2661</v>
      </c>
      <c r="G1463" s="100" t="s">
        <v>7</v>
      </c>
      <c r="H1463" s="583" t="s">
        <v>389</v>
      </c>
      <c r="I1463" s="100" t="s">
        <v>329</v>
      </c>
      <c r="J1463" s="71">
        <v>110</v>
      </c>
      <c r="K1463" s="71" t="s">
        <v>174</v>
      </c>
      <c r="L1463" s="40" t="s">
        <v>184</v>
      </c>
      <c r="M1463" s="100" t="s">
        <v>1179</v>
      </c>
      <c r="N1463" s="397" t="s">
        <v>136</v>
      </c>
      <c r="O1463" s="100" t="s">
        <v>137</v>
      </c>
      <c r="P1463" s="239">
        <f>1.323/100</f>
        <v>1.3229999999999999E-2</v>
      </c>
      <c r="Q1463" s="71" t="s">
        <v>144</v>
      </c>
      <c r="R1463" s="71" t="s">
        <v>259</v>
      </c>
      <c r="S1463" s="70">
        <v>2151</v>
      </c>
      <c r="T1463" s="101">
        <v>1</v>
      </c>
      <c r="U1463" s="454">
        <f t="shared" si="76"/>
        <v>28.457729999999998</v>
      </c>
      <c r="V1463" s="581" t="s">
        <v>7</v>
      </c>
    </row>
    <row r="1464" spans="2:22" s="36" customFormat="1" ht="63" x14ac:dyDescent="0.25">
      <c r="B1464" s="111" t="s">
        <v>153</v>
      </c>
      <c r="C1464" s="550" t="s">
        <v>1175</v>
      </c>
      <c r="D1464" s="111" t="s">
        <v>1176</v>
      </c>
      <c r="E1464" s="101" t="s">
        <v>26</v>
      </c>
      <c r="F1464" s="34" t="s">
        <v>7</v>
      </c>
      <c r="G1464" s="34" t="s">
        <v>7</v>
      </c>
      <c r="H1464" s="583" t="s">
        <v>7</v>
      </c>
      <c r="I1464" s="34" t="s">
        <v>7</v>
      </c>
      <c r="J1464" s="34" t="s">
        <v>7</v>
      </c>
      <c r="K1464" s="34" t="s">
        <v>7</v>
      </c>
      <c r="L1464" s="34" t="s">
        <v>7</v>
      </c>
      <c r="M1464" s="34" t="s">
        <v>7</v>
      </c>
      <c r="N1464" s="34" t="s">
        <v>7</v>
      </c>
      <c r="O1464" s="34" t="s">
        <v>7</v>
      </c>
      <c r="P1464" s="34" t="s">
        <v>7</v>
      </c>
      <c r="Q1464" s="34" t="s">
        <v>7</v>
      </c>
      <c r="R1464" s="34" t="s">
        <v>7</v>
      </c>
      <c r="S1464" s="97" t="s">
        <v>7</v>
      </c>
      <c r="T1464" s="34" t="s">
        <v>7</v>
      </c>
      <c r="U1464" s="450">
        <f>SUM(U1457:U1463)</f>
        <v>86476.970730000001</v>
      </c>
      <c r="V1464" s="590" t="s">
        <v>7</v>
      </c>
    </row>
    <row r="1465" spans="2:22" s="585" customFormat="1" ht="141.75" outlineLevel="1" x14ac:dyDescent="0.25">
      <c r="B1465" s="30" t="s">
        <v>153</v>
      </c>
      <c r="C1465" s="31" t="s">
        <v>563</v>
      </c>
      <c r="D1465" s="81" t="s">
        <v>564</v>
      </c>
      <c r="E1465" s="377" t="s">
        <v>1885</v>
      </c>
      <c r="F1465" s="180" t="s">
        <v>4531</v>
      </c>
      <c r="G1465" s="40" t="s">
        <v>7</v>
      </c>
      <c r="H1465" s="583" t="s">
        <v>181</v>
      </c>
      <c r="I1465" s="40" t="s">
        <v>548</v>
      </c>
      <c r="J1465" s="32" t="s">
        <v>7</v>
      </c>
      <c r="K1465" s="56" t="s">
        <v>286</v>
      </c>
      <c r="L1465" s="40" t="s">
        <v>184</v>
      </c>
      <c r="M1465" s="40" t="s">
        <v>565</v>
      </c>
      <c r="N1465" s="397" t="s">
        <v>136</v>
      </c>
      <c r="O1465" s="40" t="s">
        <v>137</v>
      </c>
      <c r="P1465" s="109">
        <v>167.31800000000001</v>
      </c>
      <c r="Q1465" s="56" t="s">
        <v>139</v>
      </c>
      <c r="R1465" s="56" t="s">
        <v>159</v>
      </c>
      <c r="S1465" s="57">
        <v>261</v>
      </c>
      <c r="T1465" s="65">
        <v>1</v>
      </c>
      <c r="U1465" s="452">
        <f>O1465*P1465*S1465*T1465</f>
        <v>43669.998</v>
      </c>
      <c r="V1465" s="180" t="s">
        <v>7</v>
      </c>
    </row>
    <row r="1466" spans="2:22" s="585" customFormat="1" ht="47.25" outlineLevel="1" x14ac:dyDescent="0.25">
      <c r="B1466" s="30" t="str">
        <f>B1465</f>
        <v>1.2.2.2</v>
      </c>
      <c r="C1466" s="31" t="s">
        <v>563</v>
      </c>
      <c r="D1466" s="81" t="s">
        <v>564</v>
      </c>
      <c r="E1466" s="377" t="s">
        <v>3435</v>
      </c>
      <c r="F1466" s="180" t="s">
        <v>4531</v>
      </c>
      <c r="G1466" s="40" t="s">
        <v>7</v>
      </c>
      <c r="H1466" s="583" t="s">
        <v>181</v>
      </c>
      <c r="I1466" s="40" t="s">
        <v>548</v>
      </c>
      <c r="J1466" s="56">
        <v>110</v>
      </c>
      <c r="K1466" s="56" t="s">
        <v>3436</v>
      </c>
      <c r="L1466" s="40" t="s">
        <v>184</v>
      </c>
      <c r="M1466" s="40" t="s">
        <v>565</v>
      </c>
      <c r="N1466" s="397" t="s">
        <v>136</v>
      </c>
      <c r="O1466" s="40" t="s">
        <v>137</v>
      </c>
      <c r="P1466" s="109">
        <v>185.35</v>
      </c>
      <c r="Q1466" s="56" t="s">
        <v>406</v>
      </c>
      <c r="R1466" s="56" t="s">
        <v>252</v>
      </c>
      <c r="S1466" s="57">
        <v>6.9</v>
      </c>
      <c r="T1466" s="65">
        <v>1.31</v>
      </c>
      <c r="U1466" s="452">
        <f t="shared" ref="U1466:U1483" si="77">O1466*P1466*S1466*T1466</f>
        <v>1675.3786500000001</v>
      </c>
      <c r="V1466" s="180" t="s">
        <v>7</v>
      </c>
    </row>
    <row r="1467" spans="2:22" s="585" customFormat="1" ht="47.25" outlineLevel="1" x14ac:dyDescent="0.25">
      <c r="B1467" s="30" t="str">
        <f t="shared" ref="B1467:B1482" si="78">B1466</f>
        <v>1.2.2.2</v>
      </c>
      <c r="C1467" s="31" t="s">
        <v>563</v>
      </c>
      <c r="D1467" s="81" t="s">
        <v>564</v>
      </c>
      <c r="E1467" s="56" t="s">
        <v>167</v>
      </c>
      <c r="F1467" s="180" t="s">
        <v>4531</v>
      </c>
      <c r="G1467" s="40" t="s">
        <v>7</v>
      </c>
      <c r="H1467" s="583" t="s">
        <v>181</v>
      </c>
      <c r="I1467" s="40" t="s">
        <v>548</v>
      </c>
      <c r="J1467" s="56">
        <v>110</v>
      </c>
      <c r="K1467" s="56" t="s">
        <v>174</v>
      </c>
      <c r="L1467" s="40" t="s">
        <v>184</v>
      </c>
      <c r="M1467" s="40" t="s">
        <v>565</v>
      </c>
      <c r="N1467" s="397" t="s">
        <v>136</v>
      </c>
      <c r="O1467" s="40" t="s">
        <v>137</v>
      </c>
      <c r="P1467" s="57">
        <f>59.499</f>
        <v>59.499000000000002</v>
      </c>
      <c r="Q1467" s="56" t="s">
        <v>140</v>
      </c>
      <c r="R1467" s="56" t="s">
        <v>247</v>
      </c>
      <c r="S1467" s="57">
        <v>3392</v>
      </c>
      <c r="T1467" s="65">
        <v>1.58</v>
      </c>
      <c r="U1467" s="452">
        <f t="shared" si="77"/>
        <v>318876.56064000004</v>
      </c>
      <c r="V1467" s="180" t="s">
        <v>7</v>
      </c>
    </row>
    <row r="1468" spans="2:22" s="585" customFormat="1" ht="47.25" outlineLevel="1" x14ac:dyDescent="0.25">
      <c r="B1468" s="30" t="str">
        <f t="shared" si="78"/>
        <v>1.2.2.2</v>
      </c>
      <c r="C1468" s="31" t="s">
        <v>563</v>
      </c>
      <c r="D1468" s="81" t="s">
        <v>564</v>
      </c>
      <c r="E1468" s="56" t="s">
        <v>167</v>
      </c>
      <c r="F1468" s="180" t="s">
        <v>4531</v>
      </c>
      <c r="G1468" s="40" t="s">
        <v>7</v>
      </c>
      <c r="H1468" s="583" t="s">
        <v>181</v>
      </c>
      <c r="I1468" s="40" t="s">
        <v>548</v>
      </c>
      <c r="J1468" s="56">
        <v>110</v>
      </c>
      <c r="K1468" s="56" t="s">
        <v>141</v>
      </c>
      <c r="L1468" s="40" t="s">
        <v>184</v>
      </c>
      <c r="M1468" s="40" t="s">
        <v>565</v>
      </c>
      <c r="N1468" s="397" t="s">
        <v>136</v>
      </c>
      <c r="O1468" s="40" t="s">
        <v>137</v>
      </c>
      <c r="P1468" s="57">
        <f>1.39</f>
        <v>1.39</v>
      </c>
      <c r="Q1468" s="56" t="s">
        <v>140</v>
      </c>
      <c r="R1468" s="56" t="s">
        <v>248</v>
      </c>
      <c r="S1468" s="57">
        <f>2267</f>
        <v>2267</v>
      </c>
      <c r="T1468" s="65">
        <v>1.58</v>
      </c>
      <c r="U1468" s="452">
        <f t="shared" si="77"/>
        <v>4978.7853999999998</v>
      </c>
      <c r="V1468" s="180" t="s">
        <v>7</v>
      </c>
    </row>
    <row r="1469" spans="2:22" s="585" customFormat="1" ht="47.25" outlineLevel="1" x14ac:dyDescent="0.25">
      <c r="B1469" s="30" t="str">
        <f t="shared" si="78"/>
        <v>1.2.2.2</v>
      </c>
      <c r="C1469" s="31" t="s">
        <v>563</v>
      </c>
      <c r="D1469" s="81" t="s">
        <v>564</v>
      </c>
      <c r="E1469" s="377" t="s">
        <v>998</v>
      </c>
      <c r="F1469" s="180" t="s">
        <v>4531</v>
      </c>
      <c r="G1469" s="40" t="s">
        <v>7</v>
      </c>
      <c r="H1469" s="583" t="s">
        <v>181</v>
      </c>
      <c r="I1469" s="40" t="s">
        <v>548</v>
      </c>
      <c r="J1469" s="56">
        <v>110</v>
      </c>
      <c r="K1469" s="377" t="s">
        <v>174</v>
      </c>
      <c r="L1469" s="40" t="s">
        <v>184</v>
      </c>
      <c r="M1469" s="40" t="s">
        <v>565</v>
      </c>
      <c r="N1469" s="397" t="s">
        <v>136</v>
      </c>
      <c r="O1469" s="40" t="s">
        <v>137</v>
      </c>
      <c r="P1469" s="57">
        <f>P1467</f>
        <v>59.499000000000002</v>
      </c>
      <c r="Q1469" s="56" t="s">
        <v>140</v>
      </c>
      <c r="R1469" s="56" t="s">
        <v>567</v>
      </c>
      <c r="S1469" s="57">
        <v>3305</v>
      </c>
      <c r="T1469" s="65">
        <v>1.06</v>
      </c>
      <c r="U1469" s="452">
        <f t="shared" si="77"/>
        <v>208442.84670000002</v>
      </c>
      <c r="V1469" s="180" t="s">
        <v>7</v>
      </c>
    </row>
    <row r="1470" spans="2:22" s="585" customFormat="1" ht="47.25" outlineLevel="1" x14ac:dyDescent="0.25">
      <c r="B1470" s="30" t="str">
        <f t="shared" si="78"/>
        <v>1.2.2.2</v>
      </c>
      <c r="C1470" s="31" t="s">
        <v>563</v>
      </c>
      <c r="D1470" s="81" t="s">
        <v>564</v>
      </c>
      <c r="E1470" s="377" t="s">
        <v>998</v>
      </c>
      <c r="F1470" s="180" t="s">
        <v>4531</v>
      </c>
      <c r="G1470" s="40" t="s">
        <v>7</v>
      </c>
      <c r="H1470" s="583" t="s">
        <v>181</v>
      </c>
      <c r="I1470" s="40" t="s">
        <v>548</v>
      </c>
      <c r="J1470" s="56">
        <v>110</v>
      </c>
      <c r="K1470" s="377" t="s">
        <v>141</v>
      </c>
      <c r="L1470" s="40" t="s">
        <v>184</v>
      </c>
      <c r="M1470" s="40" t="s">
        <v>565</v>
      </c>
      <c r="N1470" s="397" t="s">
        <v>136</v>
      </c>
      <c r="O1470" s="40" t="s">
        <v>137</v>
      </c>
      <c r="P1470" s="57">
        <f>P1468</f>
        <v>1.39</v>
      </c>
      <c r="Q1470" s="56" t="s">
        <v>140</v>
      </c>
      <c r="R1470" s="56" t="s">
        <v>438</v>
      </c>
      <c r="S1470" s="57">
        <f>1944</f>
        <v>1944</v>
      </c>
      <c r="T1470" s="65">
        <v>1.06</v>
      </c>
      <c r="U1470" s="452">
        <f t="shared" si="77"/>
        <v>2864.2896000000001</v>
      </c>
      <c r="V1470" s="180" t="s">
        <v>7</v>
      </c>
    </row>
    <row r="1471" spans="2:22" s="585" customFormat="1" ht="47.25" outlineLevel="1" x14ac:dyDescent="0.25">
      <c r="B1471" s="30" t="str">
        <f t="shared" si="78"/>
        <v>1.2.2.2</v>
      </c>
      <c r="C1471" s="31" t="s">
        <v>563</v>
      </c>
      <c r="D1471" s="81" t="s">
        <v>564</v>
      </c>
      <c r="E1471" s="56" t="s">
        <v>169</v>
      </c>
      <c r="F1471" s="180" t="s">
        <v>4531</v>
      </c>
      <c r="G1471" s="40" t="s">
        <v>7</v>
      </c>
      <c r="H1471" s="583" t="s">
        <v>181</v>
      </c>
      <c r="I1471" s="40" t="s">
        <v>548</v>
      </c>
      <c r="J1471" s="56">
        <v>110</v>
      </c>
      <c r="K1471" s="56" t="s">
        <v>155</v>
      </c>
      <c r="L1471" s="40" t="s">
        <v>184</v>
      </c>
      <c r="M1471" s="40" t="s">
        <v>565</v>
      </c>
      <c r="N1471" s="397" t="s">
        <v>136</v>
      </c>
      <c r="O1471" s="40" t="s">
        <v>137</v>
      </c>
      <c r="P1471" s="57">
        <f>P1467*2+P1468</f>
        <v>120.38800000000001</v>
      </c>
      <c r="Q1471" s="56" t="s">
        <v>140</v>
      </c>
      <c r="R1471" s="56" t="s">
        <v>157</v>
      </c>
      <c r="S1471" s="57">
        <v>503</v>
      </c>
      <c r="T1471" s="65">
        <v>1.06</v>
      </c>
      <c r="U1471" s="452">
        <f t="shared" si="77"/>
        <v>64188.473840000006</v>
      </c>
      <c r="V1471" s="180" t="s">
        <v>7</v>
      </c>
    </row>
    <row r="1472" spans="2:22" s="585" customFormat="1" ht="47.25" outlineLevel="1" x14ac:dyDescent="0.25">
      <c r="B1472" s="30" t="str">
        <f t="shared" si="78"/>
        <v>1.2.2.2</v>
      </c>
      <c r="C1472" s="31" t="s">
        <v>563</v>
      </c>
      <c r="D1472" s="81" t="s">
        <v>564</v>
      </c>
      <c r="E1472" s="56" t="s">
        <v>169</v>
      </c>
      <c r="F1472" s="180" t="s">
        <v>4531</v>
      </c>
      <c r="G1472" s="40" t="s">
        <v>7</v>
      </c>
      <c r="H1472" s="583" t="s">
        <v>181</v>
      </c>
      <c r="I1472" s="40" t="s">
        <v>548</v>
      </c>
      <c r="J1472" s="56">
        <v>110</v>
      </c>
      <c r="K1472" s="56" t="s">
        <v>155</v>
      </c>
      <c r="L1472" s="40" t="s">
        <v>184</v>
      </c>
      <c r="M1472" s="40" t="s">
        <v>565</v>
      </c>
      <c r="N1472" s="397" t="s">
        <v>136</v>
      </c>
      <c r="O1472" s="40" t="s">
        <v>137</v>
      </c>
      <c r="P1472" s="109">
        <v>1.39</v>
      </c>
      <c r="Q1472" s="56" t="s">
        <v>140</v>
      </c>
      <c r="R1472" s="56" t="s">
        <v>157</v>
      </c>
      <c r="S1472" s="57">
        <v>503</v>
      </c>
      <c r="T1472" s="65">
        <v>1.06</v>
      </c>
      <c r="U1472" s="452">
        <f t="shared" si="77"/>
        <v>741.12019999999995</v>
      </c>
      <c r="V1472" s="180" t="s">
        <v>7</v>
      </c>
    </row>
    <row r="1473" spans="2:22" s="585" customFormat="1" ht="47.25" outlineLevel="1" x14ac:dyDescent="0.25">
      <c r="B1473" s="30" t="str">
        <f t="shared" si="78"/>
        <v>1.2.2.2</v>
      </c>
      <c r="C1473" s="31" t="s">
        <v>563</v>
      </c>
      <c r="D1473" s="81" t="s">
        <v>564</v>
      </c>
      <c r="E1473" s="56" t="s">
        <v>290</v>
      </c>
      <c r="F1473" s="180" t="s">
        <v>4531</v>
      </c>
      <c r="G1473" s="40" t="s">
        <v>7</v>
      </c>
      <c r="H1473" s="583" t="s">
        <v>181</v>
      </c>
      <c r="I1473" s="40" t="s">
        <v>548</v>
      </c>
      <c r="J1473" s="32" t="s">
        <v>7</v>
      </c>
      <c r="K1473" s="377" t="s">
        <v>3759</v>
      </c>
      <c r="L1473" s="40" t="s">
        <v>184</v>
      </c>
      <c r="M1473" s="40" t="s">
        <v>565</v>
      </c>
      <c r="N1473" s="397" t="s">
        <v>136</v>
      </c>
      <c r="O1473" s="40" t="s">
        <v>137</v>
      </c>
      <c r="P1473" s="109">
        <v>59.499000000000002</v>
      </c>
      <c r="Q1473" s="56" t="s">
        <v>140</v>
      </c>
      <c r="R1473" s="56" t="s">
        <v>258</v>
      </c>
      <c r="S1473" s="57">
        <v>645</v>
      </c>
      <c r="T1473" s="65">
        <v>1.06</v>
      </c>
      <c r="U1473" s="452">
        <f t="shared" si="77"/>
        <v>40679.466300000007</v>
      </c>
      <c r="V1473" s="180" t="s">
        <v>7</v>
      </c>
    </row>
    <row r="1474" spans="2:22" s="585" customFormat="1" ht="47.25" outlineLevel="1" x14ac:dyDescent="0.25">
      <c r="B1474" s="30" t="str">
        <f t="shared" si="78"/>
        <v>1.2.2.2</v>
      </c>
      <c r="C1474" s="31" t="s">
        <v>563</v>
      </c>
      <c r="D1474" s="81" t="s">
        <v>564</v>
      </c>
      <c r="E1474" s="56" t="s">
        <v>193</v>
      </c>
      <c r="F1474" s="180" t="s">
        <v>4531</v>
      </c>
      <c r="G1474" s="40" t="s">
        <v>7</v>
      </c>
      <c r="H1474" s="583" t="s">
        <v>181</v>
      </c>
      <c r="I1474" s="40" t="s">
        <v>548</v>
      </c>
      <c r="J1474" s="32" t="s">
        <v>7</v>
      </c>
      <c r="K1474" s="377" t="s">
        <v>4228</v>
      </c>
      <c r="L1474" s="40" t="s">
        <v>184</v>
      </c>
      <c r="M1474" s="40" t="s">
        <v>565</v>
      </c>
      <c r="N1474" s="397" t="s">
        <v>136</v>
      </c>
      <c r="O1474" s="40" t="s">
        <v>137</v>
      </c>
      <c r="P1474" s="57">
        <v>13</v>
      </c>
      <c r="Q1474" s="56" t="s">
        <v>140</v>
      </c>
      <c r="R1474" s="56" t="s">
        <v>164</v>
      </c>
      <c r="S1474" s="57">
        <v>6890</v>
      </c>
      <c r="T1474" s="65">
        <v>1.06</v>
      </c>
      <c r="U1474" s="452">
        <f t="shared" si="77"/>
        <v>94944.200000000012</v>
      </c>
      <c r="V1474" s="180" t="s">
        <v>7</v>
      </c>
    </row>
    <row r="1475" spans="2:22" s="585" customFormat="1" ht="63" outlineLevel="1" x14ac:dyDescent="0.25">
      <c r="B1475" s="30" t="str">
        <f t="shared" si="78"/>
        <v>1.2.2.2</v>
      </c>
      <c r="C1475" s="31" t="s">
        <v>563</v>
      </c>
      <c r="D1475" s="81" t="s">
        <v>564</v>
      </c>
      <c r="E1475" s="56" t="s">
        <v>196</v>
      </c>
      <c r="F1475" s="180" t="s">
        <v>4798</v>
      </c>
      <c r="G1475" s="40" t="s">
        <v>7</v>
      </c>
      <c r="H1475" s="583" t="s">
        <v>181</v>
      </c>
      <c r="I1475" s="40" t="s">
        <v>548</v>
      </c>
      <c r="J1475" s="32" t="s">
        <v>7</v>
      </c>
      <c r="K1475" s="377" t="s">
        <v>354</v>
      </c>
      <c r="L1475" s="40" t="s">
        <v>184</v>
      </c>
      <c r="M1475" s="40" t="s">
        <v>565</v>
      </c>
      <c r="N1475" s="397" t="s">
        <v>136</v>
      </c>
      <c r="O1475" s="40" t="s">
        <v>137</v>
      </c>
      <c r="P1475" s="57">
        <v>3</v>
      </c>
      <c r="Q1475" s="56" t="s">
        <v>197</v>
      </c>
      <c r="R1475" s="56" t="s">
        <v>355</v>
      </c>
      <c r="S1475" s="57">
        <v>3171</v>
      </c>
      <c r="T1475" s="65">
        <v>1.31</v>
      </c>
      <c r="U1475" s="452">
        <f t="shared" si="77"/>
        <v>12462.03</v>
      </c>
      <c r="V1475" s="180" t="s">
        <v>7</v>
      </c>
    </row>
    <row r="1476" spans="2:22" s="585" customFormat="1" ht="94.5" outlineLevel="1" x14ac:dyDescent="0.25">
      <c r="B1476" s="30" t="str">
        <f t="shared" si="78"/>
        <v>1.2.2.2</v>
      </c>
      <c r="C1476" s="31" t="s">
        <v>563</v>
      </c>
      <c r="D1476" s="81" t="s">
        <v>564</v>
      </c>
      <c r="E1476" s="56" t="s">
        <v>407</v>
      </c>
      <c r="F1476" s="180" t="s">
        <v>4507</v>
      </c>
      <c r="G1476" s="40" t="s">
        <v>7</v>
      </c>
      <c r="H1476" s="583" t="s">
        <v>181</v>
      </c>
      <c r="I1476" s="40" t="s">
        <v>548</v>
      </c>
      <c r="J1476" s="32">
        <v>330</v>
      </c>
      <c r="K1476" s="377" t="s">
        <v>3690</v>
      </c>
      <c r="L1476" s="40" t="s">
        <v>184</v>
      </c>
      <c r="M1476" s="40" t="s">
        <v>565</v>
      </c>
      <c r="N1476" s="397" t="s">
        <v>136</v>
      </c>
      <c r="O1476" s="40" t="s">
        <v>137</v>
      </c>
      <c r="P1476" s="57">
        <v>1</v>
      </c>
      <c r="Q1476" s="56" t="s">
        <v>295</v>
      </c>
      <c r="R1476" s="56" t="s">
        <v>408</v>
      </c>
      <c r="S1476" s="57">
        <v>8696</v>
      </c>
      <c r="T1476" s="65">
        <v>1.32</v>
      </c>
      <c r="U1476" s="452">
        <f t="shared" si="77"/>
        <v>11478.720000000001</v>
      </c>
      <c r="V1476" s="180" t="s">
        <v>7</v>
      </c>
    </row>
    <row r="1477" spans="2:22" s="585" customFormat="1" ht="31.5" outlineLevel="1" x14ac:dyDescent="0.25">
      <c r="B1477" s="30" t="str">
        <f t="shared" si="78"/>
        <v>1.2.2.2</v>
      </c>
      <c r="C1477" s="31" t="s">
        <v>563</v>
      </c>
      <c r="D1477" s="81" t="s">
        <v>564</v>
      </c>
      <c r="E1477" s="56" t="s">
        <v>568</v>
      </c>
      <c r="F1477" s="180" t="s">
        <v>4532</v>
      </c>
      <c r="G1477" s="40" t="s">
        <v>7</v>
      </c>
      <c r="H1477" s="583" t="s">
        <v>181</v>
      </c>
      <c r="I1477" s="40" t="s">
        <v>548</v>
      </c>
      <c r="J1477" s="32" t="s">
        <v>7</v>
      </c>
      <c r="K1477" s="377" t="s">
        <v>569</v>
      </c>
      <c r="L1477" s="40" t="s">
        <v>184</v>
      </c>
      <c r="M1477" s="40" t="s">
        <v>565</v>
      </c>
      <c r="N1477" s="397" t="s">
        <v>136</v>
      </c>
      <c r="O1477" s="40" t="s">
        <v>137</v>
      </c>
      <c r="P1477" s="109">
        <v>396</v>
      </c>
      <c r="Q1477" s="56" t="s">
        <v>273</v>
      </c>
      <c r="R1477" s="56" t="s">
        <v>245</v>
      </c>
      <c r="S1477" s="57">
        <v>2.38</v>
      </c>
      <c r="T1477" s="65">
        <v>1.31</v>
      </c>
      <c r="U1477" s="452">
        <f t="shared" si="77"/>
        <v>1234.6487999999999</v>
      </c>
      <c r="V1477" s="180" t="s">
        <v>7</v>
      </c>
    </row>
    <row r="1478" spans="2:22" s="585" customFormat="1" ht="47.25" outlineLevel="1" x14ac:dyDescent="0.25">
      <c r="B1478" s="30" t="str">
        <f t="shared" si="78"/>
        <v>1.2.2.2</v>
      </c>
      <c r="C1478" s="31" t="s">
        <v>563</v>
      </c>
      <c r="D1478" s="81" t="s">
        <v>564</v>
      </c>
      <c r="E1478" s="56" t="s">
        <v>170</v>
      </c>
      <c r="F1478" s="180" t="s">
        <v>4799</v>
      </c>
      <c r="G1478" s="40" t="s">
        <v>7</v>
      </c>
      <c r="H1478" s="583" t="s">
        <v>181</v>
      </c>
      <c r="I1478" s="40" t="s">
        <v>548</v>
      </c>
      <c r="J1478" s="32">
        <v>110</v>
      </c>
      <c r="K1478" s="56" t="s">
        <v>5194</v>
      </c>
      <c r="L1478" s="40" t="s">
        <v>184</v>
      </c>
      <c r="M1478" s="40" t="s">
        <v>565</v>
      </c>
      <c r="N1478" s="397" t="s">
        <v>136</v>
      </c>
      <c r="O1478" s="40" t="s">
        <v>137</v>
      </c>
      <c r="P1478" s="109">
        <v>1</v>
      </c>
      <c r="Q1478" s="56" t="s">
        <v>140</v>
      </c>
      <c r="R1478" s="56" t="s">
        <v>158</v>
      </c>
      <c r="S1478" s="57">
        <v>185</v>
      </c>
      <c r="T1478" s="65">
        <v>1.06</v>
      </c>
      <c r="U1478" s="452">
        <f t="shared" si="77"/>
        <v>196.10000000000002</v>
      </c>
      <c r="V1478" s="180" t="s">
        <v>7</v>
      </c>
    </row>
    <row r="1479" spans="2:22" s="585" customFormat="1" ht="47.25" outlineLevel="1" x14ac:dyDescent="0.25">
      <c r="B1479" s="30" t="str">
        <f>B1477</f>
        <v>1.2.2.2</v>
      </c>
      <c r="C1479" s="31" t="s">
        <v>563</v>
      </c>
      <c r="D1479" s="81" t="s">
        <v>564</v>
      </c>
      <c r="E1479" s="56" t="s">
        <v>570</v>
      </c>
      <c r="F1479" s="180" t="s">
        <v>4531</v>
      </c>
      <c r="G1479" s="40" t="s">
        <v>7</v>
      </c>
      <c r="H1479" s="583" t="s">
        <v>181</v>
      </c>
      <c r="I1479" s="40" t="s">
        <v>548</v>
      </c>
      <c r="J1479" s="32" t="s">
        <v>7</v>
      </c>
      <c r="K1479" s="377" t="s">
        <v>571</v>
      </c>
      <c r="L1479" s="40" t="s">
        <v>184</v>
      </c>
      <c r="M1479" s="40" t="s">
        <v>565</v>
      </c>
      <c r="N1479" s="397" t="s">
        <v>136</v>
      </c>
      <c r="O1479" s="40" t="s">
        <v>137</v>
      </c>
      <c r="P1479" s="109">
        <v>1.5</v>
      </c>
      <c r="Q1479" s="56" t="s">
        <v>140</v>
      </c>
      <c r="R1479" s="56" t="s">
        <v>1623</v>
      </c>
      <c r="S1479" s="57">
        <v>272</v>
      </c>
      <c r="T1479" s="65">
        <v>1.17</v>
      </c>
      <c r="U1479" s="452">
        <f t="shared" si="77"/>
        <v>477.35999999999996</v>
      </c>
      <c r="V1479" s="180" t="s">
        <v>7</v>
      </c>
    </row>
    <row r="1480" spans="2:22" s="585" customFormat="1" ht="78.75" outlineLevel="1" x14ac:dyDescent="0.25">
      <c r="B1480" s="30" t="str">
        <f t="shared" si="78"/>
        <v>1.2.2.2</v>
      </c>
      <c r="C1480" s="31" t="s">
        <v>563</v>
      </c>
      <c r="D1480" s="81" t="s">
        <v>564</v>
      </c>
      <c r="E1480" s="377" t="s">
        <v>1883</v>
      </c>
      <c r="F1480" s="180" t="s">
        <v>4531</v>
      </c>
      <c r="G1480" s="40" t="s">
        <v>7</v>
      </c>
      <c r="H1480" s="583" t="s">
        <v>181</v>
      </c>
      <c r="I1480" s="40" t="s">
        <v>548</v>
      </c>
      <c r="J1480" s="56">
        <v>110</v>
      </c>
      <c r="K1480" s="377" t="s">
        <v>3638</v>
      </c>
      <c r="L1480" s="40" t="s">
        <v>184</v>
      </c>
      <c r="M1480" s="40" t="s">
        <v>565</v>
      </c>
      <c r="N1480" s="397" t="s">
        <v>136</v>
      </c>
      <c r="O1480" s="40" t="s">
        <v>137</v>
      </c>
      <c r="P1480" s="109">
        <v>60.889000000000003</v>
      </c>
      <c r="Q1480" s="56" t="s">
        <v>143</v>
      </c>
      <c r="R1480" s="56" t="s">
        <v>409</v>
      </c>
      <c r="S1480" s="57">
        <v>255</v>
      </c>
      <c r="T1480" s="65">
        <v>1</v>
      </c>
      <c r="U1480" s="452">
        <f>O1480*P1480*S1480*T1480</f>
        <v>15526.695000000002</v>
      </c>
      <c r="V1480" s="180" t="s">
        <v>7</v>
      </c>
    </row>
    <row r="1481" spans="2:22" s="585" customFormat="1" ht="47.25" outlineLevel="1" x14ac:dyDescent="0.25">
      <c r="B1481" s="30" t="str">
        <f t="shared" si="78"/>
        <v>1.2.2.2</v>
      </c>
      <c r="C1481" s="31" t="s">
        <v>563</v>
      </c>
      <c r="D1481" s="81" t="s">
        <v>564</v>
      </c>
      <c r="E1481" s="377" t="s">
        <v>1729</v>
      </c>
      <c r="F1481" s="180" t="s">
        <v>4531</v>
      </c>
      <c r="G1481" s="40" t="s">
        <v>7</v>
      </c>
      <c r="H1481" s="583" t="s">
        <v>181</v>
      </c>
      <c r="I1481" s="40" t="s">
        <v>548</v>
      </c>
      <c r="J1481" s="56">
        <v>110</v>
      </c>
      <c r="K1481" s="377" t="s">
        <v>3640</v>
      </c>
      <c r="L1481" s="40" t="s">
        <v>184</v>
      </c>
      <c r="M1481" s="40" t="s">
        <v>565</v>
      </c>
      <c r="N1481" s="397" t="s">
        <v>136</v>
      </c>
      <c r="O1481" s="40" t="s">
        <v>137</v>
      </c>
      <c r="P1481" s="109">
        <v>60.889000000000003</v>
      </c>
      <c r="Q1481" s="56" t="s">
        <v>143</v>
      </c>
      <c r="R1481" s="56" t="s">
        <v>4149</v>
      </c>
      <c r="S1481" s="57">
        <v>109</v>
      </c>
      <c r="T1481" s="65">
        <v>1</v>
      </c>
      <c r="U1481" s="452">
        <f t="shared" si="77"/>
        <v>6636.9010000000007</v>
      </c>
      <c r="V1481" s="180" t="s">
        <v>7</v>
      </c>
    </row>
    <row r="1482" spans="2:22" s="585" customFormat="1" ht="63" outlineLevel="1" x14ac:dyDescent="0.25">
      <c r="B1482" s="30" t="str">
        <f t="shared" si="78"/>
        <v>1.2.2.2</v>
      </c>
      <c r="C1482" s="31" t="s">
        <v>563</v>
      </c>
      <c r="D1482" s="81" t="s">
        <v>564</v>
      </c>
      <c r="E1482" s="56" t="s">
        <v>172</v>
      </c>
      <c r="F1482" s="180" t="s">
        <v>4531</v>
      </c>
      <c r="G1482" s="40" t="s">
        <v>7</v>
      </c>
      <c r="H1482" s="583" t="s">
        <v>181</v>
      </c>
      <c r="I1482" s="40" t="s">
        <v>548</v>
      </c>
      <c r="J1482" s="56">
        <v>110</v>
      </c>
      <c r="K1482" s="377" t="s">
        <v>142</v>
      </c>
      <c r="L1482" s="40" t="s">
        <v>184</v>
      </c>
      <c r="M1482" s="40" t="s">
        <v>565</v>
      </c>
      <c r="N1482" s="397" t="s">
        <v>136</v>
      </c>
      <c r="O1482" s="40" t="s">
        <v>137</v>
      </c>
      <c r="P1482" s="109">
        <v>0.61</v>
      </c>
      <c r="Q1482" s="56" t="s">
        <v>144</v>
      </c>
      <c r="R1482" s="56" t="s">
        <v>259</v>
      </c>
      <c r="S1482" s="57">
        <v>2151</v>
      </c>
      <c r="T1482" s="65">
        <v>1</v>
      </c>
      <c r="U1482" s="452">
        <f t="shared" si="77"/>
        <v>1312.11</v>
      </c>
      <c r="V1482" s="180" t="s">
        <v>7</v>
      </c>
    </row>
    <row r="1483" spans="2:22" s="585" customFormat="1" ht="47.25" outlineLevel="1" x14ac:dyDescent="0.25">
      <c r="B1483" s="30" t="str">
        <f t="shared" ref="B1483:B1484" si="79">B1482</f>
        <v>1.2.2.2</v>
      </c>
      <c r="C1483" s="31" t="s">
        <v>563</v>
      </c>
      <c r="D1483" s="81" t="s">
        <v>564</v>
      </c>
      <c r="E1483" s="56" t="s">
        <v>201</v>
      </c>
      <c r="F1483" s="180" t="s">
        <v>4531</v>
      </c>
      <c r="G1483" s="40" t="s">
        <v>7</v>
      </c>
      <c r="H1483" s="583" t="s">
        <v>181</v>
      </c>
      <c r="I1483" s="40" t="s">
        <v>548</v>
      </c>
      <c r="J1483" s="56">
        <v>110</v>
      </c>
      <c r="K1483" s="377" t="s">
        <v>3785</v>
      </c>
      <c r="L1483" s="40" t="s">
        <v>184</v>
      </c>
      <c r="M1483" s="40" t="s">
        <v>565</v>
      </c>
      <c r="N1483" s="397" t="s">
        <v>136</v>
      </c>
      <c r="O1483" s="40" t="s">
        <v>137</v>
      </c>
      <c r="P1483" s="57">
        <v>1</v>
      </c>
      <c r="Q1483" s="56" t="s">
        <v>203</v>
      </c>
      <c r="R1483" s="56" t="s">
        <v>572</v>
      </c>
      <c r="S1483" s="57">
        <v>66562.34</v>
      </c>
      <c r="T1483" s="65">
        <v>1</v>
      </c>
      <c r="U1483" s="452">
        <f t="shared" si="77"/>
        <v>66562.34</v>
      </c>
      <c r="V1483" s="180" t="s">
        <v>7</v>
      </c>
    </row>
    <row r="1484" spans="2:22" s="36" customFormat="1" ht="63" collapsed="1" x14ac:dyDescent="0.25">
      <c r="B1484" s="30" t="str">
        <f t="shared" si="79"/>
        <v>1.2.2.2</v>
      </c>
      <c r="C1484" s="31" t="s">
        <v>563</v>
      </c>
      <c r="D1484" s="81" t="s">
        <v>564</v>
      </c>
      <c r="E1484" s="397" t="s">
        <v>26</v>
      </c>
      <c r="F1484" s="32" t="s">
        <v>7</v>
      </c>
      <c r="G1484" s="32" t="s">
        <v>7</v>
      </c>
      <c r="H1484" s="583" t="s">
        <v>7</v>
      </c>
      <c r="I1484" s="32" t="s">
        <v>7</v>
      </c>
      <c r="J1484" s="32" t="s">
        <v>7</v>
      </c>
      <c r="K1484" s="32" t="s">
        <v>7</v>
      </c>
      <c r="L1484" s="32" t="s">
        <v>7</v>
      </c>
      <c r="M1484" s="32" t="s">
        <v>7</v>
      </c>
      <c r="N1484" s="32" t="s">
        <v>7</v>
      </c>
      <c r="O1484" s="32" t="s">
        <v>7</v>
      </c>
      <c r="P1484" s="32" t="s">
        <v>7</v>
      </c>
      <c r="Q1484" s="32" t="s">
        <v>7</v>
      </c>
      <c r="R1484" s="32" t="s">
        <v>7</v>
      </c>
      <c r="S1484" s="143" t="s">
        <v>7</v>
      </c>
      <c r="T1484" s="32" t="s">
        <v>7</v>
      </c>
      <c r="U1484" s="453">
        <f>SUM(U1465:U1483)</f>
        <v>896948.02412999992</v>
      </c>
      <c r="V1484" s="276" t="s">
        <v>7</v>
      </c>
    </row>
    <row r="1485" spans="2:22" s="585" customFormat="1" ht="141.75" outlineLevel="1" x14ac:dyDescent="0.25">
      <c r="B1485" s="30" t="s">
        <v>153</v>
      </c>
      <c r="C1485" s="31" t="s">
        <v>573</v>
      </c>
      <c r="D1485" s="81" t="s">
        <v>574</v>
      </c>
      <c r="E1485" s="377" t="s">
        <v>1885</v>
      </c>
      <c r="F1485" s="180" t="s">
        <v>4533</v>
      </c>
      <c r="G1485" s="40" t="s">
        <v>7</v>
      </c>
      <c r="H1485" s="583" t="s">
        <v>181</v>
      </c>
      <c r="I1485" s="40" t="s">
        <v>301</v>
      </c>
      <c r="J1485" s="32" t="s">
        <v>7</v>
      </c>
      <c r="K1485" s="377" t="s">
        <v>286</v>
      </c>
      <c r="L1485" s="40" t="s">
        <v>184</v>
      </c>
      <c r="M1485" s="40" t="s">
        <v>575</v>
      </c>
      <c r="N1485" s="397" t="s">
        <v>136</v>
      </c>
      <c r="O1485" s="40" t="s">
        <v>137</v>
      </c>
      <c r="P1485" s="57">
        <v>14.5724</v>
      </c>
      <c r="Q1485" s="56" t="s">
        <v>139</v>
      </c>
      <c r="R1485" s="56" t="s">
        <v>159</v>
      </c>
      <c r="S1485" s="57">
        <v>261</v>
      </c>
      <c r="T1485" s="65">
        <v>1</v>
      </c>
      <c r="U1485" s="452">
        <f>O1485*P1485*S1485*T1485</f>
        <v>3803.3964000000001</v>
      </c>
      <c r="V1485" s="180" t="s">
        <v>7</v>
      </c>
    </row>
    <row r="1486" spans="2:22" s="585" customFormat="1" ht="47.25" outlineLevel="1" x14ac:dyDescent="0.25">
      <c r="B1486" s="30" t="str">
        <f>B1485</f>
        <v>1.2.2.2</v>
      </c>
      <c r="C1486" s="31" t="s">
        <v>573</v>
      </c>
      <c r="D1486" s="81" t="s">
        <v>574</v>
      </c>
      <c r="E1486" s="377" t="s">
        <v>3435</v>
      </c>
      <c r="F1486" s="180" t="s">
        <v>4533</v>
      </c>
      <c r="G1486" s="40" t="s">
        <v>7</v>
      </c>
      <c r="H1486" s="583" t="s">
        <v>181</v>
      </c>
      <c r="I1486" s="40" t="s">
        <v>301</v>
      </c>
      <c r="J1486" s="56">
        <v>110</v>
      </c>
      <c r="K1486" s="377" t="s">
        <v>3436</v>
      </c>
      <c r="L1486" s="40" t="s">
        <v>184</v>
      </c>
      <c r="M1486" s="40" t="s">
        <v>575</v>
      </c>
      <c r="N1486" s="397" t="s">
        <v>136</v>
      </c>
      <c r="O1486" s="40" t="s">
        <v>137</v>
      </c>
      <c r="P1486" s="57">
        <v>58.3</v>
      </c>
      <c r="Q1486" s="56" t="s">
        <v>406</v>
      </c>
      <c r="R1486" s="56" t="s">
        <v>252</v>
      </c>
      <c r="S1486" s="57">
        <v>6.9</v>
      </c>
      <c r="T1486" s="65">
        <v>1.31</v>
      </c>
      <c r="U1486" s="452">
        <f t="shared" ref="U1486:U1504" si="80">O1486*P1486*S1486*T1486</f>
        <v>526.97370000000001</v>
      </c>
      <c r="V1486" s="180" t="s">
        <v>7</v>
      </c>
    </row>
    <row r="1487" spans="2:22" s="585" customFormat="1" ht="47.25" outlineLevel="1" x14ac:dyDescent="0.25">
      <c r="B1487" s="30" t="str">
        <f t="shared" ref="B1487:B1502" si="81">B1486</f>
        <v>1.2.2.2</v>
      </c>
      <c r="C1487" s="31" t="s">
        <v>573</v>
      </c>
      <c r="D1487" s="81" t="s">
        <v>574</v>
      </c>
      <c r="E1487" s="56" t="s">
        <v>167</v>
      </c>
      <c r="F1487" s="180" t="s">
        <v>4533</v>
      </c>
      <c r="G1487" s="40" t="s">
        <v>7</v>
      </c>
      <c r="H1487" s="583" t="s">
        <v>181</v>
      </c>
      <c r="I1487" s="40" t="s">
        <v>301</v>
      </c>
      <c r="J1487" s="56">
        <v>110</v>
      </c>
      <c r="K1487" s="56" t="s">
        <v>174</v>
      </c>
      <c r="L1487" s="40" t="s">
        <v>184</v>
      </c>
      <c r="M1487" s="40" t="s">
        <v>575</v>
      </c>
      <c r="N1487" s="397" t="s">
        <v>136</v>
      </c>
      <c r="O1487" s="40" t="s">
        <v>137</v>
      </c>
      <c r="P1487" s="57">
        <v>15.968</v>
      </c>
      <c r="Q1487" s="56" t="s">
        <v>140</v>
      </c>
      <c r="R1487" s="56" t="s">
        <v>247</v>
      </c>
      <c r="S1487" s="57">
        <v>3392</v>
      </c>
      <c r="T1487" s="65">
        <v>1.58</v>
      </c>
      <c r="U1487" s="452">
        <f t="shared" si="80"/>
        <v>85578.260479999997</v>
      </c>
      <c r="V1487" s="180" t="s">
        <v>7</v>
      </c>
    </row>
    <row r="1488" spans="2:22" s="585" customFormat="1" ht="47.25" outlineLevel="1" x14ac:dyDescent="0.25">
      <c r="B1488" s="30" t="str">
        <f t="shared" si="81"/>
        <v>1.2.2.2</v>
      </c>
      <c r="C1488" s="31" t="s">
        <v>573</v>
      </c>
      <c r="D1488" s="81" t="s">
        <v>574</v>
      </c>
      <c r="E1488" s="377" t="s">
        <v>998</v>
      </c>
      <c r="F1488" s="180" t="s">
        <v>4533</v>
      </c>
      <c r="G1488" s="40" t="s">
        <v>7</v>
      </c>
      <c r="H1488" s="583" t="s">
        <v>181</v>
      </c>
      <c r="I1488" s="40" t="s">
        <v>301</v>
      </c>
      <c r="J1488" s="56">
        <v>110</v>
      </c>
      <c r="K1488" s="377" t="s">
        <v>174</v>
      </c>
      <c r="L1488" s="40" t="s">
        <v>184</v>
      </c>
      <c r="M1488" s="40" t="s">
        <v>575</v>
      </c>
      <c r="N1488" s="397" t="s">
        <v>136</v>
      </c>
      <c r="O1488" s="40" t="s">
        <v>137</v>
      </c>
      <c r="P1488" s="57">
        <v>15.968</v>
      </c>
      <c r="Q1488" s="56" t="s">
        <v>140</v>
      </c>
      <c r="R1488" s="56" t="s">
        <v>567</v>
      </c>
      <c r="S1488" s="57">
        <v>3305</v>
      </c>
      <c r="T1488" s="65">
        <v>1.06</v>
      </c>
      <c r="U1488" s="452">
        <f t="shared" si="80"/>
        <v>55940.6944</v>
      </c>
      <c r="V1488" s="180" t="s">
        <v>7</v>
      </c>
    </row>
    <row r="1489" spans="2:22" s="585" customFormat="1" ht="47.25" outlineLevel="1" x14ac:dyDescent="0.25">
      <c r="B1489" s="30" t="str">
        <f t="shared" si="81"/>
        <v>1.2.2.2</v>
      </c>
      <c r="C1489" s="31" t="s">
        <v>573</v>
      </c>
      <c r="D1489" s="81" t="s">
        <v>574</v>
      </c>
      <c r="E1489" s="56" t="s">
        <v>169</v>
      </c>
      <c r="F1489" s="180" t="s">
        <v>4533</v>
      </c>
      <c r="G1489" s="40" t="s">
        <v>7</v>
      </c>
      <c r="H1489" s="583" t="s">
        <v>181</v>
      </c>
      <c r="I1489" s="40" t="s">
        <v>301</v>
      </c>
      <c r="J1489" s="56">
        <v>110</v>
      </c>
      <c r="K1489" s="56" t="s">
        <v>155</v>
      </c>
      <c r="L1489" s="40" t="s">
        <v>184</v>
      </c>
      <c r="M1489" s="40" t="s">
        <v>575</v>
      </c>
      <c r="N1489" s="397" t="s">
        <v>136</v>
      </c>
      <c r="O1489" s="40" t="s">
        <v>137</v>
      </c>
      <c r="P1489" s="57">
        <f>15.968*2</f>
        <v>31.936</v>
      </c>
      <c r="Q1489" s="56" t="s">
        <v>140</v>
      </c>
      <c r="R1489" s="56" t="s">
        <v>157</v>
      </c>
      <c r="S1489" s="57">
        <v>503</v>
      </c>
      <c r="T1489" s="65">
        <v>1.06</v>
      </c>
      <c r="U1489" s="452">
        <f t="shared" si="80"/>
        <v>17027.636480000001</v>
      </c>
      <c r="V1489" s="180" t="s">
        <v>7</v>
      </c>
    </row>
    <row r="1490" spans="2:22" s="585" customFormat="1" ht="47.25" outlineLevel="1" x14ac:dyDescent="0.25">
      <c r="B1490" s="30" t="str">
        <f t="shared" si="81"/>
        <v>1.2.2.2</v>
      </c>
      <c r="C1490" s="31" t="s">
        <v>573</v>
      </c>
      <c r="D1490" s="81" t="s">
        <v>574</v>
      </c>
      <c r="E1490" s="56" t="s">
        <v>170</v>
      </c>
      <c r="F1490" s="180" t="s">
        <v>4533</v>
      </c>
      <c r="G1490" s="40" t="s">
        <v>7</v>
      </c>
      <c r="H1490" s="583" t="s">
        <v>181</v>
      </c>
      <c r="I1490" s="40" t="s">
        <v>301</v>
      </c>
      <c r="J1490" s="32" t="s">
        <v>7</v>
      </c>
      <c r="K1490" s="56" t="s">
        <v>5194</v>
      </c>
      <c r="L1490" s="40" t="s">
        <v>184</v>
      </c>
      <c r="M1490" s="40" t="s">
        <v>575</v>
      </c>
      <c r="N1490" s="397" t="s">
        <v>136</v>
      </c>
      <c r="O1490" s="40" t="s">
        <v>137</v>
      </c>
      <c r="P1490" s="57">
        <v>15.968</v>
      </c>
      <c r="Q1490" s="56" t="s">
        <v>140</v>
      </c>
      <c r="R1490" s="56" t="s">
        <v>158</v>
      </c>
      <c r="S1490" s="57">
        <v>185</v>
      </c>
      <c r="T1490" s="65">
        <v>1.06</v>
      </c>
      <c r="U1490" s="452">
        <f t="shared" si="80"/>
        <v>3131.3247999999999</v>
      </c>
      <c r="V1490" s="180" t="s">
        <v>7</v>
      </c>
    </row>
    <row r="1491" spans="2:22" s="585" customFormat="1" ht="47.25" outlineLevel="1" x14ac:dyDescent="0.25">
      <c r="B1491" s="30" t="str">
        <f t="shared" si="81"/>
        <v>1.2.2.2</v>
      </c>
      <c r="C1491" s="31" t="s">
        <v>573</v>
      </c>
      <c r="D1491" s="81" t="s">
        <v>574</v>
      </c>
      <c r="E1491" s="56" t="s">
        <v>193</v>
      </c>
      <c r="F1491" s="180" t="s">
        <v>4533</v>
      </c>
      <c r="G1491" s="40" t="s">
        <v>7</v>
      </c>
      <c r="H1491" s="583" t="s">
        <v>181</v>
      </c>
      <c r="I1491" s="40" t="s">
        <v>301</v>
      </c>
      <c r="J1491" s="32" t="s">
        <v>7</v>
      </c>
      <c r="K1491" s="377" t="s">
        <v>4228</v>
      </c>
      <c r="L1491" s="40" t="s">
        <v>184</v>
      </c>
      <c r="M1491" s="40" t="s">
        <v>575</v>
      </c>
      <c r="N1491" s="397" t="s">
        <v>136</v>
      </c>
      <c r="O1491" s="40" t="s">
        <v>137</v>
      </c>
      <c r="P1491" s="57">
        <v>3.23</v>
      </c>
      <c r="Q1491" s="56" t="s">
        <v>140</v>
      </c>
      <c r="R1491" s="56" t="s">
        <v>164</v>
      </c>
      <c r="S1491" s="57">
        <v>6890</v>
      </c>
      <c r="T1491" s="65">
        <v>1.06</v>
      </c>
      <c r="U1491" s="452">
        <f t="shared" si="80"/>
        <v>23589.982000000004</v>
      </c>
      <c r="V1491" s="180" t="s">
        <v>7</v>
      </c>
    </row>
    <row r="1492" spans="2:22" s="585" customFormat="1" ht="47.25" outlineLevel="1" x14ac:dyDescent="0.25">
      <c r="B1492" s="30" t="str">
        <f t="shared" si="81"/>
        <v>1.2.2.2</v>
      </c>
      <c r="C1492" s="31" t="s">
        <v>573</v>
      </c>
      <c r="D1492" s="81" t="s">
        <v>574</v>
      </c>
      <c r="E1492" s="56" t="s">
        <v>167</v>
      </c>
      <c r="F1492" s="180" t="s">
        <v>4534</v>
      </c>
      <c r="G1492" s="40" t="s">
        <v>7</v>
      </c>
      <c r="H1492" s="583" t="s">
        <v>181</v>
      </c>
      <c r="I1492" s="40" t="s">
        <v>301</v>
      </c>
      <c r="J1492" s="56">
        <v>110</v>
      </c>
      <c r="K1492" s="56" t="s">
        <v>141</v>
      </c>
      <c r="L1492" s="40" t="s">
        <v>184</v>
      </c>
      <c r="M1492" s="40" t="s">
        <v>575</v>
      </c>
      <c r="N1492" s="397" t="s">
        <v>136</v>
      </c>
      <c r="O1492" s="40" t="s">
        <v>137</v>
      </c>
      <c r="P1492" s="57">
        <v>3.7</v>
      </c>
      <c r="Q1492" s="56" t="s">
        <v>140</v>
      </c>
      <c r="R1492" s="56" t="s">
        <v>248</v>
      </c>
      <c r="S1492" s="57">
        <v>2267</v>
      </c>
      <c r="T1492" s="65">
        <v>1.82</v>
      </c>
      <c r="U1492" s="452">
        <f t="shared" si="80"/>
        <v>15265.977999999999</v>
      </c>
      <c r="V1492" s="180" t="s">
        <v>7</v>
      </c>
    </row>
    <row r="1493" spans="2:22" s="585" customFormat="1" ht="47.25" outlineLevel="1" x14ac:dyDescent="0.25">
      <c r="B1493" s="30" t="str">
        <f t="shared" si="81"/>
        <v>1.2.2.2</v>
      </c>
      <c r="C1493" s="31" t="s">
        <v>573</v>
      </c>
      <c r="D1493" s="81" t="s">
        <v>574</v>
      </c>
      <c r="E1493" s="377" t="s">
        <v>998</v>
      </c>
      <c r="F1493" s="180" t="s">
        <v>4534</v>
      </c>
      <c r="G1493" s="40" t="s">
        <v>7</v>
      </c>
      <c r="H1493" s="583" t="s">
        <v>181</v>
      </c>
      <c r="I1493" s="40" t="s">
        <v>301</v>
      </c>
      <c r="J1493" s="56">
        <v>110</v>
      </c>
      <c r="K1493" s="377" t="s">
        <v>141</v>
      </c>
      <c r="L1493" s="40" t="s">
        <v>184</v>
      </c>
      <c r="M1493" s="40" t="s">
        <v>575</v>
      </c>
      <c r="N1493" s="397" t="s">
        <v>136</v>
      </c>
      <c r="O1493" s="40" t="s">
        <v>137</v>
      </c>
      <c r="P1493" s="57">
        <v>3.7</v>
      </c>
      <c r="Q1493" s="56" t="s">
        <v>140</v>
      </c>
      <c r="R1493" s="56" t="s">
        <v>438</v>
      </c>
      <c r="S1493" s="57">
        <v>1944</v>
      </c>
      <c r="T1493" s="65">
        <v>1.06</v>
      </c>
      <c r="U1493" s="452">
        <f t="shared" si="80"/>
        <v>7624.3680000000004</v>
      </c>
      <c r="V1493" s="180" t="s">
        <v>7</v>
      </c>
    </row>
    <row r="1494" spans="2:22" s="585" customFormat="1" ht="31.5" outlineLevel="1" x14ac:dyDescent="0.25">
      <c r="B1494" s="30" t="str">
        <f t="shared" si="81"/>
        <v>1.2.2.2</v>
      </c>
      <c r="C1494" s="31" t="s">
        <v>573</v>
      </c>
      <c r="D1494" s="81" t="s">
        <v>574</v>
      </c>
      <c r="E1494" s="56" t="s">
        <v>169</v>
      </c>
      <c r="F1494" s="180" t="s">
        <v>4534</v>
      </c>
      <c r="G1494" s="40" t="s">
        <v>7</v>
      </c>
      <c r="H1494" s="583" t="s">
        <v>181</v>
      </c>
      <c r="I1494" s="40" t="s">
        <v>301</v>
      </c>
      <c r="J1494" s="56">
        <v>110</v>
      </c>
      <c r="K1494" s="56" t="s">
        <v>155</v>
      </c>
      <c r="L1494" s="40" t="s">
        <v>184</v>
      </c>
      <c r="M1494" s="40" t="s">
        <v>575</v>
      </c>
      <c r="N1494" s="397" t="s">
        <v>136</v>
      </c>
      <c r="O1494" s="40" t="s">
        <v>137</v>
      </c>
      <c r="P1494" s="57">
        <f>3.7*2</f>
        <v>7.4</v>
      </c>
      <c r="Q1494" s="56" t="s">
        <v>140</v>
      </c>
      <c r="R1494" s="56" t="s">
        <v>157</v>
      </c>
      <c r="S1494" s="57">
        <v>503</v>
      </c>
      <c r="T1494" s="65">
        <v>1.06</v>
      </c>
      <c r="U1494" s="452">
        <f t="shared" si="80"/>
        <v>3945.5320000000006</v>
      </c>
      <c r="V1494" s="180" t="s">
        <v>7</v>
      </c>
    </row>
    <row r="1495" spans="2:22" s="585" customFormat="1" ht="31.5" outlineLevel="1" x14ac:dyDescent="0.25">
      <c r="B1495" s="30" t="str">
        <f t="shared" si="81"/>
        <v>1.2.2.2</v>
      </c>
      <c r="C1495" s="31" t="s">
        <v>573</v>
      </c>
      <c r="D1495" s="81" t="s">
        <v>574</v>
      </c>
      <c r="E1495" s="56" t="s">
        <v>170</v>
      </c>
      <c r="F1495" s="180" t="s">
        <v>4534</v>
      </c>
      <c r="G1495" s="40" t="s">
        <v>7</v>
      </c>
      <c r="H1495" s="583" t="s">
        <v>181</v>
      </c>
      <c r="I1495" s="40" t="s">
        <v>301</v>
      </c>
      <c r="J1495" s="32" t="s">
        <v>7</v>
      </c>
      <c r="K1495" s="56" t="s">
        <v>5194</v>
      </c>
      <c r="L1495" s="40" t="s">
        <v>184</v>
      </c>
      <c r="M1495" s="40" t="s">
        <v>575</v>
      </c>
      <c r="N1495" s="397" t="s">
        <v>136</v>
      </c>
      <c r="O1495" s="40" t="s">
        <v>137</v>
      </c>
      <c r="P1495" s="57">
        <v>3.7</v>
      </c>
      <c r="Q1495" s="56" t="s">
        <v>140</v>
      </c>
      <c r="R1495" s="56" t="s">
        <v>158</v>
      </c>
      <c r="S1495" s="57">
        <v>185</v>
      </c>
      <c r="T1495" s="65">
        <v>1.06</v>
      </c>
      <c r="U1495" s="452">
        <f t="shared" si="80"/>
        <v>725.57</v>
      </c>
      <c r="V1495" s="180" t="s">
        <v>7</v>
      </c>
    </row>
    <row r="1496" spans="2:22" s="585" customFormat="1" ht="47.25" outlineLevel="1" x14ac:dyDescent="0.25">
      <c r="B1496" s="30" t="str">
        <f t="shared" si="81"/>
        <v>1.2.2.2</v>
      </c>
      <c r="C1496" s="31" t="s">
        <v>573</v>
      </c>
      <c r="D1496" s="81" t="s">
        <v>574</v>
      </c>
      <c r="E1496" s="56" t="s">
        <v>167</v>
      </c>
      <c r="F1496" s="180" t="s">
        <v>4535</v>
      </c>
      <c r="G1496" s="40" t="s">
        <v>7</v>
      </c>
      <c r="H1496" s="583" t="s">
        <v>181</v>
      </c>
      <c r="I1496" s="40" t="s">
        <v>301</v>
      </c>
      <c r="J1496" s="56">
        <v>35</v>
      </c>
      <c r="K1496" s="56" t="s">
        <v>141</v>
      </c>
      <c r="L1496" s="40" t="s">
        <v>184</v>
      </c>
      <c r="M1496" s="40" t="s">
        <v>575</v>
      </c>
      <c r="N1496" s="397" t="s">
        <v>136</v>
      </c>
      <c r="O1496" s="40" t="s">
        <v>137</v>
      </c>
      <c r="P1496" s="57">
        <v>0.32</v>
      </c>
      <c r="Q1496" s="56" t="s">
        <v>140</v>
      </c>
      <c r="R1496" s="56" t="s">
        <v>253</v>
      </c>
      <c r="S1496" s="57">
        <v>2158</v>
      </c>
      <c r="T1496" s="65">
        <v>1.86</v>
      </c>
      <c r="U1496" s="452">
        <f t="shared" si="80"/>
        <v>1284.4416000000001</v>
      </c>
      <c r="V1496" s="180" t="s">
        <v>7</v>
      </c>
    </row>
    <row r="1497" spans="2:22" s="585" customFormat="1" ht="47.25" outlineLevel="1" x14ac:dyDescent="0.25">
      <c r="B1497" s="30" t="str">
        <f t="shared" si="81"/>
        <v>1.2.2.2</v>
      </c>
      <c r="C1497" s="31" t="s">
        <v>573</v>
      </c>
      <c r="D1497" s="81" t="s">
        <v>574</v>
      </c>
      <c r="E1497" s="377" t="s">
        <v>998</v>
      </c>
      <c r="F1497" s="180" t="s">
        <v>4535</v>
      </c>
      <c r="G1497" s="40" t="s">
        <v>7</v>
      </c>
      <c r="H1497" s="583" t="s">
        <v>181</v>
      </c>
      <c r="I1497" s="40" t="s">
        <v>301</v>
      </c>
      <c r="J1497" s="56">
        <v>35</v>
      </c>
      <c r="K1497" s="377" t="s">
        <v>141</v>
      </c>
      <c r="L1497" s="40" t="s">
        <v>184</v>
      </c>
      <c r="M1497" s="40" t="s">
        <v>575</v>
      </c>
      <c r="N1497" s="397" t="s">
        <v>136</v>
      </c>
      <c r="O1497" s="40" t="s">
        <v>137</v>
      </c>
      <c r="P1497" s="57">
        <v>0.32</v>
      </c>
      <c r="Q1497" s="56" t="s">
        <v>140</v>
      </c>
      <c r="R1497" s="56" t="s">
        <v>1889</v>
      </c>
      <c r="S1497" s="57">
        <v>1335</v>
      </c>
      <c r="T1497" s="65">
        <v>1.06</v>
      </c>
      <c r="U1497" s="452">
        <f t="shared" si="80"/>
        <v>452.83199999999999</v>
      </c>
      <c r="V1497" s="180" t="s">
        <v>7</v>
      </c>
    </row>
    <row r="1498" spans="2:22" s="585" customFormat="1" ht="31.5" outlineLevel="1" x14ac:dyDescent="0.25">
      <c r="B1498" s="30" t="str">
        <f t="shared" si="81"/>
        <v>1.2.2.2</v>
      </c>
      <c r="C1498" s="31" t="s">
        <v>573</v>
      </c>
      <c r="D1498" s="81" t="s">
        <v>574</v>
      </c>
      <c r="E1498" s="56" t="s">
        <v>169</v>
      </c>
      <c r="F1498" s="180" t="s">
        <v>4535</v>
      </c>
      <c r="G1498" s="40" t="s">
        <v>7</v>
      </c>
      <c r="H1498" s="583" t="s">
        <v>181</v>
      </c>
      <c r="I1498" s="40" t="s">
        <v>301</v>
      </c>
      <c r="J1498" s="56">
        <v>35</v>
      </c>
      <c r="K1498" s="56" t="s">
        <v>2618</v>
      </c>
      <c r="L1498" s="40" t="s">
        <v>184</v>
      </c>
      <c r="M1498" s="40" t="s">
        <v>575</v>
      </c>
      <c r="N1498" s="397" t="s">
        <v>136</v>
      </c>
      <c r="O1498" s="40" t="s">
        <v>137</v>
      </c>
      <c r="P1498" s="57">
        <v>0.64</v>
      </c>
      <c r="Q1498" s="56" t="s">
        <v>140</v>
      </c>
      <c r="R1498" s="56" t="s">
        <v>176</v>
      </c>
      <c r="S1498" s="57">
        <v>583</v>
      </c>
      <c r="T1498" s="65">
        <v>1.06</v>
      </c>
      <c r="U1498" s="452">
        <f t="shared" si="80"/>
        <v>395.50720000000001</v>
      </c>
      <c r="V1498" s="180" t="s">
        <v>7</v>
      </c>
    </row>
    <row r="1499" spans="2:22" s="585" customFormat="1" ht="31.5" outlineLevel="1" x14ac:dyDescent="0.25">
      <c r="B1499" s="30" t="str">
        <f>B1497</f>
        <v>1.2.2.2</v>
      </c>
      <c r="C1499" s="31" t="s">
        <v>573</v>
      </c>
      <c r="D1499" s="81" t="s">
        <v>574</v>
      </c>
      <c r="E1499" s="56" t="s">
        <v>576</v>
      </c>
      <c r="F1499" s="180" t="s">
        <v>4535</v>
      </c>
      <c r="G1499" s="40" t="s">
        <v>7</v>
      </c>
      <c r="H1499" s="583" t="s">
        <v>181</v>
      </c>
      <c r="I1499" s="40" t="s">
        <v>301</v>
      </c>
      <c r="J1499" s="56">
        <v>35</v>
      </c>
      <c r="K1499" s="377" t="s">
        <v>4194</v>
      </c>
      <c r="L1499" s="40" t="s">
        <v>184</v>
      </c>
      <c r="M1499" s="40" t="s">
        <v>575</v>
      </c>
      <c r="N1499" s="397" t="s">
        <v>136</v>
      </c>
      <c r="O1499" s="40" t="s">
        <v>137</v>
      </c>
      <c r="P1499" s="57">
        <v>0.1</v>
      </c>
      <c r="Q1499" s="56" t="s">
        <v>140</v>
      </c>
      <c r="R1499" s="56" t="s">
        <v>1960</v>
      </c>
      <c r="S1499" s="57">
        <v>2531</v>
      </c>
      <c r="T1499" s="65">
        <v>1.06</v>
      </c>
      <c r="U1499" s="452">
        <f t="shared" si="80"/>
        <v>268.28600000000006</v>
      </c>
      <c r="V1499" s="180" t="s">
        <v>7</v>
      </c>
    </row>
    <row r="1500" spans="2:22" s="585" customFormat="1" ht="47.25" outlineLevel="1" x14ac:dyDescent="0.25">
      <c r="B1500" s="30" t="str">
        <f t="shared" si="81"/>
        <v>1.2.2.2</v>
      </c>
      <c r="C1500" s="31" t="s">
        <v>573</v>
      </c>
      <c r="D1500" s="81" t="s">
        <v>574</v>
      </c>
      <c r="E1500" s="56" t="s">
        <v>194</v>
      </c>
      <c r="F1500" s="40" t="s">
        <v>4800</v>
      </c>
      <c r="G1500" s="40" t="s">
        <v>7</v>
      </c>
      <c r="H1500" s="583" t="s">
        <v>181</v>
      </c>
      <c r="I1500" s="40" t="s">
        <v>301</v>
      </c>
      <c r="J1500" s="32" t="s">
        <v>7</v>
      </c>
      <c r="K1500" s="377" t="s">
        <v>3771</v>
      </c>
      <c r="L1500" s="40" t="s">
        <v>184</v>
      </c>
      <c r="M1500" s="40" t="s">
        <v>575</v>
      </c>
      <c r="N1500" s="397" t="s">
        <v>136</v>
      </c>
      <c r="O1500" s="40" t="s">
        <v>137</v>
      </c>
      <c r="P1500" s="57">
        <v>16</v>
      </c>
      <c r="Q1500" s="56" t="s">
        <v>140</v>
      </c>
      <c r="R1500" s="56" t="s">
        <v>1947</v>
      </c>
      <c r="S1500" s="57">
        <v>322</v>
      </c>
      <c r="T1500" s="65">
        <v>1.06</v>
      </c>
      <c r="U1500" s="452">
        <f>O1500*P1500*S1500*T1500</f>
        <v>5461.12</v>
      </c>
      <c r="V1500" s="180" t="s">
        <v>7</v>
      </c>
    </row>
    <row r="1501" spans="2:22" s="585" customFormat="1" ht="78.75" outlineLevel="1" x14ac:dyDescent="0.25">
      <c r="B1501" s="30" t="str">
        <f t="shared" si="81"/>
        <v>1.2.2.2</v>
      </c>
      <c r="C1501" s="31" t="s">
        <v>573</v>
      </c>
      <c r="D1501" s="81" t="s">
        <v>574</v>
      </c>
      <c r="E1501" s="377" t="s">
        <v>1883</v>
      </c>
      <c r="F1501" s="180" t="s">
        <v>4533</v>
      </c>
      <c r="G1501" s="40" t="s">
        <v>7</v>
      </c>
      <c r="H1501" s="583" t="s">
        <v>181</v>
      </c>
      <c r="I1501" s="40" t="s">
        <v>301</v>
      </c>
      <c r="J1501" s="56">
        <v>110</v>
      </c>
      <c r="K1501" s="377" t="s">
        <v>3620</v>
      </c>
      <c r="L1501" s="40" t="s">
        <v>184</v>
      </c>
      <c r="M1501" s="40" t="s">
        <v>575</v>
      </c>
      <c r="N1501" s="397" t="s">
        <v>136</v>
      </c>
      <c r="O1501" s="40" t="s">
        <v>137</v>
      </c>
      <c r="P1501" s="57">
        <v>15.968</v>
      </c>
      <c r="Q1501" s="56" t="s">
        <v>143</v>
      </c>
      <c r="R1501" s="56" t="s">
        <v>177</v>
      </c>
      <c r="S1501" s="57">
        <v>398</v>
      </c>
      <c r="T1501" s="65">
        <v>1</v>
      </c>
      <c r="U1501" s="452">
        <f t="shared" si="80"/>
        <v>6355.2640000000001</v>
      </c>
      <c r="V1501" s="180" t="s">
        <v>7</v>
      </c>
    </row>
    <row r="1502" spans="2:22" s="585" customFormat="1" ht="47.25" outlineLevel="1" x14ac:dyDescent="0.25">
      <c r="B1502" s="30" t="str">
        <f t="shared" si="81"/>
        <v>1.2.2.2</v>
      </c>
      <c r="C1502" s="31" t="s">
        <v>573</v>
      </c>
      <c r="D1502" s="81" t="s">
        <v>574</v>
      </c>
      <c r="E1502" s="377" t="s">
        <v>1729</v>
      </c>
      <c r="F1502" s="180" t="s">
        <v>4533</v>
      </c>
      <c r="G1502" s="40" t="s">
        <v>7</v>
      </c>
      <c r="H1502" s="583" t="s">
        <v>181</v>
      </c>
      <c r="I1502" s="40" t="s">
        <v>301</v>
      </c>
      <c r="J1502" s="56">
        <v>110</v>
      </c>
      <c r="K1502" s="377" t="s">
        <v>3635</v>
      </c>
      <c r="L1502" s="40" t="s">
        <v>184</v>
      </c>
      <c r="M1502" s="40" t="s">
        <v>575</v>
      </c>
      <c r="N1502" s="397" t="s">
        <v>136</v>
      </c>
      <c r="O1502" s="40" t="s">
        <v>137</v>
      </c>
      <c r="P1502" s="57">
        <v>15.968</v>
      </c>
      <c r="Q1502" s="56" t="s">
        <v>143</v>
      </c>
      <c r="R1502" s="56" t="s">
        <v>377</v>
      </c>
      <c r="S1502" s="57">
        <v>191</v>
      </c>
      <c r="T1502" s="65">
        <v>1</v>
      </c>
      <c r="U1502" s="452">
        <f t="shared" si="80"/>
        <v>3049.8879999999999</v>
      </c>
      <c r="V1502" s="180" t="s">
        <v>7</v>
      </c>
    </row>
    <row r="1503" spans="2:22" s="585" customFormat="1" ht="63" outlineLevel="1" x14ac:dyDescent="0.25">
      <c r="B1503" s="30" t="str">
        <f t="shared" ref="B1503:B1505" si="82">B1502</f>
        <v>1.2.2.2</v>
      </c>
      <c r="C1503" s="31" t="s">
        <v>573</v>
      </c>
      <c r="D1503" s="81" t="s">
        <v>574</v>
      </c>
      <c r="E1503" s="56" t="s">
        <v>172</v>
      </c>
      <c r="F1503" s="180" t="s">
        <v>4533</v>
      </c>
      <c r="G1503" s="40" t="s">
        <v>7</v>
      </c>
      <c r="H1503" s="583" t="s">
        <v>181</v>
      </c>
      <c r="I1503" s="40" t="s">
        <v>301</v>
      </c>
      <c r="J1503" s="56">
        <v>110</v>
      </c>
      <c r="K1503" s="377" t="s">
        <v>142</v>
      </c>
      <c r="L1503" s="40" t="s">
        <v>184</v>
      </c>
      <c r="M1503" s="40" t="s">
        <v>575</v>
      </c>
      <c r="N1503" s="397" t="s">
        <v>136</v>
      </c>
      <c r="O1503" s="40" t="s">
        <v>137</v>
      </c>
      <c r="P1503" s="57">
        <v>0.15967999999999999</v>
      </c>
      <c r="Q1503" s="56" t="s">
        <v>144</v>
      </c>
      <c r="R1503" s="56" t="s">
        <v>259</v>
      </c>
      <c r="S1503" s="57">
        <v>2151</v>
      </c>
      <c r="T1503" s="65">
        <v>1</v>
      </c>
      <c r="U1503" s="452">
        <f t="shared" si="80"/>
        <v>343.47167999999999</v>
      </c>
      <c r="V1503" s="180" t="s">
        <v>7</v>
      </c>
    </row>
    <row r="1504" spans="2:22" s="585" customFormat="1" ht="47.25" outlineLevel="1" x14ac:dyDescent="0.25">
      <c r="B1504" s="30" t="str">
        <f t="shared" si="82"/>
        <v>1.2.2.2</v>
      </c>
      <c r="C1504" s="31" t="s">
        <v>573</v>
      </c>
      <c r="D1504" s="81" t="s">
        <v>574</v>
      </c>
      <c r="E1504" s="56" t="s">
        <v>577</v>
      </c>
      <c r="F1504" s="180" t="s">
        <v>4533</v>
      </c>
      <c r="G1504" s="40" t="s">
        <v>7</v>
      </c>
      <c r="H1504" s="583" t="s">
        <v>181</v>
      </c>
      <c r="I1504" s="40" t="s">
        <v>301</v>
      </c>
      <c r="J1504" s="56">
        <v>110</v>
      </c>
      <c r="K1504" s="377" t="s">
        <v>3623</v>
      </c>
      <c r="L1504" s="40" t="s">
        <v>184</v>
      </c>
      <c r="M1504" s="40" t="s">
        <v>575</v>
      </c>
      <c r="N1504" s="397" t="s">
        <v>136</v>
      </c>
      <c r="O1504" s="40" t="s">
        <v>137</v>
      </c>
      <c r="P1504" s="57">
        <v>1</v>
      </c>
      <c r="Q1504" s="56" t="s">
        <v>156</v>
      </c>
      <c r="R1504" s="56" t="s">
        <v>298</v>
      </c>
      <c r="S1504" s="57">
        <v>10752</v>
      </c>
      <c r="T1504" s="65">
        <v>1</v>
      </c>
      <c r="U1504" s="452">
        <f t="shared" si="80"/>
        <v>10752</v>
      </c>
      <c r="V1504" s="180" t="s">
        <v>7</v>
      </c>
    </row>
    <row r="1505" spans="2:22" s="36" customFormat="1" ht="63" x14ac:dyDescent="0.25">
      <c r="B1505" s="30" t="str">
        <f t="shared" si="82"/>
        <v>1.2.2.2</v>
      </c>
      <c r="C1505" s="31" t="s">
        <v>573</v>
      </c>
      <c r="D1505" s="81" t="s">
        <v>574</v>
      </c>
      <c r="E1505" s="397" t="s">
        <v>26</v>
      </c>
      <c r="F1505" s="32" t="s">
        <v>7</v>
      </c>
      <c r="G1505" s="32" t="s">
        <v>7</v>
      </c>
      <c r="H1505" s="583" t="s">
        <v>7</v>
      </c>
      <c r="I1505" s="32" t="s">
        <v>7</v>
      </c>
      <c r="J1505" s="32" t="s">
        <v>7</v>
      </c>
      <c r="K1505" s="32" t="s">
        <v>7</v>
      </c>
      <c r="L1505" s="32" t="s">
        <v>7</v>
      </c>
      <c r="M1505" s="32" t="s">
        <v>7</v>
      </c>
      <c r="N1505" s="32" t="s">
        <v>7</v>
      </c>
      <c r="O1505" s="32" t="s">
        <v>7</v>
      </c>
      <c r="P1505" s="32" t="s">
        <v>7</v>
      </c>
      <c r="Q1505" s="32" t="s">
        <v>7</v>
      </c>
      <c r="R1505" s="32" t="s">
        <v>7</v>
      </c>
      <c r="S1505" s="143" t="s">
        <v>7</v>
      </c>
      <c r="T1505" s="32" t="s">
        <v>7</v>
      </c>
      <c r="U1505" s="453">
        <f>SUM(U1485:U1504)</f>
        <v>245522.52674</v>
      </c>
      <c r="V1505" s="276" t="s">
        <v>7</v>
      </c>
    </row>
    <row r="1506" spans="2:22" s="585" customFormat="1" ht="78.75" outlineLevel="1" x14ac:dyDescent="0.25">
      <c r="B1506" s="30" t="s">
        <v>153</v>
      </c>
      <c r="C1506" s="552" t="s">
        <v>578</v>
      </c>
      <c r="D1506" s="81" t="s">
        <v>579</v>
      </c>
      <c r="E1506" s="377" t="s">
        <v>1885</v>
      </c>
      <c r="F1506" s="180" t="s">
        <v>4536</v>
      </c>
      <c r="G1506" s="40" t="s">
        <v>7</v>
      </c>
      <c r="H1506" s="583" t="s">
        <v>389</v>
      </c>
      <c r="I1506" s="40" t="s">
        <v>329</v>
      </c>
      <c r="J1506" s="56" t="s">
        <v>7</v>
      </c>
      <c r="K1506" s="377" t="s">
        <v>3659</v>
      </c>
      <c r="L1506" s="40" t="s">
        <v>184</v>
      </c>
      <c r="M1506" s="40" t="s">
        <v>5141</v>
      </c>
      <c r="N1506" s="397" t="s">
        <v>136</v>
      </c>
      <c r="O1506" s="40" t="s">
        <v>137</v>
      </c>
      <c r="P1506" s="57">
        <v>23.180499999999999</v>
      </c>
      <c r="Q1506" s="56" t="s">
        <v>139</v>
      </c>
      <c r="R1506" s="56" t="s">
        <v>359</v>
      </c>
      <c r="S1506" s="57">
        <v>30</v>
      </c>
      <c r="T1506" s="57">
        <v>1</v>
      </c>
      <c r="U1506" s="452">
        <f>O1506*P1506*S1506*T1506</f>
        <v>695.41499999999996</v>
      </c>
      <c r="V1506" s="468" t="s">
        <v>5148</v>
      </c>
    </row>
    <row r="1507" spans="2:22" s="585" customFormat="1" ht="63" outlineLevel="1" x14ac:dyDescent="0.25">
      <c r="B1507" s="30" t="str">
        <f>B1506</f>
        <v>1.2.2.2</v>
      </c>
      <c r="C1507" s="552" t="s">
        <v>578</v>
      </c>
      <c r="D1507" s="81" t="s">
        <v>579</v>
      </c>
      <c r="E1507" s="56" t="s">
        <v>167</v>
      </c>
      <c r="F1507" s="180" t="s">
        <v>4536</v>
      </c>
      <c r="G1507" s="40" t="s">
        <v>7</v>
      </c>
      <c r="H1507" s="583" t="s">
        <v>389</v>
      </c>
      <c r="I1507" s="40" t="s">
        <v>329</v>
      </c>
      <c r="J1507" s="56">
        <v>110</v>
      </c>
      <c r="K1507" s="56" t="s">
        <v>174</v>
      </c>
      <c r="L1507" s="40" t="s">
        <v>184</v>
      </c>
      <c r="M1507" s="40" t="s">
        <v>5141</v>
      </c>
      <c r="N1507" s="397" t="s">
        <v>136</v>
      </c>
      <c r="O1507" s="40" t="s">
        <v>137</v>
      </c>
      <c r="P1507" s="57">
        <v>10.823</v>
      </c>
      <c r="Q1507" s="56" t="s">
        <v>140</v>
      </c>
      <c r="R1507" s="56" t="s">
        <v>247</v>
      </c>
      <c r="S1507" s="57">
        <v>3392</v>
      </c>
      <c r="T1507" s="57">
        <v>1.58</v>
      </c>
      <c r="U1507" s="452">
        <f t="shared" ref="U1507:U1531" si="83">O1507*P1507*S1507*T1507</f>
        <v>58004.353280000003</v>
      </c>
      <c r="V1507" s="468" t="s">
        <v>5148</v>
      </c>
    </row>
    <row r="1508" spans="2:22" s="585" customFormat="1" ht="63" outlineLevel="1" x14ac:dyDescent="0.25">
      <c r="B1508" s="30" t="str">
        <f t="shared" ref="B1508:B1531" si="84">B1507</f>
        <v>1.2.2.2</v>
      </c>
      <c r="C1508" s="552" t="s">
        <v>578</v>
      </c>
      <c r="D1508" s="81" t="s">
        <v>579</v>
      </c>
      <c r="E1508" s="377" t="s">
        <v>998</v>
      </c>
      <c r="F1508" s="180" t="s">
        <v>4536</v>
      </c>
      <c r="G1508" s="40" t="s">
        <v>7</v>
      </c>
      <c r="H1508" s="583" t="s">
        <v>389</v>
      </c>
      <c r="I1508" s="40" t="s">
        <v>329</v>
      </c>
      <c r="J1508" s="56">
        <v>110</v>
      </c>
      <c r="K1508" s="377" t="s">
        <v>174</v>
      </c>
      <c r="L1508" s="40" t="s">
        <v>184</v>
      </c>
      <c r="M1508" s="40" t="s">
        <v>5141</v>
      </c>
      <c r="N1508" s="397" t="s">
        <v>136</v>
      </c>
      <c r="O1508" s="40" t="s">
        <v>137</v>
      </c>
      <c r="P1508" s="57">
        <v>10.823</v>
      </c>
      <c r="Q1508" s="56" t="s">
        <v>140</v>
      </c>
      <c r="R1508" s="56" t="s">
        <v>567</v>
      </c>
      <c r="S1508" s="57">
        <v>3305</v>
      </c>
      <c r="T1508" s="57">
        <v>1.06</v>
      </c>
      <c r="U1508" s="452">
        <f t="shared" si="83"/>
        <v>37916.215900000003</v>
      </c>
      <c r="V1508" s="468" t="s">
        <v>5148</v>
      </c>
    </row>
    <row r="1509" spans="2:22" s="585" customFormat="1" ht="63" outlineLevel="1" x14ac:dyDescent="0.25">
      <c r="B1509" s="30" t="str">
        <f t="shared" si="84"/>
        <v>1.2.2.2</v>
      </c>
      <c r="C1509" s="552" t="s">
        <v>578</v>
      </c>
      <c r="D1509" s="81" t="s">
        <v>579</v>
      </c>
      <c r="E1509" s="56" t="s">
        <v>169</v>
      </c>
      <c r="F1509" s="180" t="s">
        <v>4536</v>
      </c>
      <c r="G1509" s="40" t="s">
        <v>7</v>
      </c>
      <c r="H1509" s="583" t="s">
        <v>389</v>
      </c>
      <c r="I1509" s="40" t="s">
        <v>329</v>
      </c>
      <c r="J1509" s="56">
        <v>110</v>
      </c>
      <c r="K1509" s="56" t="s">
        <v>2618</v>
      </c>
      <c r="L1509" s="40" t="s">
        <v>184</v>
      </c>
      <c r="M1509" s="40" t="s">
        <v>5141</v>
      </c>
      <c r="N1509" s="397" t="s">
        <v>136</v>
      </c>
      <c r="O1509" s="40" t="s">
        <v>137</v>
      </c>
      <c r="P1509" s="57">
        <f>63.599/3</f>
        <v>21.199666666666666</v>
      </c>
      <c r="Q1509" s="56" t="s">
        <v>140</v>
      </c>
      <c r="R1509" s="56" t="s">
        <v>176</v>
      </c>
      <c r="S1509" s="57">
        <v>583</v>
      </c>
      <c r="T1509" s="57">
        <v>1.06</v>
      </c>
      <c r="U1509" s="452">
        <f t="shared" si="83"/>
        <v>13100.970006666666</v>
      </c>
      <c r="V1509" s="468" t="s">
        <v>5148</v>
      </c>
    </row>
    <row r="1510" spans="2:22" s="585" customFormat="1" ht="63" outlineLevel="1" x14ac:dyDescent="0.25">
      <c r="B1510" s="30" t="str">
        <f t="shared" si="84"/>
        <v>1.2.2.2</v>
      </c>
      <c r="C1510" s="552" t="s">
        <v>578</v>
      </c>
      <c r="D1510" s="81" t="s">
        <v>579</v>
      </c>
      <c r="E1510" s="56" t="s">
        <v>169</v>
      </c>
      <c r="F1510" s="180" t="s">
        <v>4536</v>
      </c>
      <c r="G1510" s="40" t="s">
        <v>7</v>
      </c>
      <c r="H1510" s="583" t="s">
        <v>389</v>
      </c>
      <c r="I1510" s="40" t="s">
        <v>329</v>
      </c>
      <c r="J1510" s="56">
        <v>110</v>
      </c>
      <c r="K1510" s="56" t="s">
        <v>2619</v>
      </c>
      <c r="L1510" s="40" t="s">
        <v>184</v>
      </c>
      <c r="M1510" s="40" t="s">
        <v>5141</v>
      </c>
      <c r="N1510" s="397" t="s">
        <v>136</v>
      </c>
      <c r="O1510" s="40" t="s">
        <v>137</v>
      </c>
      <c r="P1510" s="57">
        <f>11.177/3</f>
        <v>3.7256666666666667</v>
      </c>
      <c r="Q1510" s="56" t="s">
        <v>140</v>
      </c>
      <c r="R1510" s="56" t="s">
        <v>289</v>
      </c>
      <c r="S1510" s="57">
        <v>716</v>
      </c>
      <c r="T1510" s="57">
        <v>1.06</v>
      </c>
      <c r="U1510" s="452">
        <f t="shared" si="83"/>
        <v>2827.6319733333335</v>
      </c>
      <c r="V1510" s="468" t="s">
        <v>5148</v>
      </c>
    </row>
    <row r="1511" spans="2:22" s="585" customFormat="1" ht="63" outlineLevel="1" x14ac:dyDescent="0.25">
      <c r="B1511" s="30" t="str">
        <f t="shared" si="84"/>
        <v>1.2.2.2</v>
      </c>
      <c r="C1511" s="552" t="s">
        <v>578</v>
      </c>
      <c r="D1511" s="81" t="s">
        <v>579</v>
      </c>
      <c r="E1511" s="56" t="s">
        <v>170</v>
      </c>
      <c r="F1511" s="180" t="s">
        <v>4536</v>
      </c>
      <c r="G1511" s="40" t="s">
        <v>7</v>
      </c>
      <c r="H1511" s="583" t="s">
        <v>389</v>
      </c>
      <c r="I1511" s="40" t="s">
        <v>329</v>
      </c>
      <c r="J1511" s="56" t="s">
        <v>7</v>
      </c>
      <c r="K1511" s="56" t="s">
        <v>5194</v>
      </c>
      <c r="L1511" s="40" t="s">
        <v>184</v>
      </c>
      <c r="M1511" s="40" t="s">
        <v>5141</v>
      </c>
      <c r="N1511" s="397" t="s">
        <v>136</v>
      </c>
      <c r="O1511" s="40" t="s">
        <v>137</v>
      </c>
      <c r="P1511" s="57">
        <v>11.177</v>
      </c>
      <c r="Q1511" s="56" t="s">
        <v>140</v>
      </c>
      <c r="R1511" s="56" t="s">
        <v>158</v>
      </c>
      <c r="S1511" s="57">
        <v>185</v>
      </c>
      <c r="T1511" s="57">
        <v>1.06</v>
      </c>
      <c r="U1511" s="452">
        <f t="shared" si="83"/>
        <v>2191.8096999999998</v>
      </c>
      <c r="V1511" s="468" t="s">
        <v>5148</v>
      </c>
    </row>
    <row r="1512" spans="2:22" s="585" customFormat="1" ht="78.75" outlineLevel="1" x14ac:dyDescent="0.25">
      <c r="B1512" s="30" t="str">
        <f t="shared" si="84"/>
        <v>1.2.2.2</v>
      </c>
      <c r="C1512" s="552" t="s">
        <v>578</v>
      </c>
      <c r="D1512" s="81" t="s">
        <v>579</v>
      </c>
      <c r="E1512" s="56" t="s">
        <v>167</v>
      </c>
      <c r="F1512" s="581" t="s">
        <v>4537</v>
      </c>
      <c r="G1512" s="40" t="s">
        <v>7</v>
      </c>
      <c r="H1512" s="583" t="s">
        <v>389</v>
      </c>
      <c r="I1512" s="40" t="s">
        <v>329</v>
      </c>
      <c r="J1512" s="56">
        <v>110</v>
      </c>
      <c r="K1512" s="377" t="s">
        <v>174</v>
      </c>
      <c r="L1512" s="40" t="s">
        <v>184</v>
      </c>
      <c r="M1512" s="40" t="s">
        <v>5141</v>
      </c>
      <c r="N1512" s="397" t="s">
        <v>136</v>
      </c>
      <c r="O1512" s="40" t="s">
        <v>137</v>
      </c>
      <c r="P1512" s="57">
        <v>21.091000000000001</v>
      </c>
      <c r="Q1512" s="56" t="s">
        <v>551</v>
      </c>
      <c r="R1512" s="56" t="s">
        <v>287</v>
      </c>
      <c r="S1512" s="57">
        <v>77</v>
      </c>
      <c r="T1512" s="57">
        <v>1.58</v>
      </c>
      <c r="U1512" s="452">
        <f t="shared" si="83"/>
        <v>2565.9310600000003</v>
      </c>
      <c r="V1512" s="468" t="s">
        <v>5148</v>
      </c>
    </row>
    <row r="1513" spans="2:22" s="585" customFormat="1" ht="78.75" outlineLevel="1" x14ac:dyDescent="0.25">
      <c r="B1513" s="30" t="str">
        <f t="shared" si="84"/>
        <v>1.2.2.2</v>
      </c>
      <c r="C1513" s="552" t="s">
        <v>578</v>
      </c>
      <c r="D1513" s="81" t="s">
        <v>579</v>
      </c>
      <c r="E1513" s="56" t="s">
        <v>168</v>
      </c>
      <c r="F1513" s="581" t="s">
        <v>4537</v>
      </c>
      <c r="G1513" s="40" t="s">
        <v>7</v>
      </c>
      <c r="H1513" s="583" t="s">
        <v>389</v>
      </c>
      <c r="I1513" s="40" t="s">
        <v>329</v>
      </c>
      <c r="J1513" s="56">
        <v>110</v>
      </c>
      <c r="K1513" s="377" t="s">
        <v>2862</v>
      </c>
      <c r="L1513" s="40" t="s">
        <v>184</v>
      </c>
      <c r="M1513" s="40" t="s">
        <v>5141</v>
      </c>
      <c r="N1513" s="397" t="s">
        <v>136</v>
      </c>
      <c r="O1513" s="40" t="s">
        <v>137</v>
      </c>
      <c r="P1513" s="57">
        <v>21.091000000000001</v>
      </c>
      <c r="Q1513" s="190" t="s">
        <v>551</v>
      </c>
      <c r="R1513" s="56" t="s">
        <v>249</v>
      </c>
      <c r="S1513" s="57">
        <v>101</v>
      </c>
      <c r="T1513" s="57">
        <v>1.06</v>
      </c>
      <c r="U1513" s="452">
        <f t="shared" si="83"/>
        <v>2258.0024600000006</v>
      </c>
      <c r="V1513" s="468" t="s">
        <v>5148</v>
      </c>
    </row>
    <row r="1514" spans="2:22" s="585" customFormat="1" ht="78.75" outlineLevel="1" x14ac:dyDescent="0.25">
      <c r="B1514" s="30" t="str">
        <f t="shared" si="84"/>
        <v>1.2.2.2</v>
      </c>
      <c r="C1514" s="552" t="s">
        <v>578</v>
      </c>
      <c r="D1514" s="329" t="s">
        <v>579</v>
      </c>
      <c r="E1514" s="56" t="s">
        <v>169</v>
      </c>
      <c r="F1514" s="581" t="s">
        <v>4537</v>
      </c>
      <c r="G1514" s="40" t="s">
        <v>7</v>
      </c>
      <c r="H1514" s="583" t="s">
        <v>389</v>
      </c>
      <c r="I1514" s="40" t="s">
        <v>329</v>
      </c>
      <c r="J1514" s="56">
        <v>110</v>
      </c>
      <c r="K1514" s="56" t="s">
        <v>2618</v>
      </c>
      <c r="L1514" s="40" t="s">
        <v>184</v>
      </c>
      <c r="M1514" s="40" t="s">
        <v>5141</v>
      </c>
      <c r="N1514" s="397" t="s">
        <v>136</v>
      </c>
      <c r="O1514" s="40" t="s">
        <v>137</v>
      </c>
      <c r="P1514" s="57">
        <f>0.456/3</f>
        <v>0.152</v>
      </c>
      <c r="Q1514" s="56" t="s">
        <v>140</v>
      </c>
      <c r="R1514" s="56" t="s">
        <v>176</v>
      </c>
      <c r="S1514" s="57">
        <v>583</v>
      </c>
      <c r="T1514" s="57">
        <v>1.06</v>
      </c>
      <c r="U1514" s="452">
        <f t="shared" si="83"/>
        <v>93.932960000000008</v>
      </c>
      <c r="V1514" s="468" t="s">
        <v>5148</v>
      </c>
    </row>
    <row r="1515" spans="2:22" s="585" customFormat="1" ht="78.75" outlineLevel="1" x14ac:dyDescent="0.25">
      <c r="B1515" s="30" t="str">
        <f t="shared" si="84"/>
        <v>1.2.2.2</v>
      </c>
      <c r="C1515" s="552" t="s">
        <v>578</v>
      </c>
      <c r="D1515" s="329" t="s">
        <v>579</v>
      </c>
      <c r="E1515" s="56" t="s">
        <v>170</v>
      </c>
      <c r="F1515" s="581" t="s">
        <v>4537</v>
      </c>
      <c r="G1515" s="40" t="s">
        <v>7</v>
      </c>
      <c r="H1515" s="583" t="s">
        <v>389</v>
      </c>
      <c r="I1515" s="40" t="s">
        <v>329</v>
      </c>
      <c r="J1515" s="56" t="s">
        <v>7</v>
      </c>
      <c r="K1515" s="56" t="s">
        <v>5194</v>
      </c>
      <c r="L1515" s="40" t="s">
        <v>184</v>
      </c>
      <c r="M1515" s="40" t="s">
        <v>5141</v>
      </c>
      <c r="N1515" s="397" t="s">
        <v>136</v>
      </c>
      <c r="O1515" s="40" t="s">
        <v>137</v>
      </c>
      <c r="P1515" s="57">
        <v>5.8000000000000003E-2</v>
      </c>
      <c r="Q1515" s="56" t="s">
        <v>140</v>
      </c>
      <c r="R1515" s="56" t="s">
        <v>158</v>
      </c>
      <c r="S1515" s="57">
        <v>185</v>
      </c>
      <c r="T1515" s="57">
        <v>1.06</v>
      </c>
      <c r="U1515" s="452">
        <f t="shared" si="83"/>
        <v>11.373800000000001</v>
      </c>
      <c r="V1515" s="468" t="s">
        <v>5148</v>
      </c>
    </row>
    <row r="1516" spans="2:22" s="585" customFormat="1" ht="94.5" outlineLevel="1" x14ac:dyDescent="0.25">
      <c r="B1516" s="30" t="str">
        <f t="shared" si="84"/>
        <v>1.2.2.2</v>
      </c>
      <c r="C1516" s="552" t="s">
        <v>578</v>
      </c>
      <c r="D1516" s="81" t="s">
        <v>579</v>
      </c>
      <c r="E1516" s="56" t="s">
        <v>167</v>
      </c>
      <c r="F1516" s="180" t="s">
        <v>4538</v>
      </c>
      <c r="G1516" s="40" t="s">
        <v>7</v>
      </c>
      <c r="H1516" s="583" t="s">
        <v>389</v>
      </c>
      <c r="I1516" s="40" t="s">
        <v>329</v>
      </c>
      <c r="J1516" s="56">
        <v>110</v>
      </c>
      <c r="K1516" s="377" t="s">
        <v>174</v>
      </c>
      <c r="L1516" s="40" t="s">
        <v>184</v>
      </c>
      <c r="M1516" s="40" t="s">
        <v>5141</v>
      </c>
      <c r="N1516" s="397" t="s">
        <v>136</v>
      </c>
      <c r="O1516" s="40" t="s">
        <v>137</v>
      </c>
      <c r="P1516" s="57">
        <v>32.008000000000003</v>
      </c>
      <c r="Q1516" s="56" t="s">
        <v>551</v>
      </c>
      <c r="R1516" s="56" t="s">
        <v>287</v>
      </c>
      <c r="S1516" s="57">
        <v>77</v>
      </c>
      <c r="T1516" s="57">
        <v>1.58</v>
      </c>
      <c r="U1516" s="452">
        <f t="shared" si="83"/>
        <v>3894.09328</v>
      </c>
      <c r="V1516" s="468" t="s">
        <v>5148</v>
      </c>
    </row>
    <row r="1517" spans="2:22" s="585" customFormat="1" ht="94.5" outlineLevel="1" x14ac:dyDescent="0.25">
      <c r="B1517" s="30" t="str">
        <f t="shared" si="84"/>
        <v>1.2.2.2</v>
      </c>
      <c r="C1517" s="552" t="s">
        <v>578</v>
      </c>
      <c r="D1517" s="81" t="s">
        <v>579</v>
      </c>
      <c r="E1517" s="56" t="s">
        <v>168</v>
      </c>
      <c r="F1517" s="180" t="s">
        <v>4538</v>
      </c>
      <c r="G1517" s="40" t="s">
        <v>7</v>
      </c>
      <c r="H1517" s="583" t="s">
        <v>389</v>
      </c>
      <c r="I1517" s="40" t="s">
        <v>329</v>
      </c>
      <c r="J1517" s="56">
        <v>110</v>
      </c>
      <c r="K1517" s="377" t="s">
        <v>2862</v>
      </c>
      <c r="L1517" s="40" t="s">
        <v>184</v>
      </c>
      <c r="M1517" s="40" t="s">
        <v>5141</v>
      </c>
      <c r="N1517" s="397" t="s">
        <v>136</v>
      </c>
      <c r="O1517" s="40" t="s">
        <v>137</v>
      </c>
      <c r="P1517" s="57">
        <v>32.008000000000003</v>
      </c>
      <c r="Q1517" s="190" t="s">
        <v>551</v>
      </c>
      <c r="R1517" s="56" t="s">
        <v>249</v>
      </c>
      <c r="S1517" s="57">
        <v>101</v>
      </c>
      <c r="T1517" s="57">
        <v>1.06</v>
      </c>
      <c r="U1517" s="452">
        <f t="shared" si="83"/>
        <v>3426.7764800000004</v>
      </c>
      <c r="V1517" s="468" t="s">
        <v>5148</v>
      </c>
    </row>
    <row r="1518" spans="2:22" s="585" customFormat="1" ht="94.5" outlineLevel="1" x14ac:dyDescent="0.25">
      <c r="B1518" s="30" t="str">
        <f t="shared" si="84"/>
        <v>1.2.2.2</v>
      </c>
      <c r="C1518" s="552" t="s">
        <v>578</v>
      </c>
      <c r="D1518" s="81" t="s">
        <v>579</v>
      </c>
      <c r="E1518" s="56" t="s">
        <v>167</v>
      </c>
      <c r="F1518" s="180" t="s">
        <v>4538</v>
      </c>
      <c r="G1518" s="40" t="s">
        <v>7</v>
      </c>
      <c r="H1518" s="583" t="s">
        <v>389</v>
      </c>
      <c r="I1518" s="40" t="s">
        <v>329</v>
      </c>
      <c r="J1518" s="56">
        <v>110</v>
      </c>
      <c r="K1518" s="377" t="s">
        <v>141</v>
      </c>
      <c r="L1518" s="40" t="s">
        <v>184</v>
      </c>
      <c r="M1518" s="40" t="s">
        <v>5141</v>
      </c>
      <c r="N1518" s="397" t="s">
        <v>136</v>
      </c>
      <c r="O1518" s="40" t="s">
        <v>137</v>
      </c>
      <c r="P1518" s="57">
        <v>21.992000000000001</v>
      </c>
      <c r="Q1518" s="56" t="s">
        <v>551</v>
      </c>
      <c r="R1518" s="56" t="s">
        <v>580</v>
      </c>
      <c r="S1518" s="57">
        <v>50</v>
      </c>
      <c r="T1518" s="57">
        <v>1.82</v>
      </c>
      <c r="U1518" s="452">
        <f t="shared" si="83"/>
        <v>2001.2720000000004</v>
      </c>
      <c r="V1518" s="468" t="s">
        <v>5148</v>
      </c>
    </row>
    <row r="1519" spans="2:22" s="585" customFormat="1" ht="94.5" outlineLevel="1" x14ac:dyDescent="0.25">
      <c r="B1519" s="30" t="str">
        <f t="shared" si="84"/>
        <v>1.2.2.2</v>
      </c>
      <c r="C1519" s="552" t="s">
        <v>578</v>
      </c>
      <c r="D1519" s="81" t="s">
        <v>579</v>
      </c>
      <c r="E1519" s="56" t="s">
        <v>168</v>
      </c>
      <c r="F1519" s="180" t="s">
        <v>4538</v>
      </c>
      <c r="G1519" s="40" t="s">
        <v>7</v>
      </c>
      <c r="H1519" s="583" t="s">
        <v>389</v>
      </c>
      <c r="I1519" s="40" t="s">
        <v>329</v>
      </c>
      <c r="J1519" s="56">
        <v>110</v>
      </c>
      <c r="K1519" s="377" t="s">
        <v>2862</v>
      </c>
      <c r="L1519" s="40" t="s">
        <v>184</v>
      </c>
      <c r="M1519" s="40" t="s">
        <v>5141</v>
      </c>
      <c r="N1519" s="397" t="s">
        <v>136</v>
      </c>
      <c r="O1519" s="40" t="s">
        <v>137</v>
      </c>
      <c r="P1519" s="57">
        <v>21.992000000000001</v>
      </c>
      <c r="Q1519" s="190" t="s">
        <v>551</v>
      </c>
      <c r="R1519" s="56" t="s">
        <v>249</v>
      </c>
      <c r="S1519" s="57">
        <v>101</v>
      </c>
      <c r="T1519" s="57">
        <v>1.06</v>
      </c>
      <c r="U1519" s="452">
        <f t="shared" si="83"/>
        <v>2354.4635200000002</v>
      </c>
      <c r="V1519" s="468" t="s">
        <v>5148</v>
      </c>
    </row>
    <row r="1520" spans="2:22" s="585" customFormat="1" ht="94.5" outlineLevel="1" x14ac:dyDescent="0.25">
      <c r="B1520" s="30" t="str">
        <f>B1518</f>
        <v>1.2.2.2</v>
      </c>
      <c r="C1520" s="552" t="s">
        <v>578</v>
      </c>
      <c r="D1520" s="81" t="s">
        <v>579</v>
      </c>
      <c r="E1520" s="56" t="s">
        <v>169</v>
      </c>
      <c r="F1520" s="180" t="s">
        <v>4538</v>
      </c>
      <c r="G1520" s="40" t="s">
        <v>7</v>
      </c>
      <c r="H1520" s="583" t="s">
        <v>389</v>
      </c>
      <c r="I1520" s="40" t="s">
        <v>329</v>
      </c>
      <c r="J1520" s="56">
        <v>110</v>
      </c>
      <c r="K1520" s="56" t="s">
        <v>155</v>
      </c>
      <c r="L1520" s="40" t="s">
        <v>184</v>
      </c>
      <c r="M1520" s="40" t="s">
        <v>5141</v>
      </c>
      <c r="N1520" s="397" t="s">
        <v>136</v>
      </c>
      <c r="O1520" s="40" t="s">
        <v>137</v>
      </c>
      <c r="P1520" s="57">
        <v>1.012</v>
      </c>
      <c r="Q1520" s="56" t="s">
        <v>140</v>
      </c>
      <c r="R1520" s="56" t="s">
        <v>157</v>
      </c>
      <c r="S1520" s="57">
        <v>503</v>
      </c>
      <c r="T1520" s="57">
        <v>1.06</v>
      </c>
      <c r="U1520" s="452">
        <f t="shared" si="83"/>
        <v>539.57816000000003</v>
      </c>
      <c r="V1520" s="468" t="s">
        <v>5148</v>
      </c>
    </row>
    <row r="1521" spans="2:22" s="585" customFormat="1" ht="63" outlineLevel="1" x14ac:dyDescent="0.25">
      <c r="B1521" s="30" t="str">
        <f t="shared" si="84"/>
        <v>1.2.2.2</v>
      </c>
      <c r="C1521" s="552" t="s">
        <v>578</v>
      </c>
      <c r="D1521" s="81" t="s">
        <v>579</v>
      </c>
      <c r="E1521" s="56" t="s">
        <v>167</v>
      </c>
      <c r="F1521" s="180" t="s">
        <v>4535</v>
      </c>
      <c r="G1521" s="40" t="s">
        <v>7</v>
      </c>
      <c r="H1521" s="583" t="s">
        <v>389</v>
      </c>
      <c r="I1521" s="40" t="s">
        <v>329</v>
      </c>
      <c r="J1521" s="56">
        <v>35</v>
      </c>
      <c r="K1521" s="377" t="s">
        <v>141</v>
      </c>
      <c r="L1521" s="40" t="s">
        <v>184</v>
      </c>
      <c r="M1521" s="40" t="s">
        <v>5141</v>
      </c>
      <c r="N1521" s="397" t="s">
        <v>136</v>
      </c>
      <c r="O1521" s="40" t="s">
        <v>137</v>
      </c>
      <c r="P1521" s="57">
        <v>29.384</v>
      </c>
      <c r="Q1521" s="56" t="s">
        <v>551</v>
      </c>
      <c r="R1521" s="56" t="s">
        <v>580</v>
      </c>
      <c r="S1521" s="57">
        <v>50</v>
      </c>
      <c r="T1521" s="57">
        <v>1.82</v>
      </c>
      <c r="U1521" s="452">
        <f>O1521*P1521*S1521*T1521</f>
        <v>2673.944</v>
      </c>
      <c r="V1521" s="468" t="s">
        <v>5148</v>
      </c>
    </row>
    <row r="1522" spans="2:22" s="585" customFormat="1" ht="63" outlineLevel="1" x14ac:dyDescent="0.25">
      <c r="B1522" s="30" t="str">
        <f t="shared" si="84"/>
        <v>1.2.2.2</v>
      </c>
      <c r="C1522" s="552" t="s">
        <v>578</v>
      </c>
      <c r="D1522" s="81" t="s">
        <v>579</v>
      </c>
      <c r="E1522" s="56" t="s">
        <v>168</v>
      </c>
      <c r="F1522" s="180" t="s">
        <v>4535</v>
      </c>
      <c r="G1522" s="40" t="s">
        <v>7</v>
      </c>
      <c r="H1522" s="583" t="s">
        <v>389</v>
      </c>
      <c r="I1522" s="40" t="s">
        <v>329</v>
      </c>
      <c r="J1522" s="56">
        <v>35</v>
      </c>
      <c r="K1522" s="377" t="s">
        <v>2862</v>
      </c>
      <c r="L1522" s="40" t="s">
        <v>184</v>
      </c>
      <c r="M1522" s="40" t="s">
        <v>5141</v>
      </c>
      <c r="N1522" s="397" t="s">
        <v>136</v>
      </c>
      <c r="O1522" s="40" t="s">
        <v>137</v>
      </c>
      <c r="P1522" s="57">
        <v>29.384</v>
      </c>
      <c r="Q1522" s="190" t="s">
        <v>551</v>
      </c>
      <c r="R1522" s="56" t="s">
        <v>249</v>
      </c>
      <c r="S1522" s="57">
        <v>101</v>
      </c>
      <c r="T1522" s="57">
        <v>1.06</v>
      </c>
      <c r="U1522" s="452">
        <f t="shared" si="83"/>
        <v>3145.8510400000005</v>
      </c>
      <c r="V1522" s="468" t="s">
        <v>5148</v>
      </c>
    </row>
    <row r="1523" spans="2:22" s="585" customFormat="1" ht="63" outlineLevel="1" x14ac:dyDescent="0.25">
      <c r="B1523" s="30" t="str">
        <f t="shared" si="84"/>
        <v>1.2.2.2</v>
      </c>
      <c r="C1523" s="552" t="s">
        <v>578</v>
      </c>
      <c r="D1523" s="81" t="s">
        <v>579</v>
      </c>
      <c r="E1523" s="56" t="s">
        <v>169</v>
      </c>
      <c r="F1523" s="180" t="s">
        <v>4535</v>
      </c>
      <c r="G1523" s="40" t="s">
        <v>7</v>
      </c>
      <c r="H1523" s="583" t="s">
        <v>389</v>
      </c>
      <c r="I1523" s="40" t="s">
        <v>329</v>
      </c>
      <c r="J1523" s="56">
        <v>35</v>
      </c>
      <c r="K1523" s="56" t="s">
        <v>155</v>
      </c>
      <c r="L1523" s="40" t="s">
        <v>184</v>
      </c>
      <c r="M1523" s="40" t="s">
        <v>5141</v>
      </c>
      <c r="N1523" s="397" t="s">
        <v>136</v>
      </c>
      <c r="O1523" s="40" t="s">
        <v>137</v>
      </c>
      <c r="P1523" s="57">
        <v>0.29149999999999998</v>
      </c>
      <c r="Q1523" s="56" t="s">
        <v>140</v>
      </c>
      <c r="R1523" s="56" t="s">
        <v>157</v>
      </c>
      <c r="S1523" s="57">
        <v>503</v>
      </c>
      <c r="T1523" s="57">
        <v>1.06</v>
      </c>
      <c r="U1523" s="452">
        <f t="shared" si="83"/>
        <v>155.42196999999999</v>
      </c>
      <c r="V1523" s="468" t="s">
        <v>5148</v>
      </c>
    </row>
    <row r="1524" spans="2:22" s="585" customFormat="1" ht="63" outlineLevel="1" x14ac:dyDescent="0.25">
      <c r="B1524" s="30" t="str">
        <f t="shared" si="84"/>
        <v>1.2.2.2</v>
      </c>
      <c r="C1524" s="552" t="s">
        <v>578</v>
      </c>
      <c r="D1524" s="81" t="s">
        <v>579</v>
      </c>
      <c r="E1524" s="56" t="s">
        <v>581</v>
      </c>
      <c r="F1524" s="180" t="s">
        <v>4539</v>
      </c>
      <c r="G1524" s="40" t="s">
        <v>7</v>
      </c>
      <c r="H1524" s="583" t="s">
        <v>389</v>
      </c>
      <c r="I1524" s="40" t="s">
        <v>329</v>
      </c>
      <c r="J1524" s="56" t="s">
        <v>7</v>
      </c>
      <c r="K1524" s="377" t="s">
        <v>3757</v>
      </c>
      <c r="L1524" s="40" t="s">
        <v>184</v>
      </c>
      <c r="M1524" s="40" t="s">
        <v>5141</v>
      </c>
      <c r="N1524" s="397" t="s">
        <v>136</v>
      </c>
      <c r="O1524" s="40" t="s">
        <v>137</v>
      </c>
      <c r="P1524" s="57">
        <v>0.8992</v>
      </c>
      <c r="Q1524" s="56" t="s">
        <v>140</v>
      </c>
      <c r="R1524" s="56" t="s">
        <v>582</v>
      </c>
      <c r="S1524" s="57">
        <v>1556</v>
      </c>
      <c r="T1524" s="57">
        <v>1.17</v>
      </c>
      <c r="U1524" s="452">
        <f t="shared" si="83"/>
        <v>1637.0115839999999</v>
      </c>
      <c r="V1524" s="468" t="s">
        <v>5148</v>
      </c>
    </row>
    <row r="1525" spans="2:22" s="585" customFormat="1" ht="78.75" outlineLevel="1" x14ac:dyDescent="0.25">
      <c r="B1525" s="30" t="str">
        <f t="shared" si="84"/>
        <v>1.2.2.2</v>
      </c>
      <c r="C1525" s="552" t="s">
        <v>578</v>
      </c>
      <c r="D1525" s="81" t="s">
        <v>579</v>
      </c>
      <c r="E1525" s="377" t="s">
        <v>1614</v>
      </c>
      <c r="F1525" s="180" t="s">
        <v>4539</v>
      </c>
      <c r="G1525" s="40" t="s">
        <v>7</v>
      </c>
      <c r="H1525" s="583" t="s">
        <v>389</v>
      </c>
      <c r="I1525" s="40" t="s">
        <v>329</v>
      </c>
      <c r="J1525" s="56" t="s">
        <v>7</v>
      </c>
      <c r="K1525" s="377" t="s">
        <v>3655</v>
      </c>
      <c r="L1525" s="40" t="s">
        <v>184</v>
      </c>
      <c r="M1525" s="40" t="s">
        <v>5141</v>
      </c>
      <c r="N1525" s="397" t="s">
        <v>136</v>
      </c>
      <c r="O1525" s="40" t="s">
        <v>137</v>
      </c>
      <c r="P1525" s="57">
        <v>1.5794999999999999</v>
      </c>
      <c r="Q1525" s="56" t="s">
        <v>140</v>
      </c>
      <c r="R1525" s="56" t="s">
        <v>583</v>
      </c>
      <c r="S1525" s="57">
        <v>1338</v>
      </c>
      <c r="T1525" s="57">
        <v>1</v>
      </c>
      <c r="U1525" s="452">
        <f t="shared" si="83"/>
        <v>2113.3710000000001</v>
      </c>
      <c r="V1525" s="468" t="s">
        <v>5148</v>
      </c>
    </row>
    <row r="1526" spans="2:22" s="585" customFormat="1" ht="63" outlineLevel="1" x14ac:dyDescent="0.25">
      <c r="B1526" s="30" t="str">
        <f t="shared" si="84"/>
        <v>1.2.2.2</v>
      </c>
      <c r="C1526" s="552" t="s">
        <v>578</v>
      </c>
      <c r="D1526" s="81" t="s">
        <v>579</v>
      </c>
      <c r="E1526" s="377" t="s">
        <v>576</v>
      </c>
      <c r="F1526" s="180" t="s">
        <v>4540</v>
      </c>
      <c r="G1526" s="40" t="s">
        <v>7</v>
      </c>
      <c r="H1526" s="583" t="s">
        <v>389</v>
      </c>
      <c r="I1526" s="40" t="s">
        <v>329</v>
      </c>
      <c r="J1526" s="56">
        <v>10</v>
      </c>
      <c r="K1526" s="377" t="s">
        <v>3712</v>
      </c>
      <c r="L1526" s="40" t="s">
        <v>184</v>
      </c>
      <c r="M1526" s="40" t="s">
        <v>5141</v>
      </c>
      <c r="N1526" s="397" t="s">
        <v>136</v>
      </c>
      <c r="O1526" s="40" t="s">
        <v>137</v>
      </c>
      <c r="P1526" s="57">
        <v>0.53449999999999998</v>
      </c>
      <c r="Q1526" s="56" t="s">
        <v>140</v>
      </c>
      <c r="R1526" s="56" t="s">
        <v>584</v>
      </c>
      <c r="S1526" s="57">
        <v>1934</v>
      </c>
      <c r="T1526" s="57">
        <v>1.17</v>
      </c>
      <c r="U1526" s="452">
        <f t="shared" si="83"/>
        <v>1209.4559099999999</v>
      </c>
      <c r="V1526" s="468" t="s">
        <v>5148</v>
      </c>
    </row>
    <row r="1527" spans="2:22" s="585" customFormat="1" ht="63" outlineLevel="1" x14ac:dyDescent="0.25">
      <c r="B1527" s="30" t="str">
        <f t="shared" si="84"/>
        <v>1.2.2.2</v>
      </c>
      <c r="C1527" s="552" t="s">
        <v>578</v>
      </c>
      <c r="D1527" s="81" t="s">
        <v>579</v>
      </c>
      <c r="E1527" s="377" t="s">
        <v>576</v>
      </c>
      <c r="F1527" s="180" t="s">
        <v>4540</v>
      </c>
      <c r="G1527" s="40" t="s">
        <v>7</v>
      </c>
      <c r="H1527" s="583" t="s">
        <v>389</v>
      </c>
      <c r="I1527" s="40" t="s">
        <v>329</v>
      </c>
      <c r="J1527" s="56">
        <v>35</v>
      </c>
      <c r="K1527" s="377" t="s">
        <v>3713</v>
      </c>
      <c r="L1527" s="40" t="s">
        <v>184</v>
      </c>
      <c r="M1527" s="40" t="s">
        <v>5141</v>
      </c>
      <c r="N1527" s="397" t="s">
        <v>136</v>
      </c>
      <c r="O1527" s="40" t="s">
        <v>137</v>
      </c>
      <c r="P1527" s="57">
        <v>1.4415</v>
      </c>
      <c r="Q1527" s="56" t="s">
        <v>140</v>
      </c>
      <c r="R1527" s="56" t="s">
        <v>585</v>
      </c>
      <c r="S1527" s="57">
        <v>2624</v>
      </c>
      <c r="T1527" s="57">
        <v>1.17</v>
      </c>
      <c r="U1527" s="452">
        <f t="shared" si="83"/>
        <v>4425.5203199999996</v>
      </c>
      <c r="V1527" s="468" t="s">
        <v>5148</v>
      </c>
    </row>
    <row r="1528" spans="2:22" s="585" customFormat="1" ht="78.75" outlineLevel="1" x14ac:dyDescent="0.25">
      <c r="B1528" s="30" t="str">
        <f t="shared" si="84"/>
        <v>1.2.2.2</v>
      </c>
      <c r="C1528" s="552" t="s">
        <v>578</v>
      </c>
      <c r="D1528" s="81" t="s">
        <v>579</v>
      </c>
      <c r="E1528" s="377" t="s">
        <v>1883</v>
      </c>
      <c r="F1528" s="180" t="s">
        <v>4536</v>
      </c>
      <c r="G1528" s="40" t="s">
        <v>7</v>
      </c>
      <c r="H1528" s="583" t="s">
        <v>389</v>
      </c>
      <c r="I1528" s="40" t="s">
        <v>329</v>
      </c>
      <c r="J1528" s="56">
        <v>110</v>
      </c>
      <c r="K1528" s="377" t="s">
        <v>199</v>
      </c>
      <c r="L1528" s="40" t="s">
        <v>184</v>
      </c>
      <c r="M1528" s="40" t="s">
        <v>5141</v>
      </c>
      <c r="N1528" s="397" t="s">
        <v>136</v>
      </c>
      <c r="O1528" s="40" t="s">
        <v>137</v>
      </c>
      <c r="P1528" s="57">
        <v>10.823</v>
      </c>
      <c r="Q1528" s="56" t="s">
        <v>143</v>
      </c>
      <c r="R1528" s="56" t="s">
        <v>200</v>
      </c>
      <c r="S1528" s="57">
        <v>561</v>
      </c>
      <c r="T1528" s="57">
        <v>1</v>
      </c>
      <c r="U1528" s="452">
        <f t="shared" si="83"/>
        <v>6071.7030000000004</v>
      </c>
      <c r="V1528" s="468" t="s">
        <v>5148</v>
      </c>
    </row>
    <row r="1529" spans="2:22" s="585" customFormat="1" ht="63" outlineLevel="1" x14ac:dyDescent="0.25">
      <c r="B1529" s="30" t="str">
        <f t="shared" si="84"/>
        <v>1.2.2.2</v>
      </c>
      <c r="C1529" s="552" t="s">
        <v>578</v>
      </c>
      <c r="D1529" s="81" t="s">
        <v>579</v>
      </c>
      <c r="E1529" s="377" t="s">
        <v>1729</v>
      </c>
      <c r="F1529" s="180" t="s">
        <v>4536</v>
      </c>
      <c r="G1529" s="40" t="s">
        <v>7</v>
      </c>
      <c r="H1529" s="583" t="s">
        <v>389</v>
      </c>
      <c r="I1529" s="40" t="s">
        <v>329</v>
      </c>
      <c r="J1529" s="56">
        <v>110</v>
      </c>
      <c r="K1529" s="377" t="s">
        <v>3639</v>
      </c>
      <c r="L1529" s="40" t="s">
        <v>184</v>
      </c>
      <c r="M1529" s="40" t="s">
        <v>5141</v>
      </c>
      <c r="N1529" s="397" t="s">
        <v>136</v>
      </c>
      <c r="O1529" s="40" t="s">
        <v>137</v>
      </c>
      <c r="P1529" s="57">
        <v>11.823</v>
      </c>
      <c r="Q1529" s="56" t="s">
        <v>143</v>
      </c>
      <c r="R1529" s="56" t="s">
        <v>4147</v>
      </c>
      <c r="S1529" s="57">
        <v>230</v>
      </c>
      <c r="T1529" s="57">
        <v>1</v>
      </c>
      <c r="U1529" s="452">
        <f t="shared" si="83"/>
        <v>2719.29</v>
      </c>
      <c r="V1529" s="468" t="s">
        <v>5148</v>
      </c>
    </row>
    <row r="1530" spans="2:22" s="585" customFormat="1" ht="63" outlineLevel="1" x14ac:dyDescent="0.25">
      <c r="B1530" s="30" t="str">
        <f t="shared" si="84"/>
        <v>1.2.2.2</v>
      </c>
      <c r="C1530" s="552" t="s">
        <v>578</v>
      </c>
      <c r="D1530" s="81" t="s">
        <v>579</v>
      </c>
      <c r="E1530" s="56" t="s">
        <v>172</v>
      </c>
      <c r="F1530" s="180" t="s">
        <v>4536</v>
      </c>
      <c r="G1530" s="40" t="s">
        <v>7</v>
      </c>
      <c r="H1530" s="583" t="s">
        <v>389</v>
      </c>
      <c r="I1530" s="40" t="s">
        <v>329</v>
      </c>
      <c r="J1530" s="56">
        <v>110</v>
      </c>
      <c r="K1530" s="377" t="s">
        <v>142</v>
      </c>
      <c r="L1530" s="40" t="s">
        <v>184</v>
      </c>
      <c r="M1530" s="40" t="s">
        <v>5141</v>
      </c>
      <c r="N1530" s="397" t="s">
        <v>136</v>
      </c>
      <c r="O1530" s="40" t="s">
        <v>137</v>
      </c>
      <c r="P1530" s="57">
        <v>0.10823000000000001</v>
      </c>
      <c r="Q1530" s="56" t="s">
        <v>144</v>
      </c>
      <c r="R1530" s="56" t="s">
        <v>259</v>
      </c>
      <c r="S1530" s="57">
        <v>2151</v>
      </c>
      <c r="T1530" s="57">
        <v>1</v>
      </c>
      <c r="U1530" s="452">
        <f t="shared" si="83"/>
        <v>232.80273000000003</v>
      </c>
      <c r="V1530" s="468" t="s">
        <v>5148</v>
      </c>
    </row>
    <row r="1531" spans="2:22" s="585" customFormat="1" ht="63" outlineLevel="1" x14ac:dyDescent="0.25">
      <c r="B1531" s="30" t="str">
        <f t="shared" si="84"/>
        <v>1.2.2.2</v>
      </c>
      <c r="C1531" s="577" t="s">
        <v>578</v>
      </c>
      <c r="D1531" s="81" t="s">
        <v>579</v>
      </c>
      <c r="E1531" s="56" t="s">
        <v>189</v>
      </c>
      <c r="F1531" s="180" t="s">
        <v>4536</v>
      </c>
      <c r="G1531" s="40" t="s">
        <v>7</v>
      </c>
      <c r="H1531" s="583" t="s">
        <v>389</v>
      </c>
      <c r="I1531" s="40" t="s">
        <v>329</v>
      </c>
      <c r="J1531" s="56">
        <v>110</v>
      </c>
      <c r="K1531" s="377" t="s">
        <v>3623</v>
      </c>
      <c r="L1531" s="40" t="s">
        <v>184</v>
      </c>
      <c r="M1531" s="40" t="s">
        <v>5141</v>
      </c>
      <c r="N1531" s="397" t="s">
        <v>136</v>
      </c>
      <c r="O1531" s="40" t="s">
        <v>137</v>
      </c>
      <c r="P1531" s="57">
        <v>1</v>
      </c>
      <c r="Q1531" s="56" t="s">
        <v>156</v>
      </c>
      <c r="R1531" s="56" t="s">
        <v>298</v>
      </c>
      <c r="S1531" s="57">
        <v>6224.24</v>
      </c>
      <c r="T1531" s="57">
        <v>1</v>
      </c>
      <c r="U1531" s="452">
        <f t="shared" si="83"/>
        <v>6224.24</v>
      </c>
      <c r="V1531" s="468" t="s">
        <v>5148</v>
      </c>
    </row>
    <row r="1532" spans="2:22" s="585" customFormat="1" ht="63" outlineLevel="1" x14ac:dyDescent="0.25">
      <c r="B1532" s="328" t="s">
        <v>153</v>
      </c>
      <c r="C1532" s="578" t="s">
        <v>578</v>
      </c>
      <c r="D1532" s="329" t="s">
        <v>579</v>
      </c>
      <c r="E1532" s="40" t="s">
        <v>740</v>
      </c>
      <c r="F1532" s="180" t="s">
        <v>4540</v>
      </c>
      <c r="G1532" s="180" t="s">
        <v>7</v>
      </c>
      <c r="H1532" s="583" t="s">
        <v>389</v>
      </c>
      <c r="I1532" s="40" t="s">
        <v>329</v>
      </c>
      <c r="J1532" s="56">
        <v>10</v>
      </c>
      <c r="K1532" s="79" t="s">
        <v>2305</v>
      </c>
      <c r="L1532" s="40" t="s">
        <v>184</v>
      </c>
      <c r="M1532" s="40" t="s">
        <v>5141</v>
      </c>
      <c r="N1532" s="397" t="s">
        <v>136</v>
      </c>
      <c r="O1532" s="40" t="s">
        <v>137</v>
      </c>
      <c r="P1532" s="57">
        <v>1</v>
      </c>
      <c r="Q1532" s="56" t="s">
        <v>143</v>
      </c>
      <c r="R1532" s="56" t="s">
        <v>363</v>
      </c>
      <c r="S1532" s="57">
        <v>611</v>
      </c>
      <c r="T1532" s="57">
        <v>1</v>
      </c>
      <c r="U1532" s="452">
        <f t="shared" ref="U1532" si="85">O1532*P1532*S1532*T1532</f>
        <v>611</v>
      </c>
      <c r="V1532" s="468" t="s">
        <v>5148</v>
      </c>
    </row>
    <row r="1533" spans="2:22" s="585" customFormat="1" ht="63" outlineLevel="1" x14ac:dyDescent="0.25">
      <c r="B1533" s="328" t="s">
        <v>153</v>
      </c>
      <c r="C1533" s="578" t="s">
        <v>578</v>
      </c>
      <c r="D1533" s="329" t="s">
        <v>579</v>
      </c>
      <c r="E1533" s="63" t="s">
        <v>350</v>
      </c>
      <c r="F1533" s="180" t="s">
        <v>4801</v>
      </c>
      <c r="G1533" s="180" t="s">
        <v>7</v>
      </c>
      <c r="H1533" s="583" t="s">
        <v>389</v>
      </c>
      <c r="I1533" s="40" t="s">
        <v>329</v>
      </c>
      <c r="J1533" s="56">
        <v>10</v>
      </c>
      <c r="K1533" s="377" t="s">
        <v>4260</v>
      </c>
      <c r="L1533" s="40" t="s">
        <v>184</v>
      </c>
      <c r="M1533" s="40" t="s">
        <v>5141</v>
      </c>
      <c r="N1533" s="397" t="s">
        <v>136</v>
      </c>
      <c r="O1533" s="40" t="s">
        <v>137</v>
      </c>
      <c r="P1533" s="57">
        <v>1</v>
      </c>
      <c r="Q1533" s="56" t="s">
        <v>156</v>
      </c>
      <c r="R1533" s="56" t="s">
        <v>191</v>
      </c>
      <c r="S1533" s="57">
        <v>300</v>
      </c>
      <c r="T1533" s="57">
        <v>1</v>
      </c>
      <c r="U1533" s="452">
        <f t="shared" ref="U1533" si="86">O1533*P1533*S1533*T1533</f>
        <v>300</v>
      </c>
      <c r="V1533" s="468" t="s">
        <v>5148</v>
      </c>
    </row>
    <row r="1534" spans="2:22" s="36" customFormat="1" ht="63" x14ac:dyDescent="0.25">
      <c r="B1534" s="30" t="str">
        <f>B1525</f>
        <v>1.2.2.2</v>
      </c>
      <c r="C1534" s="31" t="s">
        <v>578</v>
      </c>
      <c r="D1534" s="30" t="s">
        <v>579</v>
      </c>
      <c r="E1534" s="30" t="s">
        <v>26</v>
      </c>
      <c r="F1534" s="30" t="s">
        <v>7</v>
      </c>
      <c r="G1534" s="30" t="s">
        <v>7</v>
      </c>
      <c r="H1534" s="583" t="s">
        <v>7</v>
      </c>
      <c r="I1534" s="30" t="s">
        <v>7</v>
      </c>
      <c r="J1534" s="30" t="s">
        <v>7</v>
      </c>
      <c r="K1534" s="30" t="s">
        <v>7</v>
      </c>
      <c r="L1534" s="40" t="s">
        <v>7</v>
      </c>
      <c r="M1534" s="40" t="s">
        <v>7</v>
      </c>
      <c r="N1534" s="30" t="s">
        <v>7</v>
      </c>
      <c r="O1534" s="30" t="s">
        <v>7</v>
      </c>
      <c r="P1534" s="30" t="s">
        <v>7</v>
      </c>
      <c r="Q1534" s="30" t="s">
        <v>7</v>
      </c>
      <c r="R1534" s="30" t="s">
        <v>7</v>
      </c>
      <c r="S1534" s="240" t="s">
        <v>7</v>
      </c>
      <c r="T1534" s="30" t="s">
        <v>7</v>
      </c>
      <c r="U1534" s="452">
        <f>SUM(U1506:U1533)</f>
        <v>163401.43113400001</v>
      </c>
      <c r="V1534" s="468" t="s">
        <v>7</v>
      </c>
    </row>
    <row r="1535" spans="2:22" s="36" customFormat="1" ht="63" x14ac:dyDescent="0.25">
      <c r="B1535" s="328" t="s">
        <v>153</v>
      </c>
      <c r="C1535" s="351" t="s">
        <v>1181</v>
      </c>
      <c r="D1535" s="329" t="s">
        <v>1182</v>
      </c>
      <c r="E1535" s="180" t="s">
        <v>170</v>
      </c>
      <c r="F1535" s="180" t="s">
        <v>4403</v>
      </c>
      <c r="G1535" s="180" t="s">
        <v>7</v>
      </c>
      <c r="H1535" s="583" t="s">
        <v>1094</v>
      </c>
      <c r="I1535" s="180" t="s">
        <v>503</v>
      </c>
      <c r="J1535" s="79" t="s">
        <v>7</v>
      </c>
      <c r="K1535" s="79" t="s">
        <v>5142</v>
      </c>
      <c r="L1535" s="180" t="s">
        <v>979</v>
      </c>
      <c r="M1535" s="590" t="s">
        <v>3943</v>
      </c>
      <c r="N1535" s="583" t="s">
        <v>136</v>
      </c>
      <c r="O1535" s="180" t="s">
        <v>137</v>
      </c>
      <c r="P1535" s="180">
        <v>19.7</v>
      </c>
      <c r="Q1535" s="583" t="s">
        <v>140</v>
      </c>
      <c r="R1535" s="583" t="s">
        <v>158</v>
      </c>
      <c r="S1535" s="424">
        <v>185</v>
      </c>
      <c r="T1535" s="583">
        <v>1.06</v>
      </c>
      <c r="U1535" s="452">
        <f>O1535*P1535*S1535*T1535</f>
        <v>3863.17</v>
      </c>
      <c r="V1535" s="468" t="s">
        <v>7</v>
      </c>
    </row>
    <row r="1536" spans="2:22" s="36" customFormat="1" ht="63" x14ac:dyDescent="0.25">
      <c r="B1536" s="328" t="s">
        <v>153</v>
      </c>
      <c r="C1536" s="351" t="s">
        <v>1181</v>
      </c>
      <c r="D1536" s="329" t="s">
        <v>1182</v>
      </c>
      <c r="E1536" s="180" t="s">
        <v>193</v>
      </c>
      <c r="F1536" s="180" t="s">
        <v>4403</v>
      </c>
      <c r="G1536" s="180" t="s">
        <v>7</v>
      </c>
      <c r="H1536" s="583" t="s">
        <v>1094</v>
      </c>
      <c r="I1536" s="180" t="s">
        <v>503</v>
      </c>
      <c r="J1536" s="79" t="s">
        <v>7</v>
      </c>
      <c r="K1536" s="377" t="s">
        <v>221</v>
      </c>
      <c r="L1536" s="180" t="s">
        <v>979</v>
      </c>
      <c r="M1536" s="590" t="s">
        <v>3943</v>
      </c>
      <c r="N1536" s="583" t="s">
        <v>136</v>
      </c>
      <c r="O1536" s="180" t="s">
        <v>137</v>
      </c>
      <c r="P1536" s="180">
        <v>630</v>
      </c>
      <c r="Q1536" s="583" t="s">
        <v>214</v>
      </c>
      <c r="R1536" s="583" t="s">
        <v>250</v>
      </c>
      <c r="S1536" s="424">
        <v>2</v>
      </c>
      <c r="T1536" s="583">
        <v>1.06</v>
      </c>
      <c r="U1536" s="452">
        <f>O1536*P1536*S1536*T1536</f>
        <v>1335.6000000000001</v>
      </c>
      <c r="V1536" s="468" t="s">
        <v>7</v>
      </c>
    </row>
    <row r="1537" spans="2:22" s="36" customFormat="1" ht="63" x14ac:dyDescent="0.25">
      <c r="B1537" s="328" t="s">
        <v>153</v>
      </c>
      <c r="C1537" s="351" t="s">
        <v>1181</v>
      </c>
      <c r="D1537" s="329" t="s">
        <v>1182</v>
      </c>
      <c r="E1537" s="583" t="s">
        <v>350</v>
      </c>
      <c r="F1537" s="180" t="s">
        <v>4403</v>
      </c>
      <c r="G1537" s="276" t="s">
        <v>7</v>
      </c>
      <c r="H1537" s="583" t="s">
        <v>1094</v>
      </c>
      <c r="I1537" s="180" t="s">
        <v>503</v>
      </c>
      <c r="J1537" s="276" t="s">
        <v>7</v>
      </c>
      <c r="K1537" s="276" t="s">
        <v>5143</v>
      </c>
      <c r="L1537" s="180" t="s">
        <v>979</v>
      </c>
      <c r="M1537" s="180" t="s">
        <v>2787</v>
      </c>
      <c r="N1537" s="583" t="s">
        <v>136</v>
      </c>
      <c r="O1537" s="276">
        <v>1</v>
      </c>
      <c r="P1537" s="180" t="s">
        <v>137</v>
      </c>
      <c r="Q1537" s="583" t="s">
        <v>156</v>
      </c>
      <c r="R1537" s="583" t="s">
        <v>382</v>
      </c>
      <c r="S1537" s="424">
        <v>500</v>
      </c>
      <c r="T1537" s="583">
        <v>1</v>
      </c>
      <c r="U1537" s="498">
        <f>O1537*P1537*S1537*T1537</f>
        <v>500</v>
      </c>
      <c r="V1537" s="468" t="s">
        <v>7</v>
      </c>
    </row>
    <row r="1538" spans="2:22" s="36" customFormat="1" ht="63" x14ac:dyDescent="0.25">
      <c r="B1538" s="328" t="s">
        <v>153</v>
      </c>
      <c r="C1538" s="351" t="s">
        <v>1181</v>
      </c>
      <c r="D1538" s="329" t="s">
        <v>1182</v>
      </c>
      <c r="E1538" s="583" t="s">
        <v>26</v>
      </c>
      <c r="F1538" s="276" t="s">
        <v>7</v>
      </c>
      <c r="G1538" s="276" t="s">
        <v>7</v>
      </c>
      <c r="H1538" s="583" t="s">
        <v>7</v>
      </c>
      <c r="I1538" s="276" t="s">
        <v>7</v>
      </c>
      <c r="J1538" s="276" t="s">
        <v>7</v>
      </c>
      <c r="K1538" s="276" t="s">
        <v>7</v>
      </c>
      <c r="L1538" s="276" t="s">
        <v>7</v>
      </c>
      <c r="M1538" s="276" t="s">
        <v>7</v>
      </c>
      <c r="N1538" s="276" t="s">
        <v>7</v>
      </c>
      <c r="O1538" s="276" t="s">
        <v>7</v>
      </c>
      <c r="P1538" s="276" t="s">
        <v>7</v>
      </c>
      <c r="Q1538" s="276" t="s">
        <v>7</v>
      </c>
      <c r="R1538" s="276" t="s">
        <v>7</v>
      </c>
      <c r="S1538" s="344" t="s">
        <v>7</v>
      </c>
      <c r="T1538" s="276" t="s">
        <v>7</v>
      </c>
      <c r="U1538" s="453">
        <f>SUM(U1535:U1537)</f>
        <v>5698.77</v>
      </c>
      <c r="V1538" s="276" t="s">
        <v>7</v>
      </c>
    </row>
    <row r="1539" spans="2:22" s="36" customFormat="1" ht="63" x14ac:dyDescent="0.25">
      <c r="B1539" s="30" t="s">
        <v>153</v>
      </c>
      <c r="C1539" s="31" t="s">
        <v>1183</v>
      </c>
      <c r="D1539" s="81" t="s">
        <v>1184</v>
      </c>
      <c r="E1539" s="40" t="s">
        <v>170</v>
      </c>
      <c r="F1539" s="40" t="s">
        <v>4404</v>
      </c>
      <c r="G1539" s="40" t="s">
        <v>7</v>
      </c>
      <c r="H1539" s="583" t="s">
        <v>1094</v>
      </c>
      <c r="I1539" s="40" t="s">
        <v>301</v>
      </c>
      <c r="J1539" s="79" t="s">
        <v>7</v>
      </c>
      <c r="K1539" s="79" t="s">
        <v>5194</v>
      </c>
      <c r="L1539" s="180" t="s">
        <v>979</v>
      </c>
      <c r="M1539" s="34" t="s">
        <v>3943</v>
      </c>
      <c r="N1539" s="397" t="s">
        <v>136</v>
      </c>
      <c r="O1539" s="40" t="s">
        <v>137</v>
      </c>
      <c r="P1539" s="40">
        <v>0.14899999999999999</v>
      </c>
      <c r="Q1539" s="397" t="s">
        <v>140</v>
      </c>
      <c r="R1539" s="397" t="s">
        <v>158</v>
      </c>
      <c r="S1539" s="144">
        <v>185</v>
      </c>
      <c r="T1539" s="397">
        <v>1.06</v>
      </c>
      <c r="U1539" s="452">
        <f>O1539*P1539*S1539*T1539</f>
        <v>29.218899999999998</v>
      </c>
      <c r="V1539" s="180" t="s">
        <v>7</v>
      </c>
    </row>
    <row r="1540" spans="2:22" s="36" customFormat="1" ht="63" x14ac:dyDescent="0.25">
      <c r="B1540" s="30" t="s">
        <v>153</v>
      </c>
      <c r="C1540" s="31" t="s">
        <v>1183</v>
      </c>
      <c r="D1540" s="81" t="s">
        <v>1184</v>
      </c>
      <c r="E1540" s="40" t="s">
        <v>193</v>
      </c>
      <c r="F1540" s="40" t="s">
        <v>4404</v>
      </c>
      <c r="G1540" s="40" t="s">
        <v>7</v>
      </c>
      <c r="H1540" s="583" t="s">
        <v>1094</v>
      </c>
      <c r="I1540" s="40" t="s">
        <v>301</v>
      </c>
      <c r="J1540" s="79" t="s">
        <v>7</v>
      </c>
      <c r="K1540" s="377" t="s">
        <v>4215</v>
      </c>
      <c r="L1540" s="180" t="s">
        <v>979</v>
      </c>
      <c r="M1540" s="34" t="s">
        <v>3943</v>
      </c>
      <c r="N1540" s="397" t="s">
        <v>136</v>
      </c>
      <c r="O1540" s="40" t="s">
        <v>137</v>
      </c>
      <c r="P1540" s="40">
        <v>45</v>
      </c>
      <c r="Q1540" s="397" t="s">
        <v>273</v>
      </c>
      <c r="R1540" s="397" t="s">
        <v>250</v>
      </c>
      <c r="S1540" s="144">
        <v>2</v>
      </c>
      <c r="T1540" s="397">
        <v>1.06</v>
      </c>
      <c r="U1540" s="452">
        <f>O1540*P1540*S1540*T1540</f>
        <v>95.4</v>
      </c>
      <c r="V1540" s="180" t="s">
        <v>7</v>
      </c>
    </row>
    <row r="1541" spans="2:22" s="36" customFormat="1" ht="63" x14ac:dyDescent="0.25">
      <c r="B1541" s="328" t="s">
        <v>153</v>
      </c>
      <c r="C1541" s="333" t="s">
        <v>1183</v>
      </c>
      <c r="D1541" s="329" t="s">
        <v>1184</v>
      </c>
      <c r="E1541" s="583" t="s">
        <v>350</v>
      </c>
      <c r="F1541" s="180" t="s">
        <v>4404</v>
      </c>
      <c r="G1541" s="276" t="s">
        <v>7</v>
      </c>
      <c r="H1541" s="583" t="s">
        <v>1094</v>
      </c>
      <c r="I1541" s="180" t="s">
        <v>301</v>
      </c>
      <c r="J1541" s="276" t="s">
        <v>7</v>
      </c>
      <c r="K1541" s="276" t="s">
        <v>4267</v>
      </c>
      <c r="L1541" s="180" t="s">
        <v>979</v>
      </c>
      <c r="M1541" s="180" t="s">
        <v>2787</v>
      </c>
      <c r="N1541" s="583" t="s">
        <v>136</v>
      </c>
      <c r="O1541" s="276">
        <v>1</v>
      </c>
      <c r="P1541" s="180" t="s">
        <v>137</v>
      </c>
      <c r="Q1541" s="583" t="s">
        <v>156</v>
      </c>
      <c r="R1541" s="583" t="s">
        <v>626</v>
      </c>
      <c r="S1541" s="424">
        <v>10</v>
      </c>
      <c r="T1541" s="583">
        <v>1</v>
      </c>
      <c r="U1541" s="498">
        <f>O1541*P1541*S1541*T1541</f>
        <v>10</v>
      </c>
      <c r="V1541" s="276" t="s">
        <v>7</v>
      </c>
    </row>
    <row r="1542" spans="2:22" s="36" customFormat="1" ht="63" x14ac:dyDescent="0.25">
      <c r="B1542" s="30" t="s">
        <v>153</v>
      </c>
      <c r="C1542" s="31" t="s">
        <v>1183</v>
      </c>
      <c r="D1542" s="81" t="s">
        <v>1184</v>
      </c>
      <c r="E1542" s="397" t="s">
        <v>26</v>
      </c>
      <c r="F1542" s="32" t="s">
        <v>7</v>
      </c>
      <c r="G1542" s="32" t="s">
        <v>7</v>
      </c>
      <c r="H1542" s="583" t="s">
        <v>7</v>
      </c>
      <c r="I1542" s="32" t="s">
        <v>7</v>
      </c>
      <c r="J1542" s="32" t="s">
        <v>7</v>
      </c>
      <c r="K1542" s="32" t="s">
        <v>7</v>
      </c>
      <c r="L1542" s="32" t="s">
        <v>7</v>
      </c>
      <c r="M1542" s="32" t="s">
        <v>7</v>
      </c>
      <c r="N1542" s="32" t="s">
        <v>7</v>
      </c>
      <c r="O1542" s="32" t="s">
        <v>7</v>
      </c>
      <c r="P1542" s="32" t="s">
        <v>7</v>
      </c>
      <c r="Q1542" s="32" t="s">
        <v>7</v>
      </c>
      <c r="R1542" s="32" t="s">
        <v>7</v>
      </c>
      <c r="S1542" s="143" t="s">
        <v>7</v>
      </c>
      <c r="T1542" s="32" t="s">
        <v>7</v>
      </c>
      <c r="U1542" s="453">
        <f>SUM(U1539:U1541)</f>
        <v>134.6189</v>
      </c>
      <c r="V1542" s="276" t="s">
        <v>7</v>
      </c>
    </row>
    <row r="1543" spans="2:22" s="36" customFormat="1" ht="31.5" x14ac:dyDescent="0.25">
      <c r="B1543" s="30" t="s">
        <v>153</v>
      </c>
      <c r="C1543" s="31" t="s">
        <v>1185</v>
      </c>
      <c r="D1543" s="81" t="s">
        <v>1186</v>
      </c>
      <c r="E1543" s="40" t="s">
        <v>170</v>
      </c>
      <c r="F1543" s="40" t="s">
        <v>4405</v>
      </c>
      <c r="G1543" s="40" t="s">
        <v>7</v>
      </c>
      <c r="H1543" s="583" t="s">
        <v>1094</v>
      </c>
      <c r="I1543" s="40" t="s">
        <v>301</v>
      </c>
      <c r="J1543" s="79" t="s">
        <v>7</v>
      </c>
      <c r="K1543" s="79" t="s">
        <v>5194</v>
      </c>
      <c r="L1543" s="40" t="s">
        <v>3942</v>
      </c>
      <c r="M1543" s="34" t="s">
        <v>3943</v>
      </c>
      <c r="N1543" s="397" t="s">
        <v>136</v>
      </c>
      <c r="O1543" s="40" t="s">
        <v>137</v>
      </c>
      <c r="P1543" s="40">
        <v>0.84799999999999998</v>
      </c>
      <c r="Q1543" s="397" t="s">
        <v>140</v>
      </c>
      <c r="R1543" s="397" t="s">
        <v>158</v>
      </c>
      <c r="S1543" s="144">
        <v>185</v>
      </c>
      <c r="T1543" s="397">
        <v>1.06</v>
      </c>
      <c r="U1543" s="452">
        <f>O1543*P1543*S1543*T1543</f>
        <v>166.2928</v>
      </c>
      <c r="V1543" s="180" t="s">
        <v>7</v>
      </c>
    </row>
    <row r="1544" spans="2:22" s="36" customFormat="1" ht="31.5" x14ac:dyDescent="0.25">
      <c r="B1544" s="30" t="s">
        <v>153</v>
      </c>
      <c r="C1544" s="31" t="s">
        <v>1185</v>
      </c>
      <c r="D1544" s="81" t="s">
        <v>1186</v>
      </c>
      <c r="E1544" s="40" t="s">
        <v>193</v>
      </c>
      <c r="F1544" s="40" t="s">
        <v>4405</v>
      </c>
      <c r="G1544" s="40" t="s">
        <v>7</v>
      </c>
      <c r="H1544" s="583" t="s">
        <v>1094</v>
      </c>
      <c r="I1544" s="40" t="s">
        <v>301</v>
      </c>
      <c r="J1544" s="79" t="s">
        <v>7</v>
      </c>
      <c r="K1544" s="377" t="s">
        <v>4215</v>
      </c>
      <c r="L1544" s="40" t="s">
        <v>3942</v>
      </c>
      <c r="M1544" s="34" t="s">
        <v>3943</v>
      </c>
      <c r="N1544" s="397" t="s">
        <v>136</v>
      </c>
      <c r="O1544" s="40" t="s">
        <v>137</v>
      </c>
      <c r="P1544" s="40">
        <v>135</v>
      </c>
      <c r="Q1544" s="397" t="s">
        <v>273</v>
      </c>
      <c r="R1544" s="397" t="s">
        <v>250</v>
      </c>
      <c r="S1544" s="144">
        <v>2</v>
      </c>
      <c r="T1544" s="397">
        <v>1.06</v>
      </c>
      <c r="U1544" s="452">
        <f>O1544*P1544*S1544*T1544</f>
        <v>286.2</v>
      </c>
      <c r="V1544" s="180" t="s">
        <v>7</v>
      </c>
    </row>
    <row r="1545" spans="2:22" s="36" customFormat="1" ht="63" x14ac:dyDescent="0.25">
      <c r="B1545" s="328" t="s">
        <v>153</v>
      </c>
      <c r="C1545" s="333" t="s">
        <v>1185</v>
      </c>
      <c r="D1545" s="329" t="s">
        <v>1186</v>
      </c>
      <c r="E1545" s="583" t="s">
        <v>350</v>
      </c>
      <c r="F1545" s="180" t="s">
        <v>4405</v>
      </c>
      <c r="G1545" s="276" t="s">
        <v>7</v>
      </c>
      <c r="H1545" s="583" t="s">
        <v>1094</v>
      </c>
      <c r="I1545" s="180" t="s">
        <v>301</v>
      </c>
      <c r="J1545" s="276" t="s">
        <v>7</v>
      </c>
      <c r="K1545" s="276" t="s">
        <v>4268</v>
      </c>
      <c r="L1545" s="180" t="s">
        <v>979</v>
      </c>
      <c r="M1545" s="180" t="s">
        <v>2787</v>
      </c>
      <c r="N1545" s="583" t="s">
        <v>136</v>
      </c>
      <c r="O1545" s="276">
        <v>1</v>
      </c>
      <c r="P1545" s="180" t="s">
        <v>137</v>
      </c>
      <c r="Q1545" s="583" t="s">
        <v>156</v>
      </c>
      <c r="R1545" s="583" t="s">
        <v>623</v>
      </c>
      <c r="S1545" s="424">
        <v>40</v>
      </c>
      <c r="T1545" s="583">
        <v>1</v>
      </c>
      <c r="U1545" s="498">
        <f>O1545*P1545*S1545*T1545</f>
        <v>40</v>
      </c>
      <c r="V1545" s="276" t="s">
        <v>7</v>
      </c>
    </row>
    <row r="1546" spans="2:22" s="36" customFormat="1" ht="63" x14ac:dyDescent="0.25">
      <c r="B1546" s="30" t="s">
        <v>153</v>
      </c>
      <c r="C1546" s="31" t="s">
        <v>1185</v>
      </c>
      <c r="D1546" s="81" t="s">
        <v>1186</v>
      </c>
      <c r="E1546" s="397" t="s">
        <v>26</v>
      </c>
      <c r="F1546" s="32" t="s">
        <v>7</v>
      </c>
      <c r="G1546" s="32" t="s">
        <v>7</v>
      </c>
      <c r="H1546" s="583" t="s">
        <v>7</v>
      </c>
      <c r="I1546" s="32" t="s">
        <v>7</v>
      </c>
      <c r="J1546" s="32" t="s">
        <v>7</v>
      </c>
      <c r="K1546" s="32" t="s">
        <v>7</v>
      </c>
      <c r="L1546" s="32" t="s">
        <v>7</v>
      </c>
      <c r="M1546" s="32" t="s">
        <v>7</v>
      </c>
      <c r="N1546" s="32" t="s">
        <v>7</v>
      </c>
      <c r="O1546" s="32" t="s">
        <v>7</v>
      </c>
      <c r="P1546" s="32" t="s">
        <v>7</v>
      </c>
      <c r="Q1546" s="32" t="s">
        <v>7</v>
      </c>
      <c r="R1546" s="32" t="s">
        <v>7</v>
      </c>
      <c r="S1546" s="143" t="s">
        <v>7</v>
      </c>
      <c r="T1546" s="32" t="s">
        <v>7</v>
      </c>
      <c r="U1546" s="453">
        <f>SUM(U1543:U1545)</f>
        <v>492.49279999999999</v>
      </c>
      <c r="V1546" s="276" t="s">
        <v>7</v>
      </c>
    </row>
    <row r="1547" spans="2:22" s="36" customFormat="1" ht="47.25" x14ac:dyDescent="0.25">
      <c r="B1547" s="30" t="s">
        <v>153</v>
      </c>
      <c r="C1547" s="31" t="s">
        <v>1187</v>
      </c>
      <c r="D1547" s="81" t="s">
        <v>1188</v>
      </c>
      <c r="E1547" s="40" t="s">
        <v>170</v>
      </c>
      <c r="F1547" s="40" t="s">
        <v>4406</v>
      </c>
      <c r="G1547" s="40" t="s">
        <v>7</v>
      </c>
      <c r="H1547" s="583" t="s">
        <v>1094</v>
      </c>
      <c r="I1547" s="40" t="s">
        <v>522</v>
      </c>
      <c r="J1547" s="79" t="s">
        <v>7</v>
      </c>
      <c r="K1547" s="79" t="s">
        <v>5194</v>
      </c>
      <c r="L1547" s="40" t="s">
        <v>3942</v>
      </c>
      <c r="M1547" s="34" t="s">
        <v>3943</v>
      </c>
      <c r="N1547" s="397" t="s">
        <v>136</v>
      </c>
      <c r="O1547" s="40" t="s">
        <v>137</v>
      </c>
      <c r="P1547" s="40">
        <v>17</v>
      </c>
      <c r="Q1547" s="397" t="s">
        <v>140</v>
      </c>
      <c r="R1547" s="397" t="s">
        <v>158</v>
      </c>
      <c r="S1547" s="144">
        <v>185</v>
      </c>
      <c r="T1547" s="397">
        <v>1.06</v>
      </c>
      <c r="U1547" s="452">
        <f>O1547*P1547*S1547*T1547</f>
        <v>3333.7000000000003</v>
      </c>
      <c r="V1547" s="180" t="s">
        <v>7</v>
      </c>
    </row>
    <row r="1548" spans="2:22" s="36" customFormat="1" ht="47.25" x14ac:dyDescent="0.25">
      <c r="B1548" s="30" t="s">
        <v>153</v>
      </c>
      <c r="C1548" s="31" t="s">
        <v>1187</v>
      </c>
      <c r="D1548" s="81" t="s">
        <v>1188</v>
      </c>
      <c r="E1548" s="40" t="s">
        <v>193</v>
      </c>
      <c r="F1548" s="40" t="s">
        <v>4406</v>
      </c>
      <c r="G1548" s="40" t="s">
        <v>7</v>
      </c>
      <c r="H1548" s="583" t="s">
        <v>1094</v>
      </c>
      <c r="I1548" s="40" t="s">
        <v>522</v>
      </c>
      <c r="J1548" s="79" t="s">
        <v>7</v>
      </c>
      <c r="K1548" s="377" t="s">
        <v>4215</v>
      </c>
      <c r="L1548" s="40" t="s">
        <v>3942</v>
      </c>
      <c r="M1548" s="34" t="s">
        <v>3943</v>
      </c>
      <c r="N1548" s="397" t="s">
        <v>136</v>
      </c>
      <c r="O1548" s="40" t="s">
        <v>137</v>
      </c>
      <c r="P1548" s="40">
        <v>810</v>
      </c>
      <c r="Q1548" s="397" t="s">
        <v>273</v>
      </c>
      <c r="R1548" s="397" t="s">
        <v>250</v>
      </c>
      <c r="S1548" s="144">
        <v>2</v>
      </c>
      <c r="T1548" s="397">
        <v>1.06</v>
      </c>
      <c r="U1548" s="452">
        <f>O1548*P1548*S1548*T1548</f>
        <v>1717.2</v>
      </c>
      <c r="V1548" s="180" t="s">
        <v>7</v>
      </c>
    </row>
    <row r="1549" spans="2:22" s="36" customFormat="1" ht="63" x14ac:dyDescent="0.25">
      <c r="B1549" s="328" t="s">
        <v>153</v>
      </c>
      <c r="C1549" s="333" t="s">
        <v>1187</v>
      </c>
      <c r="D1549" s="329" t="s">
        <v>1188</v>
      </c>
      <c r="E1549" s="583" t="s">
        <v>350</v>
      </c>
      <c r="F1549" s="180" t="s">
        <v>4406</v>
      </c>
      <c r="G1549" s="276" t="s">
        <v>7</v>
      </c>
      <c r="H1549" s="583" t="s">
        <v>1094</v>
      </c>
      <c r="I1549" s="180" t="s">
        <v>301</v>
      </c>
      <c r="J1549" s="276" t="s">
        <v>7</v>
      </c>
      <c r="K1549" s="276" t="s">
        <v>4260</v>
      </c>
      <c r="L1549" s="180" t="s">
        <v>979</v>
      </c>
      <c r="M1549" s="180" t="s">
        <v>2787</v>
      </c>
      <c r="N1549" s="583" t="s">
        <v>136</v>
      </c>
      <c r="O1549" s="276">
        <v>1</v>
      </c>
      <c r="P1549" s="180" t="s">
        <v>137</v>
      </c>
      <c r="Q1549" s="583" t="s">
        <v>156</v>
      </c>
      <c r="R1549" s="583" t="s">
        <v>191</v>
      </c>
      <c r="S1549" s="424">
        <v>300</v>
      </c>
      <c r="T1549" s="583">
        <v>1</v>
      </c>
      <c r="U1549" s="498">
        <f>O1549*P1549*S1549*T1549</f>
        <v>300</v>
      </c>
      <c r="V1549" s="276" t="s">
        <v>7</v>
      </c>
    </row>
    <row r="1550" spans="2:22" s="36" customFormat="1" ht="63" x14ac:dyDescent="0.25">
      <c r="B1550" s="30" t="s">
        <v>153</v>
      </c>
      <c r="C1550" s="31" t="s">
        <v>1187</v>
      </c>
      <c r="D1550" s="81" t="s">
        <v>1188</v>
      </c>
      <c r="E1550" s="397" t="s">
        <v>26</v>
      </c>
      <c r="F1550" s="32" t="s">
        <v>7</v>
      </c>
      <c r="G1550" s="32" t="s">
        <v>7</v>
      </c>
      <c r="H1550" s="583" t="s">
        <v>7</v>
      </c>
      <c r="I1550" s="32" t="s">
        <v>7</v>
      </c>
      <c r="J1550" s="32" t="s">
        <v>7</v>
      </c>
      <c r="K1550" s="32" t="s">
        <v>7</v>
      </c>
      <c r="L1550" s="32" t="s">
        <v>7</v>
      </c>
      <c r="M1550" s="32" t="s">
        <v>7</v>
      </c>
      <c r="N1550" s="32" t="s">
        <v>7</v>
      </c>
      <c r="O1550" s="32" t="s">
        <v>7</v>
      </c>
      <c r="P1550" s="32" t="s">
        <v>7</v>
      </c>
      <c r="Q1550" s="32" t="s">
        <v>7</v>
      </c>
      <c r="R1550" s="32" t="s">
        <v>7</v>
      </c>
      <c r="S1550" s="143" t="s">
        <v>7</v>
      </c>
      <c r="T1550" s="32" t="s">
        <v>7</v>
      </c>
      <c r="U1550" s="453">
        <f>SUM(U1547:U1549)</f>
        <v>5350.9000000000005</v>
      </c>
      <c r="V1550" s="276" t="s">
        <v>7</v>
      </c>
    </row>
    <row r="1551" spans="2:22" s="36" customFormat="1" ht="94.5" x14ac:dyDescent="0.25">
      <c r="B1551" s="30" t="s">
        <v>153</v>
      </c>
      <c r="C1551" s="31" t="s">
        <v>1189</v>
      </c>
      <c r="D1551" s="81" t="s">
        <v>1190</v>
      </c>
      <c r="E1551" s="40" t="s">
        <v>170</v>
      </c>
      <c r="F1551" s="40" t="s">
        <v>4407</v>
      </c>
      <c r="G1551" s="40" t="s">
        <v>7</v>
      </c>
      <c r="H1551" s="583" t="s">
        <v>1094</v>
      </c>
      <c r="I1551" s="40" t="s">
        <v>301</v>
      </c>
      <c r="J1551" s="79" t="s">
        <v>7</v>
      </c>
      <c r="K1551" s="79" t="s">
        <v>5194</v>
      </c>
      <c r="L1551" s="40" t="s">
        <v>3942</v>
      </c>
      <c r="M1551" s="34" t="s">
        <v>3943</v>
      </c>
      <c r="N1551" s="397" t="s">
        <v>136</v>
      </c>
      <c r="O1551" s="40" t="s">
        <v>137</v>
      </c>
      <c r="P1551" s="40">
        <v>18.3</v>
      </c>
      <c r="Q1551" s="397" t="s">
        <v>140</v>
      </c>
      <c r="R1551" s="397" t="s">
        <v>158</v>
      </c>
      <c r="S1551" s="144">
        <v>185</v>
      </c>
      <c r="T1551" s="397">
        <v>1.06</v>
      </c>
      <c r="U1551" s="452">
        <f>O1551*P1551*S1551*T1551</f>
        <v>3588.63</v>
      </c>
      <c r="V1551" s="180" t="s">
        <v>7</v>
      </c>
    </row>
    <row r="1552" spans="2:22" s="36" customFormat="1" ht="94.5" x14ac:dyDescent="0.25">
      <c r="B1552" s="30" t="s">
        <v>153</v>
      </c>
      <c r="C1552" s="31" t="s">
        <v>1189</v>
      </c>
      <c r="D1552" s="81" t="s">
        <v>1190</v>
      </c>
      <c r="E1552" s="40" t="s">
        <v>193</v>
      </c>
      <c r="F1552" s="40" t="s">
        <v>4407</v>
      </c>
      <c r="G1552" s="40" t="s">
        <v>7</v>
      </c>
      <c r="H1552" s="583" t="s">
        <v>1094</v>
      </c>
      <c r="I1552" s="40" t="s">
        <v>301</v>
      </c>
      <c r="J1552" s="79" t="s">
        <v>7</v>
      </c>
      <c r="K1552" s="377" t="s">
        <v>4215</v>
      </c>
      <c r="L1552" s="40" t="s">
        <v>3942</v>
      </c>
      <c r="M1552" s="34" t="s">
        <v>3943</v>
      </c>
      <c r="N1552" s="397" t="s">
        <v>136</v>
      </c>
      <c r="O1552" s="40" t="s">
        <v>137</v>
      </c>
      <c r="P1552" s="40">
        <v>630</v>
      </c>
      <c r="Q1552" s="397" t="s">
        <v>273</v>
      </c>
      <c r="R1552" s="397" t="s">
        <v>250</v>
      </c>
      <c r="S1552" s="144">
        <v>2</v>
      </c>
      <c r="T1552" s="397">
        <v>1.06</v>
      </c>
      <c r="U1552" s="452">
        <f>O1552*P1552*S1552*T1552</f>
        <v>1335.6000000000001</v>
      </c>
      <c r="V1552" s="180" t="s">
        <v>7</v>
      </c>
    </row>
    <row r="1553" spans="2:22" s="36" customFormat="1" ht="94.5" x14ac:dyDescent="0.25">
      <c r="B1553" s="328" t="s">
        <v>153</v>
      </c>
      <c r="C1553" s="333" t="s">
        <v>1189</v>
      </c>
      <c r="D1553" s="329" t="s">
        <v>1190</v>
      </c>
      <c r="E1553" s="583" t="s">
        <v>350</v>
      </c>
      <c r="F1553" s="180" t="s">
        <v>4407</v>
      </c>
      <c r="G1553" s="276" t="s">
        <v>7</v>
      </c>
      <c r="H1553" s="583" t="s">
        <v>1094</v>
      </c>
      <c r="I1553" s="180" t="s">
        <v>301</v>
      </c>
      <c r="J1553" s="276" t="s">
        <v>7</v>
      </c>
      <c r="K1553" s="276" t="s">
        <v>4260</v>
      </c>
      <c r="L1553" s="180" t="s">
        <v>979</v>
      </c>
      <c r="M1553" s="180" t="s">
        <v>2787</v>
      </c>
      <c r="N1553" s="583" t="s">
        <v>136</v>
      </c>
      <c r="O1553" s="276">
        <v>1</v>
      </c>
      <c r="P1553" s="180" t="s">
        <v>137</v>
      </c>
      <c r="Q1553" s="583" t="s">
        <v>156</v>
      </c>
      <c r="R1553" s="583" t="s">
        <v>191</v>
      </c>
      <c r="S1553" s="424">
        <v>300</v>
      </c>
      <c r="T1553" s="583">
        <v>1</v>
      </c>
      <c r="U1553" s="498">
        <f>O1553*P1553*S1553*T1553</f>
        <v>300</v>
      </c>
      <c r="V1553" s="276" t="s">
        <v>7</v>
      </c>
    </row>
    <row r="1554" spans="2:22" s="36" customFormat="1" ht="63" x14ac:dyDescent="0.25">
      <c r="B1554" s="30" t="s">
        <v>153</v>
      </c>
      <c r="C1554" s="31" t="s">
        <v>1189</v>
      </c>
      <c r="D1554" s="81" t="s">
        <v>1190</v>
      </c>
      <c r="E1554" s="397" t="s">
        <v>26</v>
      </c>
      <c r="F1554" s="32" t="s">
        <v>7</v>
      </c>
      <c r="G1554" s="32" t="s">
        <v>7</v>
      </c>
      <c r="H1554" s="583" t="s">
        <v>7</v>
      </c>
      <c r="I1554" s="32" t="s">
        <v>7</v>
      </c>
      <c r="J1554" s="32" t="s">
        <v>7</v>
      </c>
      <c r="K1554" s="32" t="s">
        <v>7</v>
      </c>
      <c r="L1554" s="32" t="s">
        <v>7</v>
      </c>
      <c r="M1554" s="32" t="s">
        <v>7</v>
      </c>
      <c r="N1554" s="32" t="s">
        <v>7</v>
      </c>
      <c r="O1554" s="32" t="s">
        <v>7</v>
      </c>
      <c r="P1554" s="32" t="s">
        <v>7</v>
      </c>
      <c r="Q1554" s="32" t="s">
        <v>7</v>
      </c>
      <c r="R1554" s="32" t="s">
        <v>7</v>
      </c>
      <c r="S1554" s="143" t="s">
        <v>7</v>
      </c>
      <c r="T1554" s="32" t="s">
        <v>7</v>
      </c>
      <c r="U1554" s="453">
        <f>SUM(U1551:U1553)</f>
        <v>5224.2300000000005</v>
      </c>
      <c r="V1554" s="276" t="s">
        <v>7</v>
      </c>
    </row>
    <row r="1555" spans="2:22" s="36" customFormat="1" ht="31.5" x14ac:dyDescent="0.25">
      <c r="B1555" s="30" t="s">
        <v>153</v>
      </c>
      <c r="C1555" s="31" t="s">
        <v>1191</v>
      </c>
      <c r="D1555" s="81" t="s">
        <v>1192</v>
      </c>
      <c r="E1555" s="40" t="s">
        <v>170</v>
      </c>
      <c r="F1555" s="40" t="s">
        <v>4408</v>
      </c>
      <c r="G1555" s="40" t="s">
        <v>7</v>
      </c>
      <c r="H1555" s="583" t="s">
        <v>1094</v>
      </c>
      <c r="I1555" s="40" t="s">
        <v>522</v>
      </c>
      <c r="J1555" s="79" t="s">
        <v>7</v>
      </c>
      <c r="K1555" s="79" t="s">
        <v>5194</v>
      </c>
      <c r="L1555" s="40" t="s">
        <v>3942</v>
      </c>
      <c r="M1555" s="34" t="s">
        <v>3943</v>
      </c>
      <c r="N1555" s="397" t="s">
        <v>136</v>
      </c>
      <c r="O1555" s="40" t="s">
        <v>137</v>
      </c>
      <c r="P1555" s="40">
        <v>8.8000000000000007</v>
      </c>
      <c r="Q1555" s="397" t="s">
        <v>140</v>
      </c>
      <c r="R1555" s="397" t="s">
        <v>158</v>
      </c>
      <c r="S1555" s="144">
        <v>185</v>
      </c>
      <c r="T1555" s="397">
        <v>1.06</v>
      </c>
      <c r="U1555" s="452">
        <f>O1555*P1555*S1555*T1555</f>
        <v>1725.6800000000003</v>
      </c>
      <c r="V1555" s="180" t="s">
        <v>7</v>
      </c>
    </row>
    <row r="1556" spans="2:22" s="36" customFormat="1" ht="31.5" x14ac:dyDescent="0.25">
      <c r="B1556" s="30" t="s">
        <v>153</v>
      </c>
      <c r="C1556" s="31" t="s">
        <v>1191</v>
      </c>
      <c r="D1556" s="81" t="s">
        <v>1192</v>
      </c>
      <c r="E1556" s="40" t="s">
        <v>193</v>
      </c>
      <c r="F1556" s="40" t="s">
        <v>4408</v>
      </c>
      <c r="G1556" s="40" t="s">
        <v>7</v>
      </c>
      <c r="H1556" s="583" t="s">
        <v>1094</v>
      </c>
      <c r="I1556" s="40" t="s">
        <v>522</v>
      </c>
      <c r="J1556" s="79" t="s">
        <v>7</v>
      </c>
      <c r="K1556" s="377" t="s">
        <v>4215</v>
      </c>
      <c r="L1556" s="40" t="s">
        <v>3942</v>
      </c>
      <c r="M1556" s="34" t="s">
        <v>3943</v>
      </c>
      <c r="N1556" s="397" t="s">
        <v>136</v>
      </c>
      <c r="O1556" s="40" t="s">
        <v>137</v>
      </c>
      <c r="P1556" s="40">
        <v>315</v>
      </c>
      <c r="Q1556" s="397" t="s">
        <v>273</v>
      </c>
      <c r="R1556" s="397" t="s">
        <v>250</v>
      </c>
      <c r="S1556" s="144">
        <v>2</v>
      </c>
      <c r="T1556" s="397">
        <v>1.06</v>
      </c>
      <c r="U1556" s="452">
        <f>O1556*P1556*S1556*T1556</f>
        <v>667.80000000000007</v>
      </c>
      <c r="V1556" s="180" t="s">
        <v>7</v>
      </c>
    </row>
    <row r="1557" spans="2:22" s="36" customFormat="1" ht="63" x14ac:dyDescent="0.25">
      <c r="B1557" s="328" t="s">
        <v>153</v>
      </c>
      <c r="C1557" s="333" t="s">
        <v>1191</v>
      </c>
      <c r="D1557" s="329" t="s">
        <v>1192</v>
      </c>
      <c r="E1557" s="583" t="s">
        <v>350</v>
      </c>
      <c r="F1557" s="180" t="s">
        <v>4408</v>
      </c>
      <c r="G1557" s="276" t="s">
        <v>7</v>
      </c>
      <c r="H1557" s="583" t="s">
        <v>1094</v>
      </c>
      <c r="I1557" s="180" t="s">
        <v>301</v>
      </c>
      <c r="J1557" s="276" t="s">
        <v>7</v>
      </c>
      <c r="K1557" s="276" t="s">
        <v>4260</v>
      </c>
      <c r="L1557" s="180" t="s">
        <v>979</v>
      </c>
      <c r="M1557" s="180" t="s">
        <v>2787</v>
      </c>
      <c r="N1557" s="583" t="s">
        <v>136</v>
      </c>
      <c r="O1557" s="276">
        <v>1</v>
      </c>
      <c r="P1557" s="180" t="s">
        <v>137</v>
      </c>
      <c r="Q1557" s="583" t="s">
        <v>156</v>
      </c>
      <c r="R1557" s="583" t="s">
        <v>191</v>
      </c>
      <c r="S1557" s="424">
        <v>300</v>
      </c>
      <c r="T1557" s="583">
        <v>1</v>
      </c>
      <c r="U1557" s="498">
        <f>O1557*P1557*S1557*T1557</f>
        <v>300</v>
      </c>
      <c r="V1557" s="276" t="s">
        <v>7</v>
      </c>
    </row>
    <row r="1558" spans="2:22" s="36" customFormat="1" ht="63" x14ac:dyDescent="0.25">
      <c r="B1558" s="30" t="s">
        <v>153</v>
      </c>
      <c r="C1558" s="31" t="s">
        <v>1191</v>
      </c>
      <c r="D1558" s="81" t="s">
        <v>1192</v>
      </c>
      <c r="E1558" s="397" t="s">
        <v>26</v>
      </c>
      <c r="F1558" s="32" t="s">
        <v>7</v>
      </c>
      <c r="G1558" s="32" t="s">
        <v>7</v>
      </c>
      <c r="H1558" s="583" t="s">
        <v>7</v>
      </c>
      <c r="I1558" s="32" t="s">
        <v>7</v>
      </c>
      <c r="J1558" s="32" t="s">
        <v>7</v>
      </c>
      <c r="K1558" s="32" t="s">
        <v>7</v>
      </c>
      <c r="L1558" s="32" t="s">
        <v>7</v>
      </c>
      <c r="M1558" s="32" t="s">
        <v>7</v>
      </c>
      <c r="N1558" s="32" t="s">
        <v>7</v>
      </c>
      <c r="O1558" s="32" t="s">
        <v>7</v>
      </c>
      <c r="P1558" s="32" t="s">
        <v>7</v>
      </c>
      <c r="Q1558" s="32" t="s">
        <v>7</v>
      </c>
      <c r="R1558" s="32" t="s">
        <v>7</v>
      </c>
      <c r="S1558" s="143" t="s">
        <v>7</v>
      </c>
      <c r="T1558" s="32" t="s">
        <v>7</v>
      </c>
      <c r="U1558" s="453">
        <f>SUM(U1555:U1557)</f>
        <v>2693.4800000000005</v>
      </c>
      <c r="V1558" s="276" t="s">
        <v>7</v>
      </c>
    </row>
    <row r="1559" spans="2:22" s="36" customFormat="1" ht="31.5" x14ac:dyDescent="0.25">
      <c r="B1559" s="30" t="s">
        <v>153</v>
      </c>
      <c r="C1559" s="31" t="s">
        <v>1193</v>
      </c>
      <c r="D1559" s="81" t="s">
        <v>1194</v>
      </c>
      <c r="E1559" s="40" t="s">
        <v>170</v>
      </c>
      <c r="F1559" s="40" t="s">
        <v>4409</v>
      </c>
      <c r="G1559" s="40" t="s">
        <v>7</v>
      </c>
      <c r="H1559" s="583" t="s">
        <v>1094</v>
      </c>
      <c r="I1559" s="40" t="s">
        <v>503</v>
      </c>
      <c r="J1559" s="79" t="s">
        <v>7</v>
      </c>
      <c r="K1559" s="79" t="s">
        <v>5194</v>
      </c>
      <c r="L1559" s="40" t="s">
        <v>3942</v>
      </c>
      <c r="M1559" s="34" t="s">
        <v>3943</v>
      </c>
      <c r="N1559" s="397" t="s">
        <v>136</v>
      </c>
      <c r="O1559" s="40" t="s">
        <v>137</v>
      </c>
      <c r="P1559" s="40">
        <v>4</v>
      </c>
      <c r="Q1559" s="397" t="s">
        <v>140</v>
      </c>
      <c r="R1559" s="397" t="s">
        <v>158</v>
      </c>
      <c r="S1559" s="144">
        <v>185</v>
      </c>
      <c r="T1559" s="397">
        <v>1.06</v>
      </c>
      <c r="U1559" s="452">
        <f>O1559*P1559*S1559*T1559</f>
        <v>784.40000000000009</v>
      </c>
      <c r="V1559" s="180" t="s">
        <v>7</v>
      </c>
    </row>
    <row r="1560" spans="2:22" s="36" customFormat="1" ht="31.5" x14ac:dyDescent="0.25">
      <c r="B1560" s="30" t="s">
        <v>153</v>
      </c>
      <c r="C1560" s="31" t="s">
        <v>1193</v>
      </c>
      <c r="D1560" s="81" t="s">
        <v>1194</v>
      </c>
      <c r="E1560" s="40" t="s">
        <v>193</v>
      </c>
      <c r="F1560" s="40" t="s">
        <v>4409</v>
      </c>
      <c r="G1560" s="40" t="s">
        <v>7</v>
      </c>
      <c r="H1560" s="583" t="s">
        <v>1094</v>
      </c>
      <c r="I1560" s="40" t="s">
        <v>503</v>
      </c>
      <c r="J1560" s="79" t="s">
        <v>7</v>
      </c>
      <c r="K1560" s="377" t="s">
        <v>4215</v>
      </c>
      <c r="L1560" s="40" t="s">
        <v>3942</v>
      </c>
      <c r="M1560" s="34" t="s">
        <v>3943</v>
      </c>
      <c r="N1560" s="397" t="s">
        <v>136</v>
      </c>
      <c r="O1560" s="40" t="s">
        <v>137</v>
      </c>
      <c r="P1560" s="40">
        <v>315</v>
      </c>
      <c r="Q1560" s="397" t="s">
        <v>273</v>
      </c>
      <c r="R1560" s="397" t="s">
        <v>250</v>
      </c>
      <c r="S1560" s="144">
        <v>2</v>
      </c>
      <c r="T1560" s="397">
        <v>1.06</v>
      </c>
      <c r="U1560" s="452">
        <f>O1560*P1560*S1560*T1560</f>
        <v>667.80000000000007</v>
      </c>
      <c r="V1560" s="180" t="s">
        <v>7</v>
      </c>
    </row>
    <row r="1561" spans="2:22" s="36" customFormat="1" ht="63" x14ac:dyDescent="0.25">
      <c r="B1561" s="328" t="s">
        <v>153</v>
      </c>
      <c r="C1561" s="333" t="s">
        <v>1193</v>
      </c>
      <c r="D1561" s="329" t="s">
        <v>1194</v>
      </c>
      <c r="E1561" s="583" t="s">
        <v>350</v>
      </c>
      <c r="F1561" s="180" t="s">
        <v>4409</v>
      </c>
      <c r="G1561" s="276" t="s">
        <v>7</v>
      </c>
      <c r="H1561" s="583" t="s">
        <v>1094</v>
      </c>
      <c r="I1561" s="180" t="s">
        <v>301</v>
      </c>
      <c r="J1561" s="276" t="s">
        <v>7</v>
      </c>
      <c r="K1561" s="276" t="s">
        <v>4260</v>
      </c>
      <c r="L1561" s="180" t="s">
        <v>979</v>
      </c>
      <c r="M1561" s="180" t="s">
        <v>2787</v>
      </c>
      <c r="N1561" s="583" t="s">
        <v>136</v>
      </c>
      <c r="O1561" s="276">
        <v>1</v>
      </c>
      <c r="P1561" s="180" t="s">
        <v>137</v>
      </c>
      <c r="Q1561" s="583" t="s">
        <v>156</v>
      </c>
      <c r="R1561" s="583" t="s">
        <v>191</v>
      </c>
      <c r="S1561" s="424">
        <v>300</v>
      </c>
      <c r="T1561" s="583">
        <v>1</v>
      </c>
      <c r="U1561" s="498">
        <f>O1561*P1561*S1561*T1561</f>
        <v>300</v>
      </c>
      <c r="V1561" s="276" t="s">
        <v>7</v>
      </c>
    </row>
    <row r="1562" spans="2:22" s="36" customFormat="1" ht="63" x14ac:dyDescent="0.25">
      <c r="B1562" s="30" t="s">
        <v>153</v>
      </c>
      <c r="C1562" s="31" t="s">
        <v>1193</v>
      </c>
      <c r="D1562" s="81" t="s">
        <v>1194</v>
      </c>
      <c r="E1562" s="397" t="s">
        <v>26</v>
      </c>
      <c r="F1562" s="32" t="s">
        <v>7</v>
      </c>
      <c r="G1562" s="32" t="s">
        <v>7</v>
      </c>
      <c r="H1562" s="583" t="s">
        <v>7</v>
      </c>
      <c r="I1562" s="32" t="s">
        <v>7</v>
      </c>
      <c r="J1562" s="32" t="s">
        <v>7</v>
      </c>
      <c r="K1562" s="32" t="s">
        <v>7</v>
      </c>
      <c r="L1562" s="32" t="s">
        <v>7</v>
      </c>
      <c r="M1562" s="32" t="s">
        <v>7</v>
      </c>
      <c r="N1562" s="32" t="s">
        <v>7</v>
      </c>
      <c r="O1562" s="32" t="s">
        <v>7</v>
      </c>
      <c r="P1562" s="32" t="s">
        <v>7</v>
      </c>
      <c r="Q1562" s="32" t="s">
        <v>7</v>
      </c>
      <c r="R1562" s="32" t="s">
        <v>7</v>
      </c>
      <c r="S1562" s="143" t="s">
        <v>7</v>
      </c>
      <c r="T1562" s="32" t="s">
        <v>7</v>
      </c>
      <c r="U1562" s="453">
        <f>SUM(U1559:U1561)</f>
        <v>1752.2000000000003</v>
      </c>
      <c r="V1562" s="276" t="s">
        <v>7</v>
      </c>
    </row>
    <row r="1563" spans="2:22" s="36" customFormat="1" ht="94.5" x14ac:dyDescent="0.25">
      <c r="B1563" s="30" t="s">
        <v>153</v>
      </c>
      <c r="C1563" s="31" t="s">
        <v>1195</v>
      </c>
      <c r="D1563" s="81" t="s">
        <v>1196</v>
      </c>
      <c r="E1563" s="40" t="s">
        <v>170</v>
      </c>
      <c r="F1563" s="40" t="s">
        <v>4407</v>
      </c>
      <c r="G1563" s="40" t="s">
        <v>7</v>
      </c>
      <c r="H1563" s="583" t="s">
        <v>1094</v>
      </c>
      <c r="I1563" s="40" t="s">
        <v>503</v>
      </c>
      <c r="J1563" s="79" t="s">
        <v>7</v>
      </c>
      <c r="K1563" s="79" t="s">
        <v>5194</v>
      </c>
      <c r="L1563" s="40" t="s">
        <v>3942</v>
      </c>
      <c r="M1563" s="34" t="s">
        <v>3943</v>
      </c>
      <c r="N1563" s="397" t="s">
        <v>136</v>
      </c>
      <c r="O1563" s="40" t="s">
        <v>137</v>
      </c>
      <c r="P1563" s="40">
        <v>11</v>
      </c>
      <c r="Q1563" s="397" t="s">
        <v>140</v>
      </c>
      <c r="R1563" s="397" t="s">
        <v>158</v>
      </c>
      <c r="S1563" s="144">
        <v>185</v>
      </c>
      <c r="T1563" s="397">
        <v>1.06</v>
      </c>
      <c r="U1563" s="452">
        <f>O1563*P1563*S1563*T1563</f>
        <v>2157.1</v>
      </c>
      <c r="V1563" s="180" t="s">
        <v>7</v>
      </c>
    </row>
    <row r="1564" spans="2:22" s="36" customFormat="1" ht="94.5" x14ac:dyDescent="0.25">
      <c r="B1564" s="30" t="s">
        <v>153</v>
      </c>
      <c r="C1564" s="31" t="s">
        <v>1195</v>
      </c>
      <c r="D1564" s="81" t="s">
        <v>1196</v>
      </c>
      <c r="E1564" s="40" t="s">
        <v>193</v>
      </c>
      <c r="F1564" s="40" t="s">
        <v>4407</v>
      </c>
      <c r="G1564" s="40" t="s">
        <v>7</v>
      </c>
      <c r="H1564" s="583" t="s">
        <v>1094</v>
      </c>
      <c r="I1564" s="40" t="s">
        <v>503</v>
      </c>
      <c r="J1564" s="79" t="s">
        <v>7</v>
      </c>
      <c r="K1564" s="377" t="s">
        <v>4215</v>
      </c>
      <c r="L1564" s="40" t="s">
        <v>3942</v>
      </c>
      <c r="M1564" s="34" t="s">
        <v>3943</v>
      </c>
      <c r="N1564" s="397" t="s">
        <v>136</v>
      </c>
      <c r="O1564" s="40" t="s">
        <v>137</v>
      </c>
      <c r="P1564" s="40">
        <v>540</v>
      </c>
      <c r="Q1564" s="397" t="s">
        <v>273</v>
      </c>
      <c r="R1564" s="397" t="s">
        <v>250</v>
      </c>
      <c r="S1564" s="144">
        <v>2</v>
      </c>
      <c r="T1564" s="397">
        <v>1.06</v>
      </c>
      <c r="U1564" s="452">
        <f>O1564*P1564*S1564*T1564</f>
        <v>1144.8</v>
      </c>
      <c r="V1564" s="180" t="s">
        <v>7</v>
      </c>
    </row>
    <row r="1565" spans="2:22" s="36" customFormat="1" ht="94.5" x14ac:dyDescent="0.25">
      <c r="B1565" s="328" t="s">
        <v>153</v>
      </c>
      <c r="C1565" s="333" t="s">
        <v>1195</v>
      </c>
      <c r="D1565" s="329" t="s">
        <v>1196</v>
      </c>
      <c r="E1565" s="583" t="s">
        <v>350</v>
      </c>
      <c r="F1565" s="180" t="s">
        <v>4407</v>
      </c>
      <c r="G1565" s="276" t="s">
        <v>7</v>
      </c>
      <c r="H1565" s="583" t="s">
        <v>1094</v>
      </c>
      <c r="I1565" s="180" t="s">
        <v>301</v>
      </c>
      <c r="J1565" s="276" t="s">
        <v>7</v>
      </c>
      <c r="K1565" s="276" t="s">
        <v>4260</v>
      </c>
      <c r="L1565" s="180" t="s">
        <v>979</v>
      </c>
      <c r="M1565" s="180" t="s">
        <v>2787</v>
      </c>
      <c r="N1565" s="583" t="s">
        <v>136</v>
      </c>
      <c r="O1565" s="276">
        <v>1</v>
      </c>
      <c r="P1565" s="180" t="s">
        <v>137</v>
      </c>
      <c r="Q1565" s="583" t="s">
        <v>156</v>
      </c>
      <c r="R1565" s="583" t="s">
        <v>191</v>
      </c>
      <c r="S1565" s="424">
        <v>300</v>
      </c>
      <c r="T1565" s="583">
        <v>1</v>
      </c>
      <c r="U1565" s="498">
        <f>O1565*P1565*S1565*T1565</f>
        <v>300</v>
      </c>
      <c r="V1565" s="276" t="s">
        <v>7</v>
      </c>
    </row>
    <row r="1566" spans="2:22" s="36" customFormat="1" ht="63" x14ac:dyDescent="0.25">
      <c r="B1566" s="30" t="s">
        <v>153</v>
      </c>
      <c r="C1566" s="31" t="s">
        <v>1195</v>
      </c>
      <c r="D1566" s="81" t="s">
        <v>1196</v>
      </c>
      <c r="E1566" s="397" t="s">
        <v>26</v>
      </c>
      <c r="F1566" s="32" t="s">
        <v>7</v>
      </c>
      <c r="G1566" s="32" t="s">
        <v>7</v>
      </c>
      <c r="H1566" s="583" t="s">
        <v>7</v>
      </c>
      <c r="I1566" s="32" t="s">
        <v>7</v>
      </c>
      <c r="J1566" s="32" t="s">
        <v>7</v>
      </c>
      <c r="K1566" s="32" t="s">
        <v>7</v>
      </c>
      <c r="L1566" s="32" t="s">
        <v>7</v>
      </c>
      <c r="M1566" s="32" t="s">
        <v>7</v>
      </c>
      <c r="N1566" s="32" t="s">
        <v>7</v>
      </c>
      <c r="O1566" s="32" t="s">
        <v>7</v>
      </c>
      <c r="P1566" s="32" t="s">
        <v>7</v>
      </c>
      <c r="Q1566" s="32" t="s">
        <v>7</v>
      </c>
      <c r="R1566" s="32" t="s">
        <v>7</v>
      </c>
      <c r="S1566" s="143" t="s">
        <v>7</v>
      </c>
      <c r="T1566" s="32" t="s">
        <v>7</v>
      </c>
      <c r="U1566" s="453">
        <f>SUM(U1563:U1565)</f>
        <v>3601.8999999999996</v>
      </c>
      <c r="V1566" s="276" t="s">
        <v>7</v>
      </c>
    </row>
    <row r="1567" spans="2:22" s="36" customFormat="1" ht="63" x14ac:dyDescent="0.25">
      <c r="B1567" s="30" t="s">
        <v>153</v>
      </c>
      <c r="C1567" s="31" t="s">
        <v>1197</v>
      </c>
      <c r="D1567" s="81" t="s">
        <v>1198</v>
      </c>
      <c r="E1567" s="40" t="s">
        <v>170</v>
      </c>
      <c r="F1567" s="40" t="s">
        <v>4410</v>
      </c>
      <c r="G1567" s="40" t="s">
        <v>7</v>
      </c>
      <c r="H1567" s="583" t="s">
        <v>1094</v>
      </c>
      <c r="I1567" s="40" t="s">
        <v>301</v>
      </c>
      <c r="J1567" s="79" t="s">
        <v>7</v>
      </c>
      <c r="K1567" s="79" t="s">
        <v>5194</v>
      </c>
      <c r="L1567" s="40" t="s">
        <v>3942</v>
      </c>
      <c r="M1567" s="34" t="s">
        <v>3943</v>
      </c>
      <c r="N1567" s="397" t="s">
        <v>136</v>
      </c>
      <c r="O1567" s="40" t="s">
        <v>137</v>
      </c>
      <c r="P1567" s="40">
        <v>0.249</v>
      </c>
      <c r="Q1567" s="397" t="s">
        <v>140</v>
      </c>
      <c r="R1567" s="397" t="s">
        <v>158</v>
      </c>
      <c r="S1567" s="144">
        <v>185</v>
      </c>
      <c r="T1567" s="397">
        <v>1.06</v>
      </c>
      <c r="U1567" s="452">
        <f>O1567*P1567*S1567*T1567</f>
        <v>48.828899999999997</v>
      </c>
      <c r="V1567" s="180" t="s">
        <v>7</v>
      </c>
    </row>
    <row r="1568" spans="2:22" s="36" customFormat="1" ht="63" x14ac:dyDescent="0.25">
      <c r="B1568" s="30" t="s">
        <v>153</v>
      </c>
      <c r="C1568" s="31" t="s">
        <v>1197</v>
      </c>
      <c r="D1568" s="81" t="s">
        <v>1198</v>
      </c>
      <c r="E1568" s="40" t="s">
        <v>193</v>
      </c>
      <c r="F1568" s="40" t="s">
        <v>4410</v>
      </c>
      <c r="G1568" s="40" t="s">
        <v>7</v>
      </c>
      <c r="H1568" s="583" t="s">
        <v>1094</v>
      </c>
      <c r="I1568" s="40" t="s">
        <v>301</v>
      </c>
      <c r="J1568" s="79" t="s">
        <v>7</v>
      </c>
      <c r="K1568" s="377" t="s">
        <v>4215</v>
      </c>
      <c r="L1568" s="40" t="s">
        <v>3942</v>
      </c>
      <c r="M1568" s="34" t="s">
        <v>3943</v>
      </c>
      <c r="N1568" s="397" t="s">
        <v>136</v>
      </c>
      <c r="O1568" s="40" t="s">
        <v>137</v>
      </c>
      <c r="P1568" s="40">
        <v>45</v>
      </c>
      <c r="Q1568" s="397" t="s">
        <v>273</v>
      </c>
      <c r="R1568" s="397" t="s">
        <v>250</v>
      </c>
      <c r="S1568" s="144">
        <v>2</v>
      </c>
      <c r="T1568" s="397">
        <v>1.06</v>
      </c>
      <c r="U1568" s="452">
        <f>O1568*P1568*S1568*T1568</f>
        <v>95.4</v>
      </c>
      <c r="V1568" s="180" t="s">
        <v>7</v>
      </c>
    </row>
    <row r="1569" spans="2:22" s="36" customFormat="1" ht="63" x14ac:dyDescent="0.25">
      <c r="B1569" s="328" t="s">
        <v>153</v>
      </c>
      <c r="C1569" s="333" t="s">
        <v>1197</v>
      </c>
      <c r="D1569" s="329" t="s">
        <v>1198</v>
      </c>
      <c r="E1569" s="583" t="s">
        <v>350</v>
      </c>
      <c r="F1569" s="180" t="s">
        <v>4410</v>
      </c>
      <c r="G1569" s="276" t="s">
        <v>7</v>
      </c>
      <c r="H1569" s="583" t="s">
        <v>1094</v>
      </c>
      <c r="I1569" s="180" t="s">
        <v>301</v>
      </c>
      <c r="J1569" s="276" t="s">
        <v>7</v>
      </c>
      <c r="K1569" s="276" t="s">
        <v>4267</v>
      </c>
      <c r="L1569" s="180" t="s">
        <v>979</v>
      </c>
      <c r="M1569" s="180" t="s">
        <v>2787</v>
      </c>
      <c r="N1569" s="583" t="s">
        <v>136</v>
      </c>
      <c r="O1569" s="276">
        <v>1</v>
      </c>
      <c r="P1569" s="180" t="s">
        <v>137</v>
      </c>
      <c r="Q1569" s="583" t="s">
        <v>156</v>
      </c>
      <c r="R1569" s="583" t="s">
        <v>626</v>
      </c>
      <c r="S1569" s="424">
        <v>10</v>
      </c>
      <c r="T1569" s="583">
        <v>1</v>
      </c>
      <c r="U1569" s="498">
        <f>O1569*P1569*S1569*T1569</f>
        <v>10</v>
      </c>
      <c r="V1569" s="276" t="s">
        <v>7</v>
      </c>
    </row>
    <row r="1570" spans="2:22" s="36" customFormat="1" ht="63" x14ac:dyDescent="0.25">
      <c r="B1570" s="30" t="s">
        <v>153</v>
      </c>
      <c r="C1570" s="31" t="s">
        <v>1197</v>
      </c>
      <c r="D1570" s="81" t="s">
        <v>1198</v>
      </c>
      <c r="E1570" s="397" t="s">
        <v>26</v>
      </c>
      <c r="F1570" s="32" t="s">
        <v>7</v>
      </c>
      <c r="G1570" s="32" t="s">
        <v>7</v>
      </c>
      <c r="H1570" s="583" t="s">
        <v>7</v>
      </c>
      <c r="I1570" s="32" t="s">
        <v>7</v>
      </c>
      <c r="J1570" s="32" t="s">
        <v>7</v>
      </c>
      <c r="K1570" s="32" t="s">
        <v>7</v>
      </c>
      <c r="L1570" s="32" t="s">
        <v>7</v>
      </c>
      <c r="M1570" s="32" t="s">
        <v>7</v>
      </c>
      <c r="N1570" s="32" t="s">
        <v>7</v>
      </c>
      <c r="O1570" s="32" t="s">
        <v>7</v>
      </c>
      <c r="P1570" s="32" t="s">
        <v>7</v>
      </c>
      <c r="Q1570" s="32" t="s">
        <v>7</v>
      </c>
      <c r="R1570" s="32" t="s">
        <v>7</v>
      </c>
      <c r="S1570" s="143" t="s">
        <v>7</v>
      </c>
      <c r="T1570" s="32" t="s">
        <v>7</v>
      </c>
      <c r="U1570" s="453">
        <f>SUM(U1567:U1569)</f>
        <v>154.22890000000001</v>
      </c>
      <c r="V1570" s="276" t="s">
        <v>7</v>
      </c>
    </row>
    <row r="1571" spans="2:22" s="36" customFormat="1" ht="63" x14ac:dyDescent="0.25">
      <c r="B1571" s="30" t="s">
        <v>153</v>
      </c>
      <c r="C1571" s="31" t="s">
        <v>1199</v>
      </c>
      <c r="D1571" s="81" t="s">
        <v>1200</v>
      </c>
      <c r="E1571" s="40" t="s">
        <v>170</v>
      </c>
      <c r="F1571" s="40" t="s">
        <v>4411</v>
      </c>
      <c r="G1571" s="40" t="s">
        <v>7</v>
      </c>
      <c r="H1571" s="583" t="s">
        <v>1094</v>
      </c>
      <c r="I1571" s="40" t="s">
        <v>329</v>
      </c>
      <c r="J1571" s="79" t="s">
        <v>7</v>
      </c>
      <c r="K1571" s="79" t="s">
        <v>5194</v>
      </c>
      <c r="L1571" s="40" t="s">
        <v>3942</v>
      </c>
      <c r="M1571" s="34" t="s">
        <v>3943</v>
      </c>
      <c r="N1571" s="397" t="s">
        <v>136</v>
      </c>
      <c r="O1571" s="40" t="s">
        <v>137</v>
      </c>
      <c r="P1571" s="40">
        <v>11.6</v>
      </c>
      <c r="Q1571" s="397" t="s">
        <v>140</v>
      </c>
      <c r="R1571" s="397" t="s">
        <v>158</v>
      </c>
      <c r="S1571" s="144">
        <v>185</v>
      </c>
      <c r="T1571" s="397">
        <v>1.06</v>
      </c>
      <c r="U1571" s="452">
        <f>O1571*P1571*S1571*T1571</f>
        <v>2274.7600000000002</v>
      </c>
      <c r="V1571" s="180" t="s">
        <v>7</v>
      </c>
    </row>
    <row r="1572" spans="2:22" s="36" customFormat="1" ht="63" x14ac:dyDescent="0.25">
      <c r="B1572" s="30" t="s">
        <v>153</v>
      </c>
      <c r="C1572" s="31" t="s">
        <v>1199</v>
      </c>
      <c r="D1572" s="81" t="s">
        <v>1200</v>
      </c>
      <c r="E1572" s="40" t="s">
        <v>193</v>
      </c>
      <c r="F1572" s="40" t="s">
        <v>4411</v>
      </c>
      <c r="G1572" s="40" t="s">
        <v>7</v>
      </c>
      <c r="H1572" s="583" t="s">
        <v>1094</v>
      </c>
      <c r="I1572" s="40" t="s">
        <v>329</v>
      </c>
      <c r="J1572" s="79" t="s">
        <v>7</v>
      </c>
      <c r="K1572" s="377" t="s">
        <v>4215</v>
      </c>
      <c r="L1572" s="40" t="s">
        <v>3942</v>
      </c>
      <c r="M1572" s="34" t="s">
        <v>3943</v>
      </c>
      <c r="N1572" s="397" t="s">
        <v>136</v>
      </c>
      <c r="O1572" s="40" t="s">
        <v>137</v>
      </c>
      <c r="P1572" s="40">
        <v>450</v>
      </c>
      <c r="Q1572" s="397" t="s">
        <v>273</v>
      </c>
      <c r="R1572" s="397" t="s">
        <v>250</v>
      </c>
      <c r="S1572" s="144">
        <v>2</v>
      </c>
      <c r="T1572" s="397">
        <v>1.06</v>
      </c>
      <c r="U1572" s="452">
        <f>O1572*P1572*S1572*T1572</f>
        <v>954</v>
      </c>
      <c r="V1572" s="180" t="s">
        <v>7</v>
      </c>
    </row>
    <row r="1573" spans="2:22" s="36" customFormat="1" ht="63" x14ac:dyDescent="0.25">
      <c r="B1573" s="328" t="s">
        <v>153</v>
      </c>
      <c r="C1573" s="333" t="s">
        <v>1199</v>
      </c>
      <c r="D1573" s="329" t="s">
        <v>1200</v>
      </c>
      <c r="E1573" s="583" t="s">
        <v>350</v>
      </c>
      <c r="F1573" s="180" t="s">
        <v>4411</v>
      </c>
      <c r="G1573" s="276" t="s">
        <v>7</v>
      </c>
      <c r="H1573" s="583" t="s">
        <v>1094</v>
      </c>
      <c r="I1573" s="180" t="s">
        <v>301</v>
      </c>
      <c r="J1573" s="276" t="s">
        <v>7</v>
      </c>
      <c r="K1573" s="276" t="s">
        <v>7</v>
      </c>
      <c r="L1573" s="180" t="s">
        <v>979</v>
      </c>
      <c r="M1573" s="180" t="s">
        <v>2787</v>
      </c>
      <c r="N1573" s="583" t="s">
        <v>136</v>
      </c>
      <c r="O1573" s="276">
        <v>1</v>
      </c>
      <c r="P1573" s="180" t="s">
        <v>137</v>
      </c>
      <c r="Q1573" s="583" t="s">
        <v>156</v>
      </c>
      <c r="R1573" s="583" t="s">
        <v>191</v>
      </c>
      <c r="S1573" s="424">
        <v>300</v>
      </c>
      <c r="T1573" s="583">
        <v>1</v>
      </c>
      <c r="U1573" s="498">
        <f>O1573*P1573*S1573*T1573</f>
        <v>300</v>
      </c>
      <c r="V1573" s="276" t="s">
        <v>7</v>
      </c>
    </row>
    <row r="1574" spans="2:22" s="36" customFormat="1" ht="63" x14ac:dyDescent="0.25">
      <c r="B1574" s="30" t="s">
        <v>153</v>
      </c>
      <c r="C1574" s="31" t="s">
        <v>1199</v>
      </c>
      <c r="D1574" s="81" t="s">
        <v>1200</v>
      </c>
      <c r="E1574" s="397" t="s">
        <v>26</v>
      </c>
      <c r="F1574" s="32" t="s">
        <v>7</v>
      </c>
      <c r="G1574" s="32" t="s">
        <v>7</v>
      </c>
      <c r="H1574" s="583" t="s">
        <v>7</v>
      </c>
      <c r="I1574" s="32" t="s">
        <v>7</v>
      </c>
      <c r="J1574" s="32" t="s">
        <v>7</v>
      </c>
      <c r="K1574" s="32" t="s">
        <v>7</v>
      </c>
      <c r="L1574" s="32" t="s">
        <v>7</v>
      </c>
      <c r="M1574" s="32" t="s">
        <v>7</v>
      </c>
      <c r="N1574" s="32" t="s">
        <v>7</v>
      </c>
      <c r="O1574" s="32" t="s">
        <v>7</v>
      </c>
      <c r="P1574" s="32" t="s">
        <v>7</v>
      </c>
      <c r="Q1574" s="32" t="s">
        <v>7</v>
      </c>
      <c r="R1574" s="32" t="s">
        <v>7</v>
      </c>
      <c r="S1574" s="143" t="s">
        <v>7</v>
      </c>
      <c r="T1574" s="32" t="s">
        <v>7</v>
      </c>
      <c r="U1574" s="453">
        <f>SUM(U1571:U1573)</f>
        <v>3528.76</v>
      </c>
      <c r="V1574" s="276" t="s">
        <v>7</v>
      </c>
    </row>
    <row r="1575" spans="2:22" s="36" customFormat="1" ht="31.5" x14ac:dyDescent="0.25">
      <c r="B1575" s="30" t="s">
        <v>153</v>
      </c>
      <c r="C1575" s="31" t="s">
        <v>1201</v>
      </c>
      <c r="D1575" s="81" t="s">
        <v>1202</v>
      </c>
      <c r="E1575" s="40" t="s">
        <v>170</v>
      </c>
      <c r="F1575" s="40" t="s">
        <v>4408</v>
      </c>
      <c r="G1575" s="40" t="s">
        <v>7</v>
      </c>
      <c r="H1575" s="583" t="s">
        <v>1094</v>
      </c>
      <c r="I1575" s="40" t="s">
        <v>301</v>
      </c>
      <c r="J1575" s="79" t="s">
        <v>7</v>
      </c>
      <c r="K1575" s="79" t="s">
        <v>5194</v>
      </c>
      <c r="L1575" s="40" t="s">
        <v>3942</v>
      </c>
      <c r="M1575" s="34" t="s">
        <v>3943</v>
      </c>
      <c r="N1575" s="397" t="s">
        <v>136</v>
      </c>
      <c r="O1575" s="40" t="s">
        <v>137</v>
      </c>
      <c r="P1575" s="40">
        <v>7.6</v>
      </c>
      <c r="Q1575" s="397" t="s">
        <v>140</v>
      </c>
      <c r="R1575" s="397" t="s">
        <v>158</v>
      </c>
      <c r="S1575" s="144">
        <v>185</v>
      </c>
      <c r="T1575" s="397">
        <v>1.06</v>
      </c>
      <c r="U1575" s="452">
        <f>O1575*P1575*S1575*T1575</f>
        <v>1490.3600000000001</v>
      </c>
      <c r="V1575" s="180" t="s">
        <v>7</v>
      </c>
    </row>
    <row r="1576" spans="2:22" s="36" customFormat="1" ht="31.5" x14ac:dyDescent="0.25">
      <c r="B1576" s="30" t="s">
        <v>153</v>
      </c>
      <c r="C1576" s="31" t="s">
        <v>1201</v>
      </c>
      <c r="D1576" s="81" t="s">
        <v>1202</v>
      </c>
      <c r="E1576" s="40" t="s">
        <v>193</v>
      </c>
      <c r="F1576" s="40" t="s">
        <v>4408</v>
      </c>
      <c r="G1576" s="40" t="s">
        <v>7</v>
      </c>
      <c r="H1576" s="583" t="s">
        <v>1094</v>
      </c>
      <c r="I1576" s="40" t="s">
        <v>301</v>
      </c>
      <c r="J1576" s="79" t="s">
        <v>7</v>
      </c>
      <c r="K1576" s="377" t="s">
        <v>4215</v>
      </c>
      <c r="L1576" s="40" t="s">
        <v>3942</v>
      </c>
      <c r="M1576" s="34" t="s">
        <v>3943</v>
      </c>
      <c r="N1576" s="397" t="s">
        <v>136</v>
      </c>
      <c r="O1576" s="40" t="s">
        <v>137</v>
      </c>
      <c r="P1576" s="40">
        <v>270</v>
      </c>
      <c r="Q1576" s="397" t="s">
        <v>273</v>
      </c>
      <c r="R1576" s="397" t="s">
        <v>250</v>
      </c>
      <c r="S1576" s="144">
        <v>2</v>
      </c>
      <c r="T1576" s="397">
        <v>1.06</v>
      </c>
      <c r="U1576" s="452">
        <f>O1576*P1576*S1576*T1576</f>
        <v>572.4</v>
      </c>
      <c r="V1576" s="180" t="s">
        <v>7</v>
      </c>
    </row>
    <row r="1577" spans="2:22" s="36" customFormat="1" ht="63" x14ac:dyDescent="0.25">
      <c r="B1577" s="30" t="s">
        <v>153</v>
      </c>
      <c r="C1577" s="333" t="s">
        <v>1201</v>
      </c>
      <c r="D1577" s="329" t="s">
        <v>1202</v>
      </c>
      <c r="E1577" s="583" t="s">
        <v>350</v>
      </c>
      <c r="F1577" s="180" t="s">
        <v>4408</v>
      </c>
      <c r="G1577" s="276" t="s">
        <v>7</v>
      </c>
      <c r="H1577" s="583" t="s">
        <v>1094</v>
      </c>
      <c r="I1577" s="180" t="s">
        <v>301</v>
      </c>
      <c r="J1577" s="276" t="s">
        <v>7</v>
      </c>
      <c r="K1577" s="276" t="s">
        <v>4260</v>
      </c>
      <c r="L1577" s="180" t="s">
        <v>979</v>
      </c>
      <c r="M1577" s="180" t="s">
        <v>2787</v>
      </c>
      <c r="N1577" s="583" t="s">
        <v>136</v>
      </c>
      <c r="O1577" s="276">
        <v>1</v>
      </c>
      <c r="P1577" s="180" t="s">
        <v>137</v>
      </c>
      <c r="Q1577" s="583" t="s">
        <v>156</v>
      </c>
      <c r="R1577" s="583" t="s">
        <v>191</v>
      </c>
      <c r="S1577" s="424">
        <v>300</v>
      </c>
      <c r="T1577" s="583">
        <v>1</v>
      </c>
      <c r="U1577" s="498">
        <f>O1577*P1577*S1577*T1577</f>
        <v>300</v>
      </c>
      <c r="V1577" s="276" t="s">
        <v>7</v>
      </c>
    </row>
    <row r="1578" spans="2:22" s="36" customFormat="1" ht="63" x14ac:dyDescent="0.25">
      <c r="B1578" s="30" t="s">
        <v>153</v>
      </c>
      <c r="C1578" s="31" t="s">
        <v>1201</v>
      </c>
      <c r="D1578" s="81" t="s">
        <v>1202</v>
      </c>
      <c r="E1578" s="397" t="s">
        <v>26</v>
      </c>
      <c r="F1578" s="32" t="s">
        <v>7</v>
      </c>
      <c r="G1578" s="32" t="s">
        <v>7</v>
      </c>
      <c r="H1578" s="583" t="s">
        <v>7</v>
      </c>
      <c r="I1578" s="32" t="s">
        <v>7</v>
      </c>
      <c r="J1578" s="32" t="s">
        <v>7</v>
      </c>
      <c r="K1578" s="32" t="s">
        <v>7</v>
      </c>
      <c r="L1578" s="32" t="s">
        <v>7</v>
      </c>
      <c r="M1578" s="32" t="s">
        <v>7</v>
      </c>
      <c r="N1578" s="32" t="s">
        <v>7</v>
      </c>
      <c r="O1578" s="32" t="s">
        <v>7</v>
      </c>
      <c r="P1578" s="32" t="s">
        <v>7</v>
      </c>
      <c r="Q1578" s="32" t="s">
        <v>7</v>
      </c>
      <c r="R1578" s="32" t="s">
        <v>7</v>
      </c>
      <c r="S1578" s="143" t="s">
        <v>7</v>
      </c>
      <c r="T1578" s="32" t="s">
        <v>7</v>
      </c>
      <c r="U1578" s="453">
        <f>SUM(U1575:U1577)</f>
        <v>2362.7600000000002</v>
      </c>
      <c r="V1578" s="276" t="s">
        <v>7</v>
      </c>
    </row>
    <row r="1579" spans="2:22" s="36" customFormat="1" ht="31.5" x14ac:dyDescent="0.25">
      <c r="B1579" s="30" t="s">
        <v>153</v>
      </c>
      <c r="C1579" s="31" t="s">
        <v>1203</v>
      </c>
      <c r="D1579" s="81" t="s">
        <v>1204</v>
      </c>
      <c r="E1579" s="40" t="s">
        <v>170</v>
      </c>
      <c r="F1579" s="40" t="s">
        <v>4408</v>
      </c>
      <c r="G1579" s="40" t="s">
        <v>7</v>
      </c>
      <c r="H1579" s="583" t="s">
        <v>1094</v>
      </c>
      <c r="I1579" s="40" t="s">
        <v>301</v>
      </c>
      <c r="J1579" s="79" t="s">
        <v>7</v>
      </c>
      <c r="K1579" s="79" t="s">
        <v>5194</v>
      </c>
      <c r="L1579" s="40" t="s">
        <v>3942</v>
      </c>
      <c r="M1579" s="34" t="s">
        <v>3943</v>
      </c>
      <c r="N1579" s="397" t="s">
        <v>136</v>
      </c>
      <c r="O1579" s="40" t="s">
        <v>137</v>
      </c>
      <c r="P1579" s="40">
        <v>1.1000000000000001</v>
      </c>
      <c r="Q1579" s="397" t="s">
        <v>140</v>
      </c>
      <c r="R1579" s="397" t="s">
        <v>158</v>
      </c>
      <c r="S1579" s="144">
        <v>185</v>
      </c>
      <c r="T1579" s="397">
        <v>1.06</v>
      </c>
      <c r="U1579" s="452">
        <f>O1579*P1579*S1579*T1579</f>
        <v>215.71000000000004</v>
      </c>
      <c r="V1579" s="180" t="s">
        <v>7</v>
      </c>
    </row>
    <row r="1580" spans="2:22" s="36" customFormat="1" ht="31.5" x14ac:dyDescent="0.25">
      <c r="B1580" s="30" t="s">
        <v>153</v>
      </c>
      <c r="C1580" s="31" t="s">
        <v>1203</v>
      </c>
      <c r="D1580" s="81" t="s">
        <v>1204</v>
      </c>
      <c r="E1580" s="40" t="s">
        <v>193</v>
      </c>
      <c r="F1580" s="40" t="s">
        <v>4408</v>
      </c>
      <c r="G1580" s="40" t="s">
        <v>7</v>
      </c>
      <c r="H1580" s="583" t="s">
        <v>1094</v>
      </c>
      <c r="I1580" s="40" t="s">
        <v>301</v>
      </c>
      <c r="J1580" s="79" t="s">
        <v>7</v>
      </c>
      <c r="K1580" s="377" t="s">
        <v>4215</v>
      </c>
      <c r="L1580" s="40" t="s">
        <v>3942</v>
      </c>
      <c r="M1580" s="34" t="s">
        <v>3943</v>
      </c>
      <c r="N1580" s="397" t="s">
        <v>136</v>
      </c>
      <c r="O1580" s="40" t="s">
        <v>137</v>
      </c>
      <c r="P1580" s="40">
        <v>135</v>
      </c>
      <c r="Q1580" s="397" t="s">
        <v>273</v>
      </c>
      <c r="R1580" s="397" t="s">
        <v>250</v>
      </c>
      <c r="S1580" s="144">
        <v>2</v>
      </c>
      <c r="T1580" s="397">
        <v>1.06</v>
      </c>
      <c r="U1580" s="452">
        <f>O1580*P1580*S1580*T1580</f>
        <v>286.2</v>
      </c>
      <c r="V1580" s="180" t="s">
        <v>7</v>
      </c>
    </row>
    <row r="1581" spans="2:22" s="36" customFormat="1" ht="63" x14ac:dyDescent="0.25">
      <c r="B1581" s="328" t="s">
        <v>153</v>
      </c>
      <c r="C1581" s="333" t="s">
        <v>1203</v>
      </c>
      <c r="D1581" s="329" t="s">
        <v>1204</v>
      </c>
      <c r="E1581" s="583" t="s">
        <v>350</v>
      </c>
      <c r="F1581" s="180" t="s">
        <v>4408</v>
      </c>
      <c r="G1581" s="276" t="s">
        <v>7</v>
      </c>
      <c r="H1581" s="583" t="s">
        <v>1094</v>
      </c>
      <c r="I1581" s="180" t="s">
        <v>301</v>
      </c>
      <c r="J1581" s="276" t="s">
        <v>7</v>
      </c>
      <c r="K1581" s="276" t="s">
        <v>4268</v>
      </c>
      <c r="L1581" s="180" t="s">
        <v>979</v>
      </c>
      <c r="M1581" s="180" t="s">
        <v>2787</v>
      </c>
      <c r="N1581" s="583" t="s">
        <v>136</v>
      </c>
      <c r="O1581" s="276">
        <v>1</v>
      </c>
      <c r="P1581" s="180" t="s">
        <v>137</v>
      </c>
      <c r="Q1581" s="583" t="s">
        <v>156</v>
      </c>
      <c r="R1581" s="583" t="s">
        <v>623</v>
      </c>
      <c r="S1581" s="424">
        <v>40</v>
      </c>
      <c r="T1581" s="583">
        <v>1</v>
      </c>
      <c r="U1581" s="498">
        <f>O1581*P1581*S1581*T1581</f>
        <v>40</v>
      </c>
      <c r="V1581" s="276" t="s">
        <v>7</v>
      </c>
    </row>
    <row r="1582" spans="2:22" s="36" customFormat="1" ht="63" x14ac:dyDescent="0.25">
      <c r="B1582" s="30" t="s">
        <v>153</v>
      </c>
      <c r="C1582" s="31" t="s">
        <v>1203</v>
      </c>
      <c r="D1582" s="81" t="s">
        <v>1204</v>
      </c>
      <c r="E1582" s="397" t="s">
        <v>26</v>
      </c>
      <c r="F1582" s="32" t="s">
        <v>7</v>
      </c>
      <c r="G1582" s="32" t="s">
        <v>7</v>
      </c>
      <c r="H1582" s="583" t="s">
        <v>7</v>
      </c>
      <c r="I1582" s="32" t="s">
        <v>7</v>
      </c>
      <c r="J1582" s="32" t="s">
        <v>7</v>
      </c>
      <c r="K1582" s="32" t="s">
        <v>7</v>
      </c>
      <c r="L1582" s="32" t="s">
        <v>7</v>
      </c>
      <c r="M1582" s="32" t="s">
        <v>7</v>
      </c>
      <c r="N1582" s="32" t="s">
        <v>7</v>
      </c>
      <c r="O1582" s="32" t="s">
        <v>7</v>
      </c>
      <c r="P1582" s="32" t="s">
        <v>7</v>
      </c>
      <c r="Q1582" s="32" t="s">
        <v>7</v>
      </c>
      <c r="R1582" s="32" t="s">
        <v>7</v>
      </c>
      <c r="S1582" s="143" t="s">
        <v>7</v>
      </c>
      <c r="T1582" s="32" t="s">
        <v>7</v>
      </c>
      <c r="U1582" s="453">
        <f>SUM(U1579:U1581)</f>
        <v>541.91000000000008</v>
      </c>
      <c r="V1582" s="276" t="s">
        <v>7</v>
      </c>
    </row>
    <row r="1583" spans="2:22" s="36" customFormat="1" ht="47.25" x14ac:dyDescent="0.25">
      <c r="B1583" s="30" t="s">
        <v>153</v>
      </c>
      <c r="C1583" s="31" t="s">
        <v>1205</v>
      </c>
      <c r="D1583" s="81" t="s">
        <v>1206</v>
      </c>
      <c r="E1583" s="56" t="s">
        <v>167</v>
      </c>
      <c r="F1583" s="276" t="s">
        <v>4695</v>
      </c>
      <c r="G1583" s="32" t="s">
        <v>7</v>
      </c>
      <c r="H1583" s="583" t="s">
        <v>154</v>
      </c>
      <c r="I1583" s="32">
        <v>2026</v>
      </c>
      <c r="J1583" s="32">
        <v>110</v>
      </c>
      <c r="K1583" s="56" t="s">
        <v>174</v>
      </c>
      <c r="L1583" s="40" t="s">
        <v>523</v>
      </c>
      <c r="M1583" s="324">
        <v>44558</v>
      </c>
      <c r="N1583" s="32" t="s">
        <v>136</v>
      </c>
      <c r="O1583" s="32">
        <v>1</v>
      </c>
      <c r="P1583" s="57">
        <v>2</v>
      </c>
      <c r="Q1583" s="56" t="s">
        <v>140</v>
      </c>
      <c r="R1583" s="56" t="s">
        <v>247</v>
      </c>
      <c r="S1583" s="147">
        <v>3392</v>
      </c>
      <c r="T1583" s="117">
        <v>1.58</v>
      </c>
      <c r="U1583" s="453">
        <f>O1583*P1583*S1583*T1583</f>
        <v>10718.720000000001</v>
      </c>
      <c r="V1583" s="276" t="s">
        <v>7</v>
      </c>
    </row>
    <row r="1584" spans="2:22" s="36" customFormat="1" ht="47.25" x14ac:dyDescent="0.25">
      <c r="B1584" s="30" t="s">
        <v>153</v>
      </c>
      <c r="C1584" s="31" t="s">
        <v>1205</v>
      </c>
      <c r="D1584" s="81" t="s">
        <v>1206</v>
      </c>
      <c r="E1584" s="377" t="s">
        <v>998</v>
      </c>
      <c r="F1584" s="276" t="s">
        <v>4695</v>
      </c>
      <c r="G1584" s="32" t="s">
        <v>7</v>
      </c>
      <c r="H1584" s="583" t="s">
        <v>154</v>
      </c>
      <c r="I1584" s="32">
        <v>2026</v>
      </c>
      <c r="J1584" s="32">
        <v>110</v>
      </c>
      <c r="K1584" s="377" t="s">
        <v>174</v>
      </c>
      <c r="L1584" s="40" t="s">
        <v>523</v>
      </c>
      <c r="M1584" s="324">
        <v>44558</v>
      </c>
      <c r="N1584" s="32" t="s">
        <v>136</v>
      </c>
      <c r="O1584" s="32">
        <v>1</v>
      </c>
      <c r="P1584" s="57">
        <v>2</v>
      </c>
      <c r="Q1584" s="56" t="s">
        <v>140</v>
      </c>
      <c r="R1584" s="56" t="s">
        <v>567</v>
      </c>
      <c r="S1584" s="147">
        <v>3305</v>
      </c>
      <c r="T1584" s="117">
        <v>1.06</v>
      </c>
      <c r="U1584" s="453">
        <f>O1584*P1584*S1584*T1584</f>
        <v>7006.6</v>
      </c>
      <c r="V1584" s="276" t="s">
        <v>7</v>
      </c>
    </row>
    <row r="1585" spans="2:22" s="36" customFormat="1" ht="31.5" x14ac:dyDescent="0.25">
      <c r="B1585" s="30" t="s">
        <v>153</v>
      </c>
      <c r="C1585" s="31" t="s">
        <v>1205</v>
      </c>
      <c r="D1585" s="81" t="s">
        <v>1206</v>
      </c>
      <c r="E1585" s="56" t="s">
        <v>169</v>
      </c>
      <c r="F1585" s="276" t="s">
        <v>4695</v>
      </c>
      <c r="G1585" s="32" t="s">
        <v>7</v>
      </c>
      <c r="H1585" s="583" t="s">
        <v>154</v>
      </c>
      <c r="I1585" s="32">
        <v>2026</v>
      </c>
      <c r="J1585" s="32">
        <v>110</v>
      </c>
      <c r="K1585" s="56" t="s">
        <v>155</v>
      </c>
      <c r="L1585" s="40" t="s">
        <v>523</v>
      </c>
      <c r="M1585" s="324">
        <v>44558</v>
      </c>
      <c r="N1585" s="32" t="s">
        <v>136</v>
      </c>
      <c r="O1585" s="32">
        <v>1</v>
      </c>
      <c r="P1585" s="57">
        <v>4</v>
      </c>
      <c r="Q1585" s="56" t="s">
        <v>140</v>
      </c>
      <c r="R1585" s="56" t="s">
        <v>157</v>
      </c>
      <c r="S1585" s="147">
        <v>503</v>
      </c>
      <c r="T1585" s="117">
        <v>1.06</v>
      </c>
      <c r="U1585" s="453">
        <f>O1585*P1585*S1585*T1585</f>
        <v>2132.7200000000003</v>
      </c>
      <c r="V1585" s="276" t="s">
        <v>7</v>
      </c>
    </row>
    <row r="1586" spans="2:22" s="36" customFormat="1" ht="31.5" x14ac:dyDescent="0.25">
      <c r="B1586" s="30" t="s">
        <v>153</v>
      </c>
      <c r="C1586" s="31" t="s">
        <v>1205</v>
      </c>
      <c r="D1586" s="81" t="s">
        <v>1206</v>
      </c>
      <c r="E1586" s="56" t="s">
        <v>170</v>
      </c>
      <c r="F1586" s="276" t="s">
        <v>4695</v>
      </c>
      <c r="G1586" s="32" t="s">
        <v>7</v>
      </c>
      <c r="H1586" s="583" t="s">
        <v>154</v>
      </c>
      <c r="I1586" s="32">
        <v>2026</v>
      </c>
      <c r="J1586" s="79" t="s">
        <v>7</v>
      </c>
      <c r="K1586" s="56" t="s">
        <v>5194</v>
      </c>
      <c r="L1586" s="40" t="s">
        <v>523</v>
      </c>
      <c r="M1586" s="324">
        <v>44558</v>
      </c>
      <c r="N1586" s="32" t="s">
        <v>136</v>
      </c>
      <c r="O1586" s="32">
        <v>1</v>
      </c>
      <c r="P1586" s="57">
        <v>2</v>
      </c>
      <c r="Q1586" s="56" t="s">
        <v>140</v>
      </c>
      <c r="R1586" s="56" t="s">
        <v>158</v>
      </c>
      <c r="S1586" s="147">
        <v>185</v>
      </c>
      <c r="T1586" s="117">
        <v>1.06</v>
      </c>
      <c r="U1586" s="453">
        <f>O1586*P1586*S1586*T1586</f>
        <v>392.20000000000005</v>
      </c>
      <c r="V1586" s="276" t="s">
        <v>7</v>
      </c>
    </row>
    <row r="1587" spans="2:22" s="36" customFormat="1" ht="31.5" x14ac:dyDescent="0.25">
      <c r="B1587" s="30" t="s">
        <v>153</v>
      </c>
      <c r="C1587" s="31" t="s">
        <v>1205</v>
      </c>
      <c r="D1587" s="81" t="s">
        <v>1206</v>
      </c>
      <c r="E1587" s="56" t="s">
        <v>201</v>
      </c>
      <c r="F1587" s="276" t="s">
        <v>4695</v>
      </c>
      <c r="G1587" s="32" t="s">
        <v>7</v>
      </c>
      <c r="H1587" s="583" t="s">
        <v>154</v>
      </c>
      <c r="I1587" s="32">
        <v>2026</v>
      </c>
      <c r="J1587" s="32">
        <v>110</v>
      </c>
      <c r="K1587" s="377" t="s">
        <v>4209</v>
      </c>
      <c r="L1587" s="40" t="s">
        <v>523</v>
      </c>
      <c r="M1587" s="324">
        <v>44558</v>
      </c>
      <c r="N1587" s="32" t="s">
        <v>136</v>
      </c>
      <c r="O1587" s="32">
        <v>1</v>
      </c>
      <c r="P1587" s="57">
        <v>1</v>
      </c>
      <c r="Q1587" s="56" t="s">
        <v>156</v>
      </c>
      <c r="R1587" s="56" t="s">
        <v>351</v>
      </c>
      <c r="S1587" s="147">
        <v>1500</v>
      </c>
      <c r="T1587" s="117">
        <v>1</v>
      </c>
      <c r="U1587" s="453">
        <f>O1587*P1587*S1587*T1587</f>
        <v>1500</v>
      </c>
      <c r="V1587" s="276" t="s">
        <v>7</v>
      </c>
    </row>
    <row r="1588" spans="2:22" s="36" customFormat="1" ht="63" x14ac:dyDescent="0.25">
      <c r="B1588" s="30" t="s">
        <v>153</v>
      </c>
      <c r="C1588" s="31" t="s">
        <v>1205</v>
      </c>
      <c r="D1588" s="81" t="s">
        <v>1206</v>
      </c>
      <c r="E1588" s="397" t="s">
        <v>26</v>
      </c>
      <c r="F1588" s="32" t="s">
        <v>7</v>
      </c>
      <c r="G1588" s="32" t="s">
        <v>7</v>
      </c>
      <c r="H1588" s="583" t="s">
        <v>7</v>
      </c>
      <c r="I1588" s="32" t="s">
        <v>7</v>
      </c>
      <c r="J1588" s="32" t="s">
        <v>7</v>
      </c>
      <c r="K1588" s="32" t="s">
        <v>7</v>
      </c>
      <c r="L1588" s="32" t="s">
        <v>7</v>
      </c>
      <c r="M1588" s="32" t="s">
        <v>7</v>
      </c>
      <c r="N1588" s="32" t="s">
        <v>7</v>
      </c>
      <c r="O1588" s="32" t="s">
        <v>7</v>
      </c>
      <c r="P1588" s="32" t="s">
        <v>7</v>
      </c>
      <c r="Q1588" s="32" t="s">
        <v>7</v>
      </c>
      <c r="R1588" s="32" t="s">
        <v>7</v>
      </c>
      <c r="S1588" s="143" t="s">
        <v>7</v>
      </c>
      <c r="T1588" s="32" t="s">
        <v>7</v>
      </c>
      <c r="U1588" s="453">
        <f>SUM(U1583:U1587)</f>
        <v>21750.240000000002</v>
      </c>
      <c r="V1588" s="276" t="s">
        <v>7</v>
      </c>
    </row>
    <row r="1589" spans="2:22" s="36" customFormat="1" ht="78.75" x14ac:dyDescent="0.25">
      <c r="B1589" s="30" t="s">
        <v>153</v>
      </c>
      <c r="C1589" s="31" t="s">
        <v>1207</v>
      </c>
      <c r="D1589" s="81" t="s">
        <v>1208</v>
      </c>
      <c r="E1589" s="56" t="s">
        <v>167</v>
      </c>
      <c r="F1589" s="276" t="s">
        <v>4696</v>
      </c>
      <c r="G1589" s="32" t="s">
        <v>7</v>
      </c>
      <c r="H1589" s="583" t="s">
        <v>154</v>
      </c>
      <c r="I1589" s="32">
        <v>2026</v>
      </c>
      <c r="J1589" s="32">
        <v>110</v>
      </c>
      <c r="K1589" s="71" t="s">
        <v>174</v>
      </c>
      <c r="L1589" s="40" t="s">
        <v>523</v>
      </c>
      <c r="M1589" s="324">
        <v>44558</v>
      </c>
      <c r="N1589" s="32" t="s">
        <v>136</v>
      </c>
      <c r="O1589" s="32">
        <v>1</v>
      </c>
      <c r="P1589" s="70">
        <v>1.4</v>
      </c>
      <c r="Q1589" s="71" t="s">
        <v>140</v>
      </c>
      <c r="R1589" s="71" t="s">
        <v>247</v>
      </c>
      <c r="S1589" s="70">
        <v>3392</v>
      </c>
      <c r="T1589" s="117">
        <v>1.58</v>
      </c>
      <c r="U1589" s="453">
        <f>O1589*P1589*S1589*T1589</f>
        <v>7503.1039999999994</v>
      </c>
      <c r="V1589" s="276" t="s">
        <v>7</v>
      </c>
    </row>
    <row r="1590" spans="2:22" s="36" customFormat="1" ht="78.75" x14ac:dyDescent="0.25">
      <c r="B1590" s="30" t="s">
        <v>153</v>
      </c>
      <c r="C1590" s="31" t="s">
        <v>1207</v>
      </c>
      <c r="D1590" s="81" t="s">
        <v>1208</v>
      </c>
      <c r="E1590" s="377" t="s">
        <v>998</v>
      </c>
      <c r="F1590" s="276" t="s">
        <v>4696</v>
      </c>
      <c r="G1590" s="32" t="s">
        <v>7</v>
      </c>
      <c r="H1590" s="583" t="s">
        <v>154</v>
      </c>
      <c r="I1590" s="32">
        <v>2026</v>
      </c>
      <c r="J1590" s="32">
        <v>110</v>
      </c>
      <c r="K1590" s="377" t="s">
        <v>174</v>
      </c>
      <c r="L1590" s="40" t="s">
        <v>523</v>
      </c>
      <c r="M1590" s="324">
        <v>44558</v>
      </c>
      <c r="N1590" s="32" t="s">
        <v>136</v>
      </c>
      <c r="O1590" s="32">
        <v>1</v>
      </c>
      <c r="P1590" s="70">
        <v>1.4</v>
      </c>
      <c r="Q1590" s="71" t="s">
        <v>140</v>
      </c>
      <c r="R1590" s="71" t="s">
        <v>567</v>
      </c>
      <c r="S1590" s="70">
        <v>3305</v>
      </c>
      <c r="T1590" s="117">
        <v>1.06</v>
      </c>
      <c r="U1590" s="453">
        <f>O1590*P1590*S1590*T1590</f>
        <v>4904.62</v>
      </c>
      <c r="V1590" s="276" t="s">
        <v>7</v>
      </c>
    </row>
    <row r="1591" spans="2:22" s="36" customFormat="1" ht="78.75" x14ac:dyDescent="0.25">
      <c r="B1591" s="30" t="s">
        <v>153</v>
      </c>
      <c r="C1591" s="31" t="s">
        <v>1207</v>
      </c>
      <c r="D1591" s="81" t="s">
        <v>1208</v>
      </c>
      <c r="E1591" s="56" t="s">
        <v>169</v>
      </c>
      <c r="F1591" s="276" t="s">
        <v>4696</v>
      </c>
      <c r="G1591" s="32" t="s">
        <v>7</v>
      </c>
      <c r="H1591" s="583" t="s">
        <v>154</v>
      </c>
      <c r="I1591" s="32">
        <v>2026</v>
      </c>
      <c r="J1591" s="32">
        <v>110</v>
      </c>
      <c r="K1591" s="71" t="s">
        <v>155</v>
      </c>
      <c r="L1591" s="40" t="s">
        <v>523</v>
      </c>
      <c r="M1591" s="324">
        <v>44558</v>
      </c>
      <c r="N1591" s="32" t="s">
        <v>136</v>
      </c>
      <c r="O1591" s="32">
        <v>1</v>
      </c>
      <c r="P1591" s="70">
        <v>2.8</v>
      </c>
      <c r="Q1591" s="71" t="s">
        <v>140</v>
      </c>
      <c r="R1591" s="71" t="s">
        <v>157</v>
      </c>
      <c r="S1591" s="70">
        <v>503</v>
      </c>
      <c r="T1591" s="117">
        <v>1.06</v>
      </c>
      <c r="U1591" s="453">
        <f>O1591*P1591*S1591*T1591</f>
        <v>1492.904</v>
      </c>
      <c r="V1591" s="276" t="s">
        <v>7</v>
      </c>
    </row>
    <row r="1592" spans="2:22" s="36" customFormat="1" ht="78.75" x14ac:dyDescent="0.25">
      <c r="B1592" s="30" t="s">
        <v>153</v>
      </c>
      <c r="C1592" s="31" t="s">
        <v>1207</v>
      </c>
      <c r="D1592" s="81" t="s">
        <v>1208</v>
      </c>
      <c r="E1592" s="56" t="s">
        <v>170</v>
      </c>
      <c r="F1592" s="276" t="s">
        <v>4696</v>
      </c>
      <c r="G1592" s="32" t="s">
        <v>7</v>
      </c>
      <c r="H1592" s="583" t="s">
        <v>154</v>
      </c>
      <c r="I1592" s="32">
        <v>2026</v>
      </c>
      <c r="J1592" s="79" t="s">
        <v>7</v>
      </c>
      <c r="K1592" s="71" t="s">
        <v>5194</v>
      </c>
      <c r="L1592" s="40" t="s">
        <v>523</v>
      </c>
      <c r="M1592" s="324">
        <v>44558</v>
      </c>
      <c r="N1592" s="32" t="s">
        <v>136</v>
      </c>
      <c r="O1592" s="32">
        <v>1</v>
      </c>
      <c r="P1592" s="70">
        <v>1.4</v>
      </c>
      <c r="Q1592" s="71" t="s">
        <v>140</v>
      </c>
      <c r="R1592" s="71" t="s">
        <v>158</v>
      </c>
      <c r="S1592" s="70">
        <v>185</v>
      </c>
      <c r="T1592" s="117">
        <v>1.06</v>
      </c>
      <c r="U1592" s="453">
        <f>O1592*P1592*S1592*T1592</f>
        <v>274.54000000000002</v>
      </c>
      <c r="V1592" s="276" t="s">
        <v>7</v>
      </c>
    </row>
    <row r="1593" spans="2:22" s="36" customFormat="1" ht="78.75" x14ac:dyDescent="0.25">
      <c r="B1593" s="30" t="s">
        <v>153</v>
      </c>
      <c r="C1593" s="31" t="s">
        <v>1207</v>
      </c>
      <c r="D1593" s="81" t="s">
        <v>1208</v>
      </c>
      <c r="E1593" s="56" t="s">
        <v>350</v>
      </c>
      <c r="F1593" s="276" t="s">
        <v>4696</v>
      </c>
      <c r="G1593" s="32" t="s">
        <v>7</v>
      </c>
      <c r="H1593" s="583" t="s">
        <v>154</v>
      </c>
      <c r="I1593" s="32">
        <v>2026</v>
      </c>
      <c r="J1593" s="79" t="s">
        <v>7</v>
      </c>
      <c r="K1593" s="377" t="s">
        <v>4209</v>
      </c>
      <c r="L1593" s="40" t="s">
        <v>523</v>
      </c>
      <c r="M1593" s="324">
        <v>44558</v>
      </c>
      <c r="N1593" s="32" t="s">
        <v>136</v>
      </c>
      <c r="O1593" s="32">
        <v>1</v>
      </c>
      <c r="P1593" s="70">
        <v>1</v>
      </c>
      <c r="Q1593" s="71" t="s">
        <v>156</v>
      </c>
      <c r="R1593" s="71" t="s">
        <v>351</v>
      </c>
      <c r="S1593" s="70">
        <v>1500</v>
      </c>
      <c r="T1593" s="117">
        <v>1</v>
      </c>
      <c r="U1593" s="453">
        <f>O1593*P1593*S1593*T1593</f>
        <v>1500</v>
      </c>
      <c r="V1593" s="276" t="s">
        <v>7</v>
      </c>
    </row>
    <row r="1594" spans="2:22" s="36" customFormat="1" ht="63" x14ac:dyDescent="0.25">
      <c r="B1594" s="30" t="s">
        <v>153</v>
      </c>
      <c r="C1594" s="31" t="s">
        <v>1207</v>
      </c>
      <c r="D1594" s="81" t="s">
        <v>1208</v>
      </c>
      <c r="E1594" s="397" t="s">
        <v>26</v>
      </c>
      <c r="F1594" s="32" t="s">
        <v>7</v>
      </c>
      <c r="G1594" s="32" t="s">
        <v>7</v>
      </c>
      <c r="H1594" s="583" t="s">
        <v>7</v>
      </c>
      <c r="I1594" s="32" t="s">
        <v>7</v>
      </c>
      <c r="J1594" s="32" t="s">
        <v>7</v>
      </c>
      <c r="K1594" s="32" t="s">
        <v>7</v>
      </c>
      <c r="L1594" s="32" t="s">
        <v>7</v>
      </c>
      <c r="M1594" s="32" t="s">
        <v>7</v>
      </c>
      <c r="N1594" s="32" t="s">
        <v>7</v>
      </c>
      <c r="O1594" s="32" t="s">
        <v>7</v>
      </c>
      <c r="P1594" s="32" t="s">
        <v>7</v>
      </c>
      <c r="Q1594" s="32" t="s">
        <v>7</v>
      </c>
      <c r="R1594" s="32" t="s">
        <v>7</v>
      </c>
      <c r="S1594" s="143" t="s">
        <v>7</v>
      </c>
      <c r="T1594" s="32" t="s">
        <v>7</v>
      </c>
      <c r="U1594" s="453">
        <f>SUM(U1589:U1593)</f>
        <v>15675.168</v>
      </c>
      <c r="V1594" s="276" t="s">
        <v>7</v>
      </c>
    </row>
    <row r="1595" spans="2:22" s="36" customFormat="1" ht="141.75" x14ac:dyDescent="0.25">
      <c r="B1595" s="111" t="s">
        <v>153</v>
      </c>
      <c r="C1595" s="550" t="s">
        <v>1210</v>
      </c>
      <c r="D1595" s="111" t="s">
        <v>1211</v>
      </c>
      <c r="E1595" s="377" t="s">
        <v>1178</v>
      </c>
      <c r="F1595" s="590" t="s">
        <v>4733</v>
      </c>
      <c r="G1595" s="34" t="s">
        <v>7</v>
      </c>
      <c r="H1595" s="583" t="s">
        <v>181</v>
      </c>
      <c r="I1595" s="34">
        <v>2023</v>
      </c>
      <c r="J1595" s="79" t="s">
        <v>7</v>
      </c>
      <c r="K1595" s="50" t="s">
        <v>2615</v>
      </c>
      <c r="L1595" s="34" t="s">
        <v>184</v>
      </c>
      <c r="M1595" s="34" t="s">
        <v>1212</v>
      </c>
      <c r="N1595" s="34" t="s">
        <v>136</v>
      </c>
      <c r="O1595" s="34">
        <v>1</v>
      </c>
      <c r="P1595" s="57">
        <v>315.97000000000003</v>
      </c>
      <c r="Q1595" s="56" t="s">
        <v>140</v>
      </c>
      <c r="R1595" s="56" t="s">
        <v>158</v>
      </c>
      <c r="S1595" s="57">
        <v>187.95</v>
      </c>
      <c r="T1595" s="34">
        <v>1.06</v>
      </c>
      <c r="U1595" s="450">
        <f t="shared" ref="U1595:U1600" si="87">O1595*P1595*S1595*T1595</f>
        <v>62949.755190000003</v>
      </c>
      <c r="V1595" s="590" t="s">
        <v>7</v>
      </c>
    </row>
    <row r="1596" spans="2:22" s="36" customFormat="1" ht="141.75" x14ac:dyDescent="0.25">
      <c r="B1596" s="111" t="s">
        <v>153</v>
      </c>
      <c r="C1596" s="550" t="s">
        <v>1210</v>
      </c>
      <c r="D1596" s="111" t="s">
        <v>1211</v>
      </c>
      <c r="E1596" s="377" t="s">
        <v>1063</v>
      </c>
      <c r="F1596" s="590" t="s">
        <v>4733</v>
      </c>
      <c r="G1596" s="34" t="s">
        <v>7</v>
      </c>
      <c r="H1596" s="583" t="s">
        <v>181</v>
      </c>
      <c r="I1596" s="34">
        <v>2023</v>
      </c>
      <c r="J1596" s="79">
        <v>110</v>
      </c>
      <c r="K1596" s="377" t="s">
        <v>141</v>
      </c>
      <c r="L1596" s="34" t="s">
        <v>184</v>
      </c>
      <c r="M1596" s="34" t="s">
        <v>1212</v>
      </c>
      <c r="N1596" s="34" t="s">
        <v>136</v>
      </c>
      <c r="O1596" s="34">
        <v>1</v>
      </c>
      <c r="P1596" s="57">
        <f>65.328-15.947</f>
        <v>49.381</v>
      </c>
      <c r="Q1596" s="56" t="s">
        <v>1213</v>
      </c>
      <c r="R1596" s="56" t="s">
        <v>580</v>
      </c>
      <c r="S1596" s="57">
        <v>50</v>
      </c>
      <c r="T1596" s="34">
        <v>1.82</v>
      </c>
      <c r="U1596" s="450">
        <f t="shared" si="87"/>
        <v>4493.6710000000003</v>
      </c>
      <c r="V1596" s="590" t="s">
        <v>7</v>
      </c>
    </row>
    <row r="1597" spans="2:22" s="36" customFormat="1" ht="141.75" x14ac:dyDescent="0.25">
      <c r="B1597" s="111" t="s">
        <v>153</v>
      </c>
      <c r="C1597" s="550" t="s">
        <v>1210</v>
      </c>
      <c r="D1597" s="111" t="s">
        <v>1211</v>
      </c>
      <c r="E1597" s="56" t="s">
        <v>168</v>
      </c>
      <c r="F1597" s="590" t="s">
        <v>4733</v>
      </c>
      <c r="G1597" s="34" t="s">
        <v>7</v>
      </c>
      <c r="H1597" s="583" t="s">
        <v>181</v>
      </c>
      <c r="I1597" s="34">
        <v>2023</v>
      </c>
      <c r="J1597" s="34">
        <v>110</v>
      </c>
      <c r="K1597" s="377" t="s">
        <v>2862</v>
      </c>
      <c r="L1597" s="34" t="s">
        <v>184</v>
      </c>
      <c r="M1597" s="34" t="s">
        <v>1212</v>
      </c>
      <c r="N1597" s="34" t="s">
        <v>136</v>
      </c>
      <c r="O1597" s="34">
        <v>1</v>
      </c>
      <c r="P1597" s="57">
        <v>15.954000000000001</v>
      </c>
      <c r="Q1597" s="190" t="s">
        <v>551</v>
      </c>
      <c r="R1597" s="56" t="s">
        <v>249</v>
      </c>
      <c r="S1597" s="57">
        <v>101</v>
      </c>
      <c r="T1597" s="34">
        <v>1.06</v>
      </c>
      <c r="U1597" s="450">
        <f t="shared" si="87"/>
        <v>1708.0352400000002</v>
      </c>
      <c r="V1597" s="590" t="s">
        <v>7</v>
      </c>
    </row>
    <row r="1598" spans="2:22" s="36" customFormat="1" ht="141.75" x14ac:dyDescent="0.25">
      <c r="B1598" s="111" t="s">
        <v>153</v>
      </c>
      <c r="C1598" s="550" t="s">
        <v>1210</v>
      </c>
      <c r="D1598" s="111" t="s">
        <v>1211</v>
      </c>
      <c r="E1598" s="56" t="s">
        <v>1214</v>
      </c>
      <c r="F1598" s="590" t="s">
        <v>4733</v>
      </c>
      <c r="G1598" s="34" t="s">
        <v>7</v>
      </c>
      <c r="H1598" s="583" t="s">
        <v>181</v>
      </c>
      <c r="I1598" s="34">
        <v>2023</v>
      </c>
      <c r="J1598" s="34">
        <v>110</v>
      </c>
      <c r="K1598" s="377" t="s">
        <v>4269</v>
      </c>
      <c r="L1598" s="34" t="s">
        <v>184</v>
      </c>
      <c r="M1598" s="34" t="s">
        <v>1212</v>
      </c>
      <c r="N1598" s="34" t="s">
        <v>136</v>
      </c>
      <c r="O1598" s="34">
        <v>1</v>
      </c>
      <c r="P1598" s="57">
        <v>315.97000000000003</v>
      </c>
      <c r="Q1598" s="397" t="s">
        <v>185</v>
      </c>
      <c r="R1598" s="56" t="s">
        <v>3726</v>
      </c>
      <c r="S1598" s="57">
        <v>294</v>
      </c>
      <c r="T1598" s="34">
        <v>1.06</v>
      </c>
      <c r="U1598" s="450">
        <f t="shared" si="87"/>
        <v>98468.890800000008</v>
      </c>
      <c r="V1598" s="590" t="s">
        <v>7</v>
      </c>
    </row>
    <row r="1599" spans="2:22" s="36" customFormat="1" ht="141.75" x14ac:dyDescent="0.25">
      <c r="B1599" s="111" t="s">
        <v>153</v>
      </c>
      <c r="C1599" s="550" t="s">
        <v>1210</v>
      </c>
      <c r="D1599" s="111" t="s">
        <v>1211</v>
      </c>
      <c r="E1599" s="377" t="s">
        <v>169</v>
      </c>
      <c r="F1599" s="590" t="s">
        <v>4733</v>
      </c>
      <c r="G1599" s="34" t="s">
        <v>7</v>
      </c>
      <c r="H1599" s="583" t="s">
        <v>181</v>
      </c>
      <c r="I1599" s="34">
        <v>2023</v>
      </c>
      <c r="J1599" s="34" t="s">
        <v>7</v>
      </c>
      <c r="K1599" s="56" t="s">
        <v>155</v>
      </c>
      <c r="L1599" s="34" t="s">
        <v>184</v>
      </c>
      <c r="M1599" s="34" t="s">
        <v>1212</v>
      </c>
      <c r="N1599" s="34" t="s">
        <v>136</v>
      </c>
      <c r="O1599" s="34">
        <v>1</v>
      </c>
      <c r="P1599" s="57">
        <v>1.405</v>
      </c>
      <c r="Q1599" s="56" t="s">
        <v>140</v>
      </c>
      <c r="R1599" s="56" t="s">
        <v>157</v>
      </c>
      <c r="S1599" s="57">
        <v>503</v>
      </c>
      <c r="T1599" s="34">
        <v>1.06</v>
      </c>
      <c r="U1599" s="450">
        <f t="shared" si="87"/>
        <v>749.11790000000008</v>
      </c>
      <c r="V1599" s="590" t="s">
        <v>7</v>
      </c>
    </row>
    <row r="1600" spans="2:22" s="36" customFormat="1" ht="141.75" x14ac:dyDescent="0.25">
      <c r="B1600" s="111" t="s">
        <v>153</v>
      </c>
      <c r="C1600" s="550" t="s">
        <v>1210</v>
      </c>
      <c r="D1600" s="111" t="s">
        <v>1211</v>
      </c>
      <c r="E1600" s="56" t="s">
        <v>189</v>
      </c>
      <c r="F1600" s="590" t="s">
        <v>4733</v>
      </c>
      <c r="G1600" s="34" t="s">
        <v>7</v>
      </c>
      <c r="H1600" s="583" t="s">
        <v>181</v>
      </c>
      <c r="I1600" s="34">
        <v>2023</v>
      </c>
      <c r="J1600" s="34">
        <v>110</v>
      </c>
      <c r="K1600" s="377" t="s">
        <v>202</v>
      </c>
      <c r="L1600" s="34" t="s">
        <v>184</v>
      </c>
      <c r="M1600" s="34" t="s">
        <v>1212</v>
      </c>
      <c r="N1600" s="34" t="s">
        <v>136</v>
      </c>
      <c r="O1600" s="34">
        <v>1</v>
      </c>
      <c r="P1600" s="57">
        <v>1</v>
      </c>
      <c r="Q1600" s="56" t="s">
        <v>203</v>
      </c>
      <c r="R1600" s="56" t="s">
        <v>204</v>
      </c>
      <c r="S1600" s="57">
        <v>11044</v>
      </c>
      <c r="T1600" s="34">
        <v>1</v>
      </c>
      <c r="U1600" s="450">
        <f t="shared" si="87"/>
        <v>11044</v>
      </c>
      <c r="V1600" s="590" t="s">
        <v>7</v>
      </c>
    </row>
    <row r="1601" spans="2:22" s="36" customFormat="1" ht="78.75" x14ac:dyDescent="0.25">
      <c r="B1601" s="111" t="s">
        <v>153</v>
      </c>
      <c r="C1601" s="550" t="s">
        <v>1210</v>
      </c>
      <c r="D1601" s="111" t="s">
        <v>1211</v>
      </c>
      <c r="E1601" s="101" t="s">
        <v>26</v>
      </c>
      <c r="F1601" s="590" t="s">
        <v>7</v>
      </c>
      <c r="G1601" s="34" t="s">
        <v>7</v>
      </c>
      <c r="H1601" s="583" t="s">
        <v>7</v>
      </c>
      <c r="I1601" s="34" t="s">
        <v>7</v>
      </c>
      <c r="J1601" s="34" t="s">
        <v>7</v>
      </c>
      <c r="K1601" s="34" t="s">
        <v>7</v>
      </c>
      <c r="L1601" s="34" t="s">
        <v>7</v>
      </c>
      <c r="M1601" s="34" t="s">
        <v>7</v>
      </c>
      <c r="N1601" s="34" t="s">
        <v>7</v>
      </c>
      <c r="O1601" s="34" t="s">
        <v>7</v>
      </c>
      <c r="P1601" s="34" t="s">
        <v>7</v>
      </c>
      <c r="Q1601" s="34" t="s">
        <v>7</v>
      </c>
      <c r="R1601" s="34" t="s">
        <v>7</v>
      </c>
      <c r="S1601" s="97" t="s">
        <v>7</v>
      </c>
      <c r="T1601" s="34" t="s">
        <v>7</v>
      </c>
      <c r="U1601" s="450">
        <f>SUM(U1595:U1600)</f>
        <v>179413.47013000003</v>
      </c>
      <c r="V1601" s="590" t="s">
        <v>7</v>
      </c>
    </row>
    <row r="1602" spans="2:22" s="36" customFormat="1" ht="47.25" x14ac:dyDescent="0.25">
      <c r="B1602" s="30" t="s">
        <v>153</v>
      </c>
      <c r="C1602" s="31" t="s">
        <v>1215</v>
      </c>
      <c r="D1602" s="81" t="s">
        <v>1216</v>
      </c>
      <c r="E1602" s="56" t="s">
        <v>167</v>
      </c>
      <c r="F1602" s="276" t="s">
        <v>4697</v>
      </c>
      <c r="G1602" s="32" t="s">
        <v>7</v>
      </c>
      <c r="H1602" s="583" t="s">
        <v>154</v>
      </c>
      <c r="I1602" s="32">
        <v>2026</v>
      </c>
      <c r="J1602" s="32">
        <v>110</v>
      </c>
      <c r="K1602" s="71" t="s">
        <v>174</v>
      </c>
      <c r="L1602" s="40" t="s">
        <v>523</v>
      </c>
      <c r="M1602" s="324">
        <v>44558</v>
      </c>
      <c r="N1602" s="32" t="s">
        <v>136</v>
      </c>
      <c r="O1602" s="32">
        <v>1</v>
      </c>
      <c r="P1602" s="70">
        <v>1.2</v>
      </c>
      <c r="Q1602" s="71" t="s">
        <v>140</v>
      </c>
      <c r="R1602" s="71" t="s">
        <v>247</v>
      </c>
      <c r="S1602" s="70">
        <v>3392</v>
      </c>
      <c r="T1602" s="117">
        <v>1.58</v>
      </c>
      <c r="U1602" s="453">
        <f>O1602*P1602*S1602*T1602</f>
        <v>6431.232</v>
      </c>
      <c r="V1602" s="276" t="s">
        <v>7</v>
      </c>
    </row>
    <row r="1603" spans="2:22" s="36" customFormat="1" ht="47.25" x14ac:dyDescent="0.25">
      <c r="B1603" s="30" t="s">
        <v>153</v>
      </c>
      <c r="C1603" s="31" t="s">
        <v>1215</v>
      </c>
      <c r="D1603" s="81" t="s">
        <v>1216</v>
      </c>
      <c r="E1603" s="377" t="s">
        <v>998</v>
      </c>
      <c r="F1603" s="276" t="s">
        <v>4697</v>
      </c>
      <c r="G1603" s="32" t="s">
        <v>7</v>
      </c>
      <c r="H1603" s="583" t="s">
        <v>154</v>
      </c>
      <c r="I1603" s="32">
        <v>2026</v>
      </c>
      <c r="J1603" s="32">
        <v>110</v>
      </c>
      <c r="K1603" s="377" t="s">
        <v>174</v>
      </c>
      <c r="L1603" s="40" t="s">
        <v>523</v>
      </c>
      <c r="M1603" s="324">
        <v>44558</v>
      </c>
      <c r="N1603" s="32" t="s">
        <v>136</v>
      </c>
      <c r="O1603" s="32">
        <v>1</v>
      </c>
      <c r="P1603" s="70">
        <v>1.2</v>
      </c>
      <c r="Q1603" s="71" t="s">
        <v>140</v>
      </c>
      <c r="R1603" s="71" t="s">
        <v>567</v>
      </c>
      <c r="S1603" s="70">
        <v>3305</v>
      </c>
      <c r="T1603" s="117">
        <v>1.06</v>
      </c>
      <c r="U1603" s="453">
        <f>O1603*P1603*S1603*T1603</f>
        <v>4203.96</v>
      </c>
      <c r="V1603" s="276" t="s">
        <v>7</v>
      </c>
    </row>
    <row r="1604" spans="2:22" s="36" customFormat="1" ht="31.5" x14ac:dyDescent="0.25">
      <c r="B1604" s="30" t="s">
        <v>153</v>
      </c>
      <c r="C1604" s="31" t="s">
        <v>1215</v>
      </c>
      <c r="D1604" s="81" t="s">
        <v>1216</v>
      </c>
      <c r="E1604" s="56" t="s">
        <v>169</v>
      </c>
      <c r="F1604" s="276" t="s">
        <v>4697</v>
      </c>
      <c r="G1604" s="32" t="s">
        <v>7</v>
      </c>
      <c r="H1604" s="583" t="s">
        <v>154</v>
      </c>
      <c r="I1604" s="32">
        <v>2026</v>
      </c>
      <c r="J1604" s="32">
        <v>110</v>
      </c>
      <c r="K1604" s="71" t="s">
        <v>155</v>
      </c>
      <c r="L1604" s="40" t="s">
        <v>523</v>
      </c>
      <c r="M1604" s="324">
        <v>44558</v>
      </c>
      <c r="N1604" s="32" t="s">
        <v>136</v>
      </c>
      <c r="O1604" s="32">
        <v>1</v>
      </c>
      <c r="P1604" s="70">
        <v>2.4</v>
      </c>
      <c r="Q1604" s="71" t="s">
        <v>140</v>
      </c>
      <c r="R1604" s="71" t="s">
        <v>157</v>
      </c>
      <c r="S1604" s="70">
        <v>503</v>
      </c>
      <c r="T1604" s="117">
        <v>1.06</v>
      </c>
      <c r="U1604" s="453">
        <f>O1604*P1604*S1604*T1604</f>
        <v>1279.6320000000001</v>
      </c>
      <c r="V1604" s="276" t="s">
        <v>7</v>
      </c>
    </row>
    <row r="1605" spans="2:22" s="36" customFormat="1" ht="31.5" x14ac:dyDescent="0.25">
      <c r="B1605" s="30" t="s">
        <v>153</v>
      </c>
      <c r="C1605" s="31" t="s">
        <v>1215</v>
      </c>
      <c r="D1605" s="81" t="s">
        <v>1216</v>
      </c>
      <c r="E1605" s="79" t="s">
        <v>170</v>
      </c>
      <c r="F1605" s="276" t="s">
        <v>4697</v>
      </c>
      <c r="G1605" s="32" t="s">
        <v>7</v>
      </c>
      <c r="H1605" s="583" t="s">
        <v>154</v>
      </c>
      <c r="I1605" s="32">
        <v>2026</v>
      </c>
      <c r="J1605" s="32" t="s">
        <v>7</v>
      </c>
      <c r="K1605" s="241" t="s">
        <v>5194</v>
      </c>
      <c r="L1605" s="40" t="s">
        <v>523</v>
      </c>
      <c r="M1605" s="324">
        <v>44558</v>
      </c>
      <c r="N1605" s="32" t="s">
        <v>136</v>
      </c>
      <c r="O1605" s="32">
        <v>1</v>
      </c>
      <c r="P1605" s="242">
        <v>1.2</v>
      </c>
      <c r="Q1605" s="241" t="s">
        <v>140</v>
      </c>
      <c r="R1605" s="241" t="s">
        <v>158</v>
      </c>
      <c r="S1605" s="242">
        <v>185</v>
      </c>
      <c r="T1605" s="81">
        <v>1.06</v>
      </c>
      <c r="U1605" s="453">
        <f>O1605*P1605*S1605*T1605</f>
        <v>235.32000000000002</v>
      </c>
      <c r="V1605" s="276" t="s">
        <v>7</v>
      </c>
    </row>
    <row r="1606" spans="2:22" s="36" customFormat="1" ht="31.5" x14ac:dyDescent="0.25">
      <c r="B1606" s="30" t="s">
        <v>153</v>
      </c>
      <c r="C1606" s="31" t="s">
        <v>1215</v>
      </c>
      <c r="D1606" s="81" t="s">
        <v>1216</v>
      </c>
      <c r="E1606" s="56" t="s">
        <v>201</v>
      </c>
      <c r="F1606" s="276" t="s">
        <v>4697</v>
      </c>
      <c r="G1606" s="32" t="s">
        <v>7</v>
      </c>
      <c r="H1606" s="583" t="s">
        <v>154</v>
      </c>
      <c r="I1606" s="32">
        <v>2026</v>
      </c>
      <c r="J1606" s="32">
        <v>110</v>
      </c>
      <c r="K1606" s="377" t="s">
        <v>4209</v>
      </c>
      <c r="L1606" s="40" t="s">
        <v>523</v>
      </c>
      <c r="M1606" s="324">
        <v>44558</v>
      </c>
      <c r="N1606" s="32" t="s">
        <v>136</v>
      </c>
      <c r="O1606" s="32">
        <v>1</v>
      </c>
      <c r="P1606" s="70">
        <v>1</v>
      </c>
      <c r="Q1606" s="71" t="s">
        <v>1217</v>
      </c>
      <c r="R1606" s="71" t="s">
        <v>351</v>
      </c>
      <c r="S1606" s="70">
        <v>1500</v>
      </c>
      <c r="T1606" s="117">
        <v>1</v>
      </c>
      <c r="U1606" s="453">
        <f>O1606*P1606*S1606*T1606</f>
        <v>1500</v>
      </c>
      <c r="V1606" s="276" t="s">
        <v>7</v>
      </c>
    </row>
    <row r="1607" spans="2:22" s="36" customFormat="1" ht="63" x14ac:dyDescent="0.25">
      <c r="B1607" s="30" t="s">
        <v>153</v>
      </c>
      <c r="C1607" s="31" t="s">
        <v>1215</v>
      </c>
      <c r="D1607" s="81" t="s">
        <v>1216</v>
      </c>
      <c r="E1607" s="397" t="s">
        <v>26</v>
      </c>
      <c r="F1607" s="32" t="s">
        <v>7</v>
      </c>
      <c r="G1607" s="32" t="s">
        <v>7</v>
      </c>
      <c r="H1607" s="583" t="s">
        <v>7</v>
      </c>
      <c r="I1607" s="32" t="s">
        <v>7</v>
      </c>
      <c r="J1607" s="32" t="s">
        <v>7</v>
      </c>
      <c r="K1607" s="32" t="s">
        <v>7</v>
      </c>
      <c r="L1607" s="32" t="s">
        <v>7</v>
      </c>
      <c r="M1607" s="32" t="s">
        <v>7</v>
      </c>
      <c r="N1607" s="32" t="s">
        <v>7</v>
      </c>
      <c r="O1607" s="32" t="s">
        <v>7</v>
      </c>
      <c r="P1607" s="32" t="s">
        <v>7</v>
      </c>
      <c r="Q1607" s="32" t="s">
        <v>7</v>
      </c>
      <c r="R1607" s="32" t="s">
        <v>7</v>
      </c>
      <c r="S1607" s="143" t="s">
        <v>7</v>
      </c>
      <c r="T1607" s="32" t="s">
        <v>7</v>
      </c>
      <c r="U1607" s="453">
        <f>SUM(U1602:U1606)</f>
        <v>13650.143999999998</v>
      </c>
      <c r="V1607" s="276" t="s">
        <v>7</v>
      </c>
    </row>
    <row r="1608" spans="2:22" s="36" customFormat="1" ht="47.25" x14ac:dyDescent="0.25">
      <c r="B1608" s="30" t="s">
        <v>153</v>
      </c>
      <c r="C1608" s="31" t="s">
        <v>1218</v>
      </c>
      <c r="D1608" s="81" t="s">
        <v>1219</v>
      </c>
      <c r="E1608" s="56" t="s">
        <v>167</v>
      </c>
      <c r="F1608" s="276" t="s">
        <v>4698</v>
      </c>
      <c r="G1608" s="32" t="s">
        <v>7</v>
      </c>
      <c r="H1608" s="583" t="s">
        <v>154</v>
      </c>
      <c r="I1608" s="32">
        <v>2027</v>
      </c>
      <c r="J1608" s="32">
        <v>110</v>
      </c>
      <c r="K1608" s="71" t="s">
        <v>174</v>
      </c>
      <c r="L1608" s="40" t="s">
        <v>523</v>
      </c>
      <c r="M1608" s="324">
        <v>44558</v>
      </c>
      <c r="N1608" s="32" t="s">
        <v>136</v>
      </c>
      <c r="O1608" s="32">
        <v>1</v>
      </c>
      <c r="P1608" s="70">
        <v>1.5</v>
      </c>
      <c r="Q1608" s="71" t="s">
        <v>140</v>
      </c>
      <c r="R1608" s="71" t="s">
        <v>247</v>
      </c>
      <c r="S1608" s="70">
        <v>3392</v>
      </c>
      <c r="T1608" s="117">
        <v>1.58</v>
      </c>
      <c r="U1608" s="453">
        <f>O1608*P1608*S1608*T1608</f>
        <v>8039.04</v>
      </c>
      <c r="V1608" s="276" t="s">
        <v>7</v>
      </c>
    </row>
    <row r="1609" spans="2:22" s="36" customFormat="1" ht="47.25" x14ac:dyDescent="0.25">
      <c r="B1609" s="30" t="s">
        <v>153</v>
      </c>
      <c r="C1609" s="31" t="s">
        <v>1218</v>
      </c>
      <c r="D1609" s="81" t="s">
        <v>1219</v>
      </c>
      <c r="E1609" s="377" t="s">
        <v>998</v>
      </c>
      <c r="F1609" s="276" t="s">
        <v>4698</v>
      </c>
      <c r="G1609" s="32" t="s">
        <v>7</v>
      </c>
      <c r="H1609" s="583" t="s">
        <v>154</v>
      </c>
      <c r="I1609" s="32">
        <v>2027</v>
      </c>
      <c r="J1609" s="32">
        <v>110</v>
      </c>
      <c r="K1609" s="377" t="s">
        <v>174</v>
      </c>
      <c r="L1609" s="40" t="s">
        <v>523</v>
      </c>
      <c r="M1609" s="324">
        <v>44558</v>
      </c>
      <c r="N1609" s="32" t="s">
        <v>136</v>
      </c>
      <c r="O1609" s="32">
        <v>1</v>
      </c>
      <c r="P1609" s="70">
        <v>1.5</v>
      </c>
      <c r="Q1609" s="71" t="s">
        <v>140</v>
      </c>
      <c r="R1609" s="71" t="s">
        <v>567</v>
      </c>
      <c r="S1609" s="70">
        <v>3305</v>
      </c>
      <c r="T1609" s="117">
        <v>1.06</v>
      </c>
      <c r="U1609" s="453">
        <f>O1609*P1609*S1609*T1609</f>
        <v>5254.95</v>
      </c>
      <c r="V1609" s="276" t="s">
        <v>7</v>
      </c>
    </row>
    <row r="1610" spans="2:22" s="36" customFormat="1" ht="31.5" x14ac:dyDescent="0.25">
      <c r="B1610" s="30" t="s">
        <v>153</v>
      </c>
      <c r="C1610" s="31" t="s">
        <v>1218</v>
      </c>
      <c r="D1610" s="81" t="s">
        <v>1219</v>
      </c>
      <c r="E1610" s="56" t="s">
        <v>169</v>
      </c>
      <c r="F1610" s="276" t="s">
        <v>4698</v>
      </c>
      <c r="G1610" s="32" t="s">
        <v>7</v>
      </c>
      <c r="H1610" s="583" t="s">
        <v>154</v>
      </c>
      <c r="I1610" s="32">
        <v>2027</v>
      </c>
      <c r="J1610" s="32">
        <v>110</v>
      </c>
      <c r="K1610" s="71" t="s">
        <v>155</v>
      </c>
      <c r="L1610" s="40" t="s">
        <v>523</v>
      </c>
      <c r="M1610" s="324">
        <v>44558</v>
      </c>
      <c r="N1610" s="32" t="s">
        <v>136</v>
      </c>
      <c r="O1610" s="32">
        <v>1</v>
      </c>
      <c r="P1610" s="70">
        <v>3</v>
      </c>
      <c r="Q1610" s="71" t="s">
        <v>140</v>
      </c>
      <c r="R1610" s="71" t="s">
        <v>157</v>
      </c>
      <c r="S1610" s="70">
        <v>503</v>
      </c>
      <c r="T1610" s="117">
        <v>1.06</v>
      </c>
      <c r="U1610" s="453">
        <f>O1610*P1610*S1610*T1610</f>
        <v>1599.5400000000002</v>
      </c>
      <c r="V1610" s="276" t="s">
        <v>7</v>
      </c>
    </row>
    <row r="1611" spans="2:22" s="36" customFormat="1" ht="31.5" x14ac:dyDescent="0.25">
      <c r="B1611" s="30" t="s">
        <v>153</v>
      </c>
      <c r="C1611" s="31" t="s">
        <v>1218</v>
      </c>
      <c r="D1611" s="81" t="s">
        <v>1219</v>
      </c>
      <c r="E1611" s="56" t="s">
        <v>170</v>
      </c>
      <c r="F1611" s="276" t="s">
        <v>4698</v>
      </c>
      <c r="G1611" s="32" t="s">
        <v>7</v>
      </c>
      <c r="H1611" s="583" t="s">
        <v>154</v>
      </c>
      <c r="I1611" s="32">
        <v>2027</v>
      </c>
      <c r="J1611" s="32" t="s">
        <v>7</v>
      </c>
      <c r="K1611" s="71" t="s">
        <v>5194</v>
      </c>
      <c r="L1611" s="40" t="s">
        <v>523</v>
      </c>
      <c r="M1611" s="324">
        <v>44558</v>
      </c>
      <c r="N1611" s="32" t="s">
        <v>136</v>
      </c>
      <c r="O1611" s="32">
        <v>1</v>
      </c>
      <c r="P1611" s="70">
        <v>1.5</v>
      </c>
      <c r="Q1611" s="71" t="s">
        <v>140</v>
      </c>
      <c r="R1611" s="71" t="s">
        <v>158</v>
      </c>
      <c r="S1611" s="70">
        <v>185</v>
      </c>
      <c r="T1611" s="117">
        <v>1.06</v>
      </c>
      <c r="U1611" s="453">
        <f>O1611*P1611*S1611*T1611</f>
        <v>294.15000000000003</v>
      </c>
      <c r="V1611" s="276" t="s">
        <v>7</v>
      </c>
    </row>
    <row r="1612" spans="2:22" s="36" customFormat="1" ht="63" x14ac:dyDescent="0.25">
      <c r="B1612" s="30" t="s">
        <v>153</v>
      </c>
      <c r="C1612" s="31" t="s">
        <v>1218</v>
      </c>
      <c r="D1612" s="81" t="s">
        <v>1219</v>
      </c>
      <c r="E1612" s="56" t="s">
        <v>189</v>
      </c>
      <c r="F1612" s="276" t="s">
        <v>4698</v>
      </c>
      <c r="G1612" s="32" t="s">
        <v>7</v>
      </c>
      <c r="H1612" s="583" t="s">
        <v>154</v>
      </c>
      <c r="I1612" s="32">
        <v>2027</v>
      </c>
      <c r="J1612" s="32">
        <v>110</v>
      </c>
      <c r="K1612" s="377" t="s">
        <v>4209</v>
      </c>
      <c r="L1612" s="40" t="s">
        <v>523</v>
      </c>
      <c r="M1612" s="324">
        <v>44558</v>
      </c>
      <c r="N1612" s="32" t="s">
        <v>136</v>
      </c>
      <c r="O1612" s="32">
        <v>1</v>
      </c>
      <c r="P1612" s="70">
        <v>1</v>
      </c>
      <c r="Q1612" s="71" t="s">
        <v>156</v>
      </c>
      <c r="R1612" s="71" t="s">
        <v>351</v>
      </c>
      <c r="S1612" s="70">
        <v>1500</v>
      </c>
      <c r="T1612" s="117">
        <v>1</v>
      </c>
      <c r="U1612" s="453">
        <f>O1612*P1612*S1612*T1612</f>
        <v>1500</v>
      </c>
      <c r="V1612" s="276" t="s">
        <v>7</v>
      </c>
    </row>
    <row r="1613" spans="2:22" s="36" customFormat="1" ht="63" x14ac:dyDescent="0.25">
      <c r="B1613" s="30" t="s">
        <v>153</v>
      </c>
      <c r="C1613" s="31" t="s">
        <v>1218</v>
      </c>
      <c r="D1613" s="81" t="s">
        <v>1219</v>
      </c>
      <c r="E1613" s="397" t="s">
        <v>26</v>
      </c>
      <c r="F1613" s="32" t="s">
        <v>7</v>
      </c>
      <c r="G1613" s="32" t="s">
        <v>7</v>
      </c>
      <c r="H1613" s="583" t="s">
        <v>7</v>
      </c>
      <c r="I1613" s="32" t="s">
        <v>7</v>
      </c>
      <c r="J1613" s="32" t="s">
        <v>7</v>
      </c>
      <c r="K1613" s="32" t="s">
        <v>7</v>
      </c>
      <c r="L1613" s="32" t="s">
        <v>7</v>
      </c>
      <c r="M1613" s="32" t="s">
        <v>7</v>
      </c>
      <c r="N1613" s="32" t="s">
        <v>7</v>
      </c>
      <c r="O1613" s="32" t="s">
        <v>7</v>
      </c>
      <c r="P1613" s="32" t="s">
        <v>7</v>
      </c>
      <c r="Q1613" s="32" t="s">
        <v>7</v>
      </c>
      <c r="R1613" s="32" t="s">
        <v>7</v>
      </c>
      <c r="S1613" s="143" t="s">
        <v>7</v>
      </c>
      <c r="T1613" s="32" t="s">
        <v>7</v>
      </c>
      <c r="U1613" s="453">
        <f>SUM(U1608:U1612)</f>
        <v>16687.68</v>
      </c>
      <c r="V1613" s="276" t="s">
        <v>7</v>
      </c>
    </row>
    <row r="1614" spans="2:22" s="36" customFormat="1" ht="63" x14ac:dyDescent="0.25">
      <c r="B1614" s="30" t="s">
        <v>153</v>
      </c>
      <c r="C1614" s="31" t="s">
        <v>1220</v>
      </c>
      <c r="D1614" s="81" t="s">
        <v>1221</v>
      </c>
      <c r="E1614" s="40" t="s">
        <v>167</v>
      </c>
      <c r="F1614" s="40" t="s">
        <v>4408</v>
      </c>
      <c r="G1614" s="40" t="s">
        <v>7</v>
      </c>
      <c r="H1614" s="583" t="s">
        <v>389</v>
      </c>
      <c r="I1614" s="40" t="s">
        <v>329</v>
      </c>
      <c r="J1614" s="79">
        <v>110</v>
      </c>
      <c r="K1614" s="79" t="s">
        <v>174</v>
      </c>
      <c r="L1614" s="40" t="s">
        <v>1222</v>
      </c>
      <c r="M1614" s="40" t="s">
        <v>1223</v>
      </c>
      <c r="N1614" s="397" t="s">
        <v>136</v>
      </c>
      <c r="O1614" s="40" t="s">
        <v>137</v>
      </c>
      <c r="P1614" s="40">
        <v>0.42499999999999999</v>
      </c>
      <c r="Q1614" s="397" t="s">
        <v>140</v>
      </c>
      <c r="R1614" s="397" t="s">
        <v>247</v>
      </c>
      <c r="S1614" s="144">
        <v>3392</v>
      </c>
      <c r="T1614" s="397">
        <v>1.58</v>
      </c>
      <c r="U1614" s="452">
        <f t="shared" ref="U1614:U1620" si="88">O1614*P1614*S1614*T1614</f>
        <v>2277.7280000000001</v>
      </c>
      <c r="V1614" s="180" t="s">
        <v>7</v>
      </c>
    </row>
    <row r="1615" spans="2:22" s="36" customFormat="1" ht="63" x14ac:dyDescent="0.25">
      <c r="B1615" s="30" t="s">
        <v>153</v>
      </c>
      <c r="C1615" s="31" t="s">
        <v>1220</v>
      </c>
      <c r="D1615" s="81" t="s">
        <v>1221</v>
      </c>
      <c r="E1615" s="377" t="s">
        <v>998</v>
      </c>
      <c r="F1615" s="40" t="s">
        <v>4408</v>
      </c>
      <c r="G1615" s="40" t="s">
        <v>7</v>
      </c>
      <c r="H1615" s="583" t="s">
        <v>389</v>
      </c>
      <c r="I1615" s="40" t="s">
        <v>329</v>
      </c>
      <c r="J1615" s="79">
        <v>110</v>
      </c>
      <c r="K1615" s="377" t="s">
        <v>174</v>
      </c>
      <c r="L1615" s="40" t="s">
        <v>1222</v>
      </c>
      <c r="M1615" s="40" t="s">
        <v>1223</v>
      </c>
      <c r="N1615" s="397" t="s">
        <v>136</v>
      </c>
      <c r="O1615" s="40" t="s">
        <v>137</v>
      </c>
      <c r="P1615" s="40">
        <v>0.42499999999999999</v>
      </c>
      <c r="Q1615" s="397" t="s">
        <v>140</v>
      </c>
      <c r="R1615" s="397" t="s">
        <v>567</v>
      </c>
      <c r="S1615" s="144">
        <v>3305</v>
      </c>
      <c r="T1615" s="397">
        <v>1.06</v>
      </c>
      <c r="U1615" s="452">
        <f t="shared" si="88"/>
        <v>1488.9025000000001</v>
      </c>
      <c r="V1615" s="180" t="s">
        <v>7</v>
      </c>
    </row>
    <row r="1616" spans="2:22" s="36" customFormat="1" ht="63" x14ac:dyDescent="0.25">
      <c r="B1616" s="30" t="s">
        <v>153</v>
      </c>
      <c r="C1616" s="31" t="s">
        <v>1220</v>
      </c>
      <c r="D1616" s="81" t="s">
        <v>1221</v>
      </c>
      <c r="E1616" s="40" t="s">
        <v>169</v>
      </c>
      <c r="F1616" s="40" t="s">
        <v>4408</v>
      </c>
      <c r="G1616" s="40" t="s">
        <v>7</v>
      </c>
      <c r="H1616" s="583" t="s">
        <v>389</v>
      </c>
      <c r="I1616" s="40" t="s">
        <v>329</v>
      </c>
      <c r="J1616" s="79">
        <v>110</v>
      </c>
      <c r="K1616" s="79" t="s">
        <v>155</v>
      </c>
      <c r="L1616" s="40" t="s">
        <v>1222</v>
      </c>
      <c r="M1616" s="40" t="s">
        <v>1223</v>
      </c>
      <c r="N1616" s="397" t="s">
        <v>136</v>
      </c>
      <c r="O1616" s="40" t="s">
        <v>137</v>
      </c>
      <c r="P1616" s="40">
        <v>0.85</v>
      </c>
      <c r="Q1616" s="397" t="s">
        <v>140</v>
      </c>
      <c r="R1616" s="397" t="s">
        <v>157</v>
      </c>
      <c r="S1616" s="144">
        <v>503</v>
      </c>
      <c r="T1616" s="397">
        <v>1.06</v>
      </c>
      <c r="U1616" s="452">
        <f t="shared" si="88"/>
        <v>453.20300000000003</v>
      </c>
      <c r="V1616" s="180" t="s">
        <v>7</v>
      </c>
    </row>
    <row r="1617" spans="2:22" s="36" customFormat="1" ht="63" x14ac:dyDescent="0.25">
      <c r="B1617" s="30" t="s">
        <v>153</v>
      </c>
      <c r="C1617" s="31" t="s">
        <v>1220</v>
      </c>
      <c r="D1617" s="81" t="s">
        <v>1221</v>
      </c>
      <c r="E1617" s="40" t="s">
        <v>374</v>
      </c>
      <c r="F1617" s="40" t="s">
        <v>4408</v>
      </c>
      <c r="G1617" s="40" t="s">
        <v>7</v>
      </c>
      <c r="H1617" s="583" t="s">
        <v>389</v>
      </c>
      <c r="I1617" s="40" t="s">
        <v>329</v>
      </c>
      <c r="J1617" s="32" t="s">
        <v>7</v>
      </c>
      <c r="K1617" s="377" t="s">
        <v>4215</v>
      </c>
      <c r="L1617" s="40" t="s">
        <v>1222</v>
      </c>
      <c r="M1617" s="40" t="s">
        <v>1223</v>
      </c>
      <c r="N1617" s="397" t="s">
        <v>136</v>
      </c>
      <c r="O1617" s="40" t="s">
        <v>137</v>
      </c>
      <c r="P1617" s="40">
        <v>1151.4000000000001</v>
      </c>
      <c r="Q1617" s="397" t="s">
        <v>273</v>
      </c>
      <c r="R1617" s="397" t="s">
        <v>250</v>
      </c>
      <c r="S1617" s="144">
        <v>2</v>
      </c>
      <c r="T1617" s="397">
        <v>1.06</v>
      </c>
      <c r="U1617" s="452">
        <f t="shared" si="88"/>
        <v>2440.9680000000003</v>
      </c>
      <c r="V1617" s="180" t="s">
        <v>7</v>
      </c>
    </row>
    <row r="1618" spans="2:22" s="36" customFormat="1" ht="63" x14ac:dyDescent="0.25">
      <c r="B1618" s="30" t="s">
        <v>153</v>
      </c>
      <c r="C1618" s="31" t="s">
        <v>1220</v>
      </c>
      <c r="D1618" s="81" t="s">
        <v>1221</v>
      </c>
      <c r="E1618" s="40" t="s">
        <v>1178</v>
      </c>
      <c r="F1618" s="40" t="s">
        <v>4408</v>
      </c>
      <c r="G1618" s="40" t="s">
        <v>7</v>
      </c>
      <c r="H1618" s="583" t="s">
        <v>389</v>
      </c>
      <c r="I1618" s="40" t="s">
        <v>329</v>
      </c>
      <c r="J1618" s="32" t="s">
        <v>7</v>
      </c>
      <c r="K1618" s="79" t="s">
        <v>5194</v>
      </c>
      <c r="L1618" s="40" t="s">
        <v>1222</v>
      </c>
      <c r="M1618" s="40" t="s">
        <v>1223</v>
      </c>
      <c r="N1618" s="397" t="s">
        <v>136</v>
      </c>
      <c r="O1618" s="40" t="s">
        <v>137</v>
      </c>
      <c r="P1618" s="40">
        <v>0.42499999999999999</v>
      </c>
      <c r="Q1618" s="397" t="s">
        <v>140</v>
      </c>
      <c r="R1618" s="397" t="s">
        <v>158</v>
      </c>
      <c r="S1618" s="144">
        <v>185</v>
      </c>
      <c r="T1618" s="397">
        <v>1.06</v>
      </c>
      <c r="U1618" s="452">
        <f t="shared" si="88"/>
        <v>83.342500000000001</v>
      </c>
      <c r="V1618" s="180" t="s">
        <v>7</v>
      </c>
    </row>
    <row r="1619" spans="2:22" s="36" customFormat="1" ht="63" x14ac:dyDescent="0.25">
      <c r="B1619" s="30" t="s">
        <v>153</v>
      </c>
      <c r="C1619" s="31" t="s">
        <v>1220</v>
      </c>
      <c r="D1619" s="81" t="s">
        <v>1221</v>
      </c>
      <c r="E1619" s="40" t="s">
        <v>201</v>
      </c>
      <c r="F1619" s="40" t="s">
        <v>4408</v>
      </c>
      <c r="G1619" s="40" t="s">
        <v>7</v>
      </c>
      <c r="H1619" s="583" t="s">
        <v>389</v>
      </c>
      <c r="I1619" s="40" t="s">
        <v>329</v>
      </c>
      <c r="J1619" s="79">
        <v>110</v>
      </c>
      <c r="K1619" s="377" t="s">
        <v>3440</v>
      </c>
      <c r="L1619" s="40" t="s">
        <v>1222</v>
      </c>
      <c r="M1619" s="40" t="s">
        <v>1223</v>
      </c>
      <c r="N1619" s="397" t="s">
        <v>136</v>
      </c>
      <c r="O1619" s="40" t="s">
        <v>137</v>
      </c>
      <c r="P1619" s="40">
        <v>1</v>
      </c>
      <c r="Q1619" s="397" t="s">
        <v>203</v>
      </c>
      <c r="R1619" s="397" t="s">
        <v>1071</v>
      </c>
      <c r="S1619" s="144">
        <v>1042</v>
      </c>
      <c r="T1619" s="397">
        <v>1</v>
      </c>
      <c r="U1619" s="452">
        <f t="shared" si="88"/>
        <v>1042</v>
      </c>
      <c r="V1619" s="180" t="s">
        <v>7</v>
      </c>
    </row>
    <row r="1620" spans="2:22" s="36" customFormat="1" ht="126" x14ac:dyDescent="0.25">
      <c r="B1620" s="30" t="s">
        <v>153</v>
      </c>
      <c r="C1620" s="31" t="s">
        <v>1220</v>
      </c>
      <c r="D1620" s="81" t="s">
        <v>1221</v>
      </c>
      <c r="E1620" s="377" t="s">
        <v>1885</v>
      </c>
      <c r="F1620" s="40" t="s">
        <v>4408</v>
      </c>
      <c r="G1620" s="40" t="s">
        <v>7</v>
      </c>
      <c r="H1620" s="583" t="s">
        <v>389</v>
      </c>
      <c r="I1620" s="40" t="s">
        <v>329</v>
      </c>
      <c r="J1620" s="32" t="s">
        <v>7</v>
      </c>
      <c r="K1620" s="377" t="s">
        <v>3434</v>
      </c>
      <c r="L1620" s="40" t="s">
        <v>1222</v>
      </c>
      <c r="M1620" s="40" t="s">
        <v>1223</v>
      </c>
      <c r="N1620" s="397" t="s">
        <v>136</v>
      </c>
      <c r="O1620" s="40" t="s">
        <v>137</v>
      </c>
      <c r="P1620" s="40">
        <v>0.6</v>
      </c>
      <c r="Q1620" s="397" t="s">
        <v>139</v>
      </c>
      <c r="R1620" s="397" t="s">
        <v>405</v>
      </c>
      <c r="S1620" s="144">
        <v>187</v>
      </c>
      <c r="T1620" s="397">
        <v>1</v>
      </c>
      <c r="U1620" s="452">
        <f t="shared" si="88"/>
        <v>112.2</v>
      </c>
      <c r="V1620" s="180" t="s">
        <v>7</v>
      </c>
    </row>
    <row r="1621" spans="2:22" s="36" customFormat="1" ht="63" x14ac:dyDescent="0.25">
      <c r="B1621" s="30" t="s">
        <v>153</v>
      </c>
      <c r="C1621" s="31" t="s">
        <v>1220</v>
      </c>
      <c r="D1621" s="81" t="s">
        <v>1221</v>
      </c>
      <c r="E1621" s="397" t="s">
        <v>26</v>
      </c>
      <c r="F1621" s="32" t="s">
        <v>7</v>
      </c>
      <c r="G1621" s="32" t="s">
        <v>7</v>
      </c>
      <c r="H1621" s="583" t="s">
        <v>7</v>
      </c>
      <c r="I1621" s="32" t="s">
        <v>7</v>
      </c>
      <c r="J1621" s="32" t="s">
        <v>7</v>
      </c>
      <c r="K1621" s="32" t="s">
        <v>7</v>
      </c>
      <c r="L1621" s="32" t="s">
        <v>7</v>
      </c>
      <c r="M1621" s="32" t="s">
        <v>7</v>
      </c>
      <c r="N1621" s="32" t="s">
        <v>7</v>
      </c>
      <c r="O1621" s="32" t="s">
        <v>7</v>
      </c>
      <c r="P1621" s="32" t="s">
        <v>7</v>
      </c>
      <c r="Q1621" s="32" t="s">
        <v>7</v>
      </c>
      <c r="R1621" s="32" t="s">
        <v>7</v>
      </c>
      <c r="S1621" s="143" t="s">
        <v>7</v>
      </c>
      <c r="T1621" s="32" t="s">
        <v>7</v>
      </c>
      <c r="U1621" s="453">
        <f>SUM(U1614:U1620)</f>
        <v>7898.344000000001</v>
      </c>
      <c r="V1621" s="276" t="s">
        <v>7</v>
      </c>
    </row>
    <row r="1622" spans="2:22" s="585" customFormat="1" ht="47.25" outlineLevel="1" x14ac:dyDescent="0.25">
      <c r="B1622" s="30" t="s">
        <v>153</v>
      </c>
      <c r="C1622" s="31" t="s">
        <v>588</v>
      </c>
      <c r="D1622" s="81" t="s">
        <v>2767</v>
      </c>
      <c r="E1622" s="377" t="s">
        <v>1063</v>
      </c>
      <c r="F1622" s="180" t="s">
        <v>4541</v>
      </c>
      <c r="G1622" s="40" t="s">
        <v>7</v>
      </c>
      <c r="H1622" s="583" t="s">
        <v>154</v>
      </c>
      <c r="I1622" s="40" t="s">
        <v>589</v>
      </c>
      <c r="J1622" s="56">
        <v>110</v>
      </c>
      <c r="K1622" s="56" t="s">
        <v>141</v>
      </c>
      <c r="L1622" s="40" t="s">
        <v>163</v>
      </c>
      <c r="M1622" s="40" t="s">
        <v>2828</v>
      </c>
      <c r="N1622" s="397" t="s">
        <v>136</v>
      </c>
      <c r="O1622" s="40" t="s">
        <v>137</v>
      </c>
      <c r="P1622" s="109">
        <v>10</v>
      </c>
      <c r="Q1622" s="56" t="s">
        <v>140</v>
      </c>
      <c r="R1622" s="56" t="s">
        <v>248</v>
      </c>
      <c r="S1622" s="57">
        <v>2267</v>
      </c>
      <c r="T1622" s="65">
        <v>1.82</v>
      </c>
      <c r="U1622" s="452">
        <f t="shared" ref="U1622:U1637" si="89">O1622*P1622*S1622*T1622</f>
        <v>41259.4</v>
      </c>
      <c r="V1622" s="180" t="s">
        <v>7</v>
      </c>
    </row>
    <row r="1623" spans="2:22" s="585" customFormat="1" ht="47.25" outlineLevel="1" x14ac:dyDescent="0.25">
      <c r="B1623" s="30" t="s">
        <v>153</v>
      </c>
      <c r="C1623" s="31" t="s">
        <v>588</v>
      </c>
      <c r="D1623" s="81" t="s">
        <v>2767</v>
      </c>
      <c r="E1623" s="377" t="s">
        <v>998</v>
      </c>
      <c r="F1623" s="180" t="s">
        <v>4541</v>
      </c>
      <c r="G1623" s="40" t="s">
        <v>7</v>
      </c>
      <c r="H1623" s="583" t="s">
        <v>154</v>
      </c>
      <c r="I1623" s="40" t="s">
        <v>589</v>
      </c>
      <c r="J1623" s="56">
        <v>110</v>
      </c>
      <c r="K1623" s="377" t="s">
        <v>141</v>
      </c>
      <c r="L1623" s="40" t="s">
        <v>163</v>
      </c>
      <c r="M1623" s="40" t="s">
        <v>2828</v>
      </c>
      <c r="N1623" s="397" t="s">
        <v>136</v>
      </c>
      <c r="O1623" s="40" t="s">
        <v>137</v>
      </c>
      <c r="P1623" s="109">
        <v>10</v>
      </c>
      <c r="Q1623" s="56" t="s">
        <v>140</v>
      </c>
      <c r="R1623" s="56" t="s">
        <v>438</v>
      </c>
      <c r="S1623" s="57">
        <v>1944</v>
      </c>
      <c r="T1623" s="65">
        <v>1.06</v>
      </c>
      <c r="U1623" s="452">
        <f t="shared" si="89"/>
        <v>20606.400000000001</v>
      </c>
      <c r="V1623" s="180" t="s">
        <v>7</v>
      </c>
    </row>
    <row r="1624" spans="2:22" s="585" customFormat="1" ht="47.25" outlineLevel="1" x14ac:dyDescent="0.25">
      <c r="B1624" s="30" t="s">
        <v>153</v>
      </c>
      <c r="C1624" s="31" t="s">
        <v>588</v>
      </c>
      <c r="D1624" s="81" t="s">
        <v>2767</v>
      </c>
      <c r="E1624" s="377" t="s">
        <v>169</v>
      </c>
      <c r="F1624" s="180" t="s">
        <v>4541</v>
      </c>
      <c r="G1624" s="40" t="s">
        <v>7</v>
      </c>
      <c r="H1624" s="583" t="s">
        <v>154</v>
      </c>
      <c r="I1624" s="40" t="s">
        <v>589</v>
      </c>
      <c r="J1624" s="56">
        <v>110</v>
      </c>
      <c r="K1624" s="56" t="s">
        <v>155</v>
      </c>
      <c r="L1624" s="40" t="s">
        <v>163</v>
      </c>
      <c r="M1624" s="40" t="s">
        <v>2828</v>
      </c>
      <c r="N1624" s="397" t="s">
        <v>136</v>
      </c>
      <c r="O1624" s="40" t="s">
        <v>137</v>
      </c>
      <c r="P1624" s="109">
        <f>P1623*1</f>
        <v>10</v>
      </c>
      <c r="Q1624" s="56" t="s">
        <v>140</v>
      </c>
      <c r="R1624" s="56" t="s">
        <v>157</v>
      </c>
      <c r="S1624" s="57">
        <v>503</v>
      </c>
      <c r="T1624" s="65">
        <v>1.06</v>
      </c>
      <c r="U1624" s="452">
        <f t="shared" si="89"/>
        <v>5331.8</v>
      </c>
      <c r="V1624" s="180" t="s">
        <v>7</v>
      </c>
    </row>
    <row r="1625" spans="2:22" s="585" customFormat="1" ht="47.25" outlineLevel="1" x14ac:dyDescent="0.25">
      <c r="B1625" s="30" t="s">
        <v>153</v>
      </c>
      <c r="C1625" s="31" t="s">
        <v>588</v>
      </c>
      <c r="D1625" s="81" t="s">
        <v>2767</v>
      </c>
      <c r="E1625" s="56" t="s">
        <v>1178</v>
      </c>
      <c r="F1625" s="180" t="s">
        <v>4541</v>
      </c>
      <c r="G1625" s="40" t="s">
        <v>7</v>
      </c>
      <c r="H1625" s="583" t="s">
        <v>154</v>
      </c>
      <c r="I1625" s="40" t="s">
        <v>589</v>
      </c>
      <c r="J1625" s="56" t="s">
        <v>7</v>
      </c>
      <c r="K1625" s="56" t="s">
        <v>5194</v>
      </c>
      <c r="L1625" s="40" t="s">
        <v>163</v>
      </c>
      <c r="M1625" s="40" t="s">
        <v>2828</v>
      </c>
      <c r="N1625" s="397" t="s">
        <v>136</v>
      </c>
      <c r="O1625" s="40" t="s">
        <v>137</v>
      </c>
      <c r="P1625" s="109">
        <v>10</v>
      </c>
      <c r="Q1625" s="56" t="s">
        <v>140</v>
      </c>
      <c r="R1625" s="56" t="s">
        <v>158</v>
      </c>
      <c r="S1625" s="57">
        <v>185</v>
      </c>
      <c r="T1625" s="65">
        <v>1.06</v>
      </c>
      <c r="U1625" s="452">
        <f t="shared" si="89"/>
        <v>1961</v>
      </c>
      <c r="V1625" s="180" t="s">
        <v>7</v>
      </c>
    </row>
    <row r="1626" spans="2:22" s="585" customFormat="1" ht="47.25" outlineLevel="1" x14ac:dyDescent="0.25">
      <c r="B1626" s="30" t="s">
        <v>153</v>
      </c>
      <c r="C1626" s="31" t="s">
        <v>588</v>
      </c>
      <c r="D1626" s="81" t="s">
        <v>2767</v>
      </c>
      <c r="E1626" s="377" t="s">
        <v>1063</v>
      </c>
      <c r="F1626" s="180" t="s">
        <v>4542</v>
      </c>
      <c r="G1626" s="40" t="s">
        <v>7</v>
      </c>
      <c r="H1626" s="583" t="s">
        <v>154</v>
      </c>
      <c r="I1626" s="40" t="s">
        <v>589</v>
      </c>
      <c r="J1626" s="56">
        <v>110</v>
      </c>
      <c r="K1626" s="56" t="s">
        <v>141</v>
      </c>
      <c r="L1626" s="40" t="s">
        <v>163</v>
      </c>
      <c r="M1626" s="40" t="s">
        <v>2828</v>
      </c>
      <c r="N1626" s="397" t="s">
        <v>136</v>
      </c>
      <c r="O1626" s="40" t="s">
        <v>137</v>
      </c>
      <c r="P1626" s="109">
        <v>10</v>
      </c>
      <c r="Q1626" s="56" t="s">
        <v>140</v>
      </c>
      <c r="R1626" s="56" t="s">
        <v>248</v>
      </c>
      <c r="S1626" s="57">
        <v>2267</v>
      </c>
      <c r="T1626" s="65">
        <v>1.82</v>
      </c>
      <c r="U1626" s="452">
        <f t="shared" si="89"/>
        <v>41259.4</v>
      </c>
      <c r="V1626" s="180" t="s">
        <v>7</v>
      </c>
    </row>
    <row r="1627" spans="2:22" s="585" customFormat="1" ht="47.25" outlineLevel="1" x14ac:dyDescent="0.25">
      <c r="B1627" s="30" t="s">
        <v>153</v>
      </c>
      <c r="C1627" s="31" t="s">
        <v>588</v>
      </c>
      <c r="D1627" s="81" t="s">
        <v>2767</v>
      </c>
      <c r="E1627" s="377" t="s">
        <v>998</v>
      </c>
      <c r="F1627" s="180" t="s">
        <v>4542</v>
      </c>
      <c r="G1627" s="40" t="s">
        <v>7</v>
      </c>
      <c r="H1627" s="583" t="s">
        <v>154</v>
      </c>
      <c r="I1627" s="40" t="s">
        <v>589</v>
      </c>
      <c r="J1627" s="56">
        <v>110</v>
      </c>
      <c r="K1627" s="377" t="s">
        <v>141</v>
      </c>
      <c r="L1627" s="40" t="s">
        <v>163</v>
      </c>
      <c r="M1627" s="40" t="s">
        <v>2828</v>
      </c>
      <c r="N1627" s="397" t="s">
        <v>136</v>
      </c>
      <c r="O1627" s="40" t="s">
        <v>137</v>
      </c>
      <c r="P1627" s="109">
        <v>10</v>
      </c>
      <c r="Q1627" s="56" t="s">
        <v>140</v>
      </c>
      <c r="R1627" s="56" t="s">
        <v>438</v>
      </c>
      <c r="S1627" s="57">
        <v>1944</v>
      </c>
      <c r="T1627" s="65">
        <v>1.06</v>
      </c>
      <c r="U1627" s="452">
        <f t="shared" si="89"/>
        <v>20606.400000000001</v>
      </c>
      <c r="V1627" s="180" t="s">
        <v>7</v>
      </c>
    </row>
    <row r="1628" spans="2:22" s="585" customFormat="1" ht="47.25" outlineLevel="1" x14ac:dyDescent="0.25">
      <c r="B1628" s="30" t="s">
        <v>153</v>
      </c>
      <c r="C1628" s="31" t="s">
        <v>588</v>
      </c>
      <c r="D1628" s="81" t="s">
        <v>2767</v>
      </c>
      <c r="E1628" s="377" t="s">
        <v>169</v>
      </c>
      <c r="F1628" s="180" t="s">
        <v>4542</v>
      </c>
      <c r="G1628" s="40" t="s">
        <v>7</v>
      </c>
      <c r="H1628" s="583" t="s">
        <v>154</v>
      </c>
      <c r="I1628" s="40" t="s">
        <v>589</v>
      </c>
      <c r="J1628" s="56">
        <v>110</v>
      </c>
      <c r="K1628" s="56" t="s">
        <v>155</v>
      </c>
      <c r="L1628" s="40" t="s">
        <v>163</v>
      </c>
      <c r="M1628" s="40" t="s">
        <v>2828</v>
      </c>
      <c r="N1628" s="397" t="s">
        <v>136</v>
      </c>
      <c r="O1628" s="40" t="s">
        <v>137</v>
      </c>
      <c r="P1628" s="109">
        <f>P1627*1</f>
        <v>10</v>
      </c>
      <c r="Q1628" s="56" t="s">
        <v>140</v>
      </c>
      <c r="R1628" s="56" t="s">
        <v>157</v>
      </c>
      <c r="S1628" s="57">
        <v>503</v>
      </c>
      <c r="T1628" s="65">
        <v>1.06</v>
      </c>
      <c r="U1628" s="452">
        <f t="shared" si="89"/>
        <v>5331.8</v>
      </c>
      <c r="V1628" s="180" t="s">
        <v>7</v>
      </c>
    </row>
    <row r="1629" spans="2:22" s="585" customFormat="1" ht="47.25" outlineLevel="1" x14ac:dyDescent="0.25">
      <c r="B1629" s="30" t="s">
        <v>153</v>
      </c>
      <c r="C1629" s="31" t="s">
        <v>588</v>
      </c>
      <c r="D1629" s="81" t="s">
        <v>2767</v>
      </c>
      <c r="E1629" s="56" t="s">
        <v>1178</v>
      </c>
      <c r="F1629" s="180" t="s">
        <v>4542</v>
      </c>
      <c r="G1629" s="40" t="s">
        <v>7</v>
      </c>
      <c r="H1629" s="583" t="s">
        <v>154</v>
      </c>
      <c r="I1629" s="40" t="s">
        <v>589</v>
      </c>
      <c r="J1629" s="56" t="s">
        <v>7</v>
      </c>
      <c r="K1629" s="56" t="s">
        <v>5194</v>
      </c>
      <c r="L1629" s="40" t="s">
        <v>163</v>
      </c>
      <c r="M1629" s="40" t="s">
        <v>2828</v>
      </c>
      <c r="N1629" s="397" t="s">
        <v>136</v>
      </c>
      <c r="O1629" s="40" t="s">
        <v>137</v>
      </c>
      <c r="P1629" s="109">
        <v>10</v>
      </c>
      <c r="Q1629" s="56" t="s">
        <v>140</v>
      </c>
      <c r="R1629" s="56" t="s">
        <v>158</v>
      </c>
      <c r="S1629" s="57">
        <v>185</v>
      </c>
      <c r="T1629" s="65">
        <v>1.06</v>
      </c>
      <c r="U1629" s="452">
        <f t="shared" si="89"/>
        <v>1961</v>
      </c>
      <c r="V1629" s="180" t="s">
        <v>7</v>
      </c>
    </row>
    <row r="1630" spans="2:22" s="585" customFormat="1" ht="47.25" outlineLevel="1" x14ac:dyDescent="0.25">
      <c r="B1630" s="30" t="s">
        <v>153</v>
      </c>
      <c r="C1630" s="31" t="s">
        <v>588</v>
      </c>
      <c r="D1630" s="81" t="s">
        <v>2767</v>
      </c>
      <c r="E1630" s="56" t="s">
        <v>194</v>
      </c>
      <c r="F1630" s="180" t="s">
        <v>4542</v>
      </c>
      <c r="G1630" s="40" t="s">
        <v>7</v>
      </c>
      <c r="H1630" s="583" t="s">
        <v>154</v>
      </c>
      <c r="I1630" s="40" t="s">
        <v>589</v>
      </c>
      <c r="J1630" s="56">
        <v>110</v>
      </c>
      <c r="K1630" s="377" t="s">
        <v>284</v>
      </c>
      <c r="L1630" s="40" t="s">
        <v>163</v>
      </c>
      <c r="M1630" s="40" t="s">
        <v>2828</v>
      </c>
      <c r="N1630" s="397" t="s">
        <v>136</v>
      </c>
      <c r="O1630" s="40" t="s">
        <v>137</v>
      </c>
      <c r="P1630" s="109">
        <v>10</v>
      </c>
      <c r="Q1630" s="56" t="s">
        <v>140</v>
      </c>
      <c r="R1630" s="56" t="s">
        <v>285</v>
      </c>
      <c r="S1630" s="57">
        <v>383</v>
      </c>
      <c r="T1630" s="65">
        <v>1.06</v>
      </c>
      <c r="U1630" s="452">
        <f t="shared" si="89"/>
        <v>4059.8</v>
      </c>
      <c r="V1630" s="180" t="s">
        <v>7</v>
      </c>
    </row>
    <row r="1631" spans="2:22" s="585" customFormat="1" ht="47.25" outlineLevel="1" x14ac:dyDescent="0.25">
      <c r="B1631" s="30" t="s">
        <v>153</v>
      </c>
      <c r="C1631" s="31" t="s">
        <v>588</v>
      </c>
      <c r="D1631" s="81" t="s">
        <v>2767</v>
      </c>
      <c r="E1631" s="56" t="s">
        <v>194</v>
      </c>
      <c r="F1631" s="180" t="s">
        <v>4542</v>
      </c>
      <c r="G1631" s="40" t="s">
        <v>7</v>
      </c>
      <c r="H1631" s="583" t="s">
        <v>154</v>
      </c>
      <c r="I1631" s="40" t="s">
        <v>589</v>
      </c>
      <c r="J1631" s="56">
        <v>110</v>
      </c>
      <c r="K1631" s="377" t="s">
        <v>284</v>
      </c>
      <c r="L1631" s="40" t="s">
        <v>163</v>
      </c>
      <c r="M1631" s="40" t="s">
        <v>2828</v>
      </c>
      <c r="N1631" s="397" t="s">
        <v>136</v>
      </c>
      <c r="O1631" s="40" t="s">
        <v>137</v>
      </c>
      <c r="P1631" s="109">
        <v>10</v>
      </c>
      <c r="Q1631" s="56" t="s">
        <v>140</v>
      </c>
      <c r="R1631" s="56" t="s">
        <v>285</v>
      </c>
      <c r="S1631" s="57">
        <v>383</v>
      </c>
      <c r="T1631" s="65">
        <v>1.06</v>
      </c>
      <c r="U1631" s="452">
        <f t="shared" si="89"/>
        <v>4059.8</v>
      </c>
      <c r="V1631" s="180" t="s">
        <v>7</v>
      </c>
    </row>
    <row r="1632" spans="2:22" s="585" customFormat="1" ht="47.25" outlineLevel="1" x14ac:dyDescent="0.25">
      <c r="B1632" s="30" t="s">
        <v>153</v>
      </c>
      <c r="C1632" s="31" t="s">
        <v>588</v>
      </c>
      <c r="D1632" s="81" t="s">
        <v>2767</v>
      </c>
      <c r="E1632" s="377" t="s">
        <v>3551</v>
      </c>
      <c r="F1632" s="180" t="s">
        <v>4543</v>
      </c>
      <c r="G1632" s="40" t="s">
        <v>7</v>
      </c>
      <c r="H1632" s="583" t="s">
        <v>154</v>
      </c>
      <c r="I1632" s="40" t="s">
        <v>589</v>
      </c>
      <c r="J1632" s="32" t="s">
        <v>1263</v>
      </c>
      <c r="K1632" s="377" t="s">
        <v>4115</v>
      </c>
      <c r="L1632" s="40" t="s">
        <v>163</v>
      </c>
      <c r="M1632" s="40" t="s">
        <v>2828</v>
      </c>
      <c r="N1632" s="397" t="s">
        <v>136</v>
      </c>
      <c r="O1632" s="40" t="s">
        <v>137</v>
      </c>
      <c r="P1632" s="109">
        <v>0.06</v>
      </c>
      <c r="Q1632" s="56" t="s">
        <v>140</v>
      </c>
      <c r="R1632" s="56" t="s">
        <v>669</v>
      </c>
      <c r="S1632" s="57">
        <v>684</v>
      </c>
      <c r="T1632" s="65">
        <v>1.17</v>
      </c>
      <c r="U1632" s="452">
        <f t="shared" si="89"/>
        <v>48.016799999999996</v>
      </c>
      <c r="V1632" s="180" t="s">
        <v>7</v>
      </c>
    </row>
    <row r="1633" spans="2:22" s="585" customFormat="1" ht="141.75" outlineLevel="1" x14ac:dyDescent="0.25">
      <c r="B1633" s="30" t="s">
        <v>153</v>
      </c>
      <c r="C1633" s="31" t="s">
        <v>588</v>
      </c>
      <c r="D1633" s="81" t="s">
        <v>2767</v>
      </c>
      <c r="E1633" s="377" t="s">
        <v>1885</v>
      </c>
      <c r="F1633" s="180" t="s">
        <v>4541</v>
      </c>
      <c r="G1633" s="40" t="s">
        <v>7</v>
      </c>
      <c r="H1633" s="583" t="s">
        <v>154</v>
      </c>
      <c r="I1633" s="40" t="s">
        <v>589</v>
      </c>
      <c r="J1633" s="32" t="s">
        <v>7</v>
      </c>
      <c r="K1633" s="377" t="s">
        <v>286</v>
      </c>
      <c r="L1633" s="40" t="s">
        <v>163</v>
      </c>
      <c r="M1633" s="40" t="s">
        <v>2828</v>
      </c>
      <c r="N1633" s="397" t="s">
        <v>136</v>
      </c>
      <c r="O1633" s="40" t="s">
        <v>137</v>
      </c>
      <c r="P1633" s="109">
        <v>7</v>
      </c>
      <c r="Q1633" s="56" t="s">
        <v>139</v>
      </c>
      <c r="R1633" s="56" t="s">
        <v>159</v>
      </c>
      <c r="S1633" s="57">
        <v>261</v>
      </c>
      <c r="T1633" s="65">
        <v>1</v>
      </c>
      <c r="U1633" s="452">
        <f t="shared" si="89"/>
        <v>1827</v>
      </c>
      <c r="V1633" s="180" t="s">
        <v>7</v>
      </c>
    </row>
    <row r="1634" spans="2:22" s="585" customFormat="1" ht="47.25" outlineLevel="1" x14ac:dyDescent="0.25">
      <c r="B1634" s="30" t="s">
        <v>153</v>
      </c>
      <c r="C1634" s="31" t="s">
        <v>588</v>
      </c>
      <c r="D1634" s="81" t="s">
        <v>2767</v>
      </c>
      <c r="E1634" s="56" t="s">
        <v>374</v>
      </c>
      <c r="F1634" s="180" t="s">
        <v>4541</v>
      </c>
      <c r="G1634" s="40" t="s">
        <v>7</v>
      </c>
      <c r="H1634" s="583" t="s">
        <v>154</v>
      </c>
      <c r="I1634" s="40" t="s">
        <v>589</v>
      </c>
      <c r="J1634" s="32" t="s">
        <v>7</v>
      </c>
      <c r="K1634" s="377" t="s">
        <v>4229</v>
      </c>
      <c r="L1634" s="40" t="s">
        <v>163</v>
      </c>
      <c r="M1634" s="40" t="s">
        <v>2828</v>
      </c>
      <c r="N1634" s="397" t="s">
        <v>136</v>
      </c>
      <c r="O1634" s="40" t="s">
        <v>137</v>
      </c>
      <c r="P1634" s="109">
        <v>3</v>
      </c>
      <c r="Q1634" s="178" t="s">
        <v>140</v>
      </c>
      <c r="R1634" s="56" t="s">
        <v>164</v>
      </c>
      <c r="S1634" s="57">
        <v>6890</v>
      </c>
      <c r="T1634" s="65">
        <v>1.06</v>
      </c>
      <c r="U1634" s="452">
        <f t="shared" si="89"/>
        <v>21910.2</v>
      </c>
      <c r="V1634" s="180" t="s">
        <v>7</v>
      </c>
    </row>
    <row r="1635" spans="2:22" s="585" customFormat="1" ht="78.75" outlineLevel="1" x14ac:dyDescent="0.25">
      <c r="B1635" s="30" t="s">
        <v>153</v>
      </c>
      <c r="C1635" s="31" t="s">
        <v>588</v>
      </c>
      <c r="D1635" s="81" t="s">
        <v>2767</v>
      </c>
      <c r="E1635" s="377" t="s">
        <v>1883</v>
      </c>
      <c r="F1635" s="180" t="s">
        <v>4541</v>
      </c>
      <c r="G1635" s="40" t="s">
        <v>7</v>
      </c>
      <c r="H1635" s="583" t="s">
        <v>154</v>
      </c>
      <c r="I1635" s="40" t="s">
        <v>589</v>
      </c>
      <c r="J1635" s="56">
        <v>110</v>
      </c>
      <c r="K1635" s="377" t="s">
        <v>199</v>
      </c>
      <c r="L1635" s="40" t="s">
        <v>163</v>
      </c>
      <c r="M1635" s="40" t="s">
        <v>2828</v>
      </c>
      <c r="N1635" s="397" t="s">
        <v>136</v>
      </c>
      <c r="O1635" s="40" t="s">
        <v>137</v>
      </c>
      <c r="P1635" s="109">
        <v>10</v>
      </c>
      <c r="Q1635" s="56" t="s">
        <v>143</v>
      </c>
      <c r="R1635" s="56" t="s">
        <v>200</v>
      </c>
      <c r="S1635" s="57">
        <v>561</v>
      </c>
      <c r="T1635" s="65">
        <v>1</v>
      </c>
      <c r="U1635" s="452">
        <f t="shared" si="89"/>
        <v>5610</v>
      </c>
      <c r="V1635" s="180" t="s">
        <v>7</v>
      </c>
    </row>
    <row r="1636" spans="2:22" s="585" customFormat="1" ht="63" outlineLevel="1" x14ac:dyDescent="0.25">
      <c r="B1636" s="30" t="s">
        <v>153</v>
      </c>
      <c r="C1636" s="31" t="s">
        <v>588</v>
      </c>
      <c r="D1636" s="81" t="s">
        <v>2767</v>
      </c>
      <c r="E1636" s="377" t="s">
        <v>1884</v>
      </c>
      <c r="F1636" s="180" t="s">
        <v>4541</v>
      </c>
      <c r="G1636" s="40" t="s">
        <v>7</v>
      </c>
      <c r="H1636" s="583" t="s">
        <v>154</v>
      </c>
      <c r="I1636" s="40" t="s">
        <v>589</v>
      </c>
      <c r="J1636" s="56">
        <v>110</v>
      </c>
      <c r="K1636" s="377" t="s">
        <v>142</v>
      </c>
      <c r="L1636" s="40" t="s">
        <v>163</v>
      </c>
      <c r="M1636" s="40" t="s">
        <v>2828</v>
      </c>
      <c r="N1636" s="397" t="s">
        <v>136</v>
      </c>
      <c r="O1636" s="40" t="s">
        <v>137</v>
      </c>
      <c r="P1636" s="109">
        <v>0.1</v>
      </c>
      <c r="Q1636" s="56" t="s">
        <v>144</v>
      </c>
      <c r="R1636" s="56" t="s">
        <v>259</v>
      </c>
      <c r="S1636" s="57">
        <v>2151</v>
      </c>
      <c r="T1636" s="65">
        <v>1</v>
      </c>
      <c r="U1636" s="452">
        <f t="shared" si="89"/>
        <v>215.10000000000002</v>
      </c>
      <c r="V1636" s="180" t="s">
        <v>7</v>
      </c>
    </row>
    <row r="1637" spans="2:22" s="585" customFormat="1" ht="63" outlineLevel="1" x14ac:dyDescent="0.25">
      <c r="B1637" s="30" t="s">
        <v>153</v>
      </c>
      <c r="C1637" s="31" t="s">
        <v>588</v>
      </c>
      <c r="D1637" s="81" t="s">
        <v>2767</v>
      </c>
      <c r="E1637" s="377" t="s">
        <v>350</v>
      </c>
      <c r="F1637" s="180" t="s">
        <v>4541</v>
      </c>
      <c r="G1637" s="40" t="s">
        <v>7</v>
      </c>
      <c r="H1637" s="583" t="s">
        <v>154</v>
      </c>
      <c r="I1637" s="40" t="s">
        <v>589</v>
      </c>
      <c r="J1637" s="56">
        <v>110</v>
      </c>
      <c r="K1637" s="377" t="s">
        <v>3292</v>
      </c>
      <c r="L1637" s="40" t="s">
        <v>163</v>
      </c>
      <c r="M1637" s="40" t="s">
        <v>2828</v>
      </c>
      <c r="N1637" s="397" t="s">
        <v>136</v>
      </c>
      <c r="O1637" s="40" t="s">
        <v>137</v>
      </c>
      <c r="P1637" s="57">
        <v>1</v>
      </c>
      <c r="Q1637" s="56" t="s">
        <v>156</v>
      </c>
      <c r="R1637" s="56" t="s">
        <v>501</v>
      </c>
      <c r="S1637" s="57">
        <v>15000</v>
      </c>
      <c r="T1637" s="65">
        <v>1</v>
      </c>
      <c r="U1637" s="452">
        <f t="shared" si="89"/>
        <v>15000</v>
      </c>
      <c r="V1637" s="180" t="s">
        <v>7</v>
      </c>
    </row>
    <row r="1638" spans="2:22" s="36" customFormat="1" ht="63" x14ac:dyDescent="0.25">
      <c r="B1638" s="30" t="s">
        <v>153</v>
      </c>
      <c r="C1638" s="31" t="s">
        <v>588</v>
      </c>
      <c r="D1638" s="81" t="s">
        <v>162</v>
      </c>
      <c r="E1638" s="397" t="s">
        <v>26</v>
      </c>
      <c r="F1638" s="32" t="s">
        <v>7</v>
      </c>
      <c r="G1638" s="32" t="s">
        <v>7</v>
      </c>
      <c r="H1638" s="583" t="s">
        <v>7</v>
      </c>
      <c r="I1638" s="32" t="s">
        <v>7</v>
      </c>
      <c r="J1638" s="32" t="s">
        <v>7</v>
      </c>
      <c r="K1638" s="32" t="s">
        <v>7</v>
      </c>
      <c r="L1638" s="32" t="s">
        <v>7</v>
      </c>
      <c r="M1638" s="32" t="s">
        <v>7</v>
      </c>
      <c r="N1638" s="32" t="s">
        <v>7</v>
      </c>
      <c r="O1638" s="32" t="s">
        <v>7</v>
      </c>
      <c r="P1638" s="32" t="s">
        <v>7</v>
      </c>
      <c r="Q1638" s="32" t="s">
        <v>7</v>
      </c>
      <c r="R1638" s="32" t="s">
        <v>7</v>
      </c>
      <c r="S1638" s="143" t="s">
        <v>7</v>
      </c>
      <c r="T1638" s="32" t="s">
        <v>7</v>
      </c>
      <c r="U1638" s="453">
        <f>SUM(U1622:U1637)</f>
        <v>191047.11679999999</v>
      </c>
      <c r="V1638" s="276" t="s">
        <v>7</v>
      </c>
    </row>
    <row r="1639" spans="2:22" s="585" customFormat="1" ht="47.25" outlineLevel="1" x14ac:dyDescent="0.25">
      <c r="B1639" s="96" t="s">
        <v>153</v>
      </c>
      <c r="C1639" s="31" t="s">
        <v>590</v>
      </c>
      <c r="D1639" s="81" t="s">
        <v>591</v>
      </c>
      <c r="E1639" s="56" t="s">
        <v>167</v>
      </c>
      <c r="F1639" s="180" t="s">
        <v>4544</v>
      </c>
      <c r="G1639" s="40" t="s">
        <v>7</v>
      </c>
      <c r="H1639" s="583" t="s">
        <v>154</v>
      </c>
      <c r="I1639" s="40" t="s">
        <v>166</v>
      </c>
      <c r="J1639" s="56">
        <v>110</v>
      </c>
      <c r="K1639" s="56" t="s">
        <v>141</v>
      </c>
      <c r="L1639" s="40" t="s">
        <v>523</v>
      </c>
      <c r="M1639" s="40" t="s">
        <v>2828</v>
      </c>
      <c r="N1639" s="397" t="s">
        <v>136</v>
      </c>
      <c r="O1639" s="40" t="s">
        <v>137</v>
      </c>
      <c r="P1639" s="109">
        <v>23</v>
      </c>
      <c r="Q1639" s="56" t="s">
        <v>140</v>
      </c>
      <c r="R1639" s="56" t="s">
        <v>248</v>
      </c>
      <c r="S1639" s="57">
        <v>2267</v>
      </c>
      <c r="T1639" s="65">
        <v>1.82</v>
      </c>
      <c r="U1639" s="452">
        <f>O1639*P1639*S1639*T1639</f>
        <v>94896.62000000001</v>
      </c>
      <c r="V1639" s="180" t="s">
        <v>7</v>
      </c>
    </row>
    <row r="1640" spans="2:22" s="585" customFormat="1" ht="47.25" outlineLevel="1" x14ac:dyDescent="0.25">
      <c r="B1640" s="30" t="str">
        <f t="shared" ref="B1640:B1643" si="90">B1639</f>
        <v>1.2.2.2</v>
      </c>
      <c r="C1640" s="31" t="s">
        <v>590</v>
      </c>
      <c r="D1640" s="81" t="s">
        <v>591</v>
      </c>
      <c r="E1640" s="377" t="s">
        <v>998</v>
      </c>
      <c r="F1640" s="180" t="s">
        <v>4544</v>
      </c>
      <c r="G1640" s="40" t="s">
        <v>7</v>
      </c>
      <c r="H1640" s="583" t="s">
        <v>154</v>
      </c>
      <c r="I1640" s="40" t="s">
        <v>166</v>
      </c>
      <c r="J1640" s="56">
        <v>110</v>
      </c>
      <c r="K1640" s="377" t="s">
        <v>141</v>
      </c>
      <c r="L1640" s="40" t="s">
        <v>523</v>
      </c>
      <c r="M1640" s="40" t="s">
        <v>2828</v>
      </c>
      <c r="N1640" s="397" t="s">
        <v>136</v>
      </c>
      <c r="O1640" s="40" t="s">
        <v>137</v>
      </c>
      <c r="P1640" s="109">
        <v>23</v>
      </c>
      <c r="Q1640" s="56" t="s">
        <v>140</v>
      </c>
      <c r="R1640" s="56" t="s">
        <v>438</v>
      </c>
      <c r="S1640" s="57">
        <v>1944</v>
      </c>
      <c r="T1640" s="65">
        <v>1.06</v>
      </c>
      <c r="U1640" s="452">
        <f t="shared" ref="U1640:U1655" si="91">O1640*P1640*S1640*T1640</f>
        <v>47394.720000000001</v>
      </c>
      <c r="V1640" s="180" t="s">
        <v>7</v>
      </c>
    </row>
    <row r="1641" spans="2:22" s="585" customFormat="1" ht="31.5" outlineLevel="1" x14ac:dyDescent="0.25">
      <c r="B1641" s="30" t="str">
        <f>B1640</f>
        <v>1.2.2.2</v>
      </c>
      <c r="C1641" s="31" t="s">
        <v>590</v>
      </c>
      <c r="D1641" s="81" t="s">
        <v>591</v>
      </c>
      <c r="E1641" s="56" t="s">
        <v>169</v>
      </c>
      <c r="F1641" s="180" t="s">
        <v>4544</v>
      </c>
      <c r="G1641" s="40" t="s">
        <v>7</v>
      </c>
      <c r="H1641" s="583" t="s">
        <v>154</v>
      </c>
      <c r="I1641" s="40" t="s">
        <v>166</v>
      </c>
      <c r="J1641" s="56">
        <v>110</v>
      </c>
      <c r="K1641" s="56" t="s">
        <v>155</v>
      </c>
      <c r="L1641" s="40" t="s">
        <v>523</v>
      </c>
      <c r="M1641" s="40" t="s">
        <v>2828</v>
      </c>
      <c r="N1641" s="397" t="s">
        <v>136</v>
      </c>
      <c r="O1641" s="40">
        <v>1</v>
      </c>
      <c r="P1641" s="109">
        <f>P1640*1</f>
        <v>23</v>
      </c>
      <c r="Q1641" s="56" t="s">
        <v>140</v>
      </c>
      <c r="R1641" s="56" t="s">
        <v>157</v>
      </c>
      <c r="S1641" s="57">
        <v>503</v>
      </c>
      <c r="T1641" s="65">
        <v>1.06</v>
      </c>
      <c r="U1641" s="452">
        <f t="shared" si="91"/>
        <v>12263.140000000001</v>
      </c>
      <c r="V1641" s="180" t="s">
        <v>7</v>
      </c>
    </row>
    <row r="1642" spans="2:22" s="585" customFormat="1" ht="31.5" outlineLevel="1" x14ac:dyDescent="0.25">
      <c r="B1642" s="30" t="str">
        <f t="shared" si="90"/>
        <v>1.2.2.2</v>
      </c>
      <c r="C1642" s="31" t="s">
        <v>590</v>
      </c>
      <c r="D1642" s="81" t="s">
        <v>591</v>
      </c>
      <c r="E1642" s="56" t="s">
        <v>170</v>
      </c>
      <c r="F1642" s="180" t="s">
        <v>4544</v>
      </c>
      <c r="G1642" s="40" t="s">
        <v>7</v>
      </c>
      <c r="H1642" s="583" t="s">
        <v>154</v>
      </c>
      <c r="I1642" s="40" t="s">
        <v>166</v>
      </c>
      <c r="J1642" s="32" t="s">
        <v>7</v>
      </c>
      <c r="K1642" s="56" t="s">
        <v>5194</v>
      </c>
      <c r="L1642" s="40" t="s">
        <v>979</v>
      </c>
      <c r="M1642" s="40" t="s">
        <v>2828</v>
      </c>
      <c r="N1642" s="397" t="s">
        <v>136</v>
      </c>
      <c r="O1642" s="40" t="s">
        <v>137</v>
      </c>
      <c r="P1642" s="109">
        <v>23</v>
      </c>
      <c r="Q1642" s="56" t="s">
        <v>140</v>
      </c>
      <c r="R1642" s="56" t="s">
        <v>158</v>
      </c>
      <c r="S1642" s="57">
        <v>185</v>
      </c>
      <c r="T1642" s="65">
        <v>1.06</v>
      </c>
      <c r="U1642" s="452">
        <f t="shared" si="91"/>
        <v>4510.3</v>
      </c>
      <c r="V1642" s="180" t="s">
        <v>7</v>
      </c>
    </row>
    <row r="1643" spans="2:22" s="585" customFormat="1" ht="47.25" outlineLevel="1" x14ac:dyDescent="0.25">
      <c r="B1643" s="30" t="str">
        <f t="shared" si="90"/>
        <v>1.2.2.2</v>
      </c>
      <c r="C1643" s="31" t="s">
        <v>590</v>
      </c>
      <c r="D1643" s="81" t="s">
        <v>591</v>
      </c>
      <c r="E1643" s="56" t="s">
        <v>167</v>
      </c>
      <c r="F1643" s="180" t="s">
        <v>4542</v>
      </c>
      <c r="G1643" s="40" t="s">
        <v>7</v>
      </c>
      <c r="H1643" s="583" t="s">
        <v>154</v>
      </c>
      <c r="I1643" s="40" t="s">
        <v>166</v>
      </c>
      <c r="J1643" s="56">
        <v>110</v>
      </c>
      <c r="K1643" s="56" t="s">
        <v>141</v>
      </c>
      <c r="L1643" s="40" t="s">
        <v>523</v>
      </c>
      <c r="M1643" s="40" t="s">
        <v>2828</v>
      </c>
      <c r="N1643" s="397" t="s">
        <v>136</v>
      </c>
      <c r="O1643" s="40" t="s">
        <v>137</v>
      </c>
      <c r="P1643" s="109">
        <v>23</v>
      </c>
      <c r="Q1643" s="56" t="s">
        <v>140</v>
      </c>
      <c r="R1643" s="56" t="s">
        <v>248</v>
      </c>
      <c r="S1643" s="57">
        <v>2267</v>
      </c>
      <c r="T1643" s="65">
        <v>1.82</v>
      </c>
      <c r="U1643" s="452">
        <f t="shared" si="91"/>
        <v>94896.62000000001</v>
      </c>
      <c r="V1643" s="278" t="s">
        <v>7</v>
      </c>
    </row>
    <row r="1644" spans="2:22" s="585" customFormat="1" ht="47.25" outlineLevel="1" x14ac:dyDescent="0.25">
      <c r="B1644" s="30" t="str">
        <f>B1643</f>
        <v>1.2.2.2</v>
      </c>
      <c r="C1644" s="31" t="s">
        <v>590</v>
      </c>
      <c r="D1644" s="81" t="s">
        <v>591</v>
      </c>
      <c r="E1644" s="377" t="s">
        <v>998</v>
      </c>
      <c r="F1644" s="180" t="s">
        <v>4542</v>
      </c>
      <c r="G1644" s="40" t="s">
        <v>7</v>
      </c>
      <c r="H1644" s="583" t="s">
        <v>154</v>
      </c>
      <c r="I1644" s="40" t="s">
        <v>166</v>
      </c>
      <c r="J1644" s="56">
        <v>110</v>
      </c>
      <c r="K1644" s="377" t="s">
        <v>141</v>
      </c>
      <c r="L1644" s="40" t="s">
        <v>523</v>
      </c>
      <c r="M1644" s="40" t="s">
        <v>2828</v>
      </c>
      <c r="N1644" s="397" t="s">
        <v>136</v>
      </c>
      <c r="O1644" s="40" t="s">
        <v>137</v>
      </c>
      <c r="P1644" s="109">
        <v>23</v>
      </c>
      <c r="Q1644" s="56" t="s">
        <v>140</v>
      </c>
      <c r="R1644" s="56" t="s">
        <v>438</v>
      </c>
      <c r="S1644" s="57">
        <v>1944</v>
      </c>
      <c r="T1644" s="65">
        <v>1.06</v>
      </c>
      <c r="U1644" s="452">
        <f t="shared" si="91"/>
        <v>47394.720000000001</v>
      </c>
      <c r="V1644" s="180" t="s">
        <v>7</v>
      </c>
    </row>
    <row r="1645" spans="2:22" s="585" customFormat="1" ht="31.5" outlineLevel="1" x14ac:dyDescent="0.25">
      <c r="B1645" s="30" t="str">
        <f>B1644</f>
        <v>1.2.2.2</v>
      </c>
      <c r="C1645" s="31" t="s">
        <v>590</v>
      </c>
      <c r="D1645" s="81" t="s">
        <v>591</v>
      </c>
      <c r="E1645" s="56" t="s">
        <v>169</v>
      </c>
      <c r="F1645" s="180" t="s">
        <v>4542</v>
      </c>
      <c r="G1645" s="40" t="s">
        <v>7</v>
      </c>
      <c r="H1645" s="583" t="s">
        <v>154</v>
      </c>
      <c r="I1645" s="40" t="s">
        <v>166</v>
      </c>
      <c r="J1645" s="56">
        <v>110</v>
      </c>
      <c r="K1645" s="56" t="s">
        <v>155</v>
      </c>
      <c r="L1645" s="40" t="s">
        <v>523</v>
      </c>
      <c r="M1645" s="40" t="s">
        <v>2828</v>
      </c>
      <c r="N1645" s="397" t="s">
        <v>136</v>
      </c>
      <c r="O1645" s="40" t="s">
        <v>137</v>
      </c>
      <c r="P1645" s="109">
        <f>P1644*1</f>
        <v>23</v>
      </c>
      <c r="Q1645" s="56" t="s">
        <v>140</v>
      </c>
      <c r="R1645" s="56" t="s">
        <v>157</v>
      </c>
      <c r="S1645" s="57">
        <v>503</v>
      </c>
      <c r="T1645" s="65">
        <v>1.06</v>
      </c>
      <c r="U1645" s="452">
        <f t="shared" si="91"/>
        <v>12263.140000000001</v>
      </c>
      <c r="V1645" s="278" t="s">
        <v>7</v>
      </c>
    </row>
    <row r="1646" spans="2:22" s="585" customFormat="1" ht="31.5" outlineLevel="1" x14ac:dyDescent="0.25">
      <c r="B1646" s="30" t="str">
        <f>B1645</f>
        <v>1.2.2.2</v>
      </c>
      <c r="C1646" s="31" t="s">
        <v>590</v>
      </c>
      <c r="D1646" s="81" t="s">
        <v>591</v>
      </c>
      <c r="E1646" s="56" t="s">
        <v>170</v>
      </c>
      <c r="F1646" s="180" t="s">
        <v>4542</v>
      </c>
      <c r="G1646" s="40" t="s">
        <v>7</v>
      </c>
      <c r="H1646" s="583" t="s">
        <v>154</v>
      </c>
      <c r="I1646" s="40" t="s">
        <v>166</v>
      </c>
      <c r="J1646" s="32" t="s">
        <v>7</v>
      </c>
      <c r="K1646" s="56" t="s">
        <v>5194</v>
      </c>
      <c r="L1646" s="40" t="s">
        <v>979</v>
      </c>
      <c r="M1646" s="40" t="s">
        <v>2828</v>
      </c>
      <c r="N1646" s="397" t="s">
        <v>136</v>
      </c>
      <c r="O1646" s="40" t="s">
        <v>137</v>
      </c>
      <c r="P1646" s="109">
        <v>23</v>
      </c>
      <c r="Q1646" s="56" t="s">
        <v>140</v>
      </c>
      <c r="R1646" s="56" t="s">
        <v>158</v>
      </c>
      <c r="S1646" s="57">
        <v>185</v>
      </c>
      <c r="T1646" s="65">
        <v>1.06</v>
      </c>
      <c r="U1646" s="452">
        <f t="shared" si="91"/>
        <v>4510.3</v>
      </c>
      <c r="V1646" s="326" t="s">
        <v>7</v>
      </c>
    </row>
    <row r="1647" spans="2:22" s="585" customFormat="1" ht="31.5" outlineLevel="1" x14ac:dyDescent="0.25">
      <c r="B1647" s="30" t="str">
        <f>B1646</f>
        <v>1.2.2.2</v>
      </c>
      <c r="C1647" s="31" t="s">
        <v>590</v>
      </c>
      <c r="D1647" s="81" t="s">
        <v>591</v>
      </c>
      <c r="E1647" s="56" t="s">
        <v>379</v>
      </c>
      <c r="F1647" s="180" t="s">
        <v>4542</v>
      </c>
      <c r="G1647" s="40" t="s">
        <v>7</v>
      </c>
      <c r="H1647" s="583" t="s">
        <v>154</v>
      </c>
      <c r="I1647" s="40" t="s">
        <v>166</v>
      </c>
      <c r="J1647" s="32" t="s">
        <v>7</v>
      </c>
      <c r="K1647" s="377" t="s">
        <v>284</v>
      </c>
      <c r="L1647" s="40" t="s">
        <v>523</v>
      </c>
      <c r="M1647" s="40" t="s">
        <v>2828</v>
      </c>
      <c r="N1647" s="397" t="s">
        <v>136</v>
      </c>
      <c r="O1647" s="40" t="s">
        <v>137</v>
      </c>
      <c r="P1647" s="109">
        <v>23</v>
      </c>
      <c r="Q1647" s="56" t="s">
        <v>140</v>
      </c>
      <c r="R1647" s="56" t="s">
        <v>285</v>
      </c>
      <c r="S1647" s="57">
        <v>383</v>
      </c>
      <c r="T1647" s="65">
        <v>1.06</v>
      </c>
      <c r="U1647" s="452">
        <f t="shared" si="91"/>
        <v>9337.5400000000009</v>
      </c>
      <c r="V1647" s="326" t="s">
        <v>7</v>
      </c>
    </row>
    <row r="1648" spans="2:22" s="585" customFormat="1" ht="31.5" outlineLevel="1" x14ac:dyDescent="0.25">
      <c r="B1648" s="30" t="str">
        <f>B1643</f>
        <v>1.2.2.2</v>
      </c>
      <c r="C1648" s="31" t="s">
        <v>590</v>
      </c>
      <c r="D1648" s="81" t="s">
        <v>591</v>
      </c>
      <c r="E1648" s="56" t="s">
        <v>379</v>
      </c>
      <c r="F1648" s="180" t="s">
        <v>4542</v>
      </c>
      <c r="G1648" s="40" t="s">
        <v>7</v>
      </c>
      <c r="H1648" s="583" t="s">
        <v>154</v>
      </c>
      <c r="I1648" s="40" t="s">
        <v>166</v>
      </c>
      <c r="J1648" s="32" t="s">
        <v>7</v>
      </c>
      <c r="K1648" s="377" t="s">
        <v>284</v>
      </c>
      <c r="L1648" s="40" t="s">
        <v>523</v>
      </c>
      <c r="M1648" s="40" t="s">
        <v>2828</v>
      </c>
      <c r="N1648" s="397" t="s">
        <v>136</v>
      </c>
      <c r="O1648" s="40" t="s">
        <v>137</v>
      </c>
      <c r="P1648" s="109">
        <v>23</v>
      </c>
      <c r="Q1648" s="56" t="s">
        <v>140</v>
      </c>
      <c r="R1648" s="56" t="s">
        <v>285</v>
      </c>
      <c r="S1648" s="57">
        <v>383</v>
      </c>
      <c r="T1648" s="65">
        <v>1.06</v>
      </c>
      <c r="U1648" s="452">
        <f t="shared" si="91"/>
        <v>9337.5400000000009</v>
      </c>
      <c r="V1648" s="326" t="s">
        <v>7</v>
      </c>
    </row>
    <row r="1649" spans="2:22" s="585" customFormat="1" ht="47.25" outlineLevel="1" x14ac:dyDescent="0.25">
      <c r="B1649" s="30" t="str">
        <f t="shared" ref="B1649:B1655" si="92">B1648</f>
        <v>1.2.2.2</v>
      </c>
      <c r="C1649" s="31" t="s">
        <v>590</v>
      </c>
      <c r="D1649" s="81" t="s">
        <v>591</v>
      </c>
      <c r="E1649" s="56" t="s">
        <v>592</v>
      </c>
      <c r="F1649" s="180" t="s">
        <v>4543</v>
      </c>
      <c r="G1649" s="40" t="s">
        <v>7</v>
      </c>
      <c r="H1649" s="583" t="s">
        <v>154</v>
      </c>
      <c r="I1649" s="40" t="s">
        <v>166</v>
      </c>
      <c r="J1649" s="32" t="s">
        <v>1263</v>
      </c>
      <c r="K1649" s="377" t="s">
        <v>4115</v>
      </c>
      <c r="L1649" s="40" t="s">
        <v>523</v>
      </c>
      <c r="M1649" s="40" t="s">
        <v>2828</v>
      </c>
      <c r="N1649" s="397" t="s">
        <v>136</v>
      </c>
      <c r="O1649" s="40" t="s">
        <v>137</v>
      </c>
      <c r="P1649" s="109">
        <v>0.54</v>
      </c>
      <c r="Q1649" s="56" t="s">
        <v>140</v>
      </c>
      <c r="R1649" s="56" t="s">
        <v>669</v>
      </c>
      <c r="S1649" s="57">
        <v>684</v>
      </c>
      <c r="T1649" s="65">
        <v>1.17</v>
      </c>
      <c r="U1649" s="452">
        <f t="shared" si="91"/>
        <v>432.15120000000002</v>
      </c>
      <c r="V1649" s="326" t="s">
        <v>7</v>
      </c>
    </row>
    <row r="1650" spans="2:22" s="585" customFormat="1" ht="141.75" outlineLevel="1" x14ac:dyDescent="0.25">
      <c r="B1650" s="30" t="str">
        <f t="shared" si="92"/>
        <v>1.2.2.2</v>
      </c>
      <c r="C1650" s="31" t="s">
        <v>590</v>
      </c>
      <c r="D1650" s="81" t="s">
        <v>591</v>
      </c>
      <c r="E1650" s="377" t="s">
        <v>1885</v>
      </c>
      <c r="F1650" s="180" t="s">
        <v>4544</v>
      </c>
      <c r="G1650" s="40" t="s">
        <v>7</v>
      </c>
      <c r="H1650" s="583" t="s">
        <v>154</v>
      </c>
      <c r="I1650" s="40" t="s">
        <v>166</v>
      </c>
      <c r="J1650" s="32" t="s">
        <v>7</v>
      </c>
      <c r="K1650" s="377" t="s">
        <v>286</v>
      </c>
      <c r="L1650" s="40" t="s">
        <v>523</v>
      </c>
      <c r="M1650" s="40" t="s">
        <v>2828</v>
      </c>
      <c r="N1650" s="397" t="s">
        <v>136</v>
      </c>
      <c r="O1650" s="40" t="s">
        <v>137</v>
      </c>
      <c r="P1650" s="109">
        <v>11.5</v>
      </c>
      <c r="Q1650" s="56" t="s">
        <v>139</v>
      </c>
      <c r="R1650" s="56" t="s">
        <v>159</v>
      </c>
      <c r="S1650" s="57">
        <v>261</v>
      </c>
      <c r="T1650" s="65">
        <v>1</v>
      </c>
      <c r="U1650" s="452">
        <f t="shared" si="91"/>
        <v>3001.5</v>
      </c>
      <c r="V1650" s="326" t="s">
        <v>7</v>
      </c>
    </row>
    <row r="1651" spans="2:22" s="585" customFormat="1" ht="31.5" outlineLevel="1" x14ac:dyDescent="0.25">
      <c r="B1651" s="30" t="str">
        <f t="shared" si="92"/>
        <v>1.2.2.2</v>
      </c>
      <c r="C1651" s="31" t="s">
        <v>590</v>
      </c>
      <c r="D1651" s="81" t="s">
        <v>591</v>
      </c>
      <c r="E1651" s="56" t="s">
        <v>374</v>
      </c>
      <c r="F1651" s="180" t="s">
        <v>4544</v>
      </c>
      <c r="G1651" s="40" t="s">
        <v>7</v>
      </c>
      <c r="H1651" s="583" t="s">
        <v>154</v>
      </c>
      <c r="I1651" s="40" t="s">
        <v>166</v>
      </c>
      <c r="J1651" s="32" t="s">
        <v>7</v>
      </c>
      <c r="K1651" s="377" t="s">
        <v>4229</v>
      </c>
      <c r="L1651" s="40" t="s">
        <v>523</v>
      </c>
      <c r="M1651" s="40" t="s">
        <v>2828</v>
      </c>
      <c r="N1651" s="397" t="s">
        <v>136</v>
      </c>
      <c r="O1651" s="40" t="s">
        <v>137</v>
      </c>
      <c r="P1651" s="109">
        <v>10</v>
      </c>
      <c r="Q1651" s="178" t="s">
        <v>140</v>
      </c>
      <c r="R1651" s="56" t="s">
        <v>164</v>
      </c>
      <c r="S1651" s="57">
        <v>6890</v>
      </c>
      <c r="T1651" s="65">
        <v>1.06</v>
      </c>
      <c r="U1651" s="452">
        <f t="shared" si="91"/>
        <v>73034</v>
      </c>
      <c r="V1651" s="326" t="s">
        <v>7</v>
      </c>
    </row>
    <row r="1652" spans="2:22" s="585" customFormat="1" ht="78.75" outlineLevel="1" x14ac:dyDescent="0.25">
      <c r="B1652" s="30" t="str">
        <f t="shared" si="92"/>
        <v>1.2.2.2</v>
      </c>
      <c r="C1652" s="31" t="s">
        <v>590</v>
      </c>
      <c r="D1652" s="81" t="s">
        <v>591</v>
      </c>
      <c r="E1652" s="377" t="s">
        <v>1883</v>
      </c>
      <c r="F1652" s="180" t="s">
        <v>4544</v>
      </c>
      <c r="G1652" s="40" t="s">
        <v>7</v>
      </c>
      <c r="H1652" s="583" t="s">
        <v>154</v>
      </c>
      <c r="I1652" s="40" t="s">
        <v>166</v>
      </c>
      <c r="J1652" s="56">
        <v>110</v>
      </c>
      <c r="K1652" s="377" t="s">
        <v>3621</v>
      </c>
      <c r="L1652" s="40" t="s">
        <v>523</v>
      </c>
      <c r="M1652" s="40" t="s">
        <v>2828</v>
      </c>
      <c r="N1652" s="397" t="s">
        <v>136</v>
      </c>
      <c r="O1652" s="40" t="s">
        <v>137</v>
      </c>
      <c r="P1652" s="109">
        <v>23</v>
      </c>
      <c r="Q1652" s="56" t="s">
        <v>143</v>
      </c>
      <c r="R1652" s="56" t="s">
        <v>296</v>
      </c>
      <c r="S1652" s="57">
        <v>292</v>
      </c>
      <c r="T1652" s="65">
        <v>1</v>
      </c>
      <c r="U1652" s="452">
        <f t="shared" si="91"/>
        <v>6716</v>
      </c>
      <c r="V1652" s="180" t="s">
        <v>7</v>
      </c>
    </row>
    <row r="1653" spans="2:22" s="585" customFormat="1" ht="63" outlineLevel="1" x14ac:dyDescent="0.25">
      <c r="B1653" s="30" t="str">
        <f t="shared" si="92"/>
        <v>1.2.2.2</v>
      </c>
      <c r="C1653" s="31" t="s">
        <v>590</v>
      </c>
      <c r="D1653" s="81" t="s">
        <v>591</v>
      </c>
      <c r="E1653" s="56" t="s">
        <v>172</v>
      </c>
      <c r="F1653" s="180" t="s">
        <v>4544</v>
      </c>
      <c r="G1653" s="40" t="s">
        <v>7</v>
      </c>
      <c r="H1653" s="583" t="s">
        <v>154</v>
      </c>
      <c r="I1653" s="40" t="s">
        <v>166</v>
      </c>
      <c r="J1653" s="56">
        <v>110</v>
      </c>
      <c r="K1653" s="377" t="s">
        <v>142</v>
      </c>
      <c r="L1653" s="40" t="s">
        <v>523</v>
      </c>
      <c r="M1653" s="40" t="s">
        <v>2828</v>
      </c>
      <c r="N1653" s="397" t="s">
        <v>136</v>
      </c>
      <c r="O1653" s="40" t="s">
        <v>137</v>
      </c>
      <c r="P1653" s="109">
        <v>0.23</v>
      </c>
      <c r="Q1653" s="56" t="s">
        <v>144</v>
      </c>
      <c r="R1653" s="56" t="s">
        <v>259</v>
      </c>
      <c r="S1653" s="57">
        <v>2151</v>
      </c>
      <c r="T1653" s="65">
        <v>1</v>
      </c>
      <c r="U1653" s="452">
        <f t="shared" si="91"/>
        <v>494.73</v>
      </c>
      <c r="V1653" s="180" t="s">
        <v>7</v>
      </c>
    </row>
    <row r="1654" spans="2:22" s="585" customFormat="1" ht="31.5" outlineLevel="1" x14ac:dyDescent="0.25">
      <c r="B1654" s="30" t="str">
        <f t="shared" si="92"/>
        <v>1.2.2.2</v>
      </c>
      <c r="C1654" s="31" t="s">
        <v>590</v>
      </c>
      <c r="D1654" s="81" t="s">
        <v>591</v>
      </c>
      <c r="E1654" s="56" t="s">
        <v>577</v>
      </c>
      <c r="F1654" s="180" t="s">
        <v>4544</v>
      </c>
      <c r="G1654" s="40" t="s">
        <v>7</v>
      </c>
      <c r="H1654" s="583" t="s">
        <v>154</v>
      </c>
      <c r="I1654" s="40" t="s">
        <v>166</v>
      </c>
      <c r="J1654" s="56">
        <v>110</v>
      </c>
      <c r="K1654" s="377" t="s">
        <v>202</v>
      </c>
      <c r="L1654" s="40" t="s">
        <v>523</v>
      </c>
      <c r="M1654" s="40" t="s">
        <v>2828</v>
      </c>
      <c r="N1654" s="397" t="s">
        <v>136</v>
      </c>
      <c r="O1654" s="40" t="s">
        <v>137</v>
      </c>
      <c r="P1654" s="57">
        <v>1</v>
      </c>
      <c r="Q1654" s="56" t="s">
        <v>203</v>
      </c>
      <c r="R1654" s="56" t="s">
        <v>204</v>
      </c>
      <c r="S1654" s="57">
        <v>16940</v>
      </c>
      <c r="T1654" s="65">
        <v>1</v>
      </c>
      <c r="U1654" s="452">
        <f t="shared" si="91"/>
        <v>16940</v>
      </c>
      <c r="V1654" s="180" t="s">
        <v>7</v>
      </c>
    </row>
    <row r="1655" spans="2:22" s="585" customFormat="1" ht="63" outlineLevel="1" x14ac:dyDescent="0.25">
      <c r="B1655" s="30" t="str">
        <f t="shared" si="92"/>
        <v>1.2.2.2</v>
      </c>
      <c r="C1655" s="31" t="s">
        <v>590</v>
      </c>
      <c r="D1655" s="81" t="s">
        <v>591</v>
      </c>
      <c r="E1655" s="377" t="s">
        <v>350</v>
      </c>
      <c r="F1655" s="180" t="s">
        <v>4544</v>
      </c>
      <c r="G1655" s="40" t="s">
        <v>7</v>
      </c>
      <c r="H1655" s="583" t="s">
        <v>154</v>
      </c>
      <c r="I1655" s="40" t="s">
        <v>166</v>
      </c>
      <c r="J1655" s="56">
        <v>110</v>
      </c>
      <c r="K1655" s="377" t="s">
        <v>4209</v>
      </c>
      <c r="L1655" s="40" t="s">
        <v>523</v>
      </c>
      <c r="M1655" s="40" t="s">
        <v>2828</v>
      </c>
      <c r="N1655" s="397" t="s">
        <v>136</v>
      </c>
      <c r="O1655" s="40" t="s">
        <v>137</v>
      </c>
      <c r="P1655" s="57">
        <v>1</v>
      </c>
      <c r="Q1655" s="56" t="s">
        <v>156</v>
      </c>
      <c r="R1655" s="56" t="s">
        <v>351</v>
      </c>
      <c r="S1655" s="57">
        <v>1500</v>
      </c>
      <c r="T1655" s="65">
        <v>1</v>
      </c>
      <c r="U1655" s="452">
        <f t="shared" si="91"/>
        <v>1500</v>
      </c>
      <c r="V1655" s="180" t="s">
        <v>7</v>
      </c>
    </row>
    <row r="1656" spans="2:22" s="36" customFormat="1" ht="63" collapsed="1" x14ac:dyDescent="0.25">
      <c r="B1656" s="30" t="str">
        <f>B1655</f>
        <v>1.2.2.2</v>
      </c>
      <c r="C1656" s="31" t="s">
        <v>590</v>
      </c>
      <c r="D1656" s="81" t="s">
        <v>591</v>
      </c>
      <c r="E1656" s="397" t="s">
        <v>26</v>
      </c>
      <c r="F1656" s="32" t="s">
        <v>7</v>
      </c>
      <c r="G1656" s="32" t="s">
        <v>7</v>
      </c>
      <c r="H1656" s="583" t="s">
        <v>7</v>
      </c>
      <c r="I1656" s="32" t="s">
        <v>7</v>
      </c>
      <c r="J1656" s="32" t="s">
        <v>7</v>
      </c>
      <c r="K1656" s="32" t="s">
        <v>7</v>
      </c>
      <c r="L1656" s="32" t="s">
        <v>7</v>
      </c>
      <c r="M1656" s="32" t="s">
        <v>7</v>
      </c>
      <c r="N1656" s="32" t="s">
        <v>7</v>
      </c>
      <c r="O1656" s="32" t="s">
        <v>7</v>
      </c>
      <c r="P1656" s="32" t="s">
        <v>7</v>
      </c>
      <c r="Q1656" s="32" t="s">
        <v>7</v>
      </c>
      <c r="R1656" s="32" t="s">
        <v>7</v>
      </c>
      <c r="S1656" s="143" t="s">
        <v>7</v>
      </c>
      <c r="T1656" s="32" t="s">
        <v>7</v>
      </c>
      <c r="U1656" s="453">
        <f>SUM(U1639:U1655)</f>
        <v>438923.02119999996</v>
      </c>
      <c r="V1656" s="276" t="s">
        <v>7</v>
      </c>
    </row>
    <row r="1657" spans="2:22" s="585" customFormat="1" ht="47.25" outlineLevel="1" x14ac:dyDescent="0.25">
      <c r="B1657" s="30" t="s">
        <v>153</v>
      </c>
      <c r="C1657" s="31" t="s">
        <v>593</v>
      </c>
      <c r="D1657" s="81" t="s">
        <v>594</v>
      </c>
      <c r="E1657" s="56" t="s">
        <v>167</v>
      </c>
      <c r="F1657" s="180" t="s">
        <v>4545</v>
      </c>
      <c r="G1657" s="40" t="s">
        <v>7</v>
      </c>
      <c r="H1657" s="583" t="s">
        <v>154</v>
      </c>
      <c r="I1657" s="40" t="s">
        <v>503</v>
      </c>
      <c r="J1657" s="56">
        <v>110</v>
      </c>
      <c r="K1657" s="56" t="s">
        <v>174</v>
      </c>
      <c r="L1657" s="40" t="s">
        <v>3063</v>
      </c>
      <c r="M1657" s="40" t="s">
        <v>2828</v>
      </c>
      <c r="N1657" s="397" t="s">
        <v>136</v>
      </c>
      <c r="O1657" s="40" t="s">
        <v>137</v>
      </c>
      <c r="P1657" s="109">
        <v>9</v>
      </c>
      <c r="Q1657" s="56" t="s">
        <v>140</v>
      </c>
      <c r="R1657" s="56" t="s">
        <v>247</v>
      </c>
      <c r="S1657" s="57">
        <v>3392</v>
      </c>
      <c r="T1657" s="65">
        <v>1.58</v>
      </c>
      <c r="U1657" s="452">
        <f>O1657*P1657*S1657*T1657</f>
        <v>48234.240000000005</v>
      </c>
      <c r="V1657" s="180" t="s">
        <v>7</v>
      </c>
    </row>
    <row r="1658" spans="2:22" s="585" customFormat="1" ht="47.25" outlineLevel="1" x14ac:dyDescent="0.25">
      <c r="B1658" s="30" t="str">
        <f>B1657</f>
        <v>1.2.2.2</v>
      </c>
      <c r="C1658" s="31" t="s">
        <v>593</v>
      </c>
      <c r="D1658" s="81" t="s">
        <v>594</v>
      </c>
      <c r="E1658" s="377" t="s">
        <v>998</v>
      </c>
      <c r="F1658" s="180" t="s">
        <v>4545</v>
      </c>
      <c r="G1658" s="40" t="s">
        <v>7</v>
      </c>
      <c r="H1658" s="583" t="s">
        <v>154</v>
      </c>
      <c r="I1658" s="40" t="s">
        <v>503</v>
      </c>
      <c r="J1658" s="56">
        <v>110</v>
      </c>
      <c r="K1658" s="377" t="s">
        <v>174</v>
      </c>
      <c r="L1658" s="40" t="s">
        <v>3063</v>
      </c>
      <c r="M1658" s="40" t="s">
        <v>2828</v>
      </c>
      <c r="N1658" s="397" t="s">
        <v>136</v>
      </c>
      <c r="O1658" s="40" t="s">
        <v>137</v>
      </c>
      <c r="P1658" s="109">
        <v>9</v>
      </c>
      <c r="Q1658" s="56" t="s">
        <v>140</v>
      </c>
      <c r="R1658" s="56" t="s">
        <v>567</v>
      </c>
      <c r="S1658" s="57">
        <v>3305</v>
      </c>
      <c r="T1658" s="65">
        <v>1.06</v>
      </c>
      <c r="U1658" s="452">
        <f t="shared" ref="U1658:U1673" si="93">O1658*P1658*S1658*T1658</f>
        <v>31529.7</v>
      </c>
      <c r="V1658" s="180" t="s">
        <v>7</v>
      </c>
    </row>
    <row r="1659" spans="2:22" s="585" customFormat="1" ht="31.5" outlineLevel="1" x14ac:dyDescent="0.25">
      <c r="B1659" s="30" t="str">
        <f t="shared" ref="B1659:B1673" si="94">B1658</f>
        <v>1.2.2.2</v>
      </c>
      <c r="C1659" s="31" t="s">
        <v>593</v>
      </c>
      <c r="D1659" s="81" t="s">
        <v>594</v>
      </c>
      <c r="E1659" s="56" t="s">
        <v>169</v>
      </c>
      <c r="F1659" s="180" t="s">
        <v>4545</v>
      </c>
      <c r="G1659" s="40" t="s">
        <v>7</v>
      </c>
      <c r="H1659" s="583" t="s">
        <v>154</v>
      </c>
      <c r="I1659" s="40" t="s">
        <v>503</v>
      </c>
      <c r="J1659" s="56">
        <v>110</v>
      </c>
      <c r="K1659" s="56" t="s">
        <v>2618</v>
      </c>
      <c r="L1659" s="40" t="s">
        <v>3063</v>
      </c>
      <c r="M1659" s="40" t="s">
        <v>2828</v>
      </c>
      <c r="N1659" s="397" t="s">
        <v>136</v>
      </c>
      <c r="O1659" s="40" t="s">
        <v>137</v>
      </c>
      <c r="P1659" s="109">
        <f>P1658*2</f>
        <v>18</v>
      </c>
      <c r="Q1659" s="56" t="s">
        <v>140</v>
      </c>
      <c r="R1659" s="56" t="s">
        <v>176</v>
      </c>
      <c r="S1659" s="57">
        <v>583</v>
      </c>
      <c r="T1659" s="65">
        <v>1.06</v>
      </c>
      <c r="U1659" s="452">
        <f t="shared" si="93"/>
        <v>11123.640000000001</v>
      </c>
      <c r="V1659" s="180" t="s">
        <v>7</v>
      </c>
    </row>
    <row r="1660" spans="2:22" s="585" customFormat="1" ht="31.5" outlineLevel="1" x14ac:dyDescent="0.25">
      <c r="B1660" s="30" t="str">
        <f t="shared" si="94"/>
        <v>1.2.2.2</v>
      </c>
      <c r="C1660" s="31" t="s">
        <v>593</v>
      </c>
      <c r="D1660" s="81" t="s">
        <v>594</v>
      </c>
      <c r="E1660" s="56" t="s">
        <v>170</v>
      </c>
      <c r="F1660" s="180" t="s">
        <v>4545</v>
      </c>
      <c r="G1660" s="40" t="s">
        <v>7</v>
      </c>
      <c r="H1660" s="583" t="s">
        <v>154</v>
      </c>
      <c r="I1660" s="40" t="s">
        <v>503</v>
      </c>
      <c r="J1660" s="32" t="s">
        <v>7</v>
      </c>
      <c r="K1660" s="56" t="s">
        <v>5194</v>
      </c>
      <c r="L1660" s="40" t="s">
        <v>979</v>
      </c>
      <c r="M1660" s="40" t="s">
        <v>2828</v>
      </c>
      <c r="N1660" s="397" t="s">
        <v>136</v>
      </c>
      <c r="O1660" s="40" t="s">
        <v>137</v>
      </c>
      <c r="P1660" s="109">
        <v>9</v>
      </c>
      <c r="Q1660" s="56" t="s">
        <v>140</v>
      </c>
      <c r="R1660" s="56" t="s">
        <v>158</v>
      </c>
      <c r="S1660" s="57">
        <v>185</v>
      </c>
      <c r="T1660" s="65">
        <v>1.06</v>
      </c>
      <c r="U1660" s="452">
        <f t="shared" si="93"/>
        <v>1764.9</v>
      </c>
      <c r="V1660" s="180" t="s">
        <v>7</v>
      </c>
    </row>
    <row r="1661" spans="2:22" s="585" customFormat="1" ht="47.25" outlineLevel="1" x14ac:dyDescent="0.25">
      <c r="B1661" s="30" t="str">
        <f t="shared" si="94"/>
        <v>1.2.2.2</v>
      </c>
      <c r="C1661" s="31" t="s">
        <v>593</v>
      </c>
      <c r="D1661" s="81" t="s">
        <v>594</v>
      </c>
      <c r="E1661" s="56" t="s">
        <v>167</v>
      </c>
      <c r="F1661" s="180" t="s">
        <v>4542</v>
      </c>
      <c r="G1661" s="40" t="s">
        <v>7</v>
      </c>
      <c r="H1661" s="583" t="s">
        <v>154</v>
      </c>
      <c r="I1661" s="40" t="s">
        <v>503</v>
      </c>
      <c r="J1661" s="56">
        <v>110</v>
      </c>
      <c r="K1661" s="56" t="s">
        <v>141</v>
      </c>
      <c r="L1661" s="40" t="s">
        <v>3063</v>
      </c>
      <c r="M1661" s="40" t="s">
        <v>2828</v>
      </c>
      <c r="N1661" s="397" t="s">
        <v>136</v>
      </c>
      <c r="O1661" s="40" t="s">
        <v>137</v>
      </c>
      <c r="P1661" s="109">
        <v>9</v>
      </c>
      <c r="Q1661" s="56" t="s">
        <v>140</v>
      </c>
      <c r="R1661" s="56" t="s">
        <v>248</v>
      </c>
      <c r="S1661" s="57">
        <v>2267</v>
      </c>
      <c r="T1661" s="65">
        <v>1.82</v>
      </c>
      <c r="U1661" s="452">
        <f t="shared" si="93"/>
        <v>37133.46</v>
      </c>
      <c r="V1661" s="180" t="s">
        <v>7</v>
      </c>
    </row>
    <row r="1662" spans="2:22" s="585" customFormat="1" ht="47.25" outlineLevel="1" x14ac:dyDescent="0.25">
      <c r="B1662" s="30" t="str">
        <f t="shared" si="94"/>
        <v>1.2.2.2</v>
      </c>
      <c r="C1662" s="31" t="s">
        <v>593</v>
      </c>
      <c r="D1662" s="81" t="s">
        <v>594</v>
      </c>
      <c r="E1662" s="377" t="s">
        <v>998</v>
      </c>
      <c r="F1662" s="180" t="s">
        <v>4542</v>
      </c>
      <c r="G1662" s="40" t="s">
        <v>7</v>
      </c>
      <c r="H1662" s="583" t="s">
        <v>154</v>
      </c>
      <c r="I1662" s="40" t="s">
        <v>503</v>
      </c>
      <c r="J1662" s="56">
        <v>110</v>
      </c>
      <c r="K1662" s="377" t="s">
        <v>141</v>
      </c>
      <c r="L1662" s="40" t="s">
        <v>3063</v>
      </c>
      <c r="M1662" s="40" t="s">
        <v>2828</v>
      </c>
      <c r="N1662" s="397" t="s">
        <v>136</v>
      </c>
      <c r="O1662" s="40" t="s">
        <v>137</v>
      </c>
      <c r="P1662" s="109">
        <v>9</v>
      </c>
      <c r="Q1662" s="56" t="s">
        <v>140</v>
      </c>
      <c r="R1662" s="56" t="s">
        <v>438</v>
      </c>
      <c r="S1662" s="57">
        <v>1944</v>
      </c>
      <c r="T1662" s="65">
        <v>1.06</v>
      </c>
      <c r="U1662" s="452">
        <f t="shared" si="93"/>
        <v>18545.760000000002</v>
      </c>
      <c r="V1662" s="180" t="s">
        <v>7</v>
      </c>
    </row>
    <row r="1663" spans="2:22" s="585" customFormat="1" ht="31.5" outlineLevel="1" x14ac:dyDescent="0.25">
      <c r="B1663" s="30" t="str">
        <f t="shared" si="94"/>
        <v>1.2.2.2</v>
      </c>
      <c r="C1663" s="31" t="s">
        <v>593</v>
      </c>
      <c r="D1663" s="81" t="s">
        <v>594</v>
      </c>
      <c r="E1663" s="56" t="s">
        <v>169</v>
      </c>
      <c r="F1663" s="180" t="s">
        <v>4542</v>
      </c>
      <c r="G1663" s="40" t="s">
        <v>7</v>
      </c>
      <c r="H1663" s="583" t="s">
        <v>154</v>
      </c>
      <c r="I1663" s="40" t="s">
        <v>503</v>
      </c>
      <c r="J1663" s="56">
        <v>110</v>
      </c>
      <c r="K1663" s="56" t="s">
        <v>155</v>
      </c>
      <c r="L1663" s="40" t="s">
        <v>3063</v>
      </c>
      <c r="M1663" s="40" t="s">
        <v>2828</v>
      </c>
      <c r="N1663" s="397" t="s">
        <v>136</v>
      </c>
      <c r="O1663" s="40" t="s">
        <v>137</v>
      </c>
      <c r="P1663" s="109">
        <v>9</v>
      </c>
      <c r="Q1663" s="56" t="s">
        <v>140</v>
      </c>
      <c r="R1663" s="56" t="s">
        <v>157</v>
      </c>
      <c r="S1663" s="57">
        <v>503</v>
      </c>
      <c r="T1663" s="65">
        <v>1.06</v>
      </c>
      <c r="U1663" s="452">
        <f t="shared" si="93"/>
        <v>4798.62</v>
      </c>
      <c r="V1663" s="180" t="s">
        <v>7</v>
      </c>
    </row>
    <row r="1664" spans="2:22" s="585" customFormat="1" ht="31.5" outlineLevel="1" x14ac:dyDescent="0.25">
      <c r="B1664" s="30" t="str">
        <f t="shared" si="94"/>
        <v>1.2.2.2</v>
      </c>
      <c r="C1664" s="31" t="s">
        <v>593</v>
      </c>
      <c r="D1664" s="81" t="s">
        <v>594</v>
      </c>
      <c r="E1664" s="56" t="s">
        <v>170</v>
      </c>
      <c r="F1664" s="180" t="s">
        <v>4542</v>
      </c>
      <c r="G1664" s="40" t="s">
        <v>7</v>
      </c>
      <c r="H1664" s="583" t="s">
        <v>154</v>
      </c>
      <c r="I1664" s="40" t="s">
        <v>503</v>
      </c>
      <c r="J1664" s="32" t="s">
        <v>7</v>
      </c>
      <c r="K1664" s="56" t="s">
        <v>5194</v>
      </c>
      <c r="L1664" s="40" t="s">
        <v>979</v>
      </c>
      <c r="M1664" s="40" t="s">
        <v>2828</v>
      </c>
      <c r="N1664" s="397" t="s">
        <v>136</v>
      </c>
      <c r="O1664" s="40" t="s">
        <v>137</v>
      </c>
      <c r="P1664" s="109">
        <v>9</v>
      </c>
      <c r="Q1664" s="56" t="s">
        <v>140</v>
      </c>
      <c r="R1664" s="56" t="s">
        <v>158</v>
      </c>
      <c r="S1664" s="57">
        <v>185</v>
      </c>
      <c r="T1664" s="65">
        <v>1.06</v>
      </c>
      <c r="U1664" s="452">
        <f t="shared" si="93"/>
        <v>1764.9</v>
      </c>
      <c r="V1664" s="180" t="s">
        <v>7</v>
      </c>
    </row>
    <row r="1665" spans="2:22" s="585" customFormat="1" ht="31.5" outlineLevel="1" x14ac:dyDescent="0.25">
      <c r="B1665" s="30" t="str">
        <f t="shared" si="94"/>
        <v>1.2.2.2</v>
      </c>
      <c r="C1665" s="31" t="s">
        <v>593</v>
      </c>
      <c r="D1665" s="81" t="s">
        <v>594</v>
      </c>
      <c r="E1665" s="56" t="s">
        <v>379</v>
      </c>
      <c r="F1665" s="180" t="s">
        <v>4545</v>
      </c>
      <c r="G1665" s="40" t="s">
        <v>7</v>
      </c>
      <c r="H1665" s="583" t="s">
        <v>154</v>
      </c>
      <c r="I1665" s="40" t="s">
        <v>503</v>
      </c>
      <c r="J1665" s="32" t="s">
        <v>7</v>
      </c>
      <c r="K1665" s="377" t="s">
        <v>284</v>
      </c>
      <c r="L1665" s="40" t="s">
        <v>3063</v>
      </c>
      <c r="M1665" s="40" t="s">
        <v>2828</v>
      </c>
      <c r="N1665" s="397" t="s">
        <v>136</v>
      </c>
      <c r="O1665" s="40" t="s">
        <v>137</v>
      </c>
      <c r="P1665" s="109">
        <v>9</v>
      </c>
      <c r="Q1665" s="56" t="s">
        <v>140</v>
      </c>
      <c r="R1665" s="56" t="s">
        <v>285</v>
      </c>
      <c r="S1665" s="57">
        <v>383</v>
      </c>
      <c r="T1665" s="65">
        <v>1.06</v>
      </c>
      <c r="U1665" s="452">
        <f t="shared" si="93"/>
        <v>3653.82</v>
      </c>
      <c r="V1665" s="180" t="s">
        <v>7</v>
      </c>
    </row>
    <row r="1666" spans="2:22" s="585" customFormat="1" ht="31.5" outlineLevel="1" x14ac:dyDescent="0.25">
      <c r="B1666" s="30" t="str">
        <f t="shared" si="94"/>
        <v>1.2.2.2</v>
      </c>
      <c r="C1666" s="31" t="s">
        <v>593</v>
      </c>
      <c r="D1666" s="81" t="s">
        <v>594</v>
      </c>
      <c r="E1666" s="56" t="s">
        <v>379</v>
      </c>
      <c r="F1666" s="180" t="s">
        <v>4542</v>
      </c>
      <c r="G1666" s="40" t="s">
        <v>7</v>
      </c>
      <c r="H1666" s="583" t="s">
        <v>154</v>
      </c>
      <c r="I1666" s="40" t="s">
        <v>503</v>
      </c>
      <c r="J1666" s="32" t="s">
        <v>7</v>
      </c>
      <c r="K1666" s="377" t="s">
        <v>284</v>
      </c>
      <c r="L1666" s="40" t="s">
        <v>3063</v>
      </c>
      <c r="M1666" s="40" t="s">
        <v>2828</v>
      </c>
      <c r="N1666" s="397" t="s">
        <v>136</v>
      </c>
      <c r="O1666" s="40" t="s">
        <v>137</v>
      </c>
      <c r="P1666" s="109">
        <v>9</v>
      </c>
      <c r="Q1666" s="56" t="s">
        <v>140</v>
      </c>
      <c r="R1666" s="56" t="s">
        <v>285</v>
      </c>
      <c r="S1666" s="57">
        <v>383</v>
      </c>
      <c r="T1666" s="65">
        <v>1.06</v>
      </c>
      <c r="U1666" s="452">
        <f t="shared" si="93"/>
        <v>3653.82</v>
      </c>
      <c r="V1666" s="180" t="s">
        <v>7</v>
      </c>
    </row>
    <row r="1667" spans="2:22" s="585" customFormat="1" ht="47.25" outlineLevel="1" x14ac:dyDescent="0.25">
      <c r="B1667" s="30" t="str">
        <f t="shared" si="94"/>
        <v>1.2.2.2</v>
      </c>
      <c r="C1667" s="31" t="s">
        <v>593</v>
      </c>
      <c r="D1667" s="81" t="s">
        <v>594</v>
      </c>
      <c r="E1667" s="56" t="s">
        <v>592</v>
      </c>
      <c r="F1667" s="180" t="s">
        <v>4543</v>
      </c>
      <c r="G1667" s="40" t="s">
        <v>7</v>
      </c>
      <c r="H1667" s="583" t="s">
        <v>154</v>
      </c>
      <c r="I1667" s="40" t="s">
        <v>503</v>
      </c>
      <c r="J1667" s="32" t="s">
        <v>1263</v>
      </c>
      <c r="K1667" s="377" t="s">
        <v>4115</v>
      </c>
      <c r="L1667" s="40" t="s">
        <v>3063</v>
      </c>
      <c r="M1667" s="40" t="s">
        <v>2828</v>
      </c>
      <c r="N1667" s="397" t="s">
        <v>136</v>
      </c>
      <c r="O1667" s="40" t="s">
        <v>137</v>
      </c>
      <c r="P1667" s="109">
        <v>0.48</v>
      </c>
      <c r="Q1667" s="56" t="s">
        <v>140</v>
      </c>
      <c r="R1667" s="56" t="s">
        <v>669</v>
      </c>
      <c r="S1667" s="57">
        <v>684</v>
      </c>
      <c r="T1667" s="65">
        <v>1.17</v>
      </c>
      <c r="U1667" s="452">
        <f t="shared" si="93"/>
        <v>384.13439999999997</v>
      </c>
      <c r="V1667" s="180" t="s">
        <v>7</v>
      </c>
    </row>
    <row r="1668" spans="2:22" s="585" customFormat="1" ht="141.75" outlineLevel="1" x14ac:dyDescent="0.25">
      <c r="B1668" s="30" t="str">
        <f t="shared" si="94"/>
        <v>1.2.2.2</v>
      </c>
      <c r="C1668" s="31" t="s">
        <v>593</v>
      </c>
      <c r="D1668" s="81" t="s">
        <v>594</v>
      </c>
      <c r="E1668" s="377" t="s">
        <v>1885</v>
      </c>
      <c r="F1668" s="180" t="s">
        <v>4545</v>
      </c>
      <c r="G1668" s="40" t="s">
        <v>7</v>
      </c>
      <c r="H1668" s="583" t="s">
        <v>154</v>
      </c>
      <c r="I1668" s="40" t="s">
        <v>503</v>
      </c>
      <c r="J1668" s="32" t="s">
        <v>7</v>
      </c>
      <c r="K1668" s="377" t="s">
        <v>286</v>
      </c>
      <c r="L1668" s="40" t="s">
        <v>3063</v>
      </c>
      <c r="M1668" s="40" t="s">
        <v>2828</v>
      </c>
      <c r="N1668" s="397" t="s">
        <v>136</v>
      </c>
      <c r="O1668" s="40" t="s">
        <v>137</v>
      </c>
      <c r="P1668" s="109">
        <v>4.5</v>
      </c>
      <c r="Q1668" s="56" t="s">
        <v>139</v>
      </c>
      <c r="R1668" s="56" t="s">
        <v>159</v>
      </c>
      <c r="S1668" s="57">
        <v>261</v>
      </c>
      <c r="T1668" s="65">
        <v>1</v>
      </c>
      <c r="U1668" s="452">
        <f t="shared" si="93"/>
        <v>1174.5</v>
      </c>
      <c r="V1668" s="180" t="s">
        <v>7</v>
      </c>
    </row>
    <row r="1669" spans="2:22" s="585" customFormat="1" ht="31.5" outlineLevel="1" x14ac:dyDescent="0.25">
      <c r="B1669" s="30" t="str">
        <f t="shared" si="94"/>
        <v>1.2.2.2</v>
      </c>
      <c r="C1669" s="31" t="s">
        <v>593</v>
      </c>
      <c r="D1669" s="81" t="s">
        <v>594</v>
      </c>
      <c r="E1669" s="56" t="s">
        <v>374</v>
      </c>
      <c r="F1669" s="180" t="s">
        <v>4545</v>
      </c>
      <c r="G1669" s="40" t="s">
        <v>7</v>
      </c>
      <c r="H1669" s="583" t="s">
        <v>154</v>
      </c>
      <c r="I1669" s="40" t="s">
        <v>503</v>
      </c>
      <c r="J1669" s="32" t="s">
        <v>7</v>
      </c>
      <c r="K1669" s="377" t="s">
        <v>4229</v>
      </c>
      <c r="L1669" s="40" t="s">
        <v>3063</v>
      </c>
      <c r="M1669" s="40" t="s">
        <v>2828</v>
      </c>
      <c r="N1669" s="397" t="s">
        <v>136</v>
      </c>
      <c r="O1669" s="40" t="s">
        <v>137</v>
      </c>
      <c r="P1669" s="109">
        <v>2</v>
      </c>
      <c r="Q1669" s="178" t="s">
        <v>140</v>
      </c>
      <c r="R1669" s="56" t="s">
        <v>164</v>
      </c>
      <c r="S1669" s="57">
        <v>6890</v>
      </c>
      <c r="T1669" s="65">
        <v>1.06</v>
      </c>
      <c r="U1669" s="452">
        <f t="shared" si="93"/>
        <v>14606.800000000001</v>
      </c>
      <c r="V1669" s="180" t="s">
        <v>7</v>
      </c>
    </row>
    <row r="1670" spans="2:22" s="585" customFormat="1" ht="78.75" outlineLevel="1" x14ac:dyDescent="0.25">
      <c r="B1670" s="30" t="str">
        <f t="shared" si="94"/>
        <v>1.2.2.2</v>
      </c>
      <c r="C1670" s="31" t="s">
        <v>593</v>
      </c>
      <c r="D1670" s="81" t="s">
        <v>594</v>
      </c>
      <c r="E1670" s="377" t="s">
        <v>1883</v>
      </c>
      <c r="F1670" s="180" t="s">
        <v>4545</v>
      </c>
      <c r="G1670" s="40" t="s">
        <v>7</v>
      </c>
      <c r="H1670" s="583" t="s">
        <v>154</v>
      </c>
      <c r="I1670" s="40" t="s">
        <v>503</v>
      </c>
      <c r="J1670" s="56">
        <v>110</v>
      </c>
      <c r="K1670" s="377" t="s">
        <v>199</v>
      </c>
      <c r="L1670" s="40" t="s">
        <v>3063</v>
      </c>
      <c r="M1670" s="40" t="s">
        <v>2828</v>
      </c>
      <c r="N1670" s="397" t="s">
        <v>136</v>
      </c>
      <c r="O1670" s="40" t="s">
        <v>137</v>
      </c>
      <c r="P1670" s="109">
        <v>9</v>
      </c>
      <c r="Q1670" s="56" t="s">
        <v>143</v>
      </c>
      <c r="R1670" s="56" t="s">
        <v>200</v>
      </c>
      <c r="S1670" s="57">
        <v>561</v>
      </c>
      <c r="T1670" s="65">
        <v>1</v>
      </c>
      <c r="U1670" s="452">
        <f t="shared" si="93"/>
        <v>5049</v>
      </c>
      <c r="V1670" s="180" t="s">
        <v>7</v>
      </c>
    </row>
    <row r="1671" spans="2:22" s="585" customFormat="1" ht="63" outlineLevel="1" x14ac:dyDescent="0.25">
      <c r="B1671" s="30" t="str">
        <f>B1669</f>
        <v>1.2.2.2</v>
      </c>
      <c r="C1671" s="31" t="s">
        <v>593</v>
      </c>
      <c r="D1671" s="81" t="s">
        <v>594</v>
      </c>
      <c r="E1671" s="56" t="s">
        <v>172</v>
      </c>
      <c r="F1671" s="180" t="s">
        <v>4545</v>
      </c>
      <c r="G1671" s="40" t="s">
        <v>7</v>
      </c>
      <c r="H1671" s="583" t="s">
        <v>154</v>
      </c>
      <c r="I1671" s="40" t="s">
        <v>503</v>
      </c>
      <c r="J1671" s="56">
        <v>110</v>
      </c>
      <c r="K1671" s="377" t="s">
        <v>142</v>
      </c>
      <c r="L1671" s="40" t="s">
        <v>3063</v>
      </c>
      <c r="M1671" s="40" t="s">
        <v>2828</v>
      </c>
      <c r="N1671" s="397" t="s">
        <v>136</v>
      </c>
      <c r="O1671" s="40" t="s">
        <v>137</v>
      </c>
      <c r="P1671" s="109">
        <v>0.09</v>
      </c>
      <c r="Q1671" s="56" t="s">
        <v>144</v>
      </c>
      <c r="R1671" s="56" t="s">
        <v>259</v>
      </c>
      <c r="S1671" s="57">
        <v>2151</v>
      </c>
      <c r="T1671" s="65">
        <v>1</v>
      </c>
      <c r="U1671" s="452">
        <f t="shared" si="93"/>
        <v>193.59</v>
      </c>
      <c r="V1671" s="180" t="s">
        <v>7</v>
      </c>
    </row>
    <row r="1672" spans="2:22" s="585" customFormat="1" ht="31.5" outlineLevel="1" x14ac:dyDescent="0.25">
      <c r="B1672" s="30" t="str">
        <f t="shared" si="94"/>
        <v>1.2.2.2</v>
      </c>
      <c r="C1672" s="31" t="s">
        <v>593</v>
      </c>
      <c r="D1672" s="81" t="s">
        <v>594</v>
      </c>
      <c r="E1672" s="56" t="s">
        <v>577</v>
      </c>
      <c r="F1672" s="180" t="s">
        <v>4545</v>
      </c>
      <c r="G1672" s="40" t="s">
        <v>7</v>
      </c>
      <c r="H1672" s="583" t="s">
        <v>154</v>
      </c>
      <c r="I1672" s="40" t="s">
        <v>503</v>
      </c>
      <c r="J1672" s="56">
        <v>110</v>
      </c>
      <c r="K1672" s="377" t="s">
        <v>3437</v>
      </c>
      <c r="L1672" s="40" t="s">
        <v>3063</v>
      </c>
      <c r="M1672" s="40" t="s">
        <v>2828</v>
      </c>
      <c r="N1672" s="397" t="s">
        <v>136</v>
      </c>
      <c r="O1672" s="40" t="s">
        <v>137</v>
      </c>
      <c r="P1672" s="57">
        <v>1</v>
      </c>
      <c r="Q1672" s="56" t="s">
        <v>156</v>
      </c>
      <c r="R1672" s="56" t="s">
        <v>713</v>
      </c>
      <c r="S1672" s="57">
        <v>5109</v>
      </c>
      <c r="T1672" s="65">
        <v>1</v>
      </c>
      <c r="U1672" s="452">
        <f>O1672*P1672*S1672*T1672</f>
        <v>5109</v>
      </c>
      <c r="V1672" s="180" t="s">
        <v>7</v>
      </c>
    </row>
    <row r="1673" spans="2:22" s="585" customFormat="1" ht="63" outlineLevel="1" x14ac:dyDescent="0.25">
      <c r="B1673" s="30" t="str">
        <f t="shared" si="94"/>
        <v>1.2.2.2</v>
      </c>
      <c r="C1673" s="31" t="s">
        <v>593</v>
      </c>
      <c r="D1673" s="81" t="s">
        <v>594</v>
      </c>
      <c r="E1673" s="377" t="s">
        <v>350</v>
      </c>
      <c r="F1673" s="180" t="s">
        <v>4545</v>
      </c>
      <c r="G1673" s="40" t="s">
        <v>7</v>
      </c>
      <c r="H1673" s="583" t="s">
        <v>154</v>
      </c>
      <c r="I1673" s="40" t="s">
        <v>503</v>
      </c>
      <c r="J1673" s="56">
        <v>110</v>
      </c>
      <c r="K1673" s="377" t="s">
        <v>4261</v>
      </c>
      <c r="L1673" s="40" t="s">
        <v>3063</v>
      </c>
      <c r="M1673" s="40" t="s">
        <v>2828</v>
      </c>
      <c r="N1673" s="397" t="s">
        <v>136</v>
      </c>
      <c r="O1673" s="40" t="s">
        <v>137</v>
      </c>
      <c r="P1673" s="57">
        <v>1</v>
      </c>
      <c r="Q1673" s="56" t="s">
        <v>156</v>
      </c>
      <c r="R1673" s="56" t="s">
        <v>382</v>
      </c>
      <c r="S1673" s="57">
        <v>500</v>
      </c>
      <c r="T1673" s="65">
        <v>1</v>
      </c>
      <c r="U1673" s="452">
        <f t="shared" si="93"/>
        <v>500</v>
      </c>
      <c r="V1673" s="180" t="s">
        <v>7</v>
      </c>
    </row>
    <row r="1674" spans="2:22" s="36" customFormat="1" ht="63" collapsed="1" x14ac:dyDescent="0.25">
      <c r="B1674" s="30" t="str">
        <f>B1673</f>
        <v>1.2.2.2</v>
      </c>
      <c r="C1674" s="31" t="s">
        <v>593</v>
      </c>
      <c r="D1674" s="81" t="s">
        <v>594</v>
      </c>
      <c r="E1674" s="397" t="s">
        <v>26</v>
      </c>
      <c r="F1674" s="32" t="s">
        <v>7</v>
      </c>
      <c r="G1674" s="32" t="s">
        <v>7</v>
      </c>
      <c r="H1674" s="583" t="s">
        <v>7</v>
      </c>
      <c r="I1674" s="32" t="s">
        <v>7</v>
      </c>
      <c r="J1674" s="32" t="s">
        <v>7</v>
      </c>
      <c r="K1674" s="32" t="s">
        <v>7</v>
      </c>
      <c r="L1674" s="32" t="s">
        <v>7</v>
      </c>
      <c r="M1674" s="32" t="s">
        <v>7</v>
      </c>
      <c r="N1674" s="32" t="s">
        <v>7</v>
      </c>
      <c r="O1674" s="32" t="s">
        <v>7</v>
      </c>
      <c r="P1674" s="32" t="s">
        <v>7</v>
      </c>
      <c r="Q1674" s="32" t="s">
        <v>7</v>
      </c>
      <c r="R1674" s="32" t="s">
        <v>7</v>
      </c>
      <c r="S1674" s="143" t="s">
        <v>7</v>
      </c>
      <c r="T1674" s="32" t="s">
        <v>7</v>
      </c>
      <c r="U1674" s="453">
        <f>SUM(U1657:U1673)</f>
        <v>189219.88440000001</v>
      </c>
      <c r="V1674" s="276" t="s">
        <v>7</v>
      </c>
    </row>
    <row r="1675" spans="2:22" s="36" customFormat="1" ht="47.25" x14ac:dyDescent="0.25">
      <c r="B1675" s="30" t="s">
        <v>153</v>
      </c>
      <c r="C1675" s="31" t="s">
        <v>1224</v>
      </c>
      <c r="D1675" s="81" t="s">
        <v>1225</v>
      </c>
      <c r="E1675" s="40" t="s">
        <v>1063</v>
      </c>
      <c r="F1675" s="40" t="s">
        <v>4412</v>
      </c>
      <c r="G1675" s="40" t="s">
        <v>7</v>
      </c>
      <c r="H1675" s="583" t="s">
        <v>154</v>
      </c>
      <c r="I1675" s="40" t="s">
        <v>301</v>
      </c>
      <c r="J1675" s="79">
        <v>220</v>
      </c>
      <c r="K1675" s="377" t="s">
        <v>141</v>
      </c>
      <c r="L1675" s="40" t="s">
        <v>979</v>
      </c>
      <c r="M1675" s="40" t="s">
        <v>2792</v>
      </c>
      <c r="N1675" s="397" t="s">
        <v>136</v>
      </c>
      <c r="O1675" s="40" t="s">
        <v>137</v>
      </c>
      <c r="P1675" s="40">
        <v>20.251999999999999</v>
      </c>
      <c r="Q1675" s="397" t="s">
        <v>551</v>
      </c>
      <c r="R1675" s="397" t="s">
        <v>1226</v>
      </c>
      <c r="S1675" s="144">
        <v>135</v>
      </c>
      <c r="T1675" s="397">
        <v>1.45</v>
      </c>
      <c r="U1675" s="452">
        <f t="shared" ref="U1675:U1691" si="95">O1675*P1675*S1675*T1675</f>
        <v>3964.3289999999997</v>
      </c>
      <c r="V1675" s="180" t="s">
        <v>7</v>
      </c>
    </row>
    <row r="1676" spans="2:22" s="36" customFormat="1" ht="47.25" x14ac:dyDescent="0.25">
      <c r="B1676" s="30" t="s">
        <v>153</v>
      </c>
      <c r="C1676" s="31" t="s">
        <v>1224</v>
      </c>
      <c r="D1676" s="81" t="s">
        <v>1225</v>
      </c>
      <c r="E1676" s="40" t="s">
        <v>998</v>
      </c>
      <c r="F1676" s="40" t="s">
        <v>4412</v>
      </c>
      <c r="G1676" s="40" t="s">
        <v>7</v>
      </c>
      <c r="H1676" s="583" t="s">
        <v>154</v>
      </c>
      <c r="I1676" s="40" t="s">
        <v>301</v>
      </c>
      <c r="J1676" s="79">
        <v>110</v>
      </c>
      <c r="K1676" s="377" t="s">
        <v>2862</v>
      </c>
      <c r="L1676" s="40" t="s">
        <v>979</v>
      </c>
      <c r="M1676" s="40" t="s">
        <v>2792</v>
      </c>
      <c r="N1676" s="397" t="s">
        <v>136</v>
      </c>
      <c r="O1676" s="40" t="s">
        <v>137</v>
      </c>
      <c r="P1676" s="40">
        <v>20.251999999999999</v>
      </c>
      <c r="Q1676" s="190" t="s">
        <v>551</v>
      </c>
      <c r="R1676" s="397" t="s">
        <v>249</v>
      </c>
      <c r="S1676" s="144">
        <v>101</v>
      </c>
      <c r="T1676" s="397">
        <v>1.06</v>
      </c>
      <c r="U1676" s="452">
        <f t="shared" si="95"/>
        <v>2168.1791200000002</v>
      </c>
      <c r="V1676" s="180" t="s">
        <v>7</v>
      </c>
    </row>
    <row r="1677" spans="2:22" s="36" customFormat="1" ht="47.25" x14ac:dyDescent="0.25">
      <c r="B1677" s="30" t="s">
        <v>153</v>
      </c>
      <c r="C1677" s="31" t="s">
        <v>1224</v>
      </c>
      <c r="D1677" s="81" t="s">
        <v>1225</v>
      </c>
      <c r="E1677" s="40" t="s">
        <v>803</v>
      </c>
      <c r="F1677" s="40" t="s">
        <v>4412</v>
      </c>
      <c r="G1677" s="40" t="s">
        <v>7</v>
      </c>
      <c r="H1677" s="583" t="s">
        <v>154</v>
      </c>
      <c r="I1677" s="40" t="s">
        <v>301</v>
      </c>
      <c r="J1677" s="79">
        <v>220</v>
      </c>
      <c r="K1677" s="79" t="s">
        <v>737</v>
      </c>
      <c r="L1677" s="40" t="s">
        <v>979</v>
      </c>
      <c r="M1677" s="40" t="s">
        <v>2792</v>
      </c>
      <c r="N1677" s="397" t="s">
        <v>136</v>
      </c>
      <c r="O1677" s="40" t="s">
        <v>137</v>
      </c>
      <c r="P1677" s="40">
        <v>0.45200000000000001</v>
      </c>
      <c r="Q1677" s="397" t="s">
        <v>140</v>
      </c>
      <c r="R1677" s="397" t="s">
        <v>484</v>
      </c>
      <c r="S1677" s="144">
        <v>895</v>
      </c>
      <c r="T1677" s="397">
        <v>1.06</v>
      </c>
      <c r="U1677" s="452">
        <f t="shared" si="95"/>
        <v>428.81240000000003</v>
      </c>
      <c r="V1677" s="180" t="s">
        <v>7</v>
      </c>
    </row>
    <row r="1678" spans="2:22" s="36" customFormat="1" ht="47.25" x14ac:dyDescent="0.25">
      <c r="B1678" s="30" t="s">
        <v>153</v>
      </c>
      <c r="C1678" s="31" t="s">
        <v>1224</v>
      </c>
      <c r="D1678" s="81" t="s">
        <v>1225</v>
      </c>
      <c r="E1678" s="40" t="s">
        <v>170</v>
      </c>
      <c r="F1678" s="40" t="s">
        <v>4412</v>
      </c>
      <c r="G1678" s="40" t="s">
        <v>7</v>
      </c>
      <c r="H1678" s="583" t="s">
        <v>154</v>
      </c>
      <c r="I1678" s="40" t="s">
        <v>301</v>
      </c>
      <c r="J1678" s="79">
        <v>220</v>
      </c>
      <c r="K1678" s="377" t="s">
        <v>3733</v>
      </c>
      <c r="L1678" s="40" t="s">
        <v>979</v>
      </c>
      <c r="M1678" s="40" t="s">
        <v>2792</v>
      </c>
      <c r="N1678" s="397" t="s">
        <v>136</v>
      </c>
      <c r="O1678" s="40" t="s">
        <v>137</v>
      </c>
      <c r="P1678" s="40">
        <v>0.45200000000000001</v>
      </c>
      <c r="Q1678" s="397" t="s">
        <v>140</v>
      </c>
      <c r="R1678" s="397" t="s">
        <v>1227</v>
      </c>
      <c r="S1678" s="144">
        <v>244</v>
      </c>
      <c r="T1678" s="397">
        <v>1.06</v>
      </c>
      <c r="U1678" s="452">
        <f t="shared" si="95"/>
        <v>116.90528</v>
      </c>
      <c r="V1678" s="180" t="s">
        <v>7</v>
      </c>
    </row>
    <row r="1679" spans="2:22" s="36" customFormat="1" ht="47.25" x14ac:dyDescent="0.25">
      <c r="B1679" s="30" t="s">
        <v>153</v>
      </c>
      <c r="C1679" s="31" t="s">
        <v>1224</v>
      </c>
      <c r="D1679" s="81" t="s">
        <v>1225</v>
      </c>
      <c r="E1679" s="40" t="s">
        <v>381</v>
      </c>
      <c r="F1679" s="40" t="s">
        <v>4412</v>
      </c>
      <c r="G1679" s="40" t="s">
        <v>7</v>
      </c>
      <c r="H1679" s="583" t="s">
        <v>154</v>
      </c>
      <c r="I1679" s="40" t="s">
        <v>301</v>
      </c>
      <c r="J1679" s="32" t="s">
        <v>7</v>
      </c>
      <c r="K1679" s="377" t="s">
        <v>3767</v>
      </c>
      <c r="L1679" s="40" t="s">
        <v>979</v>
      </c>
      <c r="M1679" s="40" t="s">
        <v>2792</v>
      </c>
      <c r="N1679" s="397" t="s">
        <v>136</v>
      </c>
      <c r="O1679" s="40" t="s">
        <v>137</v>
      </c>
      <c r="P1679" s="40">
        <v>0.65700000000000003</v>
      </c>
      <c r="Q1679" s="397" t="s">
        <v>246</v>
      </c>
      <c r="R1679" s="397" t="s">
        <v>1228</v>
      </c>
      <c r="S1679" s="144">
        <v>2512</v>
      </c>
      <c r="T1679" s="397">
        <v>1.06</v>
      </c>
      <c r="U1679" s="452">
        <f t="shared" si="95"/>
        <v>1749.4070400000001</v>
      </c>
      <c r="V1679" s="180" t="s">
        <v>7</v>
      </c>
    </row>
    <row r="1680" spans="2:22" s="36" customFormat="1" ht="47.25" x14ac:dyDescent="0.25">
      <c r="B1680" s="30" t="s">
        <v>153</v>
      </c>
      <c r="C1680" s="31" t="s">
        <v>1224</v>
      </c>
      <c r="D1680" s="81" t="s">
        <v>1225</v>
      </c>
      <c r="E1680" s="40" t="s">
        <v>1063</v>
      </c>
      <c r="F1680" s="40" t="s">
        <v>4412</v>
      </c>
      <c r="G1680" s="40" t="s">
        <v>7</v>
      </c>
      <c r="H1680" s="583" t="s">
        <v>154</v>
      </c>
      <c r="I1680" s="40" t="s">
        <v>301</v>
      </c>
      <c r="J1680" s="79">
        <v>110</v>
      </c>
      <c r="K1680" s="377" t="s">
        <v>141</v>
      </c>
      <c r="L1680" s="40" t="s">
        <v>979</v>
      </c>
      <c r="M1680" s="40" t="s">
        <v>2792</v>
      </c>
      <c r="N1680" s="397" t="s">
        <v>136</v>
      </c>
      <c r="O1680" s="40" t="s">
        <v>137</v>
      </c>
      <c r="P1680" s="40">
        <v>64.103999999999999</v>
      </c>
      <c r="Q1680" s="397" t="s">
        <v>551</v>
      </c>
      <c r="R1680" s="397" t="s">
        <v>580</v>
      </c>
      <c r="S1680" s="144">
        <v>50</v>
      </c>
      <c r="T1680" s="397">
        <v>1.82</v>
      </c>
      <c r="U1680" s="452">
        <f t="shared" si="95"/>
        <v>5833.4639999999999</v>
      </c>
      <c r="V1680" s="180" t="s">
        <v>7</v>
      </c>
    </row>
    <row r="1681" spans="2:22" s="36" customFormat="1" ht="47.25" x14ac:dyDescent="0.25">
      <c r="B1681" s="30" t="s">
        <v>153</v>
      </c>
      <c r="C1681" s="31" t="s">
        <v>1224</v>
      </c>
      <c r="D1681" s="81" t="s">
        <v>1225</v>
      </c>
      <c r="E1681" s="40" t="s">
        <v>998</v>
      </c>
      <c r="F1681" s="40" t="s">
        <v>4412</v>
      </c>
      <c r="G1681" s="40" t="s">
        <v>7</v>
      </c>
      <c r="H1681" s="583" t="s">
        <v>154</v>
      </c>
      <c r="I1681" s="40" t="s">
        <v>301</v>
      </c>
      <c r="J1681" s="79">
        <v>110</v>
      </c>
      <c r="K1681" s="377" t="s">
        <v>2862</v>
      </c>
      <c r="L1681" s="40" t="s">
        <v>979</v>
      </c>
      <c r="M1681" s="40" t="s">
        <v>2792</v>
      </c>
      <c r="N1681" s="397" t="s">
        <v>136</v>
      </c>
      <c r="O1681" s="40" t="s">
        <v>137</v>
      </c>
      <c r="P1681" s="40">
        <v>64.103999999999999</v>
      </c>
      <c r="Q1681" s="190" t="s">
        <v>551</v>
      </c>
      <c r="R1681" s="397" t="s">
        <v>249</v>
      </c>
      <c r="S1681" s="144">
        <v>101</v>
      </c>
      <c r="T1681" s="397">
        <v>1.06</v>
      </c>
      <c r="U1681" s="452">
        <f t="shared" si="95"/>
        <v>6862.9742400000005</v>
      </c>
      <c r="V1681" s="180" t="s">
        <v>7</v>
      </c>
    </row>
    <row r="1682" spans="2:22" s="36" customFormat="1" ht="47.25" x14ac:dyDescent="0.25">
      <c r="B1682" s="30" t="s">
        <v>153</v>
      </c>
      <c r="C1682" s="31" t="s">
        <v>1224</v>
      </c>
      <c r="D1682" s="81" t="s">
        <v>1225</v>
      </c>
      <c r="E1682" s="40" t="s">
        <v>803</v>
      </c>
      <c r="F1682" s="40" t="s">
        <v>4412</v>
      </c>
      <c r="G1682" s="40" t="s">
        <v>7</v>
      </c>
      <c r="H1682" s="583" t="s">
        <v>154</v>
      </c>
      <c r="I1682" s="40" t="s">
        <v>301</v>
      </c>
      <c r="J1682" s="79">
        <v>110</v>
      </c>
      <c r="K1682" s="377" t="s">
        <v>3732</v>
      </c>
      <c r="L1682" s="40" t="s">
        <v>979</v>
      </c>
      <c r="M1682" s="40" t="s">
        <v>2792</v>
      </c>
      <c r="N1682" s="397" t="s">
        <v>136</v>
      </c>
      <c r="O1682" s="40" t="s">
        <v>137</v>
      </c>
      <c r="P1682" s="40">
        <v>0.71399999999999997</v>
      </c>
      <c r="Q1682" s="397" t="s">
        <v>140</v>
      </c>
      <c r="R1682" s="397" t="s">
        <v>484</v>
      </c>
      <c r="S1682" s="144">
        <v>583</v>
      </c>
      <c r="T1682" s="397">
        <v>1.06</v>
      </c>
      <c r="U1682" s="452">
        <f t="shared" si="95"/>
        <v>441.23772000000002</v>
      </c>
      <c r="V1682" s="180" t="s">
        <v>7</v>
      </c>
    </row>
    <row r="1683" spans="2:22" s="36" customFormat="1" ht="47.25" x14ac:dyDescent="0.25">
      <c r="B1683" s="30" t="s">
        <v>153</v>
      </c>
      <c r="C1683" s="31" t="s">
        <v>1224</v>
      </c>
      <c r="D1683" s="81" t="s">
        <v>1225</v>
      </c>
      <c r="E1683" s="40" t="s">
        <v>170</v>
      </c>
      <c r="F1683" s="40" t="s">
        <v>4412</v>
      </c>
      <c r="G1683" s="40" t="s">
        <v>7</v>
      </c>
      <c r="H1683" s="583" t="s">
        <v>154</v>
      </c>
      <c r="I1683" s="40" t="s">
        <v>301</v>
      </c>
      <c r="J1683" s="79">
        <v>110</v>
      </c>
      <c r="K1683" s="377" t="s">
        <v>3636</v>
      </c>
      <c r="L1683" s="40" t="s">
        <v>979</v>
      </c>
      <c r="M1683" s="40" t="s">
        <v>2792</v>
      </c>
      <c r="N1683" s="397" t="s">
        <v>136</v>
      </c>
      <c r="O1683" s="40" t="s">
        <v>137</v>
      </c>
      <c r="P1683" s="40">
        <v>0.71399999999999997</v>
      </c>
      <c r="Q1683" s="397" t="s">
        <v>140</v>
      </c>
      <c r="R1683" s="397" t="s">
        <v>192</v>
      </c>
      <c r="S1683" s="144">
        <v>185</v>
      </c>
      <c r="T1683" s="397">
        <v>1.06</v>
      </c>
      <c r="U1683" s="452">
        <f t="shared" si="95"/>
        <v>140.0154</v>
      </c>
      <c r="V1683" s="180" t="s">
        <v>7</v>
      </c>
    </row>
    <row r="1684" spans="2:22" s="36" customFormat="1" ht="47.25" x14ac:dyDescent="0.25">
      <c r="B1684" s="30" t="s">
        <v>153</v>
      </c>
      <c r="C1684" s="31" t="s">
        <v>1224</v>
      </c>
      <c r="D1684" s="81" t="s">
        <v>1225</v>
      </c>
      <c r="E1684" s="40" t="s">
        <v>381</v>
      </c>
      <c r="F1684" s="40" t="s">
        <v>4412</v>
      </c>
      <c r="G1684" s="40" t="s">
        <v>7</v>
      </c>
      <c r="H1684" s="583" t="s">
        <v>154</v>
      </c>
      <c r="I1684" s="40" t="s">
        <v>301</v>
      </c>
      <c r="J1684" s="32" t="s">
        <v>7</v>
      </c>
      <c r="K1684" s="377" t="s">
        <v>3767</v>
      </c>
      <c r="L1684" s="40" t="s">
        <v>979</v>
      </c>
      <c r="M1684" s="40" t="s">
        <v>2792</v>
      </c>
      <c r="N1684" s="397" t="s">
        <v>136</v>
      </c>
      <c r="O1684" s="40" t="s">
        <v>137</v>
      </c>
      <c r="P1684" s="40">
        <v>0.66400000000000003</v>
      </c>
      <c r="Q1684" s="397" t="s">
        <v>246</v>
      </c>
      <c r="R1684" s="397" t="s">
        <v>1228</v>
      </c>
      <c r="S1684" s="144">
        <v>2512</v>
      </c>
      <c r="T1684" s="397">
        <v>1.06</v>
      </c>
      <c r="U1684" s="452">
        <f t="shared" si="95"/>
        <v>1768.0460800000001</v>
      </c>
      <c r="V1684" s="180" t="s">
        <v>7</v>
      </c>
    </row>
    <row r="1685" spans="2:22" s="36" customFormat="1" ht="78.75" x14ac:dyDescent="0.25">
      <c r="B1685" s="30" t="s">
        <v>153</v>
      </c>
      <c r="C1685" s="31" t="s">
        <v>1224</v>
      </c>
      <c r="D1685" s="81" t="s">
        <v>1225</v>
      </c>
      <c r="E1685" s="377" t="s">
        <v>1883</v>
      </c>
      <c r="F1685" s="40" t="s">
        <v>4412</v>
      </c>
      <c r="G1685" s="40" t="s">
        <v>7</v>
      </c>
      <c r="H1685" s="583" t="s">
        <v>154</v>
      </c>
      <c r="I1685" s="40" t="s">
        <v>301</v>
      </c>
      <c r="J1685" s="79">
        <v>110</v>
      </c>
      <c r="K1685" s="377" t="s">
        <v>3440</v>
      </c>
      <c r="L1685" s="40" t="s">
        <v>979</v>
      </c>
      <c r="M1685" s="40" t="s">
        <v>2792</v>
      </c>
      <c r="N1685" s="397" t="s">
        <v>136</v>
      </c>
      <c r="O1685" s="40" t="s">
        <v>137</v>
      </c>
      <c r="P1685" s="40">
        <v>0.71399999999999997</v>
      </c>
      <c r="Q1685" s="397" t="s">
        <v>143</v>
      </c>
      <c r="R1685" s="397" t="s">
        <v>822</v>
      </c>
      <c r="S1685" s="144">
        <v>1048</v>
      </c>
      <c r="T1685" s="397">
        <v>1</v>
      </c>
      <c r="U1685" s="452">
        <f t="shared" si="95"/>
        <v>748.27199999999993</v>
      </c>
      <c r="V1685" s="180" t="s">
        <v>7</v>
      </c>
    </row>
    <row r="1686" spans="2:22" s="36" customFormat="1" ht="63" x14ac:dyDescent="0.25">
      <c r="B1686" s="30" t="s">
        <v>153</v>
      </c>
      <c r="C1686" s="31" t="s">
        <v>1224</v>
      </c>
      <c r="D1686" s="81" t="s">
        <v>1225</v>
      </c>
      <c r="E1686" s="40" t="s">
        <v>172</v>
      </c>
      <c r="F1686" s="40" t="s">
        <v>4412</v>
      </c>
      <c r="G1686" s="40" t="s">
        <v>7</v>
      </c>
      <c r="H1686" s="583" t="s">
        <v>154</v>
      </c>
      <c r="I1686" s="40" t="s">
        <v>301</v>
      </c>
      <c r="J1686" s="79">
        <v>110</v>
      </c>
      <c r="K1686" s="377" t="s">
        <v>142</v>
      </c>
      <c r="L1686" s="40" t="s">
        <v>979</v>
      </c>
      <c r="M1686" s="40" t="s">
        <v>2792</v>
      </c>
      <c r="N1686" s="397" t="s">
        <v>136</v>
      </c>
      <c r="O1686" s="40" t="s">
        <v>137</v>
      </c>
      <c r="P1686" s="40">
        <v>1.379E-2</v>
      </c>
      <c r="Q1686" s="397" t="s">
        <v>144</v>
      </c>
      <c r="R1686" s="397" t="s">
        <v>259</v>
      </c>
      <c r="S1686" s="144">
        <v>2151</v>
      </c>
      <c r="T1686" s="397">
        <v>1</v>
      </c>
      <c r="U1686" s="452">
        <f t="shared" si="95"/>
        <v>29.662289999999999</v>
      </c>
      <c r="V1686" s="180" t="s">
        <v>7</v>
      </c>
    </row>
    <row r="1687" spans="2:22" s="36" customFormat="1" ht="141.75" x14ac:dyDescent="0.25">
      <c r="B1687" s="30" t="s">
        <v>153</v>
      </c>
      <c r="C1687" s="31" t="s">
        <v>1224</v>
      </c>
      <c r="D1687" s="81" t="s">
        <v>1225</v>
      </c>
      <c r="E1687" s="377" t="s">
        <v>1885</v>
      </c>
      <c r="F1687" s="40" t="s">
        <v>4412</v>
      </c>
      <c r="G1687" s="40" t="s">
        <v>7</v>
      </c>
      <c r="H1687" s="583" t="s">
        <v>154</v>
      </c>
      <c r="I1687" s="40" t="s">
        <v>301</v>
      </c>
      <c r="J1687" s="32" t="s">
        <v>7</v>
      </c>
      <c r="K1687" s="377" t="s">
        <v>286</v>
      </c>
      <c r="L1687" s="40" t="s">
        <v>979</v>
      </c>
      <c r="M1687" s="40" t="s">
        <v>2792</v>
      </c>
      <c r="N1687" s="397" t="s">
        <v>136</v>
      </c>
      <c r="O1687" s="40" t="s">
        <v>137</v>
      </c>
      <c r="P1687" s="40">
        <v>6.9850000000000003</v>
      </c>
      <c r="Q1687" s="397" t="s">
        <v>139</v>
      </c>
      <c r="R1687" s="397" t="s">
        <v>159</v>
      </c>
      <c r="S1687" s="144">
        <v>261</v>
      </c>
      <c r="T1687" s="397">
        <v>1</v>
      </c>
      <c r="U1687" s="452">
        <f t="shared" si="95"/>
        <v>1823.085</v>
      </c>
      <c r="V1687" s="180" t="s">
        <v>7</v>
      </c>
    </row>
    <row r="1688" spans="2:22" s="36" customFormat="1" ht="47.25" x14ac:dyDescent="0.25">
      <c r="B1688" s="30" t="s">
        <v>153</v>
      </c>
      <c r="C1688" s="31" t="s">
        <v>1224</v>
      </c>
      <c r="D1688" s="81" t="s">
        <v>1225</v>
      </c>
      <c r="E1688" s="377" t="s">
        <v>3435</v>
      </c>
      <c r="F1688" s="40" t="s">
        <v>4412</v>
      </c>
      <c r="G1688" s="40" t="s">
        <v>7</v>
      </c>
      <c r="H1688" s="583" t="s">
        <v>154</v>
      </c>
      <c r="I1688" s="40" t="s">
        <v>301</v>
      </c>
      <c r="J1688" s="32" t="s">
        <v>7</v>
      </c>
      <c r="K1688" s="377" t="s">
        <v>3436</v>
      </c>
      <c r="L1688" s="40" t="s">
        <v>979</v>
      </c>
      <c r="M1688" s="40" t="s">
        <v>2792</v>
      </c>
      <c r="N1688" s="397" t="s">
        <v>136</v>
      </c>
      <c r="O1688" s="40" t="s">
        <v>137</v>
      </c>
      <c r="P1688" s="40">
        <v>10</v>
      </c>
      <c r="Q1688" s="397" t="s">
        <v>251</v>
      </c>
      <c r="R1688" s="397" t="s">
        <v>252</v>
      </c>
      <c r="S1688" s="144">
        <v>6.9</v>
      </c>
      <c r="T1688" s="397">
        <v>1.31</v>
      </c>
      <c r="U1688" s="452">
        <f t="shared" si="95"/>
        <v>90.39</v>
      </c>
      <c r="V1688" s="180" t="s">
        <v>7</v>
      </c>
    </row>
    <row r="1689" spans="2:22" s="36" customFormat="1" ht="63" x14ac:dyDescent="0.25">
      <c r="B1689" s="30" t="s">
        <v>153</v>
      </c>
      <c r="C1689" s="31" t="s">
        <v>1224</v>
      </c>
      <c r="D1689" s="81" t="s">
        <v>1225</v>
      </c>
      <c r="E1689" s="377" t="s">
        <v>353</v>
      </c>
      <c r="F1689" s="40" t="s">
        <v>4412</v>
      </c>
      <c r="G1689" s="40" t="s">
        <v>7</v>
      </c>
      <c r="H1689" s="583" t="s">
        <v>154</v>
      </c>
      <c r="I1689" s="40" t="s">
        <v>301</v>
      </c>
      <c r="J1689" s="32" t="s">
        <v>7</v>
      </c>
      <c r="K1689" s="377" t="s">
        <v>3637</v>
      </c>
      <c r="L1689" s="40" t="s">
        <v>979</v>
      </c>
      <c r="M1689" s="40" t="s">
        <v>2792</v>
      </c>
      <c r="N1689" s="397" t="s">
        <v>136</v>
      </c>
      <c r="O1689" s="40" t="s">
        <v>137</v>
      </c>
      <c r="P1689" s="40">
        <v>2</v>
      </c>
      <c r="Q1689" s="397" t="s">
        <v>197</v>
      </c>
      <c r="R1689" s="397" t="s">
        <v>198</v>
      </c>
      <c r="S1689" s="144">
        <v>595</v>
      </c>
      <c r="T1689" s="397">
        <v>1.31</v>
      </c>
      <c r="U1689" s="452">
        <f t="shared" si="95"/>
        <v>1558.9</v>
      </c>
      <c r="V1689" s="180" t="s">
        <v>7</v>
      </c>
    </row>
    <row r="1690" spans="2:22" s="36" customFormat="1" ht="47.25" x14ac:dyDescent="0.25">
      <c r="B1690" s="30" t="s">
        <v>153</v>
      </c>
      <c r="C1690" s="31" t="s">
        <v>1224</v>
      </c>
      <c r="D1690" s="81" t="s">
        <v>1225</v>
      </c>
      <c r="E1690" s="40" t="s">
        <v>201</v>
      </c>
      <c r="F1690" s="40" t="s">
        <v>4412</v>
      </c>
      <c r="G1690" s="40" t="s">
        <v>7</v>
      </c>
      <c r="H1690" s="583" t="s">
        <v>154</v>
      </c>
      <c r="I1690" s="40" t="s">
        <v>301</v>
      </c>
      <c r="J1690" s="79">
        <v>220</v>
      </c>
      <c r="K1690" s="377" t="s">
        <v>3440</v>
      </c>
      <c r="L1690" s="40" t="s">
        <v>979</v>
      </c>
      <c r="M1690" s="40" t="s">
        <v>2792</v>
      </c>
      <c r="N1690" s="397" t="s">
        <v>136</v>
      </c>
      <c r="O1690" s="40" t="s">
        <v>137</v>
      </c>
      <c r="P1690" s="40">
        <v>0.45200000000000001</v>
      </c>
      <c r="Q1690" s="397" t="s">
        <v>214</v>
      </c>
      <c r="R1690" s="397" t="s">
        <v>1229</v>
      </c>
      <c r="S1690" s="144">
        <v>6407</v>
      </c>
      <c r="T1690" s="397">
        <v>1</v>
      </c>
      <c r="U1690" s="452">
        <f t="shared" si="95"/>
        <v>2895.9639999999999</v>
      </c>
      <c r="V1690" s="180" t="s">
        <v>7</v>
      </c>
    </row>
    <row r="1691" spans="2:22" s="36" customFormat="1" ht="47.25" x14ac:dyDescent="0.25">
      <c r="B1691" s="30" t="s">
        <v>153</v>
      </c>
      <c r="C1691" s="31" t="s">
        <v>1224</v>
      </c>
      <c r="D1691" s="81" t="s">
        <v>1225</v>
      </c>
      <c r="E1691" s="40" t="s">
        <v>201</v>
      </c>
      <c r="F1691" s="40" t="s">
        <v>4412</v>
      </c>
      <c r="G1691" s="40" t="s">
        <v>7</v>
      </c>
      <c r="H1691" s="583" t="s">
        <v>154</v>
      </c>
      <c r="I1691" s="40" t="s">
        <v>301</v>
      </c>
      <c r="J1691" s="79">
        <v>110</v>
      </c>
      <c r="K1691" s="377" t="s">
        <v>3440</v>
      </c>
      <c r="L1691" s="40" t="s">
        <v>979</v>
      </c>
      <c r="M1691" s="40" t="s">
        <v>2792</v>
      </c>
      <c r="N1691" s="397" t="s">
        <v>136</v>
      </c>
      <c r="O1691" s="40" t="s">
        <v>137</v>
      </c>
      <c r="P1691" s="40">
        <v>0.71399999999999997</v>
      </c>
      <c r="Q1691" s="397" t="s">
        <v>214</v>
      </c>
      <c r="R1691" s="397" t="s">
        <v>1071</v>
      </c>
      <c r="S1691" s="144">
        <v>1042</v>
      </c>
      <c r="T1691" s="397">
        <v>1</v>
      </c>
      <c r="U1691" s="452">
        <f t="shared" si="95"/>
        <v>743.98799999999994</v>
      </c>
      <c r="V1691" s="180" t="s">
        <v>7</v>
      </c>
    </row>
    <row r="1692" spans="2:22" s="36" customFormat="1" ht="63" x14ac:dyDescent="0.25">
      <c r="B1692" s="30" t="s">
        <v>153</v>
      </c>
      <c r="C1692" s="31" t="s">
        <v>1224</v>
      </c>
      <c r="D1692" s="81" t="s">
        <v>1225</v>
      </c>
      <c r="E1692" s="397" t="s">
        <v>26</v>
      </c>
      <c r="F1692" s="32" t="s">
        <v>7</v>
      </c>
      <c r="G1692" s="32" t="s">
        <v>7</v>
      </c>
      <c r="H1692" s="583" t="s">
        <v>7</v>
      </c>
      <c r="I1692" s="32" t="s">
        <v>7</v>
      </c>
      <c r="J1692" s="32" t="s">
        <v>7</v>
      </c>
      <c r="K1692" s="32" t="s">
        <v>7</v>
      </c>
      <c r="L1692" s="32" t="s">
        <v>7</v>
      </c>
      <c r="M1692" s="32" t="s">
        <v>7</v>
      </c>
      <c r="N1692" s="32" t="s">
        <v>7</v>
      </c>
      <c r="O1692" s="32" t="s">
        <v>7</v>
      </c>
      <c r="P1692" s="32" t="s">
        <v>7</v>
      </c>
      <c r="Q1692" s="32" t="s">
        <v>7</v>
      </c>
      <c r="R1692" s="32" t="s">
        <v>7</v>
      </c>
      <c r="S1692" s="143" t="s">
        <v>7</v>
      </c>
      <c r="T1692" s="32" t="s">
        <v>7</v>
      </c>
      <c r="U1692" s="453">
        <f>SUM(U1675:U1691)</f>
        <v>31363.631570000005</v>
      </c>
      <c r="V1692" s="276" t="s">
        <v>7</v>
      </c>
    </row>
    <row r="1693" spans="2:22" s="585" customFormat="1" ht="78.75" outlineLevel="1" x14ac:dyDescent="0.25">
      <c r="B1693" s="96" t="s">
        <v>153</v>
      </c>
      <c r="C1693" s="31" t="s">
        <v>595</v>
      </c>
      <c r="D1693" s="81" t="s">
        <v>596</v>
      </c>
      <c r="E1693" s="32" t="s">
        <v>167</v>
      </c>
      <c r="F1693" s="180" t="s">
        <v>4546</v>
      </c>
      <c r="G1693" s="40" t="s">
        <v>7</v>
      </c>
      <c r="H1693" s="583" t="s">
        <v>389</v>
      </c>
      <c r="I1693" s="40" t="s">
        <v>329</v>
      </c>
      <c r="J1693" s="56">
        <v>110</v>
      </c>
      <c r="K1693" s="56" t="s">
        <v>174</v>
      </c>
      <c r="L1693" s="40" t="s">
        <v>5145</v>
      </c>
      <c r="M1693" s="40" t="s">
        <v>5144</v>
      </c>
      <c r="N1693" s="397" t="s">
        <v>136</v>
      </c>
      <c r="O1693" s="40" t="s">
        <v>137</v>
      </c>
      <c r="P1693" s="57">
        <v>76.893000000000001</v>
      </c>
      <c r="Q1693" s="56" t="s">
        <v>140</v>
      </c>
      <c r="R1693" s="56" t="s">
        <v>247</v>
      </c>
      <c r="S1693" s="57">
        <v>3392</v>
      </c>
      <c r="T1693" s="33">
        <v>1.58</v>
      </c>
      <c r="U1693" s="452">
        <f>O1693*P1693*S1693*T1693</f>
        <v>412097.26848000003</v>
      </c>
      <c r="V1693" s="180" t="s">
        <v>5149</v>
      </c>
    </row>
    <row r="1694" spans="2:22" s="585" customFormat="1" ht="78.75" outlineLevel="1" x14ac:dyDescent="0.25">
      <c r="B1694" s="30" t="str">
        <f t="shared" ref="B1694:B1697" si="96">B1693</f>
        <v>1.2.2.2</v>
      </c>
      <c r="C1694" s="31" t="s">
        <v>595</v>
      </c>
      <c r="D1694" s="81" t="s">
        <v>596</v>
      </c>
      <c r="E1694" s="377" t="s">
        <v>998</v>
      </c>
      <c r="F1694" s="180" t="s">
        <v>4546</v>
      </c>
      <c r="G1694" s="40" t="s">
        <v>7</v>
      </c>
      <c r="H1694" s="583" t="s">
        <v>389</v>
      </c>
      <c r="I1694" s="40" t="s">
        <v>329</v>
      </c>
      <c r="J1694" s="56">
        <v>110</v>
      </c>
      <c r="K1694" s="377" t="s">
        <v>174</v>
      </c>
      <c r="L1694" s="40" t="s">
        <v>5145</v>
      </c>
      <c r="M1694" s="40" t="s">
        <v>5144</v>
      </c>
      <c r="N1694" s="397" t="s">
        <v>136</v>
      </c>
      <c r="O1694" s="40" t="s">
        <v>137</v>
      </c>
      <c r="P1694" s="57">
        <f>P1693</f>
        <v>76.893000000000001</v>
      </c>
      <c r="Q1694" s="56" t="s">
        <v>140</v>
      </c>
      <c r="R1694" s="56" t="s">
        <v>567</v>
      </c>
      <c r="S1694" s="57">
        <v>3305</v>
      </c>
      <c r="T1694" s="33">
        <v>1.06</v>
      </c>
      <c r="U1694" s="452">
        <f t="shared" ref="U1694:U1713" si="97">O1694*P1694*S1694*T1694</f>
        <v>269379.24690000003</v>
      </c>
      <c r="V1694" s="180" t="s">
        <v>5149</v>
      </c>
    </row>
    <row r="1695" spans="2:22" s="585" customFormat="1" ht="78.75" outlineLevel="1" x14ac:dyDescent="0.25">
      <c r="B1695" s="30" t="str">
        <f>B1694</f>
        <v>1.2.2.2</v>
      </c>
      <c r="C1695" s="31" t="s">
        <v>595</v>
      </c>
      <c r="D1695" s="81" t="s">
        <v>596</v>
      </c>
      <c r="E1695" s="32" t="s">
        <v>169</v>
      </c>
      <c r="F1695" s="180" t="s">
        <v>4546</v>
      </c>
      <c r="G1695" s="40" t="s">
        <v>7</v>
      </c>
      <c r="H1695" s="583" t="s">
        <v>389</v>
      </c>
      <c r="I1695" s="40" t="s">
        <v>329</v>
      </c>
      <c r="J1695" s="56">
        <v>110</v>
      </c>
      <c r="K1695" s="56" t="s">
        <v>2618</v>
      </c>
      <c r="L1695" s="40" t="s">
        <v>5145</v>
      </c>
      <c r="M1695" s="40" t="s">
        <v>5144</v>
      </c>
      <c r="N1695" s="397" t="s">
        <v>136</v>
      </c>
      <c r="O1695" s="40">
        <v>1</v>
      </c>
      <c r="P1695" s="57">
        <f>P1694*2</f>
        <v>153.786</v>
      </c>
      <c r="Q1695" s="56" t="s">
        <v>140</v>
      </c>
      <c r="R1695" s="56" t="s">
        <v>176</v>
      </c>
      <c r="S1695" s="57">
        <v>503</v>
      </c>
      <c r="T1695" s="33">
        <v>1.06</v>
      </c>
      <c r="U1695" s="452">
        <f t="shared" si="97"/>
        <v>81995.619480000008</v>
      </c>
      <c r="V1695" s="180" t="s">
        <v>5149</v>
      </c>
    </row>
    <row r="1696" spans="2:22" s="585" customFormat="1" ht="78.75" outlineLevel="1" x14ac:dyDescent="0.25">
      <c r="B1696" s="30" t="str">
        <f t="shared" si="96"/>
        <v>1.2.2.2</v>
      </c>
      <c r="C1696" s="31" t="s">
        <v>595</v>
      </c>
      <c r="D1696" s="81" t="s">
        <v>596</v>
      </c>
      <c r="E1696" s="32" t="s">
        <v>170</v>
      </c>
      <c r="F1696" s="180" t="s">
        <v>4546</v>
      </c>
      <c r="G1696" s="40" t="s">
        <v>7</v>
      </c>
      <c r="H1696" s="583" t="s">
        <v>389</v>
      </c>
      <c r="I1696" s="40" t="s">
        <v>329</v>
      </c>
      <c r="J1696" s="32">
        <v>110</v>
      </c>
      <c r="K1696" s="56" t="s">
        <v>5194</v>
      </c>
      <c r="L1696" s="40" t="s">
        <v>5145</v>
      </c>
      <c r="M1696" s="40" t="s">
        <v>5144</v>
      </c>
      <c r="N1696" s="397" t="s">
        <v>136</v>
      </c>
      <c r="O1696" s="40" t="s">
        <v>137</v>
      </c>
      <c r="P1696" s="57">
        <f>P1694</f>
        <v>76.893000000000001</v>
      </c>
      <c r="Q1696" s="56" t="s">
        <v>140</v>
      </c>
      <c r="R1696" s="56" t="s">
        <v>158</v>
      </c>
      <c r="S1696" s="57">
        <v>185</v>
      </c>
      <c r="T1696" s="33">
        <v>1.06</v>
      </c>
      <c r="U1696" s="452">
        <f t="shared" si="97"/>
        <v>15078.7173</v>
      </c>
      <c r="V1696" s="180" t="s">
        <v>5149</v>
      </c>
    </row>
    <row r="1697" spans="2:22" s="585" customFormat="1" ht="78.75" outlineLevel="1" x14ac:dyDescent="0.25">
      <c r="B1697" s="30" t="str">
        <f t="shared" si="96"/>
        <v>1.2.2.2</v>
      </c>
      <c r="C1697" s="31" t="s">
        <v>595</v>
      </c>
      <c r="D1697" s="81" t="s">
        <v>596</v>
      </c>
      <c r="E1697" s="32" t="s">
        <v>194</v>
      </c>
      <c r="F1697" s="180" t="s">
        <v>4546</v>
      </c>
      <c r="G1697" s="40" t="s">
        <v>7</v>
      </c>
      <c r="H1697" s="583" t="s">
        <v>389</v>
      </c>
      <c r="I1697" s="40" t="s">
        <v>329</v>
      </c>
      <c r="J1697" s="32">
        <v>110</v>
      </c>
      <c r="K1697" s="377" t="s">
        <v>550</v>
      </c>
      <c r="L1697" s="40" t="s">
        <v>5145</v>
      </c>
      <c r="M1697" s="40" t="s">
        <v>5144</v>
      </c>
      <c r="N1697" s="397" t="s">
        <v>136</v>
      </c>
      <c r="O1697" s="40" t="s">
        <v>137</v>
      </c>
      <c r="P1697" s="34">
        <v>101</v>
      </c>
      <c r="Q1697" s="34" t="s">
        <v>320</v>
      </c>
      <c r="R1697" s="74" t="s">
        <v>440</v>
      </c>
      <c r="S1697" s="97">
        <v>363</v>
      </c>
      <c r="T1697" s="33">
        <v>1.06</v>
      </c>
      <c r="U1697" s="452">
        <f t="shared" si="97"/>
        <v>38862.78</v>
      </c>
      <c r="V1697" s="180" t="s">
        <v>5149</v>
      </c>
    </row>
    <row r="1698" spans="2:22" s="585" customFormat="1" ht="78.75" outlineLevel="1" x14ac:dyDescent="0.25">
      <c r="B1698" s="30" t="str">
        <f>B1697</f>
        <v>1.2.2.2</v>
      </c>
      <c r="C1698" s="31" t="s">
        <v>595</v>
      </c>
      <c r="D1698" s="81" t="s">
        <v>596</v>
      </c>
      <c r="E1698" s="32" t="s">
        <v>381</v>
      </c>
      <c r="F1698" s="180" t="s">
        <v>4546</v>
      </c>
      <c r="G1698" s="40" t="s">
        <v>7</v>
      </c>
      <c r="H1698" s="583" t="s">
        <v>389</v>
      </c>
      <c r="I1698" s="40" t="s">
        <v>329</v>
      </c>
      <c r="J1698" s="32">
        <v>110</v>
      </c>
      <c r="K1698" s="377" t="s">
        <v>3765</v>
      </c>
      <c r="L1698" s="40" t="s">
        <v>5145</v>
      </c>
      <c r="M1698" s="40" t="s">
        <v>5144</v>
      </c>
      <c r="N1698" s="397" t="s">
        <v>136</v>
      </c>
      <c r="O1698" s="40" t="s">
        <v>137</v>
      </c>
      <c r="P1698" s="34">
        <v>3.0819999999999999</v>
      </c>
      <c r="Q1698" s="34" t="s">
        <v>320</v>
      </c>
      <c r="R1698" s="74" t="s">
        <v>597</v>
      </c>
      <c r="S1698" s="97">
        <v>848</v>
      </c>
      <c r="T1698" s="33">
        <v>1.06</v>
      </c>
      <c r="U1698" s="452">
        <f t="shared" si="97"/>
        <v>2770.34816</v>
      </c>
      <c r="V1698" s="180" t="s">
        <v>5149</v>
      </c>
    </row>
    <row r="1699" spans="2:22" s="585" customFormat="1" ht="78.75" outlineLevel="1" x14ac:dyDescent="0.25">
      <c r="B1699" s="30" t="str">
        <f>B1698</f>
        <v>1.2.2.2</v>
      </c>
      <c r="C1699" s="31" t="s">
        <v>595</v>
      </c>
      <c r="D1699" s="81" t="s">
        <v>596</v>
      </c>
      <c r="E1699" s="32" t="s">
        <v>381</v>
      </c>
      <c r="F1699" s="180" t="s">
        <v>4546</v>
      </c>
      <c r="G1699" s="40" t="s">
        <v>7</v>
      </c>
      <c r="H1699" s="583" t="s">
        <v>389</v>
      </c>
      <c r="I1699" s="40" t="s">
        <v>329</v>
      </c>
      <c r="J1699" s="32">
        <v>110</v>
      </c>
      <c r="K1699" s="377" t="s">
        <v>284</v>
      </c>
      <c r="L1699" s="40" t="s">
        <v>5145</v>
      </c>
      <c r="M1699" s="40" t="s">
        <v>5144</v>
      </c>
      <c r="N1699" s="397" t="s">
        <v>136</v>
      </c>
      <c r="O1699" s="40" t="s">
        <v>137</v>
      </c>
      <c r="P1699" s="34">
        <v>3.3319999999999999</v>
      </c>
      <c r="Q1699" s="34" t="s">
        <v>320</v>
      </c>
      <c r="R1699" s="74" t="s">
        <v>285</v>
      </c>
      <c r="S1699" s="97">
        <v>383</v>
      </c>
      <c r="T1699" s="33">
        <v>1.06</v>
      </c>
      <c r="U1699" s="452">
        <f t="shared" si="97"/>
        <v>1352.7253599999999</v>
      </c>
      <c r="V1699" s="180" t="s">
        <v>5149</v>
      </c>
    </row>
    <row r="1700" spans="2:22" s="585" customFormat="1" ht="47.25" outlineLevel="1" x14ac:dyDescent="0.25">
      <c r="B1700" s="30" t="str">
        <f>B1699</f>
        <v>1.2.2.2</v>
      </c>
      <c r="C1700" s="31" t="s">
        <v>595</v>
      </c>
      <c r="D1700" s="81" t="s">
        <v>596</v>
      </c>
      <c r="E1700" s="32" t="s">
        <v>187</v>
      </c>
      <c r="F1700" s="180" t="s">
        <v>4547</v>
      </c>
      <c r="G1700" s="40" t="s">
        <v>7</v>
      </c>
      <c r="H1700" s="583" t="s">
        <v>389</v>
      </c>
      <c r="I1700" s="40" t="s">
        <v>329</v>
      </c>
      <c r="J1700" s="32">
        <v>110</v>
      </c>
      <c r="K1700" s="377" t="s">
        <v>3645</v>
      </c>
      <c r="L1700" s="40" t="s">
        <v>5145</v>
      </c>
      <c r="M1700" s="40" t="s">
        <v>5144</v>
      </c>
      <c r="N1700" s="397" t="s">
        <v>136</v>
      </c>
      <c r="O1700" s="40" t="s">
        <v>137</v>
      </c>
      <c r="P1700" s="104">
        <v>2</v>
      </c>
      <c r="Q1700" s="104" t="s">
        <v>214</v>
      </c>
      <c r="R1700" s="91" t="s">
        <v>282</v>
      </c>
      <c r="S1700" s="157">
        <v>6886</v>
      </c>
      <c r="T1700" s="33">
        <v>1.0900000000000001</v>
      </c>
      <c r="U1700" s="452">
        <f t="shared" si="97"/>
        <v>15011.480000000001</v>
      </c>
      <c r="V1700" s="180" t="s">
        <v>5149</v>
      </c>
    </row>
    <row r="1701" spans="2:22" s="585" customFormat="1" ht="47.25" outlineLevel="1" x14ac:dyDescent="0.25">
      <c r="B1701" s="30" t="str">
        <f>B1700</f>
        <v>1.2.2.2</v>
      </c>
      <c r="C1701" s="31" t="s">
        <v>595</v>
      </c>
      <c r="D1701" s="81" t="s">
        <v>596</v>
      </c>
      <c r="E1701" s="32" t="s">
        <v>598</v>
      </c>
      <c r="F1701" s="180" t="s">
        <v>4547</v>
      </c>
      <c r="G1701" s="40" t="s">
        <v>7</v>
      </c>
      <c r="H1701" s="583" t="s">
        <v>389</v>
      </c>
      <c r="I1701" s="40" t="s">
        <v>329</v>
      </c>
      <c r="J1701" s="32">
        <v>110</v>
      </c>
      <c r="K1701" s="377" t="s">
        <v>3193</v>
      </c>
      <c r="L1701" s="40" t="s">
        <v>5145</v>
      </c>
      <c r="M1701" s="40" t="s">
        <v>5144</v>
      </c>
      <c r="N1701" s="397" t="s">
        <v>136</v>
      </c>
      <c r="O1701" s="40" t="s">
        <v>137</v>
      </c>
      <c r="P1701" s="104">
        <v>1</v>
      </c>
      <c r="Q1701" s="104" t="s">
        <v>214</v>
      </c>
      <c r="R1701" s="91" t="s">
        <v>599</v>
      </c>
      <c r="S1701" s="157">
        <v>2124</v>
      </c>
      <c r="T1701" s="33">
        <v>1.0900000000000001</v>
      </c>
      <c r="U1701" s="452">
        <f t="shared" si="97"/>
        <v>2315.1600000000003</v>
      </c>
      <c r="V1701" s="180" t="s">
        <v>5149</v>
      </c>
    </row>
    <row r="1702" spans="2:22" s="585" customFormat="1" ht="47.25" outlineLevel="1" x14ac:dyDescent="0.25">
      <c r="B1702" s="30" t="str">
        <f>B1697</f>
        <v>1.2.2.2</v>
      </c>
      <c r="C1702" s="31" t="s">
        <v>595</v>
      </c>
      <c r="D1702" s="81" t="s">
        <v>596</v>
      </c>
      <c r="E1702" s="32" t="s">
        <v>187</v>
      </c>
      <c r="F1702" s="180" t="s">
        <v>4548</v>
      </c>
      <c r="G1702" s="40" t="s">
        <v>7</v>
      </c>
      <c r="H1702" s="583" t="s">
        <v>389</v>
      </c>
      <c r="I1702" s="40" t="s">
        <v>329</v>
      </c>
      <c r="J1702" s="32">
        <v>110</v>
      </c>
      <c r="K1702" s="377" t="s">
        <v>3645</v>
      </c>
      <c r="L1702" s="40" t="s">
        <v>5145</v>
      </c>
      <c r="M1702" s="40" t="s">
        <v>5144</v>
      </c>
      <c r="N1702" s="397" t="s">
        <v>136</v>
      </c>
      <c r="O1702" s="40" t="s">
        <v>137</v>
      </c>
      <c r="P1702" s="104">
        <v>1</v>
      </c>
      <c r="Q1702" s="104" t="s">
        <v>214</v>
      </c>
      <c r="R1702" s="91" t="s">
        <v>282</v>
      </c>
      <c r="S1702" s="157">
        <v>6886</v>
      </c>
      <c r="T1702" s="33">
        <v>1.0900000000000001</v>
      </c>
      <c r="U1702" s="452">
        <f t="shared" si="97"/>
        <v>7505.7400000000007</v>
      </c>
      <c r="V1702" s="180" t="s">
        <v>5149</v>
      </c>
    </row>
    <row r="1703" spans="2:22" s="585" customFormat="1" ht="47.25" outlineLevel="1" x14ac:dyDescent="0.25">
      <c r="B1703" s="30" t="str">
        <f t="shared" ref="B1703:B1714" si="98">B1702</f>
        <v>1.2.2.2</v>
      </c>
      <c r="C1703" s="31" t="s">
        <v>595</v>
      </c>
      <c r="D1703" s="81" t="s">
        <v>596</v>
      </c>
      <c r="E1703" s="32" t="s">
        <v>187</v>
      </c>
      <c r="F1703" s="180" t="s">
        <v>4549</v>
      </c>
      <c r="G1703" s="40" t="s">
        <v>7</v>
      </c>
      <c r="H1703" s="583" t="s">
        <v>389</v>
      </c>
      <c r="I1703" s="40" t="s">
        <v>329</v>
      </c>
      <c r="J1703" s="32">
        <v>110</v>
      </c>
      <c r="K1703" s="377" t="s">
        <v>3645</v>
      </c>
      <c r="L1703" s="40" t="s">
        <v>5145</v>
      </c>
      <c r="M1703" s="40" t="s">
        <v>5144</v>
      </c>
      <c r="N1703" s="397" t="s">
        <v>136</v>
      </c>
      <c r="O1703" s="40" t="s">
        <v>137</v>
      </c>
      <c r="P1703" s="104">
        <v>1</v>
      </c>
      <c r="Q1703" s="104" t="s">
        <v>214</v>
      </c>
      <c r="R1703" s="91" t="s">
        <v>282</v>
      </c>
      <c r="S1703" s="157">
        <v>6886</v>
      </c>
      <c r="T1703" s="33">
        <v>1.0900000000000001</v>
      </c>
      <c r="U1703" s="452">
        <f t="shared" si="97"/>
        <v>7505.7400000000007</v>
      </c>
      <c r="V1703" s="180" t="s">
        <v>5149</v>
      </c>
    </row>
    <row r="1704" spans="2:22" s="585" customFormat="1" ht="47.25" outlineLevel="1" x14ac:dyDescent="0.25">
      <c r="B1704" s="30" t="str">
        <f t="shared" si="98"/>
        <v>1.2.2.2</v>
      </c>
      <c r="C1704" s="31" t="s">
        <v>595</v>
      </c>
      <c r="D1704" s="81" t="s">
        <v>596</v>
      </c>
      <c r="E1704" s="32" t="s">
        <v>187</v>
      </c>
      <c r="F1704" s="180" t="s">
        <v>4550</v>
      </c>
      <c r="G1704" s="40" t="s">
        <v>7</v>
      </c>
      <c r="H1704" s="583" t="s">
        <v>389</v>
      </c>
      <c r="I1704" s="40" t="s">
        <v>329</v>
      </c>
      <c r="J1704" s="32">
        <v>110</v>
      </c>
      <c r="K1704" s="377" t="s">
        <v>3645</v>
      </c>
      <c r="L1704" s="40" t="s">
        <v>5145</v>
      </c>
      <c r="M1704" s="40" t="s">
        <v>5144</v>
      </c>
      <c r="N1704" s="397" t="s">
        <v>136</v>
      </c>
      <c r="O1704" s="40" t="s">
        <v>137</v>
      </c>
      <c r="P1704" s="104">
        <v>1</v>
      </c>
      <c r="Q1704" s="104" t="s">
        <v>214</v>
      </c>
      <c r="R1704" s="91" t="s">
        <v>282</v>
      </c>
      <c r="S1704" s="157">
        <v>6886</v>
      </c>
      <c r="T1704" s="33">
        <v>1.0900000000000001</v>
      </c>
      <c r="U1704" s="452">
        <f t="shared" si="97"/>
        <v>7505.7400000000007</v>
      </c>
      <c r="V1704" s="180" t="s">
        <v>5149</v>
      </c>
    </row>
    <row r="1705" spans="2:22" s="585" customFormat="1" ht="47.25" outlineLevel="1" x14ac:dyDescent="0.25">
      <c r="B1705" s="30" t="str">
        <f t="shared" si="98"/>
        <v>1.2.2.2</v>
      </c>
      <c r="C1705" s="31" t="s">
        <v>595</v>
      </c>
      <c r="D1705" s="81" t="s">
        <v>596</v>
      </c>
      <c r="E1705" s="32" t="s">
        <v>187</v>
      </c>
      <c r="F1705" s="180" t="s">
        <v>4551</v>
      </c>
      <c r="G1705" s="40" t="s">
        <v>7</v>
      </c>
      <c r="H1705" s="583" t="s">
        <v>389</v>
      </c>
      <c r="I1705" s="40" t="s">
        <v>329</v>
      </c>
      <c r="J1705" s="32">
        <v>110</v>
      </c>
      <c r="K1705" s="377" t="s">
        <v>3645</v>
      </c>
      <c r="L1705" s="40" t="s">
        <v>5145</v>
      </c>
      <c r="M1705" s="40" t="s">
        <v>5144</v>
      </c>
      <c r="N1705" s="397" t="s">
        <v>136</v>
      </c>
      <c r="O1705" s="40" t="s">
        <v>137</v>
      </c>
      <c r="P1705" s="104">
        <v>1</v>
      </c>
      <c r="Q1705" s="104" t="s">
        <v>214</v>
      </c>
      <c r="R1705" s="91" t="s">
        <v>282</v>
      </c>
      <c r="S1705" s="157">
        <v>6886</v>
      </c>
      <c r="T1705" s="33">
        <v>1.0900000000000001</v>
      </c>
      <c r="U1705" s="452">
        <f t="shared" si="97"/>
        <v>7505.7400000000007</v>
      </c>
      <c r="V1705" s="180" t="s">
        <v>5149</v>
      </c>
    </row>
    <row r="1706" spans="2:22" s="585" customFormat="1" ht="47.25" outlineLevel="1" x14ac:dyDescent="0.25">
      <c r="B1706" s="30" t="str">
        <f t="shared" si="98"/>
        <v>1.2.2.2</v>
      </c>
      <c r="C1706" s="31" t="s">
        <v>595</v>
      </c>
      <c r="D1706" s="81" t="s">
        <v>596</v>
      </c>
      <c r="E1706" s="32" t="s">
        <v>598</v>
      </c>
      <c r="F1706" s="180" t="s">
        <v>4547</v>
      </c>
      <c r="G1706" s="40" t="s">
        <v>7</v>
      </c>
      <c r="H1706" s="583" t="s">
        <v>389</v>
      </c>
      <c r="I1706" s="40" t="s">
        <v>329</v>
      </c>
      <c r="J1706" s="32" t="s">
        <v>7</v>
      </c>
      <c r="K1706" s="377" t="s">
        <v>949</v>
      </c>
      <c r="L1706" s="40" t="s">
        <v>5145</v>
      </c>
      <c r="M1706" s="40" t="s">
        <v>5144</v>
      </c>
      <c r="N1706" s="397" t="s">
        <v>136</v>
      </c>
      <c r="O1706" s="40" t="s">
        <v>137</v>
      </c>
      <c r="P1706" s="104">
        <v>1</v>
      </c>
      <c r="Q1706" s="78" t="s">
        <v>156</v>
      </c>
      <c r="R1706" s="91" t="s">
        <v>600</v>
      </c>
      <c r="S1706" s="157">
        <v>744</v>
      </c>
      <c r="T1706" s="33">
        <v>1.0900000000000001</v>
      </c>
      <c r="U1706" s="452">
        <f t="shared" si="97"/>
        <v>810.96</v>
      </c>
      <c r="V1706" s="180" t="s">
        <v>5149</v>
      </c>
    </row>
    <row r="1707" spans="2:22" s="585" customFormat="1" ht="126" outlineLevel="1" x14ac:dyDescent="0.25">
      <c r="B1707" s="30" t="str">
        <f t="shared" si="98"/>
        <v>1.2.2.2</v>
      </c>
      <c r="C1707" s="31" t="s">
        <v>595</v>
      </c>
      <c r="D1707" s="81" t="s">
        <v>596</v>
      </c>
      <c r="E1707" s="377" t="s">
        <v>1885</v>
      </c>
      <c r="F1707" s="180" t="s">
        <v>4546</v>
      </c>
      <c r="G1707" s="40" t="s">
        <v>7</v>
      </c>
      <c r="H1707" s="583" t="s">
        <v>389</v>
      </c>
      <c r="I1707" s="40" t="s">
        <v>329</v>
      </c>
      <c r="J1707" s="60">
        <v>110</v>
      </c>
      <c r="K1707" s="377" t="s">
        <v>3434</v>
      </c>
      <c r="L1707" s="40" t="s">
        <v>5145</v>
      </c>
      <c r="M1707" s="40" t="s">
        <v>5144</v>
      </c>
      <c r="N1707" s="397" t="s">
        <v>136</v>
      </c>
      <c r="O1707" s="40" t="s">
        <v>137</v>
      </c>
      <c r="P1707" s="104">
        <v>261.2</v>
      </c>
      <c r="Q1707" s="104" t="s">
        <v>139</v>
      </c>
      <c r="R1707" s="104" t="s">
        <v>405</v>
      </c>
      <c r="S1707" s="157">
        <v>187</v>
      </c>
      <c r="T1707" s="33">
        <v>1</v>
      </c>
      <c r="U1707" s="452">
        <f t="shared" si="97"/>
        <v>48844.4</v>
      </c>
      <c r="V1707" s="180" t="s">
        <v>5149</v>
      </c>
    </row>
    <row r="1708" spans="2:22" s="585" customFormat="1" ht="78.75" outlineLevel="1" x14ac:dyDescent="0.25">
      <c r="B1708" s="30" t="str">
        <f t="shared" si="98"/>
        <v>1.2.2.2</v>
      </c>
      <c r="C1708" s="31" t="s">
        <v>595</v>
      </c>
      <c r="D1708" s="81" t="s">
        <v>596</v>
      </c>
      <c r="E1708" s="32" t="s">
        <v>374</v>
      </c>
      <c r="F1708" s="180" t="s">
        <v>4546</v>
      </c>
      <c r="G1708" s="40" t="s">
        <v>7</v>
      </c>
      <c r="H1708" s="583" t="s">
        <v>389</v>
      </c>
      <c r="I1708" s="40" t="s">
        <v>329</v>
      </c>
      <c r="J1708" s="60">
        <v>110</v>
      </c>
      <c r="K1708" s="377" t="s">
        <v>4229</v>
      </c>
      <c r="L1708" s="40" t="s">
        <v>5145</v>
      </c>
      <c r="M1708" s="40" t="s">
        <v>5144</v>
      </c>
      <c r="N1708" s="397" t="s">
        <v>136</v>
      </c>
      <c r="O1708" s="40" t="s">
        <v>137</v>
      </c>
      <c r="P1708" s="104">
        <f>0.127+12.637</f>
        <v>12.764000000000001</v>
      </c>
      <c r="Q1708" s="104" t="s">
        <v>160</v>
      </c>
      <c r="R1708" s="104" t="s">
        <v>164</v>
      </c>
      <c r="S1708" s="157">
        <v>6890</v>
      </c>
      <c r="T1708" s="33">
        <v>1.06</v>
      </c>
      <c r="U1708" s="452">
        <f t="shared" si="97"/>
        <v>93220.597600000008</v>
      </c>
      <c r="V1708" s="180" t="s">
        <v>5149</v>
      </c>
    </row>
    <row r="1709" spans="2:22" s="585" customFormat="1" ht="78.75" outlineLevel="1" x14ac:dyDescent="0.25">
      <c r="B1709" s="30" t="str">
        <f t="shared" si="98"/>
        <v>1.2.2.2</v>
      </c>
      <c r="C1709" s="31" t="s">
        <v>595</v>
      </c>
      <c r="D1709" s="81" t="s">
        <v>596</v>
      </c>
      <c r="E1709" s="32" t="s">
        <v>374</v>
      </c>
      <c r="F1709" s="180" t="s">
        <v>4546</v>
      </c>
      <c r="G1709" s="40" t="s">
        <v>7</v>
      </c>
      <c r="H1709" s="583" t="s">
        <v>389</v>
      </c>
      <c r="I1709" s="40" t="s">
        <v>329</v>
      </c>
      <c r="J1709" s="60">
        <v>110</v>
      </c>
      <c r="K1709" s="377" t="s">
        <v>4215</v>
      </c>
      <c r="L1709" s="40" t="s">
        <v>5145</v>
      </c>
      <c r="M1709" s="40" t="s">
        <v>5144</v>
      </c>
      <c r="N1709" s="397" t="s">
        <v>136</v>
      </c>
      <c r="O1709" s="40" t="s">
        <v>137</v>
      </c>
      <c r="P1709" s="104">
        <f>(15*15*76)+(27*27*58)</f>
        <v>59382</v>
      </c>
      <c r="Q1709" s="104" t="s">
        <v>221</v>
      </c>
      <c r="R1709" s="104" t="s">
        <v>250</v>
      </c>
      <c r="S1709" s="157">
        <v>2</v>
      </c>
      <c r="T1709" s="33">
        <v>1.06</v>
      </c>
      <c r="U1709" s="452">
        <f t="shared" si="97"/>
        <v>125889.84000000001</v>
      </c>
      <c r="V1709" s="180" t="s">
        <v>5149</v>
      </c>
    </row>
    <row r="1710" spans="2:22" s="585" customFormat="1" ht="78.75" outlineLevel="1" x14ac:dyDescent="0.25">
      <c r="B1710" s="30" t="str">
        <f t="shared" si="98"/>
        <v>1.2.2.2</v>
      </c>
      <c r="C1710" s="31" t="s">
        <v>595</v>
      </c>
      <c r="D1710" s="81" t="s">
        <v>596</v>
      </c>
      <c r="E1710" s="377" t="s">
        <v>1883</v>
      </c>
      <c r="F1710" s="180" t="s">
        <v>4546</v>
      </c>
      <c r="G1710" s="40" t="s">
        <v>7</v>
      </c>
      <c r="H1710" s="583" t="s">
        <v>389</v>
      </c>
      <c r="I1710" s="40" t="s">
        <v>329</v>
      </c>
      <c r="J1710" s="56">
        <v>110</v>
      </c>
      <c r="K1710" s="377" t="s">
        <v>3621</v>
      </c>
      <c r="L1710" s="40" t="s">
        <v>5145</v>
      </c>
      <c r="M1710" s="40" t="s">
        <v>5144</v>
      </c>
      <c r="N1710" s="397" t="s">
        <v>136</v>
      </c>
      <c r="O1710" s="40" t="s">
        <v>137</v>
      </c>
      <c r="P1710" s="57">
        <v>65.3</v>
      </c>
      <c r="Q1710" s="56" t="s">
        <v>143</v>
      </c>
      <c r="R1710" s="56" t="s">
        <v>296</v>
      </c>
      <c r="S1710" s="57">
        <v>292</v>
      </c>
      <c r="T1710" s="33">
        <v>1</v>
      </c>
      <c r="U1710" s="452">
        <f t="shared" si="97"/>
        <v>19067.599999999999</v>
      </c>
      <c r="V1710" s="180" t="s">
        <v>5149</v>
      </c>
    </row>
    <row r="1711" spans="2:22" s="585" customFormat="1" ht="78.75" outlineLevel="1" x14ac:dyDescent="0.25">
      <c r="B1711" s="30" t="str">
        <f t="shared" si="98"/>
        <v>1.2.2.2</v>
      </c>
      <c r="C1711" s="31" t="s">
        <v>595</v>
      </c>
      <c r="D1711" s="81" t="s">
        <v>596</v>
      </c>
      <c r="E1711" s="377" t="s">
        <v>1729</v>
      </c>
      <c r="F1711" s="180" t="s">
        <v>4546</v>
      </c>
      <c r="G1711" s="40" t="s">
        <v>7</v>
      </c>
      <c r="H1711" s="583" t="s">
        <v>389</v>
      </c>
      <c r="I1711" s="40" t="s">
        <v>329</v>
      </c>
      <c r="J1711" s="56">
        <v>110</v>
      </c>
      <c r="K1711" s="377" t="s">
        <v>3622</v>
      </c>
      <c r="L1711" s="40" t="s">
        <v>5145</v>
      </c>
      <c r="M1711" s="40" t="s">
        <v>5144</v>
      </c>
      <c r="N1711" s="397" t="s">
        <v>136</v>
      </c>
      <c r="O1711" s="40" t="s">
        <v>137</v>
      </c>
      <c r="P1711" s="57">
        <f>P1693-P1710</f>
        <v>11.593000000000004</v>
      </c>
      <c r="Q1711" s="56" t="s">
        <v>143</v>
      </c>
      <c r="R1711" s="56" t="s">
        <v>297</v>
      </c>
      <c r="S1711" s="57">
        <v>149</v>
      </c>
      <c r="T1711" s="33">
        <v>1</v>
      </c>
      <c r="U1711" s="452">
        <f t="shared" si="97"/>
        <v>1727.3570000000004</v>
      </c>
      <c r="V1711" s="180" t="s">
        <v>5149</v>
      </c>
    </row>
    <row r="1712" spans="2:22" s="585" customFormat="1" ht="78.75" outlineLevel="1" x14ac:dyDescent="0.25">
      <c r="B1712" s="30" t="str">
        <f t="shared" si="98"/>
        <v>1.2.2.2</v>
      </c>
      <c r="C1712" s="31" t="s">
        <v>595</v>
      </c>
      <c r="D1712" s="81" t="s">
        <v>596</v>
      </c>
      <c r="E1712" s="32" t="s">
        <v>172</v>
      </c>
      <c r="F1712" s="180" t="s">
        <v>4546</v>
      </c>
      <c r="G1712" s="40" t="s">
        <v>7</v>
      </c>
      <c r="H1712" s="583" t="s">
        <v>389</v>
      </c>
      <c r="I1712" s="40" t="s">
        <v>329</v>
      </c>
      <c r="J1712" s="56">
        <v>110</v>
      </c>
      <c r="K1712" s="377" t="s">
        <v>142</v>
      </c>
      <c r="L1712" s="40" t="s">
        <v>5145</v>
      </c>
      <c r="M1712" s="40" t="s">
        <v>5144</v>
      </c>
      <c r="N1712" s="397" t="s">
        <v>136</v>
      </c>
      <c r="O1712" s="40" t="s">
        <v>137</v>
      </c>
      <c r="P1712" s="57">
        <v>0.76900000000000002</v>
      </c>
      <c r="Q1712" s="56" t="s">
        <v>144</v>
      </c>
      <c r="R1712" s="56" t="s">
        <v>259</v>
      </c>
      <c r="S1712" s="57">
        <v>2151</v>
      </c>
      <c r="T1712" s="33">
        <v>1</v>
      </c>
      <c r="U1712" s="452">
        <f t="shared" si="97"/>
        <v>1654.1190000000001</v>
      </c>
      <c r="V1712" s="180" t="s">
        <v>5149</v>
      </c>
    </row>
    <row r="1713" spans="2:22" s="585" customFormat="1" ht="78.75" outlineLevel="1" x14ac:dyDescent="0.25">
      <c r="B1713" s="30" t="str">
        <f t="shared" si="98"/>
        <v>1.2.2.2</v>
      </c>
      <c r="C1713" s="31" t="s">
        <v>595</v>
      </c>
      <c r="D1713" s="81" t="s">
        <v>596</v>
      </c>
      <c r="E1713" s="32" t="s">
        <v>201</v>
      </c>
      <c r="F1713" s="180" t="s">
        <v>4546</v>
      </c>
      <c r="G1713" s="40" t="s">
        <v>7</v>
      </c>
      <c r="H1713" s="583" t="s">
        <v>389</v>
      </c>
      <c r="I1713" s="40" t="s">
        <v>329</v>
      </c>
      <c r="J1713" s="56">
        <v>110</v>
      </c>
      <c r="K1713" s="377" t="s">
        <v>3633</v>
      </c>
      <c r="L1713" s="40" t="s">
        <v>5145</v>
      </c>
      <c r="M1713" s="40" t="s">
        <v>5144</v>
      </c>
      <c r="N1713" s="397" t="s">
        <v>136</v>
      </c>
      <c r="O1713" s="40" t="s">
        <v>137</v>
      </c>
      <c r="P1713" s="57">
        <v>1</v>
      </c>
      <c r="Q1713" s="56" t="s">
        <v>203</v>
      </c>
      <c r="R1713" s="79" t="s">
        <v>348</v>
      </c>
      <c r="S1713" s="57">
        <v>71924.91</v>
      </c>
      <c r="T1713" s="33">
        <v>1</v>
      </c>
      <c r="U1713" s="452">
        <f t="shared" si="97"/>
        <v>71924.91</v>
      </c>
      <c r="V1713" s="180" t="s">
        <v>5149</v>
      </c>
    </row>
    <row r="1714" spans="2:22" s="585" customFormat="1" ht="78.75" outlineLevel="1" x14ac:dyDescent="0.25">
      <c r="B1714" s="30" t="str">
        <f t="shared" si="98"/>
        <v>1.2.2.2</v>
      </c>
      <c r="C1714" s="31" t="s">
        <v>595</v>
      </c>
      <c r="D1714" s="81" t="s">
        <v>596</v>
      </c>
      <c r="E1714" s="32" t="s">
        <v>350</v>
      </c>
      <c r="F1714" s="180" t="s">
        <v>4546</v>
      </c>
      <c r="G1714" s="40" t="s">
        <v>7</v>
      </c>
      <c r="H1714" s="583" t="s">
        <v>389</v>
      </c>
      <c r="I1714" s="40" t="s">
        <v>329</v>
      </c>
      <c r="J1714" s="63" t="s">
        <v>7</v>
      </c>
      <c r="K1714" s="377" t="s">
        <v>4262</v>
      </c>
      <c r="L1714" s="40" t="s">
        <v>5145</v>
      </c>
      <c r="M1714" s="40" t="s">
        <v>5144</v>
      </c>
      <c r="N1714" s="397" t="s">
        <v>136</v>
      </c>
      <c r="O1714" s="40" t="s">
        <v>137</v>
      </c>
      <c r="P1714" s="64">
        <v>1</v>
      </c>
      <c r="Q1714" s="56" t="s">
        <v>156</v>
      </c>
      <c r="R1714" s="56" t="s">
        <v>532</v>
      </c>
      <c r="S1714" s="97">
        <v>7500</v>
      </c>
      <c r="T1714" s="33">
        <v>1</v>
      </c>
      <c r="U1714" s="452">
        <f>O1714*P1714*S1714*T1714</f>
        <v>7500</v>
      </c>
      <c r="V1714" s="180" t="s">
        <v>5149</v>
      </c>
    </row>
    <row r="1715" spans="2:22" s="36" customFormat="1" ht="63" collapsed="1" x14ac:dyDescent="0.25">
      <c r="B1715" s="30" t="str">
        <f>B1714</f>
        <v>1.2.2.2</v>
      </c>
      <c r="C1715" s="31" t="s">
        <v>595</v>
      </c>
      <c r="D1715" s="81" t="s">
        <v>596</v>
      </c>
      <c r="E1715" s="397" t="s">
        <v>26</v>
      </c>
      <c r="F1715" s="32" t="s">
        <v>7</v>
      </c>
      <c r="G1715" s="32" t="s">
        <v>7</v>
      </c>
      <c r="H1715" s="583" t="s">
        <v>7</v>
      </c>
      <c r="I1715" s="32" t="s">
        <v>7</v>
      </c>
      <c r="J1715" s="32" t="s">
        <v>7</v>
      </c>
      <c r="K1715" s="32" t="s">
        <v>7</v>
      </c>
      <c r="L1715" s="32" t="s">
        <v>7</v>
      </c>
      <c r="M1715" s="32" t="s">
        <v>7</v>
      </c>
      <c r="N1715" s="32" t="s">
        <v>7</v>
      </c>
      <c r="O1715" s="32" t="s">
        <v>7</v>
      </c>
      <c r="P1715" s="32" t="s">
        <v>7</v>
      </c>
      <c r="Q1715" s="32" t="s">
        <v>7</v>
      </c>
      <c r="R1715" s="32" t="s">
        <v>7</v>
      </c>
      <c r="S1715" s="143" t="s">
        <v>7</v>
      </c>
      <c r="T1715" s="32" t="s">
        <v>7</v>
      </c>
      <c r="U1715" s="453">
        <f>SUM(U1693:U1714)</f>
        <v>1239526.0892800002</v>
      </c>
      <c r="V1715" s="276" t="s">
        <v>7</v>
      </c>
    </row>
    <row r="1716" spans="2:22" s="36" customFormat="1" ht="47.25" x14ac:dyDescent="0.25">
      <c r="B1716" s="111" t="s">
        <v>153</v>
      </c>
      <c r="C1716" s="550" t="s">
        <v>1231</v>
      </c>
      <c r="D1716" s="111" t="s">
        <v>1232</v>
      </c>
      <c r="E1716" s="101" t="s">
        <v>167</v>
      </c>
      <c r="F1716" s="34" t="s">
        <v>4299</v>
      </c>
      <c r="G1716" s="34" t="s">
        <v>7</v>
      </c>
      <c r="H1716" s="583" t="s">
        <v>154</v>
      </c>
      <c r="I1716" s="34">
        <v>2027</v>
      </c>
      <c r="J1716" s="34">
        <v>110</v>
      </c>
      <c r="K1716" s="34" t="s">
        <v>174</v>
      </c>
      <c r="L1716" s="40" t="s">
        <v>523</v>
      </c>
      <c r="M1716" s="40" t="s">
        <v>2793</v>
      </c>
      <c r="N1716" s="34" t="s">
        <v>136</v>
      </c>
      <c r="O1716" s="34">
        <v>1</v>
      </c>
      <c r="P1716" s="34">
        <v>17.399999999999999</v>
      </c>
      <c r="Q1716" s="34" t="s">
        <v>140</v>
      </c>
      <c r="R1716" s="34" t="s">
        <v>247</v>
      </c>
      <c r="S1716" s="97">
        <v>3392</v>
      </c>
      <c r="T1716" s="34">
        <v>1.58</v>
      </c>
      <c r="U1716" s="450">
        <f>O1716*P1716*S1716*T1716</f>
        <v>93252.864000000001</v>
      </c>
      <c r="V1716" s="590" t="s">
        <v>7</v>
      </c>
    </row>
    <row r="1717" spans="2:22" s="36" customFormat="1" ht="47.25" x14ac:dyDescent="0.25">
      <c r="B1717" s="111" t="s">
        <v>153</v>
      </c>
      <c r="C1717" s="550" t="s">
        <v>1231</v>
      </c>
      <c r="D1717" s="111" t="s">
        <v>1232</v>
      </c>
      <c r="E1717" s="377" t="s">
        <v>998</v>
      </c>
      <c r="F1717" s="34" t="s">
        <v>4299</v>
      </c>
      <c r="G1717" s="34" t="s">
        <v>7</v>
      </c>
      <c r="H1717" s="583" t="s">
        <v>154</v>
      </c>
      <c r="I1717" s="34">
        <v>2027</v>
      </c>
      <c r="J1717" s="34">
        <v>110</v>
      </c>
      <c r="K1717" s="377" t="s">
        <v>174</v>
      </c>
      <c r="L1717" s="40" t="s">
        <v>523</v>
      </c>
      <c r="M1717" s="40" t="s">
        <v>2793</v>
      </c>
      <c r="N1717" s="34" t="s">
        <v>136</v>
      </c>
      <c r="O1717" s="34">
        <v>1</v>
      </c>
      <c r="P1717" s="34">
        <v>17.399999999999999</v>
      </c>
      <c r="Q1717" s="34" t="s">
        <v>140</v>
      </c>
      <c r="R1717" s="34" t="s">
        <v>567</v>
      </c>
      <c r="S1717" s="97">
        <v>3305</v>
      </c>
      <c r="T1717" s="34">
        <v>1.06</v>
      </c>
      <c r="U1717" s="450">
        <f t="shared" ref="U1717:U1724" si="99">O1717*P1717*S1717*T1717</f>
        <v>60957.42</v>
      </c>
      <c r="V1717" s="590" t="s">
        <v>7</v>
      </c>
    </row>
    <row r="1718" spans="2:22" s="36" customFormat="1" ht="47.25" x14ac:dyDescent="0.25">
      <c r="B1718" s="111" t="s">
        <v>153</v>
      </c>
      <c r="C1718" s="550" t="s">
        <v>1231</v>
      </c>
      <c r="D1718" s="111" t="s">
        <v>1232</v>
      </c>
      <c r="E1718" s="101" t="s">
        <v>169</v>
      </c>
      <c r="F1718" s="34" t="s">
        <v>4299</v>
      </c>
      <c r="G1718" s="34" t="s">
        <v>7</v>
      </c>
      <c r="H1718" s="583" t="s">
        <v>154</v>
      </c>
      <c r="I1718" s="34">
        <v>2027</v>
      </c>
      <c r="J1718" s="34">
        <v>110</v>
      </c>
      <c r="K1718" s="34" t="s">
        <v>155</v>
      </c>
      <c r="L1718" s="40" t="s">
        <v>523</v>
      </c>
      <c r="M1718" s="40" t="s">
        <v>2793</v>
      </c>
      <c r="N1718" s="34" t="s">
        <v>136</v>
      </c>
      <c r="O1718" s="34">
        <v>1</v>
      </c>
      <c r="P1718" s="34">
        <v>34.799999999999997</v>
      </c>
      <c r="Q1718" s="34" t="s">
        <v>140</v>
      </c>
      <c r="R1718" s="34" t="s">
        <v>157</v>
      </c>
      <c r="S1718" s="97">
        <v>503</v>
      </c>
      <c r="T1718" s="34">
        <v>1.06</v>
      </c>
      <c r="U1718" s="450">
        <f t="shared" si="99"/>
        <v>18554.663999999997</v>
      </c>
      <c r="V1718" s="590" t="s">
        <v>7</v>
      </c>
    </row>
    <row r="1719" spans="2:22" s="36" customFormat="1" ht="47.25" x14ac:dyDescent="0.25">
      <c r="B1719" s="111" t="s">
        <v>153</v>
      </c>
      <c r="C1719" s="550" t="s">
        <v>1231</v>
      </c>
      <c r="D1719" s="111" t="s">
        <v>1232</v>
      </c>
      <c r="E1719" s="101" t="s">
        <v>170</v>
      </c>
      <c r="F1719" s="34" t="s">
        <v>4299</v>
      </c>
      <c r="G1719" s="34" t="s">
        <v>7</v>
      </c>
      <c r="H1719" s="583" t="s">
        <v>154</v>
      </c>
      <c r="I1719" s="34">
        <v>2027</v>
      </c>
      <c r="J1719" s="32" t="s">
        <v>7</v>
      </c>
      <c r="K1719" s="34" t="s">
        <v>5194</v>
      </c>
      <c r="L1719" s="40" t="s">
        <v>979</v>
      </c>
      <c r="M1719" s="40" t="s">
        <v>2793</v>
      </c>
      <c r="N1719" s="34" t="s">
        <v>136</v>
      </c>
      <c r="O1719" s="34">
        <v>1</v>
      </c>
      <c r="P1719" s="34">
        <v>17.399999999999999</v>
      </c>
      <c r="Q1719" s="34" t="s">
        <v>140</v>
      </c>
      <c r="R1719" s="34" t="s">
        <v>158</v>
      </c>
      <c r="S1719" s="97">
        <v>185</v>
      </c>
      <c r="T1719" s="34">
        <v>1.06</v>
      </c>
      <c r="U1719" s="450">
        <f t="shared" si="99"/>
        <v>3412.14</v>
      </c>
      <c r="V1719" s="590" t="s">
        <v>7</v>
      </c>
    </row>
    <row r="1720" spans="2:22" s="36" customFormat="1" ht="47.25" x14ac:dyDescent="0.25">
      <c r="B1720" s="111" t="s">
        <v>153</v>
      </c>
      <c r="C1720" s="550" t="s">
        <v>1231</v>
      </c>
      <c r="D1720" s="111" t="s">
        <v>1232</v>
      </c>
      <c r="E1720" s="101" t="s">
        <v>381</v>
      </c>
      <c r="F1720" s="34" t="s">
        <v>4299</v>
      </c>
      <c r="G1720" s="34" t="s">
        <v>7</v>
      </c>
      <c r="H1720" s="583" t="s">
        <v>154</v>
      </c>
      <c r="I1720" s="34">
        <v>2027</v>
      </c>
      <c r="J1720" s="32" t="s">
        <v>7</v>
      </c>
      <c r="K1720" s="377" t="s">
        <v>3762</v>
      </c>
      <c r="L1720" s="40" t="s">
        <v>523</v>
      </c>
      <c r="M1720" s="40" t="s">
        <v>2793</v>
      </c>
      <c r="N1720" s="34" t="s">
        <v>136</v>
      </c>
      <c r="O1720" s="34">
        <v>1</v>
      </c>
      <c r="P1720" s="34">
        <v>18.600000000000001</v>
      </c>
      <c r="Q1720" s="34" t="s">
        <v>140</v>
      </c>
      <c r="R1720" s="34" t="s">
        <v>1661</v>
      </c>
      <c r="S1720" s="97">
        <v>677</v>
      </c>
      <c r="T1720" s="34">
        <v>1.06</v>
      </c>
      <c r="U1720" s="450">
        <f t="shared" si="99"/>
        <v>13347.732000000002</v>
      </c>
      <c r="V1720" s="590" t="s">
        <v>7</v>
      </c>
    </row>
    <row r="1721" spans="2:22" s="36" customFormat="1" ht="47.25" x14ac:dyDescent="0.25">
      <c r="B1721" s="111" t="s">
        <v>153</v>
      </c>
      <c r="C1721" s="550" t="s">
        <v>1231</v>
      </c>
      <c r="D1721" s="111" t="s">
        <v>1232</v>
      </c>
      <c r="E1721" s="101" t="s">
        <v>193</v>
      </c>
      <c r="F1721" s="34" t="s">
        <v>4299</v>
      </c>
      <c r="G1721" s="34" t="s">
        <v>7</v>
      </c>
      <c r="H1721" s="583" t="s">
        <v>154</v>
      </c>
      <c r="I1721" s="34">
        <v>2027</v>
      </c>
      <c r="J1721" s="32" t="s">
        <v>7</v>
      </c>
      <c r="K1721" s="377" t="s">
        <v>4229</v>
      </c>
      <c r="L1721" s="40" t="s">
        <v>523</v>
      </c>
      <c r="M1721" s="40" t="s">
        <v>2793</v>
      </c>
      <c r="N1721" s="34" t="s">
        <v>136</v>
      </c>
      <c r="O1721" s="34">
        <v>1</v>
      </c>
      <c r="P1721" s="34">
        <v>5.0999999999999996</v>
      </c>
      <c r="Q1721" s="178" t="s">
        <v>140</v>
      </c>
      <c r="R1721" s="34" t="s">
        <v>164</v>
      </c>
      <c r="S1721" s="97">
        <v>6890</v>
      </c>
      <c r="T1721" s="34">
        <v>1.06</v>
      </c>
      <c r="U1721" s="450">
        <f t="shared" si="99"/>
        <v>37247.340000000004</v>
      </c>
      <c r="V1721" s="590" t="s">
        <v>7</v>
      </c>
    </row>
    <row r="1722" spans="2:22" s="36" customFormat="1" ht="78.75" x14ac:dyDescent="0.25">
      <c r="B1722" s="111" t="s">
        <v>153</v>
      </c>
      <c r="C1722" s="550" t="s">
        <v>1231</v>
      </c>
      <c r="D1722" s="111" t="s">
        <v>1232</v>
      </c>
      <c r="E1722" s="377" t="s">
        <v>1883</v>
      </c>
      <c r="F1722" s="34" t="s">
        <v>4299</v>
      </c>
      <c r="G1722" s="34" t="s">
        <v>7</v>
      </c>
      <c r="H1722" s="583" t="s">
        <v>154</v>
      </c>
      <c r="I1722" s="34">
        <v>2027</v>
      </c>
      <c r="J1722" s="34">
        <v>110</v>
      </c>
      <c r="K1722" s="377" t="s">
        <v>3620</v>
      </c>
      <c r="L1722" s="40" t="s">
        <v>523</v>
      </c>
      <c r="M1722" s="40" t="s">
        <v>2793</v>
      </c>
      <c r="N1722" s="34" t="s">
        <v>136</v>
      </c>
      <c r="O1722" s="34">
        <v>1</v>
      </c>
      <c r="P1722" s="34">
        <v>17.399999999999999</v>
      </c>
      <c r="Q1722" s="34" t="s">
        <v>143</v>
      </c>
      <c r="R1722" s="34" t="s">
        <v>177</v>
      </c>
      <c r="S1722" s="97">
        <v>398</v>
      </c>
      <c r="T1722" s="34">
        <v>1</v>
      </c>
      <c r="U1722" s="450">
        <f t="shared" si="99"/>
        <v>6925.2</v>
      </c>
      <c r="V1722" s="590" t="s">
        <v>7</v>
      </c>
    </row>
    <row r="1723" spans="2:22" s="36" customFormat="1" ht="47.25" x14ac:dyDescent="0.25">
      <c r="B1723" s="111" t="s">
        <v>153</v>
      </c>
      <c r="C1723" s="550" t="s">
        <v>1231</v>
      </c>
      <c r="D1723" s="111" t="s">
        <v>1232</v>
      </c>
      <c r="E1723" s="377" t="s">
        <v>1729</v>
      </c>
      <c r="F1723" s="34" t="s">
        <v>4299</v>
      </c>
      <c r="G1723" s="34" t="s">
        <v>7</v>
      </c>
      <c r="H1723" s="583" t="s">
        <v>154</v>
      </c>
      <c r="I1723" s="34">
        <v>2027</v>
      </c>
      <c r="J1723" s="34">
        <v>110</v>
      </c>
      <c r="K1723" s="377" t="s">
        <v>3635</v>
      </c>
      <c r="L1723" s="40" t="s">
        <v>523</v>
      </c>
      <c r="M1723" s="40" t="s">
        <v>2793</v>
      </c>
      <c r="N1723" s="34" t="s">
        <v>136</v>
      </c>
      <c r="O1723" s="34">
        <v>1</v>
      </c>
      <c r="P1723" s="34">
        <v>17.399999999999999</v>
      </c>
      <c r="Q1723" s="34" t="s">
        <v>143</v>
      </c>
      <c r="R1723" s="34" t="s">
        <v>377</v>
      </c>
      <c r="S1723" s="97">
        <v>191</v>
      </c>
      <c r="T1723" s="34">
        <v>1</v>
      </c>
      <c r="U1723" s="450">
        <f t="shared" si="99"/>
        <v>3323.3999999999996</v>
      </c>
      <c r="V1723" s="590" t="s">
        <v>7</v>
      </c>
    </row>
    <row r="1724" spans="2:22" s="36" customFormat="1" ht="63" x14ac:dyDescent="0.25">
      <c r="B1724" s="111" t="s">
        <v>153</v>
      </c>
      <c r="C1724" s="550" t="s">
        <v>1231</v>
      </c>
      <c r="D1724" s="111" t="s">
        <v>1232</v>
      </c>
      <c r="E1724" s="101" t="s">
        <v>172</v>
      </c>
      <c r="F1724" s="34" t="s">
        <v>4299</v>
      </c>
      <c r="G1724" s="34" t="s">
        <v>7</v>
      </c>
      <c r="H1724" s="583" t="s">
        <v>154</v>
      </c>
      <c r="I1724" s="34">
        <v>2027</v>
      </c>
      <c r="J1724" s="34">
        <v>110</v>
      </c>
      <c r="K1724" s="377" t="s">
        <v>142</v>
      </c>
      <c r="L1724" s="40" t="s">
        <v>523</v>
      </c>
      <c r="M1724" s="40" t="s">
        <v>2793</v>
      </c>
      <c r="N1724" s="34" t="s">
        <v>136</v>
      </c>
      <c r="O1724" s="34">
        <v>1</v>
      </c>
      <c r="P1724" s="34">
        <v>0.17399999999999999</v>
      </c>
      <c r="Q1724" s="34" t="s">
        <v>144</v>
      </c>
      <c r="R1724" s="34" t="s">
        <v>259</v>
      </c>
      <c r="S1724" s="97">
        <v>2151</v>
      </c>
      <c r="T1724" s="34">
        <v>1</v>
      </c>
      <c r="U1724" s="450">
        <f t="shared" si="99"/>
        <v>374.274</v>
      </c>
      <c r="V1724" s="590" t="s">
        <v>7</v>
      </c>
    </row>
    <row r="1725" spans="2:22" s="36" customFormat="1" ht="47.25" x14ac:dyDescent="0.25">
      <c r="B1725" s="111" t="s">
        <v>153</v>
      </c>
      <c r="C1725" s="550" t="s">
        <v>1231</v>
      </c>
      <c r="D1725" s="111" t="s">
        <v>1232</v>
      </c>
      <c r="E1725" s="101" t="s">
        <v>577</v>
      </c>
      <c r="F1725" s="34" t="s">
        <v>4299</v>
      </c>
      <c r="G1725" s="34" t="s">
        <v>7</v>
      </c>
      <c r="H1725" s="583" t="s">
        <v>154</v>
      </c>
      <c r="I1725" s="34">
        <v>2027</v>
      </c>
      <c r="J1725" s="34">
        <v>110</v>
      </c>
      <c r="K1725" s="377" t="s">
        <v>202</v>
      </c>
      <c r="L1725" s="40" t="s">
        <v>523</v>
      </c>
      <c r="M1725" s="40" t="s">
        <v>2793</v>
      </c>
      <c r="N1725" s="34" t="s">
        <v>136</v>
      </c>
      <c r="O1725" s="34">
        <v>1</v>
      </c>
      <c r="P1725" s="34">
        <v>1</v>
      </c>
      <c r="Q1725" s="34" t="s">
        <v>214</v>
      </c>
      <c r="R1725" s="34" t="s">
        <v>204</v>
      </c>
      <c r="S1725" s="97">
        <v>12882</v>
      </c>
      <c r="T1725" s="34">
        <v>1</v>
      </c>
      <c r="U1725" s="450">
        <f>O1725*P1725*S1725*T1725</f>
        <v>12882</v>
      </c>
      <c r="V1725" s="590" t="s">
        <v>7</v>
      </c>
    </row>
    <row r="1726" spans="2:22" s="36" customFormat="1" ht="63" x14ac:dyDescent="0.25">
      <c r="B1726" s="111" t="s">
        <v>153</v>
      </c>
      <c r="C1726" s="550" t="s">
        <v>1231</v>
      </c>
      <c r="D1726" s="111" t="s">
        <v>1232</v>
      </c>
      <c r="E1726" s="101" t="s">
        <v>26</v>
      </c>
      <c r="F1726" s="34" t="s">
        <v>7</v>
      </c>
      <c r="G1726" s="34" t="s">
        <v>7</v>
      </c>
      <c r="H1726" s="583" t="s">
        <v>7</v>
      </c>
      <c r="I1726" s="34" t="s">
        <v>7</v>
      </c>
      <c r="J1726" s="34" t="s">
        <v>7</v>
      </c>
      <c r="K1726" s="34" t="s">
        <v>7</v>
      </c>
      <c r="L1726" s="34" t="s">
        <v>7</v>
      </c>
      <c r="M1726" s="34" t="s">
        <v>7</v>
      </c>
      <c r="N1726" s="34" t="s">
        <v>7</v>
      </c>
      <c r="O1726" s="34" t="s">
        <v>7</v>
      </c>
      <c r="P1726" s="34" t="s">
        <v>7</v>
      </c>
      <c r="Q1726" s="34" t="s">
        <v>7</v>
      </c>
      <c r="R1726" s="34" t="s">
        <v>7</v>
      </c>
      <c r="S1726" s="97" t="s">
        <v>7</v>
      </c>
      <c r="T1726" s="34" t="s">
        <v>7</v>
      </c>
      <c r="U1726" s="450">
        <f>SUM(U1716:U1725)</f>
        <v>250277.03399999999</v>
      </c>
      <c r="V1726" s="590" t="s">
        <v>7</v>
      </c>
    </row>
    <row r="1727" spans="2:22" s="585" customFormat="1" ht="141.75" outlineLevel="1" x14ac:dyDescent="0.25">
      <c r="B1727" s="30" t="s">
        <v>153</v>
      </c>
      <c r="C1727" s="31" t="s">
        <v>607</v>
      </c>
      <c r="D1727" s="81" t="s">
        <v>608</v>
      </c>
      <c r="E1727" s="377" t="s">
        <v>1885</v>
      </c>
      <c r="F1727" s="180" t="s">
        <v>4552</v>
      </c>
      <c r="G1727" s="40" t="s">
        <v>7</v>
      </c>
      <c r="H1727" s="583" t="s">
        <v>154</v>
      </c>
      <c r="I1727" s="40" t="s">
        <v>329</v>
      </c>
      <c r="J1727" s="32" t="s">
        <v>7</v>
      </c>
      <c r="K1727" s="377" t="s">
        <v>286</v>
      </c>
      <c r="L1727" s="40" t="s">
        <v>303</v>
      </c>
      <c r="M1727" s="40" t="s">
        <v>2829</v>
      </c>
      <c r="N1727" s="397" t="s">
        <v>136</v>
      </c>
      <c r="O1727" s="40" t="s">
        <v>137</v>
      </c>
      <c r="P1727" s="57">
        <v>2.8</v>
      </c>
      <c r="Q1727" s="56" t="s">
        <v>139</v>
      </c>
      <c r="R1727" s="56" t="s">
        <v>159</v>
      </c>
      <c r="S1727" s="57">
        <v>261</v>
      </c>
      <c r="T1727" s="65">
        <v>1</v>
      </c>
      <c r="U1727" s="452">
        <f>O1727*P1727*S1727*T1727</f>
        <v>730.8</v>
      </c>
      <c r="V1727" s="278" t="s">
        <v>7</v>
      </c>
    </row>
    <row r="1728" spans="2:22" s="585" customFormat="1" ht="47.25" outlineLevel="1" x14ac:dyDescent="0.25">
      <c r="B1728" s="30" t="str">
        <f>B1727</f>
        <v>1.2.2.2</v>
      </c>
      <c r="C1728" s="31" t="s">
        <v>607</v>
      </c>
      <c r="D1728" s="81" t="s">
        <v>608</v>
      </c>
      <c r="E1728" s="56" t="s">
        <v>374</v>
      </c>
      <c r="F1728" s="180" t="s">
        <v>4552</v>
      </c>
      <c r="G1728" s="40" t="s">
        <v>7</v>
      </c>
      <c r="H1728" s="583" t="s">
        <v>154</v>
      </c>
      <c r="I1728" s="40" t="s">
        <v>329</v>
      </c>
      <c r="J1728" s="32" t="s">
        <v>7</v>
      </c>
      <c r="K1728" s="377" t="s">
        <v>4229</v>
      </c>
      <c r="L1728" s="40" t="s">
        <v>303</v>
      </c>
      <c r="M1728" s="40" t="s">
        <v>2829</v>
      </c>
      <c r="N1728" s="397" t="s">
        <v>136</v>
      </c>
      <c r="O1728" s="40" t="s">
        <v>137</v>
      </c>
      <c r="P1728" s="57">
        <v>0.6</v>
      </c>
      <c r="Q1728" s="178" t="s">
        <v>140</v>
      </c>
      <c r="R1728" s="56" t="s">
        <v>164</v>
      </c>
      <c r="S1728" s="57">
        <v>6890</v>
      </c>
      <c r="T1728" s="65">
        <v>1.06</v>
      </c>
      <c r="U1728" s="452">
        <f t="shared" ref="U1728:U1736" si="100">O1728*P1728*S1728*T1728</f>
        <v>4382.04</v>
      </c>
      <c r="V1728" s="278" t="s">
        <v>7</v>
      </c>
    </row>
    <row r="1729" spans="2:22" s="585" customFormat="1" ht="47.25" outlineLevel="1" x14ac:dyDescent="0.25">
      <c r="B1729" s="30" t="str">
        <f t="shared" ref="B1729:B1731" si="101">B1728</f>
        <v>1.2.2.2</v>
      </c>
      <c r="C1729" s="31" t="s">
        <v>607</v>
      </c>
      <c r="D1729" s="81" t="s">
        <v>608</v>
      </c>
      <c r="E1729" s="56" t="s">
        <v>167</v>
      </c>
      <c r="F1729" s="180" t="s">
        <v>4552</v>
      </c>
      <c r="G1729" s="40" t="s">
        <v>7</v>
      </c>
      <c r="H1729" s="583" t="s">
        <v>154</v>
      </c>
      <c r="I1729" s="40" t="s">
        <v>329</v>
      </c>
      <c r="J1729" s="56">
        <v>10</v>
      </c>
      <c r="K1729" s="56" t="s">
        <v>141</v>
      </c>
      <c r="L1729" s="40" t="s">
        <v>303</v>
      </c>
      <c r="M1729" s="40" t="s">
        <v>2829</v>
      </c>
      <c r="N1729" s="397" t="s">
        <v>136</v>
      </c>
      <c r="O1729" s="40" t="s">
        <v>137</v>
      </c>
      <c r="P1729" s="57">
        <v>3.4</v>
      </c>
      <c r="Q1729" s="56" t="s">
        <v>140</v>
      </c>
      <c r="R1729" s="56" t="s">
        <v>255</v>
      </c>
      <c r="S1729" s="57">
        <v>767</v>
      </c>
      <c r="T1729" s="65">
        <v>1.6</v>
      </c>
      <c r="U1729" s="452">
        <f t="shared" si="100"/>
        <v>4172.4799999999996</v>
      </c>
      <c r="V1729" s="278" t="s">
        <v>7</v>
      </c>
    </row>
    <row r="1730" spans="2:22" s="585" customFormat="1" ht="47.25" outlineLevel="1" x14ac:dyDescent="0.25">
      <c r="B1730" s="30" t="str">
        <f t="shared" si="101"/>
        <v>1.2.2.2</v>
      </c>
      <c r="C1730" s="31" t="s">
        <v>607</v>
      </c>
      <c r="D1730" s="81" t="s">
        <v>608</v>
      </c>
      <c r="E1730" s="377" t="s">
        <v>998</v>
      </c>
      <c r="F1730" s="180" t="s">
        <v>4552</v>
      </c>
      <c r="G1730" s="40" t="s">
        <v>7</v>
      </c>
      <c r="H1730" s="583" t="s">
        <v>154</v>
      </c>
      <c r="I1730" s="40" t="s">
        <v>329</v>
      </c>
      <c r="J1730" s="56">
        <v>10</v>
      </c>
      <c r="K1730" s="377" t="s">
        <v>141</v>
      </c>
      <c r="L1730" s="40" t="s">
        <v>303</v>
      </c>
      <c r="M1730" s="40" t="s">
        <v>2829</v>
      </c>
      <c r="N1730" s="397" t="s">
        <v>136</v>
      </c>
      <c r="O1730" s="40" t="s">
        <v>137</v>
      </c>
      <c r="P1730" s="57">
        <v>3.4</v>
      </c>
      <c r="Q1730" s="56" t="s">
        <v>140</v>
      </c>
      <c r="R1730" s="56" t="s">
        <v>256</v>
      </c>
      <c r="S1730" s="57">
        <v>699</v>
      </c>
      <c r="T1730" s="65">
        <v>1.06</v>
      </c>
      <c r="U1730" s="452">
        <f t="shared" si="100"/>
        <v>2519.1959999999999</v>
      </c>
      <c r="V1730" s="278" t="s">
        <v>7</v>
      </c>
    </row>
    <row r="1731" spans="2:22" s="585" customFormat="1" ht="47.25" outlineLevel="1" x14ac:dyDescent="0.25">
      <c r="B1731" s="30" t="str">
        <f t="shared" si="101"/>
        <v>1.2.2.2</v>
      </c>
      <c r="C1731" s="31" t="s">
        <v>607</v>
      </c>
      <c r="D1731" s="81" t="s">
        <v>608</v>
      </c>
      <c r="E1731" s="56" t="s">
        <v>169</v>
      </c>
      <c r="F1731" s="180" t="s">
        <v>4552</v>
      </c>
      <c r="G1731" s="40" t="s">
        <v>7</v>
      </c>
      <c r="H1731" s="583" t="s">
        <v>154</v>
      </c>
      <c r="I1731" s="40" t="s">
        <v>329</v>
      </c>
      <c r="J1731" s="56">
        <v>10</v>
      </c>
      <c r="K1731" s="56" t="s">
        <v>2616</v>
      </c>
      <c r="L1731" s="40" t="s">
        <v>303</v>
      </c>
      <c r="M1731" s="40" t="s">
        <v>2829</v>
      </c>
      <c r="N1731" s="397" t="s">
        <v>136</v>
      </c>
      <c r="O1731" s="40" t="s">
        <v>137</v>
      </c>
      <c r="P1731" s="57">
        <v>3.4</v>
      </c>
      <c r="Q1731" s="56" t="s">
        <v>140</v>
      </c>
      <c r="R1731" s="56" t="s">
        <v>257</v>
      </c>
      <c r="S1731" s="57">
        <v>341</v>
      </c>
      <c r="T1731" s="65">
        <v>1.06</v>
      </c>
      <c r="U1731" s="452">
        <f t="shared" si="100"/>
        <v>1228.9639999999999</v>
      </c>
      <c r="V1731" s="278" t="s">
        <v>7</v>
      </c>
    </row>
    <row r="1732" spans="2:22" s="585" customFormat="1" ht="47.25" outlineLevel="1" x14ac:dyDescent="0.25">
      <c r="B1732" s="30" t="s">
        <v>153</v>
      </c>
      <c r="C1732" s="31" t="s">
        <v>607</v>
      </c>
      <c r="D1732" s="81" t="s">
        <v>608</v>
      </c>
      <c r="E1732" s="56" t="s">
        <v>167</v>
      </c>
      <c r="F1732" s="180" t="s">
        <v>4553</v>
      </c>
      <c r="G1732" s="40" t="s">
        <v>7</v>
      </c>
      <c r="H1732" s="583" t="s">
        <v>154</v>
      </c>
      <c r="I1732" s="40" t="s">
        <v>329</v>
      </c>
      <c r="J1732" s="56">
        <v>10</v>
      </c>
      <c r="K1732" s="56" t="s">
        <v>141</v>
      </c>
      <c r="L1732" s="40" t="s">
        <v>303</v>
      </c>
      <c r="M1732" s="40" t="s">
        <v>2829</v>
      </c>
      <c r="N1732" s="397" t="s">
        <v>136</v>
      </c>
      <c r="O1732" s="40" t="s">
        <v>137</v>
      </c>
      <c r="P1732" s="57">
        <v>0.6</v>
      </c>
      <c r="Q1732" s="56" t="s">
        <v>140</v>
      </c>
      <c r="R1732" s="56" t="s">
        <v>255</v>
      </c>
      <c r="S1732" s="57">
        <v>767</v>
      </c>
      <c r="T1732" s="65">
        <v>1.6</v>
      </c>
      <c r="U1732" s="452">
        <f t="shared" si="100"/>
        <v>736.32</v>
      </c>
      <c r="V1732" s="278" t="s">
        <v>7</v>
      </c>
    </row>
    <row r="1733" spans="2:22" s="585" customFormat="1" ht="47.25" outlineLevel="1" x14ac:dyDescent="0.25">
      <c r="B1733" s="30" t="s">
        <v>153</v>
      </c>
      <c r="C1733" s="31" t="s">
        <v>607</v>
      </c>
      <c r="D1733" s="81" t="s">
        <v>608</v>
      </c>
      <c r="E1733" s="377" t="s">
        <v>998</v>
      </c>
      <c r="F1733" s="180" t="s">
        <v>4553</v>
      </c>
      <c r="G1733" s="40" t="s">
        <v>7</v>
      </c>
      <c r="H1733" s="583" t="s">
        <v>154</v>
      </c>
      <c r="I1733" s="40" t="s">
        <v>329</v>
      </c>
      <c r="J1733" s="56">
        <v>10</v>
      </c>
      <c r="K1733" s="377" t="s">
        <v>141</v>
      </c>
      <c r="L1733" s="40" t="s">
        <v>303</v>
      </c>
      <c r="M1733" s="40" t="s">
        <v>2829</v>
      </c>
      <c r="N1733" s="397" t="s">
        <v>136</v>
      </c>
      <c r="O1733" s="40" t="s">
        <v>137</v>
      </c>
      <c r="P1733" s="57">
        <v>0.6</v>
      </c>
      <c r="Q1733" s="56" t="s">
        <v>140</v>
      </c>
      <c r="R1733" s="56" t="s">
        <v>256</v>
      </c>
      <c r="S1733" s="57">
        <v>699</v>
      </c>
      <c r="T1733" s="65">
        <v>1.06</v>
      </c>
      <c r="U1733" s="452">
        <f t="shared" si="100"/>
        <v>444.56400000000002</v>
      </c>
      <c r="V1733" s="278" t="s">
        <v>7</v>
      </c>
    </row>
    <row r="1734" spans="2:22" s="585" customFormat="1" ht="47.25" outlineLevel="1" x14ac:dyDescent="0.25">
      <c r="B1734" s="30" t="s">
        <v>153</v>
      </c>
      <c r="C1734" s="31" t="s">
        <v>607</v>
      </c>
      <c r="D1734" s="81" t="s">
        <v>608</v>
      </c>
      <c r="E1734" s="56" t="s">
        <v>169</v>
      </c>
      <c r="F1734" s="180" t="s">
        <v>4553</v>
      </c>
      <c r="G1734" s="40" t="s">
        <v>7</v>
      </c>
      <c r="H1734" s="583" t="s">
        <v>154</v>
      </c>
      <c r="I1734" s="40" t="s">
        <v>329</v>
      </c>
      <c r="J1734" s="56">
        <v>10</v>
      </c>
      <c r="K1734" s="56" t="s">
        <v>2616</v>
      </c>
      <c r="L1734" s="40" t="s">
        <v>303</v>
      </c>
      <c r="M1734" s="40" t="s">
        <v>2829</v>
      </c>
      <c r="N1734" s="397" t="s">
        <v>136</v>
      </c>
      <c r="O1734" s="40" t="s">
        <v>137</v>
      </c>
      <c r="P1734" s="57">
        <v>0.6</v>
      </c>
      <c r="Q1734" s="56" t="s">
        <v>140</v>
      </c>
      <c r="R1734" s="56" t="s">
        <v>257</v>
      </c>
      <c r="S1734" s="57">
        <v>341</v>
      </c>
      <c r="T1734" s="65">
        <v>1.06</v>
      </c>
      <c r="U1734" s="452">
        <f t="shared" si="100"/>
        <v>216.876</v>
      </c>
      <c r="V1734" s="278" t="s">
        <v>7</v>
      </c>
    </row>
    <row r="1735" spans="2:22" s="585" customFormat="1" ht="63" outlineLevel="1" x14ac:dyDescent="0.25">
      <c r="B1735" s="30" t="s">
        <v>153</v>
      </c>
      <c r="C1735" s="31" t="s">
        <v>607</v>
      </c>
      <c r="D1735" s="81" t="s">
        <v>608</v>
      </c>
      <c r="E1735" s="377" t="s">
        <v>361</v>
      </c>
      <c r="F1735" s="180" t="s">
        <v>4554</v>
      </c>
      <c r="G1735" s="40" t="s">
        <v>7</v>
      </c>
      <c r="H1735" s="583" t="s">
        <v>154</v>
      </c>
      <c r="I1735" s="40" t="s">
        <v>329</v>
      </c>
      <c r="J1735" s="56">
        <v>10</v>
      </c>
      <c r="K1735" s="377" t="s">
        <v>3717</v>
      </c>
      <c r="L1735" s="40" t="s">
        <v>303</v>
      </c>
      <c r="M1735" s="40" t="s">
        <v>2829</v>
      </c>
      <c r="N1735" s="397" t="s">
        <v>136</v>
      </c>
      <c r="O1735" s="40" t="s">
        <v>137</v>
      </c>
      <c r="P1735" s="57">
        <v>0.2</v>
      </c>
      <c r="Q1735" s="56" t="s">
        <v>246</v>
      </c>
      <c r="R1735" s="56" t="s">
        <v>1962</v>
      </c>
      <c r="S1735" s="57">
        <v>3766</v>
      </c>
      <c r="T1735" s="65">
        <v>1.17</v>
      </c>
      <c r="U1735" s="452">
        <f t="shared" si="100"/>
        <v>881.24400000000003</v>
      </c>
      <c r="V1735" s="278" t="s">
        <v>7</v>
      </c>
    </row>
    <row r="1736" spans="2:22" s="585" customFormat="1" ht="63" outlineLevel="1" x14ac:dyDescent="0.25">
      <c r="B1736" s="30" t="s">
        <v>153</v>
      </c>
      <c r="C1736" s="31" t="s">
        <v>607</v>
      </c>
      <c r="D1736" s="81" t="s">
        <v>608</v>
      </c>
      <c r="E1736" s="56" t="s">
        <v>350</v>
      </c>
      <c r="F1736" s="180" t="s">
        <v>4552</v>
      </c>
      <c r="G1736" s="40" t="s">
        <v>7</v>
      </c>
      <c r="H1736" s="583" t="s">
        <v>154</v>
      </c>
      <c r="I1736" s="40" t="s">
        <v>329</v>
      </c>
      <c r="J1736" s="32" t="s">
        <v>7</v>
      </c>
      <c r="K1736" s="377" t="s">
        <v>4209</v>
      </c>
      <c r="L1736" s="40" t="s">
        <v>303</v>
      </c>
      <c r="M1736" s="40" t="s">
        <v>2829</v>
      </c>
      <c r="N1736" s="397" t="s">
        <v>136</v>
      </c>
      <c r="O1736" s="40" t="s">
        <v>137</v>
      </c>
      <c r="P1736" s="57">
        <v>1</v>
      </c>
      <c r="Q1736" s="56" t="s">
        <v>156</v>
      </c>
      <c r="R1736" s="56" t="s">
        <v>351</v>
      </c>
      <c r="S1736" s="57">
        <v>1500</v>
      </c>
      <c r="T1736" s="65">
        <v>1</v>
      </c>
      <c r="U1736" s="452">
        <f t="shared" si="100"/>
        <v>1500</v>
      </c>
      <c r="V1736" s="278" t="s">
        <v>7</v>
      </c>
    </row>
    <row r="1737" spans="2:22" s="36" customFormat="1" ht="63" collapsed="1" x14ac:dyDescent="0.25">
      <c r="B1737" s="30" t="s">
        <v>153</v>
      </c>
      <c r="C1737" s="31" t="s">
        <v>607</v>
      </c>
      <c r="D1737" s="81" t="s">
        <v>608</v>
      </c>
      <c r="E1737" s="397" t="s">
        <v>26</v>
      </c>
      <c r="F1737" s="32" t="s">
        <v>7</v>
      </c>
      <c r="G1737" s="32" t="s">
        <v>7</v>
      </c>
      <c r="H1737" s="583" t="s">
        <v>7</v>
      </c>
      <c r="I1737" s="32" t="s">
        <v>7</v>
      </c>
      <c r="J1737" s="32" t="s">
        <v>7</v>
      </c>
      <c r="K1737" s="32" t="s">
        <v>7</v>
      </c>
      <c r="L1737" s="32" t="s">
        <v>7</v>
      </c>
      <c r="M1737" s="32" t="s">
        <v>7</v>
      </c>
      <c r="N1737" s="32" t="s">
        <v>7</v>
      </c>
      <c r="O1737" s="32" t="s">
        <v>7</v>
      </c>
      <c r="P1737" s="32" t="s">
        <v>7</v>
      </c>
      <c r="Q1737" s="32" t="s">
        <v>7</v>
      </c>
      <c r="R1737" s="32" t="s">
        <v>7</v>
      </c>
      <c r="S1737" s="143" t="s">
        <v>7</v>
      </c>
      <c r="T1737" s="32" t="s">
        <v>7</v>
      </c>
      <c r="U1737" s="453">
        <f>SUM(U1727:U1736)</f>
        <v>16812.484</v>
      </c>
      <c r="V1737" s="276" t="s">
        <v>7</v>
      </c>
    </row>
    <row r="1738" spans="2:22" s="585" customFormat="1" ht="47.25" outlineLevel="1" x14ac:dyDescent="0.25">
      <c r="B1738" s="30" t="s">
        <v>153</v>
      </c>
      <c r="C1738" s="31" t="s">
        <v>610</v>
      </c>
      <c r="D1738" s="81" t="s">
        <v>611</v>
      </c>
      <c r="E1738" s="56" t="s">
        <v>167</v>
      </c>
      <c r="F1738" s="180" t="s">
        <v>4555</v>
      </c>
      <c r="G1738" s="40" t="s">
        <v>7</v>
      </c>
      <c r="H1738" s="583" t="s">
        <v>154</v>
      </c>
      <c r="I1738" s="40" t="s">
        <v>329</v>
      </c>
      <c r="J1738" s="56">
        <v>110</v>
      </c>
      <c r="K1738" s="56" t="s">
        <v>174</v>
      </c>
      <c r="L1738" s="40" t="s">
        <v>303</v>
      </c>
      <c r="M1738" s="40" t="s">
        <v>2828</v>
      </c>
      <c r="N1738" s="397" t="s">
        <v>136</v>
      </c>
      <c r="O1738" s="40" t="s">
        <v>137</v>
      </c>
      <c r="P1738" s="109">
        <v>0.96</v>
      </c>
      <c r="Q1738" s="56" t="s">
        <v>140</v>
      </c>
      <c r="R1738" s="56" t="s">
        <v>247</v>
      </c>
      <c r="S1738" s="57">
        <v>3392</v>
      </c>
      <c r="T1738" s="65">
        <v>1.58</v>
      </c>
      <c r="U1738" s="452">
        <f>O1738*P1738*S1738*T1738</f>
        <v>5144.9856</v>
      </c>
      <c r="V1738" s="180" t="s">
        <v>7</v>
      </c>
    </row>
    <row r="1739" spans="2:22" s="585" customFormat="1" ht="47.25" outlineLevel="1" x14ac:dyDescent="0.25">
      <c r="B1739" s="30" t="str">
        <f>B1738</f>
        <v>1.2.2.2</v>
      </c>
      <c r="C1739" s="31" t="s">
        <v>610</v>
      </c>
      <c r="D1739" s="81" t="s">
        <v>611</v>
      </c>
      <c r="E1739" s="377" t="s">
        <v>998</v>
      </c>
      <c r="F1739" s="180" t="s">
        <v>4555</v>
      </c>
      <c r="G1739" s="40" t="s">
        <v>7</v>
      </c>
      <c r="H1739" s="583" t="s">
        <v>154</v>
      </c>
      <c r="I1739" s="40" t="s">
        <v>329</v>
      </c>
      <c r="J1739" s="56">
        <v>110</v>
      </c>
      <c r="K1739" s="377" t="s">
        <v>174</v>
      </c>
      <c r="L1739" s="40" t="s">
        <v>303</v>
      </c>
      <c r="M1739" s="40" t="s">
        <v>2828</v>
      </c>
      <c r="N1739" s="397" t="s">
        <v>136</v>
      </c>
      <c r="O1739" s="40" t="s">
        <v>137</v>
      </c>
      <c r="P1739" s="109">
        <v>0.96</v>
      </c>
      <c r="Q1739" s="56" t="s">
        <v>140</v>
      </c>
      <c r="R1739" s="56" t="s">
        <v>567</v>
      </c>
      <c r="S1739" s="57">
        <v>3305</v>
      </c>
      <c r="T1739" s="65">
        <v>1.06</v>
      </c>
      <c r="U1739" s="452">
        <f t="shared" ref="U1739:U1748" si="102">O1739*P1739*S1739*T1739</f>
        <v>3363.1679999999997</v>
      </c>
      <c r="V1739" s="180" t="s">
        <v>7</v>
      </c>
    </row>
    <row r="1740" spans="2:22" s="585" customFormat="1" ht="47.25" outlineLevel="1" x14ac:dyDescent="0.25">
      <c r="B1740" s="30" t="str">
        <f t="shared" ref="B1740:B1749" si="103">B1739</f>
        <v>1.2.2.2</v>
      </c>
      <c r="C1740" s="31" t="s">
        <v>610</v>
      </c>
      <c r="D1740" s="81" t="s">
        <v>611</v>
      </c>
      <c r="E1740" s="56" t="s">
        <v>169</v>
      </c>
      <c r="F1740" s="180" t="s">
        <v>4555</v>
      </c>
      <c r="G1740" s="40" t="s">
        <v>7</v>
      </c>
      <c r="H1740" s="583" t="s">
        <v>154</v>
      </c>
      <c r="I1740" s="40" t="s">
        <v>329</v>
      </c>
      <c r="J1740" s="56">
        <v>110</v>
      </c>
      <c r="K1740" s="56" t="s">
        <v>2618</v>
      </c>
      <c r="L1740" s="40" t="s">
        <v>303</v>
      </c>
      <c r="M1740" s="40" t="s">
        <v>2828</v>
      </c>
      <c r="N1740" s="397" t="s">
        <v>136</v>
      </c>
      <c r="O1740" s="40" t="s">
        <v>137</v>
      </c>
      <c r="P1740" s="109">
        <f>P1739*2</f>
        <v>1.92</v>
      </c>
      <c r="Q1740" s="56" t="s">
        <v>140</v>
      </c>
      <c r="R1740" s="56" t="s">
        <v>176</v>
      </c>
      <c r="S1740" s="57">
        <v>583</v>
      </c>
      <c r="T1740" s="65">
        <v>1.06</v>
      </c>
      <c r="U1740" s="452">
        <f t="shared" si="102"/>
        <v>1186.5216</v>
      </c>
      <c r="V1740" s="180" t="s">
        <v>7</v>
      </c>
    </row>
    <row r="1741" spans="2:22" s="585" customFormat="1" ht="31.5" outlineLevel="1" x14ac:dyDescent="0.25">
      <c r="B1741" s="30" t="str">
        <f t="shared" si="103"/>
        <v>1.2.2.2</v>
      </c>
      <c r="C1741" s="31" t="s">
        <v>610</v>
      </c>
      <c r="D1741" s="81" t="s">
        <v>611</v>
      </c>
      <c r="E1741" s="56" t="s">
        <v>170</v>
      </c>
      <c r="F1741" s="180" t="s">
        <v>4555</v>
      </c>
      <c r="G1741" s="40" t="s">
        <v>7</v>
      </c>
      <c r="H1741" s="583" t="s">
        <v>154</v>
      </c>
      <c r="I1741" s="40" t="s">
        <v>329</v>
      </c>
      <c r="J1741" s="32" t="s">
        <v>7</v>
      </c>
      <c r="K1741" s="56" t="s">
        <v>5194</v>
      </c>
      <c r="L1741" s="40" t="s">
        <v>979</v>
      </c>
      <c r="M1741" s="40" t="s">
        <v>2828</v>
      </c>
      <c r="N1741" s="397" t="s">
        <v>136</v>
      </c>
      <c r="O1741" s="40" t="s">
        <v>137</v>
      </c>
      <c r="P1741" s="109">
        <v>0.96</v>
      </c>
      <c r="Q1741" s="56" t="s">
        <v>140</v>
      </c>
      <c r="R1741" s="56" t="s">
        <v>158</v>
      </c>
      <c r="S1741" s="57">
        <v>185</v>
      </c>
      <c r="T1741" s="65">
        <v>1.06</v>
      </c>
      <c r="U1741" s="452">
        <f t="shared" si="102"/>
        <v>188.256</v>
      </c>
      <c r="V1741" s="180" t="s">
        <v>7</v>
      </c>
    </row>
    <row r="1742" spans="2:22" s="585" customFormat="1" ht="47.25" outlineLevel="1" x14ac:dyDescent="0.25">
      <c r="B1742" s="30" t="str">
        <f t="shared" si="103"/>
        <v>1.2.2.2</v>
      </c>
      <c r="C1742" s="31" t="s">
        <v>610</v>
      </c>
      <c r="D1742" s="81" t="s">
        <v>611</v>
      </c>
      <c r="E1742" s="56" t="s">
        <v>167</v>
      </c>
      <c r="F1742" s="180" t="s">
        <v>4542</v>
      </c>
      <c r="G1742" s="40" t="s">
        <v>7</v>
      </c>
      <c r="H1742" s="583" t="s">
        <v>154</v>
      </c>
      <c r="I1742" s="40" t="s">
        <v>329</v>
      </c>
      <c r="J1742" s="56">
        <v>110</v>
      </c>
      <c r="K1742" s="56" t="s">
        <v>141</v>
      </c>
      <c r="L1742" s="40" t="s">
        <v>303</v>
      </c>
      <c r="M1742" s="40" t="s">
        <v>2828</v>
      </c>
      <c r="N1742" s="397" t="s">
        <v>136</v>
      </c>
      <c r="O1742" s="40" t="s">
        <v>137</v>
      </c>
      <c r="P1742" s="109">
        <v>0.96</v>
      </c>
      <c r="Q1742" s="56" t="s">
        <v>140</v>
      </c>
      <c r="R1742" s="56" t="s">
        <v>248</v>
      </c>
      <c r="S1742" s="57">
        <v>2267</v>
      </c>
      <c r="T1742" s="65">
        <v>1.82</v>
      </c>
      <c r="U1742" s="452">
        <f t="shared" si="102"/>
        <v>3960.9023999999995</v>
      </c>
      <c r="V1742" s="180" t="s">
        <v>7</v>
      </c>
    </row>
    <row r="1743" spans="2:22" s="585" customFormat="1" ht="47.25" outlineLevel="1" x14ac:dyDescent="0.25">
      <c r="B1743" s="30" t="str">
        <f t="shared" si="103"/>
        <v>1.2.2.2</v>
      </c>
      <c r="C1743" s="31" t="s">
        <v>610</v>
      </c>
      <c r="D1743" s="81" t="s">
        <v>611</v>
      </c>
      <c r="E1743" s="377" t="s">
        <v>998</v>
      </c>
      <c r="F1743" s="180" t="s">
        <v>4542</v>
      </c>
      <c r="G1743" s="40" t="s">
        <v>7</v>
      </c>
      <c r="H1743" s="583" t="s">
        <v>154</v>
      </c>
      <c r="I1743" s="40" t="s">
        <v>329</v>
      </c>
      <c r="J1743" s="56">
        <v>110</v>
      </c>
      <c r="K1743" s="377" t="s">
        <v>141</v>
      </c>
      <c r="L1743" s="40" t="s">
        <v>303</v>
      </c>
      <c r="M1743" s="40" t="s">
        <v>2828</v>
      </c>
      <c r="N1743" s="397" t="s">
        <v>136</v>
      </c>
      <c r="O1743" s="40" t="s">
        <v>137</v>
      </c>
      <c r="P1743" s="109">
        <v>0.96</v>
      </c>
      <c r="Q1743" s="56" t="s">
        <v>140</v>
      </c>
      <c r="R1743" s="56" t="s">
        <v>438</v>
      </c>
      <c r="S1743" s="57">
        <v>1944</v>
      </c>
      <c r="T1743" s="65">
        <v>1.06</v>
      </c>
      <c r="U1743" s="452">
        <f t="shared" si="102"/>
        <v>1978.2144000000001</v>
      </c>
      <c r="V1743" s="180" t="s">
        <v>7</v>
      </c>
    </row>
    <row r="1744" spans="2:22" s="585" customFormat="1" ht="47.25" outlineLevel="1" x14ac:dyDescent="0.25">
      <c r="B1744" s="30" t="str">
        <f t="shared" si="103"/>
        <v>1.2.2.2</v>
      </c>
      <c r="C1744" s="31" t="s">
        <v>610</v>
      </c>
      <c r="D1744" s="81" t="s">
        <v>611</v>
      </c>
      <c r="E1744" s="56" t="s">
        <v>169</v>
      </c>
      <c r="F1744" s="180" t="s">
        <v>4542</v>
      </c>
      <c r="G1744" s="40" t="s">
        <v>7</v>
      </c>
      <c r="H1744" s="583" t="s">
        <v>154</v>
      </c>
      <c r="I1744" s="40" t="s">
        <v>329</v>
      </c>
      <c r="J1744" s="56">
        <v>110</v>
      </c>
      <c r="K1744" s="56" t="s">
        <v>155</v>
      </c>
      <c r="L1744" s="40" t="s">
        <v>303</v>
      </c>
      <c r="M1744" s="40" t="s">
        <v>2828</v>
      </c>
      <c r="N1744" s="397" t="s">
        <v>136</v>
      </c>
      <c r="O1744" s="40" t="s">
        <v>137</v>
      </c>
      <c r="P1744" s="109">
        <v>0.96</v>
      </c>
      <c r="Q1744" s="56" t="s">
        <v>140</v>
      </c>
      <c r="R1744" s="56" t="s">
        <v>157</v>
      </c>
      <c r="S1744" s="57">
        <v>503</v>
      </c>
      <c r="T1744" s="65">
        <v>1.06</v>
      </c>
      <c r="U1744" s="452">
        <f t="shared" si="102"/>
        <v>511.8528</v>
      </c>
      <c r="V1744" s="180" t="s">
        <v>7</v>
      </c>
    </row>
    <row r="1745" spans="2:22" s="585" customFormat="1" ht="31.5" outlineLevel="1" x14ac:dyDescent="0.25">
      <c r="B1745" s="30" t="str">
        <f t="shared" si="103"/>
        <v>1.2.2.2</v>
      </c>
      <c r="C1745" s="31" t="s">
        <v>610</v>
      </c>
      <c r="D1745" s="81" t="s">
        <v>611</v>
      </c>
      <c r="E1745" s="56" t="s">
        <v>170</v>
      </c>
      <c r="F1745" s="180" t="s">
        <v>4542</v>
      </c>
      <c r="G1745" s="40" t="s">
        <v>7</v>
      </c>
      <c r="H1745" s="583" t="s">
        <v>154</v>
      </c>
      <c r="I1745" s="40" t="s">
        <v>329</v>
      </c>
      <c r="J1745" s="32" t="s">
        <v>7</v>
      </c>
      <c r="K1745" s="56" t="s">
        <v>5194</v>
      </c>
      <c r="L1745" s="40" t="s">
        <v>979</v>
      </c>
      <c r="M1745" s="40" t="s">
        <v>2828</v>
      </c>
      <c r="N1745" s="397" t="s">
        <v>136</v>
      </c>
      <c r="O1745" s="40" t="s">
        <v>137</v>
      </c>
      <c r="P1745" s="109">
        <v>0.96</v>
      </c>
      <c r="Q1745" s="56" t="s">
        <v>140</v>
      </c>
      <c r="R1745" s="56" t="s">
        <v>158</v>
      </c>
      <c r="S1745" s="57">
        <v>185</v>
      </c>
      <c r="T1745" s="65">
        <v>1.06</v>
      </c>
      <c r="U1745" s="452">
        <f t="shared" si="102"/>
        <v>188.256</v>
      </c>
      <c r="V1745" s="180" t="s">
        <v>7</v>
      </c>
    </row>
    <row r="1746" spans="2:22" s="585" customFormat="1" ht="47.25" outlineLevel="1" x14ac:dyDescent="0.25">
      <c r="B1746" s="30" t="str">
        <f t="shared" si="103"/>
        <v>1.2.2.2</v>
      </c>
      <c r="C1746" s="31" t="s">
        <v>610</v>
      </c>
      <c r="D1746" s="81" t="s">
        <v>611</v>
      </c>
      <c r="E1746" s="56" t="s">
        <v>379</v>
      </c>
      <c r="F1746" s="180" t="s">
        <v>4542</v>
      </c>
      <c r="G1746" s="40" t="s">
        <v>7</v>
      </c>
      <c r="H1746" s="583" t="s">
        <v>154</v>
      </c>
      <c r="I1746" s="40" t="s">
        <v>329</v>
      </c>
      <c r="J1746" s="32" t="s">
        <v>7</v>
      </c>
      <c r="K1746" s="377" t="s">
        <v>284</v>
      </c>
      <c r="L1746" s="40" t="s">
        <v>303</v>
      </c>
      <c r="M1746" s="40" t="s">
        <v>2828</v>
      </c>
      <c r="N1746" s="397" t="s">
        <v>136</v>
      </c>
      <c r="O1746" s="40" t="s">
        <v>137</v>
      </c>
      <c r="P1746" s="109">
        <v>0.96</v>
      </c>
      <c r="Q1746" s="56" t="s">
        <v>140</v>
      </c>
      <c r="R1746" s="56" t="s">
        <v>285</v>
      </c>
      <c r="S1746" s="57">
        <v>383</v>
      </c>
      <c r="T1746" s="65">
        <v>1.06</v>
      </c>
      <c r="U1746" s="452">
        <f t="shared" si="102"/>
        <v>389.74080000000004</v>
      </c>
      <c r="V1746" s="180" t="s">
        <v>7</v>
      </c>
    </row>
    <row r="1747" spans="2:22" s="585" customFormat="1" ht="47.25" outlineLevel="1" x14ac:dyDescent="0.25">
      <c r="B1747" s="30" t="str">
        <f t="shared" si="103"/>
        <v>1.2.2.2</v>
      </c>
      <c r="C1747" s="31" t="s">
        <v>610</v>
      </c>
      <c r="D1747" s="81" t="s">
        <v>611</v>
      </c>
      <c r="E1747" s="56" t="s">
        <v>374</v>
      </c>
      <c r="F1747" s="180" t="s">
        <v>4555</v>
      </c>
      <c r="G1747" s="40" t="s">
        <v>7</v>
      </c>
      <c r="H1747" s="583" t="s">
        <v>154</v>
      </c>
      <c r="I1747" s="40" t="s">
        <v>329</v>
      </c>
      <c r="J1747" s="32" t="s">
        <v>7</v>
      </c>
      <c r="K1747" s="377" t="s">
        <v>4229</v>
      </c>
      <c r="L1747" s="40" t="s">
        <v>303</v>
      </c>
      <c r="M1747" s="40" t="s">
        <v>2828</v>
      </c>
      <c r="N1747" s="397" t="s">
        <v>136</v>
      </c>
      <c r="O1747" s="40" t="s">
        <v>137</v>
      </c>
      <c r="P1747" s="109">
        <v>2</v>
      </c>
      <c r="Q1747" s="178" t="s">
        <v>140</v>
      </c>
      <c r="R1747" s="56" t="s">
        <v>164</v>
      </c>
      <c r="S1747" s="57">
        <v>6890</v>
      </c>
      <c r="T1747" s="65">
        <v>1.06</v>
      </c>
      <c r="U1747" s="452">
        <f t="shared" si="102"/>
        <v>14606.800000000001</v>
      </c>
      <c r="V1747" s="180" t="s">
        <v>7</v>
      </c>
    </row>
    <row r="1748" spans="2:22" s="585" customFormat="1" ht="63" outlineLevel="1" x14ac:dyDescent="0.25">
      <c r="B1748" s="30" t="str">
        <f t="shared" si="103"/>
        <v>1.2.2.2</v>
      </c>
      <c r="C1748" s="31" t="s">
        <v>610</v>
      </c>
      <c r="D1748" s="81" t="s">
        <v>611</v>
      </c>
      <c r="E1748" s="377" t="s">
        <v>350</v>
      </c>
      <c r="F1748" s="180" t="s">
        <v>4555</v>
      </c>
      <c r="G1748" s="40" t="s">
        <v>7</v>
      </c>
      <c r="H1748" s="583" t="s">
        <v>154</v>
      </c>
      <c r="I1748" s="40" t="s">
        <v>329</v>
      </c>
      <c r="J1748" s="56">
        <v>110</v>
      </c>
      <c r="K1748" s="377" t="s">
        <v>3002</v>
      </c>
      <c r="L1748" s="40" t="s">
        <v>303</v>
      </c>
      <c r="M1748" s="40" t="s">
        <v>2828</v>
      </c>
      <c r="N1748" s="397" t="s">
        <v>136</v>
      </c>
      <c r="O1748" s="40" t="s">
        <v>137</v>
      </c>
      <c r="P1748" s="57">
        <v>1</v>
      </c>
      <c r="Q1748" s="56" t="s">
        <v>156</v>
      </c>
      <c r="R1748" s="56" t="s">
        <v>283</v>
      </c>
      <c r="S1748" s="57">
        <v>1500</v>
      </c>
      <c r="T1748" s="65">
        <v>1</v>
      </c>
      <c r="U1748" s="452">
        <f t="shared" si="102"/>
        <v>1500</v>
      </c>
      <c r="V1748" s="180" t="s">
        <v>7</v>
      </c>
    </row>
    <row r="1749" spans="2:22" s="36" customFormat="1" ht="63" collapsed="1" x14ac:dyDescent="0.25">
      <c r="B1749" s="30" t="str">
        <f t="shared" si="103"/>
        <v>1.2.2.2</v>
      </c>
      <c r="C1749" s="31" t="s">
        <v>610</v>
      </c>
      <c r="D1749" s="81" t="s">
        <v>611</v>
      </c>
      <c r="E1749" s="397" t="s">
        <v>26</v>
      </c>
      <c r="F1749" s="32" t="s">
        <v>7</v>
      </c>
      <c r="G1749" s="32" t="s">
        <v>7</v>
      </c>
      <c r="H1749" s="583" t="s">
        <v>7</v>
      </c>
      <c r="I1749" s="32" t="s">
        <v>7</v>
      </c>
      <c r="J1749" s="32" t="s">
        <v>7</v>
      </c>
      <c r="K1749" s="32" t="s">
        <v>7</v>
      </c>
      <c r="L1749" s="32" t="s">
        <v>7</v>
      </c>
      <c r="M1749" s="32" t="s">
        <v>7</v>
      </c>
      <c r="N1749" s="32" t="s">
        <v>7</v>
      </c>
      <c r="O1749" s="32" t="s">
        <v>7</v>
      </c>
      <c r="P1749" s="32" t="s">
        <v>7</v>
      </c>
      <c r="Q1749" s="32" t="s">
        <v>7</v>
      </c>
      <c r="R1749" s="32" t="s">
        <v>7</v>
      </c>
      <c r="S1749" s="143" t="s">
        <v>7</v>
      </c>
      <c r="T1749" s="32" t="s">
        <v>7</v>
      </c>
      <c r="U1749" s="453">
        <f>SUM(U1738:U1748)</f>
        <v>33018.6976</v>
      </c>
      <c r="V1749" s="276" t="s">
        <v>7</v>
      </c>
    </row>
    <row r="1750" spans="2:22" s="585" customFormat="1" ht="47.25" outlineLevel="1" x14ac:dyDescent="0.25">
      <c r="B1750" s="30" t="s">
        <v>153</v>
      </c>
      <c r="C1750" s="31" t="s">
        <v>612</v>
      </c>
      <c r="D1750" s="81" t="s">
        <v>613</v>
      </c>
      <c r="E1750" s="56" t="s">
        <v>167</v>
      </c>
      <c r="F1750" s="180" t="s">
        <v>4556</v>
      </c>
      <c r="G1750" s="40" t="s">
        <v>7</v>
      </c>
      <c r="H1750" s="583" t="s">
        <v>154</v>
      </c>
      <c r="I1750" s="40" t="s">
        <v>503</v>
      </c>
      <c r="J1750" s="56">
        <v>110</v>
      </c>
      <c r="K1750" s="56" t="s">
        <v>141</v>
      </c>
      <c r="L1750" s="40" t="s">
        <v>163</v>
      </c>
      <c r="M1750" s="40" t="s">
        <v>2830</v>
      </c>
      <c r="N1750" s="397" t="s">
        <v>136</v>
      </c>
      <c r="O1750" s="40" t="s">
        <v>137</v>
      </c>
      <c r="P1750" s="109">
        <v>40</v>
      </c>
      <c r="Q1750" s="56" t="s">
        <v>140</v>
      </c>
      <c r="R1750" s="56" t="s">
        <v>248</v>
      </c>
      <c r="S1750" s="57">
        <v>2267</v>
      </c>
      <c r="T1750" s="65">
        <v>1.82</v>
      </c>
      <c r="U1750" s="452">
        <f>O1750*P1750*S1750*T1750</f>
        <v>165037.6</v>
      </c>
      <c r="V1750" s="180" t="s">
        <v>7</v>
      </c>
    </row>
    <row r="1751" spans="2:22" s="585" customFormat="1" ht="47.25" outlineLevel="1" x14ac:dyDescent="0.25">
      <c r="B1751" s="30" t="s">
        <v>153</v>
      </c>
      <c r="C1751" s="31" t="s">
        <v>612</v>
      </c>
      <c r="D1751" s="81" t="s">
        <v>613</v>
      </c>
      <c r="E1751" s="377" t="s">
        <v>998</v>
      </c>
      <c r="F1751" s="180" t="s">
        <v>4556</v>
      </c>
      <c r="G1751" s="40" t="s">
        <v>7</v>
      </c>
      <c r="H1751" s="583" t="s">
        <v>154</v>
      </c>
      <c r="I1751" s="40" t="s">
        <v>503</v>
      </c>
      <c r="J1751" s="56">
        <v>110</v>
      </c>
      <c r="K1751" s="377" t="s">
        <v>141</v>
      </c>
      <c r="L1751" s="40" t="s">
        <v>163</v>
      </c>
      <c r="M1751" s="40" t="s">
        <v>2830</v>
      </c>
      <c r="N1751" s="397" t="s">
        <v>136</v>
      </c>
      <c r="O1751" s="40" t="s">
        <v>137</v>
      </c>
      <c r="P1751" s="109">
        <v>40</v>
      </c>
      <c r="Q1751" s="56" t="s">
        <v>140</v>
      </c>
      <c r="R1751" s="56" t="s">
        <v>438</v>
      </c>
      <c r="S1751" s="57">
        <v>1944</v>
      </c>
      <c r="T1751" s="65">
        <v>1.06</v>
      </c>
      <c r="U1751" s="452">
        <f t="shared" ref="U1751:U1766" si="104">O1751*P1751*S1751*T1751</f>
        <v>82425.600000000006</v>
      </c>
      <c r="V1751" s="180" t="s">
        <v>7</v>
      </c>
    </row>
    <row r="1752" spans="2:22" s="585" customFormat="1" ht="47.25" outlineLevel="1" x14ac:dyDescent="0.25">
      <c r="B1752" s="30" t="s">
        <v>153</v>
      </c>
      <c r="C1752" s="31" t="s">
        <v>612</v>
      </c>
      <c r="D1752" s="81" t="s">
        <v>613</v>
      </c>
      <c r="E1752" s="56" t="s">
        <v>169</v>
      </c>
      <c r="F1752" s="180" t="s">
        <v>4556</v>
      </c>
      <c r="G1752" s="40" t="s">
        <v>7</v>
      </c>
      <c r="H1752" s="583" t="s">
        <v>154</v>
      </c>
      <c r="I1752" s="40" t="s">
        <v>503</v>
      </c>
      <c r="J1752" s="56">
        <v>110</v>
      </c>
      <c r="K1752" s="56" t="s">
        <v>155</v>
      </c>
      <c r="L1752" s="40" t="s">
        <v>163</v>
      </c>
      <c r="M1752" s="40" t="s">
        <v>2830</v>
      </c>
      <c r="N1752" s="397" t="s">
        <v>136</v>
      </c>
      <c r="O1752" s="40" t="s">
        <v>137</v>
      </c>
      <c r="P1752" s="109">
        <v>40</v>
      </c>
      <c r="Q1752" s="56" t="s">
        <v>140</v>
      </c>
      <c r="R1752" s="56" t="s">
        <v>157</v>
      </c>
      <c r="S1752" s="57">
        <v>503</v>
      </c>
      <c r="T1752" s="65">
        <v>1.06</v>
      </c>
      <c r="U1752" s="452">
        <f t="shared" si="104"/>
        <v>21327.200000000001</v>
      </c>
      <c r="V1752" s="180" t="s">
        <v>7</v>
      </c>
    </row>
    <row r="1753" spans="2:22" s="585" customFormat="1" ht="31.5" outlineLevel="1" x14ac:dyDescent="0.25">
      <c r="B1753" s="30" t="s">
        <v>153</v>
      </c>
      <c r="C1753" s="31" t="s">
        <v>612</v>
      </c>
      <c r="D1753" s="81" t="s">
        <v>613</v>
      </c>
      <c r="E1753" s="56" t="s">
        <v>170</v>
      </c>
      <c r="F1753" s="180" t="s">
        <v>4556</v>
      </c>
      <c r="G1753" s="40" t="s">
        <v>7</v>
      </c>
      <c r="H1753" s="583" t="s">
        <v>154</v>
      </c>
      <c r="I1753" s="40" t="s">
        <v>503</v>
      </c>
      <c r="J1753" s="32" t="s">
        <v>7</v>
      </c>
      <c r="K1753" s="56" t="s">
        <v>5194</v>
      </c>
      <c r="L1753" s="40" t="s">
        <v>979</v>
      </c>
      <c r="M1753" s="40" t="s">
        <v>2830</v>
      </c>
      <c r="N1753" s="397" t="s">
        <v>136</v>
      </c>
      <c r="O1753" s="40" t="s">
        <v>137</v>
      </c>
      <c r="P1753" s="109">
        <v>40</v>
      </c>
      <c r="Q1753" s="56" t="s">
        <v>140</v>
      </c>
      <c r="R1753" s="56" t="s">
        <v>158</v>
      </c>
      <c r="S1753" s="57">
        <v>185</v>
      </c>
      <c r="T1753" s="65">
        <v>1.06</v>
      </c>
      <c r="U1753" s="452">
        <f t="shared" si="104"/>
        <v>7844</v>
      </c>
      <c r="V1753" s="180" t="s">
        <v>7</v>
      </c>
    </row>
    <row r="1754" spans="2:22" s="585" customFormat="1" ht="47.25" outlineLevel="1" x14ac:dyDescent="0.25">
      <c r="B1754" s="30" t="s">
        <v>153</v>
      </c>
      <c r="C1754" s="31" t="s">
        <v>612</v>
      </c>
      <c r="D1754" s="81" t="s">
        <v>613</v>
      </c>
      <c r="E1754" s="56" t="s">
        <v>167</v>
      </c>
      <c r="F1754" s="180" t="s">
        <v>4542</v>
      </c>
      <c r="G1754" s="40" t="s">
        <v>7</v>
      </c>
      <c r="H1754" s="583" t="s">
        <v>154</v>
      </c>
      <c r="I1754" s="40" t="s">
        <v>503</v>
      </c>
      <c r="J1754" s="56">
        <v>110</v>
      </c>
      <c r="K1754" s="56" t="s">
        <v>141</v>
      </c>
      <c r="L1754" s="40" t="s">
        <v>163</v>
      </c>
      <c r="M1754" s="40" t="s">
        <v>2830</v>
      </c>
      <c r="N1754" s="397" t="s">
        <v>136</v>
      </c>
      <c r="O1754" s="40" t="s">
        <v>137</v>
      </c>
      <c r="P1754" s="109">
        <v>40</v>
      </c>
      <c r="Q1754" s="56" t="s">
        <v>140</v>
      </c>
      <c r="R1754" s="56" t="s">
        <v>248</v>
      </c>
      <c r="S1754" s="57">
        <v>2267</v>
      </c>
      <c r="T1754" s="65">
        <v>1.82</v>
      </c>
      <c r="U1754" s="452">
        <f t="shared" si="104"/>
        <v>165037.6</v>
      </c>
      <c r="V1754" s="180" t="s">
        <v>7</v>
      </c>
    </row>
    <row r="1755" spans="2:22" s="585" customFormat="1" ht="47.25" outlineLevel="1" x14ac:dyDescent="0.25">
      <c r="B1755" s="30" t="s">
        <v>153</v>
      </c>
      <c r="C1755" s="31" t="s">
        <v>612</v>
      </c>
      <c r="D1755" s="81" t="s">
        <v>613</v>
      </c>
      <c r="E1755" s="377" t="s">
        <v>998</v>
      </c>
      <c r="F1755" s="180" t="s">
        <v>4542</v>
      </c>
      <c r="G1755" s="40" t="s">
        <v>7</v>
      </c>
      <c r="H1755" s="583" t="s">
        <v>154</v>
      </c>
      <c r="I1755" s="40" t="s">
        <v>503</v>
      </c>
      <c r="J1755" s="56">
        <v>110</v>
      </c>
      <c r="K1755" s="377" t="s">
        <v>141</v>
      </c>
      <c r="L1755" s="40" t="s">
        <v>163</v>
      </c>
      <c r="M1755" s="40" t="s">
        <v>2830</v>
      </c>
      <c r="N1755" s="397" t="s">
        <v>136</v>
      </c>
      <c r="O1755" s="40" t="s">
        <v>137</v>
      </c>
      <c r="P1755" s="109">
        <v>40</v>
      </c>
      <c r="Q1755" s="56" t="s">
        <v>140</v>
      </c>
      <c r="R1755" s="56" t="s">
        <v>438</v>
      </c>
      <c r="S1755" s="57">
        <v>1944</v>
      </c>
      <c r="T1755" s="65">
        <v>1.06</v>
      </c>
      <c r="U1755" s="452">
        <f t="shared" si="104"/>
        <v>82425.600000000006</v>
      </c>
      <c r="V1755" s="180" t="s">
        <v>7</v>
      </c>
    </row>
    <row r="1756" spans="2:22" s="585" customFormat="1" ht="47.25" outlineLevel="1" x14ac:dyDescent="0.25">
      <c r="B1756" s="30" t="s">
        <v>153</v>
      </c>
      <c r="C1756" s="31" t="s">
        <v>612</v>
      </c>
      <c r="D1756" s="81" t="s">
        <v>613</v>
      </c>
      <c r="E1756" s="56" t="s">
        <v>169</v>
      </c>
      <c r="F1756" s="180" t="s">
        <v>4542</v>
      </c>
      <c r="G1756" s="40" t="s">
        <v>7</v>
      </c>
      <c r="H1756" s="583" t="s">
        <v>154</v>
      </c>
      <c r="I1756" s="40" t="s">
        <v>503</v>
      </c>
      <c r="J1756" s="56">
        <v>110</v>
      </c>
      <c r="K1756" s="56" t="s">
        <v>155</v>
      </c>
      <c r="L1756" s="40" t="s">
        <v>163</v>
      </c>
      <c r="M1756" s="40" t="s">
        <v>2830</v>
      </c>
      <c r="N1756" s="397" t="s">
        <v>136</v>
      </c>
      <c r="O1756" s="40" t="s">
        <v>137</v>
      </c>
      <c r="P1756" s="109">
        <v>40</v>
      </c>
      <c r="Q1756" s="56" t="s">
        <v>140</v>
      </c>
      <c r="R1756" s="56" t="s">
        <v>157</v>
      </c>
      <c r="S1756" s="57">
        <v>503</v>
      </c>
      <c r="T1756" s="65">
        <v>1.06</v>
      </c>
      <c r="U1756" s="452">
        <f t="shared" si="104"/>
        <v>21327.200000000001</v>
      </c>
      <c r="V1756" s="180" t="s">
        <v>7</v>
      </c>
    </row>
    <row r="1757" spans="2:22" s="585" customFormat="1" ht="31.5" outlineLevel="1" x14ac:dyDescent="0.25">
      <c r="B1757" s="30" t="s">
        <v>153</v>
      </c>
      <c r="C1757" s="31" t="s">
        <v>612</v>
      </c>
      <c r="D1757" s="81" t="s">
        <v>613</v>
      </c>
      <c r="E1757" s="56" t="s">
        <v>170</v>
      </c>
      <c r="F1757" s="180" t="s">
        <v>4542</v>
      </c>
      <c r="G1757" s="40" t="s">
        <v>7</v>
      </c>
      <c r="H1757" s="583" t="s">
        <v>154</v>
      </c>
      <c r="I1757" s="40" t="s">
        <v>503</v>
      </c>
      <c r="J1757" s="32" t="s">
        <v>7</v>
      </c>
      <c r="K1757" s="56" t="s">
        <v>5194</v>
      </c>
      <c r="L1757" s="40" t="s">
        <v>979</v>
      </c>
      <c r="M1757" s="40" t="s">
        <v>2830</v>
      </c>
      <c r="N1757" s="397" t="s">
        <v>136</v>
      </c>
      <c r="O1757" s="40" t="s">
        <v>137</v>
      </c>
      <c r="P1757" s="109">
        <v>40</v>
      </c>
      <c r="Q1757" s="56" t="s">
        <v>140</v>
      </c>
      <c r="R1757" s="56" t="s">
        <v>158</v>
      </c>
      <c r="S1757" s="57">
        <v>185</v>
      </c>
      <c r="T1757" s="65">
        <v>1.06</v>
      </c>
      <c r="U1757" s="452">
        <f t="shared" si="104"/>
        <v>7844</v>
      </c>
      <c r="V1757" s="180" t="s">
        <v>7</v>
      </c>
    </row>
    <row r="1758" spans="2:22" s="585" customFormat="1" ht="47.25" outlineLevel="1" x14ac:dyDescent="0.25">
      <c r="B1758" s="30" t="s">
        <v>153</v>
      </c>
      <c r="C1758" s="31" t="s">
        <v>612</v>
      </c>
      <c r="D1758" s="81" t="s">
        <v>613</v>
      </c>
      <c r="E1758" s="56" t="s">
        <v>379</v>
      </c>
      <c r="F1758" s="180" t="s">
        <v>4556</v>
      </c>
      <c r="G1758" s="40" t="s">
        <v>7</v>
      </c>
      <c r="H1758" s="583" t="s">
        <v>154</v>
      </c>
      <c r="I1758" s="40" t="s">
        <v>503</v>
      </c>
      <c r="J1758" s="32" t="s">
        <v>7</v>
      </c>
      <c r="K1758" s="377" t="s">
        <v>284</v>
      </c>
      <c r="L1758" s="40" t="s">
        <v>163</v>
      </c>
      <c r="M1758" s="40" t="s">
        <v>2830</v>
      </c>
      <c r="N1758" s="397" t="s">
        <v>136</v>
      </c>
      <c r="O1758" s="40" t="s">
        <v>137</v>
      </c>
      <c r="P1758" s="109">
        <v>40</v>
      </c>
      <c r="Q1758" s="56" t="s">
        <v>140</v>
      </c>
      <c r="R1758" s="56" t="s">
        <v>285</v>
      </c>
      <c r="S1758" s="57">
        <v>383</v>
      </c>
      <c r="T1758" s="65">
        <v>1.06</v>
      </c>
      <c r="U1758" s="452">
        <f t="shared" si="104"/>
        <v>16239.2</v>
      </c>
      <c r="V1758" s="180" t="s">
        <v>7</v>
      </c>
    </row>
    <row r="1759" spans="2:22" s="585" customFormat="1" ht="47.25" outlineLevel="1" x14ac:dyDescent="0.25">
      <c r="B1759" s="30" t="s">
        <v>153</v>
      </c>
      <c r="C1759" s="31" t="s">
        <v>612</v>
      </c>
      <c r="D1759" s="81" t="s">
        <v>613</v>
      </c>
      <c r="E1759" s="56" t="s">
        <v>379</v>
      </c>
      <c r="F1759" s="180" t="s">
        <v>4542</v>
      </c>
      <c r="G1759" s="40" t="s">
        <v>7</v>
      </c>
      <c r="H1759" s="583" t="s">
        <v>154</v>
      </c>
      <c r="I1759" s="40" t="s">
        <v>503</v>
      </c>
      <c r="J1759" s="32" t="s">
        <v>7</v>
      </c>
      <c r="K1759" s="377" t="s">
        <v>284</v>
      </c>
      <c r="L1759" s="40" t="s">
        <v>163</v>
      </c>
      <c r="M1759" s="40" t="s">
        <v>2830</v>
      </c>
      <c r="N1759" s="397" t="s">
        <v>136</v>
      </c>
      <c r="O1759" s="40" t="s">
        <v>137</v>
      </c>
      <c r="P1759" s="109">
        <v>40</v>
      </c>
      <c r="Q1759" s="56" t="s">
        <v>140</v>
      </c>
      <c r="R1759" s="56" t="s">
        <v>285</v>
      </c>
      <c r="S1759" s="57">
        <v>383</v>
      </c>
      <c r="T1759" s="65">
        <v>1.06</v>
      </c>
      <c r="U1759" s="452">
        <f t="shared" si="104"/>
        <v>16239.2</v>
      </c>
      <c r="V1759" s="180" t="s">
        <v>7</v>
      </c>
    </row>
    <row r="1760" spans="2:22" s="585" customFormat="1" ht="63" outlineLevel="1" x14ac:dyDescent="0.25">
      <c r="B1760" s="30" t="s">
        <v>153</v>
      </c>
      <c r="C1760" s="31" t="s">
        <v>612</v>
      </c>
      <c r="D1760" s="81" t="s">
        <v>613</v>
      </c>
      <c r="E1760" s="56" t="s">
        <v>592</v>
      </c>
      <c r="F1760" s="180" t="s">
        <v>4554</v>
      </c>
      <c r="G1760" s="40" t="s">
        <v>7</v>
      </c>
      <c r="H1760" s="583" t="s">
        <v>154</v>
      </c>
      <c r="I1760" s="40" t="s">
        <v>503</v>
      </c>
      <c r="J1760" s="32" t="s">
        <v>1263</v>
      </c>
      <c r="K1760" s="377" t="s">
        <v>4115</v>
      </c>
      <c r="L1760" s="40" t="s">
        <v>163</v>
      </c>
      <c r="M1760" s="40" t="s">
        <v>2830</v>
      </c>
      <c r="N1760" s="397" t="s">
        <v>136</v>
      </c>
      <c r="O1760" s="40" t="s">
        <v>137</v>
      </c>
      <c r="P1760" s="109">
        <v>0.18</v>
      </c>
      <c r="Q1760" s="56" t="s">
        <v>140</v>
      </c>
      <c r="R1760" s="56" t="s">
        <v>669</v>
      </c>
      <c r="S1760" s="57">
        <v>684</v>
      </c>
      <c r="T1760" s="65">
        <v>1.17</v>
      </c>
      <c r="U1760" s="452">
        <f t="shared" si="104"/>
        <v>144.05039999999997</v>
      </c>
      <c r="V1760" s="180" t="s">
        <v>7</v>
      </c>
    </row>
    <row r="1761" spans="2:22" s="585" customFormat="1" ht="47.25" outlineLevel="1" x14ac:dyDescent="0.25">
      <c r="B1761" s="30" t="s">
        <v>153</v>
      </c>
      <c r="C1761" s="31" t="s">
        <v>612</v>
      </c>
      <c r="D1761" s="81" t="s">
        <v>613</v>
      </c>
      <c r="E1761" s="56" t="s">
        <v>169</v>
      </c>
      <c r="F1761" s="180" t="s">
        <v>4553</v>
      </c>
      <c r="G1761" s="40" t="s">
        <v>7</v>
      </c>
      <c r="H1761" s="583" t="s">
        <v>154</v>
      </c>
      <c r="I1761" s="40" t="s">
        <v>503</v>
      </c>
      <c r="J1761" s="56">
        <v>110</v>
      </c>
      <c r="K1761" s="56" t="s">
        <v>155</v>
      </c>
      <c r="L1761" s="40" t="s">
        <v>163</v>
      </c>
      <c r="M1761" s="40" t="s">
        <v>2830</v>
      </c>
      <c r="N1761" s="397" t="s">
        <v>136</v>
      </c>
      <c r="O1761" s="40" t="s">
        <v>137</v>
      </c>
      <c r="P1761" s="109">
        <v>0.78</v>
      </c>
      <c r="Q1761" s="56" t="s">
        <v>140</v>
      </c>
      <c r="R1761" s="56" t="s">
        <v>157</v>
      </c>
      <c r="S1761" s="57">
        <v>503</v>
      </c>
      <c r="T1761" s="65">
        <v>1.06</v>
      </c>
      <c r="U1761" s="452">
        <f t="shared" si="104"/>
        <v>415.88040000000007</v>
      </c>
      <c r="V1761" s="180" t="s">
        <v>7</v>
      </c>
    </row>
    <row r="1762" spans="2:22" s="585" customFormat="1" ht="47.25" outlineLevel="1" x14ac:dyDescent="0.25">
      <c r="B1762" s="30" t="s">
        <v>153</v>
      </c>
      <c r="C1762" s="31" t="s">
        <v>612</v>
      </c>
      <c r="D1762" s="81" t="s">
        <v>613</v>
      </c>
      <c r="E1762" s="56" t="s">
        <v>374</v>
      </c>
      <c r="F1762" s="180" t="s">
        <v>4556</v>
      </c>
      <c r="G1762" s="40" t="s">
        <v>7</v>
      </c>
      <c r="H1762" s="583" t="s">
        <v>154</v>
      </c>
      <c r="I1762" s="40" t="s">
        <v>503</v>
      </c>
      <c r="J1762" s="32" t="s">
        <v>7</v>
      </c>
      <c r="K1762" s="377" t="s">
        <v>4229</v>
      </c>
      <c r="L1762" s="40" t="s">
        <v>163</v>
      </c>
      <c r="M1762" s="40" t="s">
        <v>2830</v>
      </c>
      <c r="N1762" s="397" t="s">
        <v>136</v>
      </c>
      <c r="O1762" s="40" t="s">
        <v>137</v>
      </c>
      <c r="P1762" s="109">
        <v>20</v>
      </c>
      <c r="Q1762" s="178" t="s">
        <v>140</v>
      </c>
      <c r="R1762" s="56" t="s">
        <v>164</v>
      </c>
      <c r="S1762" s="57">
        <v>6890</v>
      </c>
      <c r="T1762" s="65">
        <v>1.06</v>
      </c>
      <c r="U1762" s="452">
        <f t="shared" si="104"/>
        <v>146068</v>
      </c>
      <c r="V1762" s="180" t="s">
        <v>7</v>
      </c>
    </row>
    <row r="1763" spans="2:22" s="585" customFormat="1" ht="78.75" outlineLevel="1" x14ac:dyDescent="0.25">
      <c r="B1763" s="30" t="s">
        <v>153</v>
      </c>
      <c r="C1763" s="31" t="s">
        <v>612</v>
      </c>
      <c r="D1763" s="81" t="s">
        <v>613</v>
      </c>
      <c r="E1763" s="377" t="s">
        <v>1883</v>
      </c>
      <c r="F1763" s="180" t="s">
        <v>4556</v>
      </c>
      <c r="G1763" s="40" t="s">
        <v>7</v>
      </c>
      <c r="H1763" s="583" t="s">
        <v>154</v>
      </c>
      <c r="I1763" s="40" t="s">
        <v>503</v>
      </c>
      <c r="J1763" s="56">
        <v>110</v>
      </c>
      <c r="K1763" s="377" t="s">
        <v>3621</v>
      </c>
      <c r="L1763" s="40" t="s">
        <v>163</v>
      </c>
      <c r="M1763" s="40" t="s">
        <v>2830</v>
      </c>
      <c r="N1763" s="397" t="s">
        <v>136</v>
      </c>
      <c r="O1763" s="40" t="s">
        <v>137</v>
      </c>
      <c r="P1763" s="109">
        <v>40</v>
      </c>
      <c r="Q1763" s="56" t="s">
        <v>143</v>
      </c>
      <c r="R1763" s="56" t="s">
        <v>296</v>
      </c>
      <c r="S1763" s="57">
        <v>292</v>
      </c>
      <c r="T1763" s="65">
        <v>1</v>
      </c>
      <c r="U1763" s="452">
        <f t="shared" si="104"/>
        <v>11680</v>
      </c>
      <c r="V1763" s="180" t="s">
        <v>7</v>
      </c>
    </row>
    <row r="1764" spans="2:22" s="585" customFormat="1" ht="63" outlineLevel="1" x14ac:dyDescent="0.25">
      <c r="B1764" s="30" t="s">
        <v>153</v>
      </c>
      <c r="C1764" s="31" t="s">
        <v>612</v>
      </c>
      <c r="D1764" s="81" t="s">
        <v>613</v>
      </c>
      <c r="E1764" s="56" t="s">
        <v>172</v>
      </c>
      <c r="F1764" s="180" t="s">
        <v>4556</v>
      </c>
      <c r="G1764" s="40" t="s">
        <v>7</v>
      </c>
      <c r="H1764" s="583" t="s">
        <v>154</v>
      </c>
      <c r="I1764" s="40" t="s">
        <v>503</v>
      </c>
      <c r="J1764" s="56">
        <v>110</v>
      </c>
      <c r="K1764" s="377" t="s">
        <v>142</v>
      </c>
      <c r="L1764" s="40" t="s">
        <v>163</v>
      </c>
      <c r="M1764" s="40" t="s">
        <v>2830</v>
      </c>
      <c r="N1764" s="397" t="s">
        <v>136</v>
      </c>
      <c r="O1764" s="40" t="s">
        <v>137</v>
      </c>
      <c r="P1764" s="109">
        <v>0.4</v>
      </c>
      <c r="Q1764" s="56" t="s">
        <v>144</v>
      </c>
      <c r="R1764" s="56" t="s">
        <v>259</v>
      </c>
      <c r="S1764" s="57">
        <v>2151</v>
      </c>
      <c r="T1764" s="65">
        <v>1</v>
      </c>
      <c r="U1764" s="452">
        <f>O1764*P1764*S1764*T1764</f>
        <v>860.40000000000009</v>
      </c>
      <c r="V1764" s="180" t="s">
        <v>7</v>
      </c>
    </row>
    <row r="1765" spans="2:22" s="585" customFormat="1" ht="47.25" outlineLevel="1" x14ac:dyDescent="0.25">
      <c r="B1765" s="30" t="s">
        <v>153</v>
      </c>
      <c r="C1765" s="31" t="s">
        <v>612</v>
      </c>
      <c r="D1765" s="81" t="s">
        <v>613</v>
      </c>
      <c r="E1765" s="56" t="s">
        <v>577</v>
      </c>
      <c r="F1765" s="180" t="s">
        <v>4556</v>
      </c>
      <c r="G1765" s="40" t="s">
        <v>7</v>
      </c>
      <c r="H1765" s="583" t="s">
        <v>154</v>
      </c>
      <c r="I1765" s="40" t="s">
        <v>503</v>
      </c>
      <c r="J1765" s="56">
        <v>110</v>
      </c>
      <c r="K1765" s="377" t="s">
        <v>3623</v>
      </c>
      <c r="L1765" s="40" t="s">
        <v>163</v>
      </c>
      <c r="M1765" s="40" t="s">
        <v>2830</v>
      </c>
      <c r="N1765" s="397" t="s">
        <v>136</v>
      </c>
      <c r="O1765" s="40" t="s">
        <v>137</v>
      </c>
      <c r="P1765" s="57">
        <v>1</v>
      </c>
      <c r="Q1765" s="56" t="s">
        <v>156</v>
      </c>
      <c r="R1765" s="56" t="s">
        <v>298</v>
      </c>
      <c r="S1765" s="57">
        <v>43006.5</v>
      </c>
      <c r="T1765" s="65">
        <v>1</v>
      </c>
      <c r="U1765" s="452">
        <f t="shared" si="104"/>
        <v>43006.5</v>
      </c>
      <c r="V1765" s="180" t="s">
        <v>7</v>
      </c>
    </row>
    <row r="1766" spans="2:22" s="585" customFormat="1" ht="63" outlineLevel="1" x14ac:dyDescent="0.25">
      <c r="B1766" s="30" t="s">
        <v>153</v>
      </c>
      <c r="C1766" s="31" t="s">
        <v>612</v>
      </c>
      <c r="D1766" s="81" t="s">
        <v>613</v>
      </c>
      <c r="E1766" s="377" t="s">
        <v>350</v>
      </c>
      <c r="F1766" s="180" t="s">
        <v>4554</v>
      </c>
      <c r="G1766" s="40" t="s">
        <v>7</v>
      </c>
      <c r="H1766" s="583" t="s">
        <v>154</v>
      </c>
      <c r="I1766" s="40" t="s">
        <v>503</v>
      </c>
      <c r="J1766" s="56">
        <v>110</v>
      </c>
      <c r="K1766" s="377" t="s">
        <v>3002</v>
      </c>
      <c r="L1766" s="40" t="s">
        <v>163</v>
      </c>
      <c r="M1766" s="40" t="s">
        <v>2830</v>
      </c>
      <c r="N1766" s="397" t="s">
        <v>136</v>
      </c>
      <c r="O1766" s="40" t="s">
        <v>137</v>
      </c>
      <c r="P1766" s="57">
        <v>1</v>
      </c>
      <c r="Q1766" s="56" t="s">
        <v>156</v>
      </c>
      <c r="R1766" s="56" t="s">
        <v>283</v>
      </c>
      <c r="S1766" s="57">
        <v>3000</v>
      </c>
      <c r="T1766" s="65">
        <v>1</v>
      </c>
      <c r="U1766" s="452">
        <f t="shared" si="104"/>
        <v>3000</v>
      </c>
      <c r="V1766" s="180" t="s">
        <v>7</v>
      </c>
    </row>
    <row r="1767" spans="2:22" s="36" customFormat="1" ht="63" collapsed="1" x14ac:dyDescent="0.25">
      <c r="B1767" s="30" t="s">
        <v>153</v>
      </c>
      <c r="C1767" s="31" t="s">
        <v>612</v>
      </c>
      <c r="D1767" s="81" t="s">
        <v>613</v>
      </c>
      <c r="E1767" s="397" t="s">
        <v>26</v>
      </c>
      <c r="F1767" s="32" t="s">
        <v>7</v>
      </c>
      <c r="G1767" s="32" t="s">
        <v>7</v>
      </c>
      <c r="H1767" s="583" t="s">
        <v>7</v>
      </c>
      <c r="I1767" s="32" t="s">
        <v>7</v>
      </c>
      <c r="J1767" s="32" t="s">
        <v>7</v>
      </c>
      <c r="K1767" s="32" t="s">
        <v>7</v>
      </c>
      <c r="L1767" s="32" t="s">
        <v>7</v>
      </c>
      <c r="M1767" s="32" t="s">
        <v>7</v>
      </c>
      <c r="N1767" s="32" t="s">
        <v>7</v>
      </c>
      <c r="O1767" s="32" t="s">
        <v>7</v>
      </c>
      <c r="P1767" s="32" t="s">
        <v>7</v>
      </c>
      <c r="Q1767" s="32" t="s">
        <v>7</v>
      </c>
      <c r="R1767" s="32" t="s">
        <v>7</v>
      </c>
      <c r="S1767" s="143" t="s">
        <v>7</v>
      </c>
      <c r="T1767" s="32" t="s">
        <v>7</v>
      </c>
      <c r="U1767" s="453">
        <f>SUM(U1750:U1766)</f>
        <v>790922.03079999983</v>
      </c>
      <c r="V1767" s="276" t="s">
        <v>7</v>
      </c>
    </row>
    <row r="1768" spans="2:22" s="585" customFormat="1" ht="47.25" outlineLevel="1" x14ac:dyDescent="0.25">
      <c r="B1768" s="30" t="s">
        <v>153</v>
      </c>
      <c r="C1768" s="31" t="s">
        <v>614</v>
      </c>
      <c r="D1768" s="81" t="s">
        <v>615</v>
      </c>
      <c r="E1768" s="56" t="s">
        <v>167</v>
      </c>
      <c r="F1768" s="180" t="s">
        <v>4557</v>
      </c>
      <c r="G1768" s="40" t="s">
        <v>7</v>
      </c>
      <c r="H1768" s="583" t="s">
        <v>154</v>
      </c>
      <c r="I1768" s="40" t="s">
        <v>166</v>
      </c>
      <c r="J1768" s="56">
        <v>110</v>
      </c>
      <c r="K1768" s="56" t="s">
        <v>174</v>
      </c>
      <c r="L1768" s="40" t="s">
        <v>163</v>
      </c>
      <c r="M1768" s="40" t="s">
        <v>2829</v>
      </c>
      <c r="N1768" s="397" t="s">
        <v>136</v>
      </c>
      <c r="O1768" s="40" t="s">
        <v>137</v>
      </c>
      <c r="P1768" s="109">
        <v>12</v>
      </c>
      <c r="Q1768" s="56" t="s">
        <v>140</v>
      </c>
      <c r="R1768" s="56" t="s">
        <v>247</v>
      </c>
      <c r="S1768" s="57">
        <v>3392</v>
      </c>
      <c r="T1768" s="65">
        <v>1.58</v>
      </c>
      <c r="U1768" s="452">
        <f t="shared" ref="U1768:U1783" si="105">O1768*P1768*S1768*T1768</f>
        <v>64312.32</v>
      </c>
      <c r="V1768" s="180" t="s">
        <v>7</v>
      </c>
    </row>
    <row r="1769" spans="2:22" s="585" customFormat="1" ht="47.25" outlineLevel="1" x14ac:dyDescent="0.25">
      <c r="B1769" s="30" t="s">
        <v>153</v>
      </c>
      <c r="C1769" s="31" t="s">
        <v>614</v>
      </c>
      <c r="D1769" s="81" t="s">
        <v>615</v>
      </c>
      <c r="E1769" s="377" t="s">
        <v>998</v>
      </c>
      <c r="F1769" s="180" t="s">
        <v>4557</v>
      </c>
      <c r="G1769" s="40" t="s">
        <v>7</v>
      </c>
      <c r="H1769" s="583" t="s">
        <v>154</v>
      </c>
      <c r="I1769" s="40" t="s">
        <v>166</v>
      </c>
      <c r="J1769" s="56">
        <v>110</v>
      </c>
      <c r="K1769" s="377" t="s">
        <v>174</v>
      </c>
      <c r="L1769" s="40" t="s">
        <v>163</v>
      </c>
      <c r="M1769" s="40" t="s">
        <v>2829</v>
      </c>
      <c r="N1769" s="397" t="s">
        <v>136</v>
      </c>
      <c r="O1769" s="40" t="s">
        <v>137</v>
      </c>
      <c r="P1769" s="109">
        <v>12</v>
      </c>
      <c r="Q1769" s="56" t="s">
        <v>140</v>
      </c>
      <c r="R1769" s="56" t="s">
        <v>567</v>
      </c>
      <c r="S1769" s="57">
        <v>3305</v>
      </c>
      <c r="T1769" s="65">
        <v>1.06</v>
      </c>
      <c r="U1769" s="452">
        <f t="shared" si="105"/>
        <v>42039.6</v>
      </c>
      <c r="V1769" s="180" t="s">
        <v>7</v>
      </c>
    </row>
    <row r="1770" spans="2:22" s="585" customFormat="1" ht="47.25" outlineLevel="1" x14ac:dyDescent="0.25">
      <c r="B1770" s="30" t="s">
        <v>153</v>
      </c>
      <c r="C1770" s="31" t="s">
        <v>614</v>
      </c>
      <c r="D1770" s="81" t="s">
        <v>615</v>
      </c>
      <c r="E1770" s="56" t="s">
        <v>169</v>
      </c>
      <c r="F1770" s="180" t="s">
        <v>4557</v>
      </c>
      <c r="G1770" s="40" t="s">
        <v>7</v>
      </c>
      <c r="H1770" s="583" t="s">
        <v>154</v>
      </c>
      <c r="I1770" s="40" t="s">
        <v>166</v>
      </c>
      <c r="J1770" s="56">
        <v>110</v>
      </c>
      <c r="K1770" s="56" t="s">
        <v>2618</v>
      </c>
      <c r="L1770" s="40" t="s">
        <v>163</v>
      </c>
      <c r="M1770" s="40" t="s">
        <v>2829</v>
      </c>
      <c r="N1770" s="397" t="s">
        <v>136</v>
      </c>
      <c r="O1770" s="40" t="s">
        <v>137</v>
      </c>
      <c r="P1770" s="109">
        <f>P1769*2</f>
        <v>24</v>
      </c>
      <c r="Q1770" s="56" t="s">
        <v>140</v>
      </c>
      <c r="R1770" s="56" t="s">
        <v>176</v>
      </c>
      <c r="S1770" s="57">
        <v>583</v>
      </c>
      <c r="T1770" s="65">
        <v>1.06</v>
      </c>
      <c r="U1770" s="452">
        <f t="shared" si="105"/>
        <v>14831.52</v>
      </c>
      <c r="V1770" s="180" t="s">
        <v>7</v>
      </c>
    </row>
    <row r="1771" spans="2:22" s="585" customFormat="1" ht="31.5" outlineLevel="1" x14ac:dyDescent="0.25">
      <c r="B1771" s="30" t="s">
        <v>153</v>
      </c>
      <c r="C1771" s="31" t="s">
        <v>614</v>
      </c>
      <c r="D1771" s="81" t="s">
        <v>615</v>
      </c>
      <c r="E1771" s="56" t="s">
        <v>170</v>
      </c>
      <c r="F1771" s="180" t="s">
        <v>4557</v>
      </c>
      <c r="G1771" s="40" t="s">
        <v>7</v>
      </c>
      <c r="H1771" s="583" t="s">
        <v>154</v>
      </c>
      <c r="I1771" s="40" t="s">
        <v>166</v>
      </c>
      <c r="J1771" s="32" t="s">
        <v>7</v>
      </c>
      <c r="K1771" s="56" t="s">
        <v>5194</v>
      </c>
      <c r="L1771" s="40" t="s">
        <v>979</v>
      </c>
      <c r="M1771" s="40" t="s">
        <v>2829</v>
      </c>
      <c r="N1771" s="397" t="s">
        <v>136</v>
      </c>
      <c r="O1771" s="40" t="s">
        <v>137</v>
      </c>
      <c r="P1771" s="109">
        <v>12</v>
      </c>
      <c r="Q1771" s="56" t="s">
        <v>140</v>
      </c>
      <c r="R1771" s="56" t="s">
        <v>158</v>
      </c>
      <c r="S1771" s="57">
        <v>185</v>
      </c>
      <c r="T1771" s="65">
        <v>1.06</v>
      </c>
      <c r="U1771" s="452">
        <f t="shared" si="105"/>
        <v>2353.2000000000003</v>
      </c>
      <c r="V1771" s="180" t="s">
        <v>7</v>
      </c>
    </row>
    <row r="1772" spans="2:22" s="585" customFormat="1" ht="47.25" outlineLevel="1" x14ac:dyDescent="0.25">
      <c r="B1772" s="30" t="s">
        <v>153</v>
      </c>
      <c r="C1772" s="31" t="s">
        <v>614</v>
      </c>
      <c r="D1772" s="81" t="s">
        <v>615</v>
      </c>
      <c r="E1772" s="56" t="s">
        <v>167</v>
      </c>
      <c r="F1772" s="180" t="s">
        <v>4542</v>
      </c>
      <c r="G1772" s="40" t="s">
        <v>7</v>
      </c>
      <c r="H1772" s="583" t="s">
        <v>154</v>
      </c>
      <c r="I1772" s="40" t="s">
        <v>166</v>
      </c>
      <c r="J1772" s="56">
        <v>110</v>
      </c>
      <c r="K1772" s="56" t="s">
        <v>141</v>
      </c>
      <c r="L1772" s="40" t="s">
        <v>163</v>
      </c>
      <c r="M1772" s="40" t="s">
        <v>2829</v>
      </c>
      <c r="N1772" s="397" t="s">
        <v>136</v>
      </c>
      <c r="O1772" s="40" t="s">
        <v>137</v>
      </c>
      <c r="P1772" s="109">
        <v>12</v>
      </c>
      <c r="Q1772" s="56" t="s">
        <v>140</v>
      </c>
      <c r="R1772" s="56" t="s">
        <v>248</v>
      </c>
      <c r="S1772" s="57">
        <v>2267</v>
      </c>
      <c r="T1772" s="65">
        <v>1.82</v>
      </c>
      <c r="U1772" s="452">
        <f t="shared" si="105"/>
        <v>49511.28</v>
      </c>
      <c r="V1772" s="180" t="s">
        <v>7</v>
      </c>
    </row>
    <row r="1773" spans="2:22" s="585" customFormat="1" ht="47.25" outlineLevel="1" x14ac:dyDescent="0.25">
      <c r="B1773" s="30" t="s">
        <v>153</v>
      </c>
      <c r="C1773" s="31" t="s">
        <v>614</v>
      </c>
      <c r="D1773" s="81" t="s">
        <v>615</v>
      </c>
      <c r="E1773" s="377" t="s">
        <v>998</v>
      </c>
      <c r="F1773" s="180" t="s">
        <v>4542</v>
      </c>
      <c r="G1773" s="40" t="s">
        <v>7</v>
      </c>
      <c r="H1773" s="583" t="s">
        <v>154</v>
      </c>
      <c r="I1773" s="40" t="s">
        <v>166</v>
      </c>
      <c r="J1773" s="56">
        <v>110</v>
      </c>
      <c r="K1773" s="377" t="s">
        <v>141</v>
      </c>
      <c r="L1773" s="40" t="s">
        <v>163</v>
      </c>
      <c r="M1773" s="40" t="s">
        <v>2829</v>
      </c>
      <c r="N1773" s="397" t="s">
        <v>136</v>
      </c>
      <c r="O1773" s="40" t="s">
        <v>137</v>
      </c>
      <c r="P1773" s="109">
        <v>12</v>
      </c>
      <c r="Q1773" s="56" t="s">
        <v>140</v>
      </c>
      <c r="R1773" s="56" t="s">
        <v>438</v>
      </c>
      <c r="S1773" s="57">
        <v>1944</v>
      </c>
      <c r="T1773" s="65">
        <v>1.06</v>
      </c>
      <c r="U1773" s="452">
        <f t="shared" si="105"/>
        <v>24727.68</v>
      </c>
      <c r="V1773" s="180" t="s">
        <v>7</v>
      </c>
    </row>
    <row r="1774" spans="2:22" s="585" customFormat="1" ht="47.25" outlineLevel="1" x14ac:dyDescent="0.25">
      <c r="B1774" s="30" t="s">
        <v>153</v>
      </c>
      <c r="C1774" s="31" t="s">
        <v>614</v>
      </c>
      <c r="D1774" s="81" t="s">
        <v>615</v>
      </c>
      <c r="E1774" s="56" t="s">
        <v>169</v>
      </c>
      <c r="F1774" s="180" t="s">
        <v>4542</v>
      </c>
      <c r="G1774" s="40" t="s">
        <v>7</v>
      </c>
      <c r="H1774" s="583" t="s">
        <v>154</v>
      </c>
      <c r="I1774" s="40" t="s">
        <v>166</v>
      </c>
      <c r="J1774" s="56">
        <v>110</v>
      </c>
      <c r="K1774" s="56" t="s">
        <v>155</v>
      </c>
      <c r="L1774" s="40" t="s">
        <v>163</v>
      </c>
      <c r="M1774" s="40" t="s">
        <v>2829</v>
      </c>
      <c r="N1774" s="397" t="s">
        <v>136</v>
      </c>
      <c r="O1774" s="40" t="s">
        <v>137</v>
      </c>
      <c r="P1774" s="109">
        <v>12</v>
      </c>
      <c r="Q1774" s="56" t="s">
        <v>140</v>
      </c>
      <c r="R1774" s="56" t="s">
        <v>157</v>
      </c>
      <c r="S1774" s="57">
        <v>503</v>
      </c>
      <c r="T1774" s="65">
        <v>1.06</v>
      </c>
      <c r="U1774" s="452">
        <f t="shared" si="105"/>
        <v>6398.1600000000008</v>
      </c>
      <c r="V1774" s="180" t="s">
        <v>7</v>
      </c>
    </row>
    <row r="1775" spans="2:22" s="585" customFormat="1" ht="31.5" outlineLevel="1" x14ac:dyDescent="0.25">
      <c r="B1775" s="30" t="s">
        <v>153</v>
      </c>
      <c r="C1775" s="31" t="s">
        <v>614</v>
      </c>
      <c r="D1775" s="81" t="s">
        <v>615</v>
      </c>
      <c r="E1775" s="56" t="s">
        <v>170</v>
      </c>
      <c r="F1775" s="180" t="s">
        <v>4542</v>
      </c>
      <c r="G1775" s="40" t="s">
        <v>7</v>
      </c>
      <c r="H1775" s="583" t="s">
        <v>154</v>
      </c>
      <c r="I1775" s="40" t="s">
        <v>166</v>
      </c>
      <c r="J1775" s="32" t="s">
        <v>7</v>
      </c>
      <c r="K1775" s="56" t="s">
        <v>5194</v>
      </c>
      <c r="L1775" s="40" t="s">
        <v>979</v>
      </c>
      <c r="M1775" s="40" t="s">
        <v>2829</v>
      </c>
      <c r="N1775" s="397" t="s">
        <v>136</v>
      </c>
      <c r="O1775" s="40" t="s">
        <v>137</v>
      </c>
      <c r="P1775" s="109">
        <v>12</v>
      </c>
      <c r="Q1775" s="56" t="s">
        <v>140</v>
      </c>
      <c r="R1775" s="56" t="s">
        <v>158</v>
      </c>
      <c r="S1775" s="57">
        <v>185</v>
      </c>
      <c r="T1775" s="65">
        <v>1.06</v>
      </c>
      <c r="U1775" s="452">
        <f t="shared" si="105"/>
        <v>2353.2000000000003</v>
      </c>
      <c r="V1775" s="180" t="s">
        <v>7</v>
      </c>
    </row>
    <row r="1776" spans="2:22" s="585" customFormat="1" ht="47.25" outlineLevel="1" x14ac:dyDescent="0.25">
      <c r="B1776" s="30" t="s">
        <v>153</v>
      </c>
      <c r="C1776" s="31" t="s">
        <v>614</v>
      </c>
      <c r="D1776" s="81" t="s">
        <v>615</v>
      </c>
      <c r="E1776" s="56" t="s">
        <v>379</v>
      </c>
      <c r="F1776" s="180" t="s">
        <v>4557</v>
      </c>
      <c r="G1776" s="40" t="s">
        <v>7</v>
      </c>
      <c r="H1776" s="583" t="s">
        <v>154</v>
      </c>
      <c r="I1776" s="40" t="s">
        <v>166</v>
      </c>
      <c r="J1776" s="32" t="s">
        <v>7</v>
      </c>
      <c r="K1776" s="377" t="s">
        <v>284</v>
      </c>
      <c r="L1776" s="40" t="s">
        <v>163</v>
      </c>
      <c r="M1776" s="40" t="s">
        <v>2829</v>
      </c>
      <c r="N1776" s="397" t="s">
        <v>136</v>
      </c>
      <c r="O1776" s="40" t="s">
        <v>137</v>
      </c>
      <c r="P1776" s="109">
        <v>12</v>
      </c>
      <c r="Q1776" s="56" t="s">
        <v>140</v>
      </c>
      <c r="R1776" s="56" t="s">
        <v>285</v>
      </c>
      <c r="S1776" s="57">
        <v>383</v>
      </c>
      <c r="T1776" s="65">
        <v>1.06</v>
      </c>
      <c r="U1776" s="452">
        <f t="shared" si="105"/>
        <v>4871.76</v>
      </c>
      <c r="V1776" s="180" t="s">
        <v>7</v>
      </c>
    </row>
    <row r="1777" spans="2:22" s="585" customFormat="1" ht="47.25" outlineLevel="1" x14ac:dyDescent="0.25">
      <c r="B1777" s="30" t="s">
        <v>153</v>
      </c>
      <c r="C1777" s="31" t="s">
        <v>614</v>
      </c>
      <c r="D1777" s="81" t="s">
        <v>615</v>
      </c>
      <c r="E1777" s="56" t="s">
        <v>379</v>
      </c>
      <c r="F1777" s="180" t="s">
        <v>4542</v>
      </c>
      <c r="G1777" s="40" t="s">
        <v>7</v>
      </c>
      <c r="H1777" s="583" t="s">
        <v>154</v>
      </c>
      <c r="I1777" s="40" t="s">
        <v>166</v>
      </c>
      <c r="J1777" s="32" t="s">
        <v>7</v>
      </c>
      <c r="K1777" s="377" t="s">
        <v>284</v>
      </c>
      <c r="L1777" s="40" t="s">
        <v>163</v>
      </c>
      <c r="M1777" s="40" t="s">
        <v>2829</v>
      </c>
      <c r="N1777" s="397" t="s">
        <v>136</v>
      </c>
      <c r="O1777" s="40" t="s">
        <v>137</v>
      </c>
      <c r="P1777" s="109">
        <v>12</v>
      </c>
      <c r="Q1777" s="56" t="s">
        <v>140</v>
      </c>
      <c r="R1777" s="56" t="s">
        <v>285</v>
      </c>
      <c r="S1777" s="57">
        <v>383</v>
      </c>
      <c r="T1777" s="65">
        <v>1.06</v>
      </c>
      <c r="U1777" s="452">
        <f t="shared" si="105"/>
        <v>4871.76</v>
      </c>
      <c r="V1777" s="180" t="s">
        <v>7</v>
      </c>
    </row>
    <row r="1778" spans="2:22" s="585" customFormat="1" ht="63" outlineLevel="1" x14ac:dyDescent="0.25">
      <c r="B1778" s="30" t="s">
        <v>153</v>
      </c>
      <c r="C1778" s="31" t="s">
        <v>614</v>
      </c>
      <c r="D1778" s="81" t="s">
        <v>615</v>
      </c>
      <c r="E1778" s="56" t="s">
        <v>592</v>
      </c>
      <c r="F1778" s="180" t="s">
        <v>4554</v>
      </c>
      <c r="G1778" s="40" t="s">
        <v>7</v>
      </c>
      <c r="H1778" s="583" t="s">
        <v>154</v>
      </c>
      <c r="I1778" s="40" t="s">
        <v>166</v>
      </c>
      <c r="J1778" s="32" t="s">
        <v>1263</v>
      </c>
      <c r="K1778" s="377" t="s">
        <v>4115</v>
      </c>
      <c r="L1778" s="40" t="s">
        <v>163</v>
      </c>
      <c r="M1778" s="40" t="s">
        <v>2829</v>
      </c>
      <c r="N1778" s="397" t="s">
        <v>136</v>
      </c>
      <c r="O1778" s="40" t="s">
        <v>137</v>
      </c>
      <c r="P1778" s="109">
        <v>0.48</v>
      </c>
      <c r="Q1778" s="56" t="s">
        <v>140</v>
      </c>
      <c r="R1778" s="56" t="s">
        <v>669</v>
      </c>
      <c r="S1778" s="57">
        <v>684</v>
      </c>
      <c r="T1778" s="65">
        <v>1.17</v>
      </c>
      <c r="U1778" s="452">
        <f t="shared" si="105"/>
        <v>384.13439999999997</v>
      </c>
      <c r="V1778" s="180" t="s">
        <v>7</v>
      </c>
    </row>
    <row r="1779" spans="2:22" s="585" customFormat="1" ht="141.75" outlineLevel="1" x14ac:dyDescent="0.25">
      <c r="B1779" s="30" t="s">
        <v>153</v>
      </c>
      <c r="C1779" s="31" t="s">
        <v>614</v>
      </c>
      <c r="D1779" s="81" t="s">
        <v>615</v>
      </c>
      <c r="E1779" s="377" t="s">
        <v>1885</v>
      </c>
      <c r="F1779" s="180" t="s">
        <v>4557</v>
      </c>
      <c r="G1779" s="40" t="s">
        <v>7</v>
      </c>
      <c r="H1779" s="583" t="s">
        <v>154</v>
      </c>
      <c r="I1779" s="40" t="s">
        <v>166</v>
      </c>
      <c r="J1779" s="32" t="s">
        <v>7</v>
      </c>
      <c r="K1779" s="377" t="s">
        <v>286</v>
      </c>
      <c r="L1779" s="40" t="s">
        <v>163</v>
      </c>
      <c r="M1779" s="40" t="s">
        <v>2829</v>
      </c>
      <c r="N1779" s="397" t="s">
        <v>136</v>
      </c>
      <c r="O1779" s="40" t="s">
        <v>137</v>
      </c>
      <c r="P1779" s="109">
        <v>4.5</v>
      </c>
      <c r="Q1779" s="56" t="s">
        <v>139</v>
      </c>
      <c r="R1779" s="56" t="s">
        <v>159</v>
      </c>
      <c r="S1779" s="57">
        <v>261</v>
      </c>
      <c r="T1779" s="65">
        <v>1</v>
      </c>
      <c r="U1779" s="452">
        <f t="shared" si="105"/>
        <v>1174.5</v>
      </c>
      <c r="V1779" s="180" t="s">
        <v>7</v>
      </c>
    </row>
    <row r="1780" spans="2:22" s="585" customFormat="1" ht="47.25" outlineLevel="1" x14ac:dyDescent="0.25">
      <c r="B1780" s="30" t="s">
        <v>153</v>
      </c>
      <c r="C1780" s="31" t="s">
        <v>614</v>
      </c>
      <c r="D1780" s="81" t="s">
        <v>615</v>
      </c>
      <c r="E1780" s="56" t="s">
        <v>374</v>
      </c>
      <c r="F1780" s="180" t="s">
        <v>4557</v>
      </c>
      <c r="G1780" s="40" t="s">
        <v>7</v>
      </c>
      <c r="H1780" s="583" t="s">
        <v>154</v>
      </c>
      <c r="I1780" s="40" t="s">
        <v>166</v>
      </c>
      <c r="J1780" s="32" t="s">
        <v>7</v>
      </c>
      <c r="K1780" s="377" t="s">
        <v>4229</v>
      </c>
      <c r="L1780" s="40" t="s">
        <v>163</v>
      </c>
      <c r="M1780" s="40" t="s">
        <v>2829</v>
      </c>
      <c r="N1780" s="397" t="s">
        <v>136</v>
      </c>
      <c r="O1780" s="40" t="s">
        <v>137</v>
      </c>
      <c r="P1780" s="109">
        <v>2</v>
      </c>
      <c r="Q1780" s="178" t="s">
        <v>140</v>
      </c>
      <c r="R1780" s="56" t="s">
        <v>164</v>
      </c>
      <c r="S1780" s="57">
        <v>6890</v>
      </c>
      <c r="T1780" s="65">
        <v>1.06</v>
      </c>
      <c r="U1780" s="452">
        <f t="shared" si="105"/>
        <v>14606.800000000001</v>
      </c>
      <c r="V1780" s="180" t="s">
        <v>7</v>
      </c>
    </row>
    <row r="1781" spans="2:22" s="585" customFormat="1" ht="78.75" outlineLevel="1" x14ac:dyDescent="0.25">
      <c r="B1781" s="30" t="s">
        <v>153</v>
      </c>
      <c r="C1781" s="31" t="s">
        <v>614</v>
      </c>
      <c r="D1781" s="81" t="s">
        <v>615</v>
      </c>
      <c r="E1781" s="377" t="s">
        <v>1883</v>
      </c>
      <c r="F1781" s="180" t="s">
        <v>4557</v>
      </c>
      <c r="G1781" s="40" t="s">
        <v>7</v>
      </c>
      <c r="H1781" s="583" t="s">
        <v>154</v>
      </c>
      <c r="I1781" s="40" t="s">
        <v>166</v>
      </c>
      <c r="J1781" s="56">
        <v>110</v>
      </c>
      <c r="K1781" s="377" t="s">
        <v>3620</v>
      </c>
      <c r="L1781" s="40" t="s">
        <v>163</v>
      </c>
      <c r="M1781" s="40" t="s">
        <v>2829</v>
      </c>
      <c r="N1781" s="397" t="s">
        <v>136</v>
      </c>
      <c r="O1781" s="40" t="s">
        <v>137</v>
      </c>
      <c r="P1781" s="109">
        <v>12</v>
      </c>
      <c r="Q1781" s="56" t="s">
        <v>143</v>
      </c>
      <c r="R1781" s="56" t="s">
        <v>177</v>
      </c>
      <c r="S1781" s="57">
        <v>398</v>
      </c>
      <c r="T1781" s="65">
        <v>1</v>
      </c>
      <c r="U1781" s="452">
        <f t="shared" si="105"/>
        <v>4776</v>
      </c>
      <c r="V1781" s="180" t="s">
        <v>7</v>
      </c>
    </row>
    <row r="1782" spans="2:22" s="585" customFormat="1" ht="63" outlineLevel="1" x14ac:dyDescent="0.25">
      <c r="B1782" s="30" t="s">
        <v>153</v>
      </c>
      <c r="C1782" s="31" t="s">
        <v>614</v>
      </c>
      <c r="D1782" s="81" t="s">
        <v>615</v>
      </c>
      <c r="E1782" s="56" t="s">
        <v>172</v>
      </c>
      <c r="F1782" s="180" t="s">
        <v>4557</v>
      </c>
      <c r="G1782" s="40" t="s">
        <v>7</v>
      </c>
      <c r="H1782" s="583" t="s">
        <v>154</v>
      </c>
      <c r="I1782" s="40" t="s">
        <v>166</v>
      </c>
      <c r="J1782" s="56">
        <v>110</v>
      </c>
      <c r="K1782" s="377" t="s">
        <v>142</v>
      </c>
      <c r="L1782" s="40" t="s">
        <v>163</v>
      </c>
      <c r="M1782" s="40" t="s">
        <v>2829</v>
      </c>
      <c r="N1782" s="397" t="s">
        <v>136</v>
      </c>
      <c r="O1782" s="40" t="s">
        <v>137</v>
      </c>
      <c r="P1782" s="109">
        <v>0.12</v>
      </c>
      <c r="Q1782" s="56" t="s">
        <v>144</v>
      </c>
      <c r="R1782" s="56" t="s">
        <v>259</v>
      </c>
      <c r="S1782" s="57">
        <v>2151</v>
      </c>
      <c r="T1782" s="65">
        <v>1</v>
      </c>
      <c r="U1782" s="452">
        <f t="shared" si="105"/>
        <v>258.12</v>
      </c>
      <c r="V1782" s="180" t="s">
        <v>7</v>
      </c>
    </row>
    <row r="1783" spans="2:22" s="585" customFormat="1" ht="47.25" outlineLevel="1" x14ac:dyDescent="0.25">
      <c r="B1783" s="30" t="s">
        <v>153</v>
      </c>
      <c r="C1783" s="31" t="s">
        <v>614</v>
      </c>
      <c r="D1783" s="81" t="s">
        <v>615</v>
      </c>
      <c r="E1783" s="56" t="s">
        <v>577</v>
      </c>
      <c r="F1783" s="180" t="s">
        <v>4557</v>
      </c>
      <c r="G1783" s="40" t="s">
        <v>7</v>
      </c>
      <c r="H1783" s="583" t="s">
        <v>154</v>
      </c>
      <c r="I1783" s="40" t="s">
        <v>166</v>
      </c>
      <c r="J1783" s="56">
        <v>110</v>
      </c>
      <c r="K1783" s="377" t="s">
        <v>4261</v>
      </c>
      <c r="L1783" s="40" t="s">
        <v>163</v>
      </c>
      <c r="M1783" s="40" t="s">
        <v>2829</v>
      </c>
      <c r="N1783" s="397" t="s">
        <v>136</v>
      </c>
      <c r="O1783" s="40" t="s">
        <v>137</v>
      </c>
      <c r="P1783" s="57">
        <v>1</v>
      </c>
      <c r="Q1783" s="56" t="s">
        <v>156</v>
      </c>
      <c r="R1783" s="56" t="s">
        <v>382</v>
      </c>
      <c r="S1783" s="57">
        <v>500</v>
      </c>
      <c r="T1783" s="65">
        <v>1</v>
      </c>
      <c r="U1783" s="452">
        <f t="shared" si="105"/>
        <v>500</v>
      </c>
      <c r="V1783" s="180" t="s">
        <v>7</v>
      </c>
    </row>
    <row r="1784" spans="2:22" s="585" customFormat="1" ht="63" outlineLevel="1" x14ac:dyDescent="0.25">
      <c r="B1784" s="30" t="s">
        <v>153</v>
      </c>
      <c r="C1784" s="31" t="s">
        <v>614</v>
      </c>
      <c r="D1784" s="81" t="s">
        <v>615</v>
      </c>
      <c r="E1784" s="56" t="s">
        <v>173</v>
      </c>
      <c r="F1784" s="180" t="s">
        <v>4554</v>
      </c>
      <c r="G1784" s="40" t="s">
        <v>7</v>
      </c>
      <c r="H1784" s="583" t="s">
        <v>154</v>
      </c>
      <c r="I1784" s="40" t="s">
        <v>166</v>
      </c>
      <c r="J1784" s="56">
        <v>110</v>
      </c>
      <c r="K1784" s="377" t="s">
        <v>202</v>
      </c>
      <c r="L1784" s="40" t="s">
        <v>163</v>
      </c>
      <c r="M1784" s="40" t="s">
        <v>2829</v>
      </c>
      <c r="N1784" s="397" t="s">
        <v>136</v>
      </c>
      <c r="O1784" s="40" t="s">
        <v>137</v>
      </c>
      <c r="P1784" s="57">
        <v>1</v>
      </c>
      <c r="Q1784" s="56" t="s">
        <v>203</v>
      </c>
      <c r="R1784" s="56" t="s">
        <v>204</v>
      </c>
      <c r="S1784" s="57">
        <v>7260</v>
      </c>
      <c r="T1784" s="65">
        <v>1</v>
      </c>
      <c r="U1784" s="452">
        <f>T1784*S1784*P1784</f>
        <v>7260</v>
      </c>
      <c r="V1784" s="180" t="s">
        <v>7</v>
      </c>
    </row>
    <row r="1785" spans="2:22" s="36" customFormat="1" ht="63" x14ac:dyDescent="0.25">
      <c r="B1785" s="30" t="s">
        <v>153</v>
      </c>
      <c r="C1785" s="31" t="s">
        <v>614</v>
      </c>
      <c r="D1785" s="81" t="s">
        <v>615</v>
      </c>
      <c r="E1785" s="397" t="s">
        <v>26</v>
      </c>
      <c r="F1785" s="32" t="s">
        <v>7</v>
      </c>
      <c r="G1785" s="32" t="s">
        <v>7</v>
      </c>
      <c r="H1785" s="583" t="s">
        <v>7</v>
      </c>
      <c r="I1785" s="32" t="s">
        <v>7</v>
      </c>
      <c r="J1785" s="32" t="s">
        <v>7</v>
      </c>
      <c r="K1785" s="32" t="s">
        <v>7</v>
      </c>
      <c r="L1785" s="32" t="s">
        <v>7</v>
      </c>
      <c r="M1785" s="32" t="s">
        <v>7</v>
      </c>
      <c r="N1785" s="32" t="s">
        <v>7</v>
      </c>
      <c r="O1785" s="32" t="s">
        <v>7</v>
      </c>
      <c r="P1785" s="32" t="s">
        <v>7</v>
      </c>
      <c r="Q1785" s="32" t="s">
        <v>7</v>
      </c>
      <c r="R1785" s="32" t="s">
        <v>7</v>
      </c>
      <c r="S1785" s="143" t="s">
        <v>7</v>
      </c>
      <c r="T1785" s="32" t="s">
        <v>7</v>
      </c>
      <c r="U1785" s="453">
        <f>SUM(U1768:U1784)</f>
        <v>245230.0344</v>
      </c>
      <c r="V1785" s="276" t="s">
        <v>7</v>
      </c>
    </row>
    <row r="1786" spans="2:22" s="585" customFormat="1" ht="63" outlineLevel="1" x14ac:dyDescent="0.25">
      <c r="B1786" s="30" t="s">
        <v>153</v>
      </c>
      <c r="C1786" s="31" t="s">
        <v>616</v>
      </c>
      <c r="D1786" s="81" t="s">
        <v>2769</v>
      </c>
      <c r="E1786" s="56" t="s">
        <v>167</v>
      </c>
      <c r="F1786" s="180" t="s">
        <v>4558</v>
      </c>
      <c r="G1786" s="40" t="s">
        <v>7</v>
      </c>
      <c r="H1786" s="583" t="s">
        <v>154</v>
      </c>
      <c r="I1786" s="40" t="s">
        <v>503</v>
      </c>
      <c r="J1786" s="56">
        <v>110</v>
      </c>
      <c r="K1786" s="56" t="s">
        <v>141</v>
      </c>
      <c r="L1786" s="40" t="s">
        <v>5119</v>
      </c>
      <c r="M1786" s="40" t="s">
        <v>2784</v>
      </c>
      <c r="N1786" s="397" t="s">
        <v>136</v>
      </c>
      <c r="O1786" s="40" t="s">
        <v>137</v>
      </c>
      <c r="P1786" s="109">
        <v>16.5</v>
      </c>
      <c r="Q1786" s="56" t="s">
        <v>140</v>
      </c>
      <c r="R1786" s="56" t="s">
        <v>248</v>
      </c>
      <c r="S1786" s="57">
        <v>2267</v>
      </c>
      <c r="T1786" s="65">
        <v>1.82</v>
      </c>
      <c r="U1786" s="452">
        <f>O1786*P1786*S1786*T1786</f>
        <v>68078.010000000009</v>
      </c>
      <c r="V1786" s="180" t="s">
        <v>7</v>
      </c>
    </row>
    <row r="1787" spans="2:22" s="585" customFormat="1" ht="63" outlineLevel="1" x14ac:dyDescent="0.25">
      <c r="B1787" s="30" t="str">
        <f>B1786</f>
        <v>1.2.2.2</v>
      </c>
      <c r="C1787" s="31" t="s">
        <v>616</v>
      </c>
      <c r="D1787" s="81" t="s">
        <v>2769</v>
      </c>
      <c r="E1787" s="377" t="s">
        <v>998</v>
      </c>
      <c r="F1787" s="180" t="s">
        <v>4558</v>
      </c>
      <c r="G1787" s="40" t="s">
        <v>7</v>
      </c>
      <c r="H1787" s="583" t="s">
        <v>154</v>
      </c>
      <c r="I1787" s="40" t="s">
        <v>503</v>
      </c>
      <c r="J1787" s="56">
        <v>110</v>
      </c>
      <c r="K1787" s="377" t="s">
        <v>141</v>
      </c>
      <c r="L1787" s="40" t="s">
        <v>5119</v>
      </c>
      <c r="M1787" s="40" t="s">
        <v>2784</v>
      </c>
      <c r="N1787" s="397" t="s">
        <v>136</v>
      </c>
      <c r="O1787" s="40" t="s">
        <v>137</v>
      </c>
      <c r="P1787" s="109">
        <v>16.5</v>
      </c>
      <c r="Q1787" s="56" t="s">
        <v>140</v>
      </c>
      <c r="R1787" s="56" t="s">
        <v>438</v>
      </c>
      <c r="S1787" s="57">
        <v>1944</v>
      </c>
      <c r="T1787" s="65">
        <v>1.06</v>
      </c>
      <c r="U1787" s="452">
        <f t="shared" ref="U1787:U1803" si="106">O1787*P1787*S1787*T1787</f>
        <v>34000.560000000005</v>
      </c>
      <c r="V1787" s="180" t="s">
        <v>7</v>
      </c>
    </row>
    <row r="1788" spans="2:22" s="585" customFormat="1" ht="63" outlineLevel="1" x14ac:dyDescent="0.25">
      <c r="B1788" s="30" t="str">
        <f t="shared" ref="B1788:B1804" si="107">B1787</f>
        <v>1.2.2.2</v>
      </c>
      <c r="C1788" s="31" t="s">
        <v>616</v>
      </c>
      <c r="D1788" s="81" t="s">
        <v>2769</v>
      </c>
      <c r="E1788" s="56" t="s">
        <v>169</v>
      </c>
      <c r="F1788" s="180" t="s">
        <v>4558</v>
      </c>
      <c r="G1788" s="40" t="s">
        <v>7</v>
      </c>
      <c r="H1788" s="583" t="s">
        <v>154</v>
      </c>
      <c r="I1788" s="40" t="s">
        <v>503</v>
      </c>
      <c r="J1788" s="56">
        <v>110</v>
      </c>
      <c r="K1788" s="56" t="s">
        <v>155</v>
      </c>
      <c r="L1788" s="40" t="s">
        <v>5119</v>
      </c>
      <c r="M1788" s="40" t="s">
        <v>2784</v>
      </c>
      <c r="N1788" s="397" t="s">
        <v>136</v>
      </c>
      <c r="O1788" s="40" t="s">
        <v>137</v>
      </c>
      <c r="P1788" s="109">
        <f>P1787*2</f>
        <v>33</v>
      </c>
      <c r="Q1788" s="56" t="s">
        <v>140</v>
      </c>
      <c r="R1788" s="56" t="s">
        <v>157</v>
      </c>
      <c r="S1788" s="57">
        <v>503</v>
      </c>
      <c r="T1788" s="65">
        <v>1.06</v>
      </c>
      <c r="U1788" s="452">
        <f t="shared" si="106"/>
        <v>17594.940000000002</v>
      </c>
      <c r="V1788" s="180" t="s">
        <v>7</v>
      </c>
    </row>
    <row r="1789" spans="2:22" s="585" customFormat="1" ht="63" outlineLevel="1" x14ac:dyDescent="0.25">
      <c r="B1789" s="30" t="str">
        <f t="shared" si="107"/>
        <v>1.2.2.2</v>
      </c>
      <c r="C1789" s="31" t="s">
        <v>616</v>
      </c>
      <c r="D1789" s="81" t="s">
        <v>2769</v>
      </c>
      <c r="E1789" s="56" t="s">
        <v>170</v>
      </c>
      <c r="F1789" s="180" t="s">
        <v>4558</v>
      </c>
      <c r="G1789" s="40" t="s">
        <v>7</v>
      </c>
      <c r="H1789" s="583" t="s">
        <v>154</v>
      </c>
      <c r="I1789" s="40" t="s">
        <v>503</v>
      </c>
      <c r="J1789" s="32" t="s">
        <v>7</v>
      </c>
      <c r="K1789" s="56" t="s">
        <v>5194</v>
      </c>
      <c r="L1789" s="40" t="s">
        <v>979</v>
      </c>
      <c r="M1789" s="40" t="s">
        <v>2784</v>
      </c>
      <c r="N1789" s="397" t="s">
        <v>136</v>
      </c>
      <c r="O1789" s="40" t="s">
        <v>137</v>
      </c>
      <c r="P1789" s="109">
        <v>16.5</v>
      </c>
      <c r="Q1789" s="56" t="s">
        <v>140</v>
      </c>
      <c r="R1789" s="56" t="s">
        <v>158</v>
      </c>
      <c r="S1789" s="57">
        <v>185</v>
      </c>
      <c r="T1789" s="65">
        <v>1.06</v>
      </c>
      <c r="U1789" s="452">
        <f t="shared" si="106"/>
        <v>3235.65</v>
      </c>
      <c r="V1789" s="180" t="s">
        <v>7</v>
      </c>
    </row>
    <row r="1790" spans="2:22" s="585" customFormat="1" ht="47.25" outlineLevel="1" x14ac:dyDescent="0.25">
      <c r="B1790" s="30" t="str">
        <f t="shared" si="107"/>
        <v>1.2.2.2</v>
      </c>
      <c r="C1790" s="31" t="s">
        <v>616</v>
      </c>
      <c r="D1790" s="81" t="s">
        <v>2769</v>
      </c>
      <c r="E1790" s="56" t="s">
        <v>167</v>
      </c>
      <c r="F1790" s="180" t="s">
        <v>4542</v>
      </c>
      <c r="G1790" s="40" t="s">
        <v>7</v>
      </c>
      <c r="H1790" s="583" t="s">
        <v>154</v>
      </c>
      <c r="I1790" s="40" t="s">
        <v>503</v>
      </c>
      <c r="J1790" s="56">
        <v>110</v>
      </c>
      <c r="K1790" s="56" t="s">
        <v>141</v>
      </c>
      <c r="L1790" s="40" t="s">
        <v>5119</v>
      </c>
      <c r="M1790" s="40" t="s">
        <v>2784</v>
      </c>
      <c r="N1790" s="397" t="s">
        <v>136</v>
      </c>
      <c r="O1790" s="40" t="s">
        <v>137</v>
      </c>
      <c r="P1790" s="109">
        <v>16.5</v>
      </c>
      <c r="Q1790" s="56" t="s">
        <v>140</v>
      </c>
      <c r="R1790" s="56" t="s">
        <v>248</v>
      </c>
      <c r="S1790" s="57">
        <v>2267</v>
      </c>
      <c r="T1790" s="65">
        <v>1.82</v>
      </c>
      <c r="U1790" s="452">
        <f t="shared" si="106"/>
        <v>68078.010000000009</v>
      </c>
      <c r="V1790" s="180" t="s">
        <v>7</v>
      </c>
    </row>
    <row r="1791" spans="2:22" s="585" customFormat="1" ht="47.25" outlineLevel="1" x14ac:dyDescent="0.25">
      <c r="B1791" s="30" t="str">
        <f t="shared" si="107"/>
        <v>1.2.2.2</v>
      </c>
      <c r="C1791" s="31" t="s">
        <v>616</v>
      </c>
      <c r="D1791" s="81" t="s">
        <v>2769</v>
      </c>
      <c r="E1791" s="377" t="s">
        <v>998</v>
      </c>
      <c r="F1791" s="180" t="s">
        <v>4542</v>
      </c>
      <c r="G1791" s="40" t="s">
        <v>7</v>
      </c>
      <c r="H1791" s="583" t="s">
        <v>154</v>
      </c>
      <c r="I1791" s="40" t="s">
        <v>503</v>
      </c>
      <c r="J1791" s="56">
        <v>110</v>
      </c>
      <c r="K1791" s="377" t="s">
        <v>141</v>
      </c>
      <c r="L1791" s="40" t="s">
        <v>5119</v>
      </c>
      <c r="M1791" s="40" t="s">
        <v>2784</v>
      </c>
      <c r="N1791" s="397" t="s">
        <v>136</v>
      </c>
      <c r="O1791" s="40" t="s">
        <v>137</v>
      </c>
      <c r="P1791" s="109">
        <v>16.5</v>
      </c>
      <c r="Q1791" s="56" t="s">
        <v>140</v>
      </c>
      <c r="R1791" s="56" t="s">
        <v>438</v>
      </c>
      <c r="S1791" s="57">
        <v>1944</v>
      </c>
      <c r="T1791" s="65">
        <v>1.06</v>
      </c>
      <c r="U1791" s="452">
        <f t="shared" si="106"/>
        <v>34000.560000000005</v>
      </c>
      <c r="V1791" s="180" t="s">
        <v>7</v>
      </c>
    </row>
    <row r="1792" spans="2:22" s="585" customFormat="1" ht="31.5" outlineLevel="1" x14ac:dyDescent="0.25">
      <c r="B1792" s="30" t="str">
        <f t="shared" si="107"/>
        <v>1.2.2.2</v>
      </c>
      <c r="C1792" s="31" t="s">
        <v>616</v>
      </c>
      <c r="D1792" s="81" t="s">
        <v>2769</v>
      </c>
      <c r="E1792" s="56" t="s">
        <v>169</v>
      </c>
      <c r="F1792" s="180" t="s">
        <v>4542</v>
      </c>
      <c r="G1792" s="40" t="s">
        <v>7</v>
      </c>
      <c r="H1792" s="583" t="s">
        <v>154</v>
      </c>
      <c r="I1792" s="40" t="s">
        <v>503</v>
      </c>
      <c r="J1792" s="56">
        <v>110</v>
      </c>
      <c r="K1792" s="56" t="s">
        <v>155</v>
      </c>
      <c r="L1792" s="40" t="s">
        <v>5119</v>
      </c>
      <c r="M1792" s="40" t="s">
        <v>2784</v>
      </c>
      <c r="N1792" s="397" t="s">
        <v>136</v>
      </c>
      <c r="O1792" s="40" t="s">
        <v>137</v>
      </c>
      <c r="P1792" s="109">
        <f>P1791*1</f>
        <v>16.5</v>
      </c>
      <c r="Q1792" s="56" t="s">
        <v>140</v>
      </c>
      <c r="R1792" s="56" t="s">
        <v>157</v>
      </c>
      <c r="S1792" s="57">
        <v>503</v>
      </c>
      <c r="T1792" s="65">
        <v>1.06</v>
      </c>
      <c r="U1792" s="452">
        <f t="shared" si="106"/>
        <v>8797.4700000000012</v>
      </c>
      <c r="V1792" s="180" t="s">
        <v>7</v>
      </c>
    </row>
    <row r="1793" spans="2:22" s="585" customFormat="1" ht="31.5" outlineLevel="1" x14ac:dyDescent="0.25">
      <c r="B1793" s="30" t="str">
        <f t="shared" si="107"/>
        <v>1.2.2.2</v>
      </c>
      <c r="C1793" s="31" t="s">
        <v>616</v>
      </c>
      <c r="D1793" s="81" t="s">
        <v>2769</v>
      </c>
      <c r="E1793" s="56" t="s">
        <v>170</v>
      </c>
      <c r="F1793" s="180" t="s">
        <v>4542</v>
      </c>
      <c r="G1793" s="40" t="s">
        <v>7</v>
      </c>
      <c r="H1793" s="583" t="s">
        <v>154</v>
      </c>
      <c r="I1793" s="40" t="s">
        <v>503</v>
      </c>
      <c r="J1793" s="32" t="s">
        <v>7</v>
      </c>
      <c r="K1793" s="56" t="s">
        <v>5194</v>
      </c>
      <c r="L1793" s="40" t="s">
        <v>5119</v>
      </c>
      <c r="M1793" s="40" t="s">
        <v>2784</v>
      </c>
      <c r="N1793" s="397" t="s">
        <v>136</v>
      </c>
      <c r="O1793" s="40" t="s">
        <v>137</v>
      </c>
      <c r="P1793" s="109">
        <v>16.5</v>
      </c>
      <c r="Q1793" s="56" t="s">
        <v>140</v>
      </c>
      <c r="R1793" s="56" t="s">
        <v>158</v>
      </c>
      <c r="S1793" s="57">
        <v>185</v>
      </c>
      <c r="T1793" s="65">
        <v>1.06</v>
      </c>
      <c r="U1793" s="452">
        <f t="shared" si="106"/>
        <v>3235.65</v>
      </c>
      <c r="V1793" s="180" t="s">
        <v>7</v>
      </c>
    </row>
    <row r="1794" spans="2:22" s="585" customFormat="1" ht="47.25" outlineLevel="1" x14ac:dyDescent="0.25">
      <c r="B1794" s="30" t="str">
        <f t="shared" si="107"/>
        <v>1.2.2.2</v>
      </c>
      <c r="C1794" s="31" t="s">
        <v>616</v>
      </c>
      <c r="D1794" s="81" t="s">
        <v>2769</v>
      </c>
      <c r="E1794" s="56" t="s">
        <v>167</v>
      </c>
      <c r="F1794" s="180" t="s">
        <v>4535</v>
      </c>
      <c r="G1794" s="40" t="s">
        <v>7</v>
      </c>
      <c r="H1794" s="583" t="s">
        <v>154</v>
      </c>
      <c r="I1794" s="40" t="s">
        <v>503</v>
      </c>
      <c r="J1794" s="56">
        <v>35</v>
      </c>
      <c r="K1794" s="56" t="s">
        <v>174</v>
      </c>
      <c r="L1794" s="40" t="s">
        <v>5119</v>
      </c>
      <c r="M1794" s="40" t="s">
        <v>2784</v>
      </c>
      <c r="N1794" s="397" t="s">
        <v>136</v>
      </c>
      <c r="O1794" s="40" t="s">
        <v>137</v>
      </c>
      <c r="P1794" s="109">
        <v>0.72</v>
      </c>
      <c r="Q1794" s="56" t="s">
        <v>140</v>
      </c>
      <c r="R1794" s="56" t="s">
        <v>247</v>
      </c>
      <c r="S1794" s="57">
        <v>2997</v>
      </c>
      <c r="T1794" s="65">
        <v>1.65</v>
      </c>
      <c r="U1794" s="452">
        <f t="shared" si="106"/>
        <v>3560.4360000000001</v>
      </c>
      <c r="V1794" s="180" t="s">
        <v>7</v>
      </c>
    </row>
    <row r="1795" spans="2:22" s="585" customFormat="1" ht="47.25" outlineLevel="1" x14ac:dyDescent="0.25">
      <c r="B1795" s="30" t="str">
        <f t="shared" si="107"/>
        <v>1.2.2.2</v>
      </c>
      <c r="C1795" s="31" t="s">
        <v>616</v>
      </c>
      <c r="D1795" s="81" t="s">
        <v>2769</v>
      </c>
      <c r="E1795" s="377" t="s">
        <v>998</v>
      </c>
      <c r="F1795" s="180" t="s">
        <v>4535</v>
      </c>
      <c r="G1795" s="40" t="s">
        <v>7</v>
      </c>
      <c r="H1795" s="583" t="s">
        <v>154</v>
      </c>
      <c r="I1795" s="40" t="s">
        <v>503</v>
      </c>
      <c r="J1795" s="56">
        <v>35</v>
      </c>
      <c r="K1795" s="377" t="s">
        <v>174</v>
      </c>
      <c r="L1795" s="40" t="s">
        <v>5119</v>
      </c>
      <c r="M1795" s="40" t="s">
        <v>2784</v>
      </c>
      <c r="N1795" s="397" t="s">
        <v>136</v>
      </c>
      <c r="O1795" s="40" t="s">
        <v>137</v>
      </c>
      <c r="P1795" s="109">
        <v>0.72</v>
      </c>
      <c r="Q1795" s="56" t="s">
        <v>140</v>
      </c>
      <c r="R1795" s="56" t="s">
        <v>1627</v>
      </c>
      <c r="S1795" s="57">
        <v>2270</v>
      </c>
      <c r="T1795" s="65">
        <v>1.06</v>
      </c>
      <c r="U1795" s="452">
        <f t="shared" si="106"/>
        <v>1732.4639999999999</v>
      </c>
      <c r="V1795" s="180" t="s">
        <v>7</v>
      </c>
    </row>
    <row r="1796" spans="2:22" s="585" customFormat="1" ht="31.5" outlineLevel="1" x14ac:dyDescent="0.25">
      <c r="B1796" s="30" t="str">
        <f t="shared" si="107"/>
        <v>1.2.2.2</v>
      </c>
      <c r="C1796" s="31" t="s">
        <v>616</v>
      </c>
      <c r="D1796" s="81" t="s">
        <v>2769</v>
      </c>
      <c r="E1796" s="56" t="s">
        <v>169</v>
      </c>
      <c r="F1796" s="180" t="s">
        <v>4535</v>
      </c>
      <c r="G1796" s="40" t="s">
        <v>7</v>
      </c>
      <c r="H1796" s="583" t="s">
        <v>154</v>
      </c>
      <c r="I1796" s="40" t="s">
        <v>503</v>
      </c>
      <c r="J1796" s="56">
        <v>35</v>
      </c>
      <c r="K1796" s="56" t="s">
        <v>155</v>
      </c>
      <c r="L1796" s="40" t="s">
        <v>5119</v>
      </c>
      <c r="M1796" s="40" t="s">
        <v>2784</v>
      </c>
      <c r="N1796" s="397" t="s">
        <v>136</v>
      </c>
      <c r="O1796" s="40" t="s">
        <v>137</v>
      </c>
      <c r="P1796" s="109">
        <f>P1795*2</f>
        <v>1.44</v>
      </c>
      <c r="Q1796" s="56" t="s">
        <v>140</v>
      </c>
      <c r="R1796" s="56" t="s">
        <v>157</v>
      </c>
      <c r="S1796" s="57">
        <v>503</v>
      </c>
      <c r="T1796" s="65">
        <v>1.06</v>
      </c>
      <c r="U1796" s="452">
        <f t="shared" si="106"/>
        <v>767.77919999999995</v>
      </c>
      <c r="V1796" s="180" t="s">
        <v>7</v>
      </c>
    </row>
    <row r="1797" spans="2:22" s="585" customFormat="1" ht="31.5" outlineLevel="1" x14ac:dyDescent="0.25">
      <c r="B1797" s="30" t="str">
        <f t="shared" si="107"/>
        <v>1.2.2.2</v>
      </c>
      <c r="C1797" s="31" t="s">
        <v>616</v>
      </c>
      <c r="D1797" s="81" t="s">
        <v>2769</v>
      </c>
      <c r="E1797" s="56" t="s">
        <v>170</v>
      </c>
      <c r="F1797" s="180" t="s">
        <v>4535</v>
      </c>
      <c r="G1797" s="40" t="s">
        <v>7</v>
      </c>
      <c r="H1797" s="583" t="s">
        <v>154</v>
      </c>
      <c r="I1797" s="40" t="s">
        <v>503</v>
      </c>
      <c r="J1797" s="32" t="s">
        <v>7</v>
      </c>
      <c r="K1797" s="56" t="s">
        <v>5194</v>
      </c>
      <c r="L1797" s="40" t="s">
        <v>5119</v>
      </c>
      <c r="M1797" s="40" t="s">
        <v>2784</v>
      </c>
      <c r="N1797" s="397" t="s">
        <v>136</v>
      </c>
      <c r="O1797" s="40" t="s">
        <v>137</v>
      </c>
      <c r="P1797" s="109">
        <v>0.72</v>
      </c>
      <c r="Q1797" s="56" t="s">
        <v>140</v>
      </c>
      <c r="R1797" s="56" t="s">
        <v>158</v>
      </c>
      <c r="S1797" s="57">
        <v>185</v>
      </c>
      <c r="T1797" s="65">
        <v>1.06</v>
      </c>
      <c r="U1797" s="452">
        <f t="shared" si="106"/>
        <v>141.19200000000001</v>
      </c>
      <c r="V1797" s="180" t="s">
        <v>7</v>
      </c>
    </row>
    <row r="1798" spans="2:22" s="585" customFormat="1" ht="63" outlineLevel="1" x14ac:dyDescent="0.25">
      <c r="B1798" s="30" t="str">
        <f t="shared" si="107"/>
        <v>1.2.2.2</v>
      </c>
      <c r="C1798" s="31" t="s">
        <v>616</v>
      </c>
      <c r="D1798" s="81" t="s">
        <v>2769</v>
      </c>
      <c r="E1798" s="56" t="s">
        <v>592</v>
      </c>
      <c r="F1798" s="180" t="s">
        <v>4554</v>
      </c>
      <c r="G1798" s="40" t="s">
        <v>7</v>
      </c>
      <c r="H1798" s="583" t="s">
        <v>154</v>
      </c>
      <c r="I1798" s="40" t="s">
        <v>503</v>
      </c>
      <c r="J1798" s="32" t="s">
        <v>1263</v>
      </c>
      <c r="K1798" s="377" t="s">
        <v>4115</v>
      </c>
      <c r="L1798" s="40" t="s">
        <v>5119</v>
      </c>
      <c r="M1798" s="40" t="s">
        <v>2784</v>
      </c>
      <c r="N1798" s="397" t="s">
        <v>136</v>
      </c>
      <c r="O1798" s="40" t="s">
        <v>137</v>
      </c>
      <c r="P1798" s="109">
        <v>0.16</v>
      </c>
      <c r="Q1798" s="56" t="s">
        <v>140</v>
      </c>
      <c r="R1798" s="56" t="s">
        <v>669</v>
      </c>
      <c r="S1798" s="57">
        <v>684</v>
      </c>
      <c r="T1798" s="65">
        <v>1.17</v>
      </c>
      <c r="U1798" s="452">
        <f t="shared" si="106"/>
        <v>128.04479999999998</v>
      </c>
      <c r="V1798" s="180" t="s">
        <v>7</v>
      </c>
    </row>
    <row r="1799" spans="2:22" s="585" customFormat="1" ht="141.75" outlineLevel="1" x14ac:dyDescent="0.25">
      <c r="B1799" s="30" t="str">
        <f t="shared" si="107"/>
        <v>1.2.2.2</v>
      </c>
      <c r="C1799" s="31" t="s">
        <v>616</v>
      </c>
      <c r="D1799" s="81" t="s">
        <v>2769</v>
      </c>
      <c r="E1799" s="377" t="s">
        <v>1885</v>
      </c>
      <c r="F1799" s="180" t="s">
        <v>4558</v>
      </c>
      <c r="G1799" s="40" t="s">
        <v>7</v>
      </c>
      <c r="H1799" s="583" t="s">
        <v>154</v>
      </c>
      <c r="I1799" s="40" t="s">
        <v>503</v>
      </c>
      <c r="J1799" s="32" t="s">
        <v>7</v>
      </c>
      <c r="K1799" s="377" t="s">
        <v>286</v>
      </c>
      <c r="L1799" s="40" t="s">
        <v>5119</v>
      </c>
      <c r="M1799" s="40" t="s">
        <v>2784</v>
      </c>
      <c r="N1799" s="397" t="s">
        <v>136</v>
      </c>
      <c r="O1799" s="40" t="s">
        <v>137</v>
      </c>
      <c r="P1799" s="109">
        <v>7</v>
      </c>
      <c r="Q1799" s="56" t="s">
        <v>139</v>
      </c>
      <c r="R1799" s="56" t="s">
        <v>159</v>
      </c>
      <c r="S1799" s="57">
        <v>261</v>
      </c>
      <c r="T1799" s="65">
        <v>1</v>
      </c>
      <c r="U1799" s="452">
        <f t="shared" si="106"/>
        <v>1827</v>
      </c>
      <c r="V1799" s="180" t="s">
        <v>7</v>
      </c>
    </row>
    <row r="1800" spans="2:22" s="585" customFormat="1" ht="63" outlineLevel="1" x14ac:dyDescent="0.25">
      <c r="B1800" s="30" t="str">
        <f>B1798</f>
        <v>1.2.2.2</v>
      </c>
      <c r="C1800" s="31" t="s">
        <v>616</v>
      </c>
      <c r="D1800" s="81" t="s">
        <v>2769</v>
      </c>
      <c r="E1800" s="56" t="s">
        <v>374</v>
      </c>
      <c r="F1800" s="180" t="s">
        <v>4558</v>
      </c>
      <c r="G1800" s="40" t="s">
        <v>7</v>
      </c>
      <c r="H1800" s="583" t="s">
        <v>154</v>
      </c>
      <c r="I1800" s="40" t="s">
        <v>503</v>
      </c>
      <c r="J1800" s="32" t="s">
        <v>7</v>
      </c>
      <c r="K1800" s="377" t="s">
        <v>4229</v>
      </c>
      <c r="L1800" s="40" t="s">
        <v>5119</v>
      </c>
      <c r="M1800" s="40" t="s">
        <v>2784</v>
      </c>
      <c r="N1800" s="397" t="s">
        <v>136</v>
      </c>
      <c r="O1800" s="40" t="s">
        <v>137</v>
      </c>
      <c r="P1800" s="109">
        <v>6.5</v>
      </c>
      <c r="Q1800" s="178" t="s">
        <v>140</v>
      </c>
      <c r="R1800" s="56" t="s">
        <v>164</v>
      </c>
      <c r="S1800" s="57">
        <v>6890</v>
      </c>
      <c r="T1800" s="65">
        <v>1.06</v>
      </c>
      <c r="U1800" s="452">
        <f t="shared" si="106"/>
        <v>47472.100000000006</v>
      </c>
      <c r="V1800" s="180" t="s">
        <v>7</v>
      </c>
    </row>
    <row r="1801" spans="2:22" s="585" customFormat="1" ht="78.75" outlineLevel="1" x14ac:dyDescent="0.25">
      <c r="B1801" s="30" t="str">
        <f t="shared" si="107"/>
        <v>1.2.2.2</v>
      </c>
      <c r="C1801" s="31" t="s">
        <v>616</v>
      </c>
      <c r="D1801" s="81" t="s">
        <v>2769</v>
      </c>
      <c r="E1801" s="377" t="s">
        <v>1883</v>
      </c>
      <c r="F1801" s="180" t="s">
        <v>4558</v>
      </c>
      <c r="G1801" s="40" t="s">
        <v>7</v>
      </c>
      <c r="H1801" s="583" t="s">
        <v>154</v>
      </c>
      <c r="I1801" s="40" t="s">
        <v>503</v>
      </c>
      <c r="J1801" s="56">
        <v>110</v>
      </c>
      <c r="K1801" s="377" t="s">
        <v>3620</v>
      </c>
      <c r="L1801" s="40" t="s">
        <v>5119</v>
      </c>
      <c r="M1801" s="40" t="s">
        <v>2784</v>
      </c>
      <c r="N1801" s="397" t="s">
        <v>136</v>
      </c>
      <c r="O1801" s="40" t="s">
        <v>137</v>
      </c>
      <c r="P1801" s="109">
        <v>16.5</v>
      </c>
      <c r="Q1801" s="56" t="s">
        <v>143</v>
      </c>
      <c r="R1801" s="56" t="s">
        <v>177</v>
      </c>
      <c r="S1801" s="57">
        <v>398</v>
      </c>
      <c r="T1801" s="65">
        <v>1</v>
      </c>
      <c r="U1801" s="452">
        <f>O1801*P1801*S1801*T1801</f>
        <v>6567</v>
      </c>
      <c r="V1801" s="180" t="s">
        <v>7</v>
      </c>
    </row>
    <row r="1802" spans="2:22" s="585" customFormat="1" ht="63" outlineLevel="1" x14ac:dyDescent="0.25">
      <c r="B1802" s="30" t="str">
        <f t="shared" si="107"/>
        <v>1.2.2.2</v>
      </c>
      <c r="C1802" s="31" t="s">
        <v>616</v>
      </c>
      <c r="D1802" s="81" t="s">
        <v>2769</v>
      </c>
      <c r="E1802" s="56" t="s">
        <v>172</v>
      </c>
      <c r="F1802" s="180" t="s">
        <v>4558</v>
      </c>
      <c r="G1802" s="40" t="s">
        <v>7</v>
      </c>
      <c r="H1802" s="583" t="s">
        <v>154</v>
      </c>
      <c r="I1802" s="40" t="s">
        <v>503</v>
      </c>
      <c r="J1802" s="56">
        <v>110</v>
      </c>
      <c r="K1802" s="377" t="s">
        <v>142</v>
      </c>
      <c r="L1802" s="40" t="s">
        <v>5119</v>
      </c>
      <c r="M1802" s="40" t="s">
        <v>2784</v>
      </c>
      <c r="N1802" s="397" t="s">
        <v>136</v>
      </c>
      <c r="O1802" s="40" t="s">
        <v>137</v>
      </c>
      <c r="P1802" s="109">
        <v>0.16500000000000001</v>
      </c>
      <c r="Q1802" s="56" t="s">
        <v>144</v>
      </c>
      <c r="R1802" s="56" t="s">
        <v>259</v>
      </c>
      <c r="S1802" s="57">
        <v>2151</v>
      </c>
      <c r="T1802" s="65">
        <v>1</v>
      </c>
      <c r="U1802" s="452">
        <f>O1802*P1802*S1802*T1802</f>
        <v>354.91500000000002</v>
      </c>
      <c r="V1802" s="180" t="s">
        <v>7</v>
      </c>
    </row>
    <row r="1803" spans="2:22" s="585" customFormat="1" ht="63" outlineLevel="1" x14ac:dyDescent="0.25">
      <c r="B1803" s="30" t="str">
        <f>B1801</f>
        <v>1.2.2.2</v>
      </c>
      <c r="C1803" s="31" t="s">
        <v>616</v>
      </c>
      <c r="D1803" s="81" t="s">
        <v>2769</v>
      </c>
      <c r="E1803" s="56" t="s">
        <v>173</v>
      </c>
      <c r="F1803" s="180" t="s">
        <v>4558</v>
      </c>
      <c r="G1803" s="40" t="s">
        <v>7</v>
      </c>
      <c r="H1803" s="583" t="s">
        <v>154</v>
      </c>
      <c r="I1803" s="40" t="s">
        <v>503</v>
      </c>
      <c r="J1803" s="56">
        <v>110</v>
      </c>
      <c r="K1803" s="377" t="s">
        <v>202</v>
      </c>
      <c r="L1803" s="40" t="s">
        <v>5119</v>
      </c>
      <c r="M1803" s="40" t="s">
        <v>2784</v>
      </c>
      <c r="N1803" s="397" t="s">
        <v>136</v>
      </c>
      <c r="O1803" s="40" t="s">
        <v>137</v>
      </c>
      <c r="P1803" s="57">
        <v>1</v>
      </c>
      <c r="Q1803" s="56" t="s">
        <v>203</v>
      </c>
      <c r="R1803" s="56" t="s">
        <v>204</v>
      </c>
      <c r="S1803" s="57">
        <v>11220</v>
      </c>
      <c r="T1803" s="65">
        <v>1</v>
      </c>
      <c r="U1803" s="452">
        <f t="shared" si="106"/>
        <v>11220</v>
      </c>
      <c r="V1803" s="180" t="s">
        <v>7</v>
      </c>
    </row>
    <row r="1804" spans="2:22" s="36" customFormat="1" ht="63" x14ac:dyDescent="0.25">
      <c r="B1804" s="30" t="str">
        <f t="shared" si="107"/>
        <v>1.2.2.2</v>
      </c>
      <c r="C1804" s="31" t="s">
        <v>616</v>
      </c>
      <c r="D1804" s="81" t="s">
        <v>617</v>
      </c>
      <c r="E1804" s="397" t="s">
        <v>26</v>
      </c>
      <c r="F1804" s="32" t="s">
        <v>7</v>
      </c>
      <c r="G1804" s="32" t="s">
        <v>7</v>
      </c>
      <c r="H1804" s="583" t="s">
        <v>7</v>
      </c>
      <c r="I1804" s="32" t="s">
        <v>7</v>
      </c>
      <c r="J1804" s="32" t="s">
        <v>7</v>
      </c>
      <c r="K1804" s="32" t="s">
        <v>7</v>
      </c>
      <c r="L1804" s="32" t="s">
        <v>7</v>
      </c>
      <c r="M1804" s="32" t="s">
        <v>7</v>
      </c>
      <c r="N1804" s="32" t="s">
        <v>7</v>
      </c>
      <c r="O1804" s="32" t="s">
        <v>7</v>
      </c>
      <c r="P1804" s="32" t="s">
        <v>7</v>
      </c>
      <c r="Q1804" s="32" t="s">
        <v>7</v>
      </c>
      <c r="R1804" s="32" t="s">
        <v>7</v>
      </c>
      <c r="S1804" s="143" t="s">
        <v>7</v>
      </c>
      <c r="T1804" s="32" t="s">
        <v>7</v>
      </c>
      <c r="U1804" s="453">
        <f>SUM(U1786:U1803)</f>
        <v>310791.78100000002</v>
      </c>
      <c r="V1804" s="276" t="s">
        <v>7</v>
      </c>
    </row>
    <row r="1805" spans="2:22" s="36" customFormat="1" ht="47.25" x14ac:dyDescent="0.25">
      <c r="B1805" s="111" t="s">
        <v>153</v>
      </c>
      <c r="C1805" s="550" t="s">
        <v>1233</v>
      </c>
      <c r="D1805" s="111" t="s">
        <v>1234</v>
      </c>
      <c r="E1805" s="377" t="s">
        <v>1063</v>
      </c>
      <c r="F1805" s="590" t="s">
        <v>4734</v>
      </c>
      <c r="G1805" s="34" t="s">
        <v>7</v>
      </c>
      <c r="H1805" s="583" t="s">
        <v>154</v>
      </c>
      <c r="I1805" s="34">
        <v>2027</v>
      </c>
      <c r="J1805" s="76">
        <v>110</v>
      </c>
      <c r="K1805" s="76" t="s">
        <v>174</v>
      </c>
      <c r="L1805" s="40" t="s">
        <v>523</v>
      </c>
      <c r="M1805" s="82">
        <v>44103</v>
      </c>
      <c r="N1805" s="34" t="s">
        <v>136</v>
      </c>
      <c r="O1805" s="34">
        <v>1</v>
      </c>
      <c r="P1805" s="76">
        <v>14.5</v>
      </c>
      <c r="Q1805" s="56" t="s">
        <v>140</v>
      </c>
      <c r="R1805" s="76" t="s">
        <v>247</v>
      </c>
      <c r="S1805" s="158">
        <v>3392</v>
      </c>
      <c r="T1805" s="117">
        <v>1.06</v>
      </c>
      <c r="U1805" s="450">
        <f>O1805*P1805*S1805*T1805</f>
        <v>52135.040000000001</v>
      </c>
      <c r="V1805" s="590" t="s">
        <v>7</v>
      </c>
    </row>
    <row r="1806" spans="2:22" s="36" customFormat="1" ht="31.5" x14ac:dyDescent="0.25">
      <c r="B1806" s="111" t="s">
        <v>153</v>
      </c>
      <c r="C1806" s="550" t="s">
        <v>1233</v>
      </c>
      <c r="D1806" s="111" t="s">
        <v>1234</v>
      </c>
      <c r="E1806" s="377" t="s">
        <v>169</v>
      </c>
      <c r="F1806" s="590" t="s">
        <v>4734</v>
      </c>
      <c r="G1806" s="34" t="s">
        <v>7</v>
      </c>
      <c r="H1806" s="583" t="s">
        <v>154</v>
      </c>
      <c r="I1806" s="34">
        <v>2027</v>
      </c>
      <c r="J1806" s="56">
        <v>110</v>
      </c>
      <c r="K1806" s="56" t="s">
        <v>155</v>
      </c>
      <c r="L1806" s="40" t="s">
        <v>523</v>
      </c>
      <c r="M1806" s="82">
        <v>44103</v>
      </c>
      <c r="N1806" s="34" t="s">
        <v>136</v>
      </c>
      <c r="O1806" s="34">
        <v>1</v>
      </c>
      <c r="P1806" s="57">
        <v>87</v>
      </c>
      <c r="Q1806" s="56" t="s">
        <v>140</v>
      </c>
      <c r="R1806" s="56" t="s">
        <v>157</v>
      </c>
      <c r="S1806" s="57">
        <v>503</v>
      </c>
      <c r="T1806" s="117">
        <v>1.06</v>
      </c>
      <c r="U1806" s="450">
        <f>O1806*P1806*S1806*T1806</f>
        <v>46386.66</v>
      </c>
      <c r="V1806" s="590" t="s">
        <v>7</v>
      </c>
    </row>
    <row r="1807" spans="2:22" s="36" customFormat="1" ht="31.5" x14ac:dyDescent="0.25">
      <c r="B1807" s="111" t="s">
        <v>153</v>
      </c>
      <c r="C1807" s="550" t="s">
        <v>1233</v>
      </c>
      <c r="D1807" s="111" t="s">
        <v>1234</v>
      </c>
      <c r="E1807" s="56" t="s">
        <v>170</v>
      </c>
      <c r="F1807" s="590" t="s">
        <v>4734</v>
      </c>
      <c r="G1807" s="34" t="s">
        <v>7</v>
      </c>
      <c r="H1807" s="583" t="s">
        <v>154</v>
      </c>
      <c r="I1807" s="34">
        <v>2027</v>
      </c>
      <c r="J1807" s="56" t="s">
        <v>7</v>
      </c>
      <c r="K1807" s="56" t="s">
        <v>5194</v>
      </c>
      <c r="L1807" s="40" t="s">
        <v>979</v>
      </c>
      <c r="M1807" s="82">
        <v>44103</v>
      </c>
      <c r="N1807" s="34" t="s">
        <v>136</v>
      </c>
      <c r="O1807" s="34">
        <v>1</v>
      </c>
      <c r="P1807" s="57">
        <v>14.5</v>
      </c>
      <c r="Q1807" s="56" t="s">
        <v>140</v>
      </c>
      <c r="R1807" s="56" t="s">
        <v>158</v>
      </c>
      <c r="S1807" s="57">
        <v>185</v>
      </c>
      <c r="T1807" s="117">
        <v>1.06</v>
      </c>
      <c r="U1807" s="450">
        <f>O1807*P1807*S1807*T1807</f>
        <v>2843.4500000000003</v>
      </c>
      <c r="V1807" s="590" t="s">
        <v>7</v>
      </c>
    </row>
    <row r="1808" spans="2:22" s="36" customFormat="1" ht="31.5" x14ac:dyDescent="0.25">
      <c r="B1808" s="111" t="s">
        <v>153</v>
      </c>
      <c r="C1808" s="550" t="s">
        <v>1233</v>
      </c>
      <c r="D1808" s="111" t="s">
        <v>1234</v>
      </c>
      <c r="E1808" s="377" t="s">
        <v>998</v>
      </c>
      <c r="F1808" s="590" t="s">
        <v>4734</v>
      </c>
      <c r="G1808" s="34" t="s">
        <v>7</v>
      </c>
      <c r="H1808" s="583" t="s">
        <v>154</v>
      </c>
      <c r="I1808" s="34">
        <v>2027</v>
      </c>
      <c r="J1808" s="56">
        <v>110</v>
      </c>
      <c r="K1808" s="377" t="s">
        <v>3730</v>
      </c>
      <c r="L1808" s="40" t="s">
        <v>523</v>
      </c>
      <c r="M1808" s="82">
        <v>44103</v>
      </c>
      <c r="N1808" s="34" t="s">
        <v>136</v>
      </c>
      <c r="O1808" s="34">
        <v>1</v>
      </c>
      <c r="P1808" s="57">
        <f>58*3.94</f>
        <v>228.52</v>
      </c>
      <c r="Q1808" s="190" t="s">
        <v>551</v>
      </c>
      <c r="R1808" s="56" t="s">
        <v>1065</v>
      </c>
      <c r="S1808" s="57">
        <v>198</v>
      </c>
      <c r="T1808" s="117">
        <v>1.06</v>
      </c>
      <c r="U1808" s="450">
        <f>O1808*P1808*S1808*T1808</f>
        <v>47961.777600000001</v>
      </c>
      <c r="V1808" s="590" t="s">
        <v>7</v>
      </c>
    </row>
    <row r="1809" spans="2:22" s="36" customFormat="1" ht="31.5" x14ac:dyDescent="0.25">
      <c r="B1809" s="111" t="s">
        <v>153</v>
      </c>
      <c r="C1809" s="550" t="s">
        <v>1233</v>
      </c>
      <c r="D1809" s="111" t="s">
        <v>1234</v>
      </c>
      <c r="E1809" s="56" t="s">
        <v>201</v>
      </c>
      <c r="F1809" s="590" t="s">
        <v>4734</v>
      </c>
      <c r="G1809" s="34" t="s">
        <v>7</v>
      </c>
      <c r="H1809" s="583" t="s">
        <v>154</v>
      </c>
      <c r="I1809" s="34">
        <v>2027</v>
      </c>
      <c r="J1809" s="56">
        <v>110</v>
      </c>
      <c r="K1809" s="377" t="s">
        <v>202</v>
      </c>
      <c r="L1809" s="40" t="s">
        <v>523</v>
      </c>
      <c r="M1809" s="82">
        <v>44103</v>
      </c>
      <c r="N1809" s="34" t="s">
        <v>136</v>
      </c>
      <c r="O1809" s="34">
        <v>1</v>
      </c>
      <c r="P1809" s="57">
        <v>1</v>
      </c>
      <c r="Q1809" s="56" t="s">
        <v>203</v>
      </c>
      <c r="R1809" s="56" t="s">
        <v>204</v>
      </c>
      <c r="S1809" s="57">
        <v>9460</v>
      </c>
      <c r="T1809" s="117">
        <v>1</v>
      </c>
      <c r="U1809" s="450">
        <f>O1809*P1809*S1809*T1809</f>
        <v>9460</v>
      </c>
      <c r="V1809" s="590" t="s">
        <v>7</v>
      </c>
    </row>
    <row r="1810" spans="2:22" s="36" customFormat="1" ht="63" x14ac:dyDescent="0.25">
      <c r="B1810" s="111" t="s">
        <v>153</v>
      </c>
      <c r="C1810" s="550" t="s">
        <v>1233</v>
      </c>
      <c r="D1810" s="111" t="s">
        <v>1234</v>
      </c>
      <c r="E1810" s="101" t="s">
        <v>26</v>
      </c>
      <c r="F1810" s="590" t="s">
        <v>7</v>
      </c>
      <c r="G1810" s="34" t="s">
        <v>7</v>
      </c>
      <c r="H1810" s="583" t="s">
        <v>7</v>
      </c>
      <c r="I1810" s="34" t="s">
        <v>7</v>
      </c>
      <c r="J1810" s="34" t="s">
        <v>7</v>
      </c>
      <c r="K1810" s="34" t="s">
        <v>7</v>
      </c>
      <c r="L1810" s="34" t="s">
        <v>7</v>
      </c>
      <c r="M1810" s="34" t="s">
        <v>7</v>
      </c>
      <c r="N1810" s="34" t="s">
        <v>7</v>
      </c>
      <c r="O1810" s="34" t="s">
        <v>7</v>
      </c>
      <c r="P1810" s="34" t="s">
        <v>7</v>
      </c>
      <c r="Q1810" s="34" t="s">
        <v>7</v>
      </c>
      <c r="R1810" s="34" t="s">
        <v>7</v>
      </c>
      <c r="S1810" s="97" t="s">
        <v>7</v>
      </c>
      <c r="T1810" s="34" t="s">
        <v>7</v>
      </c>
      <c r="U1810" s="450">
        <f>SUM(U1805:U1809)</f>
        <v>158786.9276</v>
      </c>
      <c r="V1810" s="590" t="s">
        <v>7</v>
      </c>
    </row>
    <row r="1811" spans="2:22" s="36" customFormat="1" ht="110.25" x14ac:dyDescent="0.25">
      <c r="B1811" s="111" t="s">
        <v>153</v>
      </c>
      <c r="C1811" s="550" t="s">
        <v>1235</v>
      </c>
      <c r="D1811" s="111" t="s">
        <v>1236</v>
      </c>
      <c r="E1811" s="377" t="s">
        <v>169</v>
      </c>
      <c r="F1811" s="590" t="s">
        <v>4735</v>
      </c>
      <c r="G1811" s="34" t="s">
        <v>7</v>
      </c>
      <c r="H1811" s="583" t="s">
        <v>1094</v>
      </c>
      <c r="I1811" s="34">
        <v>2028</v>
      </c>
      <c r="J1811" s="56">
        <v>110</v>
      </c>
      <c r="K1811" s="56" t="s">
        <v>155</v>
      </c>
      <c r="L1811" s="40" t="s">
        <v>523</v>
      </c>
      <c r="M1811" s="82">
        <v>44370</v>
      </c>
      <c r="N1811" s="34" t="s">
        <v>136</v>
      </c>
      <c r="O1811" s="34">
        <v>1</v>
      </c>
      <c r="P1811" s="57">
        <v>195</v>
      </c>
      <c r="Q1811" s="56" t="s">
        <v>140</v>
      </c>
      <c r="R1811" s="56" t="s">
        <v>157</v>
      </c>
      <c r="S1811" s="57">
        <v>503</v>
      </c>
      <c r="T1811" s="117">
        <v>1.06</v>
      </c>
      <c r="U1811" s="450">
        <f>O1811*P1811*S1811*T1811</f>
        <v>103970.1</v>
      </c>
      <c r="V1811" s="590" t="s">
        <v>7</v>
      </c>
    </row>
    <row r="1812" spans="2:22" s="36" customFormat="1" ht="110.25" x14ac:dyDescent="0.25">
      <c r="B1812" s="111" t="s">
        <v>153</v>
      </c>
      <c r="C1812" s="550" t="s">
        <v>1235</v>
      </c>
      <c r="D1812" s="111" t="s">
        <v>1236</v>
      </c>
      <c r="E1812" s="56" t="s">
        <v>170</v>
      </c>
      <c r="F1812" s="590" t="s">
        <v>4735</v>
      </c>
      <c r="G1812" s="34" t="s">
        <v>7</v>
      </c>
      <c r="H1812" s="583" t="s">
        <v>1094</v>
      </c>
      <c r="I1812" s="34">
        <v>2028</v>
      </c>
      <c r="J1812" s="56" t="s">
        <v>7</v>
      </c>
      <c r="K1812" s="56" t="s">
        <v>5194</v>
      </c>
      <c r="L1812" s="40" t="s">
        <v>979</v>
      </c>
      <c r="M1812" s="82">
        <v>44370</v>
      </c>
      <c r="N1812" s="34" t="s">
        <v>136</v>
      </c>
      <c r="O1812" s="34">
        <v>1</v>
      </c>
      <c r="P1812" s="57">
        <v>32.5</v>
      </c>
      <c r="Q1812" s="56" t="s">
        <v>140</v>
      </c>
      <c r="R1812" s="56" t="s">
        <v>158</v>
      </c>
      <c r="S1812" s="57">
        <v>185</v>
      </c>
      <c r="T1812" s="117">
        <v>1.06</v>
      </c>
      <c r="U1812" s="450">
        <f>O1812*P1812*S1812*T1812</f>
        <v>6373.25</v>
      </c>
      <c r="V1812" s="590" t="s">
        <v>7</v>
      </c>
    </row>
    <row r="1813" spans="2:22" s="36" customFormat="1" ht="110.25" x14ac:dyDescent="0.25">
      <c r="B1813" s="111" t="s">
        <v>153</v>
      </c>
      <c r="C1813" s="550" t="s">
        <v>1235</v>
      </c>
      <c r="D1813" s="111" t="s">
        <v>1236</v>
      </c>
      <c r="E1813" s="56" t="s">
        <v>201</v>
      </c>
      <c r="F1813" s="590" t="s">
        <v>4735</v>
      </c>
      <c r="G1813" s="34" t="s">
        <v>7</v>
      </c>
      <c r="H1813" s="583" t="s">
        <v>1094</v>
      </c>
      <c r="I1813" s="34">
        <v>2028</v>
      </c>
      <c r="J1813" s="56">
        <v>110</v>
      </c>
      <c r="K1813" s="377" t="s">
        <v>3623</v>
      </c>
      <c r="L1813" s="40" t="s">
        <v>979</v>
      </c>
      <c r="M1813" s="82">
        <v>44370</v>
      </c>
      <c r="N1813" s="34" t="s">
        <v>136</v>
      </c>
      <c r="O1813" s="34">
        <v>1</v>
      </c>
      <c r="P1813" s="57">
        <v>1</v>
      </c>
      <c r="Q1813" s="56" t="s">
        <v>203</v>
      </c>
      <c r="R1813" s="56" t="s">
        <v>298</v>
      </c>
      <c r="S1813" s="57">
        <v>27081.3</v>
      </c>
      <c r="T1813" s="117">
        <v>1</v>
      </c>
      <c r="U1813" s="450">
        <f>O1813*P1813*S1813*T1813</f>
        <v>27081.3</v>
      </c>
      <c r="V1813" s="590" t="s">
        <v>7</v>
      </c>
    </row>
    <row r="1814" spans="2:22" s="36" customFormat="1" ht="63" x14ac:dyDescent="0.25">
      <c r="B1814" s="111" t="s">
        <v>153</v>
      </c>
      <c r="C1814" s="550" t="s">
        <v>1235</v>
      </c>
      <c r="D1814" s="111" t="s">
        <v>1236</v>
      </c>
      <c r="E1814" s="101" t="s">
        <v>26</v>
      </c>
      <c r="F1814" s="590" t="s">
        <v>7</v>
      </c>
      <c r="G1814" s="34" t="s">
        <v>7</v>
      </c>
      <c r="H1814" s="583" t="s">
        <v>7</v>
      </c>
      <c r="I1814" s="34" t="s">
        <v>7</v>
      </c>
      <c r="J1814" s="34" t="s">
        <v>7</v>
      </c>
      <c r="K1814" s="34" t="s">
        <v>7</v>
      </c>
      <c r="L1814" s="34" t="s">
        <v>7</v>
      </c>
      <c r="M1814" s="34" t="s">
        <v>7</v>
      </c>
      <c r="N1814" s="34" t="s">
        <v>7</v>
      </c>
      <c r="O1814" s="34" t="s">
        <v>7</v>
      </c>
      <c r="P1814" s="34" t="s">
        <v>7</v>
      </c>
      <c r="Q1814" s="34" t="s">
        <v>7</v>
      </c>
      <c r="R1814" s="34" t="s">
        <v>7</v>
      </c>
      <c r="S1814" s="97" t="s">
        <v>7</v>
      </c>
      <c r="T1814" s="34" t="s">
        <v>7</v>
      </c>
      <c r="U1814" s="450">
        <f>SUM(U1811:U1813)</f>
        <v>137424.65</v>
      </c>
      <c r="V1814" s="590" t="s">
        <v>7</v>
      </c>
    </row>
    <row r="1815" spans="2:22" s="36" customFormat="1" ht="47.25" x14ac:dyDescent="0.25">
      <c r="B1815" s="111" t="s">
        <v>153</v>
      </c>
      <c r="C1815" s="550" t="s">
        <v>1239</v>
      </c>
      <c r="D1815" s="111" t="s">
        <v>1240</v>
      </c>
      <c r="E1815" s="76" t="s">
        <v>3569</v>
      </c>
      <c r="F1815" s="590" t="s">
        <v>4736</v>
      </c>
      <c r="G1815" s="34" t="s">
        <v>7</v>
      </c>
      <c r="H1815" s="583" t="s">
        <v>181</v>
      </c>
      <c r="I1815" s="34">
        <v>2022</v>
      </c>
      <c r="J1815" s="76">
        <v>110</v>
      </c>
      <c r="K1815" s="377" t="s">
        <v>3751</v>
      </c>
      <c r="L1815" s="40" t="s">
        <v>979</v>
      </c>
      <c r="M1815" s="82">
        <v>44617</v>
      </c>
      <c r="N1815" s="34" t="s">
        <v>136</v>
      </c>
      <c r="O1815" s="34">
        <v>1</v>
      </c>
      <c r="P1815" s="109">
        <f>1.523</f>
        <v>1.5229999999999999</v>
      </c>
      <c r="Q1815" s="56" t="s">
        <v>140</v>
      </c>
      <c r="R1815" s="76" t="s">
        <v>1241</v>
      </c>
      <c r="S1815" s="57">
        <v>855</v>
      </c>
      <c r="T1815" s="117">
        <v>1.31</v>
      </c>
      <c r="U1815" s="450">
        <f>O1815*P1815*S1815*T1815</f>
        <v>1705.8361500000001</v>
      </c>
      <c r="V1815" s="590" t="s">
        <v>5182</v>
      </c>
    </row>
    <row r="1816" spans="2:22" s="36" customFormat="1" ht="47.25" x14ac:dyDescent="0.25">
      <c r="B1816" s="111" t="s">
        <v>153</v>
      </c>
      <c r="C1816" s="550" t="s">
        <v>1239</v>
      </c>
      <c r="D1816" s="111" t="s">
        <v>1240</v>
      </c>
      <c r="E1816" s="377" t="s">
        <v>169</v>
      </c>
      <c r="F1816" s="590" t="s">
        <v>4736</v>
      </c>
      <c r="G1816" s="34" t="s">
        <v>7</v>
      </c>
      <c r="H1816" s="583" t="s">
        <v>181</v>
      </c>
      <c r="I1816" s="34">
        <v>2022</v>
      </c>
      <c r="J1816" s="56">
        <v>110</v>
      </c>
      <c r="K1816" s="377" t="s">
        <v>3732</v>
      </c>
      <c r="L1816" s="40" t="s">
        <v>979</v>
      </c>
      <c r="M1816" s="82">
        <v>44617</v>
      </c>
      <c r="N1816" s="34" t="s">
        <v>136</v>
      </c>
      <c r="O1816" s="34">
        <v>1</v>
      </c>
      <c r="P1816" s="109">
        <f>1.523*2</f>
        <v>3.0459999999999998</v>
      </c>
      <c r="Q1816" s="56" t="s">
        <v>140</v>
      </c>
      <c r="R1816" s="56" t="s">
        <v>484</v>
      </c>
      <c r="S1816" s="57">
        <v>895</v>
      </c>
      <c r="T1816" s="117">
        <v>1.06</v>
      </c>
      <c r="U1816" s="450">
        <f>O1816*P1816*S1816*T1816</f>
        <v>2889.7401999999997</v>
      </c>
      <c r="V1816" s="590" t="s">
        <v>5182</v>
      </c>
    </row>
    <row r="1817" spans="2:22" s="36" customFormat="1" ht="47.25" x14ac:dyDescent="0.25">
      <c r="B1817" s="111" t="s">
        <v>153</v>
      </c>
      <c r="C1817" s="550" t="s">
        <v>1239</v>
      </c>
      <c r="D1817" s="111" t="s">
        <v>1240</v>
      </c>
      <c r="E1817" s="56" t="s">
        <v>170</v>
      </c>
      <c r="F1817" s="590" t="s">
        <v>4736</v>
      </c>
      <c r="G1817" s="34" t="s">
        <v>7</v>
      </c>
      <c r="H1817" s="583" t="s">
        <v>181</v>
      </c>
      <c r="I1817" s="34">
        <v>2022</v>
      </c>
      <c r="J1817" s="56">
        <v>110</v>
      </c>
      <c r="K1817" s="377" t="s">
        <v>3734</v>
      </c>
      <c r="L1817" s="40" t="s">
        <v>979</v>
      </c>
      <c r="M1817" s="82">
        <v>44617</v>
      </c>
      <c r="N1817" s="34" t="s">
        <v>136</v>
      </c>
      <c r="O1817" s="34">
        <v>1</v>
      </c>
      <c r="P1817" s="109">
        <v>1.5229999999999999</v>
      </c>
      <c r="Q1817" s="56" t="s">
        <v>140</v>
      </c>
      <c r="R1817" s="56" t="s">
        <v>2644</v>
      </c>
      <c r="S1817" s="57">
        <v>720</v>
      </c>
      <c r="T1817" s="117">
        <v>1.06</v>
      </c>
      <c r="U1817" s="450">
        <f>O1817*P1817*S1817*T1817</f>
        <v>1162.3535999999999</v>
      </c>
      <c r="V1817" s="590" t="s">
        <v>5182</v>
      </c>
    </row>
    <row r="1818" spans="2:22" s="36" customFormat="1" ht="47.25" x14ac:dyDescent="0.25">
      <c r="B1818" s="111" t="s">
        <v>153</v>
      </c>
      <c r="C1818" s="550" t="s">
        <v>1239</v>
      </c>
      <c r="D1818" s="111" t="s">
        <v>1240</v>
      </c>
      <c r="E1818" s="377" t="s">
        <v>998</v>
      </c>
      <c r="F1818" s="590" t="s">
        <v>4736</v>
      </c>
      <c r="G1818" s="34" t="s">
        <v>7</v>
      </c>
      <c r="H1818" s="583" t="s">
        <v>181</v>
      </c>
      <c r="I1818" s="34">
        <v>2022</v>
      </c>
      <c r="J1818" s="56">
        <v>110</v>
      </c>
      <c r="K1818" s="377" t="s">
        <v>174</v>
      </c>
      <c r="L1818" s="40" t="s">
        <v>979</v>
      </c>
      <c r="M1818" s="82">
        <v>44617</v>
      </c>
      <c r="N1818" s="34" t="s">
        <v>136</v>
      </c>
      <c r="O1818" s="34">
        <v>1</v>
      </c>
      <c r="P1818" s="109">
        <v>1.5229999999999999</v>
      </c>
      <c r="Q1818" s="56" t="s">
        <v>140</v>
      </c>
      <c r="R1818" s="56" t="s">
        <v>567</v>
      </c>
      <c r="S1818" s="57">
        <v>3305</v>
      </c>
      <c r="T1818" s="117">
        <v>1.06</v>
      </c>
      <c r="U1818" s="450">
        <f>O1818*P1818*S1818*T1818</f>
        <v>5335.5258999999996</v>
      </c>
      <c r="V1818" s="590" t="s">
        <v>5182</v>
      </c>
    </row>
    <row r="1819" spans="2:22" s="36" customFormat="1" ht="47.25" x14ac:dyDescent="0.25">
      <c r="B1819" s="111" t="s">
        <v>153</v>
      </c>
      <c r="C1819" s="550" t="s">
        <v>1239</v>
      </c>
      <c r="D1819" s="111" t="s">
        <v>1240</v>
      </c>
      <c r="E1819" s="56" t="s">
        <v>201</v>
      </c>
      <c r="F1819" s="590" t="s">
        <v>4736</v>
      </c>
      <c r="G1819" s="34" t="s">
        <v>7</v>
      </c>
      <c r="H1819" s="583" t="s">
        <v>181</v>
      </c>
      <c r="I1819" s="34">
        <v>2022</v>
      </c>
      <c r="J1819" s="56">
        <v>110</v>
      </c>
      <c r="K1819" s="377" t="s">
        <v>3440</v>
      </c>
      <c r="L1819" s="40" t="s">
        <v>979</v>
      </c>
      <c r="M1819" s="82">
        <v>44617</v>
      </c>
      <c r="N1819" s="34" t="s">
        <v>136</v>
      </c>
      <c r="O1819" s="34">
        <v>1</v>
      </c>
      <c r="P1819" s="109">
        <v>1</v>
      </c>
      <c r="Q1819" s="56" t="s">
        <v>185</v>
      </c>
      <c r="R1819" s="56" t="s">
        <v>1071</v>
      </c>
      <c r="S1819" s="57">
        <v>2343</v>
      </c>
      <c r="T1819" s="117">
        <v>1</v>
      </c>
      <c r="U1819" s="450">
        <f>O1819*P1819*S1819*T1819</f>
        <v>2343</v>
      </c>
      <c r="V1819" s="590" t="s">
        <v>5182</v>
      </c>
    </row>
    <row r="1820" spans="2:22" s="36" customFormat="1" ht="63" x14ac:dyDescent="0.25">
      <c r="B1820" s="111" t="s">
        <v>153</v>
      </c>
      <c r="C1820" s="550" t="s">
        <v>1239</v>
      </c>
      <c r="D1820" s="111" t="s">
        <v>1240</v>
      </c>
      <c r="E1820" s="101" t="s">
        <v>26</v>
      </c>
      <c r="F1820" s="590" t="s">
        <v>7</v>
      </c>
      <c r="G1820" s="34" t="s">
        <v>7</v>
      </c>
      <c r="H1820" s="583" t="s">
        <v>7</v>
      </c>
      <c r="I1820" s="34" t="s">
        <v>7</v>
      </c>
      <c r="J1820" s="34" t="s">
        <v>7</v>
      </c>
      <c r="K1820" s="34" t="s">
        <v>7</v>
      </c>
      <c r="L1820" s="34" t="s">
        <v>7</v>
      </c>
      <c r="M1820" s="34" t="s">
        <v>7</v>
      </c>
      <c r="N1820" s="34" t="s">
        <v>7</v>
      </c>
      <c r="O1820" s="34" t="s">
        <v>7</v>
      </c>
      <c r="P1820" s="34" t="s">
        <v>7</v>
      </c>
      <c r="Q1820" s="34" t="s">
        <v>7</v>
      </c>
      <c r="R1820" s="34" t="s">
        <v>7</v>
      </c>
      <c r="S1820" s="97" t="s">
        <v>7</v>
      </c>
      <c r="T1820" s="34" t="s">
        <v>7</v>
      </c>
      <c r="U1820" s="450">
        <f>SUM(U1815:U1819)</f>
        <v>13436.455849999998</v>
      </c>
      <c r="V1820" s="590" t="s">
        <v>7</v>
      </c>
    </row>
    <row r="1821" spans="2:22" s="36" customFormat="1" ht="63" x14ac:dyDescent="0.25">
      <c r="B1821" s="30" t="s">
        <v>153</v>
      </c>
      <c r="C1821" s="31" t="s">
        <v>1244</v>
      </c>
      <c r="D1821" s="81" t="s">
        <v>1245</v>
      </c>
      <c r="E1821" s="40" t="s">
        <v>1246</v>
      </c>
      <c r="F1821" s="40" t="s">
        <v>4413</v>
      </c>
      <c r="G1821" s="40" t="s">
        <v>7</v>
      </c>
      <c r="H1821" s="583" t="s">
        <v>154</v>
      </c>
      <c r="I1821" s="40" t="s">
        <v>329</v>
      </c>
      <c r="J1821" s="107" t="s">
        <v>731</v>
      </c>
      <c r="K1821" s="377" t="s">
        <v>3627</v>
      </c>
      <c r="L1821" s="40" t="s">
        <v>979</v>
      </c>
      <c r="M1821" s="40" t="s">
        <v>2838</v>
      </c>
      <c r="N1821" s="397" t="s">
        <v>136</v>
      </c>
      <c r="O1821" s="40" t="s">
        <v>137</v>
      </c>
      <c r="P1821" s="40">
        <v>6</v>
      </c>
      <c r="Q1821" s="178" t="s">
        <v>261</v>
      </c>
      <c r="R1821" s="397" t="s">
        <v>753</v>
      </c>
      <c r="S1821" s="144">
        <v>1358</v>
      </c>
      <c r="T1821" s="397">
        <v>1.1499999999999999</v>
      </c>
      <c r="U1821" s="452">
        <f t="shared" ref="U1821:U1831" si="108">O1821*P1821*S1821*T1821</f>
        <v>9370.1999999999989</v>
      </c>
      <c r="V1821" s="180" t="s">
        <v>7</v>
      </c>
    </row>
    <row r="1822" spans="2:22" s="36" customFormat="1" ht="63" x14ac:dyDescent="0.25">
      <c r="B1822" s="30" t="s">
        <v>153</v>
      </c>
      <c r="C1822" s="31" t="s">
        <v>1244</v>
      </c>
      <c r="D1822" s="81" t="s">
        <v>1245</v>
      </c>
      <c r="E1822" s="40" t="s">
        <v>350</v>
      </c>
      <c r="F1822" s="40" t="s">
        <v>4413</v>
      </c>
      <c r="G1822" s="40" t="s">
        <v>7</v>
      </c>
      <c r="H1822" s="583" t="s">
        <v>154</v>
      </c>
      <c r="I1822" s="40" t="s">
        <v>329</v>
      </c>
      <c r="J1822" s="32" t="s">
        <v>7</v>
      </c>
      <c r="K1822" s="377" t="s">
        <v>4261</v>
      </c>
      <c r="L1822" s="40" t="s">
        <v>979</v>
      </c>
      <c r="M1822" s="40" t="s">
        <v>2838</v>
      </c>
      <c r="N1822" s="397" t="s">
        <v>136</v>
      </c>
      <c r="O1822" s="40" t="s">
        <v>137</v>
      </c>
      <c r="P1822" s="40">
        <v>1</v>
      </c>
      <c r="Q1822" s="397" t="s">
        <v>156</v>
      </c>
      <c r="R1822" s="397" t="s">
        <v>382</v>
      </c>
      <c r="S1822" s="144">
        <v>500</v>
      </c>
      <c r="T1822" s="397">
        <v>1</v>
      </c>
      <c r="U1822" s="452">
        <f t="shared" si="108"/>
        <v>500</v>
      </c>
      <c r="V1822" s="590" t="s">
        <v>7</v>
      </c>
    </row>
    <row r="1823" spans="2:22" s="36" customFormat="1" ht="63" x14ac:dyDescent="0.25">
      <c r="B1823" s="30" t="s">
        <v>153</v>
      </c>
      <c r="C1823" s="31" t="s">
        <v>1244</v>
      </c>
      <c r="D1823" s="81" t="s">
        <v>1245</v>
      </c>
      <c r="E1823" s="377" t="s">
        <v>998</v>
      </c>
      <c r="F1823" s="40" t="s">
        <v>4413</v>
      </c>
      <c r="G1823" s="40" t="s">
        <v>7</v>
      </c>
      <c r="H1823" s="583" t="s">
        <v>154</v>
      </c>
      <c r="I1823" s="40" t="s">
        <v>329</v>
      </c>
      <c r="J1823" s="79">
        <v>10</v>
      </c>
      <c r="K1823" s="377" t="s">
        <v>174</v>
      </c>
      <c r="L1823" s="40" t="s">
        <v>979</v>
      </c>
      <c r="M1823" s="40" t="s">
        <v>2838</v>
      </c>
      <c r="N1823" s="397" t="s">
        <v>136</v>
      </c>
      <c r="O1823" s="40" t="s">
        <v>137</v>
      </c>
      <c r="P1823" s="40">
        <v>4.3</v>
      </c>
      <c r="Q1823" s="397" t="s">
        <v>140</v>
      </c>
      <c r="R1823" s="397" t="s">
        <v>764</v>
      </c>
      <c r="S1823" s="144">
        <v>784</v>
      </c>
      <c r="T1823" s="397">
        <v>1.06</v>
      </c>
      <c r="U1823" s="452">
        <f t="shared" si="108"/>
        <v>3573.4720000000002</v>
      </c>
      <c r="V1823" s="590" t="s">
        <v>7</v>
      </c>
    </row>
    <row r="1824" spans="2:22" s="36" customFormat="1" ht="63" x14ac:dyDescent="0.25">
      <c r="B1824" s="30" t="s">
        <v>153</v>
      </c>
      <c r="C1824" s="31" t="s">
        <v>1244</v>
      </c>
      <c r="D1824" s="81" t="s">
        <v>1245</v>
      </c>
      <c r="E1824" s="377" t="s">
        <v>3431</v>
      </c>
      <c r="F1824" s="40" t="s">
        <v>4413</v>
      </c>
      <c r="G1824" s="40" t="s">
        <v>7</v>
      </c>
      <c r="H1824" s="583" t="s">
        <v>154</v>
      </c>
      <c r="I1824" s="40" t="s">
        <v>329</v>
      </c>
      <c r="J1824" s="79">
        <v>10</v>
      </c>
      <c r="K1824" s="377" t="s">
        <v>3444</v>
      </c>
      <c r="L1824" s="40" t="s">
        <v>979</v>
      </c>
      <c r="M1824" s="40" t="s">
        <v>2838</v>
      </c>
      <c r="N1824" s="397" t="s">
        <v>136</v>
      </c>
      <c r="O1824" s="40" t="s">
        <v>137</v>
      </c>
      <c r="P1824" s="40">
        <v>25.8</v>
      </c>
      <c r="Q1824" s="385" t="s">
        <v>140</v>
      </c>
      <c r="R1824" s="397" t="s">
        <v>1963</v>
      </c>
      <c r="S1824" s="144">
        <v>431</v>
      </c>
      <c r="T1824" s="397">
        <v>1.06</v>
      </c>
      <c r="U1824" s="452">
        <f t="shared" si="108"/>
        <v>11786.988000000001</v>
      </c>
      <c r="V1824" s="590" t="s">
        <v>7</v>
      </c>
    </row>
    <row r="1825" spans="2:22" s="36" customFormat="1" ht="63" x14ac:dyDescent="0.25">
      <c r="B1825" s="30" t="s">
        <v>153</v>
      </c>
      <c r="C1825" s="31" t="s">
        <v>1244</v>
      </c>
      <c r="D1825" s="81" t="s">
        <v>1245</v>
      </c>
      <c r="E1825" s="40" t="s">
        <v>189</v>
      </c>
      <c r="F1825" s="40" t="s">
        <v>4413</v>
      </c>
      <c r="G1825" s="40" t="s">
        <v>7</v>
      </c>
      <c r="H1825" s="583" t="s">
        <v>154</v>
      </c>
      <c r="I1825" s="40" t="s">
        <v>329</v>
      </c>
      <c r="J1825" s="79">
        <v>10</v>
      </c>
      <c r="K1825" s="377" t="s">
        <v>4209</v>
      </c>
      <c r="L1825" s="40" t="s">
        <v>979</v>
      </c>
      <c r="M1825" s="40" t="s">
        <v>2838</v>
      </c>
      <c r="N1825" s="397" t="s">
        <v>136</v>
      </c>
      <c r="O1825" s="40" t="s">
        <v>137</v>
      </c>
      <c r="P1825" s="40">
        <v>1</v>
      </c>
      <c r="Q1825" s="397" t="s">
        <v>214</v>
      </c>
      <c r="R1825" s="397" t="s">
        <v>351</v>
      </c>
      <c r="S1825" s="144">
        <v>1500</v>
      </c>
      <c r="T1825" s="397">
        <v>1</v>
      </c>
      <c r="U1825" s="452">
        <f t="shared" si="108"/>
        <v>1500</v>
      </c>
      <c r="V1825" s="590" t="s">
        <v>7</v>
      </c>
    </row>
    <row r="1826" spans="2:22" s="36" customFormat="1" ht="63" x14ac:dyDescent="0.25">
      <c r="B1826" s="30" t="s">
        <v>153</v>
      </c>
      <c r="C1826" s="31" t="s">
        <v>1244</v>
      </c>
      <c r="D1826" s="81" t="s">
        <v>1245</v>
      </c>
      <c r="E1826" s="40" t="s">
        <v>1115</v>
      </c>
      <c r="F1826" s="40" t="s">
        <v>4413</v>
      </c>
      <c r="G1826" s="40" t="s">
        <v>7</v>
      </c>
      <c r="H1826" s="583" t="s">
        <v>154</v>
      </c>
      <c r="I1826" s="40" t="s">
        <v>329</v>
      </c>
      <c r="J1826" s="79">
        <v>10</v>
      </c>
      <c r="K1826" s="377" t="s">
        <v>737</v>
      </c>
      <c r="L1826" s="40" t="s">
        <v>979</v>
      </c>
      <c r="M1826" s="40" t="s">
        <v>2838</v>
      </c>
      <c r="N1826" s="397" t="s">
        <v>136</v>
      </c>
      <c r="O1826" s="40" t="s">
        <v>137</v>
      </c>
      <c r="P1826" s="40">
        <v>0.77500000000000002</v>
      </c>
      <c r="Q1826" s="397" t="s">
        <v>246</v>
      </c>
      <c r="R1826" s="397" t="s">
        <v>1116</v>
      </c>
      <c r="S1826" s="144">
        <v>3055</v>
      </c>
      <c r="T1826" s="397">
        <v>1.17</v>
      </c>
      <c r="U1826" s="452">
        <f t="shared" si="108"/>
        <v>2770.1212499999997</v>
      </c>
      <c r="V1826" s="590" t="s">
        <v>7</v>
      </c>
    </row>
    <row r="1827" spans="2:22" s="36" customFormat="1" ht="63" x14ac:dyDescent="0.25">
      <c r="B1827" s="30" t="s">
        <v>153</v>
      </c>
      <c r="C1827" s="31" t="s">
        <v>1244</v>
      </c>
      <c r="D1827" s="81" t="s">
        <v>1245</v>
      </c>
      <c r="E1827" s="40" t="s">
        <v>1115</v>
      </c>
      <c r="F1827" s="40" t="s">
        <v>4413</v>
      </c>
      <c r="G1827" s="40" t="s">
        <v>7</v>
      </c>
      <c r="H1827" s="583" t="s">
        <v>154</v>
      </c>
      <c r="I1827" s="40" t="s">
        <v>329</v>
      </c>
      <c r="J1827" s="79">
        <v>10</v>
      </c>
      <c r="K1827" s="377" t="s">
        <v>737</v>
      </c>
      <c r="L1827" s="40" t="s">
        <v>979</v>
      </c>
      <c r="M1827" s="40" t="s">
        <v>2838</v>
      </c>
      <c r="N1827" s="397" t="s">
        <v>136</v>
      </c>
      <c r="O1827" s="40" t="s">
        <v>137</v>
      </c>
      <c r="P1827" s="40">
        <v>0.77500000000000002</v>
      </c>
      <c r="Q1827" s="397" t="s">
        <v>246</v>
      </c>
      <c r="R1827" s="397" t="s">
        <v>1116</v>
      </c>
      <c r="S1827" s="144">
        <v>3055</v>
      </c>
      <c r="T1827" s="397">
        <v>1.17</v>
      </c>
      <c r="U1827" s="452">
        <f t="shared" si="108"/>
        <v>2770.1212499999997</v>
      </c>
      <c r="V1827" s="590" t="s">
        <v>7</v>
      </c>
    </row>
    <row r="1828" spans="2:22" s="36" customFormat="1" ht="78.75" x14ac:dyDescent="0.25">
      <c r="B1828" s="30" t="s">
        <v>153</v>
      </c>
      <c r="C1828" s="31" t="s">
        <v>1244</v>
      </c>
      <c r="D1828" s="81" t="s">
        <v>1245</v>
      </c>
      <c r="E1828" s="377" t="s">
        <v>742</v>
      </c>
      <c r="F1828" s="40" t="s">
        <v>4413</v>
      </c>
      <c r="G1828" s="40" t="s">
        <v>7</v>
      </c>
      <c r="H1828" s="583" t="s">
        <v>154</v>
      </c>
      <c r="I1828" s="40" t="s">
        <v>329</v>
      </c>
      <c r="J1828" s="79">
        <v>10</v>
      </c>
      <c r="K1828" s="377" t="s">
        <v>3654</v>
      </c>
      <c r="L1828" s="40" t="s">
        <v>979</v>
      </c>
      <c r="M1828" s="40" t="s">
        <v>2838</v>
      </c>
      <c r="N1828" s="397" t="s">
        <v>136</v>
      </c>
      <c r="O1828" s="40" t="s">
        <v>137</v>
      </c>
      <c r="P1828" s="40">
        <v>0.67</v>
      </c>
      <c r="Q1828" s="397" t="s">
        <v>143</v>
      </c>
      <c r="R1828" s="397" t="s">
        <v>1959</v>
      </c>
      <c r="S1828" s="144">
        <v>2703</v>
      </c>
      <c r="T1828" s="397">
        <v>1</v>
      </c>
      <c r="U1828" s="452">
        <f t="shared" si="108"/>
        <v>1811.0100000000002</v>
      </c>
      <c r="V1828" s="590" t="s">
        <v>7</v>
      </c>
    </row>
    <row r="1829" spans="2:22" s="36" customFormat="1" ht="63" x14ac:dyDescent="0.25">
      <c r="B1829" s="30" t="s">
        <v>153</v>
      </c>
      <c r="C1829" s="31" t="s">
        <v>1244</v>
      </c>
      <c r="D1829" s="81" t="s">
        <v>1245</v>
      </c>
      <c r="E1829" s="40" t="s">
        <v>738</v>
      </c>
      <c r="F1829" s="40" t="s">
        <v>4413</v>
      </c>
      <c r="G1829" s="40" t="s">
        <v>7</v>
      </c>
      <c r="H1829" s="583" t="s">
        <v>154</v>
      </c>
      <c r="I1829" s="40" t="s">
        <v>329</v>
      </c>
      <c r="J1829" s="79">
        <v>10</v>
      </c>
      <c r="K1829" s="377" t="s">
        <v>3754</v>
      </c>
      <c r="L1829" s="40" t="s">
        <v>979</v>
      </c>
      <c r="M1829" s="40" t="s">
        <v>2838</v>
      </c>
      <c r="N1829" s="397" t="s">
        <v>136</v>
      </c>
      <c r="O1829" s="40" t="s">
        <v>137</v>
      </c>
      <c r="P1829" s="40">
        <v>0.105</v>
      </c>
      <c r="Q1829" s="397" t="s">
        <v>246</v>
      </c>
      <c r="R1829" s="397" t="s">
        <v>1247</v>
      </c>
      <c r="S1829" s="144">
        <v>87659</v>
      </c>
      <c r="T1829" s="397">
        <v>1.17</v>
      </c>
      <c r="U1829" s="452">
        <f t="shared" si="108"/>
        <v>10768.908149999999</v>
      </c>
      <c r="V1829" s="590" t="s">
        <v>7</v>
      </c>
    </row>
    <row r="1830" spans="2:22" s="36" customFormat="1" ht="63" x14ac:dyDescent="0.25">
      <c r="B1830" s="30" t="s">
        <v>153</v>
      </c>
      <c r="C1830" s="31" t="s">
        <v>1244</v>
      </c>
      <c r="D1830" s="81" t="s">
        <v>1245</v>
      </c>
      <c r="E1830" s="40" t="s">
        <v>740</v>
      </c>
      <c r="F1830" s="40" t="s">
        <v>4413</v>
      </c>
      <c r="G1830" s="40" t="s">
        <v>7</v>
      </c>
      <c r="H1830" s="583" t="s">
        <v>154</v>
      </c>
      <c r="I1830" s="40" t="s">
        <v>329</v>
      </c>
      <c r="J1830" s="79">
        <v>10</v>
      </c>
      <c r="K1830" s="79" t="s">
        <v>2305</v>
      </c>
      <c r="L1830" s="40" t="s">
        <v>979</v>
      </c>
      <c r="M1830" s="40" t="s">
        <v>2838</v>
      </c>
      <c r="N1830" s="397" t="s">
        <v>136</v>
      </c>
      <c r="O1830" s="40" t="s">
        <v>137</v>
      </c>
      <c r="P1830" s="40">
        <v>0.77500000000000002</v>
      </c>
      <c r="Q1830" s="397" t="s">
        <v>143</v>
      </c>
      <c r="R1830" s="397" t="s">
        <v>363</v>
      </c>
      <c r="S1830" s="144">
        <v>611</v>
      </c>
      <c r="T1830" s="397">
        <v>1</v>
      </c>
      <c r="U1830" s="452">
        <f t="shared" si="108"/>
        <v>473.52500000000003</v>
      </c>
      <c r="V1830" s="590" t="s">
        <v>7</v>
      </c>
    </row>
    <row r="1831" spans="2:22" s="36" customFormat="1" ht="63" x14ac:dyDescent="0.25">
      <c r="B1831" s="30" t="s">
        <v>153</v>
      </c>
      <c r="C1831" s="31" t="s">
        <v>1244</v>
      </c>
      <c r="D1831" s="81" t="s">
        <v>1245</v>
      </c>
      <c r="E1831" s="40" t="s">
        <v>189</v>
      </c>
      <c r="F1831" s="40" t="s">
        <v>4413</v>
      </c>
      <c r="G1831" s="40" t="s">
        <v>7</v>
      </c>
      <c r="H1831" s="583" t="s">
        <v>154</v>
      </c>
      <c r="I1831" s="40" t="s">
        <v>329</v>
      </c>
      <c r="J1831" s="32" t="s">
        <v>7</v>
      </c>
      <c r="K1831" s="377" t="s">
        <v>4261</v>
      </c>
      <c r="L1831" s="40" t="s">
        <v>979</v>
      </c>
      <c r="M1831" s="40" t="s">
        <v>2838</v>
      </c>
      <c r="N1831" s="397" t="s">
        <v>136</v>
      </c>
      <c r="O1831" s="40" t="s">
        <v>137</v>
      </c>
      <c r="P1831" s="40">
        <v>1</v>
      </c>
      <c r="Q1831" s="397" t="s">
        <v>156</v>
      </c>
      <c r="R1831" s="397" t="s">
        <v>382</v>
      </c>
      <c r="S1831" s="144">
        <v>500</v>
      </c>
      <c r="T1831" s="397">
        <v>1</v>
      </c>
      <c r="U1831" s="452">
        <f t="shared" si="108"/>
        <v>500</v>
      </c>
      <c r="V1831" s="590" t="s">
        <v>7</v>
      </c>
    </row>
    <row r="1832" spans="2:22" s="36" customFormat="1" ht="63" x14ac:dyDescent="0.25">
      <c r="B1832" s="30" t="s">
        <v>153</v>
      </c>
      <c r="C1832" s="31" t="s">
        <v>1244</v>
      </c>
      <c r="D1832" s="81" t="s">
        <v>1245</v>
      </c>
      <c r="E1832" s="397" t="s">
        <v>26</v>
      </c>
      <c r="F1832" s="32" t="s">
        <v>7</v>
      </c>
      <c r="G1832" s="32" t="s">
        <v>7</v>
      </c>
      <c r="H1832" s="583" t="s">
        <v>7</v>
      </c>
      <c r="I1832" s="32" t="s">
        <v>7</v>
      </c>
      <c r="J1832" s="32" t="s">
        <v>7</v>
      </c>
      <c r="K1832" s="32" t="s">
        <v>7</v>
      </c>
      <c r="L1832" s="34" t="s">
        <v>7</v>
      </c>
      <c r="M1832" s="32" t="s">
        <v>7</v>
      </c>
      <c r="N1832" s="32" t="s">
        <v>7</v>
      </c>
      <c r="O1832" s="32" t="s">
        <v>7</v>
      </c>
      <c r="P1832" s="32" t="s">
        <v>7</v>
      </c>
      <c r="Q1832" s="32" t="s">
        <v>7</v>
      </c>
      <c r="R1832" s="32" t="s">
        <v>7</v>
      </c>
      <c r="S1832" s="143" t="s">
        <v>7</v>
      </c>
      <c r="T1832" s="32" t="s">
        <v>7</v>
      </c>
      <c r="U1832" s="453">
        <f>SUM(U1821:U1831)</f>
        <v>45824.345649999996</v>
      </c>
      <c r="V1832" s="276" t="s">
        <v>7</v>
      </c>
    </row>
    <row r="1833" spans="2:22" s="36" customFormat="1" ht="63" x14ac:dyDescent="0.25">
      <c r="B1833" s="30" t="s">
        <v>153</v>
      </c>
      <c r="C1833" s="31" t="s">
        <v>1248</v>
      </c>
      <c r="D1833" s="81" t="s">
        <v>1249</v>
      </c>
      <c r="E1833" s="40" t="s">
        <v>169</v>
      </c>
      <c r="F1833" s="40" t="s">
        <v>4414</v>
      </c>
      <c r="G1833" s="40" t="s">
        <v>7</v>
      </c>
      <c r="H1833" s="583" t="s">
        <v>154</v>
      </c>
      <c r="I1833" s="40" t="s">
        <v>548</v>
      </c>
      <c r="J1833" s="79">
        <v>6</v>
      </c>
      <c r="K1833" s="79" t="s">
        <v>155</v>
      </c>
      <c r="L1833" s="40" t="s">
        <v>979</v>
      </c>
      <c r="M1833" s="40" t="s">
        <v>2826</v>
      </c>
      <c r="N1833" s="397" t="s">
        <v>136</v>
      </c>
      <c r="O1833" s="40" t="s">
        <v>137</v>
      </c>
      <c r="P1833" s="40">
        <v>5.9539999999999997</v>
      </c>
      <c r="Q1833" s="397" t="s">
        <v>140</v>
      </c>
      <c r="R1833" s="397" t="s">
        <v>157</v>
      </c>
      <c r="S1833" s="144">
        <v>503</v>
      </c>
      <c r="T1833" s="397">
        <v>1.06</v>
      </c>
      <c r="U1833" s="452">
        <f>O1833*P1833*S1833*T1833</f>
        <v>3174.5537200000003</v>
      </c>
      <c r="V1833" s="180" t="s">
        <v>7</v>
      </c>
    </row>
    <row r="1834" spans="2:22" s="36" customFormat="1" ht="63" x14ac:dyDescent="0.25">
      <c r="B1834" s="30" t="s">
        <v>153</v>
      </c>
      <c r="C1834" s="31" t="s">
        <v>1248</v>
      </c>
      <c r="D1834" s="81" t="s">
        <v>1249</v>
      </c>
      <c r="E1834" s="40" t="s">
        <v>189</v>
      </c>
      <c r="F1834" s="40" t="s">
        <v>4414</v>
      </c>
      <c r="G1834" s="40" t="s">
        <v>7</v>
      </c>
      <c r="H1834" s="583" t="s">
        <v>154</v>
      </c>
      <c r="I1834" s="40" t="s">
        <v>548</v>
      </c>
      <c r="J1834" s="32" t="s">
        <v>7</v>
      </c>
      <c r="K1834" s="377" t="s">
        <v>4260</v>
      </c>
      <c r="L1834" s="40" t="s">
        <v>979</v>
      </c>
      <c r="M1834" s="40" t="s">
        <v>2826</v>
      </c>
      <c r="N1834" s="397" t="s">
        <v>136</v>
      </c>
      <c r="O1834" s="40" t="s">
        <v>137</v>
      </c>
      <c r="P1834" s="40">
        <v>1</v>
      </c>
      <c r="Q1834" s="397" t="s">
        <v>156</v>
      </c>
      <c r="R1834" s="397" t="s">
        <v>191</v>
      </c>
      <c r="S1834" s="144">
        <v>300</v>
      </c>
      <c r="T1834" s="397">
        <v>1</v>
      </c>
      <c r="U1834" s="452">
        <f>O1834*P1834*S1834*T1834</f>
        <v>300</v>
      </c>
      <c r="V1834" s="180" t="s">
        <v>7</v>
      </c>
    </row>
    <row r="1835" spans="2:22" s="36" customFormat="1" ht="63" x14ac:dyDescent="0.25">
      <c r="B1835" s="30" t="s">
        <v>153</v>
      </c>
      <c r="C1835" s="31" t="s">
        <v>1248</v>
      </c>
      <c r="D1835" s="81" t="s">
        <v>1249</v>
      </c>
      <c r="E1835" s="397" t="s">
        <v>26</v>
      </c>
      <c r="F1835" s="32" t="s">
        <v>7</v>
      </c>
      <c r="G1835" s="32" t="s">
        <v>7</v>
      </c>
      <c r="H1835" s="583" t="s">
        <v>7</v>
      </c>
      <c r="I1835" s="32" t="s">
        <v>7</v>
      </c>
      <c r="J1835" s="32" t="s">
        <v>7</v>
      </c>
      <c r="K1835" s="32" t="s">
        <v>7</v>
      </c>
      <c r="L1835" s="34" t="s">
        <v>7</v>
      </c>
      <c r="M1835" s="32" t="s">
        <v>7</v>
      </c>
      <c r="N1835" s="32" t="s">
        <v>7</v>
      </c>
      <c r="O1835" s="32" t="s">
        <v>7</v>
      </c>
      <c r="P1835" s="32" t="s">
        <v>7</v>
      </c>
      <c r="Q1835" s="32" t="s">
        <v>7</v>
      </c>
      <c r="R1835" s="32" t="s">
        <v>7</v>
      </c>
      <c r="S1835" s="143" t="s">
        <v>7</v>
      </c>
      <c r="T1835" s="32" t="s">
        <v>7</v>
      </c>
      <c r="U1835" s="453">
        <f>SUM(U1833:U1834)</f>
        <v>3474.5537200000003</v>
      </c>
      <c r="V1835" s="276" t="s">
        <v>7</v>
      </c>
    </row>
    <row r="1836" spans="2:22" s="36" customFormat="1" ht="346.5" x14ac:dyDescent="0.25">
      <c r="B1836" s="30" t="s">
        <v>153</v>
      </c>
      <c r="C1836" s="31" t="s">
        <v>1251</v>
      </c>
      <c r="D1836" s="81" t="s">
        <v>1252</v>
      </c>
      <c r="E1836" s="377" t="s">
        <v>1063</v>
      </c>
      <c r="F1836" s="276" t="s">
        <v>4699</v>
      </c>
      <c r="G1836" s="32" t="s">
        <v>7</v>
      </c>
      <c r="H1836" s="583" t="s">
        <v>154</v>
      </c>
      <c r="I1836" s="32">
        <v>2025</v>
      </c>
      <c r="J1836" s="32">
        <v>110</v>
      </c>
      <c r="K1836" s="71" t="s">
        <v>174</v>
      </c>
      <c r="L1836" s="40" t="s">
        <v>523</v>
      </c>
      <c r="M1836" s="324">
        <v>44559</v>
      </c>
      <c r="N1836" s="32" t="s">
        <v>136</v>
      </c>
      <c r="O1836" s="32">
        <v>1</v>
      </c>
      <c r="P1836" s="70">
        <v>9.7200000000000006</v>
      </c>
      <c r="Q1836" s="71" t="s">
        <v>140</v>
      </c>
      <c r="R1836" s="71" t="s">
        <v>247</v>
      </c>
      <c r="S1836" s="70">
        <v>3392</v>
      </c>
      <c r="T1836" s="117">
        <v>1.58</v>
      </c>
      <c r="U1836" s="453">
        <f>O1836*P1836*S1836*T1836</f>
        <v>52092.979200000009</v>
      </c>
      <c r="V1836" s="276" t="s">
        <v>7</v>
      </c>
    </row>
    <row r="1837" spans="2:22" s="36" customFormat="1" ht="346.5" x14ac:dyDescent="0.25">
      <c r="B1837" s="30" t="s">
        <v>153</v>
      </c>
      <c r="C1837" s="31" t="s">
        <v>1251</v>
      </c>
      <c r="D1837" s="81" t="s">
        <v>1252</v>
      </c>
      <c r="E1837" s="377" t="s">
        <v>1063</v>
      </c>
      <c r="F1837" s="276" t="s">
        <v>4699</v>
      </c>
      <c r="G1837" s="32" t="s">
        <v>7</v>
      </c>
      <c r="H1837" s="583" t="s">
        <v>154</v>
      </c>
      <c r="I1837" s="32">
        <v>2025</v>
      </c>
      <c r="J1837" s="32">
        <v>110</v>
      </c>
      <c r="K1837" s="71" t="s">
        <v>141</v>
      </c>
      <c r="L1837" s="40" t="s">
        <v>523</v>
      </c>
      <c r="M1837" s="324">
        <v>44559</v>
      </c>
      <c r="N1837" s="32" t="s">
        <v>136</v>
      </c>
      <c r="O1837" s="32">
        <v>1</v>
      </c>
      <c r="P1837" s="70">
        <v>9.7200000000000006</v>
      </c>
      <c r="Q1837" s="71" t="s">
        <v>140</v>
      </c>
      <c r="R1837" s="71" t="s">
        <v>248</v>
      </c>
      <c r="S1837" s="70">
        <v>2267</v>
      </c>
      <c r="T1837" s="117">
        <v>1.82</v>
      </c>
      <c r="U1837" s="453">
        <f>O1837*P1837*S1837*T1837</f>
        <v>40104.136800000007</v>
      </c>
      <c r="V1837" s="276" t="s">
        <v>7</v>
      </c>
    </row>
    <row r="1838" spans="2:22" s="36" customFormat="1" ht="346.5" x14ac:dyDescent="0.25">
      <c r="B1838" s="30" t="s">
        <v>153</v>
      </c>
      <c r="C1838" s="31" t="s">
        <v>1251</v>
      </c>
      <c r="D1838" s="81" t="s">
        <v>1252</v>
      </c>
      <c r="E1838" s="377" t="s">
        <v>998</v>
      </c>
      <c r="F1838" s="276" t="s">
        <v>4699</v>
      </c>
      <c r="G1838" s="32" t="s">
        <v>7</v>
      </c>
      <c r="H1838" s="583" t="s">
        <v>154</v>
      </c>
      <c r="I1838" s="32">
        <v>2025</v>
      </c>
      <c r="J1838" s="32">
        <v>110</v>
      </c>
      <c r="K1838" s="377" t="s">
        <v>2862</v>
      </c>
      <c r="L1838" s="40" t="s">
        <v>523</v>
      </c>
      <c r="M1838" s="324">
        <v>44559</v>
      </c>
      <c r="N1838" s="32" t="s">
        <v>136</v>
      </c>
      <c r="O1838" s="32">
        <v>1</v>
      </c>
      <c r="P1838" s="70">
        <v>19.5</v>
      </c>
      <c r="Q1838" s="190" t="s">
        <v>551</v>
      </c>
      <c r="R1838" s="71" t="s">
        <v>249</v>
      </c>
      <c r="S1838" s="70">
        <v>101</v>
      </c>
      <c r="T1838" s="117">
        <v>1.06</v>
      </c>
      <c r="U1838" s="453">
        <f>O1838*P1838*S1838*T1838</f>
        <v>2087.67</v>
      </c>
      <c r="V1838" s="276" t="s">
        <v>7</v>
      </c>
    </row>
    <row r="1839" spans="2:22" s="36" customFormat="1" ht="346.5" x14ac:dyDescent="0.25">
      <c r="B1839" s="30" t="s">
        <v>153</v>
      </c>
      <c r="C1839" s="31" t="s">
        <v>1251</v>
      </c>
      <c r="D1839" s="81" t="s">
        <v>1252</v>
      </c>
      <c r="E1839" s="56" t="s">
        <v>189</v>
      </c>
      <c r="F1839" s="276" t="s">
        <v>4699</v>
      </c>
      <c r="G1839" s="32" t="s">
        <v>7</v>
      </c>
      <c r="H1839" s="583" t="s">
        <v>154</v>
      </c>
      <c r="I1839" s="32">
        <v>2025</v>
      </c>
      <c r="J1839" s="32" t="s">
        <v>7</v>
      </c>
      <c r="K1839" s="377" t="s">
        <v>4262</v>
      </c>
      <c r="L1839" s="40" t="s">
        <v>523</v>
      </c>
      <c r="M1839" s="324">
        <v>44559</v>
      </c>
      <c r="N1839" s="32" t="s">
        <v>136</v>
      </c>
      <c r="O1839" s="32">
        <v>1</v>
      </c>
      <c r="P1839" s="70">
        <v>1</v>
      </c>
      <c r="Q1839" s="71" t="s">
        <v>156</v>
      </c>
      <c r="R1839" s="71" t="s">
        <v>532</v>
      </c>
      <c r="S1839" s="70">
        <v>7500</v>
      </c>
      <c r="T1839" s="117">
        <v>1</v>
      </c>
      <c r="U1839" s="453">
        <f>O1839*P1839*S1839*T1839</f>
        <v>7500</v>
      </c>
      <c r="V1839" s="276" t="s">
        <v>7</v>
      </c>
    </row>
    <row r="1840" spans="2:22" s="36" customFormat="1" ht="157.5" x14ac:dyDescent="0.25">
      <c r="B1840" s="30" t="s">
        <v>153</v>
      </c>
      <c r="C1840" s="31" t="s">
        <v>1251</v>
      </c>
      <c r="D1840" s="81" t="s">
        <v>1252</v>
      </c>
      <c r="E1840" s="397" t="s">
        <v>26</v>
      </c>
      <c r="F1840" s="32" t="s">
        <v>7</v>
      </c>
      <c r="G1840" s="32" t="s">
        <v>7</v>
      </c>
      <c r="H1840" s="583" t="s">
        <v>7</v>
      </c>
      <c r="I1840" s="32" t="s">
        <v>7</v>
      </c>
      <c r="J1840" s="32" t="s">
        <v>7</v>
      </c>
      <c r="K1840" s="32" t="s">
        <v>7</v>
      </c>
      <c r="L1840" s="32" t="s">
        <v>7</v>
      </c>
      <c r="M1840" s="32" t="s">
        <v>7</v>
      </c>
      <c r="N1840" s="32" t="s">
        <v>7</v>
      </c>
      <c r="O1840" s="32" t="s">
        <v>7</v>
      </c>
      <c r="P1840" s="32" t="s">
        <v>7</v>
      </c>
      <c r="Q1840" s="32" t="s">
        <v>7</v>
      </c>
      <c r="R1840" s="32" t="s">
        <v>7</v>
      </c>
      <c r="S1840" s="143" t="s">
        <v>7</v>
      </c>
      <c r="T1840" s="32" t="s">
        <v>7</v>
      </c>
      <c r="U1840" s="453">
        <f>SUM(U1836:U1839)</f>
        <v>101784.78600000001</v>
      </c>
      <c r="V1840" s="276" t="s">
        <v>7</v>
      </c>
    </row>
    <row r="1841" spans="2:22" s="36" customFormat="1" ht="47.25" x14ac:dyDescent="0.25">
      <c r="B1841" s="30" t="s">
        <v>153</v>
      </c>
      <c r="C1841" s="31" t="s">
        <v>1253</v>
      </c>
      <c r="D1841" s="81" t="s">
        <v>1254</v>
      </c>
      <c r="E1841" s="56" t="s">
        <v>167</v>
      </c>
      <c r="F1841" s="276" t="s">
        <v>4695</v>
      </c>
      <c r="G1841" s="32" t="s">
        <v>7</v>
      </c>
      <c r="H1841" s="583" t="s">
        <v>154</v>
      </c>
      <c r="I1841" s="32">
        <v>2026</v>
      </c>
      <c r="J1841" s="71">
        <v>110</v>
      </c>
      <c r="K1841" s="71" t="s">
        <v>174</v>
      </c>
      <c r="L1841" s="40" t="s">
        <v>523</v>
      </c>
      <c r="M1841" s="324">
        <v>44558</v>
      </c>
      <c r="N1841" s="32" t="s">
        <v>136</v>
      </c>
      <c r="O1841" s="32">
        <v>1</v>
      </c>
      <c r="P1841" s="70">
        <v>1.2</v>
      </c>
      <c r="Q1841" s="71" t="s">
        <v>140</v>
      </c>
      <c r="R1841" s="71" t="s">
        <v>247</v>
      </c>
      <c r="S1841" s="70">
        <v>3392</v>
      </c>
      <c r="T1841" s="117">
        <v>1.58</v>
      </c>
      <c r="U1841" s="453">
        <f>O1841*P1841*S1841*T1841</f>
        <v>6431.232</v>
      </c>
      <c r="V1841" s="276" t="s">
        <v>7</v>
      </c>
    </row>
    <row r="1842" spans="2:22" s="36" customFormat="1" ht="47.25" x14ac:dyDescent="0.25">
      <c r="B1842" s="30" t="s">
        <v>153</v>
      </c>
      <c r="C1842" s="31" t="s">
        <v>1253</v>
      </c>
      <c r="D1842" s="81" t="s">
        <v>1254</v>
      </c>
      <c r="E1842" s="377" t="s">
        <v>998</v>
      </c>
      <c r="F1842" s="276" t="s">
        <v>4695</v>
      </c>
      <c r="G1842" s="32" t="s">
        <v>7</v>
      </c>
      <c r="H1842" s="583" t="s">
        <v>154</v>
      </c>
      <c r="I1842" s="32">
        <v>2026</v>
      </c>
      <c r="J1842" s="71">
        <v>110</v>
      </c>
      <c r="K1842" s="377" t="s">
        <v>174</v>
      </c>
      <c r="L1842" s="40" t="s">
        <v>523</v>
      </c>
      <c r="M1842" s="324">
        <v>44558</v>
      </c>
      <c r="N1842" s="32" t="s">
        <v>136</v>
      </c>
      <c r="O1842" s="32">
        <v>1</v>
      </c>
      <c r="P1842" s="70">
        <v>1.2</v>
      </c>
      <c r="Q1842" s="71" t="s">
        <v>140</v>
      </c>
      <c r="R1842" s="71" t="s">
        <v>567</v>
      </c>
      <c r="S1842" s="70">
        <v>3305</v>
      </c>
      <c r="T1842" s="117">
        <v>1.06</v>
      </c>
      <c r="U1842" s="453">
        <f>O1842*P1842*S1842*T1842</f>
        <v>4203.96</v>
      </c>
      <c r="V1842" s="276" t="s">
        <v>7</v>
      </c>
    </row>
    <row r="1843" spans="2:22" s="36" customFormat="1" ht="47.25" x14ac:dyDescent="0.25">
      <c r="B1843" s="30" t="s">
        <v>153</v>
      </c>
      <c r="C1843" s="31" t="s">
        <v>1253</v>
      </c>
      <c r="D1843" s="81" t="s">
        <v>1254</v>
      </c>
      <c r="E1843" s="56" t="s">
        <v>170</v>
      </c>
      <c r="F1843" s="276" t="s">
        <v>4695</v>
      </c>
      <c r="G1843" s="32" t="s">
        <v>7</v>
      </c>
      <c r="H1843" s="583" t="s">
        <v>154</v>
      </c>
      <c r="I1843" s="32">
        <v>2026</v>
      </c>
      <c r="J1843" s="32">
        <v>110</v>
      </c>
      <c r="K1843" s="71" t="s">
        <v>5194</v>
      </c>
      <c r="L1843" s="40" t="s">
        <v>979</v>
      </c>
      <c r="M1843" s="324">
        <v>44558</v>
      </c>
      <c r="N1843" s="32" t="s">
        <v>136</v>
      </c>
      <c r="O1843" s="32">
        <v>1</v>
      </c>
      <c r="P1843" s="70">
        <v>1.2</v>
      </c>
      <c r="Q1843" s="71" t="s">
        <v>140</v>
      </c>
      <c r="R1843" s="71" t="s">
        <v>158</v>
      </c>
      <c r="S1843" s="70">
        <v>185</v>
      </c>
      <c r="T1843" s="117">
        <v>1.06</v>
      </c>
      <c r="U1843" s="453">
        <f>O1843*P1843*S1843*T1843</f>
        <v>235.32000000000002</v>
      </c>
      <c r="V1843" s="276" t="s">
        <v>7</v>
      </c>
    </row>
    <row r="1844" spans="2:22" s="36" customFormat="1" ht="47.25" x14ac:dyDescent="0.25">
      <c r="B1844" s="30" t="s">
        <v>153</v>
      </c>
      <c r="C1844" s="31" t="s">
        <v>1253</v>
      </c>
      <c r="D1844" s="81" t="s">
        <v>1254</v>
      </c>
      <c r="E1844" s="56" t="s">
        <v>169</v>
      </c>
      <c r="F1844" s="276" t="s">
        <v>4695</v>
      </c>
      <c r="G1844" s="32" t="s">
        <v>7</v>
      </c>
      <c r="H1844" s="583" t="s">
        <v>154</v>
      </c>
      <c r="I1844" s="32">
        <v>2026</v>
      </c>
      <c r="J1844" s="71">
        <v>110</v>
      </c>
      <c r="K1844" s="71" t="s">
        <v>2617</v>
      </c>
      <c r="L1844" s="40" t="s">
        <v>523</v>
      </c>
      <c r="M1844" s="324">
        <v>44558</v>
      </c>
      <c r="N1844" s="32" t="s">
        <v>136</v>
      </c>
      <c r="O1844" s="32">
        <v>1</v>
      </c>
      <c r="P1844" s="70">
        <v>2.4</v>
      </c>
      <c r="Q1844" s="71" t="s">
        <v>140</v>
      </c>
      <c r="R1844" s="71" t="s">
        <v>1069</v>
      </c>
      <c r="S1844" s="70">
        <v>431</v>
      </c>
      <c r="T1844" s="117">
        <v>1.06</v>
      </c>
      <c r="U1844" s="453">
        <f>O1844*P1844*S1844*T1844</f>
        <v>1096.4639999999999</v>
      </c>
      <c r="V1844" s="276" t="s">
        <v>7</v>
      </c>
    </row>
    <row r="1845" spans="2:22" s="36" customFormat="1" ht="63" x14ac:dyDescent="0.25">
      <c r="B1845" s="30" t="s">
        <v>153</v>
      </c>
      <c r="C1845" s="31" t="s">
        <v>1253</v>
      </c>
      <c r="D1845" s="81" t="s">
        <v>1254</v>
      </c>
      <c r="E1845" s="56" t="s">
        <v>189</v>
      </c>
      <c r="F1845" s="276" t="s">
        <v>4695</v>
      </c>
      <c r="G1845" s="32" t="s">
        <v>7</v>
      </c>
      <c r="H1845" s="583" t="s">
        <v>154</v>
      </c>
      <c r="I1845" s="32">
        <v>2026</v>
      </c>
      <c r="J1845" s="71">
        <v>110</v>
      </c>
      <c r="K1845" s="377" t="s">
        <v>4209</v>
      </c>
      <c r="L1845" s="40" t="s">
        <v>523</v>
      </c>
      <c r="M1845" s="324">
        <v>44558</v>
      </c>
      <c r="N1845" s="32" t="s">
        <v>136</v>
      </c>
      <c r="O1845" s="32">
        <v>1</v>
      </c>
      <c r="P1845" s="70">
        <v>1</v>
      </c>
      <c r="Q1845" s="71" t="s">
        <v>1217</v>
      </c>
      <c r="R1845" s="71" t="s">
        <v>351</v>
      </c>
      <c r="S1845" s="70">
        <v>1500</v>
      </c>
      <c r="T1845" s="117">
        <v>1</v>
      </c>
      <c r="U1845" s="453">
        <f>O1845*P1845*S1845*T1845</f>
        <v>1500</v>
      </c>
      <c r="V1845" s="276" t="s">
        <v>7</v>
      </c>
    </row>
    <row r="1846" spans="2:22" s="36" customFormat="1" ht="63" x14ac:dyDescent="0.25">
      <c r="B1846" s="30" t="s">
        <v>153</v>
      </c>
      <c r="C1846" s="31" t="s">
        <v>1253</v>
      </c>
      <c r="D1846" s="81" t="s">
        <v>1254</v>
      </c>
      <c r="E1846" s="397" t="s">
        <v>26</v>
      </c>
      <c r="F1846" s="32" t="s">
        <v>7</v>
      </c>
      <c r="G1846" s="32" t="s">
        <v>7</v>
      </c>
      <c r="H1846" s="583" t="s">
        <v>7</v>
      </c>
      <c r="I1846" s="32" t="s">
        <v>7</v>
      </c>
      <c r="J1846" s="32" t="s">
        <v>7</v>
      </c>
      <c r="K1846" s="32" t="s">
        <v>7</v>
      </c>
      <c r="L1846" s="32" t="s">
        <v>7</v>
      </c>
      <c r="M1846" s="32" t="s">
        <v>7</v>
      </c>
      <c r="N1846" s="32" t="s">
        <v>7</v>
      </c>
      <c r="O1846" s="32" t="s">
        <v>7</v>
      </c>
      <c r="P1846" s="32" t="s">
        <v>7</v>
      </c>
      <c r="Q1846" s="32" t="s">
        <v>7</v>
      </c>
      <c r="R1846" s="32" t="s">
        <v>7</v>
      </c>
      <c r="S1846" s="143" t="s">
        <v>7</v>
      </c>
      <c r="T1846" s="32" t="s">
        <v>7</v>
      </c>
      <c r="U1846" s="453">
        <f>SUM(U1841:U1845)</f>
        <v>13466.975999999999</v>
      </c>
      <c r="V1846" s="276" t="s">
        <v>7</v>
      </c>
    </row>
    <row r="1847" spans="2:22" s="36" customFormat="1" ht="47.25" x14ac:dyDescent="0.25">
      <c r="B1847" s="30" t="s">
        <v>153</v>
      </c>
      <c r="C1847" s="31" t="s">
        <v>1255</v>
      </c>
      <c r="D1847" s="81" t="s">
        <v>1256</v>
      </c>
      <c r="E1847" s="377" t="s">
        <v>1063</v>
      </c>
      <c r="F1847" s="276" t="s">
        <v>4700</v>
      </c>
      <c r="G1847" s="32" t="s">
        <v>7</v>
      </c>
      <c r="H1847" s="583" t="s">
        <v>154</v>
      </c>
      <c r="I1847" s="32">
        <v>2027</v>
      </c>
      <c r="J1847" s="71">
        <v>110</v>
      </c>
      <c r="K1847" s="377" t="s">
        <v>174</v>
      </c>
      <c r="L1847" s="40" t="s">
        <v>523</v>
      </c>
      <c r="M1847" s="324">
        <v>44558</v>
      </c>
      <c r="N1847" s="32" t="s">
        <v>136</v>
      </c>
      <c r="O1847" s="32">
        <v>1</v>
      </c>
      <c r="P1847" s="57">
        <v>122.4</v>
      </c>
      <c r="Q1847" s="56" t="s">
        <v>551</v>
      </c>
      <c r="R1847" s="56" t="s">
        <v>287</v>
      </c>
      <c r="S1847" s="147">
        <v>77</v>
      </c>
      <c r="T1847" s="117">
        <v>1.58</v>
      </c>
      <c r="U1847" s="453">
        <f>O1847*P1847*S1847*T1847</f>
        <v>14891.184000000003</v>
      </c>
      <c r="V1847" s="276" t="s">
        <v>7</v>
      </c>
    </row>
    <row r="1848" spans="2:22" s="36" customFormat="1" ht="47.25" x14ac:dyDescent="0.25">
      <c r="B1848" s="30" t="s">
        <v>153</v>
      </c>
      <c r="C1848" s="31" t="s">
        <v>1255</v>
      </c>
      <c r="D1848" s="81" t="s">
        <v>1256</v>
      </c>
      <c r="E1848" s="56" t="s">
        <v>168</v>
      </c>
      <c r="F1848" s="276" t="s">
        <v>4700</v>
      </c>
      <c r="G1848" s="32" t="s">
        <v>7</v>
      </c>
      <c r="H1848" s="583" t="s">
        <v>154</v>
      </c>
      <c r="I1848" s="32">
        <v>2027</v>
      </c>
      <c r="J1848" s="71">
        <v>110</v>
      </c>
      <c r="K1848" s="377" t="s">
        <v>2862</v>
      </c>
      <c r="L1848" s="40" t="s">
        <v>523</v>
      </c>
      <c r="M1848" s="324">
        <v>44558</v>
      </c>
      <c r="N1848" s="32" t="s">
        <v>136</v>
      </c>
      <c r="O1848" s="32">
        <v>1</v>
      </c>
      <c r="P1848" s="57">
        <v>122.4</v>
      </c>
      <c r="Q1848" s="190" t="s">
        <v>551</v>
      </c>
      <c r="R1848" s="56" t="s">
        <v>249</v>
      </c>
      <c r="S1848" s="147">
        <v>101</v>
      </c>
      <c r="T1848" s="117">
        <v>1.06</v>
      </c>
      <c r="U1848" s="453">
        <f>O1848*P1848*S1848*T1848</f>
        <v>13104.144000000002</v>
      </c>
      <c r="V1848" s="276" t="s">
        <v>7</v>
      </c>
    </row>
    <row r="1849" spans="2:22" s="36" customFormat="1" ht="31.5" x14ac:dyDescent="0.25">
      <c r="B1849" s="30" t="s">
        <v>153</v>
      </c>
      <c r="C1849" s="31" t="s">
        <v>1255</v>
      </c>
      <c r="D1849" s="81" t="s">
        <v>1256</v>
      </c>
      <c r="E1849" s="56" t="s">
        <v>3546</v>
      </c>
      <c r="F1849" s="276" t="s">
        <v>4700</v>
      </c>
      <c r="G1849" s="32" t="s">
        <v>7</v>
      </c>
      <c r="H1849" s="583" t="s">
        <v>154</v>
      </c>
      <c r="I1849" s="32">
        <v>2027</v>
      </c>
      <c r="J1849" s="71">
        <v>110</v>
      </c>
      <c r="K1849" s="377" t="s">
        <v>3751</v>
      </c>
      <c r="L1849" s="40" t="s">
        <v>523</v>
      </c>
      <c r="M1849" s="324">
        <v>44558</v>
      </c>
      <c r="N1849" s="32" t="s">
        <v>136</v>
      </c>
      <c r="O1849" s="32">
        <v>1</v>
      </c>
      <c r="P1849" s="57">
        <v>5.5</v>
      </c>
      <c r="Q1849" s="56" t="s">
        <v>140</v>
      </c>
      <c r="R1849" s="56" t="s">
        <v>1241</v>
      </c>
      <c r="S1849" s="147">
        <v>855</v>
      </c>
      <c r="T1849" s="117">
        <v>1.31</v>
      </c>
      <c r="U1849" s="453">
        <f>O1849*P1849*S1849*T1849</f>
        <v>6160.2750000000005</v>
      </c>
      <c r="V1849" s="276" t="s">
        <v>7</v>
      </c>
    </row>
    <row r="1850" spans="2:22" s="36" customFormat="1" ht="63" x14ac:dyDescent="0.25">
      <c r="B1850" s="30" t="s">
        <v>153</v>
      </c>
      <c r="C1850" s="31" t="s">
        <v>1255</v>
      </c>
      <c r="D1850" s="81" t="s">
        <v>1256</v>
      </c>
      <c r="E1850" s="56" t="s">
        <v>189</v>
      </c>
      <c r="F1850" s="276" t="s">
        <v>4700</v>
      </c>
      <c r="G1850" s="32" t="s">
        <v>7</v>
      </c>
      <c r="H1850" s="583" t="s">
        <v>154</v>
      </c>
      <c r="I1850" s="32">
        <v>2027</v>
      </c>
      <c r="J1850" s="71">
        <v>110</v>
      </c>
      <c r="K1850" s="377" t="s">
        <v>3002</v>
      </c>
      <c r="L1850" s="40" t="s">
        <v>523</v>
      </c>
      <c r="M1850" s="324">
        <v>44558</v>
      </c>
      <c r="N1850" s="32" t="s">
        <v>136</v>
      </c>
      <c r="O1850" s="32">
        <v>1</v>
      </c>
      <c r="P1850" s="57">
        <v>1</v>
      </c>
      <c r="Q1850" s="56" t="s">
        <v>1217</v>
      </c>
      <c r="R1850" s="56" t="s">
        <v>283</v>
      </c>
      <c r="S1850" s="147">
        <v>3000</v>
      </c>
      <c r="T1850" s="117">
        <v>1</v>
      </c>
      <c r="U1850" s="453">
        <f>O1850*P1850*S1850*T1850</f>
        <v>3000</v>
      </c>
      <c r="V1850" s="276" t="s">
        <v>7</v>
      </c>
    </row>
    <row r="1851" spans="2:22" s="36" customFormat="1" ht="63" x14ac:dyDescent="0.25">
      <c r="B1851" s="30" t="s">
        <v>153</v>
      </c>
      <c r="C1851" s="31" t="s">
        <v>1255</v>
      </c>
      <c r="D1851" s="81" t="s">
        <v>1256</v>
      </c>
      <c r="E1851" s="397" t="s">
        <v>26</v>
      </c>
      <c r="F1851" s="32" t="s">
        <v>7</v>
      </c>
      <c r="G1851" s="32" t="s">
        <v>7</v>
      </c>
      <c r="H1851" s="583" t="s">
        <v>7</v>
      </c>
      <c r="I1851" s="32" t="s">
        <v>7</v>
      </c>
      <c r="J1851" s="32" t="s">
        <v>7</v>
      </c>
      <c r="K1851" s="32" t="s">
        <v>7</v>
      </c>
      <c r="L1851" s="32" t="s">
        <v>7</v>
      </c>
      <c r="M1851" s="32" t="s">
        <v>7</v>
      </c>
      <c r="N1851" s="32" t="s">
        <v>7</v>
      </c>
      <c r="O1851" s="32" t="s">
        <v>7</v>
      </c>
      <c r="P1851" s="32" t="s">
        <v>7</v>
      </c>
      <c r="Q1851" s="32" t="s">
        <v>7</v>
      </c>
      <c r="R1851" s="32" t="s">
        <v>7</v>
      </c>
      <c r="S1851" s="143" t="s">
        <v>7</v>
      </c>
      <c r="T1851" s="32" t="s">
        <v>7</v>
      </c>
      <c r="U1851" s="453">
        <f>SUM(U1847:U1850)</f>
        <v>37155.603000000003</v>
      </c>
      <c r="V1851" s="276" t="s">
        <v>7</v>
      </c>
    </row>
    <row r="1852" spans="2:22" s="36" customFormat="1" ht="220.5" x14ac:dyDescent="0.25">
      <c r="B1852" s="30" t="s">
        <v>153</v>
      </c>
      <c r="C1852" s="31" t="s">
        <v>1257</v>
      </c>
      <c r="D1852" s="81" t="s">
        <v>1258</v>
      </c>
      <c r="E1852" s="377" t="s">
        <v>1063</v>
      </c>
      <c r="F1852" s="276" t="s">
        <v>4701</v>
      </c>
      <c r="G1852" s="32" t="s">
        <v>7</v>
      </c>
      <c r="H1852" s="583" t="s">
        <v>154</v>
      </c>
      <c r="I1852" s="32">
        <v>2026</v>
      </c>
      <c r="J1852" s="71">
        <v>110</v>
      </c>
      <c r="K1852" s="71" t="s">
        <v>174</v>
      </c>
      <c r="L1852" s="40" t="s">
        <v>523</v>
      </c>
      <c r="M1852" s="324">
        <v>44559</v>
      </c>
      <c r="N1852" s="32" t="s">
        <v>136</v>
      </c>
      <c r="O1852" s="32">
        <v>1</v>
      </c>
      <c r="P1852" s="70">
        <v>12.42</v>
      </c>
      <c r="Q1852" s="71" t="s">
        <v>140</v>
      </c>
      <c r="R1852" s="71" t="s">
        <v>247</v>
      </c>
      <c r="S1852" s="70">
        <v>3392</v>
      </c>
      <c r="T1852" s="117">
        <v>1.58</v>
      </c>
      <c r="U1852" s="453">
        <f>O1852*P1852*S1852*T1852</f>
        <v>66563.251199999999</v>
      </c>
      <c r="V1852" s="276" t="s">
        <v>7</v>
      </c>
    </row>
    <row r="1853" spans="2:22" s="36" customFormat="1" ht="220.5" x14ac:dyDescent="0.25">
      <c r="B1853" s="30" t="s">
        <v>153</v>
      </c>
      <c r="C1853" s="31" t="s">
        <v>1257</v>
      </c>
      <c r="D1853" s="81" t="s">
        <v>1258</v>
      </c>
      <c r="E1853" s="377" t="s">
        <v>1063</v>
      </c>
      <c r="F1853" s="276" t="s">
        <v>4701</v>
      </c>
      <c r="G1853" s="32" t="s">
        <v>7</v>
      </c>
      <c r="H1853" s="583" t="s">
        <v>154</v>
      </c>
      <c r="I1853" s="32">
        <v>2026</v>
      </c>
      <c r="J1853" s="71">
        <v>110</v>
      </c>
      <c r="K1853" s="71" t="s">
        <v>141</v>
      </c>
      <c r="L1853" s="40" t="s">
        <v>523</v>
      </c>
      <c r="M1853" s="324">
        <v>44559</v>
      </c>
      <c r="N1853" s="32" t="s">
        <v>136</v>
      </c>
      <c r="O1853" s="32">
        <v>1</v>
      </c>
      <c r="P1853" s="70">
        <v>12.42</v>
      </c>
      <c r="Q1853" s="71" t="s">
        <v>140</v>
      </c>
      <c r="R1853" s="71" t="s">
        <v>248</v>
      </c>
      <c r="S1853" s="70">
        <v>2267</v>
      </c>
      <c r="T1853" s="117">
        <v>1.82</v>
      </c>
      <c r="U1853" s="453">
        <f>O1853*P1853*S1853*T1853</f>
        <v>51244.174800000001</v>
      </c>
      <c r="V1853" s="276" t="s">
        <v>7</v>
      </c>
    </row>
    <row r="1854" spans="2:22" s="36" customFormat="1" ht="220.5" x14ac:dyDescent="0.25">
      <c r="B1854" s="30" t="s">
        <v>153</v>
      </c>
      <c r="C1854" s="31" t="s">
        <v>1257</v>
      </c>
      <c r="D1854" s="81" t="s">
        <v>1258</v>
      </c>
      <c r="E1854" s="377" t="s">
        <v>998</v>
      </c>
      <c r="F1854" s="276" t="s">
        <v>4701</v>
      </c>
      <c r="G1854" s="32" t="s">
        <v>7</v>
      </c>
      <c r="H1854" s="583" t="s">
        <v>154</v>
      </c>
      <c r="I1854" s="32">
        <v>2026</v>
      </c>
      <c r="J1854" s="71">
        <v>110</v>
      </c>
      <c r="K1854" s="71" t="s">
        <v>2862</v>
      </c>
      <c r="L1854" s="40" t="s">
        <v>523</v>
      </c>
      <c r="M1854" s="324">
        <v>44559</v>
      </c>
      <c r="N1854" s="32" t="s">
        <v>136</v>
      </c>
      <c r="O1854" s="32">
        <v>1</v>
      </c>
      <c r="P1854" s="70">
        <v>31.2</v>
      </c>
      <c r="Q1854" s="190" t="s">
        <v>551</v>
      </c>
      <c r="R1854" s="71" t="s">
        <v>249</v>
      </c>
      <c r="S1854" s="70">
        <v>101</v>
      </c>
      <c r="T1854" s="117">
        <v>1.06</v>
      </c>
      <c r="U1854" s="453">
        <f>O1854*P1854*S1854*T1854</f>
        <v>3340.2719999999999</v>
      </c>
      <c r="V1854" s="276" t="s">
        <v>7</v>
      </c>
    </row>
    <row r="1855" spans="2:22" s="36" customFormat="1" ht="220.5" x14ac:dyDescent="0.25">
      <c r="B1855" s="30" t="s">
        <v>153</v>
      </c>
      <c r="C1855" s="31" t="s">
        <v>1257</v>
      </c>
      <c r="D1855" s="81" t="s">
        <v>1258</v>
      </c>
      <c r="E1855" s="56" t="s">
        <v>189</v>
      </c>
      <c r="F1855" s="276" t="s">
        <v>4701</v>
      </c>
      <c r="G1855" s="32" t="s">
        <v>7</v>
      </c>
      <c r="H1855" s="583" t="s">
        <v>154</v>
      </c>
      <c r="I1855" s="32">
        <v>2026</v>
      </c>
      <c r="J1855" s="32" t="s">
        <v>7</v>
      </c>
      <c r="K1855" s="377" t="s">
        <v>4262</v>
      </c>
      <c r="L1855" s="40" t="s">
        <v>523</v>
      </c>
      <c r="M1855" s="324">
        <v>44559</v>
      </c>
      <c r="N1855" s="32" t="s">
        <v>136</v>
      </c>
      <c r="O1855" s="32">
        <v>1</v>
      </c>
      <c r="P1855" s="70">
        <v>1</v>
      </c>
      <c r="Q1855" s="71" t="s">
        <v>156</v>
      </c>
      <c r="R1855" s="71" t="s">
        <v>532</v>
      </c>
      <c r="S1855" s="70">
        <v>7500</v>
      </c>
      <c r="T1855" s="117">
        <v>1</v>
      </c>
      <c r="U1855" s="453">
        <f>O1855*P1855*S1855*T1855</f>
        <v>7500</v>
      </c>
      <c r="V1855" s="276" t="s">
        <v>7</v>
      </c>
    </row>
    <row r="1856" spans="2:22" s="36" customFormat="1" ht="141.75" x14ac:dyDescent="0.25">
      <c r="B1856" s="30" t="s">
        <v>153</v>
      </c>
      <c r="C1856" s="31" t="s">
        <v>1257</v>
      </c>
      <c r="D1856" s="81" t="s">
        <v>1258</v>
      </c>
      <c r="E1856" s="397" t="s">
        <v>26</v>
      </c>
      <c r="F1856" s="32" t="s">
        <v>7</v>
      </c>
      <c r="G1856" s="32" t="s">
        <v>7</v>
      </c>
      <c r="H1856" s="583" t="s">
        <v>7</v>
      </c>
      <c r="I1856" s="32" t="s">
        <v>7</v>
      </c>
      <c r="J1856" s="32" t="s">
        <v>7</v>
      </c>
      <c r="K1856" s="32" t="s">
        <v>7</v>
      </c>
      <c r="L1856" s="32" t="s">
        <v>7</v>
      </c>
      <c r="M1856" s="32" t="s">
        <v>7</v>
      </c>
      <c r="N1856" s="32" t="s">
        <v>7</v>
      </c>
      <c r="O1856" s="32" t="s">
        <v>7</v>
      </c>
      <c r="P1856" s="32" t="s">
        <v>7</v>
      </c>
      <c r="Q1856" s="32" t="s">
        <v>7</v>
      </c>
      <c r="R1856" s="32" t="s">
        <v>7</v>
      </c>
      <c r="S1856" s="143" t="s">
        <v>7</v>
      </c>
      <c r="T1856" s="32" t="s">
        <v>7</v>
      </c>
      <c r="U1856" s="453">
        <f>SUM(U1852:U1855)</f>
        <v>128647.698</v>
      </c>
      <c r="V1856" s="276" t="s">
        <v>7</v>
      </c>
    </row>
    <row r="1857" spans="2:22" s="36" customFormat="1" ht="47.25" x14ac:dyDescent="0.25">
      <c r="B1857" s="30" t="s">
        <v>618</v>
      </c>
      <c r="C1857" s="31" t="s">
        <v>1261</v>
      </c>
      <c r="D1857" s="81" t="s">
        <v>1262</v>
      </c>
      <c r="E1857" s="397" t="s">
        <v>370</v>
      </c>
      <c r="F1857" s="40" t="s">
        <v>2741</v>
      </c>
      <c r="G1857" s="40" t="s">
        <v>7</v>
      </c>
      <c r="H1857" s="583" t="s">
        <v>1094</v>
      </c>
      <c r="I1857" s="40" t="s">
        <v>329</v>
      </c>
      <c r="J1857" s="107">
        <v>0.4</v>
      </c>
      <c r="K1857" s="377" t="s">
        <v>223</v>
      </c>
      <c r="L1857" s="40" t="s">
        <v>979</v>
      </c>
      <c r="M1857" s="40" t="s">
        <v>2839</v>
      </c>
      <c r="N1857" s="397" t="s">
        <v>136</v>
      </c>
      <c r="O1857" s="40" t="s">
        <v>137</v>
      </c>
      <c r="P1857" s="40">
        <v>108</v>
      </c>
      <c r="Q1857" s="397" t="s">
        <v>224</v>
      </c>
      <c r="R1857" s="397" t="s">
        <v>225</v>
      </c>
      <c r="S1857" s="144">
        <v>27</v>
      </c>
      <c r="T1857" s="397">
        <v>1.0900000000000001</v>
      </c>
      <c r="U1857" s="452">
        <f>O1857*P1857*S1857*T1857</f>
        <v>3178.44</v>
      </c>
      <c r="V1857" s="180" t="s">
        <v>7</v>
      </c>
    </row>
    <row r="1858" spans="2:22" s="36" customFormat="1" ht="63" x14ac:dyDescent="0.25">
      <c r="B1858" s="30" t="s">
        <v>618</v>
      </c>
      <c r="C1858" s="31" t="s">
        <v>1261</v>
      </c>
      <c r="D1858" s="81" t="s">
        <v>1262</v>
      </c>
      <c r="E1858" s="377" t="s">
        <v>350</v>
      </c>
      <c r="F1858" s="40" t="s">
        <v>2741</v>
      </c>
      <c r="G1858" s="40" t="s">
        <v>7</v>
      </c>
      <c r="H1858" s="583" t="s">
        <v>1094</v>
      </c>
      <c r="I1858" s="40" t="s">
        <v>329</v>
      </c>
      <c r="J1858" s="32" t="s">
        <v>7</v>
      </c>
      <c r="K1858" s="377" t="s">
        <v>4260</v>
      </c>
      <c r="L1858" s="40" t="s">
        <v>979</v>
      </c>
      <c r="M1858" s="40" t="s">
        <v>2839</v>
      </c>
      <c r="N1858" s="397" t="s">
        <v>136</v>
      </c>
      <c r="O1858" s="40" t="s">
        <v>137</v>
      </c>
      <c r="P1858" s="40">
        <v>1</v>
      </c>
      <c r="Q1858" s="397" t="s">
        <v>156</v>
      </c>
      <c r="R1858" s="397" t="s">
        <v>191</v>
      </c>
      <c r="S1858" s="144">
        <v>300</v>
      </c>
      <c r="T1858" s="397">
        <v>1</v>
      </c>
      <c r="U1858" s="452">
        <f>O1858*P1858*S1858*T1858</f>
        <v>300</v>
      </c>
      <c r="V1858" s="180" t="s">
        <v>7</v>
      </c>
    </row>
    <row r="1859" spans="2:22" s="36" customFormat="1" ht="63" x14ac:dyDescent="0.25">
      <c r="B1859" s="30" t="s">
        <v>618</v>
      </c>
      <c r="C1859" s="31" t="s">
        <v>1261</v>
      </c>
      <c r="D1859" s="81" t="s">
        <v>1262</v>
      </c>
      <c r="E1859" s="397" t="s">
        <v>26</v>
      </c>
      <c r="F1859" s="32" t="s">
        <v>7</v>
      </c>
      <c r="G1859" s="32" t="s">
        <v>7</v>
      </c>
      <c r="H1859" s="583" t="s">
        <v>7</v>
      </c>
      <c r="I1859" s="32" t="s">
        <v>7</v>
      </c>
      <c r="J1859" s="32" t="s">
        <v>7</v>
      </c>
      <c r="K1859" s="32" t="s">
        <v>7</v>
      </c>
      <c r="L1859" s="34" t="s">
        <v>7</v>
      </c>
      <c r="M1859" s="32" t="s">
        <v>7</v>
      </c>
      <c r="N1859" s="32" t="s">
        <v>7</v>
      </c>
      <c r="O1859" s="32" t="s">
        <v>7</v>
      </c>
      <c r="P1859" s="32" t="s">
        <v>7</v>
      </c>
      <c r="Q1859" s="32" t="s">
        <v>7</v>
      </c>
      <c r="R1859" s="32" t="s">
        <v>7</v>
      </c>
      <c r="S1859" s="143" t="s">
        <v>7</v>
      </c>
      <c r="T1859" s="32" t="s">
        <v>7</v>
      </c>
      <c r="U1859" s="453">
        <f>SUM(U1857:U1858)</f>
        <v>3478.44</v>
      </c>
      <c r="V1859" s="276" t="s">
        <v>7</v>
      </c>
    </row>
    <row r="1860" spans="2:22" s="585" customFormat="1" ht="78.75" outlineLevel="1" x14ac:dyDescent="0.25">
      <c r="B1860" s="30" t="s">
        <v>618</v>
      </c>
      <c r="C1860" s="31" t="s">
        <v>624</v>
      </c>
      <c r="D1860" s="81" t="s">
        <v>625</v>
      </c>
      <c r="E1860" s="76" t="s">
        <v>370</v>
      </c>
      <c r="F1860" s="40" t="s">
        <v>2743</v>
      </c>
      <c r="G1860" s="40" t="s">
        <v>7</v>
      </c>
      <c r="H1860" s="583" t="s">
        <v>1094</v>
      </c>
      <c r="I1860" s="40" t="s">
        <v>548</v>
      </c>
      <c r="J1860" s="76">
        <v>0.4</v>
      </c>
      <c r="K1860" s="377" t="s">
        <v>621</v>
      </c>
      <c r="L1860" s="40" t="s">
        <v>619</v>
      </c>
      <c r="M1860" s="40" t="s">
        <v>2831</v>
      </c>
      <c r="N1860" s="397" t="s">
        <v>136</v>
      </c>
      <c r="O1860" s="40" t="s">
        <v>137</v>
      </c>
      <c r="P1860" s="76">
        <f>4</f>
        <v>4</v>
      </c>
      <c r="Q1860" s="76" t="s">
        <v>224</v>
      </c>
      <c r="R1860" s="76" t="s">
        <v>622</v>
      </c>
      <c r="S1860" s="57">
        <f>24</f>
        <v>24</v>
      </c>
      <c r="T1860" s="65">
        <v>1.0900000000000001</v>
      </c>
      <c r="U1860" s="452">
        <f>O1860*P1860*S1860*T1860</f>
        <v>104.64000000000001</v>
      </c>
      <c r="V1860" s="180" t="s">
        <v>7</v>
      </c>
    </row>
    <row r="1861" spans="2:22" s="585" customFormat="1" ht="78.75" outlineLevel="1" x14ac:dyDescent="0.25">
      <c r="B1861" s="30" t="str">
        <f t="shared" ref="B1861:B1862" si="109">B1860</f>
        <v>1.2.3.1</v>
      </c>
      <c r="C1861" s="31" t="s">
        <v>624</v>
      </c>
      <c r="D1861" s="81" t="s">
        <v>625</v>
      </c>
      <c r="E1861" s="377" t="s">
        <v>350</v>
      </c>
      <c r="F1861" s="40" t="s">
        <v>2743</v>
      </c>
      <c r="G1861" s="40" t="s">
        <v>7</v>
      </c>
      <c r="H1861" s="583" t="s">
        <v>1094</v>
      </c>
      <c r="I1861" s="40" t="s">
        <v>548</v>
      </c>
      <c r="J1861" s="76">
        <v>0.4</v>
      </c>
      <c r="K1861" s="377" t="s">
        <v>4267</v>
      </c>
      <c r="L1861" s="40" t="s">
        <v>619</v>
      </c>
      <c r="M1861" s="40" t="s">
        <v>2831</v>
      </c>
      <c r="N1861" s="397" t="s">
        <v>136</v>
      </c>
      <c r="O1861" s="40" t="s">
        <v>137</v>
      </c>
      <c r="P1861" s="76">
        <f>1</f>
        <v>1</v>
      </c>
      <c r="Q1861" s="583" t="s">
        <v>156</v>
      </c>
      <c r="R1861" s="76" t="s">
        <v>626</v>
      </c>
      <c r="S1861" s="57">
        <f>10</f>
        <v>10</v>
      </c>
      <c r="T1861" s="65">
        <v>1</v>
      </c>
      <c r="U1861" s="452">
        <f>O1861*P1861*S1861*T1861</f>
        <v>10</v>
      </c>
      <c r="V1861" s="180" t="s">
        <v>7</v>
      </c>
    </row>
    <row r="1862" spans="2:22" s="36" customFormat="1" ht="78.75" collapsed="1" x14ac:dyDescent="0.25">
      <c r="B1862" s="30" t="str">
        <f t="shared" si="109"/>
        <v>1.2.3.1</v>
      </c>
      <c r="C1862" s="31" t="s">
        <v>624</v>
      </c>
      <c r="D1862" s="81" t="s">
        <v>625</v>
      </c>
      <c r="E1862" s="397" t="s">
        <v>26</v>
      </c>
      <c r="F1862" s="32" t="s">
        <v>7</v>
      </c>
      <c r="G1862" s="32" t="s">
        <v>7</v>
      </c>
      <c r="H1862" s="583" t="s">
        <v>7</v>
      </c>
      <c r="I1862" s="32" t="s">
        <v>7</v>
      </c>
      <c r="J1862" s="32" t="s">
        <v>7</v>
      </c>
      <c r="K1862" s="32" t="s">
        <v>7</v>
      </c>
      <c r="L1862" s="32" t="s">
        <v>7</v>
      </c>
      <c r="M1862" s="32" t="s">
        <v>7</v>
      </c>
      <c r="N1862" s="32" t="s">
        <v>7</v>
      </c>
      <c r="O1862" s="32" t="s">
        <v>7</v>
      </c>
      <c r="P1862" s="32" t="s">
        <v>7</v>
      </c>
      <c r="Q1862" s="32" t="s">
        <v>7</v>
      </c>
      <c r="R1862" s="32" t="s">
        <v>7</v>
      </c>
      <c r="S1862" s="143" t="s">
        <v>7</v>
      </c>
      <c r="T1862" s="32" t="s">
        <v>7</v>
      </c>
      <c r="U1862" s="453">
        <f>SUM(U1860:U1861)</f>
        <v>114.64000000000001</v>
      </c>
      <c r="V1862" s="276" t="s">
        <v>7</v>
      </c>
    </row>
    <row r="1863" spans="2:22" s="36" customFormat="1" ht="362.25" x14ac:dyDescent="0.25">
      <c r="B1863" s="111" t="s">
        <v>618</v>
      </c>
      <c r="C1863" s="550" t="s">
        <v>3880</v>
      </c>
      <c r="D1863" s="100" t="s">
        <v>1265</v>
      </c>
      <c r="E1863" s="100" t="s">
        <v>370</v>
      </c>
      <c r="F1863" s="581" t="s">
        <v>2662</v>
      </c>
      <c r="G1863" s="100" t="s">
        <v>7</v>
      </c>
      <c r="H1863" s="583" t="s">
        <v>1094</v>
      </c>
      <c r="I1863" s="100" t="s">
        <v>503</v>
      </c>
      <c r="J1863" s="100" t="s">
        <v>1263</v>
      </c>
      <c r="K1863" s="377" t="s">
        <v>621</v>
      </c>
      <c r="L1863" s="34" t="s">
        <v>979</v>
      </c>
      <c r="M1863" s="40" t="s">
        <v>2860</v>
      </c>
      <c r="N1863" s="101" t="s">
        <v>136</v>
      </c>
      <c r="O1863" s="100" t="s">
        <v>137</v>
      </c>
      <c r="P1863" s="100" t="s">
        <v>3877</v>
      </c>
      <c r="Q1863" s="101" t="s">
        <v>224</v>
      </c>
      <c r="R1863" s="101" t="s">
        <v>622</v>
      </c>
      <c r="S1863" s="122">
        <v>24</v>
      </c>
      <c r="T1863" s="101">
        <v>1.0900000000000001</v>
      </c>
      <c r="U1863" s="454">
        <f>O1863*P1863*S1863*T1863</f>
        <v>130.80000000000001</v>
      </c>
      <c r="V1863" s="581" t="s">
        <v>7</v>
      </c>
    </row>
    <row r="1864" spans="2:22" s="36" customFormat="1" ht="362.25" x14ac:dyDescent="0.25">
      <c r="B1864" s="111" t="s">
        <v>618</v>
      </c>
      <c r="C1864" s="550" t="s">
        <v>3880</v>
      </c>
      <c r="D1864" s="100" t="s">
        <v>1265</v>
      </c>
      <c r="E1864" s="100" t="s">
        <v>370</v>
      </c>
      <c r="F1864" s="581" t="s">
        <v>2662</v>
      </c>
      <c r="G1864" s="100" t="s">
        <v>7</v>
      </c>
      <c r="H1864" s="583" t="s">
        <v>1094</v>
      </c>
      <c r="I1864" s="100" t="s">
        <v>503</v>
      </c>
      <c r="J1864" s="100" t="s">
        <v>1263</v>
      </c>
      <c r="K1864" s="377" t="s">
        <v>223</v>
      </c>
      <c r="L1864" s="34" t="s">
        <v>979</v>
      </c>
      <c r="M1864" s="40" t="s">
        <v>2860</v>
      </c>
      <c r="N1864" s="101" t="s">
        <v>136</v>
      </c>
      <c r="O1864" s="100" t="s">
        <v>137</v>
      </c>
      <c r="P1864" s="100" t="s">
        <v>3451</v>
      </c>
      <c r="Q1864" s="101" t="s">
        <v>224</v>
      </c>
      <c r="R1864" s="101" t="s">
        <v>225</v>
      </c>
      <c r="S1864" s="122">
        <v>27</v>
      </c>
      <c r="T1864" s="101">
        <v>1.0900000000000001</v>
      </c>
      <c r="U1864" s="454">
        <f>O1864*P1864*S1864*T1864</f>
        <v>264.87</v>
      </c>
      <c r="V1864" s="581" t="s">
        <v>7</v>
      </c>
    </row>
    <row r="1865" spans="2:22" s="36" customFormat="1" ht="110.25" x14ac:dyDescent="0.25">
      <c r="B1865" s="111" t="s">
        <v>618</v>
      </c>
      <c r="C1865" s="550" t="s">
        <v>3880</v>
      </c>
      <c r="D1865" s="111" t="s">
        <v>1265</v>
      </c>
      <c r="E1865" s="101" t="s">
        <v>26</v>
      </c>
      <c r="F1865" s="34" t="s">
        <v>7</v>
      </c>
      <c r="G1865" s="34" t="s">
        <v>7</v>
      </c>
      <c r="H1865" s="583" t="s">
        <v>7</v>
      </c>
      <c r="I1865" s="34" t="s">
        <v>7</v>
      </c>
      <c r="J1865" s="34" t="s">
        <v>7</v>
      </c>
      <c r="K1865" s="34" t="s">
        <v>7</v>
      </c>
      <c r="L1865" s="34" t="s">
        <v>7</v>
      </c>
      <c r="M1865" s="34" t="s">
        <v>7</v>
      </c>
      <c r="N1865" s="34" t="s">
        <v>7</v>
      </c>
      <c r="O1865" s="34" t="s">
        <v>7</v>
      </c>
      <c r="P1865" s="34" t="s">
        <v>7</v>
      </c>
      <c r="Q1865" s="34" t="s">
        <v>7</v>
      </c>
      <c r="R1865" s="34" t="s">
        <v>7</v>
      </c>
      <c r="S1865" s="97" t="s">
        <v>7</v>
      </c>
      <c r="T1865" s="34" t="s">
        <v>7</v>
      </c>
      <c r="U1865" s="450">
        <f>SUM(U1863:U1864)</f>
        <v>395.67</v>
      </c>
      <c r="V1865" s="590" t="s">
        <v>7</v>
      </c>
    </row>
    <row r="1866" spans="2:22" s="36" customFormat="1" ht="283.5" x14ac:dyDescent="0.25">
      <c r="B1866" s="111" t="s">
        <v>618</v>
      </c>
      <c r="C1866" s="550" t="s">
        <v>3879</v>
      </c>
      <c r="D1866" s="111" t="s">
        <v>1266</v>
      </c>
      <c r="E1866" s="100" t="s">
        <v>370</v>
      </c>
      <c r="F1866" s="581" t="s">
        <v>2663</v>
      </c>
      <c r="G1866" s="100" t="s">
        <v>7</v>
      </c>
      <c r="H1866" s="583" t="s">
        <v>1094</v>
      </c>
      <c r="I1866" s="121">
        <v>2024</v>
      </c>
      <c r="J1866" s="100" t="s">
        <v>1263</v>
      </c>
      <c r="K1866" s="377" t="s">
        <v>621</v>
      </c>
      <c r="L1866" s="34" t="s">
        <v>979</v>
      </c>
      <c r="M1866" s="40" t="s">
        <v>2860</v>
      </c>
      <c r="N1866" s="101" t="s">
        <v>136</v>
      </c>
      <c r="O1866" s="100" t="s">
        <v>137</v>
      </c>
      <c r="P1866" s="122">
        <v>9</v>
      </c>
      <c r="Q1866" s="121" t="s">
        <v>224</v>
      </c>
      <c r="R1866" s="121" t="s">
        <v>622</v>
      </c>
      <c r="S1866" s="122">
        <v>24</v>
      </c>
      <c r="T1866" s="101">
        <v>1.0900000000000001</v>
      </c>
      <c r="U1866" s="454">
        <f>O1866*P1866*S1866*T1866</f>
        <v>235.44000000000003</v>
      </c>
      <c r="V1866" s="581" t="s">
        <v>7</v>
      </c>
    </row>
    <row r="1867" spans="2:22" s="36" customFormat="1" ht="283.5" x14ac:dyDescent="0.25">
      <c r="B1867" s="111" t="s">
        <v>618</v>
      </c>
      <c r="C1867" s="550" t="s">
        <v>3879</v>
      </c>
      <c r="D1867" s="111" t="s">
        <v>1266</v>
      </c>
      <c r="E1867" s="100" t="s">
        <v>370</v>
      </c>
      <c r="F1867" s="581" t="s">
        <v>2663</v>
      </c>
      <c r="G1867" s="100" t="s">
        <v>7</v>
      </c>
      <c r="H1867" s="583" t="s">
        <v>1094</v>
      </c>
      <c r="I1867" s="121">
        <v>2024</v>
      </c>
      <c r="J1867" s="100" t="s">
        <v>1263</v>
      </c>
      <c r="K1867" s="377" t="s">
        <v>223</v>
      </c>
      <c r="L1867" s="34" t="s">
        <v>979</v>
      </c>
      <c r="M1867" s="40" t="s">
        <v>2860</v>
      </c>
      <c r="N1867" s="101" t="s">
        <v>136</v>
      </c>
      <c r="O1867" s="100" t="s">
        <v>137</v>
      </c>
      <c r="P1867" s="122">
        <v>15</v>
      </c>
      <c r="Q1867" s="121" t="s">
        <v>224</v>
      </c>
      <c r="R1867" s="121" t="s">
        <v>225</v>
      </c>
      <c r="S1867" s="122">
        <v>27</v>
      </c>
      <c r="T1867" s="101">
        <v>1.0900000000000001</v>
      </c>
      <c r="U1867" s="454">
        <f>O1867*P1867*S1867*T1867</f>
        <v>441.45000000000005</v>
      </c>
      <c r="V1867" s="581" t="s">
        <v>7</v>
      </c>
    </row>
    <row r="1868" spans="2:22" s="36" customFormat="1" ht="63" x14ac:dyDescent="0.25">
      <c r="B1868" s="111" t="s">
        <v>618</v>
      </c>
      <c r="C1868" s="550" t="s">
        <v>3879</v>
      </c>
      <c r="D1868" s="111" t="s">
        <v>1266</v>
      </c>
      <c r="E1868" s="101" t="s">
        <v>26</v>
      </c>
      <c r="F1868" s="34" t="s">
        <v>7</v>
      </c>
      <c r="G1868" s="34" t="s">
        <v>7</v>
      </c>
      <c r="H1868" s="583" t="s">
        <v>7</v>
      </c>
      <c r="I1868" s="34" t="s">
        <v>7</v>
      </c>
      <c r="J1868" s="34" t="s">
        <v>7</v>
      </c>
      <c r="K1868" s="34" t="s">
        <v>7</v>
      </c>
      <c r="L1868" s="34" t="s">
        <v>7</v>
      </c>
      <c r="M1868" s="34" t="s">
        <v>7</v>
      </c>
      <c r="N1868" s="34" t="s">
        <v>7</v>
      </c>
      <c r="O1868" s="34" t="s">
        <v>7</v>
      </c>
      <c r="P1868" s="34" t="s">
        <v>7</v>
      </c>
      <c r="Q1868" s="34" t="s">
        <v>7</v>
      </c>
      <c r="R1868" s="34" t="s">
        <v>7</v>
      </c>
      <c r="S1868" s="97" t="s">
        <v>7</v>
      </c>
      <c r="T1868" s="34" t="s">
        <v>7</v>
      </c>
      <c r="U1868" s="450">
        <f>SUM(U1866:U1867)</f>
        <v>676.8900000000001</v>
      </c>
      <c r="V1868" s="590" t="s">
        <v>7</v>
      </c>
    </row>
    <row r="1869" spans="2:22" s="36" customFormat="1" ht="409.5" x14ac:dyDescent="0.25">
      <c r="B1869" s="111" t="str">
        <f>B1870</f>
        <v>1.2.3.1</v>
      </c>
      <c r="C1869" s="550" t="s">
        <v>1267</v>
      </c>
      <c r="D1869" s="100" t="s">
        <v>1268</v>
      </c>
      <c r="E1869" s="100" t="s">
        <v>370</v>
      </c>
      <c r="F1869" s="581" t="s">
        <v>2664</v>
      </c>
      <c r="G1869" s="100" t="s">
        <v>7</v>
      </c>
      <c r="H1869" s="583" t="s">
        <v>1094</v>
      </c>
      <c r="I1869" s="121">
        <v>2023</v>
      </c>
      <c r="J1869" s="100" t="s">
        <v>1263</v>
      </c>
      <c r="K1869" s="377" t="s">
        <v>621</v>
      </c>
      <c r="L1869" s="34" t="s">
        <v>979</v>
      </c>
      <c r="M1869" s="40" t="s">
        <v>2860</v>
      </c>
      <c r="N1869" s="101" t="s">
        <v>136</v>
      </c>
      <c r="O1869" s="100" t="s">
        <v>137</v>
      </c>
      <c r="P1869" s="100" t="s">
        <v>391</v>
      </c>
      <c r="Q1869" s="101" t="s">
        <v>224</v>
      </c>
      <c r="R1869" s="121" t="s">
        <v>622</v>
      </c>
      <c r="S1869" s="122">
        <v>24</v>
      </c>
      <c r="T1869" s="101">
        <v>1.0900000000000001</v>
      </c>
      <c r="U1869" s="454">
        <f>O1869*P1869*S1869*T1869</f>
        <v>183.12</v>
      </c>
      <c r="V1869" s="581" t="s">
        <v>7</v>
      </c>
    </row>
    <row r="1870" spans="2:22" s="36" customFormat="1" ht="409.5" x14ac:dyDescent="0.25">
      <c r="B1870" s="111" t="s">
        <v>618</v>
      </c>
      <c r="C1870" s="550" t="s">
        <v>1267</v>
      </c>
      <c r="D1870" s="100" t="s">
        <v>1268</v>
      </c>
      <c r="E1870" s="100" t="s">
        <v>370</v>
      </c>
      <c r="F1870" s="581" t="s">
        <v>2664</v>
      </c>
      <c r="G1870" s="100" t="s">
        <v>7</v>
      </c>
      <c r="H1870" s="583" t="s">
        <v>1094</v>
      </c>
      <c r="I1870" s="121">
        <v>2023</v>
      </c>
      <c r="J1870" s="100" t="s">
        <v>1263</v>
      </c>
      <c r="K1870" s="377" t="s">
        <v>223</v>
      </c>
      <c r="L1870" s="34" t="s">
        <v>979</v>
      </c>
      <c r="M1870" s="40" t="s">
        <v>2860</v>
      </c>
      <c r="N1870" s="101" t="s">
        <v>136</v>
      </c>
      <c r="O1870" s="100" t="s">
        <v>137</v>
      </c>
      <c r="P1870" s="100" t="s">
        <v>731</v>
      </c>
      <c r="Q1870" s="101" t="s">
        <v>224</v>
      </c>
      <c r="R1870" s="121" t="s">
        <v>225</v>
      </c>
      <c r="S1870" s="122">
        <v>27</v>
      </c>
      <c r="T1870" s="101">
        <v>1.0900000000000001</v>
      </c>
      <c r="U1870" s="454">
        <f>O1870*P1870*S1870*T1870</f>
        <v>294.3</v>
      </c>
      <c r="V1870" s="581" t="s">
        <v>7</v>
      </c>
    </row>
    <row r="1871" spans="2:22" s="36" customFormat="1" ht="78.75" x14ac:dyDescent="0.25">
      <c r="B1871" s="111" t="s">
        <v>618</v>
      </c>
      <c r="C1871" s="550" t="s">
        <v>1267</v>
      </c>
      <c r="D1871" s="111" t="s">
        <v>1268</v>
      </c>
      <c r="E1871" s="101" t="s">
        <v>26</v>
      </c>
      <c r="F1871" s="34" t="s">
        <v>7</v>
      </c>
      <c r="G1871" s="34" t="s">
        <v>7</v>
      </c>
      <c r="H1871" s="583" t="s">
        <v>7</v>
      </c>
      <c r="I1871" s="34" t="s">
        <v>7</v>
      </c>
      <c r="J1871" s="34" t="s">
        <v>7</v>
      </c>
      <c r="K1871" s="34" t="s">
        <v>7</v>
      </c>
      <c r="L1871" s="34" t="s">
        <v>7</v>
      </c>
      <c r="M1871" s="34" t="s">
        <v>7</v>
      </c>
      <c r="N1871" s="34" t="s">
        <v>7</v>
      </c>
      <c r="O1871" s="34" t="s">
        <v>7</v>
      </c>
      <c r="P1871" s="34" t="s">
        <v>7</v>
      </c>
      <c r="Q1871" s="34" t="s">
        <v>7</v>
      </c>
      <c r="R1871" s="34" t="s">
        <v>7</v>
      </c>
      <c r="S1871" s="97" t="s">
        <v>7</v>
      </c>
      <c r="T1871" s="34" t="s">
        <v>7</v>
      </c>
      <c r="U1871" s="450">
        <f>SUM(U1869:U1870)</f>
        <v>477.42</v>
      </c>
      <c r="V1871" s="590" t="s">
        <v>7</v>
      </c>
    </row>
    <row r="1872" spans="2:22" s="36" customFormat="1" ht="204.75" x14ac:dyDescent="0.25">
      <c r="B1872" s="111" t="s">
        <v>618</v>
      </c>
      <c r="C1872" s="550" t="s">
        <v>1269</v>
      </c>
      <c r="D1872" s="100" t="s">
        <v>1270</v>
      </c>
      <c r="E1872" s="100" t="s">
        <v>370</v>
      </c>
      <c r="F1872" s="581" t="s">
        <v>2665</v>
      </c>
      <c r="G1872" s="100" t="s">
        <v>7</v>
      </c>
      <c r="H1872" s="583" t="s">
        <v>1094</v>
      </c>
      <c r="I1872" s="121">
        <v>2026</v>
      </c>
      <c r="J1872" s="100" t="s">
        <v>1263</v>
      </c>
      <c r="K1872" s="377" t="s">
        <v>621</v>
      </c>
      <c r="L1872" s="34" t="s">
        <v>979</v>
      </c>
      <c r="M1872" s="40" t="s">
        <v>2860</v>
      </c>
      <c r="N1872" s="101" t="s">
        <v>136</v>
      </c>
      <c r="O1872" s="100" t="s">
        <v>137</v>
      </c>
      <c r="P1872" s="100">
        <v>8</v>
      </c>
      <c r="Q1872" s="101" t="s">
        <v>224</v>
      </c>
      <c r="R1872" s="101" t="s">
        <v>622</v>
      </c>
      <c r="S1872" s="127">
        <v>24</v>
      </c>
      <c r="T1872" s="101">
        <v>1.0900000000000001</v>
      </c>
      <c r="U1872" s="454">
        <f>O1872*P1872*S1872*T1872</f>
        <v>209.28000000000003</v>
      </c>
      <c r="V1872" s="581" t="s">
        <v>7</v>
      </c>
    </row>
    <row r="1873" spans="2:22" s="36" customFormat="1" ht="185.25" customHeight="1" x14ac:dyDescent="0.25">
      <c r="B1873" s="111" t="s">
        <v>618</v>
      </c>
      <c r="C1873" s="550" t="s">
        <v>1269</v>
      </c>
      <c r="D1873" s="100" t="s">
        <v>1270</v>
      </c>
      <c r="E1873" s="100" t="s">
        <v>370</v>
      </c>
      <c r="F1873" s="581" t="s">
        <v>2665</v>
      </c>
      <c r="G1873" s="100" t="s">
        <v>7</v>
      </c>
      <c r="H1873" s="583" t="s">
        <v>1094</v>
      </c>
      <c r="I1873" s="121">
        <v>2026</v>
      </c>
      <c r="J1873" s="100" t="s">
        <v>1263</v>
      </c>
      <c r="K1873" s="377" t="s">
        <v>223</v>
      </c>
      <c r="L1873" s="34" t="s">
        <v>979</v>
      </c>
      <c r="M1873" s="40" t="s">
        <v>2860</v>
      </c>
      <c r="N1873" s="101" t="s">
        <v>136</v>
      </c>
      <c r="O1873" s="100" t="s">
        <v>137</v>
      </c>
      <c r="P1873" s="100">
        <v>11</v>
      </c>
      <c r="Q1873" s="101" t="s">
        <v>224</v>
      </c>
      <c r="R1873" s="101" t="s">
        <v>225</v>
      </c>
      <c r="S1873" s="127">
        <v>27</v>
      </c>
      <c r="T1873" s="101">
        <v>1.0900000000000001</v>
      </c>
      <c r="U1873" s="454">
        <f>O1873*P1873*S1873*T1873</f>
        <v>323.73</v>
      </c>
      <c r="V1873" s="581" t="s">
        <v>7</v>
      </c>
    </row>
    <row r="1874" spans="2:22" s="36" customFormat="1" ht="78.75" x14ac:dyDescent="0.25">
      <c r="B1874" s="111" t="s">
        <v>618</v>
      </c>
      <c r="C1874" s="550" t="s">
        <v>1269</v>
      </c>
      <c r="D1874" s="111" t="s">
        <v>1270</v>
      </c>
      <c r="E1874" s="101" t="s">
        <v>26</v>
      </c>
      <c r="F1874" s="34" t="s">
        <v>7</v>
      </c>
      <c r="G1874" s="34" t="s">
        <v>7</v>
      </c>
      <c r="H1874" s="583" t="s">
        <v>7</v>
      </c>
      <c r="I1874" s="34" t="s">
        <v>7</v>
      </c>
      <c r="J1874" s="34" t="s">
        <v>7</v>
      </c>
      <c r="K1874" s="34" t="s">
        <v>7</v>
      </c>
      <c r="L1874" s="34" t="s">
        <v>7</v>
      </c>
      <c r="M1874" s="34" t="s">
        <v>7</v>
      </c>
      <c r="N1874" s="34" t="s">
        <v>7</v>
      </c>
      <c r="O1874" s="34" t="s">
        <v>7</v>
      </c>
      <c r="P1874" s="34" t="s">
        <v>7</v>
      </c>
      <c r="Q1874" s="34" t="s">
        <v>7</v>
      </c>
      <c r="R1874" s="34" t="s">
        <v>7</v>
      </c>
      <c r="S1874" s="97" t="s">
        <v>7</v>
      </c>
      <c r="T1874" s="34" t="s">
        <v>7</v>
      </c>
      <c r="U1874" s="450">
        <f>SUM(U1872:U1873)</f>
        <v>533.01</v>
      </c>
      <c r="V1874" s="590" t="s">
        <v>7</v>
      </c>
    </row>
    <row r="1875" spans="2:22" s="36" customFormat="1" ht="94.5" x14ac:dyDescent="0.25">
      <c r="B1875" s="111" t="s">
        <v>618</v>
      </c>
      <c r="C1875" s="550" t="s">
        <v>1273</v>
      </c>
      <c r="D1875" s="111" t="s">
        <v>1274</v>
      </c>
      <c r="E1875" s="101" t="s">
        <v>370</v>
      </c>
      <c r="F1875" s="34" t="s">
        <v>2610</v>
      </c>
      <c r="G1875" s="34" t="s">
        <v>7</v>
      </c>
      <c r="H1875" s="583" t="s">
        <v>1094</v>
      </c>
      <c r="I1875" s="34">
        <v>2024</v>
      </c>
      <c r="J1875" s="34">
        <v>0.4</v>
      </c>
      <c r="K1875" s="377" t="s">
        <v>621</v>
      </c>
      <c r="L1875" s="34" t="s">
        <v>184</v>
      </c>
      <c r="M1875" s="34" t="s">
        <v>1281</v>
      </c>
      <c r="N1875" s="34" t="s">
        <v>136</v>
      </c>
      <c r="O1875" s="34">
        <v>1</v>
      </c>
      <c r="P1875" s="34">
        <v>1</v>
      </c>
      <c r="Q1875" s="34" t="s">
        <v>224</v>
      </c>
      <c r="R1875" s="34" t="s">
        <v>622</v>
      </c>
      <c r="S1875" s="97">
        <v>24</v>
      </c>
      <c r="T1875" s="34">
        <v>1.0900000000000001</v>
      </c>
      <c r="U1875" s="450">
        <f>O1875*P1875*S1875*T1875</f>
        <v>26.160000000000004</v>
      </c>
      <c r="V1875" s="590" t="s">
        <v>7</v>
      </c>
    </row>
    <row r="1876" spans="2:22" s="36" customFormat="1" ht="94.5" x14ac:dyDescent="0.25">
      <c r="B1876" s="111" t="s">
        <v>618</v>
      </c>
      <c r="C1876" s="550" t="s">
        <v>1273</v>
      </c>
      <c r="D1876" s="111" t="s">
        <v>1274</v>
      </c>
      <c r="E1876" s="101" t="s">
        <v>26</v>
      </c>
      <c r="F1876" s="34" t="s">
        <v>7</v>
      </c>
      <c r="G1876" s="34" t="s">
        <v>7</v>
      </c>
      <c r="H1876" s="583" t="s">
        <v>7</v>
      </c>
      <c r="I1876" s="34" t="s">
        <v>7</v>
      </c>
      <c r="J1876" s="34" t="s">
        <v>7</v>
      </c>
      <c r="K1876" s="34" t="s">
        <v>7</v>
      </c>
      <c r="L1876" s="34" t="s">
        <v>7</v>
      </c>
      <c r="M1876" s="34" t="s">
        <v>7</v>
      </c>
      <c r="N1876" s="34" t="s">
        <v>7</v>
      </c>
      <c r="O1876" s="34" t="s">
        <v>7</v>
      </c>
      <c r="P1876" s="34" t="s">
        <v>7</v>
      </c>
      <c r="Q1876" s="34" t="s">
        <v>7</v>
      </c>
      <c r="R1876" s="34" t="s">
        <v>7</v>
      </c>
      <c r="S1876" s="97" t="s">
        <v>7</v>
      </c>
      <c r="T1876" s="34" t="s">
        <v>7</v>
      </c>
      <c r="U1876" s="450">
        <f>SUM(U1875)</f>
        <v>26.160000000000004</v>
      </c>
      <c r="V1876" s="590" t="s">
        <v>7</v>
      </c>
    </row>
    <row r="1877" spans="2:22" s="36" customFormat="1" ht="94.5" x14ac:dyDescent="0.25">
      <c r="B1877" s="111" t="s">
        <v>618</v>
      </c>
      <c r="C1877" s="550" t="s">
        <v>1275</v>
      </c>
      <c r="D1877" s="111" t="s">
        <v>1276</v>
      </c>
      <c r="E1877" s="101" t="s">
        <v>370</v>
      </c>
      <c r="F1877" s="34" t="s">
        <v>2610</v>
      </c>
      <c r="G1877" s="34" t="s">
        <v>7</v>
      </c>
      <c r="H1877" s="583" t="s">
        <v>1094</v>
      </c>
      <c r="I1877" s="34">
        <v>2025</v>
      </c>
      <c r="J1877" s="34">
        <v>0.4</v>
      </c>
      <c r="K1877" s="377" t="s">
        <v>621</v>
      </c>
      <c r="L1877" s="34" t="s">
        <v>184</v>
      </c>
      <c r="M1877" s="34" t="s">
        <v>1282</v>
      </c>
      <c r="N1877" s="34" t="s">
        <v>136</v>
      </c>
      <c r="O1877" s="34">
        <v>1</v>
      </c>
      <c r="P1877" s="34">
        <v>4</v>
      </c>
      <c r="Q1877" s="34" t="s">
        <v>224</v>
      </c>
      <c r="R1877" s="34" t="s">
        <v>622</v>
      </c>
      <c r="S1877" s="97">
        <v>24</v>
      </c>
      <c r="T1877" s="34">
        <v>1.0900000000000001</v>
      </c>
      <c r="U1877" s="450">
        <f>O1877*P1877*S1877*T1877</f>
        <v>104.64000000000001</v>
      </c>
      <c r="V1877" s="590" t="s">
        <v>7</v>
      </c>
    </row>
    <row r="1878" spans="2:22" s="36" customFormat="1" ht="94.5" x14ac:dyDescent="0.25">
      <c r="B1878" s="111" t="s">
        <v>618</v>
      </c>
      <c r="C1878" s="550" t="s">
        <v>1275</v>
      </c>
      <c r="D1878" s="111" t="s">
        <v>1276</v>
      </c>
      <c r="E1878" s="101" t="s">
        <v>26</v>
      </c>
      <c r="F1878" s="34" t="s">
        <v>7</v>
      </c>
      <c r="G1878" s="34" t="s">
        <v>7</v>
      </c>
      <c r="H1878" s="583" t="s">
        <v>7</v>
      </c>
      <c r="I1878" s="34" t="s">
        <v>7</v>
      </c>
      <c r="J1878" s="34" t="s">
        <v>7</v>
      </c>
      <c r="K1878" s="34" t="s">
        <v>7</v>
      </c>
      <c r="L1878" s="34" t="s">
        <v>7</v>
      </c>
      <c r="M1878" s="34" t="s">
        <v>7</v>
      </c>
      <c r="N1878" s="34" t="s">
        <v>7</v>
      </c>
      <c r="O1878" s="34" t="s">
        <v>7</v>
      </c>
      <c r="P1878" s="34" t="s">
        <v>7</v>
      </c>
      <c r="Q1878" s="34" t="s">
        <v>7</v>
      </c>
      <c r="R1878" s="34" t="s">
        <v>7</v>
      </c>
      <c r="S1878" s="97" t="s">
        <v>7</v>
      </c>
      <c r="T1878" s="34" t="s">
        <v>7</v>
      </c>
      <c r="U1878" s="450">
        <f>SUM(U1877)</f>
        <v>104.64000000000001</v>
      </c>
      <c r="V1878" s="590" t="s">
        <v>7</v>
      </c>
    </row>
    <row r="1879" spans="2:22" s="36" customFormat="1" ht="94.5" x14ac:dyDescent="0.25">
      <c r="B1879" s="111" t="s">
        <v>618</v>
      </c>
      <c r="C1879" s="550" t="s">
        <v>1277</v>
      </c>
      <c r="D1879" s="111" t="s">
        <v>1278</v>
      </c>
      <c r="E1879" s="101" t="s">
        <v>370</v>
      </c>
      <c r="F1879" s="34" t="s">
        <v>2610</v>
      </c>
      <c r="G1879" s="34" t="s">
        <v>7</v>
      </c>
      <c r="H1879" s="583" t="s">
        <v>1094</v>
      </c>
      <c r="I1879" s="34">
        <v>2026</v>
      </c>
      <c r="J1879" s="34">
        <v>0.4</v>
      </c>
      <c r="K1879" s="377" t="s">
        <v>621</v>
      </c>
      <c r="L1879" s="34" t="s">
        <v>184</v>
      </c>
      <c r="M1879" s="34" t="s">
        <v>1283</v>
      </c>
      <c r="N1879" s="34" t="s">
        <v>136</v>
      </c>
      <c r="O1879" s="34">
        <v>1</v>
      </c>
      <c r="P1879" s="34">
        <v>1</v>
      </c>
      <c r="Q1879" s="34" t="s">
        <v>224</v>
      </c>
      <c r="R1879" s="34" t="s">
        <v>622</v>
      </c>
      <c r="S1879" s="97">
        <v>24</v>
      </c>
      <c r="T1879" s="34">
        <v>1.0900000000000001</v>
      </c>
      <c r="U1879" s="450">
        <f>O1879*P1879*S1879*T1879</f>
        <v>26.160000000000004</v>
      </c>
      <c r="V1879" s="590" t="s">
        <v>7</v>
      </c>
    </row>
    <row r="1880" spans="2:22" s="36" customFormat="1" ht="94.5" x14ac:dyDescent="0.25">
      <c r="B1880" s="111" t="s">
        <v>618</v>
      </c>
      <c r="C1880" s="550" t="s">
        <v>1277</v>
      </c>
      <c r="D1880" s="111" t="s">
        <v>1278</v>
      </c>
      <c r="E1880" s="101" t="s">
        <v>1007</v>
      </c>
      <c r="F1880" s="34" t="s">
        <v>2610</v>
      </c>
      <c r="G1880" s="34" t="s">
        <v>7</v>
      </c>
      <c r="H1880" s="583" t="s">
        <v>1094</v>
      </c>
      <c r="I1880" s="34">
        <v>2026</v>
      </c>
      <c r="J1880" s="34">
        <v>6</v>
      </c>
      <c r="K1880" s="377" t="s">
        <v>886</v>
      </c>
      <c r="L1880" s="34" t="s">
        <v>184</v>
      </c>
      <c r="M1880" s="34" t="s">
        <v>1283</v>
      </c>
      <c r="N1880" s="34" t="s">
        <v>136</v>
      </c>
      <c r="O1880" s="34">
        <v>1</v>
      </c>
      <c r="P1880" s="34">
        <v>1</v>
      </c>
      <c r="Q1880" s="34" t="s">
        <v>214</v>
      </c>
      <c r="R1880" s="34" t="s">
        <v>760</v>
      </c>
      <c r="S1880" s="97">
        <v>99</v>
      </c>
      <c r="T1880" s="34">
        <v>1.0900000000000001</v>
      </c>
      <c r="U1880" s="450">
        <f>O1880*P1880*S1880*T1880</f>
        <v>107.91000000000001</v>
      </c>
      <c r="V1880" s="590" t="s">
        <v>7</v>
      </c>
    </row>
    <row r="1881" spans="2:22" s="36" customFormat="1" ht="94.5" x14ac:dyDescent="0.25">
      <c r="B1881" s="111" t="s">
        <v>618</v>
      </c>
      <c r="C1881" s="550" t="s">
        <v>1277</v>
      </c>
      <c r="D1881" s="111" t="s">
        <v>1278</v>
      </c>
      <c r="E1881" s="101" t="s">
        <v>26</v>
      </c>
      <c r="F1881" s="34" t="s">
        <v>7</v>
      </c>
      <c r="G1881" s="34" t="s">
        <v>7</v>
      </c>
      <c r="H1881" s="583" t="s">
        <v>7</v>
      </c>
      <c r="I1881" s="34" t="s">
        <v>7</v>
      </c>
      <c r="J1881" s="34" t="s">
        <v>7</v>
      </c>
      <c r="K1881" s="34" t="s">
        <v>7</v>
      </c>
      <c r="L1881" s="34" t="s">
        <v>7</v>
      </c>
      <c r="M1881" s="34" t="s">
        <v>7</v>
      </c>
      <c r="N1881" s="34" t="s">
        <v>7</v>
      </c>
      <c r="O1881" s="34" t="s">
        <v>7</v>
      </c>
      <c r="P1881" s="34" t="s">
        <v>7</v>
      </c>
      <c r="Q1881" s="34" t="s">
        <v>7</v>
      </c>
      <c r="R1881" s="34" t="s">
        <v>7</v>
      </c>
      <c r="S1881" s="97" t="s">
        <v>7</v>
      </c>
      <c r="T1881" s="34" t="s">
        <v>7</v>
      </c>
      <c r="U1881" s="450">
        <f>SUM(U1879:U1880)</f>
        <v>134.07000000000002</v>
      </c>
      <c r="V1881" s="590" t="s">
        <v>7</v>
      </c>
    </row>
    <row r="1882" spans="2:22" s="36" customFormat="1" ht="94.5" x14ac:dyDescent="0.25">
      <c r="B1882" s="111" t="s">
        <v>618</v>
      </c>
      <c r="C1882" s="550" t="s">
        <v>1279</v>
      </c>
      <c r="D1882" s="111" t="s">
        <v>1280</v>
      </c>
      <c r="E1882" s="101" t="s">
        <v>370</v>
      </c>
      <c r="F1882" s="34" t="s">
        <v>2610</v>
      </c>
      <c r="G1882" s="34" t="s">
        <v>7</v>
      </c>
      <c r="H1882" s="583" t="s">
        <v>1094</v>
      </c>
      <c r="I1882" s="34">
        <v>2027</v>
      </c>
      <c r="J1882" s="34">
        <v>0.4</v>
      </c>
      <c r="K1882" s="377" t="s">
        <v>621</v>
      </c>
      <c r="L1882" s="34" t="s">
        <v>184</v>
      </c>
      <c r="M1882" s="34" t="s">
        <v>1284</v>
      </c>
      <c r="N1882" s="34" t="s">
        <v>136</v>
      </c>
      <c r="O1882" s="34">
        <v>1</v>
      </c>
      <c r="P1882" s="34">
        <v>3</v>
      </c>
      <c r="Q1882" s="34" t="s">
        <v>224</v>
      </c>
      <c r="R1882" s="34" t="s">
        <v>622</v>
      </c>
      <c r="S1882" s="97">
        <v>24</v>
      </c>
      <c r="T1882" s="34">
        <v>1.0900000000000001</v>
      </c>
      <c r="U1882" s="450">
        <f>O1882*P1882*S1882*T1882</f>
        <v>78.48</v>
      </c>
      <c r="V1882" s="590" t="s">
        <v>7</v>
      </c>
    </row>
    <row r="1883" spans="2:22" s="36" customFormat="1" ht="94.5" x14ac:dyDescent="0.25">
      <c r="B1883" s="111" t="s">
        <v>618</v>
      </c>
      <c r="C1883" s="550" t="s">
        <v>1279</v>
      </c>
      <c r="D1883" s="111" t="s">
        <v>1280</v>
      </c>
      <c r="E1883" s="101" t="s">
        <v>26</v>
      </c>
      <c r="F1883" s="34" t="s">
        <v>7</v>
      </c>
      <c r="G1883" s="34" t="s">
        <v>7</v>
      </c>
      <c r="H1883" s="583" t="s">
        <v>7</v>
      </c>
      <c r="I1883" s="34" t="s">
        <v>7</v>
      </c>
      <c r="J1883" s="34" t="s">
        <v>7</v>
      </c>
      <c r="K1883" s="34" t="s">
        <v>7</v>
      </c>
      <c r="L1883" s="34" t="s">
        <v>7</v>
      </c>
      <c r="M1883" s="34" t="s">
        <v>7</v>
      </c>
      <c r="N1883" s="34" t="s">
        <v>7</v>
      </c>
      <c r="O1883" s="34" t="s">
        <v>7</v>
      </c>
      <c r="P1883" s="34" t="s">
        <v>7</v>
      </c>
      <c r="Q1883" s="34" t="s">
        <v>7</v>
      </c>
      <c r="R1883" s="34" t="s">
        <v>7</v>
      </c>
      <c r="S1883" s="97" t="s">
        <v>7</v>
      </c>
      <c r="T1883" s="34" t="s">
        <v>7</v>
      </c>
      <c r="U1883" s="450">
        <f>SUM(U1882)</f>
        <v>78.48</v>
      </c>
      <c r="V1883" s="590" t="s">
        <v>7</v>
      </c>
    </row>
    <row r="1884" spans="2:22" s="36" customFormat="1" ht="153" customHeight="1" x14ac:dyDescent="0.25">
      <c r="B1884" s="111" t="s">
        <v>618</v>
      </c>
      <c r="C1884" s="550" t="s">
        <v>3878</v>
      </c>
      <c r="D1884" s="100" t="s">
        <v>1285</v>
      </c>
      <c r="E1884" s="100" t="s">
        <v>370</v>
      </c>
      <c r="F1884" s="581" t="s">
        <v>2666</v>
      </c>
      <c r="G1884" s="100" t="s">
        <v>7</v>
      </c>
      <c r="H1884" s="583" t="s">
        <v>1094</v>
      </c>
      <c r="I1884" s="121">
        <v>2025</v>
      </c>
      <c r="J1884" s="100" t="s">
        <v>1263</v>
      </c>
      <c r="K1884" s="377" t="s">
        <v>621</v>
      </c>
      <c r="L1884" s="34" t="s">
        <v>979</v>
      </c>
      <c r="M1884" s="40" t="s">
        <v>2860</v>
      </c>
      <c r="N1884" s="101" t="s">
        <v>136</v>
      </c>
      <c r="O1884" s="100" t="s">
        <v>137</v>
      </c>
      <c r="P1884" s="122">
        <v>7</v>
      </c>
      <c r="Q1884" s="101" t="s">
        <v>224</v>
      </c>
      <c r="R1884" s="101" t="s">
        <v>622</v>
      </c>
      <c r="S1884" s="127">
        <v>24</v>
      </c>
      <c r="T1884" s="101">
        <v>1.0900000000000001</v>
      </c>
      <c r="U1884" s="454">
        <f>O1884*P1884*S1884*T1884</f>
        <v>183.12</v>
      </c>
      <c r="V1884" s="581" t="s">
        <v>7</v>
      </c>
    </row>
    <row r="1885" spans="2:22" s="36" customFormat="1" ht="233.25" customHeight="1" x14ac:dyDescent="0.25">
      <c r="B1885" s="111" t="s">
        <v>618</v>
      </c>
      <c r="C1885" s="550" t="s">
        <v>3878</v>
      </c>
      <c r="D1885" s="100" t="s">
        <v>1285</v>
      </c>
      <c r="E1885" s="100" t="s">
        <v>370</v>
      </c>
      <c r="F1885" s="581" t="s">
        <v>2666</v>
      </c>
      <c r="G1885" s="100" t="s">
        <v>7</v>
      </c>
      <c r="H1885" s="583" t="s">
        <v>1094</v>
      </c>
      <c r="I1885" s="121">
        <v>2025</v>
      </c>
      <c r="J1885" s="100" t="s">
        <v>1263</v>
      </c>
      <c r="K1885" s="377" t="s">
        <v>223</v>
      </c>
      <c r="L1885" s="34" t="s">
        <v>979</v>
      </c>
      <c r="M1885" s="40" t="s">
        <v>2860</v>
      </c>
      <c r="N1885" s="101" t="s">
        <v>136</v>
      </c>
      <c r="O1885" s="100" t="s">
        <v>137</v>
      </c>
      <c r="P1885" s="122">
        <v>9</v>
      </c>
      <c r="Q1885" s="101" t="s">
        <v>224</v>
      </c>
      <c r="R1885" s="101" t="s">
        <v>225</v>
      </c>
      <c r="S1885" s="127">
        <v>27</v>
      </c>
      <c r="T1885" s="101">
        <v>1.0900000000000001</v>
      </c>
      <c r="U1885" s="454">
        <f>O1885*P1885*S1885*T1885</f>
        <v>264.87</v>
      </c>
      <c r="V1885" s="581" t="s">
        <v>7</v>
      </c>
    </row>
    <row r="1886" spans="2:22" s="36" customFormat="1" ht="78.75" x14ac:dyDescent="0.25">
      <c r="B1886" s="111" t="s">
        <v>618</v>
      </c>
      <c r="C1886" s="550" t="s">
        <v>3878</v>
      </c>
      <c r="D1886" s="111" t="s">
        <v>1285</v>
      </c>
      <c r="E1886" s="101" t="s">
        <v>26</v>
      </c>
      <c r="F1886" s="34" t="s">
        <v>7</v>
      </c>
      <c r="G1886" s="34" t="s">
        <v>7</v>
      </c>
      <c r="H1886" s="583" t="s">
        <v>7</v>
      </c>
      <c r="I1886" s="34" t="s">
        <v>7</v>
      </c>
      <c r="J1886" s="34" t="s">
        <v>7</v>
      </c>
      <c r="K1886" s="34" t="s">
        <v>7</v>
      </c>
      <c r="L1886" s="34" t="s">
        <v>7</v>
      </c>
      <c r="M1886" s="34" t="s">
        <v>7</v>
      </c>
      <c r="N1886" s="34" t="s">
        <v>7</v>
      </c>
      <c r="O1886" s="34" t="s">
        <v>7</v>
      </c>
      <c r="P1886" s="34" t="s">
        <v>7</v>
      </c>
      <c r="Q1886" s="34" t="s">
        <v>7</v>
      </c>
      <c r="R1886" s="34" t="s">
        <v>7</v>
      </c>
      <c r="S1886" s="97" t="s">
        <v>7</v>
      </c>
      <c r="T1886" s="34" t="s">
        <v>7</v>
      </c>
      <c r="U1886" s="450">
        <f>SUM(U1884:U1885)</f>
        <v>447.99</v>
      </c>
      <c r="V1886" s="590" t="s">
        <v>7</v>
      </c>
    </row>
    <row r="1887" spans="2:22" s="36" customFormat="1" ht="47.25" x14ac:dyDescent="0.25">
      <c r="B1887" s="111" t="str">
        <f>B1888</f>
        <v>1.2.4.1</v>
      </c>
      <c r="C1887" s="550" t="s">
        <v>1289</v>
      </c>
      <c r="D1887" s="111" t="s">
        <v>1290</v>
      </c>
      <c r="E1887" s="410" t="s">
        <v>957</v>
      </c>
      <c r="F1887" s="394" t="s">
        <v>2668</v>
      </c>
      <c r="G1887" s="74" t="s">
        <v>7</v>
      </c>
      <c r="H1887" s="583" t="s">
        <v>1094</v>
      </c>
      <c r="I1887" s="106">
        <v>2024</v>
      </c>
      <c r="J1887" s="34">
        <v>110</v>
      </c>
      <c r="K1887" s="126" t="s">
        <v>3820</v>
      </c>
      <c r="L1887" s="74" t="s">
        <v>979</v>
      </c>
      <c r="M1887" s="40" t="s">
        <v>2794</v>
      </c>
      <c r="N1887" s="34" t="s">
        <v>136</v>
      </c>
      <c r="O1887" s="74" t="s">
        <v>137</v>
      </c>
      <c r="P1887" s="124">
        <v>220</v>
      </c>
      <c r="Q1887" s="126" t="s">
        <v>267</v>
      </c>
      <c r="R1887" s="126" t="s">
        <v>1100</v>
      </c>
      <c r="S1887" s="124">
        <v>6</v>
      </c>
      <c r="T1887" s="125">
        <v>1.1299999999999999</v>
      </c>
      <c r="U1887" s="450">
        <f>O1887*P1887*S1887*T1887</f>
        <v>1491.6</v>
      </c>
      <c r="V1887" s="590" t="s">
        <v>7</v>
      </c>
    </row>
    <row r="1888" spans="2:22" s="36" customFormat="1" ht="47.25" x14ac:dyDescent="0.25">
      <c r="B1888" s="111" t="str">
        <f>B1889</f>
        <v>1.2.4.1</v>
      </c>
      <c r="C1888" s="550" t="s">
        <v>1289</v>
      </c>
      <c r="D1888" s="111" t="s">
        <v>1290</v>
      </c>
      <c r="E1888" s="377" t="s">
        <v>263</v>
      </c>
      <c r="F1888" s="394" t="s">
        <v>2668</v>
      </c>
      <c r="G1888" s="74" t="s">
        <v>7</v>
      </c>
      <c r="H1888" s="583" t="s">
        <v>1094</v>
      </c>
      <c r="I1888" s="106">
        <v>2024</v>
      </c>
      <c r="J1888" s="34">
        <v>110</v>
      </c>
      <c r="K1888" s="377" t="s">
        <v>266</v>
      </c>
      <c r="L1888" s="74" t="s">
        <v>979</v>
      </c>
      <c r="M1888" s="40" t="s">
        <v>2794</v>
      </c>
      <c r="N1888" s="34" t="s">
        <v>136</v>
      </c>
      <c r="O1888" s="74" t="s">
        <v>137</v>
      </c>
      <c r="P1888" s="124">
        <v>220</v>
      </c>
      <c r="Q1888" s="126" t="s">
        <v>267</v>
      </c>
      <c r="R1888" s="126" t="s">
        <v>268</v>
      </c>
      <c r="S1888" s="124">
        <v>3.5</v>
      </c>
      <c r="T1888" s="125">
        <v>1.0900000000000001</v>
      </c>
      <c r="U1888" s="450">
        <f>O1888*P1888*S1888*T1888</f>
        <v>839.30000000000007</v>
      </c>
      <c r="V1888" s="590" t="s">
        <v>7</v>
      </c>
    </row>
    <row r="1889" spans="2:22" s="36" customFormat="1" ht="47.25" x14ac:dyDescent="0.25">
      <c r="B1889" s="111" t="str">
        <f>B1890</f>
        <v>1.2.4.1</v>
      </c>
      <c r="C1889" s="550" t="s">
        <v>1289</v>
      </c>
      <c r="D1889" s="111" t="s">
        <v>1290</v>
      </c>
      <c r="E1889" s="377" t="s">
        <v>263</v>
      </c>
      <c r="F1889" s="394" t="s">
        <v>2668</v>
      </c>
      <c r="G1889" s="74" t="s">
        <v>7</v>
      </c>
      <c r="H1889" s="583" t="s">
        <v>1094</v>
      </c>
      <c r="I1889" s="106">
        <v>2024</v>
      </c>
      <c r="J1889" s="34">
        <v>110</v>
      </c>
      <c r="K1889" s="377" t="s">
        <v>529</v>
      </c>
      <c r="L1889" s="74" t="s">
        <v>979</v>
      </c>
      <c r="M1889" s="40" t="s">
        <v>2794</v>
      </c>
      <c r="N1889" s="34" t="s">
        <v>136</v>
      </c>
      <c r="O1889" s="74" t="s">
        <v>137</v>
      </c>
      <c r="P1889" s="124">
        <v>220</v>
      </c>
      <c r="Q1889" s="126" t="s">
        <v>267</v>
      </c>
      <c r="R1889" s="126" t="s">
        <v>667</v>
      </c>
      <c r="S1889" s="124">
        <v>5.5</v>
      </c>
      <c r="T1889" s="125">
        <v>1.0900000000000001</v>
      </c>
      <c r="U1889" s="450">
        <f>O1889*P1889*S1889*T1889</f>
        <v>1318.9</v>
      </c>
      <c r="V1889" s="590" t="s">
        <v>7</v>
      </c>
    </row>
    <row r="1890" spans="2:22" s="36" customFormat="1" ht="47.25" x14ac:dyDescent="0.25">
      <c r="B1890" s="111" t="str">
        <f>B1891</f>
        <v>1.2.4.1</v>
      </c>
      <c r="C1890" s="550" t="s">
        <v>1289</v>
      </c>
      <c r="D1890" s="100" t="s">
        <v>1290</v>
      </c>
      <c r="E1890" s="377" t="s">
        <v>263</v>
      </c>
      <c r="F1890" s="581" t="s">
        <v>2668</v>
      </c>
      <c r="G1890" s="100" t="s">
        <v>7</v>
      </c>
      <c r="H1890" s="583" t="s">
        <v>1094</v>
      </c>
      <c r="I1890" s="121">
        <v>2024</v>
      </c>
      <c r="J1890" s="100" t="s">
        <v>816</v>
      </c>
      <c r="K1890" s="377" t="s">
        <v>664</v>
      </c>
      <c r="L1890" s="100" t="s">
        <v>979</v>
      </c>
      <c r="M1890" s="40" t="s">
        <v>2794</v>
      </c>
      <c r="N1890" s="101" t="s">
        <v>136</v>
      </c>
      <c r="O1890" s="100" t="s">
        <v>137</v>
      </c>
      <c r="P1890" s="127">
        <v>3</v>
      </c>
      <c r="Q1890" s="123" t="s">
        <v>665</v>
      </c>
      <c r="R1890" s="123" t="s">
        <v>666</v>
      </c>
      <c r="S1890" s="127">
        <v>116</v>
      </c>
      <c r="T1890" s="125">
        <v>1.0900000000000001</v>
      </c>
      <c r="U1890" s="454">
        <f>O1890*P1890*S1890*T1890</f>
        <v>379.32000000000005</v>
      </c>
      <c r="V1890" s="581" t="s">
        <v>7</v>
      </c>
    </row>
    <row r="1891" spans="2:22" s="36" customFormat="1" ht="47.25" x14ac:dyDescent="0.25">
      <c r="B1891" s="111" t="str">
        <f>B1892</f>
        <v>1.2.4.1</v>
      </c>
      <c r="C1891" s="550" t="s">
        <v>1289</v>
      </c>
      <c r="D1891" s="100" t="s">
        <v>1290</v>
      </c>
      <c r="E1891" s="377" t="s">
        <v>263</v>
      </c>
      <c r="F1891" s="581" t="s">
        <v>2668</v>
      </c>
      <c r="G1891" s="100" t="s">
        <v>7</v>
      </c>
      <c r="H1891" s="583" t="s">
        <v>1094</v>
      </c>
      <c r="I1891" s="121">
        <v>2024</v>
      </c>
      <c r="J1891" s="100" t="s">
        <v>816</v>
      </c>
      <c r="K1891" s="377" t="s">
        <v>674</v>
      </c>
      <c r="L1891" s="100" t="s">
        <v>979</v>
      </c>
      <c r="M1891" s="40" t="s">
        <v>2794</v>
      </c>
      <c r="N1891" s="101" t="s">
        <v>136</v>
      </c>
      <c r="O1891" s="100" t="s">
        <v>137</v>
      </c>
      <c r="P1891" s="127">
        <v>1</v>
      </c>
      <c r="Q1891" s="123" t="s">
        <v>214</v>
      </c>
      <c r="R1891" s="123" t="s">
        <v>634</v>
      </c>
      <c r="S1891" s="127">
        <v>542</v>
      </c>
      <c r="T1891" s="125">
        <v>1.0900000000000001</v>
      </c>
      <c r="U1891" s="454">
        <f>O1891*P1891*S1891*T1891</f>
        <v>590.78000000000009</v>
      </c>
      <c r="V1891" s="581" t="s">
        <v>7</v>
      </c>
    </row>
    <row r="1892" spans="2:22" s="36" customFormat="1" ht="63" x14ac:dyDescent="0.25">
      <c r="B1892" s="111" t="s">
        <v>627</v>
      </c>
      <c r="C1892" s="550" t="s">
        <v>1289</v>
      </c>
      <c r="D1892" s="111" t="s">
        <v>1290</v>
      </c>
      <c r="E1892" s="101" t="s">
        <v>26</v>
      </c>
      <c r="F1892" s="34" t="s">
        <v>7</v>
      </c>
      <c r="G1892" s="34" t="s">
        <v>7</v>
      </c>
      <c r="H1892" s="583" t="s">
        <v>7</v>
      </c>
      <c r="I1892" s="34" t="s">
        <v>7</v>
      </c>
      <c r="J1892" s="34" t="s">
        <v>7</v>
      </c>
      <c r="K1892" s="34" t="s">
        <v>7</v>
      </c>
      <c r="L1892" s="34" t="s">
        <v>7</v>
      </c>
      <c r="M1892" s="34" t="s">
        <v>7</v>
      </c>
      <c r="N1892" s="34" t="s">
        <v>7</v>
      </c>
      <c r="O1892" s="34" t="s">
        <v>7</v>
      </c>
      <c r="P1892" s="34" t="s">
        <v>7</v>
      </c>
      <c r="Q1892" s="34" t="s">
        <v>7</v>
      </c>
      <c r="R1892" s="34" t="s">
        <v>7</v>
      </c>
      <c r="S1892" s="97" t="s">
        <v>7</v>
      </c>
      <c r="T1892" s="34" t="s">
        <v>7</v>
      </c>
      <c r="U1892" s="450">
        <f>SUM(U1887:U1891)</f>
        <v>4619.9000000000005</v>
      </c>
      <c r="V1892" s="590" t="s">
        <v>7</v>
      </c>
    </row>
    <row r="1893" spans="2:22" s="36" customFormat="1" ht="31.5" x14ac:dyDescent="0.25">
      <c r="B1893" s="111" t="str">
        <f t="shared" ref="B1893:B1899" si="110">B1894</f>
        <v>1.2.4.1</v>
      </c>
      <c r="C1893" s="550" t="s">
        <v>1291</v>
      </c>
      <c r="D1893" s="111" t="s">
        <v>1292</v>
      </c>
      <c r="E1893" s="377" t="s">
        <v>263</v>
      </c>
      <c r="F1893" s="394" t="s">
        <v>2669</v>
      </c>
      <c r="G1893" s="74" t="s">
        <v>7</v>
      </c>
      <c r="H1893" s="583" t="s">
        <v>1094</v>
      </c>
      <c r="I1893" s="106">
        <v>2024</v>
      </c>
      <c r="J1893" s="34">
        <v>110</v>
      </c>
      <c r="K1893" s="377" t="s">
        <v>266</v>
      </c>
      <c r="L1893" s="34" t="s">
        <v>184</v>
      </c>
      <c r="M1893" s="34" t="s">
        <v>1295</v>
      </c>
      <c r="N1893" s="34" t="s">
        <v>136</v>
      </c>
      <c r="O1893" s="74" t="s">
        <v>137</v>
      </c>
      <c r="P1893" s="61">
        <v>743.3</v>
      </c>
      <c r="Q1893" s="106" t="s">
        <v>185</v>
      </c>
      <c r="R1893" s="106" t="s">
        <v>268</v>
      </c>
      <c r="S1893" s="61">
        <v>3.5</v>
      </c>
      <c r="T1893" s="138">
        <v>1.0900000000000001</v>
      </c>
      <c r="U1893" s="450">
        <f t="shared" ref="U1893:U1899" si="111">O1893*P1893*S1893*T1893</f>
        <v>2835.6895</v>
      </c>
      <c r="V1893" s="590" t="s">
        <v>7</v>
      </c>
    </row>
    <row r="1894" spans="2:22" s="36" customFormat="1" ht="47.25" x14ac:dyDescent="0.25">
      <c r="B1894" s="111" t="str">
        <f t="shared" si="110"/>
        <v>1.2.4.1</v>
      </c>
      <c r="C1894" s="550" t="s">
        <v>1291</v>
      </c>
      <c r="D1894" s="111" t="s">
        <v>1292</v>
      </c>
      <c r="E1894" s="377" t="s">
        <v>263</v>
      </c>
      <c r="F1894" s="394" t="s">
        <v>2669</v>
      </c>
      <c r="G1894" s="74" t="s">
        <v>7</v>
      </c>
      <c r="H1894" s="583" t="s">
        <v>1094</v>
      </c>
      <c r="I1894" s="106">
        <v>2024</v>
      </c>
      <c r="J1894" s="34">
        <v>110</v>
      </c>
      <c r="K1894" s="377" t="s">
        <v>529</v>
      </c>
      <c r="L1894" s="34" t="s">
        <v>184</v>
      </c>
      <c r="M1894" s="34" t="s">
        <v>1295</v>
      </c>
      <c r="N1894" s="34" t="s">
        <v>136</v>
      </c>
      <c r="O1894" s="74" t="s">
        <v>137</v>
      </c>
      <c r="P1894" s="61">
        <v>743.3</v>
      </c>
      <c r="Q1894" s="106" t="s">
        <v>185</v>
      </c>
      <c r="R1894" s="106" t="s">
        <v>667</v>
      </c>
      <c r="S1894" s="61">
        <v>5.5</v>
      </c>
      <c r="T1894" s="138">
        <v>1.0900000000000001</v>
      </c>
      <c r="U1894" s="450">
        <f t="shared" si="111"/>
        <v>4456.0834999999997</v>
      </c>
      <c r="V1894" s="590" t="s">
        <v>7</v>
      </c>
    </row>
    <row r="1895" spans="2:22" s="36" customFormat="1" ht="31.5" x14ac:dyDescent="0.25">
      <c r="B1895" s="111" t="str">
        <f t="shared" si="110"/>
        <v>1.2.4.1</v>
      </c>
      <c r="C1895" s="550" t="s">
        <v>1291</v>
      </c>
      <c r="D1895" s="111" t="s">
        <v>1292</v>
      </c>
      <c r="E1895" s="377" t="s">
        <v>263</v>
      </c>
      <c r="F1895" s="394" t="s">
        <v>2669</v>
      </c>
      <c r="G1895" s="74" t="s">
        <v>7</v>
      </c>
      <c r="H1895" s="583" t="s">
        <v>1094</v>
      </c>
      <c r="I1895" s="106">
        <v>2024</v>
      </c>
      <c r="J1895" s="34">
        <v>110</v>
      </c>
      <c r="K1895" s="377" t="s">
        <v>664</v>
      </c>
      <c r="L1895" s="34" t="s">
        <v>184</v>
      </c>
      <c r="M1895" s="34" t="s">
        <v>1295</v>
      </c>
      <c r="N1895" s="34" t="s">
        <v>136</v>
      </c>
      <c r="O1895" s="74" t="s">
        <v>137</v>
      </c>
      <c r="P1895" s="61">
        <v>1</v>
      </c>
      <c r="Q1895" s="106" t="s">
        <v>185</v>
      </c>
      <c r="R1895" s="106" t="s">
        <v>666</v>
      </c>
      <c r="S1895" s="61">
        <v>116</v>
      </c>
      <c r="T1895" s="138">
        <v>1.0900000000000001</v>
      </c>
      <c r="U1895" s="450">
        <f t="shared" si="111"/>
        <v>126.44000000000001</v>
      </c>
      <c r="V1895" s="590" t="s">
        <v>7</v>
      </c>
    </row>
    <row r="1896" spans="2:22" s="36" customFormat="1" ht="31.5" x14ac:dyDescent="0.25">
      <c r="B1896" s="111" t="str">
        <f t="shared" si="110"/>
        <v>1.2.4.1</v>
      </c>
      <c r="C1896" s="550" t="s">
        <v>1291</v>
      </c>
      <c r="D1896" s="111" t="s">
        <v>1292</v>
      </c>
      <c r="E1896" s="377" t="s">
        <v>263</v>
      </c>
      <c r="F1896" s="394" t="s">
        <v>2669</v>
      </c>
      <c r="G1896" s="74" t="s">
        <v>7</v>
      </c>
      <c r="H1896" s="583" t="s">
        <v>1094</v>
      </c>
      <c r="I1896" s="106">
        <v>2024</v>
      </c>
      <c r="J1896" s="34">
        <v>110</v>
      </c>
      <c r="K1896" s="377" t="s">
        <v>674</v>
      </c>
      <c r="L1896" s="34" t="s">
        <v>184</v>
      </c>
      <c r="M1896" s="34" t="s">
        <v>1295</v>
      </c>
      <c r="N1896" s="34" t="s">
        <v>136</v>
      </c>
      <c r="O1896" s="74" t="s">
        <v>137</v>
      </c>
      <c r="P1896" s="61">
        <v>1</v>
      </c>
      <c r="Q1896" s="106" t="s">
        <v>185</v>
      </c>
      <c r="R1896" s="106" t="s">
        <v>634</v>
      </c>
      <c r="S1896" s="61">
        <v>542</v>
      </c>
      <c r="T1896" s="138">
        <v>1.0900000000000001</v>
      </c>
      <c r="U1896" s="450">
        <f t="shared" si="111"/>
        <v>590.78000000000009</v>
      </c>
      <c r="V1896" s="590" t="s">
        <v>7</v>
      </c>
    </row>
    <row r="1897" spans="2:22" s="36" customFormat="1" ht="31.5" x14ac:dyDescent="0.25">
      <c r="B1897" s="111" t="str">
        <f t="shared" si="110"/>
        <v>1.2.4.1</v>
      </c>
      <c r="C1897" s="550" t="s">
        <v>1291</v>
      </c>
      <c r="D1897" s="111" t="s">
        <v>1292</v>
      </c>
      <c r="E1897" s="100" t="s">
        <v>957</v>
      </c>
      <c r="F1897" s="394" t="s">
        <v>2669</v>
      </c>
      <c r="G1897" s="74" t="s">
        <v>7</v>
      </c>
      <c r="H1897" s="583" t="s">
        <v>1094</v>
      </c>
      <c r="I1897" s="106">
        <v>2024</v>
      </c>
      <c r="J1897" s="34">
        <v>110</v>
      </c>
      <c r="K1897" s="123" t="s">
        <v>2629</v>
      </c>
      <c r="L1897" s="34" t="s">
        <v>184</v>
      </c>
      <c r="M1897" s="34" t="s">
        <v>1295</v>
      </c>
      <c r="N1897" s="34" t="s">
        <v>136</v>
      </c>
      <c r="O1897" s="74" t="s">
        <v>137</v>
      </c>
      <c r="P1897" s="61">
        <v>743.3</v>
      </c>
      <c r="Q1897" s="106" t="s">
        <v>267</v>
      </c>
      <c r="R1897" s="106" t="s">
        <v>555</v>
      </c>
      <c r="S1897" s="61">
        <v>11</v>
      </c>
      <c r="T1897" s="138">
        <v>1.1299999999999999</v>
      </c>
      <c r="U1897" s="450">
        <f t="shared" si="111"/>
        <v>9239.2189999999991</v>
      </c>
      <c r="V1897" s="590" t="s">
        <v>7</v>
      </c>
    </row>
    <row r="1898" spans="2:22" s="36" customFormat="1" ht="31.5" x14ac:dyDescent="0.25">
      <c r="B1898" s="100" t="str">
        <f t="shared" si="110"/>
        <v>1.2.4.1</v>
      </c>
      <c r="C1898" s="550" t="s">
        <v>1291</v>
      </c>
      <c r="D1898" s="111" t="s">
        <v>1292</v>
      </c>
      <c r="E1898" s="377" t="s">
        <v>263</v>
      </c>
      <c r="F1898" s="581" t="s">
        <v>2669</v>
      </c>
      <c r="G1898" s="100" t="s">
        <v>7</v>
      </c>
      <c r="H1898" s="583" t="s">
        <v>1094</v>
      </c>
      <c r="I1898" s="121">
        <f>I1897</f>
        <v>2024</v>
      </c>
      <c r="J1898" s="100" t="s">
        <v>7</v>
      </c>
      <c r="K1898" s="377" t="s">
        <v>528</v>
      </c>
      <c r="L1898" s="111" t="s">
        <v>184</v>
      </c>
      <c r="M1898" s="111" t="s">
        <v>1295</v>
      </c>
      <c r="N1898" s="101" t="s">
        <v>136</v>
      </c>
      <c r="O1898" s="100" t="s">
        <v>137</v>
      </c>
      <c r="P1898" s="122">
        <v>1</v>
      </c>
      <c r="Q1898" s="121" t="s">
        <v>185</v>
      </c>
      <c r="R1898" s="121" t="s">
        <v>644</v>
      </c>
      <c r="S1898" s="122">
        <v>2289</v>
      </c>
      <c r="T1898" s="138">
        <v>1.0900000000000001</v>
      </c>
      <c r="U1898" s="454">
        <f t="shared" si="111"/>
        <v>2495.0100000000002</v>
      </c>
      <c r="V1898" s="581" t="s">
        <v>7</v>
      </c>
    </row>
    <row r="1899" spans="2:22" s="36" customFormat="1" ht="63" x14ac:dyDescent="0.25">
      <c r="B1899" s="100" t="str">
        <f t="shared" si="110"/>
        <v>1.2.4.1</v>
      </c>
      <c r="C1899" s="550" t="s">
        <v>1291</v>
      </c>
      <c r="D1899" s="111" t="s">
        <v>1292</v>
      </c>
      <c r="E1899" s="377" t="s">
        <v>263</v>
      </c>
      <c r="F1899" s="581" t="s">
        <v>2669</v>
      </c>
      <c r="G1899" s="100" t="s">
        <v>7</v>
      </c>
      <c r="H1899" s="583" t="s">
        <v>1094</v>
      </c>
      <c r="I1899" s="121">
        <f>I1898</f>
        <v>2024</v>
      </c>
      <c r="J1899" s="100" t="s">
        <v>816</v>
      </c>
      <c r="K1899" s="377" t="s">
        <v>531</v>
      </c>
      <c r="L1899" s="111" t="s">
        <v>184</v>
      </c>
      <c r="M1899" s="111" t="s">
        <v>1295</v>
      </c>
      <c r="N1899" s="101" t="s">
        <v>136</v>
      </c>
      <c r="O1899" s="100" t="s">
        <v>137</v>
      </c>
      <c r="P1899" s="122">
        <v>25</v>
      </c>
      <c r="Q1899" s="121" t="s">
        <v>185</v>
      </c>
      <c r="R1899" s="121" t="s">
        <v>643</v>
      </c>
      <c r="S1899" s="122">
        <v>137</v>
      </c>
      <c r="T1899" s="138">
        <v>1.0900000000000001</v>
      </c>
      <c r="U1899" s="454">
        <f t="shared" si="111"/>
        <v>3733.2500000000005</v>
      </c>
      <c r="V1899" s="581" t="s">
        <v>7</v>
      </c>
    </row>
    <row r="1900" spans="2:22" s="36" customFormat="1" ht="63" x14ac:dyDescent="0.25">
      <c r="B1900" s="111" t="s">
        <v>627</v>
      </c>
      <c r="C1900" s="550" t="s">
        <v>1291</v>
      </c>
      <c r="D1900" s="111" t="s">
        <v>1292</v>
      </c>
      <c r="E1900" s="101" t="s">
        <v>26</v>
      </c>
      <c r="F1900" s="34" t="s">
        <v>7</v>
      </c>
      <c r="G1900" s="34" t="s">
        <v>7</v>
      </c>
      <c r="H1900" s="583" t="s">
        <v>7</v>
      </c>
      <c r="I1900" s="34" t="s">
        <v>7</v>
      </c>
      <c r="J1900" s="34" t="s">
        <v>7</v>
      </c>
      <c r="K1900" s="34" t="s">
        <v>7</v>
      </c>
      <c r="L1900" s="34" t="s">
        <v>7</v>
      </c>
      <c r="M1900" s="34" t="s">
        <v>7</v>
      </c>
      <c r="N1900" s="34" t="s">
        <v>7</v>
      </c>
      <c r="O1900" s="34" t="s">
        <v>7</v>
      </c>
      <c r="P1900" s="34" t="s">
        <v>7</v>
      </c>
      <c r="Q1900" s="34" t="s">
        <v>7</v>
      </c>
      <c r="R1900" s="34" t="s">
        <v>7</v>
      </c>
      <c r="S1900" s="97" t="s">
        <v>7</v>
      </c>
      <c r="T1900" s="34" t="s">
        <v>7</v>
      </c>
      <c r="U1900" s="450">
        <f>SUM(U1893:U1899)</f>
        <v>23476.472000000002</v>
      </c>
      <c r="V1900" s="590" t="s">
        <v>7</v>
      </c>
    </row>
    <row r="1901" spans="2:22" s="36" customFormat="1" ht="47.25" x14ac:dyDescent="0.25">
      <c r="B1901" s="100" t="s">
        <v>627</v>
      </c>
      <c r="C1901" s="550" t="s">
        <v>1293</v>
      </c>
      <c r="D1901" s="100" t="s">
        <v>1294</v>
      </c>
      <c r="E1901" s="377" t="s">
        <v>1114</v>
      </c>
      <c r="F1901" s="581" t="s">
        <v>2670</v>
      </c>
      <c r="G1901" s="100" t="s">
        <v>7</v>
      </c>
      <c r="H1901" s="583" t="s">
        <v>389</v>
      </c>
      <c r="I1901" s="121">
        <v>2024</v>
      </c>
      <c r="J1901" s="100" t="s">
        <v>7</v>
      </c>
      <c r="K1901" s="377" t="s">
        <v>4230</v>
      </c>
      <c r="L1901" s="111" t="s">
        <v>184</v>
      </c>
      <c r="M1901" s="100" t="s">
        <v>1296</v>
      </c>
      <c r="N1901" s="101" t="s">
        <v>136</v>
      </c>
      <c r="O1901" s="100" t="s">
        <v>137</v>
      </c>
      <c r="P1901" s="100">
        <v>3155.82</v>
      </c>
      <c r="Q1901" s="101" t="s">
        <v>273</v>
      </c>
      <c r="R1901" s="101" t="s">
        <v>1297</v>
      </c>
      <c r="S1901" s="122">
        <v>116</v>
      </c>
      <c r="T1901" s="34">
        <v>1.31</v>
      </c>
      <c r="U1901" s="454">
        <f>O1901*P1901*S1901*T1901</f>
        <v>479558.40720000002</v>
      </c>
      <c r="V1901" s="581" t="s">
        <v>7</v>
      </c>
    </row>
    <row r="1902" spans="2:22" s="36" customFormat="1" ht="63" x14ac:dyDescent="0.25">
      <c r="B1902" s="100" t="s">
        <v>627</v>
      </c>
      <c r="C1902" s="550" t="s">
        <v>1293</v>
      </c>
      <c r="D1902" s="100" t="s">
        <v>1294</v>
      </c>
      <c r="E1902" s="100" t="s">
        <v>189</v>
      </c>
      <c r="F1902" s="581" t="s">
        <v>2670</v>
      </c>
      <c r="G1902" s="100" t="s">
        <v>7</v>
      </c>
      <c r="H1902" s="583" t="s">
        <v>389</v>
      </c>
      <c r="I1902" s="121">
        <v>2024</v>
      </c>
      <c r="J1902" s="32" t="s">
        <v>7</v>
      </c>
      <c r="K1902" s="377" t="s">
        <v>4265</v>
      </c>
      <c r="L1902" s="111" t="s">
        <v>184</v>
      </c>
      <c r="M1902" s="100" t="s">
        <v>1296</v>
      </c>
      <c r="N1902" s="101" t="s">
        <v>136</v>
      </c>
      <c r="O1902" s="100" t="s">
        <v>137</v>
      </c>
      <c r="P1902" s="100">
        <v>1</v>
      </c>
      <c r="Q1902" s="101" t="s">
        <v>156</v>
      </c>
      <c r="R1902" s="101" t="s">
        <v>483</v>
      </c>
      <c r="S1902" s="122">
        <v>25000</v>
      </c>
      <c r="T1902" s="34">
        <v>1</v>
      </c>
      <c r="U1902" s="454">
        <f>O1902*P1902*S1902*T1902</f>
        <v>25000</v>
      </c>
      <c r="V1902" s="581" t="s">
        <v>7</v>
      </c>
    </row>
    <row r="1903" spans="2:22" s="36" customFormat="1" ht="63" x14ac:dyDescent="0.25">
      <c r="B1903" s="111" t="s">
        <v>627</v>
      </c>
      <c r="C1903" s="550" t="s">
        <v>1293</v>
      </c>
      <c r="D1903" s="111" t="s">
        <v>1294</v>
      </c>
      <c r="E1903" s="101" t="s">
        <v>26</v>
      </c>
      <c r="F1903" s="34" t="s">
        <v>7</v>
      </c>
      <c r="G1903" s="34" t="s">
        <v>7</v>
      </c>
      <c r="H1903" s="583" t="s">
        <v>7</v>
      </c>
      <c r="I1903" s="34" t="s">
        <v>7</v>
      </c>
      <c r="J1903" s="34" t="s">
        <v>7</v>
      </c>
      <c r="K1903" s="34" t="s">
        <v>7</v>
      </c>
      <c r="L1903" s="34" t="s">
        <v>7</v>
      </c>
      <c r="M1903" s="34" t="s">
        <v>7</v>
      </c>
      <c r="N1903" s="34" t="s">
        <v>7</v>
      </c>
      <c r="O1903" s="34" t="s">
        <v>7</v>
      </c>
      <c r="P1903" s="34" t="s">
        <v>7</v>
      </c>
      <c r="Q1903" s="34" t="s">
        <v>7</v>
      </c>
      <c r="R1903" s="34" t="s">
        <v>7</v>
      </c>
      <c r="S1903" s="97" t="s">
        <v>7</v>
      </c>
      <c r="T1903" s="34" t="s">
        <v>7</v>
      </c>
      <c r="U1903" s="450">
        <f>SUM(U1901:U1902)</f>
        <v>504558.40720000002</v>
      </c>
      <c r="V1903" s="590" t="s">
        <v>7</v>
      </c>
    </row>
    <row r="1904" spans="2:22" s="98" customFormat="1" ht="47.25" outlineLevel="1" x14ac:dyDescent="0.25">
      <c r="B1904" s="94" t="s">
        <v>627</v>
      </c>
      <c r="C1904" s="95" t="s">
        <v>628</v>
      </c>
      <c r="D1904" s="33" t="s">
        <v>629</v>
      </c>
      <c r="E1904" s="377" t="s">
        <v>263</v>
      </c>
      <c r="F1904" s="581" t="s">
        <v>4559</v>
      </c>
      <c r="G1904" s="100" t="s">
        <v>7</v>
      </c>
      <c r="H1904" s="583" t="s">
        <v>389</v>
      </c>
      <c r="I1904" s="100" t="s">
        <v>548</v>
      </c>
      <c r="J1904" s="32" t="s">
        <v>7</v>
      </c>
      <c r="K1904" s="377" t="s">
        <v>631</v>
      </c>
      <c r="L1904" s="100" t="s">
        <v>184</v>
      </c>
      <c r="M1904" s="100" t="s">
        <v>632</v>
      </c>
      <c r="N1904" s="101" t="s">
        <v>136</v>
      </c>
      <c r="O1904" s="100" t="s">
        <v>137</v>
      </c>
      <c r="P1904" s="57">
        <v>4</v>
      </c>
      <c r="Q1904" s="56" t="s">
        <v>214</v>
      </c>
      <c r="R1904" s="56" t="s">
        <v>633</v>
      </c>
      <c r="S1904" s="147">
        <v>189</v>
      </c>
      <c r="T1904" s="33">
        <v>1.0900000000000001</v>
      </c>
      <c r="U1904" s="454">
        <f>O1904*P1904*S1904*T1904</f>
        <v>824.04000000000008</v>
      </c>
      <c r="V1904" s="581" t="s">
        <v>5196</v>
      </c>
    </row>
    <row r="1905" spans="2:22" s="98" customFormat="1" ht="63" outlineLevel="1" x14ac:dyDescent="0.25">
      <c r="B1905" s="94" t="str">
        <f>B1904</f>
        <v>1.2.4.1</v>
      </c>
      <c r="C1905" s="95" t="s">
        <v>628</v>
      </c>
      <c r="D1905" s="33" t="s">
        <v>629</v>
      </c>
      <c r="E1905" s="377" t="s">
        <v>263</v>
      </c>
      <c r="F1905" s="581" t="s">
        <v>4559</v>
      </c>
      <c r="G1905" s="100" t="s">
        <v>7</v>
      </c>
      <c r="H1905" s="583" t="s">
        <v>389</v>
      </c>
      <c r="I1905" s="100" t="s">
        <v>548</v>
      </c>
      <c r="J1905" s="32" t="s">
        <v>7</v>
      </c>
      <c r="K1905" s="377" t="s">
        <v>530</v>
      </c>
      <c r="L1905" s="100" t="s">
        <v>184</v>
      </c>
      <c r="M1905" s="100" t="s">
        <v>632</v>
      </c>
      <c r="N1905" s="101" t="s">
        <v>136</v>
      </c>
      <c r="O1905" s="100" t="s">
        <v>137</v>
      </c>
      <c r="P1905" s="57">
        <v>14</v>
      </c>
      <c r="Q1905" s="56" t="s">
        <v>214</v>
      </c>
      <c r="R1905" s="56" t="s">
        <v>265</v>
      </c>
      <c r="S1905" s="147">
        <v>641</v>
      </c>
      <c r="T1905" s="33">
        <v>1.0900000000000001</v>
      </c>
      <c r="U1905" s="454">
        <f>O1905*P1905*S1905*T1905</f>
        <v>9781.66</v>
      </c>
      <c r="V1905" s="581" t="s">
        <v>5196</v>
      </c>
    </row>
    <row r="1906" spans="2:22" s="98" customFormat="1" ht="31.5" outlineLevel="1" x14ac:dyDescent="0.25">
      <c r="B1906" s="94" t="str">
        <f t="shared" ref="B1906:B1908" si="112">B1905</f>
        <v>1.2.4.1</v>
      </c>
      <c r="C1906" s="95" t="s">
        <v>628</v>
      </c>
      <c r="D1906" s="33" t="s">
        <v>629</v>
      </c>
      <c r="E1906" s="377" t="s">
        <v>263</v>
      </c>
      <c r="F1906" s="581" t="s">
        <v>4559</v>
      </c>
      <c r="G1906" s="100" t="s">
        <v>7</v>
      </c>
      <c r="H1906" s="583" t="s">
        <v>389</v>
      </c>
      <c r="I1906" s="100" t="s">
        <v>548</v>
      </c>
      <c r="J1906" s="32" t="s">
        <v>7</v>
      </c>
      <c r="K1906" s="377" t="s">
        <v>674</v>
      </c>
      <c r="L1906" s="100" t="s">
        <v>184</v>
      </c>
      <c r="M1906" s="100" t="s">
        <v>632</v>
      </c>
      <c r="N1906" s="101" t="s">
        <v>136</v>
      </c>
      <c r="O1906" s="100" t="s">
        <v>137</v>
      </c>
      <c r="P1906" s="57">
        <v>1</v>
      </c>
      <c r="Q1906" s="56" t="s">
        <v>214</v>
      </c>
      <c r="R1906" s="56" t="s">
        <v>634</v>
      </c>
      <c r="S1906" s="147">
        <v>2289</v>
      </c>
      <c r="T1906" s="33">
        <v>1.0900000000000001</v>
      </c>
      <c r="U1906" s="454">
        <f>O1906*P1906*S1906*T1906</f>
        <v>2495.0100000000002</v>
      </c>
      <c r="V1906" s="581" t="s">
        <v>5196</v>
      </c>
    </row>
    <row r="1907" spans="2:22" s="98" customFormat="1" ht="31.5" outlineLevel="1" x14ac:dyDescent="0.25">
      <c r="B1907" s="94" t="str">
        <f t="shared" si="112"/>
        <v>1.2.4.1</v>
      </c>
      <c r="C1907" s="95" t="s">
        <v>628</v>
      </c>
      <c r="D1907" s="33" t="s">
        <v>629</v>
      </c>
      <c r="E1907" s="377" t="s">
        <v>598</v>
      </c>
      <c r="F1907" s="581" t="s">
        <v>4559</v>
      </c>
      <c r="G1907" s="100" t="s">
        <v>7</v>
      </c>
      <c r="H1907" s="583" t="s">
        <v>389</v>
      </c>
      <c r="I1907" s="100" t="s">
        <v>548</v>
      </c>
      <c r="J1907" s="32" t="s">
        <v>7</v>
      </c>
      <c r="K1907" s="377" t="s">
        <v>641</v>
      </c>
      <c r="L1907" s="100" t="s">
        <v>184</v>
      </c>
      <c r="M1907" s="100" t="s">
        <v>632</v>
      </c>
      <c r="N1907" s="101" t="s">
        <v>136</v>
      </c>
      <c r="O1907" s="100" t="s">
        <v>137</v>
      </c>
      <c r="P1907" s="57">
        <v>5</v>
      </c>
      <c r="Q1907" s="56" t="s">
        <v>214</v>
      </c>
      <c r="R1907" s="56" t="s">
        <v>635</v>
      </c>
      <c r="S1907" s="147">
        <v>1368</v>
      </c>
      <c r="T1907" s="33">
        <v>1.0900000000000001</v>
      </c>
      <c r="U1907" s="454">
        <f>O1907*P1907*S1907*T1907</f>
        <v>7455.6</v>
      </c>
      <c r="V1907" s="581" t="s">
        <v>5196</v>
      </c>
    </row>
    <row r="1908" spans="2:22" s="98" customFormat="1" ht="63" outlineLevel="1" x14ac:dyDescent="0.25">
      <c r="B1908" s="94" t="str">
        <f t="shared" si="112"/>
        <v>1.2.4.1</v>
      </c>
      <c r="C1908" s="95" t="s">
        <v>628</v>
      </c>
      <c r="D1908" s="33" t="s">
        <v>629</v>
      </c>
      <c r="E1908" s="56" t="s">
        <v>189</v>
      </c>
      <c r="F1908" s="581" t="s">
        <v>4559</v>
      </c>
      <c r="G1908" s="100" t="s">
        <v>7</v>
      </c>
      <c r="H1908" s="583" t="s">
        <v>389</v>
      </c>
      <c r="I1908" s="100" t="s">
        <v>548</v>
      </c>
      <c r="J1908" s="32" t="s">
        <v>7</v>
      </c>
      <c r="K1908" s="377" t="s">
        <v>4209</v>
      </c>
      <c r="L1908" s="100" t="s">
        <v>184</v>
      </c>
      <c r="M1908" s="100" t="s">
        <v>632</v>
      </c>
      <c r="N1908" s="101" t="s">
        <v>136</v>
      </c>
      <c r="O1908" s="100" t="s">
        <v>137</v>
      </c>
      <c r="P1908" s="57">
        <v>1</v>
      </c>
      <c r="Q1908" s="56" t="s">
        <v>156</v>
      </c>
      <c r="R1908" s="56" t="s">
        <v>351</v>
      </c>
      <c r="S1908" s="147">
        <v>1500</v>
      </c>
      <c r="T1908" s="61">
        <v>1</v>
      </c>
      <c r="U1908" s="454">
        <f>O1908*P1908*S1908*T1908</f>
        <v>1500</v>
      </c>
      <c r="V1908" s="581" t="s">
        <v>5196</v>
      </c>
    </row>
    <row r="1909" spans="2:22" s="3" customFormat="1" ht="63" x14ac:dyDescent="0.25">
      <c r="B1909" s="94" t="str">
        <f>B1908</f>
        <v>1.2.4.1</v>
      </c>
      <c r="C1909" s="95" t="s">
        <v>628</v>
      </c>
      <c r="D1909" s="33" t="s">
        <v>629</v>
      </c>
      <c r="E1909" s="101" t="s">
        <v>26</v>
      </c>
      <c r="F1909" s="34" t="s">
        <v>7</v>
      </c>
      <c r="G1909" s="34" t="s">
        <v>7</v>
      </c>
      <c r="H1909" s="583" t="s">
        <v>7</v>
      </c>
      <c r="I1909" s="34" t="s">
        <v>7</v>
      </c>
      <c r="J1909" s="34" t="s">
        <v>7</v>
      </c>
      <c r="K1909" s="34" t="s">
        <v>7</v>
      </c>
      <c r="L1909" s="34" t="s">
        <v>7</v>
      </c>
      <c r="M1909" s="34" t="s">
        <v>7</v>
      </c>
      <c r="N1909" s="34" t="s">
        <v>7</v>
      </c>
      <c r="O1909" s="34" t="s">
        <v>7</v>
      </c>
      <c r="P1909" s="34" t="s">
        <v>7</v>
      </c>
      <c r="Q1909" s="34" t="s">
        <v>7</v>
      </c>
      <c r="R1909" s="34" t="s">
        <v>7</v>
      </c>
      <c r="S1909" s="97" t="s">
        <v>7</v>
      </c>
      <c r="T1909" s="34" t="s">
        <v>7</v>
      </c>
      <c r="U1909" s="450">
        <f>SUM(U1904:U1908)</f>
        <v>22056.31</v>
      </c>
      <c r="V1909" s="590" t="s">
        <v>7</v>
      </c>
    </row>
    <row r="1910" spans="2:22" s="3" customFormat="1" ht="78.75" x14ac:dyDescent="0.25">
      <c r="B1910" s="111" t="s">
        <v>627</v>
      </c>
      <c r="C1910" s="550" t="s">
        <v>1298</v>
      </c>
      <c r="D1910" s="111" t="s">
        <v>1299</v>
      </c>
      <c r="E1910" s="101" t="s">
        <v>779</v>
      </c>
      <c r="F1910" s="34" t="s">
        <v>4286</v>
      </c>
      <c r="G1910" s="34" t="s">
        <v>7</v>
      </c>
      <c r="H1910" s="583" t="s">
        <v>389</v>
      </c>
      <c r="I1910" s="34">
        <v>2023</v>
      </c>
      <c r="J1910" s="34">
        <v>110</v>
      </c>
      <c r="K1910" s="377" t="s">
        <v>929</v>
      </c>
      <c r="L1910" s="34" t="s">
        <v>184</v>
      </c>
      <c r="M1910" s="590" t="s">
        <v>3876</v>
      </c>
      <c r="N1910" s="34" t="s">
        <v>136</v>
      </c>
      <c r="O1910" s="34">
        <v>1</v>
      </c>
      <c r="P1910" s="34">
        <v>2</v>
      </c>
      <c r="Q1910" s="34" t="s">
        <v>185</v>
      </c>
      <c r="R1910" s="34" t="s">
        <v>930</v>
      </c>
      <c r="S1910" s="97">
        <v>1049</v>
      </c>
      <c r="T1910" s="34">
        <v>1.0900000000000001</v>
      </c>
      <c r="U1910" s="450">
        <f>O1910*P1910*S1910*T1910</f>
        <v>2286.8200000000002</v>
      </c>
      <c r="V1910" s="590" t="s">
        <v>7</v>
      </c>
    </row>
    <row r="1911" spans="2:22" s="3" customFormat="1" ht="31.5" x14ac:dyDescent="0.25">
      <c r="B1911" s="111" t="s">
        <v>627</v>
      </c>
      <c r="C1911" s="550" t="s">
        <v>1298</v>
      </c>
      <c r="D1911" s="111" t="s">
        <v>1299</v>
      </c>
      <c r="E1911" s="101" t="s">
        <v>473</v>
      </c>
      <c r="F1911" s="34" t="s">
        <v>4286</v>
      </c>
      <c r="G1911" s="34" t="s">
        <v>7</v>
      </c>
      <c r="H1911" s="583" t="s">
        <v>389</v>
      </c>
      <c r="I1911" s="34">
        <v>2023</v>
      </c>
      <c r="J1911" s="32" t="s">
        <v>7</v>
      </c>
      <c r="K1911" s="377" t="s">
        <v>785</v>
      </c>
      <c r="L1911" s="34" t="s">
        <v>184</v>
      </c>
      <c r="M1911" s="590" t="s">
        <v>3876</v>
      </c>
      <c r="N1911" s="34" t="s">
        <v>136</v>
      </c>
      <c r="O1911" s="34">
        <v>1</v>
      </c>
      <c r="P1911" s="34">
        <v>2</v>
      </c>
      <c r="Q1911" s="34" t="s">
        <v>185</v>
      </c>
      <c r="R1911" s="34" t="s">
        <v>786</v>
      </c>
      <c r="S1911" s="97">
        <v>491</v>
      </c>
      <c r="T1911" s="34">
        <v>1.0900000000000001</v>
      </c>
      <c r="U1911" s="450">
        <f t="shared" ref="U1911:U1916" si="113">O1911*P1911*S1911*T1911</f>
        <v>1070.3800000000001</v>
      </c>
      <c r="V1911" s="590" t="s">
        <v>7</v>
      </c>
    </row>
    <row r="1912" spans="2:22" s="3" customFormat="1" ht="31.5" x14ac:dyDescent="0.25">
      <c r="B1912" s="111" t="s">
        <v>627</v>
      </c>
      <c r="C1912" s="550" t="s">
        <v>1298</v>
      </c>
      <c r="D1912" s="111" t="s">
        <v>1299</v>
      </c>
      <c r="E1912" s="101" t="s">
        <v>473</v>
      </c>
      <c r="F1912" s="34" t="s">
        <v>4286</v>
      </c>
      <c r="G1912" s="34" t="s">
        <v>7</v>
      </c>
      <c r="H1912" s="583" t="s">
        <v>389</v>
      </c>
      <c r="I1912" s="34">
        <v>2023</v>
      </c>
      <c r="J1912" s="32" t="s">
        <v>7</v>
      </c>
      <c r="K1912" s="377" t="s">
        <v>784</v>
      </c>
      <c r="L1912" s="34" t="s">
        <v>184</v>
      </c>
      <c r="M1912" s="590" t="s">
        <v>3876</v>
      </c>
      <c r="N1912" s="34" t="s">
        <v>136</v>
      </c>
      <c r="O1912" s="34">
        <v>1</v>
      </c>
      <c r="P1912" s="34">
        <v>1</v>
      </c>
      <c r="Q1912" s="34" t="s">
        <v>185</v>
      </c>
      <c r="R1912" s="34" t="s">
        <v>659</v>
      </c>
      <c r="S1912" s="97">
        <v>162</v>
      </c>
      <c r="T1912" s="34">
        <v>1.0900000000000001</v>
      </c>
      <c r="U1912" s="450">
        <f t="shared" si="113"/>
        <v>176.58</v>
      </c>
      <c r="V1912" s="590" t="s">
        <v>7</v>
      </c>
    </row>
    <row r="1913" spans="2:22" s="3" customFormat="1" ht="31.5" x14ac:dyDescent="0.25">
      <c r="B1913" s="111" t="s">
        <v>627</v>
      </c>
      <c r="C1913" s="550" t="s">
        <v>1298</v>
      </c>
      <c r="D1913" s="111" t="s">
        <v>1299</v>
      </c>
      <c r="E1913" s="101" t="s">
        <v>473</v>
      </c>
      <c r="F1913" s="34" t="s">
        <v>4286</v>
      </c>
      <c r="G1913" s="34" t="s">
        <v>7</v>
      </c>
      <c r="H1913" s="583" t="s">
        <v>389</v>
      </c>
      <c r="I1913" s="34">
        <v>2023</v>
      </c>
      <c r="J1913" s="32" t="s">
        <v>7</v>
      </c>
      <c r="K1913" s="377" t="s">
        <v>649</v>
      </c>
      <c r="L1913" s="34" t="s">
        <v>184</v>
      </c>
      <c r="M1913" s="590" t="s">
        <v>3876</v>
      </c>
      <c r="N1913" s="34" t="s">
        <v>136</v>
      </c>
      <c r="O1913" s="34">
        <v>1</v>
      </c>
      <c r="P1913" s="34">
        <v>2</v>
      </c>
      <c r="Q1913" s="34" t="s">
        <v>185</v>
      </c>
      <c r="R1913" s="34" t="s">
        <v>650</v>
      </c>
      <c r="S1913" s="97">
        <v>56</v>
      </c>
      <c r="T1913" s="34">
        <v>1.0900000000000001</v>
      </c>
      <c r="U1913" s="450">
        <f t="shared" si="113"/>
        <v>122.08000000000001</v>
      </c>
      <c r="V1913" s="590" t="s">
        <v>7</v>
      </c>
    </row>
    <row r="1914" spans="2:22" s="3" customFormat="1" ht="47.25" x14ac:dyDescent="0.25">
      <c r="B1914" s="111" t="s">
        <v>627</v>
      </c>
      <c r="C1914" s="550" t="s">
        <v>1298</v>
      </c>
      <c r="D1914" s="111" t="s">
        <v>1299</v>
      </c>
      <c r="E1914" s="101" t="s">
        <v>179</v>
      </c>
      <c r="F1914" s="34" t="s">
        <v>4286</v>
      </c>
      <c r="G1914" s="34" t="s">
        <v>7</v>
      </c>
      <c r="H1914" s="583" t="s">
        <v>389</v>
      </c>
      <c r="I1914" s="34">
        <v>2023</v>
      </c>
      <c r="J1914" s="34">
        <v>110</v>
      </c>
      <c r="K1914" s="377" t="s">
        <v>262</v>
      </c>
      <c r="L1914" s="34" t="s">
        <v>184</v>
      </c>
      <c r="M1914" s="590" t="s">
        <v>3876</v>
      </c>
      <c r="N1914" s="34" t="s">
        <v>136</v>
      </c>
      <c r="O1914" s="34">
        <v>1</v>
      </c>
      <c r="P1914" s="34">
        <v>2</v>
      </c>
      <c r="Q1914" s="34" t="s">
        <v>185</v>
      </c>
      <c r="R1914" s="34" t="s">
        <v>240</v>
      </c>
      <c r="S1914" s="97">
        <v>3354</v>
      </c>
      <c r="T1914" s="34">
        <v>1.1499999999999999</v>
      </c>
      <c r="U1914" s="450">
        <f t="shared" si="113"/>
        <v>7714.2</v>
      </c>
      <c r="V1914" s="590" t="s">
        <v>7</v>
      </c>
    </row>
    <row r="1915" spans="2:22" s="3" customFormat="1" ht="31.5" x14ac:dyDescent="0.25">
      <c r="B1915" s="111" t="s">
        <v>627</v>
      </c>
      <c r="C1915" s="550" t="s">
        <v>1298</v>
      </c>
      <c r="D1915" s="111" t="s">
        <v>1299</v>
      </c>
      <c r="E1915" s="377" t="s">
        <v>1114</v>
      </c>
      <c r="F1915" s="34" t="s">
        <v>4286</v>
      </c>
      <c r="G1915" s="34" t="s">
        <v>7</v>
      </c>
      <c r="H1915" s="583" t="s">
        <v>389</v>
      </c>
      <c r="I1915" s="34">
        <v>2023</v>
      </c>
      <c r="J1915" s="34">
        <v>110</v>
      </c>
      <c r="K1915" s="79" t="s">
        <v>5129</v>
      </c>
      <c r="L1915" s="34" t="s">
        <v>184</v>
      </c>
      <c r="M1915" s="590" t="s">
        <v>3876</v>
      </c>
      <c r="N1915" s="34" t="s">
        <v>136</v>
      </c>
      <c r="O1915" s="34">
        <v>1</v>
      </c>
      <c r="P1915" s="34">
        <v>18</v>
      </c>
      <c r="Q1915" s="34" t="s">
        <v>273</v>
      </c>
      <c r="R1915" s="34" t="s">
        <v>222</v>
      </c>
      <c r="S1915" s="97">
        <v>93</v>
      </c>
      <c r="T1915" s="34">
        <v>1.31</v>
      </c>
      <c r="U1915" s="450">
        <f t="shared" si="113"/>
        <v>2192.94</v>
      </c>
      <c r="V1915" s="590" t="s">
        <v>7</v>
      </c>
    </row>
    <row r="1916" spans="2:22" s="3" customFormat="1" ht="63" x14ac:dyDescent="0.25">
      <c r="B1916" s="111" t="s">
        <v>627</v>
      </c>
      <c r="C1916" s="550" t="s">
        <v>1298</v>
      </c>
      <c r="D1916" s="111" t="s">
        <v>1299</v>
      </c>
      <c r="E1916" s="101" t="s">
        <v>793</v>
      </c>
      <c r="F1916" s="34" t="s">
        <v>4286</v>
      </c>
      <c r="G1916" s="34" t="s">
        <v>7</v>
      </c>
      <c r="H1916" s="583" t="s">
        <v>389</v>
      </c>
      <c r="I1916" s="34">
        <v>2023</v>
      </c>
      <c r="J1916" s="34">
        <v>110</v>
      </c>
      <c r="K1916" s="377" t="s">
        <v>3695</v>
      </c>
      <c r="L1916" s="34" t="s">
        <v>184</v>
      </c>
      <c r="M1916" s="590" t="s">
        <v>3876</v>
      </c>
      <c r="N1916" s="34" t="s">
        <v>136</v>
      </c>
      <c r="O1916" s="34">
        <v>1</v>
      </c>
      <c r="P1916" s="34">
        <v>2</v>
      </c>
      <c r="Q1916" s="34" t="s">
        <v>214</v>
      </c>
      <c r="R1916" s="34" t="s">
        <v>1090</v>
      </c>
      <c r="S1916" s="97">
        <v>2782</v>
      </c>
      <c r="T1916" s="34">
        <v>1.1499999999999999</v>
      </c>
      <c r="U1916" s="450">
        <f t="shared" si="113"/>
        <v>6398.5999999999995</v>
      </c>
      <c r="V1916" s="590" t="s">
        <v>7</v>
      </c>
    </row>
    <row r="1917" spans="2:22" s="3" customFormat="1" ht="63" x14ac:dyDescent="0.25">
      <c r="B1917" s="111" t="s">
        <v>627</v>
      </c>
      <c r="C1917" s="550" t="s">
        <v>1298</v>
      </c>
      <c r="D1917" s="111" t="s">
        <v>1299</v>
      </c>
      <c r="E1917" s="101" t="s">
        <v>189</v>
      </c>
      <c r="F1917" s="34" t="s">
        <v>4286</v>
      </c>
      <c r="G1917" s="34" t="s">
        <v>7</v>
      </c>
      <c r="H1917" s="583" t="s">
        <v>389</v>
      </c>
      <c r="I1917" s="34">
        <v>2023</v>
      </c>
      <c r="J1917" s="34" t="s">
        <v>7</v>
      </c>
      <c r="K1917" s="377" t="s">
        <v>4209</v>
      </c>
      <c r="L1917" s="34" t="s">
        <v>184</v>
      </c>
      <c r="M1917" s="590" t="s">
        <v>3876</v>
      </c>
      <c r="N1917" s="34" t="s">
        <v>136</v>
      </c>
      <c r="O1917" s="34">
        <v>1</v>
      </c>
      <c r="P1917" s="34">
        <v>1</v>
      </c>
      <c r="Q1917" s="34" t="s">
        <v>156</v>
      </c>
      <c r="R1917" s="34" t="s">
        <v>351</v>
      </c>
      <c r="S1917" s="97">
        <v>1500</v>
      </c>
      <c r="T1917" s="34">
        <v>1</v>
      </c>
      <c r="U1917" s="450">
        <f>O1917*P1917*S1917*T1917</f>
        <v>1500</v>
      </c>
      <c r="V1917" s="590" t="s">
        <v>7</v>
      </c>
    </row>
    <row r="1918" spans="2:22" s="3" customFormat="1" ht="63" x14ac:dyDescent="0.25">
      <c r="B1918" s="111" t="s">
        <v>627</v>
      </c>
      <c r="C1918" s="550" t="s">
        <v>1298</v>
      </c>
      <c r="D1918" s="111" t="s">
        <v>1299</v>
      </c>
      <c r="E1918" s="101" t="s">
        <v>26</v>
      </c>
      <c r="F1918" s="34" t="s">
        <v>7</v>
      </c>
      <c r="G1918" s="34" t="s">
        <v>7</v>
      </c>
      <c r="H1918" s="583" t="s">
        <v>7</v>
      </c>
      <c r="I1918" s="34" t="s">
        <v>7</v>
      </c>
      <c r="J1918" s="34" t="s">
        <v>7</v>
      </c>
      <c r="K1918" s="34" t="s">
        <v>7</v>
      </c>
      <c r="L1918" s="34" t="s">
        <v>7</v>
      </c>
      <c r="M1918" s="34" t="s">
        <v>7</v>
      </c>
      <c r="N1918" s="34" t="s">
        <v>7</v>
      </c>
      <c r="O1918" s="34" t="s">
        <v>7</v>
      </c>
      <c r="P1918" s="34" t="s">
        <v>7</v>
      </c>
      <c r="Q1918" s="34" t="s">
        <v>7</v>
      </c>
      <c r="R1918" s="34" t="s">
        <v>7</v>
      </c>
      <c r="S1918" s="97" t="s">
        <v>7</v>
      </c>
      <c r="T1918" s="34" t="s">
        <v>7</v>
      </c>
      <c r="U1918" s="450">
        <f>SUM(U1910:U1917)</f>
        <v>21461.599999999999</v>
      </c>
      <c r="V1918" s="590" t="s">
        <v>7</v>
      </c>
    </row>
    <row r="1919" spans="2:22" s="3" customFormat="1" ht="78.75" x14ac:dyDescent="0.25">
      <c r="B1919" s="111" t="s">
        <v>627</v>
      </c>
      <c r="C1919" s="550" t="s">
        <v>1300</v>
      </c>
      <c r="D1919" s="111" t="s">
        <v>1301</v>
      </c>
      <c r="E1919" s="101" t="s">
        <v>630</v>
      </c>
      <c r="F1919" s="34" t="s">
        <v>4284</v>
      </c>
      <c r="G1919" s="34" t="s">
        <v>7</v>
      </c>
      <c r="H1919" s="583" t="s">
        <v>154</v>
      </c>
      <c r="I1919" s="34">
        <v>2024</v>
      </c>
      <c r="J1919" s="32" t="s">
        <v>7</v>
      </c>
      <c r="K1919" s="377" t="s">
        <v>528</v>
      </c>
      <c r="L1919" s="40" t="s">
        <v>523</v>
      </c>
      <c r="M1919" s="40" t="s">
        <v>2783</v>
      </c>
      <c r="N1919" s="34" t="s">
        <v>136</v>
      </c>
      <c r="O1919" s="34">
        <v>1</v>
      </c>
      <c r="P1919" s="34">
        <v>1</v>
      </c>
      <c r="Q1919" s="34" t="s">
        <v>214</v>
      </c>
      <c r="R1919" s="34" t="s">
        <v>644</v>
      </c>
      <c r="S1919" s="97">
        <v>2289</v>
      </c>
      <c r="T1919" s="34">
        <v>1.0900000000000001</v>
      </c>
      <c r="U1919" s="450">
        <f>O1919*P1919*S1919*T1919</f>
        <v>2495.0100000000002</v>
      </c>
      <c r="V1919" s="590" t="s">
        <v>4285</v>
      </c>
    </row>
    <row r="1920" spans="2:22" s="3" customFormat="1" ht="78.75" x14ac:dyDescent="0.25">
      <c r="B1920" s="111" t="s">
        <v>627</v>
      </c>
      <c r="C1920" s="550" t="s">
        <v>1300</v>
      </c>
      <c r="D1920" s="111" t="s">
        <v>1301</v>
      </c>
      <c r="E1920" s="101" t="s">
        <v>630</v>
      </c>
      <c r="F1920" s="34" t="s">
        <v>4284</v>
      </c>
      <c r="G1920" s="34" t="s">
        <v>7</v>
      </c>
      <c r="H1920" s="583" t="s">
        <v>154</v>
      </c>
      <c r="I1920" s="34">
        <v>2024</v>
      </c>
      <c r="J1920" s="32" t="s">
        <v>7</v>
      </c>
      <c r="K1920" s="377" t="s">
        <v>531</v>
      </c>
      <c r="L1920" s="40" t="s">
        <v>523</v>
      </c>
      <c r="M1920" s="40" t="s">
        <v>2783</v>
      </c>
      <c r="N1920" s="34" t="s">
        <v>136</v>
      </c>
      <c r="O1920" s="34">
        <v>1</v>
      </c>
      <c r="P1920" s="34">
        <v>15</v>
      </c>
      <c r="Q1920" s="34" t="s">
        <v>214</v>
      </c>
      <c r="R1920" s="34" t="s">
        <v>643</v>
      </c>
      <c r="S1920" s="97">
        <v>137</v>
      </c>
      <c r="T1920" s="34">
        <v>1.0900000000000001</v>
      </c>
      <c r="U1920" s="450">
        <f>O1920*P1920*S1920*T1920</f>
        <v>2239.9500000000003</v>
      </c>
      <c r="V1920" s="590" t="s">
        <v>4285</v>
      </c>
    </row>
    <row r="1921" spans="2:22" s="3" customFormat="1" ht="78.75" x14ac:dyDescent="0.25">
      <c r="B1921" s="332" t="s">
        <v>627</v>
      </c>
      <c r="C1921" s="556" t="s">
        <v>1300</v>
      </c>
      <c r="D1921" s="332" t="s">
        <v>1301</v>
      </c>
      <c r="E1921" s="589" t="s">
        <v>630</v>
      </c>
      <c r="F1921" s="590" t="s">
        <v>4284</v>
      </c>
      <c r="G1921" s="590" t="s">
        <v>7</v>
      </c>
      <c r="H1921" s="583" t="s">
        <v>154</v>
      </c>
      <c r="I1921" s="590">
        <v>2024</v>
      </c>
      <c r="J1921" s="276" t="s">
        <v>7</v>
      </c>
      <c r="K1921" s="377" t="s">
        <v>631</v>
      </c>
      <c r="L1921" s="180" t="s">
        <v>523</v>
      </c>
      <c r="M1921" s="180" t="s">
        <v>2783</v>
      </c>
      <c r="N1921" s="590" t="s">
        <v>136</v>
      </c>
      <c r="O1921" s="590">
        <v>1</v>
      </c>
      <c r="P1921" s="590">
        <v>1</v>
      </c>
      <c r="Q1921" s="590" t="s">
        <v>214</v>
      </c>
      <c r="R1921" s="590" t="s">
        <v>633</v>
      </c>
      <c r="S1921" s="360">
        <v>189</v>
      </c>
      <c r="T1921" s="590">
        <v>1.0900000000000001</v>
      </c>
      <c r="U1921" s="450">
        <f>O1921*P1921*S1921*T1921</f>
        <v>206.01000000000002</v>
      </c>
      <c r="V1921" s="590" t="s">
        <v>4285</v>
      </c>
    </row>
    <row r="1922" spans="2:22" s="3" customFormat="1" ht="78.75" x14ac:dyDescent="0.25">
      <c r="B1922" s="111" t="s">
        <v>627</v>
      </c>
      <c r="C1922" s="550" t="s">
        <v>1300</v>
      </c>
      <c r="D1922" s="111" t="s">
        <v>1301</v>
      </c>
      <c r="E1922" s="101" t="s">
        <v>350</v>
      </c>
      <c r="F1922" s="34" t="s">
        <v>4284</v>
      </c>
      <c r="G1922" s="34" t="s">
        <v>7</v>
      </c>
      <c r="H1922" s="583" t="s">
        <v>154</v>
      </c>
      <c r="I1922" s="34">
        <v>2024</v>
      </c>
      <c r="J1922" s="34" t="s">
        <v>7</v>
      </c>
      <c r="K1922" s="377" t="s">
        <v>4260</v>
      </c>
      <c r="L1922" s="40" t="s">
        <v>523</v>
      </c>
      <c r="M1922" s="40" t="s">
        <v>2783</v>
      </c>
      <c r="N1922" s="34" t="s">
        <v>136</v>
      </c>
      <c r="O1922" s="34">
        <v>1</v>
      </c>
      <c r="P1922" s="34">
        <v>1</v>
      </c>
      <c r="Q1922" s="34" t="s">
        <v>156</v>
      </c>
      <c r="R1922" s="34" t="s">
        <v>191</v>
      </c>
      <c r="S1922" s="97">
        <v>300</v>
      </c>
      <c r="T1922" s="34">
        <v>1</v>
      </c>
      <c r="U1922" s="450">
        <f>O1922*P1922*S1922*T1922</f>
        <v>300</v>
      </c>
      <c r="V1922" s="590" t="s">
        <v>4285</v>
      </c>
    </row>
    <row r="1923" spans="2:22" s="3" customFormat="1" ht="63" x14ac:dyDescent="0.25">
      <c r="B1923" s="111" t="s">
        <v>627</v>
      </c>
      <c r="C1923" s="550" t="s">
        <v>1300</v>
      </c>
      <c r="D1923" s="111" t="s">
        <v>1301</v>
      </c>
      <c r="E1923" s="101" t="s">
        <v>26</v>
      </c>
      <c r="F1923" s="34" t="s">
        <v>7</v>
      </c>
      <c r="G1923" s="34" t="s">
        <v>7</v>
      </c>
      <c r="H1923" s="583" t="s">
        <v>7</v>
      </c>
      <c r="I1923" s="34" t="s">
        <v>7</v>
      </c>
      <c r="J1923" s="34" t="s">
        <v>7</v>
      </c>
      <c r="K1923" s="34" t="s">
        <v>7</v>
      </c>
      <c r="L1923" s="34" t="s">
        <v>7</v>
      </c>
      <c r="M1923" s="34" t="s">
        <v>7</v>
      </c>
      <c r="N1923" s="34" t="s">
        <v>7</v>
      </c>
      <c r="O1923" s="34" t="s">
        <v>7</v>
      </c>
      <c r="P1923" s="34" t="s">
        <v>7</v>
      </c>
      <c r="Q1923" s="34" t="s">
        <v>7</v>
      </c>
      <c r="R1923" s="34" t="s">
        <v>7</v>
      </c>
      <c r="S1923" s="97" t="s">
        <v>7</v>
      </c>
      <c r="T1923" s="34" t="s">
        <v>7</v>
      </c>
      <c r="U1923" s="450">
        <f>SUM(U1919:U1922)</f>
        <v>5240.9700000000012</v>
      </c>
      <c r="V1923" s="590" t="s">
        <v>7</v>
      </c>
    </row>
    <row r="1924" spans="2:22" s="3" customFormat="1" ht="78.75" x14ac:dyDescent="0.25">
      <c r="B1924" s="111" t="s">
        <v>627</v>
      </c>
      <c r="C1924" s="550" t="s">
        <v>1302</v>
      </c>
      <c r="D1924" s="111" t="s">
        <v>1303</v>
      </c>
      <c r="E1924" s="101" t="s">
        <v>1288</v>
      </c>
      <c r="F1924" s="34" t="s">
        <v>4300</v>
      </c>
      <c r="G1924" s="34" t="s">
        <v>7</v>
      </c>
      <c r="H1924" s="583" t="s">
        <v>154</v>
      </c>
      <c r="I1924" s="34">
        <v>2024</v>
      </c>
      <c r="J1924" s="32" t="s">
        <v>7</v>
      </c>
      <c r="K1924" s="123" t="s">
        <v>3819</v>
      </c>
      <c r="L1924" s="40" t="s">
        <v>523</v>
      </c>
      <c r="M1924" s="40" t="s">
        <v>2783</v>
      </c>
      <c r="N1924" s="34" t="s">
        <v>136</v>
      </c>
      <c r="O1924" s="34">
        <v>1</v>
      </c>
      <c r="P1924" s="34">
        <v>2</v>
      </c>
      <c r="Q1924" s="34" t="s">
        <v>185</v>
      </c>
      <c r="R1924" s="34" t="s">
        <v>662</v>
      </c>
      <c r="S1924" s="97">
        <v>177</v>
      </c>
      <c r="T1924" s="34">
        <v>1.1299999999999999</v>
      </c>
      <c r="U1924" s="450">
        <f>O1924*P1924*S1924*T1924</f>
        <v>400.02</v>
      </c>
      <c r="V1924" s="663" t="s">
        <v>7</v>
      </c>
    </row>
    <row r="1925" spans="2:22" s="3" customFormat="1" ht="47.25" x14ac:dyDescent="0.25">
      <c r="B1925" s="111" t="s">
        <v>627</v>
      </c>
      <c r="C1925" s="550" t="s">
        <v>1302</v>
      </c>
      <c r="D1925" s="111" t="s">
        <v>1303</v>
      </c>
      <c r="E1925" s="101" t="s">
        <v>957</v>
      </c>
      <c r="F1925" s="34" t="s">
        <v>4300</v>
      </c>
      <c r="G1925" s="34" t="s">
        <v>7</v>
      </c>
      <c r="H1925" s="583" t="s">
        <v>154</v>
      </c>
      <c r="I1925" s="34">
        <v>2024</v>
      </c>
      <c r="J1925" s="32" t="s">
        <v>7</v>
      </c>
      <c r="K1925" s="123" t="s">
        <v>2629</v>
      </c>
      <c r="L1925" s="40" t="s">
        <v>523</v>
      </c>
      <c r="M1925" s="40" t="s">
        <v>2783</v>
      </c>
      <c r="N1925" s="34" t="s">
        <v>136</v>
      </c>
      <c r="O1925" s="34">
        <v>1</v>
      </c>
      <c r="P1925" s="34">
        <v>527</v>
      </c>
      <c r="Q1925" s="34" t="s">
        <v>267</v>
      </c>
      <c r="R1925" s="34" t="s">
        <v>555</v>
      </c>
      <c r="S1925" s="97">
        <v>11</v>
      </c>
      <c r="T1925" s="34">
        <v>1.1299999999999999</v>
      </c>
      <c r="U1925" s="450">
        <f>O1925*P1925*S1925*T1925</f>
        <v>6550.61</v>
      </c>
      <c r="V1925" s="590" t="s">
        <v>7</v>
      </c>
    </row>
    <row r="1926" spans="2:22" s="3" customFormat="1" ht="47.25" x14ac:dyDescent="0.25">
      <c r="B1926" s="111" t="s">
        <v>627</v>
      </c>
      <c r="C1926" s="550" t="s">
        <v>1302</v>
      </c>
      <c r="D1926" s="111" t="s">
        <v>1303</v>
      </c>
      <c r="E1926" s="377" t="s">
        <v>263</v>
      </c>
      <c r="F1926" s="34" t="s">
        <v>4300</v>
      </c>
      <c r="G1926" s="34" t="s">
        <v>7</v>
      </c>
      <c r="H1926" s="583" t="s">
        <v>154</v>
      </c>
      <c r="I1926" s="34">
        <v>2024</v>
      </c>
      <c r="J1926" s="32" t="s">
        <v>7</v>
      </c>
      <c r="K1926" s="377" t="s">
        <v>664</v>
      </c>
      <c r="L1926" s="40" t="s">
        <v>523</v>
      </c>
      <c r="M1926" s="40" t="s">
        <v>2783</v>
      </c>
      <c r="N1926" s="34" t="s">
        <v>136</v>
      </c>
      <c r="O1926" s="34">
        <v>1</v>
      </c>
      <c r="P1926" s="34">
        <v>1</v>
      </c>
      <c r="Q1926" s="34" t="s">
        <v>665</v>
      </c>
      <c r="R1926" s="34" t="s">
        <v>666</v>
      </c>
      <c r="S1926" s="97">
        <v>116</v>
      </c>
      <c r="T1926" s="34">
        <v>1.0900000000000001</v>
      </c>
      <c r="U1926" s="450">
        <f>O1926*P1926*S1926*T1926</f>
        <v>126.44000000000001</v>
      </c>
      <c r="V1926" s="590" t="s">
        <v>7</v>
      </c>
    </row>
    <row r="1927" spans="2:22" s="3" customFormat="1" ht="47.25" x14ac:dyDescent="0.25">
      <c r="B1927" s="111" t="s">
        <v>627</v>
      </c>
      <c r="C1927" s="550" t="s">
        <v>1302</v>
      </c>
      <c r="D1927" s="111" t="s">
        <v>1303</v>
      </c>
      <c r="E1927" s="377" t="s">
        <v>263</v>
      </c>
      <c r="F1927" s="34" t="s">
        <v>4300</v>
      </c>
      <c r="G1927" s="34" t="s">
        <v>7</v>
      </c>
      <c r="H1927" s="583" t="s">
        <v>154</v>
      </c>
      <c r="I1927" s="34">
        <v>2024</v>
      </c>
      <c r="J1927" s="32" t="s">
        <v>7</v>
      </c>
      <c r="K1927" s="377" t="s">
        <v>664</v>
      </c>
      <c r="L1927" s="40" t="s">
        <v>523</v>
      </c>
      <c r="M1927" s="40" t="s">
        <v>2783</v>
      </c>
      <c r="N1927" s="34" t="s">
        <v>136</v>
      </c>
      <c r="O1927" s="34">
        <v>1</v>
      </c>
      <c r="P1927" s="34">
        <v>1</v>
      </c>
      <c r="Q1927" s="34" t="s">
        <v>665</v>
      </c>
      <c r="R1927" s="34" t="s">
        <v>666</v>
      </c>
      <c r="S1927" s="97">
        <v>116</v>
      </c>
      <c r="T1927" s="34">
        <v>1.0900000000000001</v>
      </c>
      <c r="U1927" s="450">
        <f>O1927*P1927*S1927*T1927</f>
        <v>126.44000000000001</v>
      </c>
      <c r="V1927" s="590" t="s">
        <v>7</v>
      </c>
    </row>
    <row r="1928" spans="2:22" s="3" customFormat="1" ht="63" x14ac:dyDescent="0.25">
      <c r="B1928" s="111" t="s">
        <v>627</v>
      </c>
      <c r="C1928" s="550" t="s">
        <v>1302</v>
      </c>
      <c r="D1928" s="111" t="s">
        <v>1303</v>
      </c>
      <c r="E1928" s="101" t="s">
        <v>350</v>
      </c>
      <c r="F1928" s="34" t="s">
        <v>7</v>
      </c>
      <c r="G1928" s="34" t="s">
        <v>7</v>
      </c>
      <c r="H1928" s="583" t="s">
        <v>154</v>
      </c>
      <c r="I1928" s="34">
        <v>2024</v>
      </c>
      <c r="J1928" s="34" t="s">
        <v>7</v>
      </c>
      <c r="K1928" s="377" t="s">
        <v>4261</v>
      </c>
      <c r="L1928" s="40" t="s">
        <v>523</v>
      </c>
      <c r="M1928" s="40" t="s">
        <v>2783</v>
      </c>
      <c r="N1928" s="34" t="s">
        <v>136</v>
      </c>
      <c r="O1928" s="34">
        <v>1</v>
      </c>
      <c r="P1928" s="34">
        <v>1</v>
      </c>
      <c r="Q1928" s="34" t="s">
        <v>156</v>
      </c>
      <c r="R1928" s="34" t="s">
        <v>382</v>
      </c>
      <c r="S1928" s="97">
        <v>500</v>
      </c>
      <c r="T1928" s="34">
        <v>1</v>
      </c>
      <c r="U1928" s="450">
        <f>O1928*P1928*S1928*T1928</f>
        <v>500</v>
      </c>
      <c r="V1928" s="590" t="s">
        <v>7</v>
      </c>
    </row>
    <row r="1929" spans="2:22" s="3" customFormat="1" ht="63" x14ac:dyDescent="0.25">
      <c r="B1929" s="111" t="s">
        <v>627</v>
      </c>
      <c r="C1929" s="550" t="s">
        <v>1302</v>
      </c>
      <c r="D1929" s="111" t="s">
        <v>1303</v>
      </c>
      <c r="E1929" s="101" t="s">
        <v>26</v>
      </c>
      <c r="F1929" s="34" t="s">
        <v>7</v>
      </c>
      <c r="G1929" s="34" t="s">
        <v>7</v>
      </c>
      <c r="H1929" s="583" t="s">
        <v>7</v>
      </c>
      <c r="I1929" s="34" t="s">
        <v>7</v>
      </c>
      <c r="J1929" s="34" t="s">
        <v>7</v>
      </c>
      <c r="K1929" s="34" t="s">
        <v>7</v>
      </c>
      <c r="L1929" s="34" t="s">
        <v>7</v>
      </c>
      <c r="M1929" s="34" t="s">
        <v>7</v>
      </c>
      <c r="N1929" s="34" t="s">
        <v>7</v>
      </c>
      <c r="O1929" s="34" t="s">
        <v>7</v>
      </c>
      <c r="P1929" s="34" t="s">
        <v>7</v>
      </c>
      <c r="Q1929" s="34" t="s">
        <v>7</v>
      </c>
      <c r="R1929" s="34" t="s">
        <v>7</v>
      </c>
      <c r="S1929" s="97" t="s">
        <v>7</v>
      </c>
      <c r="T1929" s="34" t="s">
        <v>7</v>
      </c>
      <c r="U1929" s="450">
        <f>SUM(U1924:U1928)</f>
        <v>7703.5099999999984</v>
      </c>
      <c r="V1929" s="590" t="s">
        <v>7</v>
      </c>
    </row>
    <row r="1930" spans="2:22" s="3" customFormat="1" ht="78.75" x14ac:dyDescent="0.25">
      <c r="B1930" s="111" t="s">
        <v>627</v>
      </c>
      <c r="C1930" s="550" t="s">
        <v>1304</v>
      </c>
      <c r="D1930" s="111" t="s">
        <v>1305</v>
      </c>
      <c r="E1930" s="101" t="s">
        <v>1288</v>
      </c>
      <c r="F1930" s="34" t="s">
        <v>4301</v>
      </c>
      <c r="G1930" s="34" t="s">
        <v>7</v>
      </c>
      <c r="H1930" s="583" t="s">
        <v>154</v>
      </c>
      <c r="I1930" s="34">
        <v>2024</v>
      </c>
      <c r="J1930" s="32" t="s">
        <v>7</v>
      </c>
      <c r="K1930" s="123" t="s">
        <v>3819</v>
      </c>
      <c r="L1930" s="40" t="s">
        <v>523</v>
      </c>
      <c r="M1930" s="40" t="s">
        <v>2783</v>
      </c>
      <c r="N1930" s="34" t="s">
        <v>136</v>
      </c>
      <c r="O1930" s="34">
        <v>1</v>
      </c>
      <c r="P1930" s="34">
        <v>3</v>
      </c>
      <c r="Q1930" s="34" t="s">
        <v>185</v>
      </c>
      <c r="R1930" s="34" t="s">
        <v>662</v>
      </c>
      <c r="S1930" s="97">
        <v>177</v>
      </c>
      <c r="T1930" s="34">
        <v>1.1299999999999999</v>
      </c>
      <c r="U1930" s="450">
        <f>O1930*P1930*S1930*T1930</f>
        <v>600.03</v>
      </c>
      <c r="V1930" s="590" t="s">
        <v>7</v>
      </c>
    </row>
    <row r="1931" spans="2:22" s="3" customFormat="1" ht="31.5" x14ac:dyDescent="0.25">
      <c r="B1931" s="111" t="s">
        <v>627</v>
      </c>
      <c r="C1931" s="550" t="s">
        <v>1304</v>
      </c>
      <c r="D1931" s="111" t="s">
        <v>1305</v>
      </c>
      <c r="E1931" s="101" t="s">
        <v>957</v>
      </c>
      <c r="F1931" s="34" t="s">
        <v>4301</v>
      </c>
      <c r="G1931" s="34" t="s">
        <v>7</v>
      </c>
      <c r="H1931" s="583" t="s">
        <v>154</v>
      </c>
      <c r="I1931" s="34">
        <v>2024</v>
      </c>
      <c r="J1931" s="32" t="s">
        <v>7</v>
      </c>
      <c r="K1931" s="123" t="s">
        <v>2629</v>
      </c>
      <c r="L1931" s="40" t="s">
        <v>523</v>
      </c>
      <c r="M1931" s="40" t="s">
        <v>2783</v>
      </c>
      <c r="N1931" s="34" t="s">
        <v>136</v>
      </c>
      <c r="O1931" s="34">
        <v>1</v>
      </c>
      <c r="P1931" s="34">
        <v>520</v>
      </c>
      <c r="Q1931" s="34" t="s">
        <v>267</v>
      </c>
      <c r="R1931" s="34" t="s">
        <v>555</v>
      </c>
      <c r="S1931" s="97">
        <v>11</v>
      </c>
      <c r="T1931" s="34">
        <v>1.1299999999999999</v>
      </c>
      <c r="U1931" s="450">
        <f>O1931*P1931*S1931*T1931</f>
        <v>6463.5999999999995</v>
      </c>
      <c r="V1931" s="590" t="s">
        <v>7</v>
      </c>
    </row>
    <row r="1932" spans="2:22" s="3" customFormat="1" ht="31.5" x14ac:dyDescent="0.25">
      <c r="B1932" s="111" t="s">
        <v>627</v>
      </c>
      <c r="C1932" s="550" t="s">
        <v>1304</v>
      </c>
      <c r="D1932" s="111" t="s">
        <v>1305</v>
      </c>
      <c r="E1932" s="377" t="s">
        <v>263</v>
      </c>
      <c r="F1932" s="34" t="s">
        <v>4301</v>
      </c>
      <c r="G1932" s="34" t="s">
        <v>7</v>
      </c>
      <c r="H1932" s="583" t="s">
        <v>154</v>
      </c>
      <c r="I1932" s="34">
        <v>2024</v>
      </c>
      <c r="J1932" s="32" t="s">
        <v>7</v>
      </c>
      <c r="K1932" s="377" t="s">
        <v>664</v>
      </c>
      <c r="L1932" s="40" t="s">
        <v>523</v>
      </c>
      <c r="M1932" s="40" t="s">
        <v>2783</v>
      </c>
      <c r="N1932" s="34" t="s">
        <v>136</v>
      </c>
      <c r="O1932" s="34">
        <v>1</v>
      </c>
      <c r="P1932" s="34">
        <v>1</v>
      </c>
      <c r="Q1932" s="34" t="s">
        <v>665</v>
      </c>
      <c r="R1932" s="34" t="s">
        <v>666</v>
      </c>
      <c r="S1932" s="97">
        <v>116</v>
      </c>
      <c r="T1932" s="34">
        <v>1.0900000000000001</v>
      </c>
      <c r="U1932" s="450">
        <f>O1932*P1932*S1932*T1932</f>
        <v>126.44000000000001</v>
      </c>
      <c r="V1932" s="590" t="s">
        <v>7</v>
      </c>
    </row>
    <row r="1933" spans="2:22" s="3" customFormat="1" ht="31.5" x14ac:dyDescent="0.25">
      <c r="B1933" s="111" t="s">
        <v>627</v>
      </c>
      <c r="C1933" s="550" t="s">
        <v>1304</v>
      </c>
      <c r="D1933" s="111" t="s">
        <v>1305</v>
      </c>
      <c r="E1933" s="377" t="s">
        <v>3560</v>
      </c>
      <c r="F1933" s="34" t="s">
        <v>4301</v>
      </c>
      <c r="G1933" s="34" t="s">
        <v>7</v>
      </c>
      <c r="H1933" s="583" t="s">
        <v>154</v>
      </c>
      <c r="I1933" s="34">
        <v>2024</v>
      </c>
      <c r="J1933" s="32" t="s">
        <v>7</v>
      </c>
      <c r="K1933" s="377" t="s">
        <v>3694</v>
      </c>
      <c r="L1933" s="40" t="s">
        <v>523</v>
      </c>
      <c r="M1933" s="40" t="s">
        <v>2783</v>
      </c>
      <c r="N1933" s="34" t="s">
        <v>136</v>
      </c>
      <c r="O1933" s="34">
        <v>1</v>
      </c>
      <c r="P1933" s="34">
        <v>1</v>
      </c>
      <c r="Q1933" s="34" t="s">
        <v>185</v>
      </c>
      <c r="R1933" s="34" t="s">
        <v>1306</v>
      </c>
      <c r="S1933" s="97">
        <v>3572</v>
      </c>
      <c r="T1933" s="34">
        <v>1.31</v>
      </c>
      <c r="U1933" s="450">
        <f>O1933*P1933*S1933*T1933</f>
        <v>4679.3200000000006</v>
      </c>
      <c r="V1933" s="590" t="s">
        <v>7</v>
      </c>
    </row>
    <row r="1934" spans="2:22" s="3" customFormat="1" ht="63" x14ac:dyDescent="0.25">
      <c r="B1934" s="111" t="s">
        <v>627</v>
      </c>
      <c r="C1934" s="550" t="s">
        <v>1304</v>
      </c>
      <c r="D1934" s="111" t="s">
        <v>1305</v>
      </c>
      <c r="E1934" s="101" t="s">
        <v>350</v>
      </c>
      <c r="F1934" s="34" t="s">
        <v>4301</v>
      </c>
      <c r="G1934" s="34" t="s">
        <v>7</v>
      </c>
      <c r="H1934" s="583" t="s">
        <v>154</v>
      </c>
      <c r="I1934" s="34">
        <v>2024</v>
      </c>
      <c r="J1934" s="34" t="s">
        <v>7</v>
      </c>
      <c r="K1934" s="377" t="s">
        <v>4209</v>
      </c>
      <c r="L1934" s="40" t="s">
        <v>523</v>
      </c>
      <c r="M1934" s="40" t="s">
        <v>2783</v>
      </c>
      <c r="N1934" s="34" t="s">
        <v>136</v>
      </c>
      <c r="O1934" s="34">
        <v>1</v>
      </c>
      <c r="P1934" s="34">
        <v>1</v>
      </c>
      <c r="Q1934" s="34" t="s">
        <v>156</v>
      </c>
      <c r="R1934" s="34" t="s">
        <v>351</v>
      </c>
      <c r="S1934" s="97">
        <v>1500</v>
      </c>
      <c r="T1934" s="34">
        <v>1</v>
      </c>
      <c r="U1934" s="450">
        <f>O1934*P1934*S1934*T1934</f>
        <v>1500</v>
      </c>
      <c r="V1934" s="590" t="s">
        <v>7</v>
      </c>
    </row>
    <row r="1935" spans="2:22" s="3" customFormat="1" ht="63" x14ac:dyDescent="0.25">
      <c r="B1935" s="111" t="s">
        <v>627</v>
      </c>
      <c r="C1935" s="550" t="s">
        <v>1304</v>
      </c>
      <c r="D1935" s="111" t="s">
        <v>1305</v>
      </c>
      <c r="E1935" s="101" t="s">
        <v>26</v>
      </c>
      <c r="F1935" s="34" t="s">
        <v>7</v>
      </c>
      <c r="G1935" s="34" t="s">
        <v>7</v>
      </c>
      <c r="H1935" s="583" t="s">
        <v>7</v>
      </c>
      <c r="I1935" s="34" t="s">
        <v>7</v>
      </c>
      <c r="J1935" s="34" t="s">
        <v>7</v>
      </c>
      <c r="K1935" s="34" t="s">
        <v>7</v>
      </c>
      <c r="L1935" s="34" t="s">
        <v>7</v>
      </c>
      <c r="M1935" s="34" t="s">
        <v>7</v>
      </c>
      <c r="N1935" s="34" t="s">
        <v>7</v>
      </c>
      <c r="O1935" s="34" t="s">
        <v>7</v>
      </c>
      <c r="P1935" s="34" t="s">
        <v>7</v>
      </c>
      <c r="Q1935" s="34" t="s">
        <v>7</v>
      </c>
      <c r="R1935" s="34" t="s">
        <v>7</v>
      </c>
      <c r="S1935" s="97" t="s">
        <v>7</v>
      </c>
      <c r="T1935" s="34" t="s">
        <v>7</v>
      </c>
      <c r="U1935" s="450">
        <f>SUM(U1930:U1934)</f>
        <v>13369.39</v>
      </c>
      <c r="V1935" s="590" t="s">
        <v>7</v>
      </c>
    </row>
    <row r="1936" spans="2:22" s="3" customFormat="1" ht="31.5" x14ac:dyDescent="0.25">
      <c r="B1936" s="30" t="s">
        <v>627</v>
      </c>
      <c r="C1936" s="31" t="s">
        <v>1307</v>
      </c>
      <c r="D1936" s="81" t="s">
        <v>1308</v>
      </c>
      <c r="E1936" s="40" t="s">
        <v>957</v>
      </c>
      <c r="F1936" s="40" t="s">
        <v>4415</v>
      </c>
      <c r="G1936" s="40" t="s">
        <v>7</v>
      </c>
      <c r="H1936" s="583" t="s">
        <v>1097</v>
      </c>
      <c r="I1936" s="40" t="s">
        <v>522</v>
      </c>
      <c r="J1936" s="32" t="s">
        <v>7</v>
      </c>
      <c r="K1936" s="123" t="s">
        <v>2629</v>
      </c>
      <c r="L1936" s="40" t="s">
        <v>1222</v>
      </c>
      <c r="M1936" s="40" t="s">
        <v>1347</v>
      </c>
      <c r="N1936" s="397" t="s">
        <v>136</v>
      </c>
      <c r="O1936" s="40" t="s">
        <v>137</v>
      </c>
      <c r="P1936" s="40">
        <v>369.2</v>
      </c>
      <c r="Q1936" s="397" t="s">
        <v>267</v>
      </c>
      <c r="R1936" s="397" t="s">
        <v>555</v>
      </c>
      <c r="S1936" s="144">
        <v>11</v>
      </c>
      <c r="T1936" s="397">
        <v>1.1299999999999999</v>
      </c>
      <c r="U1936" s="452">
        <f>O1936*P1936*S1936*T1936</f>
        <v>4589.155999999999</v>
      </c>
      <c r="V1936" s="180" t="s">
        <v>7</v>
      </c>
    </row>
    <row r="1937" spans="2:22" s="3" customFormat="1" ht="63" x14ac:dyDescent="0.25">
      <c r="B1937" s="30" t="s">
        <v>627</v>
      </c>
      <c r="C1937" s="31" t="s">
        <v>1307</v>
      </c>
      <c r="D1937" s="81" t="s">
        <v>1308</v>
      </c>
      <c r="E1937" s="40" t="s">
        <v>189</v>
      </c>
      <c r="F1937" s="40" t="s">
        <v>4415</v>
      </c>
      <c r="G1937" s="40" t="s">
        <v>7</v>
      </c>
      <c r="H1937" s="583" t="s">
        <v>1097</v>
      </c>
      <c r="I1937" s="40" t="s">
        <v>522</v>
      </c>
      <c r="J1937" s="32" t="s">
        <v>7</v>
      </c>
      <c r="K1937" s="377" t="s">
        <v>4260</v>
      </c>
      <c r="L1937" s="40" t="s">
        <v>1222</v>
      </c>
      <c r="M1937" s="40" t="s">
        <v>1347</v>
      </c>
      <c r="N1937" s="397" t="s">
        <v>136</v>
      </c>
      <c r="O1937" s="40" t="s">
        <v>137</v>
      </c>
      <c r="P1937" s="40">
        <v>1</v>
      </c>
      <c r="Q1937" s="397" t="s">
        <v>156</v>
      </c>
      <c r="R1937" s="397" t="s">
        <v>191</v>
      </c>
      <c r="S1937" s="144">
        <v>300</v>
      </c>
      <c r="T1937" s="397">
        <v>1</v>
      </c>
      <c r="U1937" s="452">
        <f>O1937*P1937*S1937*T1937</f>
        <v>300</v>
      </c>
      <c r="V1937" s="180" t="s">
        <v>7</v>
      </c>
    </row>
    <row r="1938" spans="2:22" s="3" customFormat="1" ht="63" x14ac:dyDescent="0.25">
      <c r="B1938" s="30" t="s">
        <v>627</v>
      </c>
      <c r="C1938" s="31" t="s">
        <v>1307</v>
      </c>
      <c r="D1938" s="81" t="s">
        <v>1308</v>
      </c>
      <c r="E1938" s="397" t="s">
        <v>26</v>
      </c>
      <c r="F1938" s="32" t="s">
        <v>7</v>
      </c>
      <c r="G1938" s="32" t="s">
        <v>7</v>
      </c>
      <c r="H1938" s="583" t="s">
        <v>7</v>
      </c>
      <c r="I1938" s="32" t="s">
        <v>7</v>
      </c>
      <c r="J1938" s="32" t="s">
        <v>7</v>
      </c>
      <c r="K1938" s="32" t="s">
        <v>7</v>
      </c>
      <c r="L1938" s="34" t="s">
        <v>7</v>
      </c>
      <c r="M1938" s="34" t="s">
        <v>7</v>
      </c>
      <c r="N1938" s="32" t="s">
        <v>7</v>
      </c>
      <c r="O1938" s="32" t="s">
        <v>7</v>
      </c>
      <c r="P1938" s="32" t="s">
        <v>7</v>
      </c>
      <c r="Q1938" s="32" t="s">
        <v>7</v>
      </c>
      <c r="R1938" s="32" t="s">
        <v>7</v>
      </c>
      <c r="S1938" s="143" t="s">
        <v>7</v>
      </c>
      <c r="T1938" s="32" t="s">
        <v>7</v>
      </c>
      <c r="U1938" s="453">
        <f>SUM(U1936:U1937)</f>
        <v>4889.155999999999</v>
      </c>
      <c r="V1938" s="276" t="s">
        <v>7</v>
      </c>
    </row>
    <row r="1939" spans="2:22" s="3" customFormat="1" ht="31.5" x14ac:dyDescent="0.25">
      <c r="B1939" s="30" t="s">
        <v>627</v>
      </c>
      <c r="C1939" s="31" t="s">
        <v>1309</v>
      </c>
      <c r="D1939" s="81" t="s">
        <v>1310</v>
      </c>
      <c r="E1939" s="40" t="s">
        <v>957</v>
      </c>
      <c r="F1939" s="40" t="s">
        <v>4416</v>
      </c>
      <c r="G1939" s="40" t="s">
        <v>7</v>
      </c>
      <c r="H1939" s="583" t="s">
        <v>1097</v>
      </c>
      <c r="I1939" s="40" t="s">
        <v>522</v>
      </c>
      <c r="J1939" s="32" t="s">
        <v>7</v>
      </c>
      <c r="K1939" s="123" t="s">
        <v>2629</v>
      </c>
      <c r="L1939" s="40" t="s">
        <v>1222</v>
      </c>
      <c r="M1939" s="40" t="s">
        <v>4257</v>
      </c>
      <c r="N1939" s="397" t="s">
        <v>136</v>
      </c>
      <c r="O1939" s="40" t="s">
        <v>137</v>
      </c>
      <c r="P1939" s="40">
        <v>293.7</v>
      </c>
      <c r="Q1939" s="397" t="s">
        <v>267</v>
      </c>
      <c r="R1939" s="397" t="s">
        <v>555</v>
      </c>
      <c r="S1939" s="144">
        <v>11</v>
      </c>
      <c r="T1939" s="397">
        <v>1.1299999999999999</v>
      </c>
      <c r="U1939" s="452">
        <f t="shared" ref="U1939:U1944" si="114">O1939*P1939*S1939*T1939</f>
        <v>3650.6909999999993</v>
      </c>
      <c r="V1939" s="180" t="s">
        <v>7</v>
      </c>
    </row>
    <row r="1940" spans="2:22" s="3" customFormat="1" ht="47.25" x14ac:dyDescent="0.25">
      <c r="B1940" s="30" t="s">
        <v>627</v>
      </c>
      <c r="C1940" s="31" t="s">
        <v>1309</v>
      </c>
      <c r="D1940" s="81" t="s">
        <v>1310</v>
      </c>
      <c r="E1940" s="377" t="s">
        <v>1063</v>
      </c>
      <c r="F1940" s="40" t="s">
        <v>4416</v>
      </c>
      <c r="G1940" s="40" t="s">
        <v>7</v>
      </c>
      <c r="H1940" s="583" t="s">
        <v>1097</v>
      </c>
      <c r="I1940" s="40" t="s">
        <v>522</v>
      </c>
      <c r="J1940" s="79">
        <v>35</v>
      </c>
      <c r="K1940" s="377" t="s">
        <v>141</v>
      </c>
      <c r="L1940" s="40" t="s">
        <v>1222</v>
      </c>
      <c r="M1940" s="40" t="s">
        <v>4257</v>
      </c>
      <c r="N1940" s="397" t="s">
        <v>136</v>
      </c>
      <c r="O1940" s="40" t="s">
        <v>137</v>
      </c>
      <c r="P1940" s="40">
        <v>4.28</v>
      </c>
      <c r="Q1940" s="71" t="s">
        <v>551</v>
      </c>
      <c r="R1940" s="397" t="s">
        <v>1949</v>
      </c>
      <c r="S1940" s="144">
        <v>48</v>
      </c>
      <c r="T1940" s="397">
        <v>1.86</v>
      </c>
      <c r="U1940" s="452">
        <f t="shared" si="114"/>
        <v>382.11840000000001</v>
      </c>
      <c r="V1940" s="180" t="s">
        <v>7</v>
      </c>
    </row>
    <row r="1941" spans="2:22" s="3" customFormat="1" ht="47.25" x14ac:dyDescent="0.25">
      <c r="B1941" s="30" t="s">
        <v>627</v>
      </c>
      <c r="C1941" s="31" t="s">
        <v>1309</v>
      </c>
      <c r="D1941" s="81" t="s">
        <v>1310</v>
      </c>
      <c r="E1941" s="377" t="s">
        <v>998</v>
      </c>
      <c r="F1941" s="40" t="s">
        <v>4416</v>
      </c>
      <c r="G1941" s="40" t="s">
        <v>7</v>
      </c>
      <c r="H1941" s="583" t="s">
        <v>1097</v>
      </c>
      <c r="I1941" s="40" t="s">
        <v>522</v>
      </c>
      <c r="J1941" s="79">
        <v>35</v>
      </c>
      <c r="K1941" s="377" t="s">
        <v>2862</v>
      </c>
      <c r="L1941" s="40" t="s">
        <v>1222</v>
      </c>
      <c r="M1941" s="40" t="s">
        <v>4257</v>
      </c>
      <c r="N1941" s="397" t="s">
        <v>136</v>
      </c>
      <c r="O1941" s="40" t="s">
        <v>137</v>
      </c>
      <c r="P1941" s="40">
        <v>4.2750000000000004</v>
      </c>
      <c r="Q1941" s="190" t="s">
        <v>551</v>
      </c>
      <c r="R1941" s="397" t="s">
        <v>249</v>
      </c>
      <c r="S1941" s="144">
        <v>101</v>
      </c>
      <c r="T1941" s="397">
        <v>1.06</v>
      </c>
      <c r="U1941" s="452">
        <f t="shared" si="114"/>
        <v>457.68150000000009</v>
      </c>
      <c r="V1941" s="180" t="s">
        <v>7</v>
      </c>
    </row>
    <row r="1942" spans="2:22" s="3" customFormat="1" ht="31.5" x14ac:dyDescent="0.25">
      <c r="B1942" s="30" t="s">
        <v>627</v>
      </c>
      <c r="C1942" s="31" t="s">
        <v>1309</v>
      </c>
      <c r="D1942" s="81" t="s">
        <v>1310</v>
      </c>
      <c r="E1942" s="377" t="s">
        <v>169</v>
      </c>
      <c r="F1942" s="40" t="s">
        <v>4416</v>
      </c>
      <c r="G1942" s="40" t="s">
        <v>7</v>
      </c>
      <c r="H1942" s="583" t="s">
        <v>1097</v>
      </c>
      <c r="I1942" s="40" t="s">
        <v>522</v>
      </c>
      <c r="J1942" s="79">
        <v>35</v>
      </c>
      <c r="K1942" s="79" t="s">
        <v>155</v>
      </c>
      <c r="L1942" s="40" t="s">
        <v>1222</v>
      </c>
      <c r="M1942" s="40" t="s">
        <v>4257</v>
      </c>
      <c r="N1942" s="397" t="s">
        <v>136</v>
      </c>
      <c r="O1942" s="40" t="s">
        <v>137</v>
      </c>
      <c r="P1942" s="40">
        <v>0.12</v>
      </c>
      <c r="Q1942" s="397" t="s">
        <v>1242</v>
      </c>
      <c r="R1942" s="397" t="s">
        <v>157</v>
      </c>
      <c r="S1942" s="144">
        <v>503</v>
      </c>
      <c r="T1942" s="397">
        <v>1.06</v>
      </c>
      <c r="U1942" s="452">
        <f t="shared" si="114"/>
        <v>63.9816</v>
      </c>
      <c r="V1942" s="180" t="s">
        <v>7</v>
      </c>
    </row>
    <row r="1943" spans="2:22" s="3" customFormat="1" ht="63" x14ac:dyDescent="0.25">
      <c r="B1943" s="30" t="s">
        <v>627</v>
      </c>
      <c r="C1943" s="31" t="s">
        <v>1309</v>
      </c>
      <c r="D1943" s="81" t="s">
        <v>1310</v>
      </c>
      <c r="E1943" s="40" t="s">
        <v>189</v>
      </c>
      <c r="F1943" s="40" t="s">
        <v>4416</v>
      </c>
      <c r="G1943" s="40" t="s">
        <v>7</v>
      </c>
      <c r="H1943" s="583" t="s">
        <v>1097</v>
      </c>
      <c r="I1943" s="40" t="s">
        <v>522</v>
      </c>
      <c r="J1943" s="32" t="s">
        <v>7</v>
      </c>
      <c r="K1943" s="377" t="s">
        <v>4260</v>
      </c>
      <c r="L1943" s="40" t="s">
        <v>1222</v>
      </c>
      <c r="M1943" s="40" t="s">
        <v>4257</v>
      </c>
      <c r="N1943" s="397" t="s">
        <v>136</v>
      </c>
      <c r="O1943" s="40" t="s">
        <v>137</v>
      </c>
      <c r="P1943" s="40">
        <v>1</v>
      </c>
      <c r="Q1943" s="397" t="s">
        <v>156</v>
      </c>
      <c r="R1943" s="397" t="s">
        <v>191</v>
      </c>
      <c r="S1943" s="144">
        <v>300</v>
      </c>
      <c r="T1943" s="397">
        <v>1</v>
      </c>
      <c r="U1943" s="452">
        <f t="shared" si="114"/>
        <v>300</v>
      </c>
      <c r="V1943" s="180" t="s">
        <v>7</v>
      </c>
    </row>
    <row r="1944" spans="2:22" s="3" customFormat="1" ht="31.5" x14ac:dyDescent="0.25">
      <c r="B1944" s="30" t="s">
        <v>627</v>
      </c>
      <c r="C1944" s="31" t="s">
        <v>1309</v>
      </c>
      <c r="D1944" s="81" t="s">
        <v>1310</v>
      </c>
      <c r="E1944" s="40" t="s">
        <v>577</v>
      </c>
      <c r="F1944" s="40" t="s">
        <v>4416</v>
      </c>
      <c r="G1944" s="40" t="s">
        <v>7</v>
      </c>
      <c r="H1944" s="583" t="s">
        <v>1097</v>
      </c>
      <c r="I1944" s="40" t="s">
        <v>522</v>
      </c>
      <c r="J1944" s="79">
        <v>35</v>
      </c>
      <c r="K1944" s="377" t="s">
        <v>3440</v>
      </c>
      <c r="L1944" s="40" t="s">
        <v>1222</v>
      </c>
      <c r="M1944" s="40" t="s">
        <v>4257</v>
      </c>
      <c r="N1944" s="397" t="s">
        <v>136</v>
      </c>
      <c r="O1944" s="40" t="s">
        <v>137</v>
      </c>
      <c r="P1944" s="40">
        <v>1</v>
      </c>
      <c r="Q1944" s="397" t="s">
        <v>214</v>
      </c>
      <c r="R1944" s="397" t="s">
        <v>410</v>
      </c>
      <c r="S1944" s="144">
        <v>971</v>
      </c>
      <c r="T1944" s="397">
        <v>1</v>
      </c>
      <c r="U1944" s="452">
        <f t="shared" si="114"/>
        <v>971</v>
      </c>
      <c r="V1944" s="180" t="s">
        <v>7</v>
      </c>
    </row>
    <row r="1945" spans="2:22" s="3" customFormat="1" ht="63" x14ac:dyDescent="0.25">
      <c r="B1945" s="30" t="s">
        <v>627</v>
      </c>
      <c r="C1945" s="31" t="s">
        <v>1309</v>
      </c>
      <c r="D1945" s="81" t="s">
        <v>1310</v>
      </c>
      <c r="E1945" s="397" t="s">
        <v>26</v>
      </c>
      <c r="F1945" s="32" t="s">
        <v>7</v>
      </c>
      <c r="G1945" s="32" t="s">
        <v>7</v>
      </c>
      <c r="H1945" s="583" t="s">
        <v>7</v>
      </c>
      <c r="I1945" s="32" t="s">
        <v>7</v>
      </c>
      <c r="J1945" s="32" t="s">
        <v>7</v>
      </c>
      <c r="K1945" s="32" t="s">
        <v>7</v>
      </c>
      <c r="L1945" s="34" t="s">
        <v>7</v>
      </c>
      <c r="M1945" s="34" t="s">
        <v>7</v>
      </c>
      <c r="N1945" s="32" t="s">
        <v>7</v>
      </c>
      <c r="O1945" s="32" t="s">
        <v>7</v>
      </c>
      <c r="P1945" s="32" t="s">
        <v>7</v>
      </c>
      <c r="Q1945" s="32" t="s">
        <v>7</v>
      </c>
      <c r="R1945" s="32" t="s">
        <v>7</v>
      </c>
      <c r="S1945" s="143" t="s">
        <v>7</v>
      </c>
      <c r="T1945" s="32" t="s">
        <v>7</v>
      </c>
      <c r="U1945" s="453">
        <f>SUM(U1939:U1944)</f>
        <v>5825.4724999999989</v>
      </c>
      <c r="V1945" s="276" t="s">
        <v>7</v>
      </c>
    </row>
    <row r="1946" spans="2:22" s="3" customFormat="1" ht="31.5" x14ac:dyDescent="0.25">
      <c r="B1946" s="30" t="s">
        <v>627</v>
      </c>
      <c r="C1946" s="31" t="s">
        <v>1311</v>
      </c>
      <c r="D1946" s="81" t="s">
        <v>1312</v>
      </c>
      <c r="E1946" s="40" t="s">
        <v>957</v>
      </c>
      <c r="F1946" s="40" t="s">
        <v>4417</v>
      </c>
      <c r="G1946" s="40" t="s">
        <v>7</v>
      </c>
      <c r="H1946" s="583" t="s">
        <v>1097</v>
      </c>
      <c r="I1946" s="40" t="s">
        <v>522</v>
      </c>
      <c r="J1946" s="32" t="s">
        <v>7</v>
      </c>
      <c r="K1946" s="123" t="s">
        <v>2629</v>
      </c>
      <c r="L1946" s="40" t="s">
        <v>1222</v>
      </c>
      <c r="M1946" s="40" t="s">
        <v>1348</v>
      </c>
      <c r="N1946" s="397" t="s">
        <v>136</v>
      </c>
      <c r="O1946" s="40" t="s">
        <v>137</v>
      </c>
      <c r="P1946" s="40">
        <v>167</v>
      </c>
      <c r="Q1946" s="397" t="s">
        <v>267</v>
      </c>
      <c r="R1946" s="397" t="s">
        <v>555</v>
      </c>
      <c r="S1946" s="144">
        <v>11</v>
      </c>
      <c r="T1946" s="397">
        <v>1.1299999999999999</v>
      </c>
      <c r="U1946" s="452">
        <f>O1946*P1946*S1946*T1946</f>
        <v>2075.81</v>
      </c>
      <c r="V1946" s="180" t="s">
        <v>7</v>
      </c>
    </row>
    <row r="1947" spans="2:22" s="3" customFormat="1" ht="63" x14ac:dyDescent="0.25">
      <c r="B1947" s="30" t="s">
        <v>627</v>
      </c>
      <c r="C1947" s="31" t="s">
        <v>1311</v>
      </c>
      <c r="D1947" s="81" t="s">
        <v>1312</v>
      </c>
      <c r="E1947" s="40" t="s">
        <v>189</v>
      </c>
      <c r="F1947" s="40" t="s">
        <v>4417</v>
      </c>
      <c r="G1947" s="40" t="s">
        <v>7</v>
      </c>
      <c r="H1947" s="583" t="s">
        <v>1097</v>
      </c>
      <c r="I1947" s="40" t="s">
        <v>522</v>
      </c>
      <c r="J1947" s="32" t="s">
        <v>7</v>
      </c>
      <c r="K1947" s="377" t="s">
        <v>4260</v>
      </c>
      <c r="L1947" s="40" t="s">
        <v>1222</v>
      </c>
      <c r="M1947" s="40" t="s">
        <v>1348</v>
      </c>
      <c r="N1947" s="397" t="s">
        <v>136</v>
      </c>
      <c r="O1947" s="40" t="s">
        <v>137</v>
      </c>
      <c r="P1947" s="40">
        <v>1</v>
      </c>
      <c r="Q1947" s="397" t="s">
        <v>156</v>
      </c>
      <c r="R1947" s="397" t="s">
        <v>191</v>
      </c>
      <c r="S1947" s="144">
        <v>300</v>
      </c>
      <c r="T1947" s="397">
        <v>1</v>
      </c>
      <c r="U1947" s="452">
        <f>O1947*P1947*S1947*T1947</f>
        <v>300</v>
      </c>
      <c r="V1947" s="180" t="s">
        <v>7</v>
      </c>
    </row>
    <row r="1948" spans="2:22" s="3" customFormat="1" ht="63" x14ac:dyDescent="0.25">
      <c r="B1948" s="30" t="s">
        <v>627</v>
      </c>
      <c r="C1948" s="31" t="s">
        <v>1311</v>
      </c>
      <c r="D1948" s="81" t="s">
        <v>1312</v>
      </c>
      <c r="E1948" s="397" t="s">
        <v>26</v>
      </c>
      <c r="F1948" s="32" t="s">
        <v>7</v>
      </c>
      <c r="G1948" s="32" t="s">
        <v>7</v>
      </c>
      <c r="H1948" s="583" t="s">
        <v>7</v>
      </c>
      <c r="I1948" s="32" t="s">
        <v>7</v>
      </c>
      <c r="J1948" s="32" t="s">
        <v>7</v>
      </c>
      <c r="K1948" s="32" t="s">
        <v>7</v>
      </c>
      <c r="L1948" s="34" t="s">
        <v>7</v>
      </c>
      <c r="M1948" s="34" t="s">
        <v>7</v>
      </c>
      <c r="N1948" s="32" t="s">
        <v>7</v>
      </c>
      <c r="O1948" s="32" t="s">
        <v>7</v>
      </c>
      <c r="P1948" s="32" t="s">
        <v>7</v>
      </c>
      <c r="Q1948" s="32" t="s">
        <v>7</v>
      </c>
      <c r="R1948" s="32" t="s">
        <v>7</v>
      </c>
      <c r="S1948" s="143" t="s">
        <v>7</v>
      </c>
      <c r="T1948" s="32" t="s">
        <v>7</v>
      </c>
      <c r="U1948" s="453">
        <f>SUM(U1946:U1947)</f>
        <v>2375.81</v>
      </c>
      <c r="V1948" s="276" t="s">
        <v>7</v>
      </c>
    </row>
    <row r="1949" spans="2:22" s="3" customFormat="1" ht="31.5" x14ac:dyDescent="0.25">
      <c r="B1949" s="30" t="s">
        <v>627</v>
      </c>
      <c r="C1949" s="31" t="s">
        <v>1313</v>
      </c>
      <c r="D1949" s="81" t="s">
        <v>1314</v>
      </c>
      <c r="E1949" s="40" t="s">
        <v>957</v>
      </c>
      <c r="F1949" s="40" t="s">
        <v>4418</v>
      </c>
      <c r="G1949" s="40" t="s">
        <v>7</v>
      </c>
      <c r="H1949" s="583" t="s">
        <v>1097</v>
      </c>
      <c r="I1949" s="40" t="s">
        <v>522</v>
      </c>
      <c r="J1949" s="32" t="s">
        <v>7</v>
      </c>
      <c r="K1949" s="123" t="s">
        <v>2629</v>
      </c>
      <c r="L1949" s="40" t="s">
        <v>1222</v>
      </c>
      <c r="M1949" s="40" t="s">
        <v>1349</v>
      </c>
      <c r="N1949" s="397" t="s">
        <v>136</v>
      </c>
      <c r="O1949" s="40" t="s">
        <v>137</v>
      </c>
      <c r="P1949" s="40">
        <v>426.7</v>
      </c>
      <c r="Q1949" s="397" t="s">
        <v>267</v>
      </c>
      <c r="R1949" s="397" t="s">
        <v>555</v>
      </c>
      <c r="S1949" s="144">
        <v>11</v>
      </c>
      <c r="T1949" s="397">
        <v>1.1299999999999999</v>
      </c>
      <c r="U1949" s="452">
        <f>O1949*P1949*S1949*T1949</f>
        <v>5303.8809999999994</v>
      </c>
      <c r="V1949" s="180" t="s">
        <v>7</v>
      </c>
    </row>
    <row r="1950" spans="2:22" s="3" customFormat="1" ht="63" x14ac:dyDescent="0.25">
      <c r="B1950" s="30" t="s">
        <v>627</v>
      </c>
      <c r="C1950" s="31" t="s">
        <v>1313</v>
      </c>
      <c r="D1950" s="81" t="s">
        <v>1314</v>
      </c>
      <c r="E1950" s="40" t="s">
        <v>189</v>
      </c>
      <c r="F1950" s="40" t="s">
        <v>4418</v>
      </c>
      <c r="G1950" s="40" t="s">
        <v>7</v>
      </c>
      <c r="H1950" s="583" t="s">
        <v>1097</v>
      </c>
      <c r="I1950" s="40" t="s">
        <v>522</v>
      </c>
      <c r="J1950" s="32" t="s">
        <v>7</v>
      </c>
      <c r="K1950" s="377" t="s">
        <v>4260</v>
      </c>
      <c r="L1950" s="40" t="s">
        <v>1222</v>
      </c>
      <c r="M1950" s="40" t="s">
        <v>1349</v>
      </c>
      <c r="N1950" s="397" t="s">
        <v>136</v>
      </c>
      <c r="O1950" s="40" t="s">
        <v>137</v>
      </c>
      <c r="P1950" s="40">
        <v>1</v>
      </c>
      <c r="Q1950" s="397" t="s">
        <v>156</v>
      </c>
      <c r="R1950" s="397" t="s">
        <v>191</v>
      </c>
      <c r="S1950" s="144">
        <v>300</v>
      </c>
      <c r="T1950" s="397">
        <v>1</v>
      </c>
      <c r="U1950" s="452">
        <f>O1950*P1950*S1950*T1950</f>
        <v>300</v>
      </c>
      <c r="V1950" s="180" t="s">
        <v>7</v>
      </c>
    </row>
    <row r="1951" spans="2:22" s="3" customFormat="1" ht="63" x14ac:dyDescent="0.25">
      <c r="B1951" s="30" t="s">
        <v>627</v>
      </c>
      <c r="C1951" s="31" t="s">
        <v>1313</v>
      </c>
      <c r="D1951" s="81" t="s">
        <v>1314</v>
      </c>
      <c r="E1951" s="397" t="s">
        <v>26</v>
      </c>
      <c r="F1951" s="32" t="s">
        <v>7</v>
      </c>
      <c r="G1951" s="32" t="s">
        <v>7</v>
      </c>
      <c r="H1951" s="583" t="s">
        <v>7</v>
      </c>
      <c r="I1951" s="32" t="s">
        <v>7</v>
      </c>
      <c r="J1951" s="32" t="s">
        <v>7</v>
      </c>
      <c r="K1951" s="32" t="s">
        <v>7</v>
      </c>
      <c r="L1951" s="34" t="s">
        <v>7</v>
      </c>
      <c r="M1951" s="34" t="s">
        <v>7</v>
      </c>
      <c r="N1951" s="32" t="s">
        <v>7</v>
      </c>
      <c r="O1951" s="32" t="s">
        <v>7</v>
      </c>
      <c r="P1951" s="32" t="s">
        <v>7</v>
      </c>
      <c r="Q1951" s="32" t="s">
        <v>7</v>
      </c>
      <c r="R1951" s="32" t="s">
        <v>7</v>
      </c>
      <c r="S1951" s="143" t="s">
        <v>7</v>
      </c>
      <c r="T1951" s="32" t="s">
        <v>7</v>
      </c>
      <c r="U1951" s="453">
        <f>SUM(U1949:U1950)</f>
        <v>5603.8809999999994</v>
      </c>
      <c r="V1951" s="276" t="s">
        <v>7</v>
      </c>
    </row>
    <row r="1952" spans="2:22" s="3" customFormat="1" ht="47.25" x14ac:dyDescent="0.25">
      <c r="B1952" s="30" t="s">
        <v>627</v>
      </c>
      <c r="C1952" s="31" t="s">
        <v>1315</v>
      </c>
      <c r="D1952" s="81" t="s">
        <v>1316</v>
      </c>
      <c r="E1952" s="377" t="s">
        <v>263</v>
      </c>
      <c r="F1952" s="40" t="s">
        <v>4419</v>
      </c>
      <c r="G1952" s="40" t="s">
        <v>7</v>
      </c>
      <c r="H1952" s="583" t="s">
        <v>1097</v>
      </c>
      <c r="I1952" s="40" t="s">
        <v>301</v>
      </c>
      <c r="J1952" s="32" t="s">
        <v>7</v>
      </c>
      <c r="K1952" s="377" t="s">
        <v>528</v>
      </c>
      <c r="L1952" s="40" t="s">
        <v>1222</v>
      </c>
      <c r="M1952" s="40" t="s">
        <v>4258</v>
      </c>
      <c r="N1952" s="397" t="s">
        <v>136</v>
      </c>
      <c r="O1952" s="40" t="s">
        <v>137</v>
      </c>
      <c r="P1952" s="40">
        <v>1</v>
      </c>
      <c r="Q1952" s="397" t="s">
        <v>214</v>
      </c>
      <c r="R1952" s="397" t="s">
        <v>644</v>
      </c>
      <c r="S1952" s="144">
        <v>2289</v>
      </c>
      <c r="T1952" s="397">
        <v>1.0900000000000001</v>
      </c>
      <c r="U1952" s="452">
        <f t="shared" ref="U1952:U1961" si="115">O1952*P1952*S1952*T1952</f>
        <v>2495.0100000000002</v>
      </c>
      <c r="V1952" s="180" t="s">
        <v>7</v>
      </c>
    </row>
    <row r="1953" spans="2:22" s="3" customFormat="1" ht="47.25" x14ac:dyDescent="0.25">
      <c r="B1953" s="30" t="s">
        <v>627</v>
      </c>
      <c r="C1953" s="31" t="s">
        <v>1315</v>
      </c>
      <c r="D1953" s="81" t="s">
        <v>1316</v>
      </c>
      <c r="E1953" s="377" t="s">
        <v>263</v>
      </c>
      <c r="F1953" s="40" t="s">
        <v>4419</v>
      </c>
      <c r="G1953" s="40" t="s">
        <v>7</v>
      </c>
      <c r="H1953" s="583" t="s">
        <v>1097</v>
      </c>
      <c r="I1953" s="40" t="s">
        <v>301</v>
      </c>
      <c r="J1953" s="32" t="s">
        <v>7</v>
      </c>
      <c r="K1953" s="377" t="s">
        <v>631</v>
      </c>
      <c r="L1953" s="40" t="s">
        <v>1222</v>
      </c>
      <c r="M1953" s="40" t="s">
        <v>4259</v>
      </c>
      <c r="N1953" s="397" t="s">
        <v>136</v>
      </c>
      <c r="O1953" s="40" t="s">
        <v>137</v>
      </c>
      <c r="P1953" s="40">
        <v>1</v>
      </c>
      <c r="Q1953" s="397" t="s">
        <v>214</v>
      </c>
      <c r="R1953" s="397" t="s">
        <v>633</v>
      </c>
      <c r="S1953" s="144">
        <v>189</v>
      </c>
      <c r="T1953" s="397">
        <v>1.0900000000000001</v>
      </c>
      <c r="U1953" s="452">
        <f t="shared" si="115"/>
        <v>206.01000000000002</v>
      </c>
      <c r="V1953" s="180" t="s">
        <v>7</v>
      </c>
    </row>
    <row r="1954" spans="2:22" s="3" customFormat="1" ht="63" x14ac:dyDescent="0.25">
      <c r="B1954" s="30" t="s">
        <v>627</v>
      </c>
      <c r="C1954" s="31" t="s">
        <v>1315</v>
      </c>
      <c r="D1954" s="81" t="s">
        <v>1316</v>
      </c>
      <c r="E1954" s="377" t="s">
        <v>263</v>
      </c>
      <c r="F1954" s="40" t="s">
        <v>4419</v>
      </c>
      <c r="G1954" s="40" t="s">
        <v>7</v>
      </c>
      <c r="H1954" s="583" t="s">
        <v>1097</v>
      </c>
      <c r="I1954" s="40" t="s">
        <v>301</v>
      </c>
      <c r="J1954" s="32" t="s">
        <v>7</v>
      </c>
      <c r="K1954" s="377" t="s">
        <v>530</v>
      </c>
      <c r="L1954" s="40" t="s">
        <v>1222</v>
      </c>
      <c r="M1954" s="40" t="s">
        <v>4259</v>
      </c>
      <c r="N1954" s="397" t="s">
        <v>136</v>
      </c>
      <c r="O1954" s="40" t="s">
        <v>137</v>
      </c>
      <c r="P1954" s="40">
        <v>2</v>
      </c>
      <c r="Q1954" s="397" t="s">
        <v>214</v>
      </c>
      <c r="R1954" s="397" t="s">
        <v>265</v>
      </c>
      <c r="S1954" s="144">
        <v>641</v>
      </c>
      <c r="T1954" s="397">
        <v>1.0900000000000001</v>
      </c>
      <c r="U1954" s="452">
        <f t="shared" si="115"/>
        <v>1397.38</v>
      </c>
      <c r="V1954" s="180" t="s">
        <v>7</v>
      </c>
    </row>
    <row r="1955" spans="2:22" s="3" customFormat="1" ht="63" x14ac:dyDescent="0.25">
      <c r="B1955" s="30" t="s">
        <v>627</v>
      </c>
      <c r="C1955" s="31" t="s">
        <v>1315</v>
      </c>
      <c r="D1955" s="81" t="s">
        <v>1316</v>
      </c>
      <c r="E1955" s="377" t="s">
        <v>263</v>
      </c>
      <c r="F1955" s="40" t="s">
        <v>4419</v>
      </c>
      <c r="G1955" s="40" t="s">
        <v>7</v>
      </c>
      <c r="H1955" s="583" t="s">
        <v>1097</v>
      </c>
      <c r="I1955" s="40" t="s">
        <v>301</v>
      </c>
      <c r="J1955" s="32" t="s">
        <v>7</v>
      </c>
      <c r="K1955" s="377" t="s">
        <v>531</v>
      </c>
      <c r="L1955" s="40" t="s">
        <v>1222</v>
      </c>
      <c r="M1955" s="40" t="s">
        <v>4259</v>
      </c>
      <c r="N1955" s="397" t="s">
        <v>136</v>
      </c>
      <c r="O1955" s="40" t="s">
        <v>137</v>
      </c>
      <c r="P1955" s="40">
        <v>12</v>
      </c>
      <c r="Q1955" s="397" t="s">
        <v>214</v>
      </c>
      <c r="R1955" s="397" t="s">
        <v>643</v>
      </c>
      <c r="S1955" s="144">
        <v>137</v>
      </c>
      <c r="T1955" s="397">
        <v>1.0900000000000001</v>
      </c>
      <c r="U1955" s="452">
        <f t="shared" si="115"/>
        <v>1791.96</v>
      </c>
      <c r="V1955" s="180" t="s">
        <v>7</v>
      </c>
    </row>
    <row r="1956" spans="2:22" s="3" customFormat="1" ht="47.25" x14ac:dyDescent="0.25">
      <c r="B1956" s="30" t="s">
        <v>627</v>
      </c>
      <c r="C1956" s="31" t="s">
        <v>1315</v>
      </c>
      <c r="D1956" s="81" t="s">
        <v>1316</v>
      </c>
      <c r="E1956" s="377" t="s">
        <v>263</v>
      </c>
      <c r="F1956" s="40" t="s">
        <v>4419</v>
      </c>
      <c r="G1956" s="40" t="s">
        <v>7</v>
      </c>
      <c r="H1956" s="583" t="s">
        <v>1097</v>
      </c>
      <c r="I1956" s="40" t="s">
        <v>301</v>
      </c>
      <c r="J1956" s="32" t="s">
        <v>7</v>
      </c>
      <c r="K1956" s="377" t="s">
        <v>529</v>
      </c>
      <c r="L1956" s="40" t="s">
        <v>1222</v>
      </c>
      <c r="M1956" s="40" t="s">
        <v>4259</v>
      </c>
      <c r="N1956" s="397" t="s">
        <v>136</v>
      </c>
      <c r="O1956" s="40" t="s">
        <v>137</v>
      </c>
      <c r="P1956" s="40">
        <v>230</v>
      </c>
      <c r="Q1956" s="397" t="s">
        <v>267</v>
      </c>
      <c r="R1956" s="397" t="s">
        <v>667</v>
      </c>
      <c r="S1956" s="144">
        <v>5.5</v>
      </c>
      <c r="T1956" s="397">
        <v>1.0900000000000001</v>
      </c>
      <c r="U1956" s="452">
        <f t="shared" si="115"/>
        <v>1378.8500000000001</v>
      </c>
      <c r="V1956" s="180" t="s">
        <v>7</v>
      </c>
    </row>
    <row r="1957" spans="2:22" s="3" customFormat="1" ht="47.25" x14ac:dyDescent="0.25">
      <c r="B1957" s="30" t="s">
        <v>627</v>
      </c>
      <c r="C1957" s="31" t="s">
        <v>1315</v>
      </c>
      <c r="D1957" s="81" t="s">
        <v>1316</v>
      </c>
      <c r="E1957" s="377" t="s">
        <v>263</v>
      </c>
      <c r="F1957" s="40" t="s">
        <v>4419</v>
      </c>
      <c r="G1957" s="40" t="s">
        <v>7</v>
      </c>
      <c r="H1957" s="583" t="s">
        <v>1097</v>
      </c>
      <c r="I1957" s="40" t="s">
        <v>301</v>
      </c>
      <c r="J1957" s="32" t="s">
        <v>7</v>
      </c>
      <c r="K1957" s="377" t="s">
        <v>266</v>
      </c>
      <c r="L1957" s="40" t="s">
        <v>1222</v>
      </c>
      <c r="M1957" s="40" t="s">
        <v>4259</v>
      </c>
      <c r="N1957" s="397" t="s">
        <v>136</v>
      </c>
      <c r="O1957" s="40" t="s">
        <v>137</v>
      </c>
      <c r="P1957" s="40">
        <v>230</v>
      </c>
      <c r="Q1957" s="397" t="s">
        <v>267</v>
      </c>
      <c r="R1957" s="397" t="s">
        <v>268</v>
      </c>
      <c r="S1957" s="144">
        <v>3.5</v>
      </c>
      <c r="T1957" s="397">
        <v>1.0900000000000001</v>
      </c>
      <c r="U1957" s="452">
        <f t="shared" si="115"/>
        <v>877.45</v>
      </c>
      <c r="V1957" s="180" t="s">
        <v>7</v>
      </c>
    </row>
    <row r="1958" spans="2:22" s="3" customFormat="1" ht="47.25" x14ac:dyDescent="0.25">
      <c r="B1958" s="30" t="s">
        <v>627</v>
      </c>
      <c r="C1958" s="31" t="s">
        <v>1315</v>
      </c>
      <c r="D1958" s="81" t="s">
        <v>1316</v>
      </c>
      <c r="E1958" s="40" t="s">
        <v>957</v>
      </c>
      <c r="F1958" s="40" t="s">
        <v>4419</v>
      </c>
      <c r="G1958" s="40" t="s">
        <v>7</v>
      </c>
      <c r="H1958" s="583" t="s">
        <v>1097</v>
      </c>
      <c r="I1958" s="40" t="s">
        <v>301</v>
      </c>
      <c r="J1958" s="32" t="s">
        <v>7</v>
      </c>
      <c r="K1958" s="123" t="s">
        <v>2629</v>
      </c>
      <c r="L1958" s="40" t="s">
        <v>1222</v>
      </c>
      <c r="M1958" s="40" t="s">
        <v>4259</v>
      </c>
      <c r="N1958" s="397" t="s">
        <v>136</v>
      </c>
      <c r="O1958" s="40" t="s">
        <v>137</v>
      </c>
      <c r="P1958" s="40">
        <v>230</v>
      </c>
      <c r="Q1958" s="397" t="s">
        <v>267</v>
      </c>
      <c r="R1958" s="397" t="s">
        <v>555</v>
      </c>
      <c r="S1958" s="144">
        <v>11</v>
      </c>
      <c r="T1958" s="397">
        <v>1.1299999999999999</v>
      </c>
      <c r="U1958" s="452">
        <f t="shared" si="115"/>
        <v>2858.8999999999996</v>
      </c>
      <c r="V1958" s="180" t="s">
        <v>7</v>
      </c>
    </row>
    <row r="1959" spans="2:22" s="3" customFormat="1" ht="63" x14ac:dyDescent="0.25">
      <c r="B1959" s="30" t="s">
        <v>627</v>
      </c>
      <c r="C1959" s="31" t="s">
        <v>1315</v>
      </c>
      <c r="D1959" s="81" t="s">
        <v>1316</v>
      </c>
      <c r="E1959" s="40" t="s">
        <v>189</v>
      </c>
      <c r="F1959" s="40" t="s">
        <v>4419</v>
      </c>
      <c r="G1959" s="40" t="s">
        <v>7</v>
      </c>
      <c r="H1959" s="583" t="s">
        <v>1097</v>
      </c>
      <c r="I1959" s="40" t="s">
        <v>301</v>
      </c>
      <c r="J1959" s="32" t="s">
        <v>7</v>
      </c>
      <c r="K1959" s="377" t="s">
        <v>4209</v>
      </c>
      <c r="L1959" s="40" t="s">
        <v>1222</v>
      </c>
      <c r="M1959" s="40" t="s">
        <v>4259</v>
      </c>
      <c r="N1959" s="397" t="s">
        <v>136</v>
      </c>
      <c r="O1959" s="40" t="s">
        <v>137</v>
      </c>
      <c r="P1959" s="40">
        <v>1</v>
      </c>
      <c r="Q1959" s="397" t="s">
        <v>156</v>
      </c>
      <c r="R1959" s="397" t="s">
        <v>351</v>
      </c>
      <c r="S1959" s="144">
        <v>1500</v>
      </c>
      <c r="T1959" s="397">
        <v>1</v>
      </c>
      <c r="U1959" s="452">
        <f t="shared" si="115"/>
        <v>1500</v>
      </c>
      <c r="V1959" s="180" t="s">
        <v>7</v>
      </c>
    </row>
    <row r="1960" spans="2:22" s="3" customFormat="1" ht="47.25" x14ac:dyDescent="0.25">
      <c r="B1960" s="30" t="s">
        <v>627</v>
      </c>
      <c r="C1960" s="31" t="s">
        <v>1315</v>
      </c>
      <c r="D1960" s="81" t="s">
        <v>1316</v>
      </c>
      <c r="E1960" s="40" t="s">
        <v>798</v>
      </c>
      <c r="F1960" s="40" t="s">
        <v>4419</v>
      </c>
      <c r="G1960" s="40" t="s">
        <v>7</v>
      </c>
      <c r="H1960" s="583" t="s">
        <v>1097</v>
      </c>
      <c r="I1960" s="40" t="s">
        <v>301</v>
      </c>
      <c r="J1960" s="32" t="s">
        <v>7</v>
      </c>
      <c r="K1960" s="377" t="s">
        <v>656</v>
      </c>
      <c r="L1960" s="40" t="s">
        <v>1222</v>
      </c>
      <c r="M1960" s="40" t="s">
        <v>4259</v>
      </c>
      <c r="N1960" s="397" t="s">
        <v>136</v>
      </c>
      <c r="O1960" s="40" t="s">
        <v>137</v>
      </c>
      <c r="P1960" s="40">
        <v>245</v>
      </c>
      <c r="Q1960" s="397" t="s">
        <v>657</v>
      </c>
      <c r="R1960" s="397" t="s">
        <v>658</v>
      </c>
      <c r="S1960" s="144">
        <v>3</v>
      </c>
      <c r="T1960" s="397">
        <v>1.17</v>
      </c>
      <c r="U1960" s="452">
        <f t="shared" si="115"/>
        <v>859.94999999999993</v>
      </c>
      <c r="V1960" s="180" t="s">
        <v>7</v>
      </c>
    </row>
    <row r="1961" spans="2:22" s="3" customFormat="1" ht="47.25" x14ac:dyDescent="0.25">
      <c r="B1961" s="30" t="s">
        <v>627</v>
      </c>
      <c r="C1961" s="31" t="s">
        <v>1315</v>
      </c>
      <c r="D1961" s="81" t="s">
        <v>1316</v>
      </c>
      <c r="E1961" s="40" t="s">
        <v>372</v>
      </c>
      <c r="F1961" s="40" t="s">
        <v>4419</v>
      </c>
      <c r="G1961" s="40" t="s">
        <v>7</v>
      </c>
      <c r="H1961" s="583" t="s">
        <v>1097</v>
      </c>
      <c r="I1961" s="40" t="s">
        <v>301</v>
      </c>
      <c r="J1961" s="32">
        <v>110</v>
      </c>
      <c r="K1961" s="377" t="s">
        <v>231</v>
      </c>
      <c r="L1961" s="40" t="s">
        <v>1222</v>
      </c>
      <c r="M1961" s="40" t="s">
        <v>4259</v>
      </c>
      <c r="N1961" s="397" t="s">
        <v>136</v>
      </c>
      <c r="O1961" s="40" t="s">
        <v>137</v>
      </c>
      <c r="P1961" s="40">
        <v>1</v>
      </c>
      <c r="Q1961" s="397" t="s">
        <v>214</v>
      </c>
      <c r="R1961" s="397" t="s">
        <v>232</v>
      </c>
      <c r="S1961" s="144">
        <v>588</v>
      </c>
      <c r="T1961" s="397">
        <v>1.0900000000000001</v>
      </c>
      <c r="U1961" s="452">
        <f t="shared" si="115"/>
        <v>640.92000000000007</v>
      </c>
      <c r="V1961" s="180" t="s">
        <v>7</v>
      </c>
    </row>
    <row r="1962" spans="2:22" s="3" customFormat="1" ht="63" x14ac:dyDescent="0.25">
      <c r="B1962" s="30" t="s">
        <v>627</v>
      </c>
      <c r="C1962" s="31" t="s">
        <v>1315</v>
      </c>
      <c r="D1962" s="81" t="s">
        <v>1316</v>
      </c>
      <c r="E1962" s="397" t="s">
        <v>26</v>
      </c>
      <c r="F1962" s="32" t="s">
        <v>7</v>
      </c>
      <c r="G1962" s="32" t="s">
        <v>7</v>
      </c>
      <c r="H1962" s="583" t="s">
        <v>7</v>
      </c>
      <c r="I1962" s="32" t="s">
        <v>7</v>
      </c>
      <c r="J1962" s="32" t="s">
        <v>7</v>
      </c>
      <c r="K1962" s="32" t="s">
        <v>7</v>
      </c>
      <c r="L1962" s="34" t="s">
        <v>7</v>
      </c>
      <c r="M1962" s="34" t="s">
        <v>7</v>
      </c>
      <c r="N1962" s="32" t="s">
        <v>7</v>
      </c>
      <c r="O1962" s="32" t="s">
        <v>7</v>
      </c>
      <c r="P1962" s="32" t="s">
        <v>7</v>
      </c>
      <c r="Q1962" s="32" t="s">
        <v>7</v>
      </c>
      <c r="R1962" s="32" t="s">
        <v>7</v>
      </c>
      <c r="S1962" s="143" t="s">
        <v>7</v>
      </c>
      <c r="T1962" s="32" t="s">
        <v>7</v>
      </c>
      <c r="U1962" s="453">
        <f>SUM(U1952:U1961)</f>
        <v>14006.430000000002</v>
      </c>
      <c r="V1962" s="276" t="s">
        <v>7</v>
      </c>
    </row>
    <row r="1963" spans="2:22" s="3" customFormat="1" ht="47.25" x14ac:dyDescent="0.25">
      <c r="B1963" s="30" t="s">
        <v>627</v>
      </c>
      <c r="C1963" s="31" t="s">
        <v>1317</v>
      </c>
      <c r="D1963" s="81" t="s">
        <v>1318</v>
      </c>
      <c r="E1963" s="377" t="s">
        <v>263</v>
      </c>
      <c r="F1963" s="40" t="s">
        <v>4420</v>
      </c>
      <c r="G1963" s="40" t="s">
        <v>7</v>
      </c>
      <c r="H1963" s="583" t="s">
        <v>389</v>
      </c>
      <c r="I1963" s="40" t="s">
        <v>522</v>
      </c>
      <c r="J1963" s="32" t="s">
        <v>7</v>
      </c>
      <c r="K1963" s="377" t="s">
        <v>528</v>
      </c>
      <c r="L1963" s="40" t="s">
        <v>1222</v>
      </c>
      <c r="M1963" s="40" t="s">
        <v>1350</v>
      </c>
      <c r="N1963" s="397" t="s">
        <v>136</v>
      </c>
      <c r="O1963" s="40" t="s">
        <v>137</v>
      </c>
      <c r="P1963" s="40">
        <v>1</v>
      </c>
      <c r="Q1963" s="397" t="s">
        <v>185</v>
      </c>
      <c r="R1963" s="397" t="s">
        <v>644</v>
      </c>
      <c r="S1963" s="144">
        <v>2289</v>
      </c>
      <c r="T1963" s="397">
        <v>1.0900000000000001</v>
      </c>
      <c r="U1963" s="452">
        <f t="shared" ref="U1963:U1973" si="116">O1963*P1963*S1963*T1963</f>
        <v>2495.0100000000002</v>
      </c>
      <c r="V1963" s="180" t="s">
        <v>7</v>
      </c>
    </row>
    <row r="1964" spans="2:22" s="3" customFormat="1" ht="47.25" x14ac:dyDescent="0.25">
      <c r="B1964" s="30" t="s">
        <v>627</v>
      </c>
      <c r="C1964" s="31" t="s">
        <v>1317</v>
      </c>
      <c r="D1964" s="81" t="s">
        <v>1318</v>
      </c>
      <c r="E1964" s="377" t="s">
        <v>263</v>
      </c>
      <c r="F1964" s="40" t="s">
        <v>4420</v>
      </c>
      <c r="G1964" s="40" t="s">
        <v>7</v>
      </c>
      <c r="H1964" s="583" t="s">
        <v>389</v>
      </c>
      <c r="I1964" s="40" t="s">
        <v>522</v>
      </c>
      <c r="J1964" s="32" t="s">
        <v>7</v>
      </c>
      <c r="K1964" s="377" t="s">
        <v>631</v>
      </c>
      <c r="L1964" s="40" t="s">
        <v>1222</v>
      </c>
      <c r="M1964" s="40" t="s">
        <v>1350</v>
      </c>
      <c r="N1964" s="397" t="s">
        <v>136</v>
      </c>
      <c r="O1964" s="40" t="s">
        <v>137</v>
      </c>
      <c r="P1964" s="40">
        <v>1</v>
      </c>
      <c r="Q1964" s="397" t="s">
        <v>185</v>
      </c>
      <c r="R1964" s="397" t="s">
        <v>633</v>
      </c>
      <c r="S1964" s="144">
        <v>189</v>
      </c>
      <c r="T1964" s="397">
        <v>1.0900000000000001</v>
      </c>
      <c r="U1964" s="452">
        <f t="shared" si="116"/>
        <v>206.01000000000002</v>
      </c>
      <c r="V1964" s="180" t="s">
        <v>7</v>
      </c>
    </row>
    <row r="1965" spans="2:22" s="3" customFormat="1" ht="63" x14ac:dyDescent="0.25">
      <c r="B1965" s="30" t="s">
        <v>627</v>
      </c>
      <c r="C1965" s="31" t="s">
        <v>1317</v>
      </c>
      <c r="D1965" s="81" t="s">
        <v>1318</v>
      </c>
      <c r="E1965" s="377" t="s">
        <v>263</v>
      </c>
      <c r="F1965" s="40" t="s">
        <v>4420</v>
      </c>
      <c r="G1965" s="40" t="s">
        <v>7</v>
      </c>
      <c r="H1965" s="583" t="s">
        <v>389</v>
      </c>
      <c r="I1965" s="40" t="s">
        <v>522</v>
      </c>
      <c r="J1965" s="32" t="s">
        <v>7</v>
      </c>
      <c r="K1965" s="377" t="s">
        <v>530</v>
      </c>
      <c r="L1965" s="40" t="s">
        <v>1222</v>
      </c>
      <c r="M1965" s="40" t="s">
        <v>1350</v>
      </c>
      <c r="N1965" s="397" t="s">
        <v>136</v>
      </c>
      <c r="O1965" s="40" t="s">
        <v>137</v>
      </c>
      <c r="P1965" s="40">
        <v>2</v>
      </c>
      <c r="Q1965" s="397" t="s">
        <v>185</v>
      </c>
      <c r="R1965" s="397" t="s">
        <v>265</v>
      </c>
      <c r="S1965" s="144">
        <v>641</v>
      </c>
      <c r="T1965" s="397">
        <v>1.0900000000000001</v>
      </c>
      <c r="U1965" s="452">
        <f t="shared" si="116"/>
        <v>1397.38</v>
      </c>
      <c r="V1965" s="180" t="s">
        <v>7</v>
      </c>
    </row>
    <row r="1966" spans="2:22" s="3" customFormat="1" ht="63" x14ac:dyDescent="0.25">
      <c r="B1966" s="30" t="s">
        <v>627</v>
      </c>
      <c r="C1966" s="31" t="s">
        <v>1317</v>
      </c>
      <c r="D1966" s="81" t="s">
        <v>1318</v>
      </c>
      <c r="E1966" s="377" t="s">
        <v>263</v>
      </c>
      <c r="F1966" s="40" t="s">
        <v>4420</v>
      </c>
      <c r="G1966" s="40" t="s">
        <v>7</v>
      </c>
      <c r="H1966" s="583" t="s">
        <v>389</v>
      </c>
      <c r="I1966" s="40" t="s">
        <v>522</v>
      </c>
      <c r="J1966" s="32" t="s">
        <v>7</v>
      </c>
      <c r="K1966" s="377" t="s">
        <v>531</v>
      </c>
      <c r="L1966" s="40" t="s">
        <v>1222</v>
      </c>
      <c r="M1966" s="40" t="s">
        <v>1350</v>
      </c>
      <c r="N1966" s="397" t="s">
        <v>136</v>
      </c>
      <c r="O1966" s="40" t="s">
        <v>137</v>
      </c>
      <c r="P1966" s="40">
        <v>10</v>
      </c>
      <c r="Q1966" s="397" t="s">
        <v>185</v>
      </c>
      <c r="R1966" s="397" t="s">
        <v>643</v>
      </c>
      <c r="S1966" s="144">
        <v>137</v>
      </c>
      <c r="T1966" s="397">
        <v>1.0900000000000001</v>
      </c>
      <c r="U1966" s="452">
        <f t="shared" si="116"/>
        <v>1493.3000000000002</v>
      </c>
      <c r="V1966" s="180" t="s">
        <v>7</v>
      </c>
    </row>
    <row r="1967" spans="2:22" s="3" customFormat="1" ht="47.25" x14ac:dyDescent="0.25">
      <c r="B1967" s="30" t="s">
        <v>627</v>
      </c>
      <c r="C1967" s="31" t="s">
        <v>1317</v>
      </c>
      <c r="D1967" s="81" t="s">
        <v>1318</v>
      </c>
      <c r="E1967" s="40" t="s">
        <v>630</v>
      </c>
      <c r="F1967" s="40" t="s">
        <v>4420</v>
      </c>
      <c r="G1967" s="40" t="s">
        <v>7</v>
      </c>
      <c r="H1967" s="583" t="s">
        <v>389</v>
      </c>
      <c r="I1967" s="40" t="s">
        <v>522</v>
      </c>
      <c r="J1967" s="32" t="s">
        <v>7</v>
      </c>
      <c r="K1967" s="377" t="s">
        <v>529</v>
      </c>
      <c r="L1967" s="40" t="s">
        <v>1222</v>
      </c>
      <c r="M1967" s="40" t="s">
        <v>1350</v>
      </c>
      <c r="N1967" s="397" t="s">
        <v>136</v>
      </c>
      <c r="O1967" s="40" t="s">
        <v>137</v>
      </c>
      <c r="P1967" s="40">
        <v>182</v>
      </c>
      <c r="Q1967" s="397" t="s">
        <v>185</v>
      </c>
      <c r="R1967" s="397" t="s">
        <v>667</v>
      </c>
      <c r="S1967" s="144">
        <v>5.5</v>
      </c>
      <c r="T1967" s="397">
        <v>1.0900000000000001</v>
      </c>
      <c r="U1967" s="452">
        <f t="shared" si="116"/>
        <v>1091.0900000000001</v>
      </c>
      <c r="V1967" s="180" t="s">
        <v>7</v>
      </c>
    </row>
    <row r="1968" spans="2:22" s="3" customFormat="1" ht="47.25" x14ac:dyDescent="0.25">
      <c r="B1968" s="30" t="s">
        <v>627</v>
      </c>
      <c r="C1968" s="31" t="s">
        <v>1317</v>
      </c>
      <c r="D1968" s="81" t="s">
        <v>1318</v>
      </c>
      <c r="E1968" s="40" t="s">
        <v>630</v>
      </c>
      <c r="F1968" s="40" t="s">
        <v>4420</v>
      </c>
      <c r="G1968" s="40" t="s">
        <v>7</v>
      </c>
      <c r="H1968" s="583" t="s">
        <v>389</v>
      </c>
      <c r="I1968" s="40" t="s">
        <v>522</v>
      </c>
      <c r="J1968" s="32" t="s">
        <v>7</v>
      </c>
      <c r="K1968" s="377" t="s">
        <v>266</v>
      </c>
      <c r="L1968" s="40" t="s">
        <v>1222</v>
      </c>
      <c r="M1968" s="40" t="s">
        <v>1350</v>
      </c>
      <c r="N1968" s="397" t="s">
        <v>136</v>
      </c>
      <c r="O1968" s="40" t="s">
        <v>137</v>
      </c>
      <c r="P1968" s="40">
        <v>182</v>
      </c>
      <c r="Q1968" s="397" t="s">
        <v>185</v>
      </c>
      <c r="R1968" s="397" t="s">
        <v>268</v>
      </c>
      <c r="S1968" s="144">
        <v>3.5</v>
      </c>
      <c r="T1968" s="397">
        <v>1.0900000000000001</v>
      </c>
      <c r="U1968" s="452">
        <f t="shared" si="116"/>
        <v>694.33</v>
      </c>
      <c r="V1968" s="180" t="s">
        <v>7</v>
      </c>
    </row>
    <row r="1969" spans="2:22" s="3" customFormat="1" ht="47.25" x14ac:dyDescent="0.25">
      <c r="B1969" s="30" t="s">
        <v>627</v>
      </c>
      <c r="C1969" s="31" t="s">
        <v>1317</v>
      </c>
      <c r="D1969" s="81" t="s">
        <v>1318</v>
      </c>
      <c r="E1969" s="40" t="s">
        <v>1288</v>
      </c>
      <c r="F1969" s="40" t="s">
        <v>4420</v>
      </c>
      <c r="G1969" s="40" t="s">
        <v>7</v>
      </c>
      <c r="H1969" s="583" t="s">
        <v>389</v>
      </c>
      <c r="I1969" s="40" t="s">
        <v>522</v>
      </c>
      <c r="J1969" s="32" t="s">
        <v>7</v>
      </c>
      <c r="K1969" s="79" t="s">
        <v>3818</v>
      </c>
      <c r="L1969" s="40" t="s">
        <v>1222</v>
      </c>
      <c r="M1969" s="40" t="s">
        <v>1350</v>
      </c>
      <c r="N1969" s="397" t="s">
        <v>136</v>
      </c>
      <c r="O1969" s="40" t="s">
        <v>137</v>
      </c>
      <c r="P1969" s="40">
        <v>1</v>
      </c>
      <c r="Q1969" s="397" t="s">
        <v>185</v>
      </c>
      <c r="R1969" s="397" t="s">
        <v>1351</v>
      </c>
      <c r="S1969" s="144">
        <v>577</v>
      </c>
      <c r="T1969" s="397">
        <v>1.1299999999999999</v>
      </c>
      <c r="U1969" s="452">
        <f t="shared" si="116"/>
        <v>652.01</v>
      </c>
      <c r="V1969" s="180" t="s">
        <v>7</v>
      </c>
    </row>
    <row r="1970" spans="2:22" s="3" customFormat="1" ht="78.75" x14ac:dyDescent="0.25">
      <c r="B1970" s="30" t="s">
        <v>627</v>
      </c>
      <c r="C1970" s="31" t="s">
        <v>1317</v>
      </c>
      <c r="D1970" s="81" t="s">
        <v>1318</v>
      </c>
      <c r="E1970" s="40" t="s">
        <v>1288</v>
      </c>
      <c r="F1970" s="40" t="s">
        <v>4420</v>
      </c>
      <c r="G1970" s="40" t="s">
        <v>7</v>
      </c>
      <c r="H1970" s="583" t="s">
        <v>389</v>
      </c>
      <c r="I1970" s="40" t="s">
        <v>522</v>
      </c>
      <c r="J1970" s="32" t="s">
        <v>7</v>
      </c>
      <c r="K1970" s="123" t="s">
        <v>3819</v>
      </c>
      <c r="L1970" s="40" t="s">
        <v>1222</v>
      </c>
      <c r="M1970" s="40" t="s">
        <v>1350</v>
      </c>
      <c r="N1970" s="397" t="s">
        <v>136</v>
      </c>
      <c r="O1970" s="40" t="s">
        <v>137</v>
      </c>
      <c r="P1970" s="40">
        <v>2</v>
      </c>
      <c r="Q1970" s="397" t="s">
        <v>185</v>
      </c>
      <c r="R1970" s="397" t="s">
        <v>662</v>
      </c>
      <c r="S1970" s="144">
        <v>177</v>
      </c>
      <c r="T1970" s="397">
        <v>1.1299999999999999</v>
      </c>
      <c r="U1970" s="452">
        <f t="shared" si="116"/>
        <v>400.02</v>
      </c>
      <c r="V1970" s="180" t="s">
        <v>7</v>
      </c>
    </row>
    <row r="1971" spans="2:22" s="3" customFormat="1" ht="63" x14ac:dyDescent="0.25">
      <c r="B1971" s="30" t="s">
        <v>627</v>
      </c>
      <c r="C1971" s="31" t="s">
        <v>1317</v>
      </c>
      <c r="D1971" s="81" t="s">
        <v>1318</v>
      </c>
      <c r="E1971" s="40" t="s">
        <v>189</v>
      </c>
      <c r="F1971" s="40" t="s">
        <v>4420</v>
      </c>
      <c r="G1971" s="40" t="s">
        <v>7</v>
      </c>
      <c r="H1971" s="583" t="s">
        <v>389</v>
      </c>
      <c r="I1971" s="40" t="s">
        <v>522</v>
      </c>
      <c r="J1971" s="32" t="s">
        <v>7</v>
      </c>
      <c r="K1971" s="377" t="s">
        <v>4261</v>
      </c>
      <c r="L1971" s="40" t="s">
        <v>1222</v>
      </c>
      <c r="M1971" s="40" t="s">
        <v>1350</v>
      </c>
      <c r="N1971" s="397" t="s">
        <v>136</v>
      </c>
      <c r="O1971" s="40" t="s">
        <v>137</v>
      </c>
      <c r="P1971" s="40">
        <v>1</v>
      </c>
      <c r="Q1971" s="397" t="s">
        <v>156</v>
      </c>
      <c r="R1971" s="397" t="s">
        <v>382</v>
      </c>
      <c r="S1971" s="144">
        <v>500</v>
      </c>
      <c r="T1971" s="397">
        <v>1</v>
      </c>
      <c r="U1971" s="452">
        <f t="shared" si="116"/>
        <v>500</v>
      </c>
      <c r="V1971" s="180" t="s">
        <v>7</v>
      </c>
    </row>
    <row r="1972" spans="2:22" s="3" customFormat="1" ht="47.25" x14ac:dyDescent="0.25">
      <c r="B1972" s="30" t="s">
        <v>627</v>
      </c>
      <c r="C1972" s="31" t="s">
        <v>1317</v>
      </c>
      <c r="D1972" s="81" t="s">
        <v>1318</v>
      </c>
      <c r="E1972" s="40" t="s">
        <v>798</v>
      </c>
      <c r="F1972" s="40" t="s">
        <v>4420</v>
      </c>
      <c r="G1972" s="40" t="s">
        <v>7</v>
      </c>
      <c r="H1972" s="583" t="s">
        <v>389</v>
      </c>
      <c r="I1972" s="40" t="s">
        <v>522</v>
      </c>
      <c r="J1972" s="32" t="s">
        <v>7</v>
      </c>
      <c r="K1972" s="377" t="s">
        <v>656</v>
      </c>
      <c r="L1972" s="40" t="s">
        <v>1222</v>
      </c>
      <c r="M1972" s="40" t="s">
        <v>1350</v>
      </c>
      <c r="N1972" s="397" t="s">
        <v>136</v>
      </c>
      <c r="O1972" s="40" t="s">
        <v>137</v>
      </c>
      <c r="P1972" s="40">
        <v>197</v>
      </c>
      <c r="Q1972" s="397" t="s">
        <v>657</v>
      </c>
      <c r="R1972" s="397" t="s">
        <v>658</v>
      </c>
      <c r="S1972" s="144">
        <v>3</v>
      </c>
      <c r="T1972" s="397">
        <v>1.17</v>
      </c>
      <c r="U1972" s="452">
        <f t="shared" si="116"/>
        <v>691.46999999999991</v>
      </c>
      <c r="V1972" s="180" t="s">
        <v>7</v>
      </c>
    </row>
    <row r="1973" spans="2:22" s="3" customFormat="1" ht="47.25" x14ac:dyDescent="0.25">
      <c r="B1973" s="30" t="s">
        <v>627</v>
      </c>
      <c r="C1973" s="31" t="s">
        <v>1317</v>
      </c>
      <c r="D1973" s="81" t="s">
        <v>1318</v>
      </c>
      <c r="E1973" s="100" t="s">
        <v>927</v>
      </c>
      <c r="F1973" s="40" t="s">
        <v>4420</v>
      </c>
      <c r="G1973" s="40" t="s">
        <v>7</v>
      </c>
      <c r="H1973" s="583" t="s">
        <v>389</v>
      </c>
      <c r="I1973" s="40" t="s">
        <v>522</v>
      </c>
      <c r="J1973" s="79">
        <v>110</v>
      </c>
      <c r="K1973" s="377" t="s">
        <v>231</v>
      </c>
      <c r="L1973" s="40" t="s">
        <v>1222</v>
      </c>
      <c r="M1973" s="40" t="s">
        <v>1350</v>
      </c>
      <c r="N1973" s="397" t="s">
        <v>136</v>
      </c>
      <c r="O1973" s="40" t="s">
        <v>137</v>
      </c>
      <c r="P1973" s="40">
        <v>1</v>
      </c>
      <c r="Q1973" s="397" t="s">
        <v>214</v>
      </c>
      <c r="R1973" s="397" t="s">
        <v>232</v>
      </c>
      <c r="S1973" s="144">
        <v>588</v>
      </c>
      <c r="T1973" s="397">
        <v>1.0900000000000001</v>
      </c>
      <c r="U1973" s="452">
        <f t="shared" si="116"/>
        <v>640.92000000000007</v>
      </c>
      <c r="V1973" s="180" t="s">
        <v>7</v>
      </c>
    </row>
    <row r="1974" spans="2:22" s="3" customFormat="1" ht="63" x14ac:dyDescent="0.25">
      <c r="B1974" s="30" t="s">
        <v>627</v>
      </c>
      <c r="C1974" s="31" t="s">
        <v>1317</v>
      </c>
      <c r="D1974" s="81" t="s">
        <v>1318</v>
      </c>
      <c r="E1974" s="397" t="s">
        <v>26</v>
      </c>
      <c r="F1974" s="32" t="s">
        <v>7</v>
      </c>
      <c r="G1974" s="32" t="s">
        <v>7</v>
      </c>
      <c r="H1974" s="583" t="s">
        <v>7</v>
      </c>
      <c r="I1974" s="32" t="s">
        <v>7</v>
      </c>
      <c r="J1974" s="32" t="s">
        <v>7</v>
      </c>
      <c r="K1974" s="32" t="s">
        <v>7</v>
      </c>
      <c r="L1974" s="34" t="s">
        <v>7</v>
      </c>
      <c r="M1974" s="34" t="s">
        <v>7</v>
      </c>
      <c r="N1974" s="32" t="s">
        <v>7</v>
      </c>
      <c r="O1974" s="32" t="s">
        <v>7</v>
      </c>
      <c r="P1974" s="32" t="s">
        <v>7</v>
      </c>
      <c r="Q1974" s="32" t="s">
        <v>7</v>
      </c>
      <c r="R1974" s="32" t="s">
        <v>7</v>
      </c>
      <c r="S1974" s="143" t="s">
        <v>7</v>
      </c>
      <c r="T1974" s="32" t="s">
        <v>7</v>
      </c>
      <c r="U1974" s="453">
        <f>SUM(U1963:U1973)</f>
        <v>10261.540000000001</v>
      </c>
      <c r="V1974" s="276" t="s">
        <v>7</v>
      </c>
    </row>
    <row r="1975" spans="2:22" s="3" customFormat="1" ht="47.25" x14ac:dyDescent="0.25">
      <c r="B1975" s="30" t="s">
        <v>627</v>
      </c>
      <c r="C1975" s="31" t="s">
        <v>1319</v>
      </c>
      <c r="D1975" s="81" t="s">
        <v>1320</v>
      </c>
      <c r="E1975" s="40" t="s">
        <v>630</v>
      </c>
      <c r="F1975" s="40" t="s">
        <v>4421</v>
      </c>
      <c r="G1975" s="40" t="s">
        <v>7</v>
      </c>
      <c r="H1975" s="583" t="s">
        <v>1097</v>
      </c>
      <c r="I1975" s="40" t="s">
        <v>329</v>
      </c>
      <c r="J1975" s="100" t="s">
        <v>7</v>
      </c>
      <c r="K1975" s="377" t="s">
        <v>528</v>
      </c>
      <c r="L1975" s="40" t="s">
        <v>1222</v>
      </c>
      <c r="M1975" s="40" t="s">
        <v>1353</v>
      </c>
      <c r="N1975" s="397" t="s">
        <v>136</v>
      </c>
      <c r="O1975" s="40" t="s">
        <v>137</v>
      </c>
      <c r="P1975" s="40">
        <v>1</v>
      </c>
      <c r="Q1975" s="397" t="s">
        <v>214</v>
      </c>
      <c r="R1975" s="397" t="s">
        <v>644</v>
      </c>
      <c r="S1975" s="144">
        <v>2289</v>
      </c>
      <c r="T1975" s="397">
        <v>1.0900000000000001</v>
      </c>
      <c r="U1975" s="452">
        <f t="shared" ref="U1975:U1984" si="117">O1975*P1975*S1975*T1975</f>
        <v>2495.0100000000002</v>
      </c>
      <c r="V1975" s="180" t="s">
        <v>7</v>
      </c>
    </row>
    <row r="1976" spans="2:22" s="3" customFormat="1" ht="47.25" x14ac:dyDescent="0.25">
      <c r="B1976" s="30" t="s">
        <v>627</v>
      </c>
      <c r="C1976" s="31" t="s">
        <v>1319</v>
      </c>
      <c r="D1976" s="81" t="s">
        <v>1320</v>
      </c>
      <c r="E1976" s="40" t="s">
        <v>372</v>
      </c>
      <c r="F1976" s="40" t="s">
        <v>4421</v>
      </c>
      <c r="G1976" s="40" t="s">
        <v>7</v>
      </c>
      <c r="H1976" s="583" t="s">
        <v>1097</v>
      </c>
      <c r="I1976" s="40" t="s">
        <v>329</v>
      </c>
      <c r="J1976" s="79">
        <v>110</v>
      </c>
      <c r="K1976" s="377" t="s">
        <v>231</v>
      </c>
      <c r="L1976" s="40" t="s">
        <v>1222</v>
      </c>
      <c r="M1976" s="40" t="s">
        <v>1353</v>
      </c>
      <c r="N1976" s="397" t="s">
        <v>136</v>
      </c>
      <c r="O1976" s="40" t="s">
        <v>137</v>
      </c>
      <c r="P1976" s="40">
        <v>1</v>
      </c>
      <c r="Q1976" s="397" t="s">
        <v>214</v>
      </c>
      <c r="R1976" s="397" t="s">
        <v>232</v>
      </c>
      <c r="S1976" s="144">
        <v>588</v>
      </c>
      <c r="T1976" s="397">
        <v>1.0900000000000001</v>
      </c>
      <c r="U1976" s="452">
        <f t="shared" si="117"/>
        <v>640.92000000000007</v>
      </c>
      <c r="V1976" s="180" t="s">
        <v>7</v>
      </c>
    </row>
    <row r="1977" spans="2:22" s="3" customFormat="1" ht="47.25" x14ac:dyDescent="0.25">
      <c r="B1977" s="30" t="s">
        <v>627</v>
      </c>
      <c r="C1977" s="31" t="s">
        <v>1319</v>
      </c>
      <c r="D1977" s="81" t="s">
        <v>1320</v>
      </c>
      <c r="E1977" s="40" t="s">
        <v>630</v>
      </c>
      <c r="F1977" s="40" t="s">
        <v>4421</v>
      </c>
      <c r="G1977" s="40" t="s">
        <v>7</v>
      </c>
      <c r="H1977" s="583" t="s">
        <v>1097</v>
      </c>
      <c r="I1977" s="40" t="s">
        <v>329</v>
      </c>
      <c r="J1977" s="32" t="s">
        <v>7</v>
      </c>
      <c r="K1977" s="377" t="s">
        <v>631</v>
      </c>
      <c r="L1977" s="40" t="s">
        <v>1222</v>
      </c>
      <c r="M1977" s="40" t="s">
        <v>1353</v>
      </c>
      <c r="N1977" s="397" t="s">
        <v>136</v>
      </c>
      <c r="O1977" s="40" t="s">
        <v>137</v>
      </c>
      <c r="P1977" s="40">
        <v>1</v>
      </c>
      <c r="Q1977" s="397" t="s">
        <v>214</v>
      </c>
      <c r="R1977" s="397" t="s">
        <v>633</v>
      </c>
      <c r="S1977" s="144">
        <v>189</v>
      </c>
      <c r="T1977" s="397">
        <v>1.0900000000000001</v>
      </c>
      <c r="U1977" s="452">
        <f t="shared" si="117"/>
        <v>206.01000000000002</v>
      </c>
      <c r="V1977" s="180" t="s">
        <v>7</v>
      </c>
    </row>
    <row r="1978" spans="2:22" s="3" customFormat="1" ht="63" x14ac:dyDescent="0.25">
      <c r="B1978" s="30" t="s">
        <v>627</v>
      </c>
      <c r="C1978" s="31" t="s">
        <v>1319</v>
      </c>
      <c r="D1978" s="81" t="s">
        <v>1320</v>
      </c>
      <c r="E1978" s="40" t="s">
        <v>630</v>
      </c>
      <c r="F1978" s="40" t="s">
        <v>4421</v>
      </c>
      <c r="G1978" s="40" t="s">
        <v>7</v>
      </c>
      <c r="H1978" s="583" t="s">
        <v>1097</v>
      </c>
      <c r="I1978" s="40" t="s">
        <v>329</v>
      </c>
      <c r="J1978" s="32" t="s">
        <v>7</v>
      </c>
      <c r="K1978" s="377" t="s">
        <v>530</v>
      </c>
      <c r="L1978" s="40" t="s">
        <v>1222</v>
      </c>
      <c r="M1978" s="40" t="s">
        <v>1353</v>
      </c>
      <c r="N1978" s="397" t="s">
        <v>136</v>
      </c>
      <c r="O1978" s="40" t="s">
        <v>137</v>
      </c>
      <c r="P1978" s="40">
        <v>4</v>
      </c>
      <c r="Q1978" s="397" t="s">
        <v>214</v>
      </c>
      <c r="R1978" s="397" t="s">
        <v>265</v>
      </c>
      <c r="S1978" s="144">
        <v>641</v>
      </c>
      <c r="T1978" s="397">
        <v>1.0900000000000001</v>
      </c>
      <c r="U1978" s="452">
        <f t="shared" si="117"/>
        <v>2794.76</v>
      </c>
      <c r="V1978" s="180" t="s">
        <v>7</v>
      </c>
    </row>
    <row r="1979" spans="2:22" s="3" customFormat="1" ht="63" x14ac:dyDescent="0.25">
      <c r="B1979" s="30" t="s">
        <v>627</v>
      </c>
      <c r="C1979" s="31" t="s">
        <v>1319</v>
      </c>
      <c r="D1979" s="81" t="s">
        <v>1320</v>
      </c>
      <c r="E1979" s="40" t="s">
        <v>630</v>
      </c>
      <c r="F1979" s="40" t="s">
        <v>4421</v>
      </c>
      <c r="G1979" s="40" t="s">
        <v>7</v>
      </c>
      <c r="H1979" s="583" t="s">
        <v>1097</v>
      </c>
      <c r="I1979" s="40" t="s">
        <v>329</v>
      </c>
      <c r="J1979" s="32" t="s">
        <v>7</v>
      </c>
      <c r="K1979" s="377" t="s">
        <v>531</v>
      </c>
      <c r="L1979" s="40" t="s">
        <v>1222</v>
      </c>
      <c r="M1979" s="40" t="s">
        <v>1353</v>
      </c>
      <c r="N1979" s="397" t="s">
        <v>136</v>
      </c>
      <c r="O1979" s="40" t="s">
        <v>137</v>
      </c>
      <c r="P1979" s="40">
        <v>19</v>
      </c>
      <c r="Q1979" s="397" t="s">
        <v>214</v>
      </c>
      <c r="R1979" s="397" t="s">
        <v>643</v>
      </c>
      <c r="S1979" s="144">
        <v>137</v>
      </c>
      <c r="T1979" s="397">
        <v>1.0900000000000001</v>
      </c>
      <c r="U1979" s="452">
        <f t="shared" si="117"/>
        <v>2837.27</v>
      </c>
      <c r="V1979" s="180" t="s">
        <v>7</v>
      </c>
    </row>
    <row r="1980" spans="2:22" s="3" customFormat="1" ht="47.25" x14ac:dyDescent="0.25">
      <c r="B1980" s="30" t="s">
        <v>627</v>
      </c>
      <c r="C1980" s="31" t="s">
        <v>1319</v>
      </c>
      <c r="D1980" s="81" t="s">
        <v>1320</v>
      </c>
      <c r="E1980" s="40" t="s">
        <v>630</v>
      </c>
      <c r="F1980" s="40" t="s">
        <v>4421</v>
      </c>
      <c r="G1980" s="40" t="s">
        <v>7</v>
      </c>
      <c r="H1980" s="583" t="s">
        <v>1097</v>
      </c>
      <c r="I1980" s="40" t="s">
        <v>329</v>
      </c>
      <c r="J1980" s="32" t="s">
        <v>7</v>
      </c>
      <c r="K1980" s="377" t="s">
        <v>529</v>
      </c>
      <c r="L1980" s="40" t="s">
        <v>1222</v>
      </c>
      <c r="M1980" s="40" t="s">
        <v>1353</v>
      </c>
      <c r="N1980" s="397" t="s">
        <v>136</v>
      </c>
      <c r="O1980" s="40" t="s">
        <v>137</v>
      </c>
      <c r="P1980" s="40">
        <v>330.15</v>
      </c>
      <c r="Q1980" s="397" t="s">
        <v>267</v>
      </c>
      <c r="R1980" s="397" t="s">
        <v>667</v>
      </c>
      <c r="S1980" s="144">
        <v>5.5</v>
      </c>
      <c r="T1980" s="397">
        <v>1.0900000000000001</v>
      </c>
      <c r="U1980" s="452">
        <f t="shared" si="117"/>
        <v>1979.2492499999998</v>
      </c>
      <c r="V1980" s="180" t="s">
        <v>7</v>
      </c>
    </row>
    <row r="1981" spans="2:22" s="3" customFormat="1" ht="47.25" x14ac:dyDescent="0.25">
      <c r="B1981" s="30" t="s">
        <v>627</v>
      </c>
      <c r="C1981" s="31" t="s">
        <v>1319</v>
      </c>
      <c r="D1981" s="81" t="s">
        <v>1320</v>
      </c>
      <c r="E1981" s="40" t="s">
        <v>630</v>
      </c>
      <c r="F1981" s="40" t="s">
        <v>4421</v>
      </c>
      <c r="G1981" s="40" t="s">
        <v>7</v>
      </c>
      <c r="H1981" s="583" t="s">
        <v>1097</v>
      </c>
      <c r="I1981" s="40" t="s">
        <v>329</v>
      </c>
      <c r="J1981" s="32" t="s">
        <v>7</v>
      </c>
      <c r="K1981" s="377" t="s">
        <v>266</v>
      </c>
      <c r="L1981" s="40" t="s">
        <v>1222</v>
      </c>
      <c r="M1981" s="40" t="s">
        <v>1353</v>
      </c>
      <c r="N1981" s="397" t="s">
        <v>136</v>
      </c>
      <c r="O1981" s="40" t="s">
        <v>137</v>
      </c>
      <c r="P1981" s="40">
        <v>330.15</v>
      </c>
      <c r="Q1981" s="397" t="s">
        <v>267</v>
      </c>
      <c r="R1981" s="397" t="s">
        <v>268</v>
      </c>
      <c r="S1981" s="144">
        <v>3.5</v>
      </c>
      <c r="T1981" s="397">
        <v>1.0900000000000001</v>
      </c>
      <c r="U1981" s="452">
        <f t="shared" si="117"/>
        <v>1259.52225</v>
      </c>
      <c r="V1981" s="180" t="s">
        <v>7</v>
      </c>
    </row>
    <row r="1982" spans="2:22" s="3" customFormat="1" ht="47.25" x14ac:dyDescent="0.25">
      <c r="B1982" s="30" t="s">
        <v>627</v>
      </c>
      <c r="C1982" s="31" t="s">
        <v>1319</v>
      </c>
      <c r="D1982" s="81" t="s">
        <v>1320</v>
      </c>
      <c r="E1982" s="40" t="s">
        <v>957</v>
      </c>
      <c r="F1982" s="40" t="s">
        <v>4421</v>
      </c>
      <c r="G1982" s="40" t="s">
        <v>7</v>
      </c>
      <c r="H1982" s="583" t="s">
        <v>1097</v>
      </c>
      <c r="I1982" s="40" t="s">
        <v>329</v>
      </c>
      <c r="J1982" s="32" t="s">
        <v>7</v>
      </c>
      <c r="K1982" s="123" t="s">
        <v>2629</v>
      </c>
      <c r="L1982" s="40" t="s">
        <v>1222</v>
      </c>
      <c r="M1982" s="40" t="s">
        <v>1353</v>
      </c>
      <c r="N1982" s="397" t="s">
        <v>136</v>
      </c>
      <c r="O1982" s="40" t="s">
        <v>137</v>
      </c>
      <c r="P1982" s="40">
        <v>330.15</v>
      </c>
      <c r="Q1982" s="397" t="s">
        <v>267</v>
      </c>
      <c r="R1982" s="397" t="s">
        <v>555</v>
      </c>
      <c r="S1982" s="144">
        <v>11</v>
      </c>
      <c r="T1982" s="397">
        <v>1.1299999999999999</v>
      </c>
      <c r="U1982" s="452">
        <f t="shared" si="117"/>
        <v>4103.7644999999993</v>
      </c>
      <c r="V1982" s="180" t="s">
        <v>7</v>
      </c>
    </row>
    <row r="1983" spans="2:22" s="3" customFormat="1" ht="47.25" x14ac:dyDescent="0.25">
      <c r="B1983" s="30" t="s">
        <v>627</v>
      </c>
      <c r="C1983" s="31" t="s">
        <v>1319</v>
      </c>
      <c r="D1983" s="81" t="s">
        <v>1320</v>
      </c>
      <c r="E1983" s="40" t="s">
        <v>798</v>
      </c>
      <c r="F1983" s="40" t="s">
        <v>4421</v>
      </c>
      <c r="G1983" s="40" t="s">
        <v>7</v>
      </c>
      <c r="H1983" s="583" t="s">
        <v>1097</v>
      </c>
      <c r="I1983" s="40" t="s">
        <v>329</v>
      </c>
      <c r="J1983" s="32" t="s">
        <v>7</v>
      </c>
      <c r="K1983" s="377" t="s">
        <v>656</v>
      </c>
      <c r="L1983" s="40" t="s">
        <v>1222</v>
      </c>
      <c r="M1983" s="40" t="s">
        <v>1353</v>
      </c>
      <c r="N1983" s="397" t="s">
        <v>136</v>
      </c>
      <c r="O1983" s="40" t="s">
        <v>137</v>
      </c>
      <c r="P1983" s="40">
        <v>341</v>
      </c>
      <c r="Q1983" s="397" t="s">
        <v>657</v>
      </c>
      <c r="R1983" s="397" t="s">
        <v>658</v>
      </c>
      <c r="S1983" s="144">
        <v>3</v>
      </c>
      <c r="T1983" s="397">
        <v>1.17</v>
      </c>
      <c r="U1983" s="452">
        <f t="shared" si="117"/>
        <v>1196.9099999999999</v>
      </c>
      <c r="V1983" s="180" t="s">
        <v>7</v>
      </c>
    </row>
    <row r="1984" spans="2:22" s="3" customFormat="1" ht="63" x14ac:dyDescent="0.25">
      <c r="B1984" s="30" t="s">
        <v>627</v>
      </c>
      <c r="C1984" s="31" t="s">
        <v>1319</v>
      </c>
      <c r="D1984" s="81" t="s">
        <v>1320</v>
      </c>
      <c r="E1984" s="40" t="s">
        <v>189</v>
      </c>
      <c r="F1984" s="40" t="s">
        <v>4421</v>
      </c>
      <c r="G1984" s="40" t="s">
        <v>7</v>
      </c>
      <c r="H1984" s="583" t="s">
        <v>1097</v>
      </c>
      <c r="I1984" s="40" t="s">
        <v>329</v>
      </c>
      <c r="J1984" s="32" t="s">
        <v>7</v>
      </c>
      <c r="K1984" s="377" t="s">
        <v>4209</v>
      </c>
      <c r="L1984" s="40" t="s">
        <v>1222</v>
      </c>
      <c r="M1984" s="40" t="s">
        <v>1353</v>
      </c>
      <c r="N1984" s="397" t="s">
        <v>136</v>
      </c>
      <c r="O1984" s="40" t="s">
        <v>137</v>
      </c>
      <c r="P1984" s="40">
        <v>1</v>
      </c>
      <c r="Q1984" s="397" t="s">
        <v>156</v>
      </c>
      <c r="R1984" s="397" t="s">
        <v>351</v>
      </c>
      <c r="S1984" s="144">
        <v>1500</v>
      </c>
      <c r="T1984" s="397">
        <v>1</v>
      </c>
      <c r="U1984" s="452">
        <f t="shared" si="117"/>
        <v>1500</v>
      </c>
      <c r="V1984" s="180" t="s">
        <v>7</v>
      </c>
    </row>
    <row r="1985" spans="2:22" s="3" customFormat="1" ht="63" x14ac:dyDescent="0.25">
      <c r="B1985" s="30" t="s">
        <v>627</v>
      </c>
      <c r="C1985" s="31" t="s">
        <v>1319</v>
      </c>
      <c r="D1985" s="81" t="s">
        <v>1320</v>
      </c>
      <c r="E1985" s="397" t="s">
        <v>26</v>
      </c>
      <c r="F1985" s="32" t="s">
        <v>7</v>
      </c>
      <c r="G1985" s="32" t="s">
        <v>7</v>
      </c>
      <c r="H1985" s="583" t="s">
        <v>7</v>
      </c>
      <c r="I1985" s="32" t="s">
        <v>7</v>
      </c>
      <c r="J1985" s="32" t="s">
        <v>7</v>
      </c>
      <c r="K1985" s="32" t="s">
        <v>7</v>
      </c>
      <c r="L1985" s="34" t="s">
        <v>7</v>
      </c>
      <c r="M1985" s="34" t="s">
        <v>7</v>
      </c>
      <c r="N1985" s="32" t="s">
        <v>7</v>
      </c>
      <c r="O1985" s="32" t="s">
        <v>7</v>
      </c>
      <c r="P1985" s="32" t="s">
        <v>7</v>
      </c>
      <c r="Q1985" s="32" t="s">
        <v>7</v>
      </c>
      <c r="R1985" s="32" t="s">
        <v>7</v>
      </c>
      <c r="S1985" s="143" t="s">
        <v>7</v>
      </c>
      <c r="T1985" s="32" t="s">
        <v>7</v>
      </c>
      <c r="U1985" s="453">
        <f>SUM(U1975:U1984)</f>
        <v>19013.416000000001</v>
      </c>
      <c r="V1985" s="276" t="s">
        <v>7</v>
      </c>
    </row>
    <row r="1986" spans="2:22" s="3" customFormat="1" ht="47.25" x14ac:dyDescent="0.25">
      <c r="B1986" s="30" t="s">
        <v>627</v>
      </c>
      <c r="C1986" s="31" t="s">
        <v>1321</v>
      </c>
      <c r="D1986" s="81" t="s">
        <v>1322</v>
      </c>
      <c r="E1986" s="40" t="s">
        <v>630</v>
      </c>
      <c r="F1986" s="40" t="s">
        <v>4422</v>
      </c>
      <c r="G1986" s="40" t="s">
        <v>7</v>
      </c>
      <c r="H1986" s="583" t="s">
        <v>389</v>
      </c>
      <c r="I1986" s="40" t="s">
        <v>522</v>
      </c>
      <c r="J1986" s="32" t="s">
        <v>7</v>
      </c>
      <c r="K1986" s="377" t="s">
        <v>528</v>
      </c>
      <c r="L1986" s="40" t="s">
        <v>1222</v>
      </c>
      <c r="M1986" s="40" t="s">
        <v>1354</v>
      </c>
      <c r="N1986" s="397" t="s">
        <v>136</v>
      </c>
      <c r="O1986" s="40" t="s">
        <v>137</v>
      </c>
      <c r="P1986" s="40">
        <v>1</v>
      </c>
      <c r="Q1986" s="397" t="s">
        <v>185</v>
      </c>
      <c r="R1986" s="397" t="s">
        <v>644</v>
      </c>
      <c r="S1986" s="144">
        <v>2289</v>
      </c>
      <c r="T1986" s="397">
        <v>1.0900000000000001</v>
      </c>
      <c r="U1986" s="452">
        <f t="shared" ref="U1986:U1995" si="118">O1986*P1986*S1986*T1986</f>
        <v>2495.0100000000002</v>
      </c>
      <c r="V1986" s="180" t="s">
        <v>7</v>
      </c>
    </row>
    <row r="1987" spans="2:22" s="3" customFormat="1" ht="47.25" x14ac:dyDescent="0.25">
      <c r="B1987" s="30" t="s">
        <v>627</v>
      </c>
      <c r="C1987" s="31" t="s">
        <v>1321</v>
      </c>
      <c r="D1987" s="81" t="s">
        <v>1322</v>
      </c>
      <c r="E1987" s="100" t="s">
        <v>927</v>
      </c>
      <c r="F1987" s="40" t="s">
        <v>4422</v>
      </c>
      <c r="G1987" s="40" t="s">
        <v>7</v>
      </c>
      <c r="H1987" s="583" t="s">
        <v>389</v>
      </c>
      <c r="I1987" s="40" t="s">
        <v>522</v>
      </c>
      <c r="J1987" s="32" t="s">
        <v>7</v>
      </c>
      <c r="K1987" s="377" t="s">
        <v>231</v>
      </c>
      <c r="L1987" s="40" t="s">
        <v>1222</v>
      </c>
      <c r="M1987" s="40" t="s">
        <v>1354</v>
      </c>
      <c r="N1987" s="397" t="s">
        <v>136</v>
      </c>
      <c r="O1987" s="40" t="s">
        <v>137</v>
      </c>
      <c r="P1987" s="40">
        <v>1</v>
      </c>
      <c r="Q1987" s="397" t="s">
        <v>214</v>
      </c>
      <c r="R1987" s="397" t="s">
        <v>232</v>
      </c>
      <c r="S1987" s="144">
        <v>588</v>
      </c>
      <c r="T1987" s="397">
        <v>1.0900000000000001</v>
      </c>
      <c r="U1987" s="452">
        <f t="shared" si="118"/>
        <v>640.92000000000007</v>
      </c>
      <c r="V1987" s="180" t="s">
        <v>7</v>
      </c>
    </row>
    <row r="1988" spans="2:22" s="3" customFormat="1" ht="47.25" x14ac:dyDescent="0.25">
      <c r="B1988" s="30" t="s">
        <v>627</v>
      </c>
      <c r="C1988" s="31" t="s">
        <v>1321</v>
      </c>
      <c r="D1988" s="81" t="s">
        <v>1322</v>
      </c>
      <c r="E1988" s="40" t="s">
        <v>630</v>
      </c>
      <c r="F1988" s="40" t="s">
        <v>4422</v>
      </c>
      <c r="G1988" s="40" t="s">
        <v>7</v>
      </c>
      <c r="H1988" s="583" t="s">
        <v>389</v>
      </c>
      <c r="I1988" s="40" t="s">
        <v>522</v>
      </c>
      <c r="J1988" s="32" t="s">
        <v>7</v>
      </c>
      <c r="K1988" s="377" t="s">
        <v>631</v>
      </c>
      <c r="L1988" s="40" t="s">
        <v>1222</v>
      </c>
      <c r="M1988" s="40" t="s">
        <v>1354</v>
      </c>
      <c r="N1988" s="397" t="s">
        <v>136</v>
      </c>
      <c r="O1988" s="40" t="s">
        <v>137</v>
      </c>
      <c r="P1988" s="40">
        <v>1</v>
      </c>
      <c r="Q1988" s="397" t="s">
        <v>185</v>
      </c>
      <c r="R1988" s="397" t="s">
        <v>633</v>
      </c>
      <c r="S1988" s="144">
        <v>189</v>
      </c>
      <c r="T1988" s="397">
        <v>1.0900000000000001</v>
      </c>
      <c r="U1988" s="452">
        <f t="shared" si="118"/>
        <v>206.01000000000002</v>
      </c>
      <c r="V1988" s="180" t="s">
        <v>7</v>
      </c>
    </row>
    <row r="1989" spans="2:22" s="3" customFormat="1" ht="63" x14ac:dyDescent="0.25">
      <c r="B1989" s="30" t="s">
        <v>627</v>
      </c>
      <c r="C1989" s="31" t="s">
        <v>1321</v>
      </c>
      <c r="D1989" s="81" t="s">
        <v>1322</v>
      </c>
      <c r="E1989" s="40" t="s">
        <v>630</v>
      </c>
      <c r="F1989" s="40" t="s">
        <v>4422</v>
      </c>
      <c r="G1989" s="40" t="s">
        <v>7</v>
      </c>
      <c r="H1989" s="583" t="s">
        <v>389</v>
      </c>
      <c r="I1989" s="40" t="s">
        <v>522</v>
      </c>
      <c r="J1989" s="32" t="s">
        <v>7</v>
      </c>
      <c r="K1989" s="377" t="s">
        <v>530</v>
      </c>
      <c r="L1989" s="40" t="s">
        <v>1222</v>
      </c>
      <c r="M1989" s="40" t="s">
        <v>1354</v>
      </c>
      <c r="N1989" s="397" t="s">
        <v>136</v>
      </c>
      <c r="O1989" s="40" t="s">
        <v>137</v>
      </c>
      <c r="P1989" s="40">
        <v>2</v>
      </c>
      <c r="Q1989" s="397" t="s">
        <v>185</v>
      </c>
      <c r="R1989" s="397" t="s">
        <v>265</v>
      </c>
      <c r="S1989" s="144">
        <v>641</v>
      </c>
      <c r="T1989" s="397">
        <v>1.0900000000000001</v>
      </c>
      <c r="U1989" s="452">
        <f t="shared" si="118"/>
        <v>1397.38</v>
      </c>
      <c r="V1989" s="180" t="s">
        <v>7</v>
      </c>
    </row>
    <row r="1990" spans="2:22" s="3" customFormat="1" ht="63" x14ac:dyDescent="0.25">
      <c r="B1990" s="30" t="s">
        <v>627</v>
      </c>
      <c r="C1990" s="31" t="s">
        <v>1321</v>
      </c>
      <c r="D1990" s="81" t="s">
        <v>1322</v>
      </c>
      <c r="E1990" s="40" t="s">
        <v>630</v>
      </c>
      <c r="F1990" s="40" t="s">
        <v>4422</v>
      </c>
      <c r="G1990" s="40" t="s">
        <v>7</v>
      </c>
      <c r="H1990" s="583" t="s">
        <v>389</v>
      </c>
      <c r="I1990" s="40" t="s">
        <v>522</v>
      </c>
      <c r="J1990" s="32" t="s">
        <v>7</v>
      </c>
      <c r="K1990" s="377" t="s">
        <v>531</v>
      </c>
      <c r="L1990" s="40" t="s">
        <v>1222</v>
      </c>
      <c r="M1990" s="40" t="s">
        <v>1354</v>
      </c>
      <c r="N1990" s="397" t="s">
        <v>136</v>
      </c>
      <c r="O1990" s="40" t="s">
        <v>137</v>
      </c>
      <c r="P1990" s="40">
        <v>8</v>
      </c>
      <c r="Q1990" s="397" t="s">
        <v>185</v>
      </c>
      <c r="R1990" s="397" t="s">
        <v>643</v>
      </c>
      <c r="S1990" s="144">
        <v>137</v>
      </c>
      <c r="T1990" s="397">
        <v>1.0900000000000001</v>
      </c>
      <c r="U1990" s="452">
        <f t="shared" si="118"/>
        <v>1194.6400000000001</v>
      </c>
      <c r="V1990" s="180" t="s">
        <v>7</v>
      </c>
    </row>
    <row r="1991" spans="2:22" s="3" customFormat="1" ht="47.25" x14ac:dyDescent="0.25">
      <c r="B1991" s="30" t="s">
        <v>627</v>
      </c>
      <c r="C1991" s="31" t="s">
        <v>1321</v>
      </c>
      <c r="D1991" s="81" t="s">
        <v>1322</v>
      </c>
      <c r="E1991" s="40" t="s">
        <v>630</v>
      </c>
      <c r="F1991" s="40" t="s">
        <v>4422</v>
      </c>
      <c r="G1991" s="40" t="s">
        <v>7</v>
      </c>
      <c r="H1991" s="583" t="s">
        <v>389</v>
      </c>
      <c r="I1991" s="40" t="s">
        <v>522</v>
      </c>
      <c r="J1991" s="32" t="s">
        <v>7</v>
      </c>
      <c r="K1991" s="377" t="s">
        <v>529</v>
      </c>
      <c r="L1991" s="40" t="s">
        <v>1222</v>
      </c>
      <c r="M1991" s="40" t="s">
        <v>1354</v>
      </c>
      <c r="N1991" s="397" t="s">
        <v>136</v>
      </c>
      <c r="O1991" s="40" t="s">
        <v>137</v>
      </c>
      <c r="P1991" s="40">
        <v>339.8</v>
      </c>
      <c r="Q1991" s="397" t="s">
        <v>267</v>
      </c>
      <c r="R1991" s="397" t="s">
        <v>667</v>
      </c>
      <c r="S1991" s="144">
        <v>5.5</v>
      </c>
      <c r="T1991" s="397">
        <v>1.0900000000000001</v>
      </c>
      <c r="U1991" s="452">
        <f t="shared" si="118"/>
        <v>2037.1010000000003</v>
      </c>
      <c r="V1991" s="180" t="s">
        <v>7</v>
      </c>
    </row>
    <row r="1992" spans="2:22" s="3" customFormat="1" ht="47.25" x14ac:dyDescent="0.25">
      <c r="B1992" s="30" t="s">
        <v>627</v>
      </c>
      <c r="C1992" s="31" t="s">
        <v>1321</v>
      </c>
      <c r="D1992" s="81" t="s">
        <v>1322</v>
      </c>
      <c r="E1992" s="40" t="s">
        <v>630</v>
      </c>
      <c r="F1992" s="40" t="s">
        <v>4422</v>
      </c>
      <c r="G1992" s="40" t="s">
        <v>7</v>
      </c>
      <c r="H1992" s="583" t="s">
        <v>389</v>
      </c>
      <c r="I1992" s="40" t="s">
        <v>522</v>
      </c>
      <c r="J1992" s="32" t="s">
        <v>7</v>
      </c>
      <c r="K1992" s="377" t="s">
        <v>266</v>
      </c>
      <c r="L1992" s="40" t="s">
        <v>1222</v>
      </c>
      <c r="M1992" s="40" t="s">
        <v>1354</v>
      </c>
      <c r="N1992" s="397" t="s">
        <v>136</v>
      </c>
      <c r="O1992" s="40" t="s">
        <v>137</v>
      </c>
      <c r="P1992" s="40">
        <v>339.8</v>
      </c>
      <c r="Q1992" s="397" t="s">
        <v>267</v>
      </c>
      <c r="R1992" s="397" t="s">
        <v>268</v>
      </c>
      <c r="S1992" s="144">
        <v>3.5</v>
      </c>
      <c r="T1992" s="397">
        <v>1.0900000000000001</v>
      </c>
      <c r="U1992" s="452">
        <f t="shared" si="118"/>
        <v>1296.337</v>
      </c>
      <c r="V1992" s="180" t="s">
        <v>7</v>
      </c>
    </row>
    <row r="1993" spans="2:22" s="3" customFormat="1" ht="78.75" x14ac:dyDescent="0.25">
      <c r="B1993" s="30" t="s">
        <v>627</v>
      </c>
      <c r="C1993" s="31" t="s">
        <v>1321</v>
      </c>
      <c r="D1993" s="81" t="s">
        <v>1322</v>
      </c>
      <c r="E1993" s="40" t="s">
        <v>1288</v>
      </c>
      <c r="F1993" s="40" t="s">
        <v>4422</v>
      </c>
      <c r="G1993" s="40" t="s">
        <v>7</v>
      </c>
      <c r="H1993" s="583" t="s">
        <v>389</v>
      </c>
      <c r="I1993" s="40" t="s">
        <v>522</v>
      </c>
      <c r="J1993" s="32" t="s">
        <v>7</v>
      </c>
      <c r="K1993" s="123" t="s">
        <v>3819</v>
      </c>
      <c r="L1993" s="40" t="s">
        <v>1222</v>
      </c>
      <c r="M1993" s="40" t="s">
        <v>1354</v>
      </c>
      <c r="N1993" s="397" t="s">
        <v>136</v>
      </c>
      <c r="O1993" s="40" t="s">
        <v>137</v>
      </c>
      <c r="P1993" s="40">
        <v>1</v>
      </c>
      <c r="Q1993" s="397" t="s">
        <v>185</v>
      </c>
      <c r="R1993" s="397" t="s">
        <v>662</v>
      </c>
      <c r="S1993" s="144">
        <v>177</v>
      </c>
      <c r="T1993" s="397">
        <v>1.1299999999999999</v>
      </c>
      <c r="U1993" s="452">
        <f t="shared" si="118"/>
        <v>200.01</v>
      </c>
      <c r="V1993" s="180" t="s">
        <v>7</v>
      </c>
    </row>
    <row r="1994" spans="2:22" s="3" customFormat="1" ht="47.25" x14ac:dyDescent="0.25">
      <c r="B1994" s="30" t="s">
        <v>627</v>
      </c>
      <c r="C1994" s="31" t="s">
        <v>1321</v>
      </c>
      <c r="D1994" s="81" t="s">
        <v>1322</v>
      </c>
      <c r="E1994" s="40" t="s">
        <v>798</v>
      </c>
      <c r="F1994" s="40" t="s">
        <v>4422</v>
      </c>
      <c r="G1994" s="40" t="s">
        <v>7</v>
      </c>
      <c r="H1994" s="583" t="s">
        <v>389</v>
      </c>
      <c r="I1994" s="40" t="s">
        <v>522</v>
      </c>
      <c r="J1994" s="32" t="s">
        <v>7</v>
      </c>
      <c r="K1994" s="377" t="s">
        <v>656</v>
      </c>
      <c r="L1994" s="40" t="s">
        <v>1222</v>
      </c>
      <c r="M1994" s="40" t="s">
        <v>1354</v>
      </c>
      <c r="N1994" s="397" t="s">
        <v>136</v>
      </c>
      <c r="O1994" s="40" t="s">
        <v>137</v>
      </c>
      <c r="P1994" s="40">
        <v>220</v>
      </c>
      <c r="Q1994" s="397" t="s">
        <v>657</v>
      </c>
      <c r="R1994" s="397" t="s">
        <v>658</v>
      </c>
      <c r="S1994" s="144">
        <v>3</v>
      </c>
      <c r="T1994" s="397">
        <v>1.17</v>
      </c>
      <c r="U1994" s="452">
        <f t="shared" si="118"/>
        <v>772.19999999999993</v>
      </c>
      <c r="V1994" s="180" t="s">
        <v>7</v>
      </c>
    </row>
    <row r="1995" spans="2:22" s="3" customFormat="1" ht="63" x14ac:dyDescent="0.25">
      <c r="B1995" s="30" t="s">
        <v>627</v>
      </c>
      <c r="C1995" s="31" t="s">
        <v>1321</v>
      </c>
      <c r="D1995" s="81" t="s">
        <v>1322</v>
      </c>
      <c r="E1995" s="40" t="s">
        <v>189</v>
      </c>
      <c r="F1995" s="40" t="s">
        <v>4422</v>
      </c>
      <c r="G1995" s="40" t="s">
        <v>7</v>
      </c>
      <c r="H1995" s="583" t="s">
        <v>389</v>
      </c>
      <c r="I1995" s="40" t="s">
        <v>522</v>
      </c>
      <c r="J1995" s="32" t="s">
        <v>7</v>
      </c>
      <c r="K1995" s="377" t="s">
        <v>4261</v>
      </c>
      <c r="L1995" s="40" t="s">
        <v>1222</v>
      </c>
      <c r="M1995" s="40" t="s">
        <v>1354</v>
      </c>
      <c r="N1995" s="397" t="s">
        <v>136</v>
      </c>
      <c r="O1995" s="40" t="s">
        <v>137</v>
      </c>
      <c r="P1995" s="40">
        <v>1</v>
      </c>
      <c r="Q1995" s="397" t="s">
        <v>156</v>
      </c>
      <c r="R1995" s="397" t="s">
        <v>382</v>
      </c>
      <c r="S1995" s="144">
        <v>500</v>
      </c>
      <c r="T1995" s="397">
        <v>1</v>
      </c>
      <c r="U1995" s="452">
        <f t="shared" si="118"/>
        <v>500</v>
      </c>
      <c r="V1995" s="180" t="s">
        <v>7</v>
      </c>
    </row>
    <row r="1996" spans="2:22" s="3" customFormat="1" ht="63" x14ac:dyDescent="0.25">
      <c r="B1996" s="30" t="s">
        <v>627</v>
      </c>
      <c r="C1996" s="31" t="s">
        <v>1321</v>
      </c>
      <c r="D1996" s="81" t="s">
        <v>1322</v>
      </c>
      <c r="E1996" s="397" t="s">
        <v>26</v>
      </c>
      <c r="F1996" s="32" t="s">
        <v>7</v>
      </c>
      <c r="G1996" s="32" t="s">
        <v>7</v>
      </c>
      <c r="H1996" s="583" t="s">
        <v>7</v>
      </c>
      <c r="I1996" s="32" t="s">
        <v>7</v>
      </c>
      <c r="J1996" s="32" t="s">
        <v>7</v>
      </c>
      <c r="K1996" s="32" t="s">
        <v>7</v>
      </c>
      <c r="L1996" s="34" t="s">
        <v>7</v>
      </c>
      <c r="M1996" s="34" t="s">
        <v>7</v>
      </c>
      <c r="N1996" s="32" t="s">
        <v>7</v>
      </c>
      <c r="O1996" s="32" t="s">
        <v>7</v>
      </c>
      <c r="P1996" s="32" t="s">
        <v>7</v>
      </c>
      <c r="Q1996" s="32" t="s">
        <v>7</v>
      </c>
      <c r="R1996" s="32" t="s">
        <v>7</v>
      </c>
      <c r="S1996" s="143" t="s">
        <v>7</v>
      </c>
      <c r="T1996" s="32" t="s">
        <v>7</v>
      </c>
      <c r="U1996" s="453">
        <f>SUM(U1986:U1995)</f>
        <v>10739.608000000002</v>
      </c>
      <c r="V1996" s="276" t="s">
        <v>7</v>
      </c>
    </row>
    <row r="1997" spans="2:22" s="3" customFormat="1" ht="31.5" x14ac:dyDescent="0.25">
      <c r="B1997" s="30" t="s">
        <v>627</v>
      </c>
      <c r="C1997" s="31" t="s">
        <v>1323</v>
      </c>
      <c r="D1997" s="81" t="s">
        <v>1324</v>
      </c>
      <c r="E1997" s="40" t="s">
        <v>957</v>
      </c>
      <c r="F1997" s="40" t="s">
        <v>4423</v>
      </c>
      <c r="G1997" s="40" t="s">
        <v>7</v>
      </c>
      <c r="H1997" s="583" t="s">
        <v>389</v>
      </c>
      <c r="I1997" s="40" t="s">
        <v>522</v>
      </c>
      <c r="J1997" s="32" t="s">
        <v>7</v>
      </c>
      <c r="K1997" s="123" t="s">
        <v>2629</v>
      </c>
      <c r="L1997" s="40" t="s">
        <v>1222</v>
      </c>
      <c r="M1997" s="40" t="s">
        <v>1355</v>
      </c>
      <c r="N1997" s="397" t="s">
        <v>136</v>
      </c>
      <c r="O1997" s="40" t="s">
        <v>137</v>
      </c>
      <c r="P1997" s="40">
        <v>203</v>
      </c>
      <c r="Q1997" s="397" t="s">
        <v>267</v>
      </c>
      <c r="R1997" s="397" t="s">
        <v>555</v>
      </c>
      <c r="S1997" s="144">
        <v>11</v>
      </c>
      <c r="T1997" s="397">
        <v>1.1299999999999999</v>
      </c>
      <c r="U1997" s="452">
        <f t="shared" ref="U1997:U2005" si="119">O1997*P1997*S1997*T1997</f>
        <v>2523.29</v>
      </c>
      <c r="V1997" s="180" t="s">
        <v>7</v>
      </c>
    </row>
    <row r="1998" spans="2:22" s="3" customFormat="1" ht="63" x14ac:dyDescent="0.25">
      <c r="B1998" s="30" t="s">
        <v>627</v>
      </c>
      <c r="C1998" s="31" t="s">
        <v>1323</v>
      </c>
      <c r="D1998" s="81" t="s">
        <v>1324</v>
      </c>
      <c r="E1998" s="40" t="s">
        <v>189</v>
      </c>
      <c r="F1998" s="40" t="s">
        <v>4423</v>
      </c>
      <c r="G1998" s="40" t="s">
        <v>7</v>
      </c>
      <c r="H1998" s="583" t="s">
        <v>389</v>
      </c>
      <c r="I1998" s="40" t="s">
        <v>522</v>
      </c>
      <c r="J1998" s="32" t="s">
        <v>7</v>
      </c>
      <c r="K1998" s="377" t="s">
        <v>4260</v>
      </c>
      <c r="L1998" s="40" t="s">
        <v>1222</v>
      </c>
      <c r="M1998" s="40" t="s">
        <v>1355</v>
      </c>
      <c r="N1998" s="397" t="s">
        <v>136</v>
      </c>
      <c r="O1998" s="40" t="s">
        <v>137</v>
      </c>
      <c r="P1998" s="40">
        <v>1</v>
      </c>
      <c r="Q1998" s="397" t="s">
        <v>156</v>
      </c>
      <c r="R1998" s="397" t="s">
        <v>191</v>
      </c>
      <c r="S1998" s="144">
        <v>300</v>
      </c>
      <c r="T1998" s="397">
        <v>1</v>
      </c>
      <c r="U1998" s="452">
        <f t="shared" si="119"/>
        <v>300</v>
      </c>
      <c r="V1998" s="180" t="s">
        <v>7</v>
      </c>
    </row>
    <row r="1999" spans="2:22" s="3" customFormat="1" ht="47.25" x14ac:dyDescent="0.25">
      <c r="B1999" s="30" t="s">
        <v>627</v>
      </c>
      <c r="C1999" s="31" t="s">
        <v>1323</v>
      </c>
      <c r="D1999" s="81" t="s">
        <v>1324</v>
      </c>
      <c r="E1999" s="377" t="s">
        <v>1063</v>
      </c>
      <c r="F1999" s="40" t="s">
        <v>4423</v>
      </c>
      <c r="G1999" s="40" t="s">
        <v>7</v>
      </c>
      <c r="H1999" s="583" t="s">
        <v>389</v>
      </c>
      <c r="I1999" s="40" t="s">
        <v>522</v>
      </c>
      <c r="J1999" s="79">
        <v>35</v>
      </c>
      <c r="K1999" s="377" t="s">
        <v>141</v>
      </c>
      <c r="L1999" s="40" t="s">
        <v>1222</v>
      </c>
      <c r="M1999" s="40" t="s">
        <v>1355</v>
      </c>
      <c r="N1999" s="397" t="s">
        <v>136</v>
      </c>
      <c r="O1999" s="40" t="s">
        <v>137</v>
      </c>
      <c r="P1999" s="40">
        <v>4.0149999999999997</v>
      </c>
      <c r="Q1999" s="71" t="s">
        <v>551</v>
      </c>
      <c r="R1999" s="397" t="s">
        <v>1949</v>
      </c>
      <c r="S1999" s="144">
        <v>48</v>
      </c>
      <c r="T1999" s="397">
        <v>1.86</v>
      </c>
      <c r="U1999" s="452">
        <f t="shared" si="119"/>
        <v>358.45919999999995</v>
      </c>
      <c r="V1999" s="180" t="s">
        <v>7</v>
      </c>
    </row>
    <row r="2000" spans="2:22" s="3" customFormat="1" ht="47.25" x14ac:dyDescent="0.25">
      <c r="B2000" s="30" t="s">
        <v>627</v>
      </c>
      <c r="C2000" s="31" t="s">
        <v>1323</v>
      </c>
      <c r="D2000" s="81" t="s">
        <v>1324</v>
      </c>
      <c r="E2000" s="377" t="s">
        <v>998</v>
      </c>
      <c r="F2000" s="40" t="s">
        <v>4423</v>
      </c>
      <c r="G2000" s="40" t="s">
        <v>7</v>
      </c>
      <c r="H2000" s="583" t="s">
        <v>389</v>
      </c>
      <c r="I2000" s="40" t="s">
        <v>522</v>
      </c>
      <c r="J2000" s="79">
        <v>35</v>
      </c>
      <c r="K2000" s="377" t="s">
        <v>2862</v>
      </c>
      <c r="L2000" s="40" t="s">
        <v>1222</v>
      </c>
      <c r="M2000" s="40" t="s">
        <v>1355</v>
      </c>
      <c r="N2000" s="397" t="s">
        <v>136</v>
      </c>
      <c r="O2000" s="40" t="s">
        <v>137</v>
      </c>
      <c r="P2000" s="40">
        <v>4.0149999999999997</v>
      </c>
      <c r="Q2000" s="190" t="s">
        <v>551</v>
      </c>
      <c r="R2000" s="397" t="s">
        <v>249</v>
      </c>
      <c r="S2000" s="144">
        <v>101</v>
      </c>
      <c r="T2000" s="397">
        <v>1.06</v>
      </c>
      <c r="U2000" s="452">
        <f t="shared" si="119"/>
        <v>429.84590000000003</v>
      </c>
      <c r="V2000" s="180" t="s">
        <v>7</v>
      </c>
    </row>
    <row r="2001" spans="2:22" s="3" customFormat="1" ht="47.25" x14ac:dyDescent="0.25">
      <c r="B2001" s="30" t="s">
        <v>627</v>
      </c>
      <c r="C2001" s="31" t="s">
        <v>1323</v>
      </c>
      <c r="D2001" s="81" t="s">
        <v>1324</v>
      </c>
      <c r="E2001" s="377" t="s">
        <v>1063</v>
      </c>
      <c r="F2001" s="40" t="s">
        <v>4423</v>
      </c>
      <c r="G2001" s="40" t="s">
        <v>7</v>
      </c>
      <c r="H2001" s="583" t="s">
        <v>389</v>
      </c>
      <c r="I2001" s="40" t="s">
        <v>522</v>
      </c>
      <c r="J2001" s="79">
        <v>110</v>
      </c>
      <c r="K2001" s="377" t="s">
        <v>141</v>
      </c>
      <c r="L2001" s="40" t="s">
        <v>1222</v>
      </c>
      <c r="M2001" s="40" t="s">
        <v>1355</v>
      </c>
      <c r="N2001" s="397" t="s">
        <v>136</v>
      </c>
      <c r="O2001" s="40" t="s">
        <v>137</v>
      </c>
      <c r="P2001" s="40">
        <v>4.7416</v>
      </c>
      <c r="Q2001" s="71" t="s">
        <v>551</v>
      </c>
      <c r="R2001" s="397" t="s">
        <v>580</v>
      </c>
      <c r="S2001" s="144">
        <v>50</v>
      </c>
      <c r="T2001" s="397">
        <v>1.82</v>
      </c>
      <c r="U2001" s="452">
        <f t="shared" si="119"/>
        <v>431.48560000000003</v>
      </c>
      <c r="V2001" s="180" t="s">
        <v>7</v>
      </c>
    </row>
    <row r="2002" spans="2:22" s="3" customFormat="1" ht="47.25" x14ac:dyDescent="0.25">
      <c r="B2002" s="30" t="s">
        <v>627</v>
      </c>
      <c r="C2002" s="31" t="s">
        <v>1323</v>
      </c>
      <c r="D2002" s="81" t="s">
        <v>1324</v>
      </c>
      <c r="E2002" s="377" t="s">
        <v>998</v>
      </c>
      <c r="F2002" s="40" t="s">
        <v>4423</v>
      </c>
      <c r="G2002" s="40" t="s">
        <v>7</v>
      </c>
      <c r="H2002" s="583" t="s">
        <v>389</v>
      </c>
      <c r="I2002" s="40" t="s">
        <v>522</v>
      </c>
      <c r="J2002" s="79">
        <v>110</v>
      </c>
      <c r="K2002" s="377" t="s">
        <v>2862</v>
      </c>
      <c r="L2002" s="40" t="s">
        <v>1222</v>
      </c>
      <c r="M2002" s="40" t="s">
        <v>1355</v>
      </c>
      <c r="N2002" s="397" t="s">
        <v>136</v>
      </c>
      <c r="O2002" s="40" t="s">
        <v>137</v>
      </c>
      <c r="P2002" s="40">
        <v>4.7416</v>
      </c>
      <c r="Q2002" s="190" t="s">
        <v>551</v>
      </c>
      <c r="R2002" s="397" t="s">
        <v>249</v>
      </c>
      <c r="S2002" s="144">
        <v>101</v>
      </c>
      <c r="T2002" s="397">
        <v>1.06</v>
      </c>
      <c r="U2002" s="452">
        <f t="shared" si="119"/>
        <v>507.63569600000005</v>
      </c>
      <c r="V2002" s="180" t="s">
        <v>7</v>
      </c>
    </row>
    <row r="2003" spans="2:22" s="3" customFormat="1" ht="31.5" x14ac:dyDescent="0.25">
      <c r="B2003" s="30" t="s">
        <v>627</v>
      </c>
      <c r="C2003" s="31" t="s">
        <v>1323</v>
      </c>
      <c r="D2003" s="81" t="s">
        <v>1324</v>
      </c>
      <c r="E2003" s="377" t="s">
        <v>169</v>
      </c>
      <c r="F2003" s="40" t="s">
        <v>4423</v>
      </c>
      <c r="G2003" s="40" t="s">
        <v>7</v>
      </c>
      <c r="H2003" s="583" t="s">
        <v>389</v>
      </c>
      <c r="I2003" s="40" t="s">
        <v>522</v>
      </c>
      <c r="J2003" s="32">
        <v>110</v>
      </c>
      <c r="K2003" s="79" t="s">
        <v>155</v>
      </c>
      <c r="L2003" s="40" t="s">
        <v>1222</v>
      </c>
      <c r="M2003" s="40" t="s">
        <v>1355</v>
      </c>
      <c r="N2003" s="397" t="s">
        <v>136</v>
      </c>
      <c r="O2003" s="40" t="s">
        <v>137</v>
      </c>
      <c r="P2003" s="40">
        <v>0.22</v>
      </c>
      <c r="Q2003" s="397" t="s">
        <v>140</v>
      </c>
      <c r="R2003" s="397" t="s">
        <v>157</v>
      </c>
      <c r="S2003" s="144">
        <v>503</v>
      </c>
      <c r="T2003" s="397">
        <v>1.06</v>
      </c>
      <c r="U2003" s="452">
        <f t="shared" si="119"/>
        <v>117.2996</v>
      </c>
      <c r="V2003" s="180" t="s">
        <v>7</v>
      </c>
    </row>
    <row r="2004" spans="2:22" s="3" customFormat="1" ht="31.5" x14ac:dyDescent="0.25">
      <c r="B2004" s="30" t="s">
        <v>627</v>
      </c>
      <c r="C2004" s="31" t="s">
        <v>1323</v>
      </c>
      <c r="D2004" s="81" t="s">
        <v>1324</v>
      </c>
      <c r="E2004" s="40" t="s">
        <v>577</v>
      </c>
      <c r="F2004" s="40" t="s">
        <v>4423</v>
      </c>
      <c r="G2004" s="40" t="s">
        <v>7</v>
      </c>
      <c r="H2004" s="583" t="s">
        <v>389</v>
      </c>
      <c r="I2004" s="40" t="s">
        <v>522</v>
      </c>
      <c r="J2004" s="79">
        <v>35</v>
      </c>
      <c r="K2004" s="377" t="s">
        <v>3440</v>
      </c>
      <c r="L2004" s="40" t="s">
        <v>1222</v>
      </c>
      <c r="M2004" s="40" t="s">
        <v>1355</v>
      </c>
      <c r="N2004" s="397" t="s">
        <v>136</v>
      </c>
      <c r="O2004" s="40" t="s">
        <v>137</v>
      </c>
      <c r="P2004" s="40">
        <v>1</v>
      </c>
      <c r="Q2004" s="397" t="s">
        <v>214</v>
      </c>
      <c r="R2004" s="397" t="s">
        <v>410</v>
      </c>
      <c r="S2004" s="144">
        <v>971</v>
      </c>
      <c r="T2004" s="397">
        <v>1</v>
      </c>
      <c r="U2004" s="452">
        <f t="shared" si="119"/>
        <v>971</v>
      </c>
      <c r="V2004" s="180" t="s">
        <v>7</v>
      </c>
    </row>
    <row r="2005" spans="2:22" s="3" customFormat="1" ht="31.5" x14ac:dyDescent="0.25">
      <c r="B2005" s="30" t="s">
        <v>627</v>
      </c>
      <c r="C2005" s="31" t="s">
        <v>1323</v>
      </c>
      <c r="D2005" s="81" t="s">
        <v>1324</v>
      </c>
      <c r="E2005" s="40" t="s">
        <v>577</v>
      </c>
      <c r="F2005" s="40" t="s">
        <v>4423</v>
      </c>
      <c r="G2005" s="40" t="s">
        <v>7</v>
      </c>
      <c r="H2005" s="583" t="s">
        <v>389</v>
      </c>
      <c r="I2005" s="40" t="s">
        <v>522</v>
      </c>
      <c r="J2005" s="79">
        <v>110</v>
      </c>
      <c r="K2005" s="377" t="s">
        <v>3440</v>
      </c>
      <c r="L2005" s="40" t="s">
        <v>1222</v>
      </c>
      <c r="M2005" s="40" t="s">
        <v>1355</v>
      </c>
      <c r="N2005" s="397" t="s">
        <v>136</v>
      </c>
      <c r="O2005" s="40" t="s">
        <v>137</v>
      </c>
      <c r="P2005" s="40">
        <v>1</v>
      </c>
      <c r="Q2005" s="397" t="s">
        <v>214</v>
      </c>
      <c r="R2005" s="397" t="s">
        <v>1071</v>
      </c>
      <c r="S2005" s="144">
        <v>1042</v>
      </c>
      <c r="T2005" s="397">
        <v>1</v>
      </c>
      <c r="U2005" s="452">
        <f t="shared" si="119"/>
        <v>1042</v>
      </c>
      <c r="V2005" s="180" t="s">
        <v>7</v>
      </c>
    </row>
    <row r="2006" spans="2:22" s="3" customFormat="1" ht="63" x14ac:dyDescent="0.25">
      <c r="B2006" s="30" t="s">
        <v>627</v>
      </c>
      <c r="C2006" s="31" t="s">
        <v>1323</v>
      </c>
      <c r="D2006" s="81" t="s">
        <v>1324</v>
      </c>
      <c r="E2006" s="397" t="s">
        <v>26</v>
      </c>
      <c r="F2006" s="32" t="s">
        <v>7</v>
      </c>
      <c r="G2006" s="32" t="s">
        <v>7</v>
      </c>
      <c r="H2006" s="583" t="s">
        <v>7</v>
      </c>
      <c r="I2006" s="32" t="s">
        <v>7</v>
      </c>
      <c r="J2006" s="32" t="s">
        <v>7</v>
      </c>
      <c r="K2006" s="32" t="s">
        <v>7</v>
      </c>
      <c r="L2006" s="34" t="s">
        <v>7</v>
      </c>
      <c r="M2006" s="34" t="s">
        <v>7</v>
      </c>
      <c r="N2006" s="32" t="s">
        <v>7</v>
      </c>
      <c r="O2006" s="32" t="s">
        <v>7</v>
      </c>
      <c r="P2006" s="32" t="s">
        <v>7</v>
      </c>
      <c r="Q2006" s="32" t="s">
        <v>7</v>
      </c>
      <c r="R2006" s="32" t="s">
        <v>7</v>
      </c>
      <c r="S2006" s="143" t="s">
        <v>7</v>
      </c>
      <c r="T2006" s="32" t="s">
        <v>7</v>
      </c>
      <c r="U2006" s="453">
        <f>SUM(U1998+U2004+U2005)</f>
        <v>2313</v>
      </c>
      <c r="V2006" s="276" t="s">
        <v>7</v>
      </c>
    </row>
    <row r="2007" spans="2:22" s="3" customFormat="1" ht="31.5" x14ac:dyDescent="0.25">
      <c r="B2007" s="30" t="s">
        <v>627</v>
      </c>
      <c r="C2007" s="31" t="s">
        <v>1325</v>
      </c>
      <c r="D2007" s="81" t="s">
        <v>1326</v>
      </c>
      <c r="E2007" s="40" t="s">
        <v>957</v>
      </c>
      <c r="F2007" s="40" t="s">
        <v>4424</v>
      </c>
      <c r="G2007" s="40" t="s">
        <v>7</v>
      </c>
      <c r="H2007" s="583" t="s">
        <v>1097</v>
      </c>
      <c r="I2007" s="40" t="s">
        <v>503</v>
      </c>
      <c r="J2007" s="32" t="s">
        <v>7</v>
      </c>
      <c r="K2007" s="123" t="s">
        <v>2629</v>
      </c>
      <c r="L2007" s="40" t="s">
        <v>1222</v>
      </c>
      <c r="M2007" s="40" t="s">
        <v>1356</v>
      </c>
      <c r="N2007" s="397" t="s">
        <v>136</v>
      </c>
      <c r="O2007" s="40" t="s">
        <v>137</v>
      </c>
      <c r="P2007" s="40">
        <v>140.07</v>
      </c>
      <c r="Q2007" s="397" t="s">
        <v>267</v>
      </c>
      <c r="R2007" s="397" t="s">
        <v>555</v>
      </c>
      <c r="S2007" s="144">
        <v>11</v>
      </c>
      <c r="T2007" s="397">
        <v>1.1299999999999999</v>
      </c>
      <c r="U2007" s="452">
        <f>O2007*P2007*S2007*T2007</f>
        <v>1741.0700999999999</v>
      </c>
      <c r="V2007" s="180" t="s">
        <v>7</v>
      </c>
    </row>
    <row r="2008" spans="2:22" s="3" customFormat="1" ht="63" x14ac:dyDescent="0.25">
      <c r="B2008" s="30" t="s">
        <v>627</v>
      </c>
      <c r="C2008" s="31" t="s">
        <v>1325</v>
      </c>
      <c r="D2008" s="81" t="s">
        <v>1326</v>
      </c>
      <c r="E2008" s="40" t="s">
        <v>189</v>
      </c>
      <c r="F2008" s="40" t="s">
        <v>4424</v>
      </c>
      <c r="G2008" s="40" t="s">
        <v>7</v>
      </c>
      <c r="H2008" s="583" t="s">
        <v>1097</v>
      </c>
      <c r="I2008" s="40" t="s">
        <v>503</v>
      </c>
      <c r="J2008" s="32" t="s">
        <v>7</v>
      </c>
      <c r="K2008" s="377" t="s">
        <v>4260</v>
      </c>
      <c r="L2008" s="40" t="s">
        <v>1222</v>
      </c>
      <c r="M2008" s="40" t="s">
        <v>1356</v>
      </c>
      <c r="N2008" s="397" t="s">
        <v>136</v>
      </c>
      <c r="O2008" s="40" t="s">
        <v>137</v>
      </c>
      <c r="P2008" s="40">
        <v>1</v>
      </c>
      <c r="Q2008" s="397" t="s">
        <v>156</v>
      </c>
      <c r="R2008" s="397" t="s">
        <v>191</v>
      </c>
      <c r="S2008" s="144">
        <v>300</v>
      </c>
      <c r="T2008" s="397">
        <v>1</v>
      </c>
      <c r="U2008" s="452">
        <f>O2008*P2008*S2008*T2008</f>
        <v>300</v>
      </c>
      <c r="V2008" s="180" t="s">
        <v>7</v>
      </c>
    </row>
    <row r="2009" spans="2:22" s="3" customFormat="1" ht="63" x14ac:dyDescent="0.25">
      <c r="B2009" s="30" t="s">
        <v>627</v>
      </c>
      <c r="C2009" s="31" t="s">
        <v>1325</v>
      </c>
      <c r="D2009" s="81" t="s">
        <v>1326</v>
      </c>
      <c r="E2009" s="397" t="s">
        <v>26</v>
      </c>
      <c r="F2009" s="32" t="s">
        <v>7</v>
      </c>
      <c r="G2009" s="32" t="s">
        <v>7</v>
      </c>
      <c r="H2009" s="583" t="s">
        <v>7</v>
      </c>
      <c r="I2009" s="32" t="s">
        <v>7</v>
      </c>
      <c r="J2009" s="32" t="s">
        <v>7</v>
      </c>
      <c r="K2009" s="32" t="s">
        <v>7</v>
      </c>
      <c r="L2009" s="34" t="s">
        <v>7</v>
      </c>
      <c r="M2009" s="34" t="s">
        <v>7</v>
      </c>
      <c r="N2009" s="32" t="s">
        <v>7</v>
      </c>
      <c r="O2009" s="32" t="s">
        <v>7</v>
      </c>
      <c r="P2009" s="32" t="s">
        <v>7</v>
      </c>
      <c r="Q2009" s="32" t="s">
        <v>7</v>
      </c>
      <c r="R2009" s="32" t="s">
        <v>7</v>
      </c>
      <c r="S2009" s="143" t="s">
        <v>7</v>
      </c>
      <c r="T2009" s="32" t="s">
        <v>7</v>
      </c>
      <c r="U2009" s="453">
        <f>SUM(U2007:U2008)</f>
        <v>2041.0700999999999</v>
      </c>
      <c r="V2009" s="276" t="s">
        <v>7</v>
      </c>
    </row>
    <row r="2010" spans="2:22" s="3" customFormat="1" ht="31.5" x14ac:dyDescent="0.25">
      <c r="B2010" s="30" t="s">
        <v>627</v>
      </c>
      <c r="C2010" s="31" t="s">
        <v>1327</v>
      </c>
      <c r="D2010" s="81" t="s">
        <v>1328</v>
      </c>
      <c r="E2010" s="40" t="s">
        <v>957</v>
      </c>
      <c r="F2010" s="40" t="s">
        <v>4425</v>
      </c>
      <c r="G2010" s="40" t="s">
        <v>7</v>
      </c>
      <c r="H2010" s="583" t="s">
        <v>1097</v>
      </c>
      <c r="I2010" s="40" t="s">
        <v>503</v>
      </c>
      <c r="J2010" s="32" t="s">
        <v>7</v>
      </c>
      <c r="K2010" s="123" t="s">
        <v>2629</v>
      </c>
      <c r="L2010" s="40" t="s">
        <v>1222</v>
      </c>
      <c r="M2010" s="40" t="s">
        <v>1357</v>
      </c>
      <c r="N2010" s="397" t="s">
        <v>136</v>
      </c>
      <c r="O2010" s="40" t="s">
        <v>137</v>
      </c>
      <c r="P2010" s="40">
        <v>251.7</v>
      </c>
      <c r="Q2010" s="397" t="s">
        <v>267</v>
      </c>
      <c r="R2010" s="397" t="s">
        <v>555</v>
      </c>
      <c r="S2010" s="144">
        <v>11</v>
      </c>
      <c r="T2010" s="397">
        <v>1.1299999999999999</v>
      </c>
      <c r="U2010" s="452">
        <f>O2010*P2010*S2010*T2010</f>
        <v>3128.6309999999994</v>
      </c>
      <c r="V2010" s="180" t="s">
        <v>7</v>
      </c>
    </row>
    <row r="2011" spans="2:22" s="3" customFormat="1" ht="63" x14ac:dyDescent="0.25">
      <c r="B2011" s="30" t="s">
        <v>627</v>
      </c>
      <c r="C2011" s="31" t="s">
        <v>1327</v>
      </c>
      <c r="D2011" s="81" t="s">
        <v>1328</v>
      </c>
      <c r="E2011" s="40" t="s">
        <v>189</v>
      </c>
      <c r="F2011" s="40" t="s">
        <v>4425</v>
      </c>
      <c r="G2011" s="40" t="s">
        <v>7</v>
      </c>
      <c r="H2011" s="583" t="s">
        <v>1097</v>
      </c>
      <c r="I2011" s="40" t="s">
        <v>503</v>
      </c>
      <c r="J2011" s="32" t="s">
        <v>7</v>
      </c>
      <c r="K2011" s="377" t="s">
        <v>4260</v>
      </c>
      <c r="L2011" s="40" t="s">
        <v>1222</v>
      </c>
      <c r="M2011" s="40" t="s">
        <v>1357</v>
      </c>
      <c r="N2011" s="397" t="s">
        <v>136</v>
      </c>
      <c r="O2011" s="40" t="s">
        <v>137</v>
      </c>
      <c r="P2011" s="40">
        <v>1</v>
      </c>
      <c r="Q2011" s="397" t="s">
        <v>156</v>
      </c>
      <c r="R2011" s="397" t="s">
        <v>191</v>
      </c>
      <c r="S2011" s="144">
        <v>300</v>
      </c>
      <c r="T2011" s="397">
        <v>1</v>
      </c>
      <c r="U2011" s="452">
        <f>O2011*P2011*S2011*T2011</f>
        <v>300</v>
      </c>
      <c r="V2011" s="180" t="s">
        <v>7</v>
      </c>
    </row>
    <row r="2012" spans="2:22" s="3" customFormat="1" ht="47.25" x14ac:dyDescent="0.25">
      <c r="B2012" s="30" t="s">
        <v>627</v>
      </c>
      <c r="C2012" s="31" t="s">
        <v>1327</v>
      </c>
      <c r="D2012" s="81" t="s">
        <v>1328</v>
      </c>
      <c r="E2012" s="40" t="s">
        <v>168</v>
      </c>
      <c r="F2012" s="40" t="s">
        <v>4425</v>
      </c>
      <c r="G2012" s="40" t="s">
        <v>7</v>
      </c>
      <c r="H2012" s="583" t="s">
        <v>1097</v>
      </c>
      <c r="I2012" s="40" t="s">
        <v>503</v>
      </c>
      <c r="J2012" s="32">
        <v>110</v>
      </c>
      <c r="K2012" s="377" t="s">
        <v>2862</v>
      </c>
      <c r="L2012" s="40" t="s">
        <v>1222</v>
      </c>
      <c r="M2012" s="40" t="s">
        <v>1357</v>
      </c>
      <c r="N2012" s="397" t="s">
        <v>136</v>
      </c>
      <c r="O2012" s="40" t="s">
        <v>137</v>
      </c>
      <c r="P2012" s="40">
        <v>9.36</v>
      </c>
      <c r="Q2012" s="190" t="s">
        <v>551</v>
      </c>
      <c r="R2012" s="397" t="s">
        <v>249</v>
      </c>
      <c r="S2012" s="144">
        <v>101</v>
      </c>
      <c r="T2012" s="397">
        <v>1.06</v>
      </c>
      <c r="U2012" s="452">
        <f>O2012*P2012*S2012*T2012</f>
        <v>1002.0816</v>
      </c>
      <c r="V2012" s="180" t="s">
        <v>7</v>
      </c>
    </row>
    <row r="2013" spans="2:22" s="3" customFormat="1" ht="31.5" x14ac:dyDescent="0.25">
      <c r="B2013" s="30" t="s">
        <v>627</v>
      </c>
      <c r="C2013" s="31" t="s">
        <v>1327</v>
      </c>
      <c r="D2013" s="81" t="s">
        <v>1328</v>
      </c>
      <c r="E2013" s="377" t="s">
        <v>169</v>
      </c>
      <c r="F2013" s="40" t="s">
        <v>4425</v>
      </c>
      <c r="G2013" s="40" t="s">
        <v>7</v>
      </c>
      <c r="H2013" s="583" t="s">
        <v>1097</v>
      </c>
      <c r="I2013" s="40" t="s">
        <v>503</v>
      </c>
      <c r="J2013" s="32">
        <v>110</v>
      </c>
      <c r="K2013" s="79" t="s">
        <v>155</v>
      </c>
      <c r="L2013" s="40" t="s">
        <v>1222</v>
      </c>
      <c r="M2013" s="40" t="s">
        <v>1357</v>
      </c>
      <c r="N2013" s="397" t="s">
        <v>136</v>
      </c>
      <c r="O2013" s="40" t="s">
        <v>137</v>
      </c>
      <c r="P2013" s="40">
        <v>0.22</v>
      </c>
      <c r="Q2013" s="397" t="s">
        <v>140</v>
      </c>
      <c r="R2013" s="397" t="s">
        <v>157</v>
      </c>
      <c r="S2013" s="144">
        <v>503</v>
      </c>
      <c r="T2013" s="397">
        <v>1.06</v>
      </c>
      <c r="U2013" s="452">
        <f>O2013*P2013*S2013*T2013</f>
        <v>117.2996</v>
      </c>
      <c r="V2013" s="180" t="s">
        <v>7</v>
      </c>
    </row>
    <row r="2014" spans="2:22" s="3" customFormat="1" ht="31.5" x14ac:dyDescent="0.25">
      <c r="B2014" s="30" t="s">
        <v>627</v>
      </c>
      <c r="C2014" s="31" t="s">
        <v>1327</v>
      </c>
      <c r="D2014" s="81" t="s">
        <v>1328</v>
      </c>
      <c r="E2014" s="40" t="s">
        <v>1358</v>
      </c>
      <c r="F2014" s="40" t="s">
        <v>4425</v>
      </c>
      <c r="G2014" s="40" t="s">
        <v>7</v>
      </c>
      <c r="H2014" s="583" t="s">
        <v>1097</v>
      </c>
      <c r="I2014" s="40" t="s">
        <v>503</v>
      </c>
      <c r="J2014" s="32" t="s">
        <v>7</v>
      </c>
      <c r="K2014" s="377" t="s">
        <v>4231</v>
      </c>
      <c r="L2014" s="40" t="s">
        <v>1222</v>
      </c>
      <c r="M2014" s="40" t="s">
        <v>1357</v>
      </c>
      <c r="N2014" s="397" t="s">
        <v>136</v>
      </c>
      <c r="O2014" s="40" t="s">
        <v>137</v>
      </c>
      <c r="P2014" s="40">
        <v>35</v>
      </c>
      <c r="Q2014" s="397" t="s">
        <v>214</v>
      </c>
      <c r="R2014" s="397" t="s">
        <v>1961</v>
      </c>
      <c r="S2014" s="144">
        <v>38</v>
      </c>
      <c r="T2014" s="397">
        <v>1.06</v>
      </c>
      <c r="U2014" s="452">
        <f>O2014*P2014*S2014*T2014</f>
        <v>1409.8000000000002</v>
      </c>
      <c r="V2014" s="180" t="s">
        <v>7</v>
      </c>
    </row>
    <row r="2015" spans="2:22" s="3" customFormat="1" ht="63" x14ac:dyDescent="0.25">
      <c r="B2015" s="30" t="s">
        <v>627</v>
      </c>
      <c r="C2015" s="31" t="s">
        <v>1327</v>
      </c>
      <c r="D2015" s="81" t="s">
        <v>1328</v>
      </c>
      <c r="E2015" s="397" t="s">
        <v>26</v>
      </c>
      <c r="F2015" s="32" t="s">
        <v>7</v>
      </c>
      <c r="G2015" s="32" t="s">
        <v>7</v>
      </c>
      <c r="H2015" s="583" t="s">
        <v>7</v>
      </c>
      <c r="I2015" s="32" t="s">
        <v>7</v>
      </c>
      <c r="J2015" s="32" t="s">
        <v>7</v>
      </c>
      <c r="K2015" s="32" t="s">
        <v>7</v>
      </c>
      <c r="L2015" s="34" t="s">
        <v>7</v>
      </c>
      <c r="M2015" s="34" t="s">
        <v>7</v>
      </c>
      <c r="N2015" s="32" t="s">
        <v>7</v>
      </c>
      <c r="O2015" s="32" t="s">
        <v>7</v>
      </c>
      <c r="P2015" s="32" t="s">
        <v>7</v>
      </c>
      <c r="Q2015" s="32" t="s">
        <v>7</v>
      </c>
      <c r="R2015" s="32" t="s">
        <v>7</v>
      </c>
      <c r="S2015" s="143" t="s">
        <v>7</v>
      </c>
      <c r="T2015" s="32" t="s">
        <v>7</v>
      </c>
      <c r="U2015" s="453">
        <f>SUM(U2010:U2014)</f>
        <v>5957.8121999999994</v>
      </c>
      <c r="V2015" s="276" t="s">
        <v>7</v>
      </c>
    </row>
    <row r="2016" spans="2:22" s="3" customFormat="1" ht="31.5" x14ac:dyDescent="0.25">
      <c r="B2016" s="30" t="s">
        <v>627</v>
      </c>
      <c r="C2016" s="31" t="s">
        <v>1329</v>
      </c>
      <c r="D2016" s="81" t="s">
        <v>1330</v>
      </c>
      <c r="E2016" s="40" t="s">
        <v>957</v>
      </c>
      <c r="F2016" s="40" t="s">
        <v>4426</v>
      </c>
      <c r="G2016" s="40" t="s">
        <v>7</v>
      </c>
      <c r="H2016" s="583" t="s">
        <v>1097</v>
      </c>
      <c r="I2016" s="40" t="s">
        <v>503</v>
      </c>
      <c r="J2016" s="32" t="s">
        <v>7</v>
      </c>
      <c r="K2016" s="123" t="s">
        <v>2629</v>
      </c>
      <c r="L2016" s="40" t="s">
        <v>1222</v>
      </c>
      <c r="M2016" s="40" t="s">
        <v>1359</v>
      </c>
      <c r="N2016" s="397" t="s">
        <v>136</v>
      </c>
      <c r="O2016" s="40" t="s">
        <v>137</v>
      </c>
      <c r="P2016" s="40">
        <v>181.54</v>
      </c>
      <c r="Q2016" s="397" t="s">
        <v>267</v>
      </c>
      <c r="R2016" s="397" t="s">
        <v>555</v>
      </c>
      <c r="S2016" s="144">
        <v>11</v>
      </c>
      <c r="T2016" s="397">
        <v>1.1299999999999999</v>
      </c>
      <c r="U2016" s="452">
        <f>O2016*P2016*S2016*T2016</f>
        <v>2256.5421999999994</v>
      </c>
      <c r="V2016" s="180" t="s">
        <v>7</v>
      </c>
    </row>
    <row r="2017" spans="2:22" s="3" customFormat="1" ht="63" x14ac:dyDescent="0.25">
      <c r="B2017" s="30" t="s">
        <v>627</v>
      </c>
      <c r="C2017" s="31" t="s">
        <v>1329</v>
      </c>
      <c r="D2017" s="81" t="s">
        <v>1330</v>
      </c>
      <c r="E2017" s="40" t="s">
        <v>189</v>
      </c>
      <c r="F2017" s="40" t="s">
        <v>4426</v>
      </c>
      <c r="G2017" s="40" t="s">
        <v>7</v>
      </c>
      <c r="H2017" s="583" t="s">
        <v>1097</v>
      </c>
      <c r="I2017" s="40" t="s">
        <v>503</v>
      </c>
      <c r="J2017" s="32" t="s">
        <v>7</v>
      </c>
      <c r="K2017" s="377" t="s">
        <v>4260</v>
      </c>
      <c r="L2017" s="40" t="s">
        <v>1222</v>
      </c>
      <c r="M2017" s="40" t="s">
        <v>1359</v>
      </c>
      <c r="N2017" s="397" t="s">
        <v>136</v>
      </c>
      <c r="O2017" s="40" t="s">
        <v>137</v>
      </c>
      <c r="P2017" s="40">
        <v>1</v>
      </c>
      <c r="Q2017" s="397" t="s">
        <v>156</v>
      </c>
      <c r="R2017" s="397" t="s">
        <v>191</v>
      </c>
      <c r="S2017" s="144">
        <v>300</v>
      </c>
      <c r="T2017" s="397">
        <v>1</v>
      </c>
      <c r="U2017" s="452">
        <f>O2017*P2017*S2017*T2017</f>
        <v>300</v>
      </c>
      <c r="V2017" s="180" t="s">
        <v>7</v>
      </c>
    </row>
    <row r="2018" spans="2:22" s="3" customFormat="1" ht="63" x14ac:dyDescent="0.25">
      <c r="B2018" s="30" t="s">
        <v>627</v>
      </c>
      <c r="C2018" s="31" t="s">
        <v>1329</v>
      </c>
      <c r="D2018" s="81" t="s">
        <v>1330</v>
      </c>
      <c r="E2018" s="397" t="s">
        <v>26</v>
      </c>
      <c r="F2018" s="32" t="s">
        <v>7</v>
      </c>
      <c r="G2018" s="32" t="s">
        <v>7</v>
      </c>
      <c r="H2018" s="583" t="s">
        <v>7</v>
      </c>
      <c r="I2018" s="32" t="s">
        <v>7</v>
      </c>
      <c r="J2018" s="32" t="s">
        <v>7</v>
      </c>
      <c r="K2018" s="32" t="s">
        <v>7</v>
      </c>
      <c r="L2018" s="34" t="s">
        <v>7</v>
      </c>
      <c r="M2018" s="34" t="s">
        <v>7</v>
      </c>
      <c r="N2018" s="32" t="s">
        <v>7</v>
      </c>
      <c r="O2018" s="32" t="s">
        <v>7</v>
      </c>
      <c r="P2018" s="32" t="s">
        <v>7</v>
      </c>
      <c r="Q2018" s="32" t="s">
        <v>7</v>
      </c>
      <c r="R2018" s="32" t="s">
        <v>7</v>
      </c>
      <c r="S2018" s="143" t="s">
        <v>7</v>
      </c>
      <c r="T2018" s="32" t="s">
        <v>7</v>
      </c>
      <c r="U2018" s="453">
        <f>SUM(U2016:U2017)</f>
        <v>2556.5421999999994</v>
      </c>
      <c r="V2018" s="276" t="s">
        <v>7</v>
      </c>
    </row>
    <row r="2019" spans="2:22" s="3" customFormat="1" ht="31.5" x14ac:dyDescent="0.25">
      <c r="B2019" s="30" t="s">
        <v>627</v>
      </c>
      <c r="C2019" s="31" t="s">
        <v>1331</v>
      </c>
      <c r="D2019" s="81" t="s">
        <v>1332</v>
      </c>
      <c r="E2019" s="40" t="s">
        <v>957</v>
      </c>
      <c r="F2019" s="40" t="s">
        <v>4427</v>
      </c>
      <c r="G2019" s="40" t="s">
        <v>7</v>
      </c>
      <c r="H2019" s="583" t="s">
        <v>1097</v>
      </c>
      <c r="I2019" s="40" t="s">
        <v>503</v>
      </c>
      <c r="J2019" s="32" t="s">
        <v>7</v>
      </c>
      <c r="K2019" s="123" t="s">
        <v>2629</v>
      </c>
      <c r="L2019" s="40" t="s">
        <v>1222</v>
      </c>
      <c r="M2019" s="40" t="s">
        <v>1360</v>
      </c>
      <c r="N2019" s="397" t="s">
        <v>136</v>
      </c>
      <c r="O2019" s="40" t="s">
        <v>137</v>
      </c>
      <c r="P2019" s="40">
        <v>235</v>
      </c>
      <c r="Q2019" s="397" t="s">
        <v>267</v>
      </c>
      <c r="R2019" s="397" t="s">
        <v>555</v>
      </c>
      <c r="S2019" s="144">
        <v>11</v>
      </c>
      <c r="T2019" s="397">
        <v>1.1299999999999999</v>
      </c>
      <c r="U2019" s="452">
        <f>O2019*P2019*S2019*T2019</f>
        <v>2921.0499999999997</v>
      </c>
      <c r="V2019" s="180" t="s">
        <v>7</v>
      </c>
    </row>
    <row r="2020" spans="2:22" s="3" customFormat="1" ht="63" x14ac:dyDescent="0.25">
      <c r="B2020" s="30" t="s">
        <v>627</v>
      </c>
      <c r="C2020" s="31" t="s">
        <v>1331</v>
      </c>
      <c r="D2020" s="81" t="s">
        <v>1332</v>
      </c>
      <c r="E2020" s="40" t="s">
        <v>189</v>
      </c>
      <c r="F2020" s="40" t="s">
        <v>4427</v>
      </c>
      <c r="G2020" s="40" t="s">
        <v>7</v>
      </c>
      <c r="H2020" s="583" t="s">
        <v>1097</v>
      </c>
      <c r="I2020" s="40" t="s">
        <v>503</v>
      </c>
      <c r="J2020" s="32" t="s">
        <v>7</v>
      </c>
      <c r="K2020" s="377" t="s">
        <v>4260</v>
      </c>
      <c r="L2020" s="40" t="s">
        <v>1222</v>
      </c>
      <c r="M2020" s="40" t="s">
        <v>1360</v>
      </c>
      <c r="N2020" s="397" t="s">
        <v>136</v>
      </c>
      <c r="O2020" s="40" t="s">
        <v>137</v>
      </c>
      <c r="P2020" s="40">
        <v>1</v>
      </c>
      <c r="Q2020" s="397" t="s">
        <v>156</v>
      </c>
      <c r="R2020" s="397" t="s">
        <v>191</v>
      </c>
      <c r="S2020" s="144">
        <v>300</v>
      </c>
      <c r="T2020" s="397">
        <v>1</v>
      </c>
      <c r="U2020" s="452">
        <f>O2020*P2020*S2020*T2020</f>
        <v>300</v>
      </c>
      <c r="V2020" s="180" t="s">
        <v>7</v>
      </c>
    </row>
    <row r="2021" spans="2:22" s="3" customFormat="1" ht="63" x14ac:dyDescent="0.25">
      <c r="B2021" s="30" t="s">
        <v>627</v>
      </c>
      <c r="C2021" s="31" t="s">
        <v>1331</v>
      </c>
      <c r="D2021" s="81" t="s">
        <v>1332</v>
      </c>
      <c r="E2021" s="397" t="s">
        <v>26</v>
      </c>
      <c r="F2021" s="32" t="s">
        <v>7</v>
      </c>
      <c r="G2021" s="32" t="s">
        <v>7</v>
      </c>
      <c r="H2021" s="583" t="s">
        <v>7</v>
      </c>
      <c r="I2021" s="32" t="s">
        <v>7</v>
      </c>
      <c r="J2021" s="32" t="s">
        <v>7</v>
      </c>
      <c r="K2021" s="32" t="s">
        <v>7</v>
      </c>
      <c r="L2021" s="34" t="s">
        <v>7</v>
      </c>
      <c r="M2021" s="34" t="s">
        <v>7</v>
      </c>
      <c r="N2021" s="32" t="s">
        <v>7</v>
      </c>
      <c r="O2021" s="32" t="s">
        <v>7</v>
      </c>
      <c r="P2021" s="32" t="s">
        <v>7</v>
      </c>
      <c r="Q2021" s="32" t="s">
        <v>7</v>
      </c>
      <c r="R2021" s="32" t="s">
        <v>7</v>
      </c>
      <c r="S2021" s="143" t="s">
        <v>7</v>
      </c>
      <c r="T2021" s="32" t="s">
        <v>7</v>
      </c>
      <c r="U2021" s="453">
        <f>SUM(U2019:U2020)</f>
        <v>3221.0499999999997</v>
      </c>
      <c r="V2021" s="276" t="s">
        <v>7</v>
      </c>
    </row>
    <row r="2022" spans="2:22" s="3" customFormat="1" ht="31.5" x14ac:dyDescent="0.25">
      <c r="B2022" s="30" t="s">
        <v>627</v>
      </c>
      <c r="C2022" s="31" t="s">
        <v>1333</v>
      </c>
      <c r="D2022" s="81" t="s">
        <v>1334</v>
      </c>
      <c r="E2022" s="40" t="s">
        <v>630</v>
      </c>
      <c r="F2022" s="40" t="s">
        <v>4428</v>
      </c>
      <c r="G2022" s="40" t="s">
        <v>7</v>
      </c>
      <c r="H2022" s="583" t="s">
        <v>1097</v>
      </c>
      <c r="I2022" s="40" t="s">
        <v>329</v>
      </c>
      <c r="J2022" s="32" t="s">
        <v>7</v>
      </c>
      <c r="K2022" s="377" t="s">
        <v>528</v>
      </c>
      <c r="L2022" s="40" t="s">
        <v>1222</v>
      </c>
      <c r="M2022" s="40" t="s">
        <v>1361</v>
      </c>
      <c r="N2022" s="397" t="s">
        <v>136</v>
      </c>
      <c r="O2022" s="40" t="s">
        <v>137</v>
      </c>
      <c r="P2022" s="40">
        <v>1</v>
      </c>
      <c r="Q2022" s="397" t="s">
        <v>214</v>
      </c>
      <c r="R2022" s="397" t="s">
        <v>644</v>
      </c>
      <c r="S2022" s="144">
        <v>2289</v>
      </c>
      <c r="T2022" s="397">
        <v>1.0900000000000001</v>
      </c>
      <c r="U2022" s="452">
        <f t="shared" ref="U2022:U2030" si="120">O2022*P2022*S2022*T2022</f>
        <v>2495.0100000000002</v>
      </c>
      <c r="V2022" s="180" t="s">
        <v>7</v>
      </c>
    </row>
    <row r="2023" spans="2:22" s="3" customFormat="1" ht="31.5" x14ac:dyDescent="0.25">
      <c r="B2023" s="30" t="s">
        <v>627</v>
      </c>
      <c r="C2023" s="31" t="s">
        <v>1333</v>
      </c>
      <c r="D2023" s="81" t="s">
        <v>1334</v>
      </c>
      <c r="E2023" s="40" t="s">
        <v>372</v>
      </c>
      <c r="F2023" s="40" t="s">
        <v>4428</v>
      </c>
      <c r="G2023" s="40" t="s">
        <v>7</v>
      </c>
      <c r="H2023" s="583" t="s">
        <v>1097</v>
      </c>
      <c r="I2023" s="40" t="s">
        <v>329</v>
      </c>
      <c r="J2023" s="79">
        <v>110</v>
      </c>
      <c r="K2023" s="377" t="s">
        <v>231</v>
      </c>
      <c r="L2023" s="40" t="s">
        <v>1222</v>
      </c>
      <c r="M2023" s="40" t="s">
        <v>1361</v>
      </c>
      <c r="N2023" s="397" t="s">
        <v>136</v>
      </c>
      <c r="O2023" s="40" t="s">
        <v>137</v>
      </c>
      <c r="P2023" s="40">
        <v>1</v>
      </c>
      <c r="Q2023" s="397" t="s">
        <v>214</v>
      </c>
      <c r="R2023" s="397" t="s">
        <v>232</v>
      </c>
      <c r="S2023" s="144">
        <v>588</v>
      </c>
      <c r="T2023" s="397">
        <v>1.0900000000000001</v>
      </c>
      <c r="U2023" s="452">
        <f t="shared" si="120"/>
        <v>640.92000000000007</v>
      </c>
      <c r="V2023" s="180" t="s">
        <v>7</v>
      </c>
    </row>
    <row r="2024" spans="2:22" s="3" customFormat="1" ht="47.25" x14ac:dyDescent="0.25">
      <c r="B2024" s="30" t="s">
        <v>627</v>
      </c>
      <c r="C2024" s="31" t="s">
        <v>1333</v>
      </c>
      <c r="D2024" s="81" t="s">
        <v>1334</v>
      </c>
      <c r="E2024" s="40" t="s">
        <v>630</v>
      </c>
      <c r="F2024" s="40" t="s">
        <v>4428</v>
      </c>
      <c r="G2024" s="40" t="s">
        <v>7</v>
      </c>
      <c r="H2024" s="583" t="s">
        <v>1097</v>
      </c>
      <c r="I2024" s="40" t="s">
        <v>329</v>
      </c>
      <c r="J2024" s="32" t="s">
        <v>7</v>
      </c>
      <c r="K2024" s="377" t="s">
        <v>631</v>
      </c>
      <c r="L2024" s="40" t="s">
        <v>1222</v>
      </c>
      <c r="M2024" s="40" t="s">
        <v>1361</v>
      </c>
      <c r="N2024" s="397" t="s">
        <v>136</v>
      </c>
      <c r="O2024" s="40" t="s">
        <v>137</v>
      </c>
      <c r="P2024" s="40">
        <v>1</v>
      </c>
      <c r="Q2024" s="397" t="s">
        <v>214</v>
      </c>
      <c r="R2024" s="397" t="s">
        <v>633</v>
      </c>
      <c r="S2024" s="144">
        <v>189</v>
      </c>
      <c r="T2024" s="397">
        <v>1.0900000000000001</v>
      </c>
      <c r="U2024" s="452">
        <f t="shared" si="120"/>
        <v>206.01000000000002</v>
      </c>
      <c r="V2024" s="180" t="s">
        <v>7</v>
      </c>
    </row>
    <row r="2025" spans="2:22" s="3" customFormat="1" ht="63" x14ac:dyDescent="0.25">
      <c r="B2025" s="30" t="s">
        <v>627</v>
      </c>
      <c r="C2025" s="31" t="s">
        <v>1333</v>
      </c>
      <c r="D2025" s="81" t="s">
        <v>1334</v>
      </c>
      <c r="E2025" s="40" t="s">
        <v>630</v>
      </c>
      <c r="F2025" s="40" t="s">
        <v>4428</v>
      </c>
      <c r="G2025" s="40" t="s">
        <v>7</v>
      </c>
      <c r="H2025" s="583" t="s">
        <v>1097</v>
      </c>
      <c r="I2025" s="40" t="s">
        <v>329</v>
      </c>
      <c r="J2025" s="32" t="s">
        <v>7</v>
      </c>
      <c r="K2025" s="377" t="s">
        <v>530</v>
      </c>
      <c r="L2025" s="40" t="s">
        <v>1222</v>
      </c>
      <c r="M2025" s="40" t="s">
        <v>1361</v>
      </c>
      <c r="N2025" s="397" t="s">
        <v>136</v>
      </c>
      <c r="O2025" s="40" t="s">
        <v>137</v>
      </c>
      <c r="P2025" s="40">
        <v>2</v>
      </c>
      <c r="Q2025" s="397" t="s">
        <v>214</v>
      </c>
      <c r="R2025" s="397" t="s">
        <v>265</v>
      </c>
      <c r="S2025" s="144">
        <v>641</v>
      </c>
      <c r="T2025" s="397">
        <v>1.0900000000000001</v>
      </c>
      <c r="U2025" s="452">
        <f t="shared" si="120"/>
        <v>1397.38</v>
      </c>
      <c r="V2025" s="180" t="s">
        <v>7</v>
      </c>
    </row>
    <row r="2026" spans="2:22" s="3" customFormat="1" ht="63" x14ac:dyDescent="0.25">
      <c r="B2026" s="30" t="s">
        <v>627</v>
      </c>
      <c r="C2026" s="31" t="s">
        <v>1333</v>
      </c>
      <c r="D2026" s="81" t="s">
        <v>1334</v>
      </c>
      <c r="E2026" s="40" t="s">
        <v>630</v>
      </c>
      <c r="F2026" s="40" t="s">
        <v>4428</v>
      </c>
      <c r="G2026" s="40" t="s">
        <v>7</v>
      </c>
      <c r="H2026" s="583" t="s">
        <v>1097</v>
      </c>
      <c r="I2026" s="40" t="s">
        <v>329</v>
      </c>
      <c r="J2026" s="32" t="s">
        <v>7</v>
      </c>
      <c r="K2026" s="377" t="s">
        <v>531</v>
      </c>
      <c r="L2026" s="40" t="s">
        <v>1222</v>
      </c>
      <c r="M2026" s="40" t="s">
        <v>1361</v>
      </c>
      <c r="N2026" s="397" t="s">
        <v>136</v>
      </c>
      <c r="O2026" s="40" t="s">
        <v>137</v>
      </c>
      <c r="P2026" s="40">
        <v>9</v>
      </c>
      <c r="Q2026" s="397" t="s">
        <v>214</v>
      </c>
      <c r="R2026" s="397" t="s">
        <v>643</v>
      </c>
      <c r="S2026" s="144">
        <v>137</v>
      </c>
      <c r="T2026" s="397">
        <v>1.0900000000000001</v>
      </c>
      <c r="U2026" s="452">
        <f t="shared" si="120"/>
        <v>1343.97</v>
      </c>
      <c r="V2026" s="180" t="s">
        <v>7</v>
      </c>
    </row>
    <row r="2027" spans="2:22" s="3" customFormat="1" ht="47.25" x14ac:dyDescent="0.25">
      <c r="B2027" s="30" t="s">
        <v>627</v>
      </c>
      <c r="C2027" s="31" t="s">
        <v>1333</v>
      </c>
      <c r="D2027" s="81" t="s">
        <v>1334</v>
      </c>
      <c r="E2027" s="40" t="s">
        <v>630</v>
      </c>
      <c r="F2027" s="40" t="s">
        <v>4428</v>
      </c>
      <c r="G2027" s="40" t="s">
        <v>7</v>
      </c>
      <c r="H2027" s="583" t="s">
        <v>1097</v>
      </c>
      <c r="I2027" s="40" t="s">
        <v>329</v>
      </c>
      <c r="J2027" s="32" t="s">
        <v>7</v>
      </c>
      <c r="K2027" s="377" t="s">
        <v>529</v>
      </c>
      <c r="L2027" s="40" t="s">
        <v>1222</v>
      </c>
      <c r="M2027" s="40" t="s">
        <v>1361</v>
      </c>
      <c r="N2027" s="397" t="s">
        <v>136</v>
      </c>
      <c r="O2027" s="40" t="s">
        <v>137</v>
      </c>
      <c r="P2027" s="40">
        <v>184</v>
      </c>
      <c r="Q2027" s="397" t="s">
        <v>267</v>
      </c>
      <c r="R2027" s="397" t="s">
        <v>667</v>
      </c>
      <c r="S2027" s="144">
        <v>5.5</v>
      </c>
      <c r="T2027" s="397">
        <v>1.0900000000000001</v>
      </c>
      <c r="U2027" s="452">
        <f t="shared" si="120"/>
        <v>1103.0800000000002</v>
      </c>
      <c r="V2027" s="180" t="s">
        <v>7</v>
      </c>
    </row>
    <row r="2028" spans="2:22" s="3" customFormat="1" ht="31.5" x14ac:dyDescent="0.25">
      <c r="B2028" s="30" t="s">
        <v>627</v>
      </c>
      <c r="C2028" s="31" t="s">
        <v>1333</v>
      </c>
      <c r="D2028" s="81" t="s">
        <v>1334</v>
      </c>
      <c r="E2028" s="40" t="s">
        <v>630</v>
      </c>
      <c r="F2028" s="40" t="s">
        <v>4428</v>
      </c>
      <c r="G2028" s="40" t="s">
        <v>7</v>
      </c>
      <c r="H2028" s="583" t="s">
        <v>1097</v>
      </c>
      <c r="I2028" s="40" t="s">
        <v>329</v>
      </c>
      <c r="J2028" s="32" t="s">
        <v>7</v>
      </c>
      <c r="K2028" s="377" t="s">
        <v>266</v>
      </c>
      <c r="L2028" s="40" t="s">
        <v>1222</v>
      </c>
      <c r="M2028" s="40" t="s">
        <v>1361</v>
      </c>
      <c r="N2028" s="397" t="s">
        <v>136</v>
      </c>
      <c r="O2028" s="40" t="s">
        <v>137</v>
      </c>
      <c r="P2028" s="40">
        <v>184</v>
      </c>
      <c r="Q2028" s="397" t="s">
        <v>267</v>
      </c>
      <c r="R2028" s="397" t="s">
        <v>268</v>
      </c>
      <c r="S2028" s="144">
        <v>3.5</v>
      </c>
      <c r="T2028" s="397">
        <v>1.0900000000000001</v>
      </c>
      <c r="U2028" s="452">
        <f t="shared" si="120"/>
        <v>701.96</v>
      </c>
      <c r="V2028" s="180" t="s">
        <v>7</v>
      </c>
    </row>
    <row r="2029" spans="2:22" s="3" customFormat="1" ht="47.25" x14ac:dyDescent="0.25">
      <c r="B2029" s="30" t="s">
        <v>627</v>
      </c>
      <c r="C2029" s="31" t="s">
        <v>1333</v>
      </c>
      <c r="D2029" s="81" t="s">
        <v>1334</v>
      </c>
      <c r="E2029" s="40" t="s">
        <v>798</v>
      </c>
      <c r="F2029" s="40" t="s">
        <v>4428</v>
      </c>
      <c r="G2029" s="40" t="s">
        <v>7</v>
      </c>
      <c r="H2029" s="583" t="s">
        <v>1097</v>
      </c>
      <c r="I2029" s="40" t="s">
        <v>329</v>
      </c>
      <c r="J2029" s="32" t="s">
        <v>7</v>
      </c>
      <c r="K2029" s="377" t="s">
        <v>656</v>
      </c>
      <c r="L2029" s="40" t="s">
        <v>1222</v>
      </c>
      <c r="M2029" s="40" t="s">
        <v>1361</v>
      </c>
      <c r="N2029" s="397" t="s">
        <v>136</v>
      </c>
      <c r="O2029" s="40" t="s">
        <v>137</v>
      </c>
      <c r="P2029" s="40">
        <v>205</v>
      </c>
      <c r="Q2029" s="397" t="s">
        <v>657</v>
      </c>
      <c r="R2029" s="397" t="s">
        <v>658</v>
      </c>
      <c r="S2029" s="144">
        <v>3</v>
      </c>
      <c r="T2029" s="397">
        <v>1.17</v>
      </c>
      <c r="U2029" s="452">
        <f t="shared" si="120"/>
        <v>719.55</v>
      </c>
      <c r="V2029" s="180" t="s">
        <v>7</v>
      </c>
    </row>
    <row r="2030" spans="2:22" s="3" customFormat="1" ht="63" x14ac:dyDescent="0.25">
      <c r="B2030" s="30" t="s">
        <v>627</v>
      </c>
      <c r="C2030" s="31" t="s">
        <v>1333</v>
      </c>
      <c r="D2030" s="81" t="s">
        <v>1334</v>
      </c>
      <c r="E2030" s="40" t="s">
        <v>189</v>
      </c>
      <c r="F2030" s="40" t="s">
        <v>4428</v>
      </c>
      <c r="G2030" s="40" t="s">
        <v>7</v>
      </c>
      <c r="H2030" s="583" t="s">
        <v>1097</v>
      </c>
      <c r="I2030" s="40" t="s">
        <v>329</v>
      </c>
      <c r="J2030" s="32" t="s">
        <v>7</v>
      </c>
      <c r="K2030" s="377" t="s">
        <v>4261</v>
      </c>
      <c r="L2030" s="40" t="s">
        <v>1222</v>
      </c>
      <c r="M2030" s="40" t="s">
        <v>1361</v>
      </c>
      <c r="N2030" s="397" t="s">
        <v>136</v>
      </c>
      <c r="O2030" s="40" t="s">
        <v>137</v>
      </c>
      <c r="P2030" s="40">
        <v>1</v>
      </c>
      <c r="Q2030" s="397" t="s">
        <v>156</v>
      </c>
      <c r="R2030" s="397" t="s">
        <v>382</v>
      </c>
      <c r="S2030" s="144">
        <v>500</v>
      </c>
      <c r="T2030" s="397">
        <v>1</v>
      </c>
      <c r="U2030" s="452">
        <f t="shared" si="120"/>
        <v>500</v>
      </c>
      <c r="V2030" s="180" t="s">
        <v>7</v>
      </c>
    </row>
    <row r="2031" spans="2:22" s="3" customFormat="1" ht="63" x14ac:dyDescent="0.25">
      <c r="B2031" s="30" t="s">
        <v>627</v>
      </c>
      <c r="C2031" s="31" t="s">
        <v>1333</v>
      </c>
      <c r="D2031" s="81" t="s">
        <v>1334</v>
      </c>
      <c r="E2031" s="397" t="s">
        <v>26</v>
      </c>
      <c r="F2031" s="32" t="s">
        <v>7</v>
      </c>
      <c r="G2031" s="32" t="s">
        <v>7</v>
      </c>
      <c r="H2031" s="583" t="s">
        <v>7</v>
      </c>
      <c r="I2031" s="32" t="s">
        <v>7</v>
      </c>
      <c r="J2031" s="32" t="s">
        <v>7</v>
      </c>
      <c r="K2031" s="32" t="s">
        <v>7</v>
      </c>
      <c r="L2031" s="32" t="s">
        <v>7</v>
      </c>
      <c r="M2031" s="32" t="s">
        <v>7</v>
      </c>
      <c r="N2031" s="32" t="s">
        <v>7</v>
      </c>
      <c r="O2031" s="32" t="s">
        <v>7</v>
      </c>
      <c r="P2031" s="32" t="s">
        <v>7</v>
      </c>
      <c r="Q2031" s="32" t="s">
        <v>7</v>
      </c>
      <c r="R2031" s="32" t="s">
        <v>7</v>
      </c>
      <c r="S2031" s="143" t="s">
        <v>7</v>
      </c>
      <c r="T2031" s="32" t="s">
        <v>7</v>
      </c>
      <c r="U2031" s="453">
        <f>SUM(U2022:U2030)</f>
        <v>9107.880000000001</v>
      </c>
      <c r="V2031" s="276" t="s">
        <v>7</v>
      </c>
    </row>
    <row r="2032" spans="2:22" s="3" customFormat="1" ht="31.5" x14ac:dyDescent="0.25">
      <c r="B2032" s="30" t="s">
        <v>627</v>
      </c>
      <c r="C2032" s="31" t="s">
        <v>1335</v>
      </c>
      <c r="D2032" s="81" t="s">
        <v>1336</v>
      </c>
      <c r="E2032" s="40" t="s">
        <v>630</v>
      </c>
      <c r="F2032" s="40" t="s">
        <v>4429</v>
      </c>
      <c r="G2032" s="40" t="s">
        <v>7</v>
      </c>
      <c r="H2032" s="583" t="s">
        <v>1097</v>
      </c>
      <c r="I2032" s="40" t="s">
        <v>329</v>
      </c>
      <c r="J2032" s="32" t="s">
        <v>7</v>
      </c>
      <c r="K2032" s="377" t="s">
        <v>528</v>
      </c>
      <c r="L2032" s="40" t="s">
        <v>1222</v>
      </c>
      <c r="M2032" s="40" t="s">
        <v>1362</v>
      </c>
      <c r="N2032" s="397" t="s">
        <v>136</v>
      </c>
      <c r="O2032" s="40" t="s">
        <v>137</v>
      </c>
      <c r="P2032" s="40">
        <v>1</v>
      </c>
      <c r="Q2032" s="397" t="s">
        <v>214</v>
      </c>
      <c r="R2032" s="397" t="s">
        <v>644</v>
      </c>
      <c r="S2032" s="144">
        <v>2289</v>
      </c>
      <c r="T2032" s="397">
        <v>1.0900000000000001</v>
      </c>
      <c r="U2032" s="452">
        <f t="shared" ref="U2032:U2040" si="121">O2032*P2032*S2032*T2032</f>
        <v>2495.0100000000002</v>
      </c>
      <c r="V2032" s="180" t="s">
        <v>7</v>
      </c>
    </row>
    <row r="2033" spans="2:22" s="3" customFormat="1" ht="31.5" x14ac:dyDescent="0.25">
      <c r="B2033" s="30" t="s">
        <v>627</v>
      </c>
      <c r="C2033" s="31" t="s">
        <v>1335</v>
      </c>
      <c r="D2033" s="81" t="s">
        <v>1336</v>
      </c>
      <c r="E2033" s="40" t="s">
        <v>372</v>
      </c>
      <c r="F2033" s="40" t="s">
        <v>4429</v>
      </c>
      <c r="G2033" s="40" t="s">
        <v>7</v>
      </c>
      <c r="H2033" s="583" t="s">
        <v>1097</v>
      </c>
      <c r="I2033" s="40" t="s">
        <v>329</v>
      </c>
      <c r="J2033" s="79">
        <v>110</v>
      </c>
      <c r="K2033" s="377" t="s">
        <v>231</v>
      </c>
      <c r="L2033" s="40" t="s">
        <v>1222</v>
      </c>
      <c r="M2033" s="40" t="s">
        <v>1362</v>
      </c>
      <c r="N2033" s="397" t="s">
        <v>136</v>
      </c>
      <c r="O2033" s="40" t="s">
        <v>137</v>
      </c>
      <c r="P2033" s="40">
        <v>1</v>
      </c>
      <c r="Q2033" s="397" t="s">
        <v>214</v>
      </c>
      <c r="R2033" s="397" t="s">
        <v>232</v>
      </c>
      <c r="S2033" s="144">
        <v>588</v>
      </c>
      <c r="T2033" s="397">
        <v>1.0900000000000001</v>
      </c>
      <c r="U2033" s="452">
        <f t="shared" si="121"/>
        <v>640.92000000000007</v>
      </c>
      <c r="V2033" s="180" t="s">
        <v>7</v>
      </c>
    </row>
    <row r="2034" spans="2:22" s="3" customFormat="1" ht="47.25" x14ac:dyDescent="0.25">
      <c r="B2034" s="30" t="s">
        <v>627</v>
      </c>
      <c r="C2034" s="31" t="s">
        <v>1335</v>
      </c>
      <c r="D2034" s="81" t="s">
        <v>1336</v>
      </c>
      <c r="E2034" s="40" t="s">
        <v>630</v>
      </c>
      <c r="F2034" s="40" t="s">
        <v>4429</v>
      </c>
      <c r="G2034" s="40" t="s">
        <v>7</v>
      </c>
      <c r="H2034" s="583" t="s">
        <v>1097</v>
      </c>
      <c r="I2034" s="40" t="s">
        <v>329</v>
      </c>
      <c r="J2034" s="32" t="s">
        <v>7</v>
      </c>
      <c r="K2034" s="377" t="s">
        <v>631</v>
      </c>
      <c r="L2034" s="40" t="s">
        <v>1222</v>
      </c>
      <c r="M2034" s="40" t="s">
        <v>1362</v>
      </c>
      <c r="N2034" s="397" t="s">
        <v>136</v>
      </c>
      <c r="O2034" s="40" t="s">
        <v>137</v>
      </c>
      <c r="P2034" s="40">
        <v>1</v>
      </c>
      <c r="Q2034" s="397" t="s">
        <v>214</v>
      </c>
      <c r="R2034" s="397" t="s">
        <v>633</v>
      </c>
      <c r="S2034" s="144">
        <v>189</v>
      </c>
      <c r="T2034" s="397">
        <v>1.0900000000000001</v>
      </c>
      <c r="U2034" s="452">
        <f t="shared" si="121"/>
        <v>206.01000000000002</v>
      </c>
      <c r="V2034" s="180" t="s">
        <v>7</v>
      </c>
    </row>
    <row r="2035" spans="2:22" s="3" customFormat="1" ht="63" x14ac:dyDescent="0.25">
      <c r="B2035" s="30" t="s">
        <v>627</v>
      </c>
      <c r="C2035" s="31" t="s">
        <v>1335</v>
      </c>
      <c r="D2035" s="81" t="s">
        <v>1336</v>
      </c>
      <c r="E2035" s="40" t="s">
        <v>630</v>
      </c>
      <c r="F2035" s="40" t="s">
        <v>4429</v>
      </c>
      <c r="G2035" s="40" t="s">
        <v>7</v>
      </c>
      <c r="H2035" s="583" t="s">
        <v>1097</v>
      </c>
      <c r="I2035" s="40" t="s">
        <v>329</v>
      </c>
      <c r="J2035" s="32" t="s">
        <v>7</v>
      </c>
      <c r="K2035" s="377" t="s">
        <v>530</v>
      </c>
      <c r="L2035" s="40" t="s">
        <v>1222</v>
      </c>
      <c r="M2035" s="40" t="s">
        <v>1362</v>
      </c>
      <c r="N2035" s="397" t="s">
        <v>136</v>
      </c>
      <c r="O2035" s="40" t="s">
        <v>137</v>
      </c>
      <c r="P2035" s="40">
        <v>2</v>
      </c>
      <c r="Q2035" s="397" t="s">
        <v>214</v>
      </c>
      <c r="R2035" s="397" t="s">
        <v>265</v>
      </c>
      <c r="S2035" s="144">
        <v>641</v>
      </c>
      <c r="T2035" s="397">
        <v>1.0900000000000001</v>
      </c>
      <c r="U2035" s="452">
        <f t="shared" si="121"/>
        <v>1397.38</v>
      </c>
      <c r="V2035" s="180" t="s">
        <v>7</v>
      </c>
    </row>
    <row r="2036" spans="2:22" s="3" customFormat="1" ht="63" x14ac:dyDescent="0.25">
      <c r="B2036" s="30" t="s">
        <v>627</v>
      </c>
      <c r="C2036" s="31" t="s">
        <v>1335</v>
      </c>
      <c r="D2036" s="81" t="s">
        <v>1336</v>
      </c>
      <c r="E2036" s="40" t="s">
        <v>630</v>
      </c>
      <c r="F2036" s="40" t="s">
        <v>4429</v>
      </c>
      <c r="G2036" s="40" t="s">
        <v>7</v>
      </c>
      <c r="H2036" s="583" t="s">
        <v>1097</v>
      </c>
      <c r="I2036" s="40" t="s">
        <v>329</v>
      </c>
      <c r="J2036" s="32" t="s">
        <v>7</v>
      </c>
      <c r="K2036" s="377" t="s">
        <v>531</v>
      </c>
      <c r="L2036" s="40" t="s">
        <v>1222</v>
      </c>
      <c r="M2036" s="40" t="s">
        <v>1362</v>
      </c>
      <c r="N2036" s="397" t="s">
        <v>136</v>
      </c>
      <c r="O2036" s="40" t="s">
        <v>137</v>
      </c>
      <c r="P2036" s="40">
        <v>8</v>
      </c>
      <c r="Q2036" s="397" t="s">
        <v>214</v>
      </c>
      <c r="R2036" s="397" t="s">
        <v>643</v>
      </c>
      <c r="S2036" s="144">
        <v>137</v>
      </c>
      <c r="T2036" s="397">
        <v>1.0900000000000001</v>
      </c>
      <c r="U2036" s="452">
        <f t="shared" si="121"/>
        <v>1194.6400000000001</v>
      </c>
      <c r="V2036" s="180" t="s">
        <v>7</v>
      </c>
    </row>
    <row r="2037" spans="2:22" s="3" customFormat="1" ht="47.25" x14ac:dyDescent="0.25">
      <c r="B2037" s="30" t="s">
        <v>627</v>
      </c>
      <c r="C2037" s="31" t="s">
        <v>1335</v>
      </c>
      <c r="D2037" s="81" t="s">
        <v>1336</v>
      </c>
      <c r="E2037" s="40" t="s">
        <v>630</v>
      </c>
      <c r="F2037" s="40" t="s">
        <v>4429</v>
      </c>
      <c r="G2037" s="40" t="s">
        <v>7</v>
      </c>
      <c r="H2037" s="583" t="s">
        <v>1097</v>
      </c>
      <c r="I2037" s="40" t="s">
        <v>329</v>
      </c>
      <c r="J2037" s="32" t="s">
        <v>7</v>
      </c>
      <c r="K2037" s="377" t="s">
        <v>529</v>
      </c>
      <c r="L2037" s="40" t="s">
        <v>1222</v>
      </c>
      <c r="M2037" s="40" t="s">
        <v>1362</v>
      </c>
      <c r="N2037" s="397" t="s">
        <v>136</v>
      </c>
      <c r="O2037" s="40" t="s">
        <v>137</v>
      </c>
      <c r="P2037" s="40">
        <v>199</v>
      </c>
      <c r="Q2037" s="397" t="s">
        <v>267</v>
      </c>
      <c r="R2037" s="397" t="s">
        <v>667</v>
      </c>
      <c r="S2037" s="144">
        <v>5.5</v>
      </c>
      <c r="T2037" s="397">
        <v>1.0900000000000001</v>
      </c>
      <c r="U2037" s="452">
        <f t="shared" si="121"/>
        <v>1193.0050000000001</v>
      </c>
      <c r="V2037" s="180" t="s">
        <v>7</v>
      </c>
    </row>
    <row r="2038" spans="2:22" s="3" customFormat="1" ht="31.5" x14ac:dyDescent="0.25">
      <c r="B2038" s="30" t="s">
        <v>627</v>
      </c>
      <c r="C2038" s="31" t="s">
        <v>1335</v>
      </c>
      <c r="D2038" s="81" t="s">
        <v>1336</v>
      </c>
      <c r="E2038" s="40" t="s">
        <v>630</v>
      </c>
      <c r="F2038" s="40" t="s">
        <v>4429</v>
      </c>
      <c r="G2038" s="40" t="s">
        <v>7</v>
      </c>
      <c r="H2038" s="583" t="s">
        <v>1097</v>
      </c>
      <c r="I2038" s="40" t="s">
        <v>329</v>
      </c>
      <c r="J2038" s="32" t="s">
        <v>7</v>
      </c>
      <c r="K2038" s="377" t="s">
        <v>266</v>
      </c>
      <c r="L2038" s="40" t="s">
        <v>1222</v>
      </c>
      <c r="M2038" s="40" t="s">
        <v>1362</v>
      </c>
      <c r="N2038" s="397" t="s">
        <v>136</v>
      </c>
      <c r="O2038" s="40" t="s">
        <v>137</v>
      </c>
      <c r="P2038" s="40">
        <v>199</v>
      </c>
      <c r="Q2038" s="397" t="s">
        <v>267</v>
      </c>
      <c r="R2038" s="397" t="s">
        <v>268</v>
      </c>
      <c r="S2038" s="144">
        <v>3.5</v>
      </c>
      <c r="T2038" s="397">
        <v>1.0900000000000001</v>
      </c>
      <c r="U2038" s="452">
        <f t="shared" si="121"/>
        <v>759.18500000000006</v>
      </c>
      <c r="V2038" s="180" t="s">
        <v>7</v>
      </c>
    </row>
    <row r="2039" spans="2:22" s="3" customFormat="1" ht="47.25" x14ac:dyDescent="0.25">
      <c r="B2039" s="30" t="s">
        <v>627</v>
      </c>
      <c r="C2039" s="31" t="s">
        <v>1335</v>
      </c>
      <c r="D2039" s="81" t="s">
        <v>1336</v>
      </c>
      <c r="E2039" s="40" t="s">
        <v>798</v>
      </c>
      <c r="F2039" s="40" t="s">
        <v>4429</v>
      </c>
      <c r="G2039" s="40" t="s">
        <v>7</v>
      </c>
      <c r="H2039" s="583" t="s">
        <v>1097</v>
      </c>
      <c r="I2039" s="40" t="s">
        <v>329</v>
      </c>
      <c r="J2039" s="32" t="s">
        <v>7</v>
      </c>
      <c r="K2039" s="377" t="s">
        <v>656</v>
      </c>
      <c r="L2039" s="40" t="s">
        <v>1222</v>
      </c>
      <c r="M2039" s="40" t="s">
        <v>1362</v>
      </c>
      <c r="N2039" s="397" t="s">
        <v>136</v>
      </c>
      <c r="O2039" s="40" t="s">
        <v>137</v>
      </c>
      <c r="P2039" s="40">
        <v>214</v>
      </c>
      <c r="Q2039" s="397" t="s">
        <v>657</v>
      </c>
      <c r="R2039" s="397" t="s">
        <v>658</v>
      </c>
      <c r="S2039" s="144">
        <v>3</v>
      </c>
      <c r="T2039" s="397">
        <v>1.17</v>
      </c>
      <c r="U2039" s="452">
        <f t="shared" si="121"/>
        <v>751.14</v>
      </c>
      <c r="V2039" s="180" t="s">
        <v>7</v>
      </c>
    </row>
    <row r="2040" spans="2:22" s="3" customFormat="1" ht="63" x14ac:dyDescent="0.25">
      <c r="B2040" s="30" t="s">
        <v>627</v>
      </c>
      <c r="C2040" s="31" t="s">
        <v>1335</v>
      </c>
      <c r="D2040" s="81" t="s">
        <v>1336</v>
      </c>
      <c r="E2040" s="40" t="s">
        <v>189</v>
      </c>
      <c r="F2040" s="40" t="s">
        <v>4429</v>
      </c>
      <c r="G2040" s="40" t="s">
        <v>7</v>
      </c>
      <c r="H2040" s="583" t="s">
        <v>1097</v>
      </c>
      <c r="I2040" s="40" t="s">
        <v>329</v>
      </c>
      <c r="J2040" s="32" t="s">
        <v>7</v>
      </c>
      <c r="K2040" s="377" t="s">
        <v>4261</v>
      </c>
      <c r="L2040" s="40" t="s">
        <v>1222</v>
      </c>
      <c r="M2040" s="40" t="s">
        <v>1362</v>
      </c>
      <c r="N2040" s="397" t="s">
        <v>136</v>
      </c>
      <c r="O2040" s="40" t="s">
        <v>137</v>
      </c>
      <c r="P2040" s="40">
        <v>1</v>
      </c>
      <c r="Q2040" s="397" t="s">
        <v>156</v>
      </c>
      <c r="R2040" s="397" t="s">
        <v>382</v>
      </c>
      <c r="S2040" s="144">
        <v>500</v>
      </c>
      <c r="T2040" s="397">
        <v>1</v>
      </c>
      <c r="U2040" s="452">
        <f t="shared" si="121"/>
        <v>500</v>
      </c>
      <c r="V2040" s="180" t="s">
        <v>7</v>
      </c>
    </row>
    <row r="2041" spans="2:22" s="3" customFormat="1" ht="63" x14ac:dyDescent="0.25">
      <c r="B2041" s="30" t="s">
        <v>627</v>
      </c>
      <c r="C2041" s="31" t="s">
        <v>1335</v>
      </c>
      <c r="D2041" s="81" t="s">
        <v>1336</v>
      </c>
      <c r="E2041" s="397" t="s">
        <v>26</v>
      </c>
      <c r="F2041" s="32" t="s">
        <v>7</v>
      </c>
      <c r="G2041" s="32" t="s">
        <v>7</v>
      </c>
      <c r="H2041" s="583" t="s">
        <v>7</v>
      </c>
      <c r="I2041" s="32" t="s">
        <v>7</v>
      </c>
      <c r="J2041" s="32" t="s">
        <v>7</v>
      </c>
      <c r="K2041" s="32" t="s">
        <v>7</v>
      </c>
      <c r="L2041" s="32" t="s">
        <v>7</v>
      </c>
      <c r="M2041" s="32" t="s">
        <v>7</v>
      </c>
      <c r="N2041" s="32" t="s">
        <v>7</v>
      </c>
      <c r="O2041" s="32" t="s">
        <v>7</v>
      </c>
      <c r="P2041" s="32" t="s">
        <v>7</v>
      </c>
      <c r="Q2041" s="32" t="s">
        <v>7</v>
      </c>
      <c r="R2041" s="32" t="s">
        <v>7</v>
      </c>
      <c r="S2041" s="143" t="s">
        <v>7</v>
      </c>
      <c r="T2041" s="32" t="s">
        <v>7</v>
      </c>
      <c r="U2041" s="453">
        <f>SUM(U2032:U2040)</f>
        <v>9137.2900000000009</v>
      </c>
      <c r="V2041" s="276" t="s">
        <v>7</v>
      </c>
    </row>
    <row r="2042" spans="2:22" s="3" customFormat="1" ht="31.5" x14ac:dyDescent="0.25">
      <c r="B2042" s="30" t="s">
        <v>627</v>
      </c>
      <c r="C2042" s="31" t="s">
        <v>1337</v>
      </c>
      <c r="D2042" s="81" t="s">
        <v>1338</v>
      </c>
      <c r="E2042" s="40" t="s">
        <v>630</v>
      </c>
      <c r="F2042" s="40" t="s">
        <v>4430</v>
      </c>
      <c r="G2042" s="40" t="s">
        <v>7</v>
      </c>
      <c r="H2042" s="583" t="s">
        <v>1097</v>
      </c>
      <c r="I2042" s="40" t="s">
        <v>329</v>
      </c>
      <c r="J2042" s="32" t="s">
        <v>7</v>
      </c>
      <c r="K2042" s="377" t="s">
        <v>528</v>
      </c>
      <c r="L2042" s="40" t="s">
        <v>1222</v>
      </c>
      <c r="M2042" s="40" t="s">
        <v>1363</v>
      </c>
      <c r="N2042" s="397" t="s">
        <v>136</v>
      </c>
      <c r="O2042" s="40" t="s">
        <v>137</v>
      </c>
      <c r="P2042" s="40">
        <v>1</v>
      </c>
      <c r="Q2042" s="397" t="s">
        <v>214</v>
      </c>
      <c r="R2042" s="397" t="s">
        <v>644</v>
      </c>
      <c r="S2042" s="144">
        <v>2289</v>
      </c>
      <c r="T2042" s="397">
        <v>1.0900000000000001</v>
      </c>
      <c r="U2042" s="452">
        <f t="shared" ref="U2042:U2050" si="122">O2042*P2042*S2042*T2042</f>
        <v>2495.0100000000002</v>
      </c>
      <c r="V2042" s="180" t="s">
        <v>7</v>
      </c>
    </row>
    <row r="2043" spans="2:22" s="3" customFormat="1" ht="31.5" x14ac:dyDescent="0.25">
      <c r="B2043" s="30" t="s">
        <v>627</v>
      </c>
      <c r="C2043" s="31" t="s">
        <v>1337</v>
      </c>
      <c r="D2043" s="81" t="s">
        <v>1338</v>
      </c>
      <c r="E2043" s="40" t="s">
        <v>372</v>
      </c>
      <c r="F2043" s="40" t="s">
        <v>4430</v>
      </c>
      <c r="G2043" s="40" t="s">
        <v>7</v>
      </c>
      <c r="H2043" s="583" t="s">
        <v>1097</v>
      </c>
      <c r="I2043" s="40" t="s">
        <v>329</v>
      </c>
      <c r="J2043" s="79">
        <v>110</v>
      </c>
      <c r="K2043" s="377" t="s">
        <v>231</v>
      </c>
      <c r="L2043" s="40" t="s">
        <v>1222</v>
      </c>
      <c r="M2043" s="40" t="s">
        <v>1363</v>
      </c>
      <c r="N2043" s="397" t="s">
        <v>136</v>
      </c>
      <c r="O2043" s="40" t="s">
        <v>137</v>
      </c>
      <c r="P2043" s="40">
        <v>1</v>
      </c>
      <c r="Q2043" s="397" t="s">
        <v>214</v>
      </c>
      <c r="R2043" s="397" t="s">
        <v>232</v>
      </c>
      <c r="S2043" s="144">
        <v>588</v>
      </c>
      <c r="T2043" s="397">
        <v>1.0900000000000001</v>
      </c>
      <c r="U2043" s="452">
        <f t="shared" si="122"/>
        <v>640.92000000000007</v>
      </c>
      <c r="V2043" s="180" t="s">
        <v>7</v>
      </c>
    </row>
    <row r="2044" spans="2:22" s="3" customFormat="1" ht="47.25" x14ac:dyDescent="0.25">
      <c r="B2044" s="30" t="s">
        <v>627</v>
      </c>
      <c r="C2044" s="31" t="s">
        <v>1337</v>
      </c>
      <c r="D2044" s="81" t="s">
        <v>1338</v>
      </c>
      <c r="E2044" s="40" t="s">
        <v>630</v>
      </c>
      <c r="F2044" s="40" t="s">
        <v>4430</v>
      </c>
      <c r="G2044" s="40" t="s">
        <v>7</v>
      </c>
      <c r="H2044" s="583" t="s">
        <v>1097</v>
      </c>
      <c r="I2044" s="40" t="s">
        <v>329</v>
      </c>
      <c r="J2044" s="32" t="s">
        <v>7</v>
      </c>
      <c r="K2044" s="377" t="s">
        <v>631</v>
      </c>
      <c r="L2044" s="40" t="s">
        <v>1222</v>
      </c>
      <c r="M2044" s="40" t="s">
        <v>1363</v>
      </c>
      <c r="N2044" s="397" t="s">
        <v>136</v>
      </c>
      <c r="O2044" s="40" t="s">
        <v>137</v>
      </c>
      <c r="P2044" s="40">
        <v>1</v>
      </c>
      <c r="Q2044" s="397" t="s">
        <v>214</v>
      </c>
      <c r="R2044" s="397" t="s">
        <v>633</v>
      </c>
      <c r="S2044" s="144">
        <v>189</v>
      </c>
      <c r="T2044" s="397">
        <v>1.0900000000000001</v>
      </c>
      <c r="U2044" s="452">
        <f t="shared" si="122"/>
        <v>206.01000000000002</v>
      </c>
      <c r="V2044" s="180" t="s">
        <v>7</v>
      </c>
    </row>
    <row r="2045" spans="2:22" s="3" customFormat="1" ht="63" x14ac:dyDescent="0.25">
      <c r="B2045" s="30" t="s">
        <v>627</v>
      </c>
      <c r="C2045" s="31" t="s">
        <v>1337</v>
      </c>
      <c r="D2045" s="81" t="s">
        <v>1338</v>
      </c>
      <c r="E2045" s="40" t="s">
        <v>630</v>
      </c>
      <c r="F2045" s="40" t="s">
        <v>4430</v>
      </c>
      <c r="G2045" s="40" t="s">
        <v>7</v>
      </c>
      <c r="H2045" s="583" t="s">
        <v>1097</v>
      </c>
      <c r="I2045" s="40" t="s">
        <v>329</v>
      </c>
      <c r="J2045" s="32" t="s">
        <v>7</v>
      </c>
      <c r="K2045" s="377" t="s">
        <v>530</v>
      </c>
      <c r="L2045" s="40" t="s">
        <v>1222</v>
      </c>
      <c r="M2045" s="40" t="s">
        <v>1363</v>
      </c>
      <c r="N2045" s="397" t="s">
        <v>136</v>
      </c>
      <c r="O2045" s="40" t="s">
        <v>137</v>
      </c>
      <c r="P2045" s="40">
        <v>3</v>
      </c>
      <c r="Q2045" s="397" t="s">
        <v>214</v>
      </c>
      <c r="R2045" s="397" t="s">
        <v>265</v>
      </c>
      <c r="S2045" s="144">
        <v>641</v>
      </c>
      <c r="T2045" s="397">
        <v>1.0900000000000001</v>
      </c>
      <c r="U2045" s="452">
        <f t="shared" si="122"/>
        <v>2096.0700000000002</v>
      </c>
      <c r="V2045" s="180" t="s">
        <v>7</v>
      </c>
    </row>
    <row r="2046" spans="2:22" s="3" customFormat="1" ht="63" x14ac:dyDescent="0.25">
      <c r="B2046" s="30" t="s">
        <v>627</v>
      </c>
      <c r="C2046" s="31" t="s">
        <v>1337</v>
      </c>
      <c r="D2046" s="81" t="s">
        <v>1338</v>
      </c>
      <c r="E2046" s="40" t="s">
        <v>630</v>
      </c>
      <c r="F2046" s="40" t="s">
        <v>4430</v>
      </c>
      <c r="G2046" s="40" t="s">
        <v>7</v>
      </c>
      <c r="H2046" s="583" t="s">
        <v>1097</v>
      </c>
      <c r="I2046" s="40" t="s">
        <v>329</v>
      </c>
      <c r="J2046" s="32" t="s">
        <v>7</v>
      </c>
      <c r="K2046" s="377" t="s">
        <v>531</v>
      </c>
      <c r="L2046" s="40" t="s">
        <v>1222</v>
      </c>
      <c r="M2046" s="40" t="s">
        <v>1363</v>
      </c>
      <c r="N2046" s="397" t="s">
        <v>136</v>
      </c>
      <c r="O2046" s="40" t="s">
        <v>137</v>
      </c>
      <c r="P2046" s="40">
        <v>19</v>
      </c>
      <c r="Q2046" s="397" t="s">
        <v>214</v>
      </c>
      <c r="R2046" s="397" t="s">
        <v>643</v>
      </c>
      <c r="S2046" s="144">
        <v>137</v>
      </c>
      <c r="T2046" s="397">
        <v>1.0900000000000001</v>
      </c>
      <c r="U2046" s="452">
        <f t="shared" si="122"/>
        <v>2837.27</v>
      </c>
      <c r="V2046" s="180" t="s">
        <v>7</v>
      </c>
    </row>
    <row r="2047" spans="2:22" s="3" customFormat="1" ht="47.25" x14ac:dyDescent="0.25">
      <c r="B2047" s="30" t="s">
        <v>627</v>
      </c>
      <c r="C2047" s="31" t="s">
        <v>1337</v>
      </c>
      <c r="D2047" s="81" t="s">
        <v>1338</v>
      </c>
      <c r="E2047" s="40" t="s">
        <v>630</v>
      </c>
      <c r="F2047" s="40" t="s">
        <v>4430</v>
      </c>
      <c r="G2047" s="40" t="s">
        <v>7</v>
      </c>
      <c r="H2047" s="583" t="s">
        <v>1097</v>
      </c>
      <c r="I2047" s="40" t="s">
        <v>329</v>
      </c>
      <c r="J2047" s="32" t="s">
        <v>7</v>
      </c>
      <c r="K2047" s="377" t="s">
        <v>529</v>
      </c>
      <c r="L2047" s="40" t="s">
        <v>1222</v>
      </c>
      <c r="M2047" s="40" t="s">
        <v>1363</v>
      </c>
      <c r="N2047" s="397" t="s">
        <v>136</v>
      </c>
      <c r="O2047" s="40" t="s">
        <v>137</v>
      </c>
      <c r="P2047" s="40">
        <v>584</v>
      </c>
      <c r="Q2047" s="397" t="s">
        <v>267</v>
      </c>
      <c r="R2047" s="397" t="s">
        <v>667</v>
      </c>
      <c r="S2047" s="144">
        <v>5.5</v>
      </c>
      <c r="T2047" s="397">
        <v>1.0900000000000001</v>
      </c>
      <c r="U2047" s="452">
        <f t="shared" si="122"/>
        <v>3501.0800000000004</v>
      </c>
      <c r="V2047" s="180" t="s">
        <v>7</v>
      </c>
    </row>
    <row r="2048" spans="2:22" s="3" customFormat="1" ht="31.5" x14ac:dyDescent="0.25">
      <c r="B2048" s="30" t="s">
        <v>627</v>
      </c>
      <c r="C2048" s="31" t="s">
        <v>1337</v>
      </c>
      <c r="D2048" s="81" t="s">
        <v>1338</v>
      </c>
      <c r="E2048" s="40" t="s">
        <v>630</v>
      </c>
      <c r="F2048" s="40" t="s">
        <v>4430</v>
      </c>
      <c r="G2048" s="40" t="s">
        <v>7</v>
      </c>
      <c r="H2048" s="583" t="s">
        <v>1097</v>
      </c>
      <c r="I2048" s="40" t="s">
        <v>329</v>
      </c>
      <c r="J2048" s="32" t="s">
        <v>7</v>
      </c>
      <c r="K2048" s="377" t="s">
        <v>266</v>
      </c>
      <c r="L2048" s="40" t="s">
        <v>1222</v>
      </c>
      <c r="M2048" s="40" t="s">
        <v>1363</v>
      </c>
      <c r="N2048" s="397" t="s">
        <v>136</v>
      </c>
      <c r="O2048" s="40" t="s">
        <v>137</v>
      </c>
      <c r="P2048" s="40">
        <v>584</v>
      </c>
      <c r="Q2048" s="397" t="s">
        <v>267</v>
      </c>
      <c r="R2048" s="397" t="s">
        <v>268</v>
      </c>
      <c r="S2048" s="144">
        <v>3.5</v>
      </c>
      <c r="T2048" s="397">
        <v>1.0900000000000001</v>
      </c>
      <c r="U2048" s="452">
        <f t="shared" si="122"/>
        <v>2227.96</v>
      </c>
      <c r="V2048" s="180" t="s">
        <v>7</v>
      </c>
    </row>
    <row r="2049" spans="2:22" s="3" customFormat="1" ht="47.25" x14ac:dyDescent="0.25">
      <c r="B2049" s="30" t="s">
        <v>627</v>
      </c>
      <c r="C2049" s="31" t="s">
        <v>1337</v>
      </c>
      <c r="D2049" s="81" t="s">
        <v>1338</v>
      </c>
      <c r="E2049" s="40" t="s">
        <v>798</v>
      </c>
      <c r="F2049" s="40" t="s">
        <v>4430</v>
      </c>
      <c r="G2049" s="40" t="s">
        <v>7</v>
      </c>
      <c r="H2049" s="583" t="s">
        <v>1097</v>
      </c>
      <c r="I2049" s="40" t="s">
        <v>329</v>
      </c>
      <c r="J2049" s="32" t="s">
        <v>7</v>
      </c>
      <c r="K2049" s="377" t="s">
        <v>656</v>
      </c>
      <c r="L2049" s="40" t="s">
        <v>1222</v>
      </c>
      <c r="M2049" s="40" t="s">
        <v>1363</v>
      </c>
      <c r="N2049" s="397" t="s">
        <v>136</v>
      </c>
      <c r="O2049" s="40" t="s">
        <v>137</v>
      </c>
      <c r="P2049" s="40">
        <v>610</v>
      </c>
      <c r="Q2049" s="397" t="s">
        <v>657</v>
      </c>
      <c r="R2049" s="397" t="s">
        <v>658</v>
      </c>
      <c r="S2049" s="144">
        <v>3</v>
      </c>
      <c r="T2049" s="397">
        <v>1.17</v>
      </c>
      <c r="U2049" s="452">
        <f t="shared" si="122"/>
        <v>2141.1</v>
      </c>
      <c r="V2049" s="180" t="s">
        <v>7</v>
      </c>
    </row>
    <row r="2050" spans="2:22" s="3" customFormat="1" ht="63" x14ac:dyDescent="0.25">
      <c r="B2050" s="30" t="s">
        <v>627</v>
      </c>
      <c r="C2050" s="31" t="s">
        <v>1337</v>
      </c>
      <c r="D2050" s="81" t="s">
        <v>1338</v>
      </c>
      <c r="E2050" s="40" t="s">
        <v>189</v>
      </c>
      <c r="F2050" s="40" t="s">
        <v>4430</v>
      </c>
      <c r="G2050" s="40" t="s">
        <v>7</v>
      </c>
      <c r="H2050" s="583" t="s">
        <v>1097</v>
      </c>
      <c r="I2050" s="40" t="s">
        <v>329</v>
      </c>
      <c r="J2050" s="32" t="s">
        <v>7</v>
      </c>
      <c r="K2050" s="377" t="s">
        <v>4209</v>
      </c>
      <c r="L2050" s="40" t="s">
        <v>1222</v>
      </c>
      <c r="M2050" s="40" t="s">
        <v>1363</v>
      </c>
      <c r="N2050" s="397" t="s">
        <v>136</v>
      </c>
      <c r="O2050" s="40" t="s">
        <v>137</v>
      </c>
      <c r="P2050" s="40">
        <v>1</v>
      </c>
      <c r="Q2050" s="397" t="s">
        <v>156</v>
      </c>
      <c r="R2050" s="397" t="s">
        <v>351</v>
      </c>
      <c r="S2050" s="144">
        <v>1500</v>
      </c>
      <c r="T2050" s="397">
        <v>1</v>
      </c>
      <c r="U2050" s="452">
        <f t="shared" si="122"/>
        <v>1500</v>
      </c>
      <c r="V2050" s="180" t="s">
        <v>7</v>
      </c>
    </row>
    <row r="2051" spans="2:22" s="3" customFormat="1" ht="63" x14ac:dyDescent="0.25">
      <c r="B2051" s="30" t="s">
        <v>627</v>
      </c>
      <c r="C2051" s="31" t="s">
        <v>1337</v>
      </c>
      <c r="D2051" s="81" t="s">
        <v>1338</v>
      </c>
      <c r="E2051" s="397" t="s">
        <v>26</v>
      </c>
      <c r="F2051" s="32" t="s">
        <v>7</v>
      </c>
      <c r="G2051" s="32" t="s">
        <v>7</v>
      </c>
      <c r="H2051" s="583" t="s">
        <v>7</v>
      </c>
      <c r="I2051" s="32" t="s">
        <v>7</v>
      </c>
      <c r="J2051" s="32" t="s">
        <v>7</v>
      </c>
      <c r="K2051" s="32" t="s">
        <v>7</v>
      </c>
      <c r="L2051" s="32" t="s">
        <v>7</v>
      </c>
      <c r="M2051" s="32" t="s">
        <v>7</v>
      </c>
      <c r="N2051" s="32" t="s">
        <v>7</v>
      </c>
      <c r="O2051" s="32" t="s">
        <v>7</v>
      </c>
      <c r="P2051" s="32" t="s">
        <v>7</v>
      </c>
      <c r="Q2051" s="32" t="s">
        <v>7</v>
      </c>
      <c r="R2051" s="32" t="s">
        <v>7</v>
      </c>
      <c r="S2051" s="143" t="s">
        <v>7</v>
      </c>
      <c r="T2051" s="32" t="s">
        <v>7</v>
      </c>
      <c r="U2051" s="453">
        <f>SUM(U2042:U2050)</f>
        <v>17645.419999999998</v>
      </c>
      <c r="V2051" s="276" t="s">
        <v>7</v>
      </c>
    </row>
    <row r="2052" spans="2:22" s="3" customFormat="1" ht="31.5" x14ac:dyDescent="0.25">
      <c r="B2052" s="30" t="s">
        <v>627</v>
      </c>
      <c r="C2052" s="31" t="s">
        <v>1339</v>
      </c>
      <c r="D2052" s="81" t="s">
        <v>1340</v>
      </c>
      <c r="E2052" s="40" t="s">
        <v>630</v>
      </c>
      <c r="F2052" s="40" t="s">
        <v>4431</v>
      </c>
      <c r="G2052" s="40" t="s">
        <v>7</v>
      </c>
      <c r="H2052" s="583" t="s">
        <v>1097</v>
      </c>
      <c r="I2052" s="40" t="s">
        <v>503</v>
      </c>
      <c r="J2052" s="32" t="s">
        <v>7</v>
      </c>
      <c r="K2052" s="377" t="s">
        <v>528</v>
      </c>
      <c r="L2052" s="40" t="s">
        <v>1222</v>
      </c>
      <c r="M2052" s="40" t="s">
        <v>1364</v>
      </c>
      <c r="N2052" s="397" t="s">
        <v>136</v>
      </c>
      <c r="O2052" s="40" t="s">
        <v>137</v>
      </c>
      <c r="P2052" s="40">
        <v>1</v>
      </c>
      <c r="Q2052" s="397" t="s">
        <v>214</v>
      </c>
      <c r="R2052" s="397" t="s">
        <v>644</v>
      </c>
      <c r="S2052" s="144">
        <v>2289</v>
      </c>
      <c r="T2052" s="397">
        <v>1.0900000000000001</v>
      </c>
      <c r="U2052" s="452">
        <f t="shared" ref="U2052:U2060" si="123">O2052*P2052*S2052*T2052</f>
        <v>2495.0100000000002</v>
      </c>
      <c r="V2052" s="180" t="s">
        <v>7</v>
      </c>
    </row>
    <row r="2053" spans="2:22" s="3" customFormat="1" ht="31.5" x14ac:dyDescent="0.25">
      <c r="B2053" s="30" t="s">
        <v>627</v>
      </c>
      <c r="C2053" s="31" t="s">
        <v>1339</v>
      </c>
      <c r="D2053" s="81" t="s">
        <v>1340</v>
      </c>
      <c r="E2053" s="40" t="s">
        <v>372</v>
      </c>
      <c r="F2053" s="40" t="s">
        <v>4431</v>
      </c>
      <c r="G2053" s="40" t="s">
        <v>7</v>
      </c>
      <c r="H2053" s="583" t="s">
        <v>1097</v>
      </c>
      <c r="I2053" s="40" t="s">
        <v>503</v>
      </c>
      <c r="J2053" s="79">
        <v>110</v>
      </c>
      <c r="K2053" s="377" t="s">
        <v>231</v>
      </c>
      <c r="L2053" s="40" t="s">
        <v>1222</v>
      </c>
      <c r="M2053" s="40" t="s">
        <v>1364</v>
      </c>
      <c r="N2053" s="397" t="s">
        <v>136</v>
      </c>
      <c r="O2053" s="40" t="s">
        <v>137</v>
      </c>
      <c r="P2053" s="40">
        <v>1</v>
      </c>
      <c r="Q2053" s="397" t="s">
        <v>214</v>
      </c>
      <c r="R2053" s="397" t="s">
        <v>232</v>
      </c>
      <c r="S2053" s="144">
        <v>588</v>
      </c>
      <c r="T2053" s="397">
        <v>1.0900000000000001</v>
      </c>
      <c r="U2053" s="452">
        <f t="shared" si="123"/>
        <v>640.92000000000007</v>
      </c>
      <c r="V2053" s="180" t="s">
        <v>7</v>
      </c>
    </row>
    <row r="2054" spans="2:22" s="3" customFormat="1" ht="47.25" x14ac:dyDescent="0.25">
      <c r="B2054" s="30" t="s">
        <v>627</v>
      </c>
      <c r="C2054" s="31" t="s">
        <v>1339</v>
      </c>
      <c r="D2054" s="81" t="s">
        <v>1340</v>
      </c>
      <c r="E2054" s="40" t="s">
        <v>630</v>
      </c>
      <c r="F2054" s="40" t="s">
        <v>4431</v>
      </c>
      <c r="G2054" s="40" t="s">
        <v>7</v>
      </c>
      <c r="H2054" s="583" t="s">
        <v>1097</v>
      </c>
      <c r="I2054" s="40" t="s">
        <v>503</v>
      </c>
      <c r="J2054" s="32" t="s">
        <v>7</v>
      </c>
      <c r="K2054" s="377" t="s">
        <v>631</v>
      </c>
      <c r="L2054" s="40" t="s">
        <v>1222</v>
      </c>
      <c r="M2054" s="40" t="s">
        <v>1364</v>
      </c>
      <c r="N2054" s="397" t="s">
        <v>136</v>
      </c>
      <c r="O2054" s="40" t="s">
        <v>137</v>
      </c>
      <c r="P2054" s="40">
        <v>1</v>
      </c>
      <c r="Q2054" s="397" t="s">
        <v>214</v>
      </c>
      <c r="R2054" s="397" t="s">
        <v>633</v>
      </c>
      <c r="S2054" s="144">
        <v>189</v>
      </c>
      <c r="T2054" s="397">
        <v>1.0900000000000001</v>
      </c>
      <c r="U2054" s="452">
        <f t="shared" si="123"/>
        <v>206.01000000000002</v>
      </c>
      <c r="V2054" s="180" t="s">
        <v>7</v>
      </c>
    </row>
    <row r="2055" spans="2:22" s="3" customFormat="1" ht="63" x14ac:dyDescent="0.25">
      <c r="B2055" s="30" t="s">
        <v>627</v>
      </c>
      <c r="C2055" s="31" t="s">
        <v>1339</v>
      </c>
      <c r="D2055" s="81" t="s">
        <v>1340</v>
      </c>
      <c r="E2055" s="40" t="s">
        <v>630</v>
      </c>
      <c r="F2055" s="40" t="s">
        <v>4431</v>
      </c>
      <c r="G2055" s="40" t="s">
        <v>7</v>
      </c>
      <c r="H2055" s="583" t="s">
        <v>1097</v>
      </c>
      <c r="I2055" s="40" t="s">
        <v>503</v>
      </c>
      <c r="J2055" s="32" t="s">
        <v>7</v>
      </c>
      <c r="K2055" s="377" t="s">
        <v>530</v>
      </c>
      <c r="L2055" s="40" t="s">
        <v>1222</v>
      </c>
      <c r="M2055" s="40" t="s">
        <v>1364</v>
      </c>
      <c r="N2055" s="397" t="s">
        <v>136</v>
      </c>
      <c r="O2055" s="40" t="s">
        <v>137</v>
      </c>
      <c r="P2055" s="40">
        <v>2</v>
      </c>
      <c r="Q2055" s="397" t="s">
        <v>214</v>
      </c>
      <c r="R2055" s="397" t="s">
        <v>265</v>
      </c>
      <c r="S2055" s="144">
        <v>641</v>
      </c>
      <c r="T2055" s="397">
        <v>1.0900000000000001</v>
      </c>
      <c r="U2055" s="452">
        <f t="shared" si="123"/>
        <v>1397.38</v>
      </c>
      <c r="V2055" s="180" t="s">
        <v>7</v>
      </c>
    </row>
    <row r="2056" spans="2:22" s="3" customFormat="1" ht="63" x14ac:dyDescent="0.25">
      <c r="B2056" s="30" t="s">
        <v>627</v>
      </c>
      <c r="C2056" s="31" t="s">
        <v>1339</v>
      </c>
      <c r="D2056" s="81" t="s">
        <v>1340</v>
      </c>
      <c r="E2056" s="40" t="s">
        <v>630</v>
      </c>
      <c r="F2056" s="40" t="s">
        <v>4431</v>
      </c>
      <c r="G2056" s="40" t="s">
        <v>7</v>
      </c>
      <c r="H2056" s="583" t="s">
        <v>1097</v>
      </c>
      <c r="I2056" s="40" t="s">
        <v>503</v>
      </c>
      <c r="J2056" s="32" t="s">
        <v>7</v>
      </c>
      <c r="K2056" s="377" t="s">
        <v>531</v>
      </c>
      <c r="L2056" s="40" t="s">
        <v>1222</v>
      </c>
      <c r="M2056" s="40" t="s">
        <v>1364</v>
      </c>
      <c r="N2056" s="397" t="s">
        <v>136</v>
      </c>
      <c r="O2056" s="40" t="s">
        <v>137</v>
      </c>
      <c r="P2056" s="40">
        <v>6</v>
      </c>
      <c r="Q2056" s="397" t="s">
        <v>214</v>
      </c>
      <c r="R2056" s="397" t="s">
        <v>643</v>
      </c>
      <c r="S2056" s="144">
        <v>137</v>
      </c>
      <c r="T2056" s="397">
        <v>1.0900000000000001</v>
      </c>
      <c r="U2056" s="452">
        <f t="shared" si="123"/>
        <v>895.98</v>
      </c>
      <c r="V2056" s="180" t="s">
        <v>7</v>
      </c>
    </row>
    <row r="2057" spans="2:22" s="3" customFormat="1" ht="47.25" x14ac:dyDescent="0.25">
      <c r="B2057" s="30" t="s">
        <v>627</v>
      </c>
      <c r="C2057" s="31" t="s">
        <v>1339</v>
      </c>
      <c r="D2057" s="81" t="s">
        <v>1340</v>
      </c>
      <c r="E2057" s="40" t="s">
        <v>630</v>
      </c>
      <c r="F2057" s="40" t="s">
        <v>4431</v>
      </c>
      <c r="G2057" s="40" t="s">
        <v>7</v>
      </c>
      <c r="H2057" s="583" t="s">
        <v>1097</v>
      </c>
      <c r="I2057" s="40" t="s">
        <v>503</v>
      </c>
      <c r="J2057" s="32" t="s">
        <v>7</v>
      </c>
      <c r="K2057" s="377" t="s">
        <v>529</v>
      </c>
      <c r="L2057" s="40" t="s">
        <v>1222</v>
      </c>
      <c r="M2057" s="40" t="s">
        <v>1364</v>
      </c>
      <c r="N2057" s="397" t="s">
        <v>136</v>
      </c>
      <c r="O2057" s="40" t="s">
        <v>137</v>
      </c>
      <c r="P2057" s="40">
        <v>115.6</v>
      </c>
      <c r="Q2057" s="397" t="s">
        <v>267</v>
      </c>
      <c r="R2057" s="397" t="s">
        <v>667</v>
      </c>
      <c r="S2057" s="144">
        <v>5.5</v>
      </c>
      <c r="T2057" s="397">
        <v>1.0900000000000001</v>
      </c>
      <c r="U2057" s="452">
        <f t="shared" si="123"/>
        <v>693.02200000000005</v>
      </c>
      <c r="V2057" s="180" t="s">
        <v>7</v>
      </c>
    </row>
    <row r="2058" spans="2:22" s="3" customFormat="1" ht="31.5" x14ac:dyDescent="0.25">
      <c r="B2058" s="30" t="s">
        <v>627</v>
      </c>
      <c r="C2058" s="31" t="s">
        <v>1339</v>
      </c>
      <c r="D2058" s="81" t="s">
        <v>1340</v>
      </c>
      <c r="E2058" s="40" t="s">
        <v>630</v>
      </c>
      <c r="F2058" s="40" t="s">
        <v>4431</v>
      </c>
      <c r="G2058" s="40" t="s">
        <v>7</v>
      </c>
      <c r="H2058" s="583" t="s">
        <v>1097</v>
      </c>
      <c r="I2058" s="40" t="s">
        <v>503</v>
      </c>
      <c r="J2058" s="32" t="s">
        <v>7</v>
      </c>
      <c r="K2058" s="377" t="s">
        <v>266</v>
      </c>
      <c r="L2058" s="40" t="s">
        <v>1222</v>
      </c>
      <c r="M2058" s="40" t="s">
        <v>1364</v>
      </c>
      <c r="N2058" s="397" t="s">
        <v>136</v>
      </c>
      <c r="O2058" s="40" t="s">
        <v>137</v>
      </c>
      <c r="P2058" s="40">
        <v>115.6</v>
      </c>
      <c r="Q2058" s="397" t="s">
        <v>267</v>
      </c>
      <c r="R2058" s="397" t="s">
        <v>268</v>
      </c>
      <c r="S2058" s="144">
        <v>3.5</v>
      </c>
      <c r="T2058" s="397">
        <v>1.0900000000000001</v>
      </c>
      <c r="U2058" s="452">
        <f t="shared" si="123"/>
        <v>441.01400000000001</v>
      </c>
      <c r="V2058" s="180" t="s">
        <v>7</v>
      </c>
    </row>
    <row r="2059" spans="2:22" s="3" customFormat="1" ht="47.25" x14ac:dyDescent="0.25">
      <c r="B2059" s="30" t="s">
        <v>627</v>
      </c>
      <c r="C2059" s="31" t="s">
        <v>1339</v>
      </c>
      <c r="D2059" s="81" t="s">
        <v>1340</v>
      </c>
      <c r="E2059" s="40" t="s">
        <v>798</v>
      </c>
      <c r="F2059" s="40" t="s">
        <v>4431</v>
      </c>
      <c r="G2059" s="40" t="s">
        <v>7</v>
      </c>
      <c r="H2059" s="583" t="s">
        <v>1097</v>
      </c>
      <c r="I2059" s="40" t="s">
        <v>503</v>
      </c>
      <c r="J2059" s="32" t="s">
        <v>7</v>
      </c>
      <c r="K2059" s="377" t="s">
        <v>656</v>
      </c>
      <c r="L2059" s="40" t="s">
        <v>1222</v>
      </c>
      <c r="M2059" s="40" t="s">
        <v>1364</v>
      </c>
      <c r="N2059" s="397" t="s">
        <v>136</v>
      </c>
      <c r="O2059" s="40" t="s">
        <v>137</v>
      </c>
      <c r="P2059" s="40">
        <v>123</v>
      </c>
      <c r="Q2059" s="397" t="s">
        <v>657</v>
      </c>
      <c r="R2059" s="397" t="s">
        <v>658</v>
      </c>
      <c r="S2059" s="144">
        <v>3</v>
      </c>
      <c r="T2059" s="397">
        <v>1.17</v>
      </c>
      <c r="U2059" s="452">
        <f t="shared" si="123"/>
        <v>431.72999999999996</v>
      </c>
      <c r="V2059" s="180" t="s">
        <v>7</v>
      </c>
    </row>
    <row r="2060" spans="2:22" s="3" customFormat="1" ht="63" x14ac:dyDescent="0.25">
      <c r="B2060" s="30" t="s">
        <v>627</v>
      </c>
      <c r="C2060" s="31" t="s">
        <v>1339</v>
      </c>
      <c r="D2060" s="81" t="s">
        <v>1340</v>
      </c>
      <c r="E2060" s="40" t="s">
        <v>189</v>
      </c>
      <c r="F2060" s="40" t="s">
        <v>4431</v>
      </c>
      <c r="G2060" s="40" t="s">
        <v>7</v>
      </c>
      <c r="H2060" s="583" t="s">
        <v>1097</v>
      </c>
      <c r="I2060" s="40" t="s">
        <v>503</v>
      </c>
      <c r="J2060" s="32" t="s">
        <v>7</v>
      </c>
      <c r="K2060" s="377" t="s">
        <v>4261</v>
      </c>
      <c r="L2060" s="40" t="s">
        <v>1222</v>
      </c>
      <c r="M2060" s="40" t="s">
        <v>1364</v>
      </c>
      <c r="N2060" s="397" t="s">
        <v>136</v>
      </c>
      <c r="O2060" s="40" t="s">
        <v>137</v>
      </c>
      <c r="P2060" s="40">
        <v>1</v>
      </c>
      <c r="Q2060" s="397" t="s">
        <v>156</v>
      </c>
      <c r="R2060" s="397" t="s">
        <v>382</v>
      </c>
      <c r="S2060" s="144">
        <v>500</v>
      </c>
      <c r="T2060" s="397">
        <v>1</v>
      </c>
      <c r="U2060" s="452">
        <f t="shared" si="123"/>
        <v>500</v>
      </c>
      <c r="V2060" s="180" t="s">
        <v>7</v>
      </c>
    </row>
    <row r="2061" spans="2:22" s="3" customFormat="1" ht="63" x14ac:dyDescent="0.25">
      <c r="B2061" s="30" t="s">
        <v>627</v>
      </c>
      <c r="C2061" s="31" t="s">
        <v>1339</v>
      </c>
      <c r="D2061" s="81" t="s">
        <v>1340</v>
      </c>
      <c r="E2061" s="397" t="s">
        <v>26</v>
      </c>
      <c r="F2061" s="32" t="s">
        <v>7</v>
      </c>
      <c r="G2061" s="32" t="s">
        <v>7</v>
      </c>
      <c r="H2061" s="583" t="s">
        <v>7</v>
      </c>
      <c r="I2061" s="32" t="s">
        <v>7</v>
      </c>
      <c r="J2061" s="32" t="s">
        <v>7</v>
      </c>
      <c r="K2061" s="32" t="s">
        <v>7</v>
      </c>
      <c r="L2061" s="32" t="s">
        <v>7</v>
      </c>
      <c r="M2061" s="32" t="s">
        <v>7</v>
      </c>
      <c r="N2061" s="32" t="s">
        <v>7</v>
      </c>
      <c r="O2061" s="32" t="s">
        <v>7</v>
      </c>
      <c r="P2061" s="32" t="s">
        <v>7</v>
      </c>
      <c r="Q2061" s="32" t="s">
        <v>7</v>
      </c>
      <c r="R2061" s="32" t="s">
        <v>7</v>
      </c>
      <c r="S2061" s="143" t="s">
        <v>7</v>
      </c>
      <c r="T2061" s="32" t="s">
        <v>7</v>
      </c>
      <c r="U2061" s="453">
        <f>SUM(U2052:U2060)</f>
        <v>7701.0660000000007</v>
      </c>
      <c r="V2061" s="276" t="s">
        <v>7</v>
      </c>
    </row>
    <row r="2062" spans="2:22" s="3" customFormat="1" ht="31.5" x14ac:dyDescent="0.25">
      <c r="B2062" s="30" t="s">
        <v>627</v>
      </c>
      <c r="C2062" s="31" t="s">
        <v>1341</v>
      </c>
      <c r="D2062" s="81" t="s">
        <v>1342</v>
      </c>
      <c r="E2062" s="40" t="s">
        <v>630</v>
      </c>
      <c r="F2062" s="40" t="s">
        <v>4432</v>
      </c>
      <c r="G2062" s="40" t="s">
        <v>7</v>
      </c>
      <c r="H2062" s="583" t="s">
        <v>1097</v>
      </c>
      <c r="I2062" s="40" t="s">
        <v>301</v>
      </c>
      <c r="J2062" s="32" t="s">
        <v>7</v>
      </c>
      <c r="K2062" s="377" t="s">
        <v>528</v>
      </c>
      <c r="L2062" s="40" t="s">
        <v>1222</v>
      </c>
      <c r="M2062" s="40" t="s">
        <v>1365</v>
      </c>
      <c r="N2062" s="397" t="s">
        <v>136</v>
      </c>
      <c r="O2062" s="40" t="s">
        <v>137</v>
      </c>
      <c r="P2062" s="40">
        <v>1</v>
      </c>
      <c r="Q2062" s="397" t="s">
        <v>214</v>
      </c>
      <c r="R2062" s="397" t="s">
        <v>644</v>
      </c>
      <c r="S2062" s="144">
        <v>2289</v>
      </c>
      <c r="T2062" s="397">
        <v>1.0900000000000001</v>
      </c>
      <c r="U2062" s="452">
        <f t="shared" ref="U2062:U2070" si="124">O2062*P2062*S2062*T2062</f>
        <v>2495.0100000000002</v>
      </c>
      <c r="V2062" s="180" t="s">
        <v>7</v>
      </c>
    </row>
    <row r="2063" spans="2:22" s="3" customFormat="1" ht="31.5" x14ac:dyDescent="0.25">
      <c r="B2063" s="30" t="s">
        <v>627</v>
      </c>
      <c r="C2063" s="31" t="s">
        <v>1341</v>
      </c>
      <c r="D2063" s="81" t="s">
        <v>1342</v>
      </c>
      <c r="E2063" s="40" t="s">
        <v>372</v>
      </c>
      <c r="F2063" s="40" t="s">
        <v>4432</v>
      </c>
      <c r="G2063" s="40" t="s">
        <v>7</v>
      </c>
      <c r="H2063" s="583" t="s">
        <v>1097</v>
      </c>
      <c r="I2063" s="40" t="s">
        <v>301</v>
      </c>
      <c r="J2063" s="79">
        <v>110</v>
      </c>
      <c r="K2063" s="377" t="s">
        <v>231</v>
      </c>
      <c r="L2063" s="40" t="s">
        <v>1222</v>
      </c>
      <c r="M2063" s="40" t="s">
        <v>1365</v>
      </c>
      <c r="N2063" s="397" t="s">
        <v>136</v>
      </c>
      <c r="O2063" s="40" t="s">
        <v>137</v>
      </c>
      <c r="P2063" s="40">
        <v>1</v>
      </c>
      <c r="Q2063" s="397" t="s">
        <v>214</v>
      </c>
      <c r="R2063" s="397" t="s">
        <v>232</v>
      </c>
      <c r="S2063" s="144">
        <v>588</v>
      </c>
      <c r="T2063" s="397">
        <v>1.0900000000000001</v>
      </c>
      <c r="U2063" s="452">
        <f t="shared" si="124"/>
        <v>640.92000000000007</v>
      </c>
      <c r="V2063" s="180" t="s">
        <v>7</v>
      </c>
    </row>
    <row r="2064" spans="2:22" s="3" customFormat="1" ht="47.25" x14ac:dyDescent="0.25">
      <c r="B2064" s="30" t="s">
        <v>627</v>
      </c>
      <c r="C2064" s="31" t="s">
        <v>1341</v>
      </c>
      <c r="D2064" s="81" t="s">
        <v>1342</v>
      </c>
      <c r="E2064" s="40" t="s">
        <v>630</v>
      </c>
      <c r="F2064" s="40" t="s">
        <v>4432</v>
      </c>
      <c r="G2064" s="40" t="s">
        <v>7</v>
      </c>
      <c r="H2064" s="583" t="s">
        <v>1097</v>
      </c>
      <c r="I2064" s="40" t="s">
        <v>301</v>
      </c>
      <c r="J2064" s="32" t="s">
        <v>7</v>
      </c>
      <c r="K2064" s="377" t="s">
        <v>631</v>
      </c>
      <c r="L2064" s="40" t="s">
        <v>1222</v>
      </c>
      <c r="M2064" s="40" t="s">
        <v>1365</v>
      </c>
      <c r="N2064" s="397" t="s">
        <v>136</v>
      </c>
      <c r="O2064" s="40" t="s">
        <v>137</v>
      </c>
      <c r="P2064" s="40">
        <v>1</v>
      </c>
      <c r="Q2064" s="397" t="s">
        <v>214</v>
      </c>
      <c r="R2064" s="397" t="s">
        <v>633</v>
      </c>
      <c r="S2064" s="144">
        <v>189</v>
      </c>
      <c r="T2064" s="397">
        <v>1.0900000000000001</v>
      </c>
      <c r="U2064" s="452">
        <f t="shared" si="124"/>
        <v>206.01000000000002</v>
      </c>
      <c r="V2064" s="180" t="s">
        <v>7</v>
      </c>
    </row>
    <row r="2065" spans="2:22" s="3" customFormat="1" ht="63" x14ac:dyDescent="0.25">
      <c r="B2065" s="30" t="s">
        <v>627</v>
      </c>
      <c r="C2065" s="31" t="s">
        <v>1341</v>
      </c>
      <c r="D2065" s="81" t="s">
        <v>1342</v>
      </c>
      <c r="E2065" s="40" t="s">
        <v>630</v>
      </c>
      <c r="F2065" s="40" t="s">
        <v>4432</v>
      </c>
      <c r="G2065" s="40" t="s">
        <v>7</v>
      </c>
      <c r="H2065" s="583" t="s">
        <v>1097</v>
      </c>
      <c r="I2065" s="40" t="s">
        <v>301</v>
      </c>
      <c r="J2065" s="32" t="s">
        <v>7</v>
      </c>
      <c r="K2065" s="377" t="s">
        <v>530</v>
      </c>
      <c r="L2065" s="40" t="s">
        <v>1222</v>
      </c>
      <c r="M2065" s="40" t="s">
        <v>1365</v>
      </c>
      <c r="N2065" s="397" t="s">
        <v>136</v>
      </c>
      <c r="O2065" s="40" t="s">
        <v>137</v>
      </c>
      <c r="P2065" s="40">
        <v>2</v>
      </c>
      <c r="Q2065" s="397" t="s">
        <v>214</v>
      </c>
      <c r="R2065" s="397" t="s">
        <v>265</v>
      </c>
      <c r="S2065" s="144">
        <v>641</v>
      </c>
      <c r="T2065" s="397">
        <v>1.0900000000000001</v>
      </c>
      <c r="U2065" s="452">
        <f t="shared" si="124"/>
        <v>1397.38</v>
      </c>
      <c r="V2065" s="180" t="s">
        <v>7</v>
      </c>
    </row>
    <row r="2066" spans="2:22" s="3" customFormat="1" ht="63" x14ac:dyDescent="0.25">
      <c r="B2066" s="30" t="s">
        <v>627</v>
      </c>
      <c r="C2066" s="31" t="s">
        <v>1341</v>
      </c>
      <c r="D2066" s="81" t="s">
        <v>1342</v>
      </c>
      <c r="E2066" s="40" t="s">
        <v>630</v>
      </c>
      <c r="F2066" s="40" t="s">
        <v>4432</v>
      </c>
      <c r="G2066" s="40" t="s">
        <v>7</v>
      </c>
      <c r="H2066" s="583" t="s">
        <v>1097</v>
      </c>
      <c r="I2066" s="40" t="s">
        <v>301</v>
      </c>
      <c r="J2066" s="32" t="s">
        <v>7</v>
      </c>
      <c r="K2066" s="377" t="s">
        <v>531</v>
      </c>
      <c r="L2066" s="40" t="s">
        <v>1222</v>
      </c>
      <c r="M2066" s="40" t="s">
        <v>1365</v>
      </c>
      <c r="N2066" s="397" t="s">
        <v>136</v>
      </c>
      <c r="O2066" s="40" t="s">
        <v>137</v>
      </c>
      <c r="P2066" s="40">
        <v>12</v>
      </c>
      <c r="Q2066" s="397" t="s">
        <v>214</v>
      </c>
      <c r="R2066" s="397" t="s">
        <v>643</v>
      </c>
      <c r="S2066" s="144">
        <v>137</v>
      </c>
      <c r="T2066" s="397">
        <v>1.0900000000000001</v>
      </c>
      <c r="U2066" s="452">
        <f t="shared" si="124"/>
        <v>1791.96</v>
      </c>
      <c r="V2066" s="180" t="s">
        <v>7</v>
      </c>
    </row>
    <row r="2067" spans="2:22" s="3" customFormat="1" ht="47.25" x14ac:dyDescent="0.25">
      <c r="B2067" s="30" t="s">
        <v>627</v>
      </c>
      <c r="C2067" s="31" t="s">
        <v>1341</v>
      </c>
      <c r="D2067" s="81" t="s">
        <v>1342</v>
      </c>
      <c r="E2067" s="40" t="s">
        <v>630</v>
      </c>
      <c r="F2067" s="40" t="s">
        <v>4432</v>
      </c>
      <c r="G2067" s="40" t="s">
        <v>7</v>
      </c>
      <c r="H2067" s="583" t="s">
        <v>1097</v>
      </c>
      <c r="I2067" s="40" t="s">
        <v>301</v>
      </c>
      <c r="J2067" s="32" t="s">
        <v>7</v>
      </c>
      <c r="K2067" s="377" t="s">
        <v>529</v>
      </c>
      <c r="L2067" s="40" t="s">
        <v>1222</v>
      </c>
      <c r="M2067" s="40" t="s">
        <v>1365</v>
      </c>
      <c r="N2067" s="397" t="s">
        <v>136</v>
      </c>
      <c r="O2067" s="40" t="s">
        <v>137</v>
      </c>
      <c r="P2067" s="40">
        <v>221.2</v>
      </c>
      <c r="Q2067" s="397" t="s">
        <v>267</v>
      </c>
      <c r="R2067" s="397" t="s">
        <v>667</v>
      </c>
      <c r="S2067" s="144">
        <v>5.5</v>
      </c>
      <c r="T2067" s="397">
        <v>1.0900000000000001</v>
      </c>
      <c r="U2067" s="452">
        <f t="shared" si="124"/>
        <v>1326.0940000000001</v>
      </c>
      <c r="V2067" s="180" t="s">
        <v>7</v>
      </c>
    </row>
    <row r="2068" spans="2:22" s="3" customFormat="1" ht="31.5" x14ac:dyDescent="0.25">
      <c r="B2068" s="30" t="s">
        <v>627</v>
      </c>
      <c r="C2068" s="31" t="s">
        <v>1341</v>
      </c>
      <c r="D2068" s="81" t="s">
        <v>1342</v>
      </c>
      <c r="E2068" s="40" t="s">
        <v>630</v>
      </c>
      <c r="F2068" s="40" t="s">
        <v>4432</v>
      </c>
      <c r="G2068" s="40" t="s">
        <v>7</v>
      </c>
      <c r="H2068" s="583" t="s">
        <v>1097</v>
      </c>
      <c r="I2068" s="40" t="s">
        <v>301</v>
      </c>
      <c r="J2068" s="32" t="s">
        <v>7</v>
      </c>
      <c r="K2068" s="377" t="s">
        <v>266</v>
      </c>
      <c r="L2068" s="40" t="s">
        <v>1222</v>
      </c>
      <c r="M2068" s="40" t="s">
        <v>1365</v>
      </c>
      <c r="N2068" s="397" t="s">
        <v>136</v>
      </c>
      <c r="O2068" s="40" t="s">
        <v>137</v>
      </c>
      <c r="P2068" s="40">
        <v>221.2</v>
      </c>
      <c r="Q2068" s="397" t="s">
        <v>267</v>
      </c>
      <c r="R2068" s="397" t="s">
        <v>268</v>
      </c>
      <c r="S2068" s="144">
        <v>3.5</v>
      </c>
      <c r="T2068" s="397">
        <v>1.0900000000000001</v>
      </c>
      <c r="U2068" s="452">
        <f t="shared" si="124"/>
        <v>843.87800000000004</v>
      </c>
      <c r="V2068" s="180" t="s">
        <v>7</v>
      </c>
    </row>
    <row r="2069" spans="2:22" s="3" customFormat="1" ht="47.25" x14ac:dyDescent="0.25">
      <c r="B2069" s="30" t="s">
        <v>627</v>
      </c>
      <c r="C2069" s="31" t="s">
        <v>1341</v>
      </c>
      <c r="D2069" s="81" t="s">
        <v>1342</v>
      </c>
      <c r="E2069" s="40" t="s">
        <v>798</v>
      </c>
      <c r="F2069" s="40" t="s">
        <v>4432</v>
      </c>
      <c r="G2069" s="40" t="s">
        <v>7</v>
      </c>
      <c r="H2069" s="583" t="s">
        <v>1097</v>
      </c>
      <c r="I2069" s="40" t="s">
        <v>301</v>
      </c>
      <c r="J2069" s="32" t="s">
        <v>7</v>
      </c>
      <c r="K2069" s="377" t="s">
        <v>656</v>
      </c>
      <c r="L2069" s="40" t="s">
        <v>1222</v>
      </c>
      <c r="M2069" s="40" t="s">
        <v>1365</v>
      </c>
      <c r="N2069" s="397" t="s">
        <v>136</v>
      </c>
      <c r="O2069" s="40" t="s">
        <v>137</v>
      </c>
      <c r="P2069" s="40">
        <v>236</v>
      </c>
      <c r="Q2069" s="397" t="s">
        <v>657</v>
      </c>
      <c r="R2069" s="397" t="s">
        <v>658</v>
      </c>
      <c r="S2069" s="144">
        <v>3</v>
      </c>
      <c r="T2069" s="397">
        <v>1.17</v>
      </c>
      <c r="U2069" s="452">
        <f t="shared" si="124"/>
        <v>828.3599999999999</v>
      </c>
      <c r="V2069" s="180" t="s">
        <v>7</v>
      </c>
    </row>
    <row r="2070" spans="2:22" s="3" customFormat="1" ht="63" x14ac:dyDescent="0.25">
      <c r="B2070" s="30" t="s">
        <v>627</v>
      </c>
      <c r="C2070" s="31" t="s">
        <v>1341</v>
      </c>
      <c r="D2070" s="81" t="s">
        <v>1342</v>
      </c>
      <c r="E2070" s="40" t="s">
        <v>189</v>
      </c>
      <c r="F2070" s="40" t="s">
        <v>4432</v>
      </c>
      <c r="G2070" s="40" t="s">
        <v>7</v>
      </c>
      <c r="H2070" s="583" t="s">
        <v>1097</v>
      </c>
      <c r="I2070" s="40" t="s">
        <v>301</v>
      </c>
      <c r="J2070" s="32" t="s">
        <v>7</v>
      </c>
      <c r="K2070" s="377" t="s">
        <v>4261</v>
      </c>
      <c r="L2070" s="40" t="s">
        <v>1222</v>
      </c>
      <c r="M2070" s="40" t="s">
        <v>1365</v>
      </c>
      <c r="N2070" s="397" t="s">
        <v>136</v>
      </c>
      <c r="O2070" s="40" t="s">
        <v>137</v>
      </c>
      <c r="P2070" s="40">
        <v>1</v>
      </c>
      <c r="Q2070" s="397" t="s">
        <v>156</v>
      </c>
      <c r="R2070" s="397" t="s">
        <v>382</v>
      </c>
      <c r="S2070" s="144">
        <v>500</v>
      </c>
      <c r="T2070" s="397">
        <v>1</v>
      </c>
      <c r="U2070" s="452">
        <f t="shared" si="124"/>
        <v>500</v>
      </c>
      <c r="V2070" s="180" t="s">
        <v>7</v>
      </c>
    </row>
    <row r="2071" spans="2:22" s="3" customFormat="1" ht="63" x14ac:dyDescent="0.25">
      <c r="B2071" s="30" t="s">
        <v>627</v>
      </c>
      <c r="C2071" s="31" t="s">
        <v>1341</v>
      </c>
      <c r="D2071" s="81" t="s">
        <v>1342</v>
      </c>
      <c r="E2071" s="397" t="s">
        <v>26</v>
      </c>
      <c r="F2071" s="32" t="s">
        <v>7</v>
      </c>
      <c r="G2071" s="32" t="s">
        <v>7</v>
      </c>
      <c r="H2071" s="583" t="s">
        <v>7</v>
      </c>
      <c r="I2071" s="32" t="s">
        <v>7</v>
      </c>
      <c r="J2071" s="32" t="s">
        <v>7</v>
      </c>
      <c r="K2071" s="32" t="s">
        <v>7</v>
      </c>
      <c r="L2071" s="32" t="s">
        <v>7</v>
      </c>
      <c r="M2071" s="32" t="s">
        <v>7</v>
      </c>
      <c r="N2071" s="32" t="s">
        <v>7</v>
      </c>
      <c r="O2071" s="32" t="s">
        <v>7</v>
      </c>
      <c r="P2071" s="32" t="s">
        <v>7</v>
      </c>
      <c r="Q2071" s="32" t="s">
        <v>7</v>
      </c>
      <c r="R2071" s="32" t="s">
        <v>7</v>
      </c>
      <c r="S2071" s="143" t="s">
        <v>7</v>
      </c>
      <c r="T2071" s="32" t="s">
        <v>7</v>
      </c>
      <c r="U2071" s="453">
        <f>SUM(U2062:U2070)</f>
        <v>10029.612000000001</v>
      </c>
      <c r="V2071" s="276" t="s">
        <v>7</v>
      </c>
    </row>
    <row r="2072" spans="2:22" s="3" customFormat="1" ht="31.5" x14ac:dyDescent="0.25">
      <c r="B2072" s="30" t="s">
        <v>627</v>
      </c>
      <c r="C2072" s="31" t="s">
        <v>1343</v>
      </c>
      <c r="D2072" s="81" t="s">
        <v>1344</v>
      </c>
      <c r="E2072" s="40" t="s">
        <v>630</v>
      </c>
      <c r="F2072" s="40" t="s">
        <v>4433</v>
      </c>
      <c r="G2072" s="40" t="s">
        <v>7</v>
      </c>
      <c r="H2072" s="583" t="s">
        <v>1097</v>
      </c>
      <c r="I2072" s="40" t="s">
        <v>301</v>
      </c>
      <c r="J2072" s="32" t="s">
        <v>7</v>
      </c>
      <c r="K2072" s="377" t="s">
        <v>528</v>
      </c>
      <c r="L2072" s="40" t="s">
        <v>1222</v>
      </c>
      <c r="M2072" s="40" t="s">
        <v>1366</v>
      </c>
      <c r="N2072" s="397" t="s">
        <v>136</v>
      </c>
      <c r="O2072" s="40" t="s">
        <v>137</v>
      </c>
      <c r="P2072" s="40">
        <v>1</v>
      </c>
      <c r="Q2072" s="397" t="s">
        <v>214</v>
      </c>
      <c r="R2072" s="397" t="s">
        <v>644</v>
      </c>
      <c r="S2072" s="144">
        <v>2289</v>
      </c>
      <c r="T2072" s="397">
        <v>1.0900000000000001</v>
      </c>
      <c r="U2072" s="452">
        <f t="shared" ref="U2072:U2080" si="125">O2072*P2072*S2072*T2072</f>
        <v>2495.0100000000002</v>
      </c>
      <c r="V2072" s="180" t="s">
        <v>7</v>
      </c>
    </row>
    <row r="2073" spans="2:22" s="3" customFormat="1" ht="31.5" x14ac:dyDescent="0.25">
      <c r="B2073" s="30" t="s">
        <v>627</v>
      </c>
      <c r="C2073" s="31" t="s">
        <v>1343</v>
      </c>
      <c r="D2073" s="81" t="s">
        <v>1344</v>
      </c>
      <c r="E2073" s="40" t="s">
        <v>372</v>
      </c>
      <c r="F2073" s="40" t="s">
        <v>4433</v>
      </c>
      <c r="G2073" s="40" t="s">
        <v>7</v>
      </c>
      <c r="H2073" s="583" t="s">
        <v>1097</v>
      </c>
      <c r="I2073" s="40" t="s">
        <v>301</v>
      </c>
      <c r="J2073" s="79">
        <v>110</v>
      </c>
      <c r="K2073" s="377" t="s">
        <v>231</v>
      </c>
      <c r="L2073" s="40" t="s">
        <v>1222</v>
      </c>
      <c r="M2073" s="40" t="s">
        <v>1366</v>
      </c>
      <c r="N2073" s="397" t="s">
        <v>136</v>
      </c>
      <c r="O2073" s="40" t="s">
        <v>137</v>
      </c>
      <c r="P2073" s="40">
        <v>1</v>
      </c>
      <c r="Q2073" s="397" t="s">
        <v>214</v>
      </c>
      <c r="R2073" s="397" t="s">
        <v>232</v>
      </c>
      <c r="S2073" s="144">
        <v>588</v>
      </c>
      <c r="T2073" s="397">
        <v>1.0900000000000001</v>
      </c>
      <c r="U2073" s="452">
        <f t="shared" si="125"/>
        <v>640.92000000000007</v>
      </c>
      <c r="V2073" s="180" t="s">
        <v>7</v>
      </c>
    </row>
    <row r="2074" spans="2:22" s="3" customFormat="1" ht="47.25" x14ac:dyDescent="0.25">
      <c r="B2074" s="30" t="s">
        <v>627</v>
      </c>
      <c r="C2074" s="31" t="s">
        <v>1343</v>
      </c>
      <c r="D2074" s="81" t="s">
        <v>1344</v>
      </c>
      <c r="E2074" s="40" t="s">
        <v>630</v>
      </c>
      <c r="F2074" s="40" t="s">
        <v>4433</v>
      </c>
      <c r="G2074" s="40" t="s">
        <v>7</v>
      </c>
      <c r="H2074" s="583" t="s">
        <v>1097</v>
      </c>
      <c r="I2074" s="40" t="s">
        <v>301</v>
      </c>
      <c r="J2074" s="32" t="s">
        <v>7</v>
      </c>
      <c r="K2074" s="377" t="s">
        <v>631</v>
      </c>
      <c r="L2074" s="40" t="s">
        <v>1222</v>
      </c>
      <c r="M2074" s="40" t="s">
        <v>1366</v>
      </c>
      <c r="N2074" s="397" t="s">
        <v>136</v>
      </c>
      <c r="O2074" s="40" t="s">
        <v>137</v>
      </c>
      <c r="P2074" s="40">
        <v>1</v>
      </c>
      <c r="Q2074" s="397" t="s">
        <v>214</v>
      </c>
      <c r="R2074" s="397" t="s">
        <v>633</v>
      </c>
      <c r="S2074" s="144">
        <v>189</v>
      </c>
      <c r="T2074" s="397">
        <v>1.0900000000000001</v>
      </c>
      <c r="U2074" s="452">
        <f t="shared" si="125"/>
        <v>206.01000000000002</v>
      </c>
      <c r="V2074" s="180" t="s">
        <v>7</v>
      </c>
    </row>
    <row r="2075" spans="2:22" s="3" customFormat="1" ht="63" x14ac:dyDescent="0.25">
      <c r="B2075" s="30" t="s">
        <v>627</v>
      </c>
      <c r="C2075" s="31" t="s">
        <v>1343</v>
      </c>
      <c r="D2075" s="81" t="s">
        <v>1344</v>
      </c>
      <c r="E2075" s="40" t="s">
        <v>630</v>
      </c>
      <c r="F2075" s="40" t="s">
        <v>4433</v>
      </c>
      <c r="G2075" s="40" t="s">
        <v>7</v>
      </c>
      <c r="H2075" s="583" t="s">
        <v>1097</v>
      </c>
      <c r="I2075" s="40" t="s">
        <v>301</v>
      </c>
      <c r="J2075" s="32" t="s">
        <v>7</v>
      </c>
      <c r="K2075" s="377" t="s">
        <v>530</v>
      </c>
      <c r="L2075" s="40" t="s">
        <v>1222</v>
      </c>
      <c r="M2075" s="40" t="s">
        <v>1366</v>
      </c>
      <c r="N2075" s="397" t="s">
        <v>136</v>
      </c>
      <c r="O2075" s="40" t="s">
        <v>137</v>
      </c>
      <c r="P2075" s="40">
        <v>3</v>
      </c>
      <c r="Q2075" s="397" t="s">
        <v>214</v>
      </c>
      <c r="R2075" s="397" t="s">
        <v>265</v>
      </c>
      <c r="S2075" s="144">
        <v>641</v>
      </c>
      <c r="T2075" s="397">
        <v>1.0900000000000001</v>
      </c>
      <c r="U2075" s="452">
        <f t="shared" si="125"/>
        <v>2096.0700000000002</v>
      </c>
      <c r="V2075" s="180" t="s">
        <v>7</v>
      </c>
    </row>
    <row r="2076" spans="2:22" s="3" customFormat="1" ht="63" x14ac:dyDescent="0.25">
      <c r="B2076" s="30" t="s">
        <v>627</v>
      </c>
      <c r="C2076" s="31" t="s">
        <v>1343</v>
      </c>
      <c r="D2076" s="81" t="s">
        <v>1344</v>
      </c>
      <c r="E2076" s="40" t="s">
        <v>630</v>
      </c>
      <c r="F2076" s="40" t="s">
        <v>4433</v>
      </c>
      <c r="G2076" s="40" t="s">
        <v>7</v>
      </c>
      <c r="H2076" s="583" t="s">
        <v>1097</v>
      </c>
      <c r="I2076" s="40" t="s">
        <v>301</v>
      </c>
      <c r="J2076" s="32" t="s">
        <v>7</v>
      </c>
      <c r="K2076" s="377" t="s">
        <v>531</v>
      </c>
      <c r="L2076" s="40" t="s">
        <v>1222</v>
      </c>
      <c r="M2076" s="40" t="s">
        <v>1366</v>
      </c>
      <c r="N2076" s="397" t="s">
        <v>136</v>
      </c>
      <c r="O2076" s="40" t="s">
        <v>137</v>
      </c>
      <c r="P2076" s="40">
        <v>12</v>
      </c>
      <c r="Q2076" s="397" t="s">
        <v>214</v>
      </c>
      <c r="R2076" s="397" t="s">
        <v>643</v>
      </c>
      <c r="S2076" s="144">
        <v>137</v>
      </c>
      <c r="T2076" s="397">
        <v>1.0900000000000001</v>
      </c>
      <c r="U2076" s="452">
        <f t="shared" si="125"/>
        <v>1791.96</v>
      </c>
      <c r="V2076" s="180" t="s">
        <v>7</v>
      </c>
    </row>
    <row r="2077" spans="2:22" s="3" customFormat="1" ht="47.25" x14ac:dyDescent="0.25">
      <c r="B2077" s="30" t="s">
        <v>627</v>
      </c>
      <c r="C2077" s="31" t="s">
        <v>1343</v>
      </c>
      <c r="D2077" s="81" t="s">
        <v>1344</v>
      </c>
      <c r="E2077" s="40" t="s">
        <v>630</v>
      </c>
      <c r="F2077" s="40" t="s">
        <v>4433</v>
      </c>
      <c r="G2077" s="40" t="s">
        <v>7</v>
      </c>
      <c r="H2077" s="583" t="s">
        <v>1097</v>
      </c>
      <c r="I2077" s="40" t="s">
        <v>301</v>
      </c>
      <c r="J2077" s="32" t="s">
        <v>7</v>
      </c>
      <c r="K2077" s="377" t="s">
        <v>529</v>
      </c>
      <c r="L2077" s="40" t="s">
        <v>1222</v>
      </c>
      <c r="M2077" s="40" t="s">
        <v>1366</v>
      </c>
      <c r="N2077" s="397" t="s">
        <v>136</v>
      </c>
      <c r="O2077" s="40" t="s">
        <v>137</v>
      </c>
      <c r="P2077" s="40">
        <v>334</v>
      </c>
      <c r="Q2077" s="397" t="s">
        <v>267</v>
      </c>
      <c r="R2077" s="397" t="s">
        <v>667</v>
      </c>
      <c r="S2077" s="144">
        <v>5.5</v>
      </c>
      <c r="T2077" s="397">
        <v>1.0900000000000001</v>
      </c>
      <c r="U2077" s="452">
        <f t="shared" si="125"/>
        <v>2002.3300000000002</v>
      </c>
      <c r="V2077" s="180" t="s">
        <v>7</v>
      </c>
    </row>
    <row r="2078" spans="2:22" s="3" customFormat="1" ht="31.5" x14ac:dyDescent="0.25">
      <c r="B2078" s="30" t="s">
        <v>627</v>
      </c>
      <c r="C2078" s="31" t="s">
        <v>1343</v>
      </c>
      <c r="D2078" s="81" t="s">
        <v>1344</v>
      </c>
      <c r="E2078" s="40" t="s">
        <v>630</v>
      </c>
      <c r="F2078" s="40" t="s">
        <v>4433</v>
      </c>
      <c r="G2078" s="40" t="s">
        <v>7</v>
      </c>
      <c r="H2078" s="583" t="s">
        <v>1097</v>
      </c>
      <c r="I2078" s="40" t="s">
        <v>301</v>
      </c>
      <c r="J2078" s="32" t="s">
        <v>7</v>
      </c>
      <c r="K2078" s="377" t="s">
        <v>266</v>
      </c>
      <c r="L2078" s="40" t="s">
        <v>1222</v>
      </c>
      <c r="M2078" s="40" t="s">
        <v>1366</v>
      </c>
      <c r="N2078" s="397" t="s">
        <v>136</v>
      </c>
      <c r="O2078" s="40" t="s">
        <v>137</v>
      </c>
      <c r="P2078" s="40">
        <v>334</v>
      </c>
      <c r="Q2078" s="397" t="s">
        <v>267</v>
      </c>
      <c r="R2078" s="397" t="s">
        <v>268</v>
      </c>
      <c r="S2078" s="144">
        <v>3.5</v>
      </c>
      <c r="T2078" s="397">
        <v>1.0900000000000001</v>
      </c>
      <c r="U2078" s="452">
        <f t="shared" si="125"/>
        <v>1274.21</v>
      </c>
      <c r="V2078" s="180" t="s">
        <v>7</v>
      </c>
    </row>
    <row r="2079" spans="2:22" s="3" customFormat="1" ht="47.25" x14ac:dyDescent="0.25">
      <c r="B2079" s="30" t="s">
        <v>627</v>
      </c>
      <c r="C2079" s="31" t="s">
        <v>1343</v>
      </c>
      <c r="D2079" s="81" t="s">
        <v>1344</v>
      </c>
      <c r="E2079" s="40" t="s">
        <v>798</v>
      </c>
      <c r="F2079" s="40" t="s">
        <v>4433</v>
      </c>
      <c r="G2079" s="40" t="s">
        <v>7</v>
      </c>
      <c r="H2079" s="583" t="s">
        <v>1097</v>
      </c>
      <c r="I2079" s="40" t="s">
        <v>301</v>
      </c>
      <c r="J2079" s="32" t="s">
        <v>7</v>
      </c>
      <c r="K2079" s="377" t="s">
        <v>656</v>
      </c>
      <c r="L2079" s="40" t="s">
        <v>1222</v>
      </c>
      <c r="M2079" s="40" t="s">
        <v>1366</v>
      </c>
      <c r="N2079" s="397" t="s">
        <v>136</v>
      </c>
      <c r="O2079" s="40" t="s">
        <v>137</v>
      </c>
      <c r="P2079" s="40">
        <v>351</v>
      </c>
      <c r="Q2079" s="397" t="s">
        <v>657</v>
      </c>
      <c r="R2079" s="397" t="s">
        <v>658</v>
      </c>
      <c r="S2079" s="144">
        <v>3</v>
      </c>
      <c r="T2079" s="397">
        <v>1.17</v>
      </c>
      <c r="U2079" s="452">
        <f t="shared" si="125"/>
        <v>1232.01</v>
      </c>
      <c r="V2079" s="180" t="s">
        <v>7</v>
      </c>
    </row>
    <row r="2080" spans="2:22" s="3" customFormat="1" ht="63" x14ac:dyDescent="0.25">
      <c r="B2080" s="30" t="s">
        <v>627</v>
      </c>
      <c r="C2080" s="31" t="s">
        <v>1343</v>
      </c>
      <c r="D2080" s="81" t="s">
        <v>1344</v>
      </c>
      <c r="E2080" s="40" t="s">
        <v>189</v>
      </c>
      <c r="F2080" s="40" t="s">
        <v>4433</v>
      </c>
      <c r="G2080" s="40" t="s">
        <v>7</v>
      </c>
      <c r="H2080" s="583" t="s">
        <v>1097</v>
      </c>
      <c r="I2080" s="40" t="s">
        <v>301</v>
      </c>
      <c r="J2080" s="32" t="s">
        <v>7</v>
      </c>
      <c r="K2080" s="377" t="s">
        <v>4209</v>
      </c>
      <c r="L2080" s="40" t="s">
        <v>1222</v>
      </c>
      <c r="M2080" s="40" t="s">
        <v>1366</v>
      </c>
      <c r="N2080" s="397" t="s">
        <v>136</v>
      </c>
      <c r="O2080" s="40" t="s">
        <v>137</v>
      </c>
      <c r="P2080" s="40">
        <v>1</v>
      </c>
      <c r="Q2080" s="397" t="s">
        <v>156</v>
      </c>
      <c r="R2080" s="397" t="s">
        <v>351</v>
      </c>
      <c r="S2080" s="144">
        <v>1500</v>
      </c>
      <c r="T2080" s="397">
        <v>1</v>
      </c>
      <c r="U2080" s="452">
        <f t="shared" si="125"/>
        <v>1500</v>
      </c>
      <c r="V2080" s="180" t="s">
        <v>7</v>
      </c>
    </row>
    <row r="2081" spans="2:22" s="3" customFormat="1" ht="63" x14ac:dyDescent="0.25">
      <c r="B2081" s="30" t="s">
        <v>627</v>
      </c>
      <c r="C2081" s="31" t="s">
        <v>1343</v>
      </c>
      <c r="D2081" s="81" t="s">
        <v>1344</v>
      </c>
      <c r="E2081" s="397" t="s">
        <v>26</v>
      </c>
      <c r="F2081" s="32" t="s">
        <v>7</v>
      </c>
      <c r="G2081" s="32" t="s">
        <v>7</v>
      </c>
      <c r="H2081" s="583" t="s">
        <v>7</v>
      </c>
      <c r="I2081" s="32" t="s">
        <v>7</v>
      </c>
      <c r="J2081" s="32" t="s">
        <v>7</v>
      </c>
      <c r="K2081" s="32" t="s">
        <v>7</v>
      </c>
      <c r="L2081" s="32" t="s">
        <v>7</v>
      </c>
      <c r="M2081" s="32" t="s">
        <v>7</v>
      </c>
      <c r="N2081" s="32" t="s">
        <v>7</v>
      </c>
      <c r="O2081" s="32" t="s">
        <v>7</v>
      </c>
      <c r="P2081" s="32" t="s">
        <v>7</v>
      </c>
      <c r="Q2081" s="32" t="s">
        <v>7</v>
      </c>
      <c r="R2081" s="32" t="s">
        <v>7</v>
      </c>
      <c r="S2081" s="143" t="s">
        <v>7</v>
      </c>
      <c r="T2081" s="32" t="s">
        <v>7</v>
      </c>
      <c r="U2081" s="453">
        <f>SUM(U2072:U2080)</f>
        <v>13238.520000000002</v>
      </c>
      <c r="V2081" s="276" t="s">
        <v>7</v>
      </c>
    </row>
    <row r="2082" spans="2:22" s="3" customFormat="1" ht="31.5" x14ac:dyDescent="0.25">
      <c r="B2082" s="30" t="s">
        <v>627</v>
      </c>
      <c r="C2082" s="31" t="s">
        <v>1345</v>
      </c>
      <c r="D2082" s="81" t="s">
        <v>1346</v>
      </c>
      <c r="E2082" s="40" t="s">
        <v>630</v>
      </c>
      <c r="F2082" s="40" t="s">
        <v>4434</v>
      </c>
      <c r="G2082" s="40" t="s">
        <v>7</v>
      </c>
      <c r="H2082" s="583" t="s">
        <v>1097</v>
      </c>
      <c r="I2082" s="40" t="s">
        <v>301</v>
      </c>
      <c r="J2082" s="32" t="s">
        <v>7</v>
      </c>
      <c r="K2082" s="377" t="s">
        <v>528</v>
      </c>
      <c r="L2082" s="40" t="s">
        <v>1222</v>
      </c>
      <c r="M2082" s="40" t="s">
        <v>1367</v>
      </c>
      <c r="N2082" s="397" t="s">
        <v>136</v>
      </c>
      <c r="O2082" s="40" t="s">
        <v>137</v>
      </c>
      <c r="P2082" s="40">
        <v>1</v>
      </c>
      <c r="Q2082" s="397" t="s">
        <v>214</v>
      </c>
      <c r="R2082" s="397" t="s">
        <v>644</v>
      </c>
      <c r="S2082" s="144">
        <v>2289</v>
      </c>
      <c r="T2082" s="397">
        <v>1.0900000000000001</v>
      </c>
      <c r="U2082" s="452">
        <f t="shared" ref="U2082:U2090" si="126">O2082*P2082*S2082*T2082</f>
        <v>2495.0100000000002</v>
      </c>
      <c r="V2082" s="180" t="s">
        <v>7</v>
      </c>
    </row>
    <row r="2083" spans="2:22" s="3" customFormat="1" ht="31.5" x14ac:dyDescent="0.25">
      <c r="B2083" s="30" t="s">
        <v>627</v>
      </c>
      <c r="C2083" s="31" t="s">
        <v>1345</v>
      </c>
      <c r="D2083" s="81" t="s">
        <v>1346</v>
      </c>
      <c r="E2083" s="40" t="s">
        <v>372</v>
      </c>
      <c r="F2083" s="40" t="s">
        <v>4434</v>
      </c>
      <c r="G2083" s="40" t="s">
        <v>7</v>
      </c>
      <c r="H2083" s="583" t="s">
        <v>1097</v>
      </c>
      <c r="I2083" s="40" t="s">
        <v>301</v>
      </c>
      <c r="J2083" s="79">
        <v>110</v>
      </c>
      <c r="K2083" s="377" t="s">
        <v>231</v>
      </c>
      <c r="L2083" s="40" t="s">
        <v>1222</v>
      </c>
      <c r="M2083" s="40" t="s">
        <v>1367</v>
      </c>
      <c r="N2083" s="397" t="s">
        <v>136</v>
      </c>
      <c r="O2083" s="40" t="s">
        <v>137</v>
      </c>
      <c r="P2083" s="40">
        <v>1</v>
      </c>
      <c r="Q2083" s="397" t="s">
        <v>214</v>
      </c>
      <c r="R2083" s="397" t="s">
        <v>232</v>
      </c>
      <c r="S2083" s="144">
        <v>588</v>
      </c>
      <c r="T2083" s="397">
        <v>1.0900000000000001</v>
      </c>
      <c r="U2083" s="452">
        <f t="shared" si="126"/>
        <v>640.92000000000007</v>
      </c>
      <c r="V2083" s="180" t="s">
        <v>7</v>
      </c>
    </row>
    <row r="2084" spans="2:22" s="3" customFormat="1" ht="47.25" x14ac:dyDescent="0.25">
      <c r="B2084" s="30" t="s">
        <v>627</v>
      </c>
      <c r="C2084" s="31" t="s">
        <v>1345</v>
      </c>
      <c r="D2084" s="81" t="s">
        <v>1346</v>
      </c>
      <c r="E2084" s="40" t="s">
        <v>630</v>
      </c>
      <c r="F2084" s="40" t="s">
        <v>4434</v>
      </c>
      <c r="G2084" s="40" t="s">
        <v>7</v>
      </c>
      <c r="H2084" s="583" t="s">
        <v>1097</v>
      </c>
      <c r="I2084" s="40" t="s">
        <v>301</v>
      </c>
      <c r="J2084" s="32" t="s">
        <v>7</v>
      </c>
      <c r="K2084" s="377" t="s">
        <v>631</v>
      </c>
      <c r="L2084" s="40" t="s">
        <v>1222</v>
      </c>
      <c r="M2084" s="40" t="s">
        <v>1367</v>
      </c>
      <c r="N2084" s="397" t="s">
        <v>136</v>
      </c>
      <c r="O2084" s="40" t="s">
        <v>137</v>
      </c>
      <c r="P2084" s="40">
        <v>1</v>
      </c>
      <c r="Q2084" s="397" t="s">
        <v>214</v>
      </c>
      <c r="R2084" s="397" t="s">
        <v>633</v>
      </c>
      <c r="S2084" s="144">
        <v>189</v>
      </c>
      <c r="T2084" s="397">
        <v>1.0900000000000001</v>
      </c>
      <c r="U2084" s="452">
        <f t="shared" si="126"/>
        <v>206.01000000000002</v>
      </c>
      <c r="V2084" s="180" t="s">
        <v>7</v>
      </c>
    </row>
    <row r="2085" spans="2:22" s="3" customFormat="1" ht="63" x14ac:dyDescent="0.25">
      <c r="B2085" s="30" t="s">
        <v>627</v>
      </c>
      <c r="C2085" s="31" t="s">
        <v>1345</v>
      </c>
      <c r="D2085" s="81" t="s">
        <v>1346</v>
      </c>
      <c r="E2085" s="40" t="s">
        <v>630</v>
      </c>
      <c r="F2085" s="40" t="s">
        <v>4434</v>
      </c>
      <c r="G2085" s="40" t="s">
        <v>7</v>
      </c>
      <c r="H2085" s="583" t="s">
        <v>1097</v>
      </c>
      <c r="I2085" s="40" t="s">
        <v>301</v>
      </c>
      <c r="J2085" s="32" t="s">
        <v>7</v>
      </c>
      <c r="K2085" s="377" t="s">
        <v>530</v>
      </c>
      <c r="L2085" s="40" t="s">
        <v>1222</v>
      </c>
      <c r="M2085" s="40" t="s">
        <v>1367</v>
      </c>
      <c r="N2085" s="397" t="s">
        <v>136</v>
      </c>
      <c r="O2085" s="40" t="s">
        <v>137</v>
      </c>
      <c r="P2085" s="40">
        <v>3</v>
      </c>
      <c r="Q2085" s="397" t="s">
        <v>214</v>
      </c>
      <c r="R2085" s="397" t="s">
        <v>265</v>
      </c>
      <c r="S2085" s="144">
        <v>641</v>
      </c>
      <c r="T2085" s="397">
        <v>1.0900000000000001</v>
      </c>
      <c r="U2085" s="452">
        <f t="shared" si="126"/>
        <v>2096.0700000000002</v>
      </c>
      <c r="V2085" s="180" t="s">
        <v>7</v>
      </c>
    </row>
    <row r="2086" spans="2:22" s="3" customFormat="1" ht="63" x14ac:dyDescent="0.25">
      <c r="B2086" s="30" t="s">
        <v>627</v>
      </c>
      <c r="C2086" s="31" t="s">
        <v>1345</v>
      </c>
      <c r="D2086" s="81" t="s">
        <v>1346</v>
      </c>
      <c r="E2086" s="40" t="s">
        <v>630</v>
      </c>
      <c r="F2086" s="40" t="s">
        <v>4434</v>
      </c>
      <c r="G2086" s="40" t="s">
        <v>7</v>
      </c>
      <c r="H2086" s="583" t="s">
        <v>1097</v>
      </c>
      <c r="I2086" s="40" t="s">
        <v>301</v>
      </c>
      <c r="J2086" s="32" t="s">
        <v>7</v>
      </c>
      <c r="K2086" s="377" t="s">
        <v>531</v>
      </c>
      <c r="L2086" s="40" t="s">
        <v>1222</v>
      </c>
      <c r="M2086" s="40" t="s">
        <v>1367</v>
      </c>
      <c r="N2086" s="397" t="s">
        <v>136</v>
      </c>
      <c r="O2086" s="40" t="s">
        <v>137</v>
      </c>
      <c r="P2086" s="40">
        <v>13</v>
      </c>
      <c r="Q2086" s="397" t="s">
        <v>214</v>
      </c>
      <c r="R2086" s="397" t="s">
        <v>643</v>
      </c>
      <c r="S2086" s="144">
        <v>137</v>
      </c>
      <c r="T2086" s="397">
        <v>1.0900000000000001</v>
      </c>
      <c r="U2086" s="452">
        <f t="shared" si="126"/>
        <v>1941.2900000000002</v>
      </c>
      <c r="V2086" s="180" t="s">
        <v>7</v>
      </c>
    </row>
    <row r="2087" spans="2:22" s="3" customFormat="1" ht="47.25" x14ac:dyDescent="0.25">
      <c r="B2087" s="30" t="s">
        <v>627</v>
      </c>
      <c r="C2087" s="31" t="s">
        <v>1345</v>
      </c>
      <c r="D2087" s="81" t="s">
        <v>1346</v>
      </c>
      <c r="E2087" s="40" t="s">
        <v>630</v>
      </c>
      <c r="F2087" s="40" t="s">
        <v>4434</v>
      </c>
      <c r="G2087" s="40" t="s">
        <v>7</v>
      </c>
      <c r="H2087" s="583" t="s">
        <v>1097</v>
      </c>
      <c r="I2087" s="40" t="s">
        <v>301</v>
      </c>
      <c r="J2087" s="32" t="s">
        <v>7</v>
      </c>
      <c r="K2087" s="377" t="s">
        <v>529</v>
      </c>
      <c r="L2087" s="40" t="s">
        <v>1222</v>
      </c>
      <c r="M2087" s="40" t="s">
        <v>1367</v>
      </c>
      <c r="N2087" s="397" t="s">
        <v>136</v>
      </c>
      <c r="O2087" s="40" t="s">
        <v>137</v>
      </c>
      <c r="P2087" s="40">
        <v>336</v>
      </c>
      <c r="Q2087" s="397" t="s">
        <v>267</v>
      </c>
      <c r="R2087" s="397" t="s">
        <v>667</v>
      </c>
      <c r="S2087" s="144">
        <v>5.5</v>
      </c>
      <c r="T2087" s="397">
        <v>1.0900000000000001</v>
      </c>
      <c r="U2087" s="452">
        <f t="shared" si="126"/>
        <v>2014.3200000000002</v>
      </c>
      <c r="V2087" s="180" t="s">
        <v>7</v>
      </c>
    </row>
    <row r="2088" spans="2:22" s="3" customFormat="1" ht="31.5" x14ac:dyDescent="0.25">
      <c r="B2088" s="30" t="s">
        <v>627</v>
      </c>
      <c r="C2088" s="31" t="s">
        <v>1345</v>
      </c>
      <c r="D2088" s="81" t="s">
        <v>1346</v>
      </c>
      <c r="E2088" s="40" t="s">
        <v>630</v>
      </c>
      <c r="F2088" s="40" t="s">
        <v>4434</v>
      </c>
      <c r="G2088" s="40" t="s">
        <v>7</v>
      </c>
      <c r="H2088" s="583" t="s">
        <v>1097</v>
      </c>
      <c r="I2088" s="40" t="s">
        <v>301</v>
      </c>
      <c r="J2088" s="32" t="s">
        <v>7</v>
      </c>
      <c r="K2088" s="377" t="s">
        <v>266</v>
      </c>
      <c r="L2088" s="40" t="s">
        <v>1222</v>
      </c>
      <c r="M2088" s="40" t="s">
        <v>1367</v>
      </c>
      <c r="N2088" s="397" t="s">
        <v>136</v>
      </c>
      <c r="O2088" s="40" t="s">
        <v>137</v>
      </c>
      <c r="P2088" s="40">
        <v>336</v>
      </c>
      <c r="Q2088" s="397" t="s">
        <v>267</v>
      </c>
      <c r="R2088" s="397" t="s">
        <v>268</v>
      </c>
      <c r="S2088" s="144">
        <v>3.5</v>
      </c>
      <c r="T2088" s="397">
        <v>1.0900000000000001</v>
      </c>
      <c r="U2088" s="452">
        <f t="shared" si="126"/>
        <v>1281.8400000000001</v>
      </c>
      <c r="V2088" s="180" t="s">
        <v>7</v>
      </c>
    </row>
    <row r="2089" spans="2:22" s="3" customFormat="1" ht="47.25" x14ac:dyDescent="0.25">
      <c r="B2089" s="30" t="s">
        <v>627</v>
      </c>
      <c r="C2089" s="31" t="s">
        <v>1345</v>
      </c>
      <c r="D2089" s="81" t="s">
        <v>1346</v>
      </c>
      <c r="E2089" s="40" t="s">
        <v>798</v>
      </c>
      <c r="F2089" s="40" t="s">
        <v>4434</v>
      </c>
      <c r="G2089" s="40" t="s">
        <v>7</v>
      </c>
      <c r="H2089" s="583" t="s">
        <v>1097</v>
      </c>
      <c r="I2089" s="40" t="s">
        <v>301</v>
      </c>
      <c r="J2089" s="32" t="s">
        <v>7</v>
      </c>
      <c r="K2089" s="377" t="s">
        <v>656</v>
      </c>
      <c r="L2089" s="40" t="s">
        <v>1222</v>
      </c>
      <c r="M2089" s="40" t="s">
        <v>1367</v>
      </c>
      <c r="N2089" s="397" t="s">
        <v>136</v>
      </c>
      <c r="O2089" s="40" t="s">
        <v>137</v>
      </c>
      <c r="P2089" s="40">
        <v>351</v>
      </c>
      <c r="Q2089" s="397" t="s">
        <v>657</v>
      </c>
      <c r="R2089" s="397" t="s">
        <v>658</v>
      </c>
      <c r="S2089" s="144">
        <v>3</v>
      </c>
      <c r="T2089" s="397">
        <v>1.17</v>
      </c>
      <c r="U2089" s="452">
        <f t="shared" si="126"/>
        <v>1232.01</v>
      </c>
      <c r="V2089" s="180" t="s">
        <v>7</v>
      </c>
    </row>
    <row r="2090" spans="2:22" s="3" customFormat="1" ht="63" x14ac:dyDescent="0.25">
      <c r="B2090" s="30" t="s">
        <v>627</v>
      </c>
      <c r="C2090" s="31" t="s">
        <v>1345</v>
      </c>
      <c r="D2090" s="81" t="s">
        <v>1346</v>
      </c>
      <c r="E2090" s="40" t="s">
        <v>189</v>
      </c>
      <c r="F2090" s="40" t="s">
        <v>4434</v>
      </c>
      <c r="G2090" s="40" t="s">
        <v>7</v>
      </c>
      <c r="H2090" s="583" t="s">
        <v>1097</v>
      </c>
      <c r="I2090" s="40" t="s">
        <v>301</v>
      </c>
      <c r="J2090" s="32" t="s">
        <v>7</v>
      </c>
      <c r="K2090" s="377" t="s">
        <v>4209</v>
      </c>
      <c r="L2090" s="40" t="s">
        <v>1222</v>
      </c>
      <c r="M2090" s="40" t="s">
        <v>1367</v>
      </c>
      <c r="N2090" s="397" t="s">
        <v>136</v>
      </c>
      <c r="O2090" s="40" t="s">
        <v>137</v>
      </c>
      <c r="P2090" s="40">
        <v>1</v>
      </c>
      <c r="Q2090" s="397" t="s">
        <v>156</v>
      </c>
      <c r="R2090" s="397" t="s">
        <v>351</v>
      </c>
      <c r="S2090" s="144">
        <v>1500</v>
      </c>
      <c r="T2090" s="397">
        <v>1</v>
      </c>
      <c r="U2090" s="452">
        <f t="shared" si="126"/>
        <v>1500</v>
      </c>
      <c r="V2090" s="180" t="s">
        <v>7</v>
      </c>
    </row>
    <row r="2091" spans="2:22" s="3" customFormat="1" ht="63" x14ac:dyDescent="0.25">
      <c r="B2091" s="30" t="s">
        <v>627</v>
      </c>
      <c r="C2091" s="31" t="s">
        <v>1345</v>
      </c>
      <c r="D2091" s="81" t="s">
        <v>1346</v>
      </c>
      <c r="E2091" s="397" t="s">
        <v>26</v>
      </c>
      <c r="F2091" s="32" t="s">
        <v>7</v>
      </c>
      <c r="G2091" s="32" t="s">
        <v>7</v>
      </c>
      <c r="H2091" s="583" t="s">
        <v>7</v>
      </c>
      <c r="I2091" s="32" t="s">
        <v>7</v>
      </c>
      <c r="J2091" s="32" t="s">
        <v>7</v>
      </c>
      <c r="K2091" s="32" t="s">
        <v>7</v>
      </c>
      <c r="L2091" s="32" t="s">
        <v>7</v>
      </c>
      <c r="M2091" s="32" t="s">
        <v>7</v>
      </c>
      <c r="N2091" s="32" t="s">
        <v>7</v>
      </c>
      <c r="O2091" s="32" t="s">
        <v>7</v>
      </c>
      <c r="P2091" s="32" t="s">
        <v>7</v>
      </c>
      <c r="Q2091" s="32" t="s">
        <v>7</v>
      </c>
      <c r="R2091" s="32" t="s">
        <v>7</v>
      </c>
      <c r="S2091" s="143" t="s">
        <v>7</v>
      </c>
      <c r="T2091" s="32" t="s">
        <v>7</v>
      </c>
      <c r="U2091" s="453">
        <f>SUM(U2082:U2090)</f>
        <v>13407.470000000001</v>
      </c>
      <c r="V2091" s="276" t="s">
        <v>7</v>
      </c>
    </row>
    <row r="2092" spans="2:22" s="3" customFormat="1" ht="63" x14ac:dyDescent="0.25">
      <c r="B2092" s="30" t="s">
        <v>627</v>
      </c>
      <c r="C2092" s="31" t="s">
        <v>1368</v>
      </c>
      <c r="D2092" s="81" t="s">
        <v>1369</v>
      </c>
      <c r="E2092" s="56" t="s">
        <v>1002</v>
      </c>
      <c r="F2092" s="276" t="s">
        <v>4702</v>
      </c>
      <c r="G2092" s="32" t="s">
        <v>7</v>
      </c>
      <c r="H2092" s="583" t="s">
        <v>1097</v>
      </c>
      <c r="I2092" s="32">
        <v>2026</v>
      </c>
      <c r="J2092" s="63">
        <v>110</v>
      </c>
      <c r="K2092" s="377" t="s">
        <v>3693</v>
      </c>
      <c r="L2092" s="32" t="s">
        <v>184</v>
      </c>
      <c r="M2092" s="32" t="s">
        <v>1382</v>
      </c>
      <c r="N2092" s="32" t="s">
        <v>136</v>
      </c>
      <c r="O2092" s="32">
        <v>1</v>
      </c>
      <c r="P2092" s="70">
        <v>1</v>
      </c>
      <c r="Q2092" s="71" t="s">
        <v>216</v>
      </c>
      <c r="R2092" s="397" t="s">
        <v>218</v>
      </c>
      <c r="S2092" s="70">
        <v>35611</v>
      </c>
      <c r="T2092" s="117">
        <v>1.31</v>
      </c>
      <c r="U2092" s="453">
        <f>O2092*P2092*S2092*T2092</f>
        <v>46650.41</v>
      </c>
      <c r="V2092" s="276" t="s">
        <v>7</v>
      </c>
    </row>
    <row r="2093" spans="2:22" s="3" customFormat="1" ht="78.75" x14ac:dyDescent="0.25">
      <c r="B2093" s="30" t="s">
        <v>627</v>
      </c>
      <c r="C2093" s="31" t="s">
        <v>1368</v>
      </c>
      <c r="D2093" s="81" t="s">
        <v>1369</v>
      </c>
      <c r="E2093" s="56" t="s">
        <v>1288</v>
      </c>
      <c r="F2093" s="276" t="s">
        <v>4702</v>
      </c>
      <c r="G2093" s="32" t="s">
        <v>7</v>
      </c>
      <c r="H2093" s="583" t="s">
        <v>1097</v>
      </c>
      <c r="I2093" s="32">
        <v>2026</v>
      </c>
      <c r="J2093" s="32" t="s">
        <v>7</v>
      </c>
      <c r="K2093" s="123" t="s">
        <v>3819</v>
      </c>
      <c r="L2093" s="32" t="s">
        <v>184</v>
      </c>
      <c r="M2093" s="32" t="s">
        <v>1382</v>
      </c>
      <c r="N2093" s="32" t="s">
        <v>136</v>
      </c>
      <c r="O2093" s="32">
        <v>1</v>
      </c>
      <c r="P2093" s="70">
        <v>1</v>
      </c>
      <c r="Q2093" s="71" t="s">
        <v>185</v>
      </c>
      <c r="R2093" s="71" t="s">
        <v>662</v>
      </c>
      <c r="S2093" s="70">
        <v>177</v>
      </c>
      <c r="T2093" s="117">
        <v>1.1299999999999999</v>
      </c>
      <c r="U2093" s="453">
        <f t="shared" ref="U2093:U2112" si="127">O2093*P2093*S2093*T2093</f>
        <v>200.01</v>
      </c>
      <c r="V2093" s="276" t="s">
        <v>7</v>
      </c>
    </row>
    <row r="2094" spans="2:22" s="3" customFormat="1" ht="47.25" x14ac:dyDescent="0.25">
      <c r="B2094" s="30" t="s">
        <v>627</v>
      </c>
      <c r="C2094" s="31" t="s">
        <v>1368</v>
      </c>
      <c r="D2094" s="81" t="s">
        <v>1369</v>
      </c>
      <c r="E2094" s="56" t="s">
        <v>798</v>
      </c>
      <c r="F2094" s="276" t="s">
        <v>4702</v>
      </c>
      <c r="G2094" s="32" t="s">
        <v>7</v>
      </c>
      <c r="H2094" s="583" t="s">
        <v>1097</v>
      </c>
      <c r="I2094" s="32">
        <v>2026</v>
      </c>
      <c r="J2094" s="32" t="s">
        <v>7</v>
      </c>
      <c r="K2094" s="377" t="s">
        <v>656</v>
      </c>
      <c r="L2094" s="32" t="s">
        <v>184</v>
      </c>
      <c r="M2094" s="32" t="s">
        <v>1382</v>
      </c>
      <c r="N2094" s="32" t="s">
        <v>136</v>
      </c>
      <c r="O2094" s="32">
        <v>1</v>
      </c>
      <c r="P2094" s="70">
        <v>100</v>
      </c>
      <c r="Q2094" s="71" t="s">
        <v>657</v>
      </c>
      <c r="R2094" s="71" t="s">
        <v>658</v>
      </c>
      <c r="S2094" s="70">
        <v>3</v>
      </c>
      <c r="T2094" s="117">
        <v>1.17</v>
      </c>
      <c r="U2094" s="453">
        <f t="shared" si="127"/>
        <v>351</v>
      </c>
      <c r="V2094" s="276" t="s">
        <v>7</v>
      </c>
    </row>
    <row r="2095" spans="2:22" s="3" customFormat="1" ht="47.25" x14ac:dyDescent="0.25">
      <c r="B2095" s="30" t="s">
        <v>627</v>
      </c>
      <c r="C2095" s="31" t="s">
        <v>1368</v>
      </c>
      <c r="D2095" s="81" t="s">
        <v>1369</v>
      </c>
      <c r="E2095" s="56" t="s">
        <v>798</v>
      </c>
      <c r="F2095" s="276" t="s">
        <v>4702</v>
      </c>
      <c r="G2095" s="32" t="s">
        <v>7</v>
      </c>
      <c r="H2095" s="583" t="s">
        <v>1097</v>
      </c>
      <c r="I2095" s="32">
        <v>2026</v>
      </c>
      <c r="J2095" s="32" t="s">
        <v>7</v>
      </c>
      <c r="K2095" s="377" t="s">
        <v>3629</v>
      </c>
      <c r="L2095" s="32" t="s">
        <v>184</v>
      </c>
      <c r="M2095" s="32" t="s">
        <v>1382</v>
      </c>
      <c r="N2095" s="32" t="s">
        <v>136</v>
      </c>
      <c r="O2095" s="32">
        <v>1</v>
      </c>
      <c r="P2095" s="70">
        <v>120</v>
      </c>
      <c r="Q2095" s="71" t="s">
        <v>657</v>
      </c>
      <c r="R2095" s="71" t="s">
        <v>671</v>
      </c>
      <c r="S2095" s="70">
        <v>8</v>
      </c>
      <c r="T2095" s="117">
        <v>1.17</v>
      </c>
      <c r="U2095" s="453">
        <f t="shared" si="127"/>
        <v>1123.1999999999998</v>
      </c>
      <c r="V2095" s="276" t="s">
        <v>7</v>
      </c>
    </row>
    <row r="2096" spans="2:22" s="3" customFormat="1" ht="63" x14ac:dyDescent="0.25">
      <c r="B2096" s="30" t="s">
        <v>627</v>
      </c>
      <c r="C2096" s="31" t="s">
        <v>1368</v>
      </c>
      <c r="D2096" s="81" t="s">
        <v>1369</v>
      </c>
      <c r="E2096" s="56" t="s">
        <v>798</v>
      </c>
      <c r="F2096" s="276" t="s">
        <v>4702</v>
      </c>
      <c r="G2096" s="32" t="s">
        <v>7</v>
      </c>
      <c r="H2096" s="583" t="s">
        <v>1097</v>
      </c>
      <c r="I2096" s="32">
        <v>2026</v>
      </c>
      <c r="J2096" s="32" t="s">
        <v>7</v>
      </c>
      <c r="K2096" s="377" t="s">
        <v>3756</v>
      </c>
      <c r="L2096" s="32" t="s">
        <v>184</v>
      </c>
      <c r="M2096" s="32" t="s">
        <v>1382</v>
      </c>
      <c r="N2096" s="32" t="s">
        <v>136</v>
      </c>
      <c r="O2096" s="32">
        <v>1</v>
      </c>
      <c r="P2096" s="70">
        <v>2</v>
      </c>
      <c r="Q2096" s="71" t="s">
        <v>657</v>
      </c>
      <c r="R2096" s="71" t="s">
        <v>1383</v>
      </c>
      <c r="S2096" s="70">
        <v>292</v>
      </c>
      <c r="T2096" s="117">
        <v>1.17</v>
      </c>
      <c r="U2096" s="453">
        <f t="shared" si="127"/>
        <v>683.28</v>
      </c>
      <c r="V2096" s="276" t="s">
        <v>7</v>
      </c>
    </row>
    <row r="2097" spans="2:22" s="3" customFormat="1" ht="47.25" x14ac:dyDescent="0.25">
      <c r="B2097" s="30" t="s">
        <v>627</v>
      </c>
      <c r="C2097" s="31" t="s">
        <v>1368</v>
      </c>
      <c r="D2097" s="81" t="s">
        <v>1369</v>
      </c>
      <c r="E2097" s="101" t="s">
        <v>370</v>
      </c>
      <c r="F2097" s="276" t="s">
        <v>4702</v>
      </c>
      <c r="G2097" s="32" t="s">
        <v>7</v>
      </c>
      <c r="H2097" s="583" t="s">
        <v>1097</v>
      </c>
      <c r="I2097" s="32">
        <v>2026</v>
      </c>
      <c r="J2097" s="63">
        <v>35</v>
      </c>
      <c r="K2097" s="377" t="s">
        <v>621</v>
      </c>
      <c r="L2097" s="32" t="s">
        <v>184</v>
      </c>
      <c r="M2097" s="32" t="s">
        <v>1382</v>
      </c>
      <c r="N2097" s="32" t="s">
        <v>136</v>
      </c>
      <c r="O2097" s="32">
        <v>1</v>
      </c>
      <c r="P2097" s="70">
        <v>5</v>
      </c>
      <c r="Q2097" s="71" t="s">
        <v>1096</v>
      </c>
      <c r="R2097" s="71" t="s">
        <v>622</v>
      </c>
      <c r="S2097" s="70">
        <v>24</v>
      </c>
      <c r="T2097" s="117">
        <v>1.0900000000000001</v>
      </c>
      <c r="U2097" s="453">
        <f t="shared" si="127"/>
        <v>130.80000000000001</v>
      </c>
      <c r="V2097" s="276" t="s">
        <v>7</v>
      </c>
    </row>
    <row r="2098" spans="2:22" s="3" customFormat="1" ht="47.25" x14ac:dyDescent="0.25">
      <c r="B2098" s="30" t="s">
        <v>627</v>
      </c>
      <c r="C2098" s="31" t="s">
        <v>1368</v>
      </c>
      <c r="D2098" s="81" t="s">
        <v>1369</v>
      </c>
      <c r="E2098" s="377" t="s">
        <v>937</v>
      </c>
      <c r="F2098" s="276" t="s">
        <v>4702</v>
      </c>
      <c r="G2098" s="32" t="s">
        <v>7</v>
      </c>
      <c r="H2098" s="583" t="s">
        <v>1097</v>
      </c>
      <c r="I2098" s="32">
        <v>2026</v>
      </c>
      <c r="J2098" s="32">
        <v>0.4</v>
      </c>
      <c r="K2098" s="377" t="s">
        <v>745</v>
      </c>
      <c r="L2098" s="32" t="s">
        <v>184</v>
      </c>
      <c r="M2098" s="32" t="s">
        <v>1382</v>
      </c>
      <c r="N2098" s="32" t="s">
        <v>136</v>
      </c>
      <c r="O2098" s="32">
        <v>1</v>
      </c>
      <c r="P2098" s="70">
        <v>0.2</v>
      </c>
      <c r="Q2098" s="71" t="s">
        <v>246</v>
      </c>
      <c r="R2098" s="71" t="s">
        <v>746</v>
      </c>
      <c r="S2098" s="70">
        <v>618</v>
      </c>
      <c r="T2098" s="117">
        <v>1.17</v>
      </c>
      <c r="U2098" s="453">
        <f t="shared" si="127"/>
        <v>144.61199999999999</v>
      </c>
      <c r="V2098" s="276" t="s">
        <v>7</v>
      </c>
    </row>
    <row r="2099" spans="2:22" s="3" customFormat="1" ht="47.25" x14ac:dyDescent="0.25">
      <c r="B2099" s="30" t="s">
        <v>627</v>
      </c>
      <c r="C2099" s="31" t="s">
        <v>1368</v>
      </c>
      <c r="D2099" s="81" t="s">
        <v>1369</v>
      </c>
      <c r="E2099" s="397" t="s">
        <v>592</v>
      </c>
      <c r="F2099" s="276" t="s">
        <v>4702</v>
      </c>
      <c r="G2099" s="32" t="s">
        <v>7</v>
      </c>
      <c r="H2099" s="583" t="s">
        <v>1097</v>
      </c>
      <c r="I2099" s="32">
        <v>2026</v>
      </c>
      <c r="J2099" s="538">
        <v>0.4</v>
      </c>
      <c r="K2099" s="377" t="s">
        <v>2630</v>
      </c>
      <c r="L2099" s="32" t="s">
        <v>184</v>
      </c>
      <c r="M2099" s="32" t="s">
        <v>1382</v>
      </c>
      <c r="N2099" s="32" t="s">
        <v>136</v>
      </c>
      <c r="O2099" s="32">
        <v>1</v>
      </c>
      <c r="P2099" s="70">
        <v>2.5</v>
      </c>
      <c r="Q2099" s="71" t="s">
        <v>140</v>
      </c>
      <c r="R2099" s="71" t="s">
        <v>978</v>
      </c>
      <c r="S2099" s="70">
        <v>215</v>
      </c>
      <c r="T2099" s="117">
        <v>1.17</v>
      </c>
      <c r="U2099" s="453">
        <f t="shared" si="127"/>
        <v>628.875</v>
      </c>
      <c r="V2099" s="276" t="s">
        <v>7</v>
      </c>
    </row>
    <row r="2100" spans="2:22" s="3" customFormat="1" ht="47.25" x14ac:dyDescent="0.25">
      <c r="B2100" s="30" t="s">
        <v>627</v>
      </c>
      <c r="C2100" s="31" t="s">
        <v>1368</v>
      </c>
      <c r="D2100" s="81" t="s">
        <v>1369</v>
      </c>
      <c r="E2100" s="397" t="s">
        <v>592</v>
      </c>
      <c r="F2100" s="276" t="s">
        <v>4702</v>
      </c>
      <c r="G2100" s="32" t="s">
        <v>7</v>
      </c>
      <c r="H2100" s="583" t="s">
        <v>1097</v>
      </c>
      <c r="I2100" s="32">
        <v>2026</v>
      </c>
      <c r="J2100" s="32">
        <v>0.4</v>
      </c>
      <c r="K2100" s="377" t="s">
        <v>2631</v>
      </c>
      <c r="L2100" s="32" t="s">
        <v>184</v>
      </c>
      <c r="M2100" s="32" t="s">
        <v>1382</v>
      </c>
      <c r="N2100" s="32" t="s">
        <v>136</v>
      </c>
      <c r="O2100" s="32">
        <v>1</v>
      </c>
      <c r="P2100" s="70">
        <v>3</v>
      </c>
      <c r="Q2100" s="71" t="s">
        <v>140</v>
      </c>
      <c r="R2100" s="397" t="s">
        <v>651</v>
      </c>
      <c r="S2100" s="70">
        <v>168</v>
      </c>
      <c r="T2100" s="117">
        <v>1.17</v>
      </c>
      <c r="U2100" s="453">
        <f t="shared" si="127"/>
        <v>589.67999999999995</v>
      </c>
      <c r="V2100" s="276" t="s">
        <v>7</v>
      </c>
    </row>
    <row r="2101" spans="2:22" s="3" customFormat="1" ht="47.25" x14ac:dyDescent="0.25">
      <c r="B2101" s="30" t="s">
        <v>627</v>
      </c>
      <c r="C2101" s="31" t="s">
        <v>1368</v>
      </c>
      <c r="D2101" s="81" t="s">
        <v>1369</v>
      </c>
      <c r="E2101" s="397" t="s">
        <v>592</v>
      </c>
      <c r="F2101" s="276" t="s">
        <v>4702</v>
      </c>
      <c r="G2101" s="32" t="s">
        <v>7</v>
      </c>
      <c r="H2101" s="583" t="s">
        <v>1097</v>
      </c>
      <c r="I2101" s="32">
        <v>2026</v>
      </c>
      <c r="J2101" s="130">
        <v>0.4</v>
      </c>
      <c r="K2101" s="377" t="s">
        <v>4161</v>
      </c>
      <c r="L2101" s="32" t="s">
        <v>184</v>
      </c>
      <c r="M2101" s="32" t="s">
        <v>1382</v>
      </c>
      <c r="N2101" s="32" t="s">
        <v>136</v>
      </c>
      <c r="O2101" s="32">
        <v>1</v>
      </c>
      <c r="P2101" s="70">
        <v>1.5</v>
      </c>
      <c r="Q2101" s="71" t="s">
        <v>140</v>
      </c>
      <c r="R2101" s="71" t="s">
        <v>754</v>
      </c>
      <c r="S2101" s="70">
        <v>301</v>
      </c>
      <c r="T2101" s="117">
        <v>1.17</v>
      </c>
      <c r="U2101" s="453">
        <f t="shared" si="127"/>
        <v>528.255</v>
      </c>
      <c r="V2101" s="276" t="s">
        <v>7</v>
      </c>
    </row>
    <row r="2102" spans="2:22" s="3" customFormat="1" ht="47.25" x14ac:dyDescent="0.25">
      <c r="B2102" s="30" t="s">
        <v>627</v>
      </c>
      <c r="C2102" s="31" t="s">
        <v>1368</v>
      </c>
      <c r="D2102" s="81" t="s">
        <v>1369</v>
      </c>
      <c r="E2102" s="101" t="s">
        <v>370</v>
      </c>
      <c r="F2102" s="276" t="s">
        <v>4702</v>
      </c>
      <c r="G2102" s="32" t="s">
        <v>7</v>
      </c>
      <c r="H2102" s="583" t="s">
        <v>1097</v>
      </c>
      <c r="I2102" s="32">
        <v>2026</v>
      </c>
      <c r="J2102" s="63">
        <v>110</v>
      </c>
      <c r="K2102" s="377" t="s">
        <v>229</v>
      </c>
      <c r="L2102" s="32" t="s">
        <v>184</v>
      </c>
      <c r="M2102" s="32" t="s">
        <v>1382</v>
      </c>
      <c r="N2102" s="32" t="s">
        <v>136</v>
      </c>
      <c r="O2102" s="32">
        <v>1</v>
      </c>
      <c r="P2102" s="70">
        <v>3</v>
      </c>
      <c r="Q2102" s="71" t="s">
        <v>1096</v>
      </c>
      <c r="R2102" s="71" t="s">
        <v>230</v>
      </c>
      <c r="S2102" s="70">
        <v>90</v>
      </c>
      <c r="T2102" s="117">
        <v>1.0900000000000001</v>
      </c>
      <c r="U2102" s="453">
        <f t="shared" si="127"/>
        <v>294.3</v>
      </c>
      <c r="V2102" s="276" t="s">
        <v>7</v>
      </c>
    </row>
    <row r="2103" spans="2:22" s="3" customFormat="1" ht="47.25" x14ac:dyDescent="0.25">
      <c r="B2103" s="30" t="s">
        <v>627</v>
      </c>
      <c r="C2103" s="31" t="s">
        <v>1368</v>
      </c>
      <c r="D2103" s="81" t="s">
        <v>1369</v>
      </c>
      <c r="E2103" s="56" t="s">
        <v>527</v>
      </c>
      <c r="F2103" s="276" t="s">
        <v>4702</v>
      </c>
      <c r="G2103" s="32" t="s">
        <v>7</v>
      </c>
      <c r="H2103" s="583" t="s">
        <v>1097</v>
      </c>
      <c r="I2103" s="32">
        <v>2026</v>
      </c>
      <c r="J2103" s="63">
        <v>110</v>
      </c>
      <c r="K2103" s="377" t="s">
        <v>840</v>
      </c>
      <c r="L2103" s="32" t="s">
        <v>184</v>
      </c>
      <c r="M2103" s="32" t="s">
        <v>1382</v>
      </c>
      <c r="N2103" s="32" t="s">
        <v>136</v>
      </c>
      <c r="O2103" s="32">
        <v>1</v>
      </c>
      <c r="P2103" s="70">
        <v>2</v>
      </c>
      <c r="Q2103" s="71" t="s">
        <v>214</v>
      </c>
      <c r="R2103" s="71" t="s">
        <v>841</v>
      </c>
      <c r="S2103" s="70">
        <v>1483</v>
      </c>
      <c r="T2103" s="117">
        <v>1.0900000000000001</v>
      </c>
      <c r="U2103" s="453">
        <f t="shared" si="127"/>
        <v>3232.94</v>
      </c>
      <c r="V2103" s="276" t="s">
        <v>7</v>
      </c>
    </row>
    <row r="2104" spans="2:22" s="3" customFormat="1" ht="63" x14ac:dyDescent="0.25">
      <c r="B2104" s="30" t="s">
        <v>627</v>
      </c>
      <c r="C2104" s="31" t="s">
        <v>1368</v>
      </c>
      <c r="D2104" s="81" t="s">
        <v>1369</v>
      </c>
      <c r="E2104" s="56" t="s">
        <v>527</v>
      </c>
      <c r="F2104" s="276" t="s">
        <v>4702</v>
      </c>
      <c r="G2104" s="32" t="s">
        <v>7</v>
      </c>
      <c r="H2104" s="583" t="s">
        <v>1097</v>
      </c>
      <c r="I2104" s="32">
        <v>2026</v>
      </c>
      <c r="J2104" s="63">
        <v>110</v>
      </c>
      <c r="K2104" s="377" t="s">
        <v>781</v>
      </c>
      <c r="L2104" s="32" t="s">
        <v>184</v>
      </c>
      <c r="M2104" s="32" t="s">
        <v>1382</v>
      </c>
      <c r="N2104" s="32" t="s">
        <v>136</v>
      </c>
      <c r="O2104" s="32">
        <v>1</v>
      </c>
      <c r="P2104" s="70">
        <v>7</v>
      </c>
      <c r="Q2104" s="71" t="s">
        <v>214</v>
      </c>
      <c r="R2104" s="71" t="s">
        <v>1131</v>
      </c>
      <c r="S2104" s="70">
        <v>717</v>
      </c>
      <c r="T2104" s="117">
        <v>1.0900000000000001</v>
      </c>
      <c r="U2104" s="453">
        <f t="shared" si="127"/>
        <v>5470.71</v>
      </c>
      <c r="V2104" s="276" t="s">
        <v>7</v>
      </c>
    </row>
    <row r="2105" spans="2:22" s="3" customFormat="1" ht="78.75" x14ac:dyDescent="0.25">
      <c r="B2105" s="30" t="s">
        <v>627</v>
      </c>
      <c r="C2105" s="31" t="s">
        <v>1368</v>
      </c>
      <c r="D2105" s="81" t="s">
        <v>1369</v>
      </c>
      <c r="E2105" s="56" t="s">
        <v>527</v>
      </c>
      <c r="F2105" s="276" t="s">
        <v>4702</v>
      </c>
      <c r="G2105" s="32" t="s">
        <v>7</v>
      </c>
      <c r="H2105" s="583" t="s">
        <v>1097</v>
      </c>
      <c r="I2105" s="32">
        <v>2026</v>
      </c>
      <c r="J2105" s="63">
        <v>110</v>
      </c>
      <c r="K2105" s="377" t="s">
        <v>929</v>
      </c>
      <c r="L2105" s="32" t="s">
        <v>184</v>
      </c>
      <c r="M2105" s="32" t="s">
        <v>1382</v>
      </c>
      <c r="N2105" s="32" t="s">
        <v>136</v>
      </c>
      <c r="O2105" s="32">
        <v>1</v>
      </c>
      <c r="P2105" s="70">
        <v>2</v>
      </c>
      <c r="Q2105" s="71" t="s">
        <v>214</v>
      </c>
      <c r="R2105" s="71" t="s">
        <v>930</v>
      </c>
      <c r="S2105" s="70">
        <v>1049</v>
      </c>
      <c r="T2105" s="117">
        <v>1.0900000000000001</v>
      </c>
      <c r="U2105" s="453">
        <f t="shared" si="127"/>
        <v>2286.8200000000002</v>
      </c>
      <c r="V2105" s="276" t="s">
        <v>7</v>
      </c>
    </row>
    <row r="2106" spans="2:22" s="3" customFormat="1" ht="47.25" x14ac:dyDescent="0.25">
      <c r="B2106" s="30" t="s">
        <v>627</v>
      </c>
      <c r="C2106" s="31" t="s">
        <v>1368</v>
      </c>
      <c r="D2106" s="81" t="s">
        <v>1369</v>
      </c>
      <c r="E2106" s="56" t="s">
        <v>473</v>
      </c>
      <c r="F2106" s="276" t="s">
        <v>4702</v>
      </c>
      <c r="G2106" s="32" t="s">
        <v>7</v>
      </c>
      <c r="H2106" s="583" t="s">
        <v>1097</v>
      </c>
      <c r="I2106" s="32">
        <v>2026</v>
      </c>
      <c r="J2106" s="32" t="s">
        <v>7</v>
      </c>
      <c r="K2106" s="377" t="s">
        <v>782</v>
      </c>
      <c r="L2106" s="32" t="s">
        <v>184</v>
      </c>
      <c r="M2106" s="32" t="s">
        <v>1382</v>
      </c>
      <c r="N2106" s="32" t="s">
        <v>136</v>
      </c>
      <c r="O2106" s="32">
        <v>1</v>
      </c>
      <c r="P2106" s="70">
        <v>1</v>
      </c>
      <c r="Q2106" s="71" t="s">
        <v>214</v>
      </c>
      <c r="R2106" s="71" t="s">
        <v>783</v>
      </c>
      <c r="S2106" s="70">
        <v>1467</v>
      </c>
      <c r="T2106" s="117">
        <v>1.0900000000000001</v>
      </c>
      <c r="U2106" s="453">
        <f t="shared" si="127"/>
        <v>1599.0300000000002</v>
      </c>
      <c r="V2106" s="276" t="s">
        <v>7</v>
      </c>
    </row>
    <row r="2107" spans="2:22" s="3" customFormat="1" ht="47.25" x14ac:dyDescent="0.25">
      <c r="B2107" s="30" t="s">
        <v>627</v>
      </c>
      <c r="C2107" s="31" t="s">
        <v>1368</v>
      </c>
      <c r="D2107" s="81" t="s">
        <v>1369</v>
      </c>
      <c r="E2107" s="56" t="s">
        <v>473</v>
      </c>
      <c r="F2107" s="276" t="s">
        <v>4702</v>
      </c>
      <c r="G2107" s="32" t="s">
        <v>7</v>
      </c>
      <c r="H2107" s="583" t="s">
        <v>1097</v>
      </c>
      <c r="I2107" s="32">
        <v>2026</v>
      </c>
      <c r="J2107" s="32" t="s">
        <v>7</v>
      </c>
      <c r="K2107" s="377" t="s">
        <v>849</v>
      </c>
      <c r="L2107" s="32" t="s">
        <v>184</v>
      </c>
      <c r="M2107" s="32" t="s">
        <v>1382</v>
      </c>
      <c r="N2107" s="32" t="s">
        <v>136</v>
      </c>
      <c r="O2107" s="32">
        <v>1</v>
      </c>
      <c r="P2107" s="70">
        <v>1</v>
      </c>
      <c r="Q2107" s="71" t="s">
        <v>214</v>
      </c>
      <c r="R2107" s="71" t="s">
        <v>850</v>
      </c>
      <c r="S2107" s="70">
        <v>1016</v>
      </c>
      <c r="T2107" s="117">
        <v>1.0900000000000001</v>
      </c>
      <c r="U2107" s="453">
        <f t="shared" si="127"/>
        <v>1107.44</v>
      </c>
      <c r="V2107" s="276" t="s">
        <v>7</v>
      </c>
    </row>
    <row r="2108" spans="2:22" s="3" customFormat="1" ht="47.25" x14ac:dyDescent="0.25">
      <c r="B2108" s="30" t="s">
        <v>627</v>
      </c>
      <c r="C2108" s="31" t="s">
        <v>1368</v>
      </c>
      <c r="D2108" s="81" t="s">
        <v>1369</v>
      </c>
      <c r="E2108" s="56" t="s">
        <v>473</v>
      </c>
      <c r="F2108" s="276" t="s">
        <v>4702</v>
      </c>
      <c r="G2108" s="32" t="s">
        <v>7</v>
      </c>
      <c r="H2108" s="583" t="s">
        <v>1097</v>
      </c>
      <c r="I2108" s="32">
        <v>2026</v>
      </c>
      <c r="J2108" s="32" t="s">
        <v>7</v>
      </c>
      <c r="K2108" s="377" t="s">
        <v>787</v>
      </c>
      <c r="L2108" s="32" t="s">
        <v>184</v>
      </c>
      <c r="M2108" s="32" t="s">
        <v>1382</v>
      </c>
      <c r="N2108" s="32" t="s">
        <v>136</v>
      </c>
      <c r="O2108" s="32">
        <v>1</v>
      </c>
      <c r="P2108" s="70">
        <v>4</v>
      </c>
      <c r="Q2108" s="71" t="s">
        <v>214</v>
      </c>
      <c r="R2108" s="71" t="s">
        <v>541</v>
      </c>
      <c r="S2108" s="70">
        <v>1223</v>
      </c>
      <c r="T2108" s="117">
        <v>1.0900000000000001</v>
      </c>
      <c r="U2108" s="453">
        <f t="shared" si="127"/>
        <v>5332.2800000000007</v>
      </c>
      <c r="V2108" s="276" t="s">
        <v>7</v>
      </c>
    </row>
    <row r="2109" spans="2:22" s="3" customFormat="1" ht="47.25" x14ac:dyDescent="0.25">
      <c r="B2109" s="30" t="s">
        <v>627</v>
      </c>
      <c r="C2109" s="31" t="s">
        <v>1368</v>
      </c>
      <c r="D2109" s="81" t="s">
        <v>1369</v>
      </c>
      <c r="E2109" s="56" t="s">
        <v>473</v>
      </c>
      <c r="F2109" s="276" t="s">
        <v>4702</v>
      </c>
      <c r="G2109" s="32" t="s">
        <v>7</v>
      </c>
      <c r="H2109" s="583" t="s">
        <v>1097</v>
      </c>
      <c r="I2109" s="32">
        <v>2026</v>
      </c>
      <c r="J2109" s="32" t="s">
        <v>7</v>
      </c>
      <c r="K2109" s="377" t="s">
        <v>785</v>
      </c>
      <c r="L2109" s="32" t="s">
        <v>184</v>
      </c>
      <c r="M2109" s="32" t="s">
        <v>1382</v>
      </c>
      <c r="N2109" s="32" t="s">
        <v>136</v>
      </c>
      <c r="O2109" s="32">
        <v>1</v>
      </c>
      <c r="P2109" s="70">
        <v>2</v>
      </c>
      <c r="Q2109" s="71" t="s">
        <v>214</v>
      </c>
      <c r="R2109" s="71" t="s">
        <v>786</v>
      </c>
      <c r="S2109" s="70">
        <v>491</v>
      </c>
      <c r="T2109" s="117">
        <v>1.0900000000000001</v>
      </c>
      <c r="U2109" s="453">
        <f t="shared" si="127"/>
        <v>1070.3800000000001</v>
      </c>
      <c r="V2109" s="276" t="s">
        <v>7</v>
      </c>
    </row>
    <row r="2110" spans="2:22" s="3" customFormat="1" ht="47.25" x14ac:dyDescent="0.25">
      <c r="B2110" s="30" t="s">
        <v>627</v>
      </c>
      <c r="C2110" s="31" t="s">
        <v>1368</v>
      </c>
      <c r="D2110" s="81" t="s">
        <v>1369</v>
      </c>
      <c r="E2110" s="56" t="s">
        <v>473</v>
      </c>
      <c r="F2110" s="276" t="s">
        <v>4702</v>
      </c>
      <c r="G2110" s="32" t="s">
        <v>7</v>
      </c>
      <c r="H2110" s="583" t="s">
        <v>1097</v>
      </c>
      <c r="I2110" s="32">
        <v>2026</v>
      </c>
      <c r="J2110" s="32" t="s">
        <v>7</v>
      </c>
      <c r="K2110" s="377" t="s">
        <v>784</v>
      </c>
      <c r="L2110" s="32" t="s">
        <v>184</v>
      </c>
      <c r="M2110" s="32" t="s">
        <v>1382</v>
      </c>
      <c r="N2110" s="32" t="s">
        <v>136</v>
      </c>
      <c r="O2110" s="32">
        <v>1</v>
      </c>
      <c r="P2110" s="70">
        <v>1</v>
      </c>
      <c r="Q2110" s="71" t="s">
        <v>214</v>
      </c>
      <c r="R2110" s="71" t="s">
        <v>659</v>
      </c>
      <c r="S2110" s="70">
        <v>162</v>
      </c>
      <c r="T2110" s="117">
        <v>1.0900000000000001</v>
      </c>
      <c r="U2110" s="453">
        <f t="shared" si="127"/>
        <v>176.58</v>
      </c>
      <c r="V2110" s="276" t="s">
        <v>7</v>
      </c>
    </row>
    <row r="2111" spans="2:22" s="3" customFormat="1" ht="47.25" x14ac:dyDescent="0.25">
      <c r="B2111" s="30" t="s">
        <v>627</v>
      </c>
      <c r="C2111" s="31" t="s">
        <v>1368</v>
      </c>
      <c r="D2111" s="81" t="s">
        <v>1369</v>
      </c>
      <c r="E2111" s="56" t="s">
        <v>473</v>
      </c>
      <c r="F2111" s="276" t="s">
        <v>4702</v>
      </c>
      <c r="G2111" s="32" t="s">
        <v>7</v>
      </c>
      <c r="H2111" s="583" t="s">
        <v>1097</v>
      </c>
      <c r="I2111" s="32">
        <v>2026</v>
      </c>
      <c r="J2111" s="32" t="s">
        <v>7</v>
      </c>
      <c r="K2111" s="377" t="s">
        <v>3703</v>
      </c>
      <c r="L2111" s="32" t="s">
        <v>184</v>
      </c>
      <c r="M2111" s="32" t="s">
        <v>1382</v>
      </c>
      <c r="N2111" s="32" t="s">
        <v>136</v>
      </c>
      <c r="O2111" s="32">
        <v>1</v>
      </c>
      <c r="P2111" s="70">
        <v>1</v>
      </c>
      <c r="Q2111" s="71" t="s">
        <v>214</v>
      </c>
      <c r="R2111" s="71" t="s">
        <v>1101</v>
      </c>
      <c r="S2111" s="70">
        <v>82</v>
      </c>
      <c r="T2111" s="117">
        <v>1.0900000000000001</v>
      </c>
      <c r="U2111" s="453">
        <f t="shared" si="127"/>
        <v>89.38000000000001</v>
      </c>
      <c r="V2111" s="276" t="s">
        <v>7</v>
      </c>
    </row>
    <row r="2112" spans="2:22" s="3" customFormat="1" ht="63" x14ac:dyDescent="0.25">
      <c r="B2112" s="30" t="s">
        <v>627</v>
      </c>
      <c r="C2112" s="31" t="s">
        <v>1368</v>
      </c>
      <c r="D2112" s="81" t="s">
        <v>1369</v>
      </c>
      <c r="E2112" s="56" t="s">
        <v>189</v>
      </c>
      <c r="F2112" s="276" t="s">
        <v>4702</v>
      </c>
      <c r="G2112" s="32" t="s">
        <v>7</v>
      </c>
      <c r="H2112" s="583" t="s">
        <v>1097</v>
      </c>
      <c r="I2112" s="32">
        <v>2026</v>
      </c>
      <c r="J2112" s="32" t="s">
        <v>7</v>
      </c>
      <c r="K2112" s="377" t="s">
        <v>4262</v>
      </c>
      <c r="L2112" s="32" t="s">
        <v>184</v>
      </c>
      <c r="M2112" s="32" t="s">
        <v>1382</v>
      </c>
      <c r="N2112" s="32" t="s">
        <v>136</v>
      </c>
      <c r="O2112" s="32">
        <v>1</v>
      </c>
      <c r="P2112" s="70">
        <v>1</v>
      </c>
      <c r="Q2112" s="71" t="s">
        <v>156</v>
      </c>
      <c r="R2112" s="71" t="s">
        <v>532</v>
      </c>
      <c r="S2112" s="70">
        <v>7500</v>
      </c>
      <c r="T2112" s="117">
        <v>1</v>
      </c>
      <c r="U2112" s="453">
        <f t="shared" si="127"/>
        <v>7500</v>
      </c>
      <c r="V2112" s="276" t="s">
        <v>7</v>
      </c>
    </row>
    <row r="2113" spans="2:22" s="3" customFormat="1" ht="63" x14ac:dyDescent="0.25">
      <c r="B2113" s="30" t="s">
        <v>627</v>
      </c>
      <c r="C2113" s="31" t="s">
        <v>1368</v>
      </c>
      <c r="D2113" s="81" t="s">
        <v>1369</v>
      </c>
      <c r="E2113" s="397" t="s">
        <v>26</v>
      </c>
      <c r="F2113" s="32" t="s">
        <v>7</v>
      </c>
      <c r="G2113" s="32" t="s">
        <v>7</v>
      </c>
      <c r="H2113" s="583" t="s">
        <v>7</v>
      </c>
      <c r="I2113" s="32" t="s">
        <v>7</v>
      </c>
      <c r="J2113" s="32" t="s">
        <v>7</v>
      </c>
      <c r="K2113" s="32" t="s">
        <v>7</v>
      </c>
      <c r="L2113" s="32" t="s">
        <v>7</v>
      </c>
      <c r="M2113" s="32" t="s">
        <v>7</v>
      </c>
      <c r="N2113" s="32" t="s">
        <v>7</v>
      </c>
      <c r="O2113" s="32" t="s">
        <v>7</v>
      </c>
      <c r="P2113" s="32" t="s">
        <v>7</v>
      </c>
      <c r="Q2113" s="32" t="s">
        <v>7</v>
      </c>
      <c r="R2113" s="32" t="s">
        <v>7</v>
      </c>
      <c r="S2113" s="143" t="s">
        <v>7</v>
      </c>
      <c r="T2113" s="32" t="s">
        <v>7</v>
      </c>
      <c r="U2113" s="453">
        <f>SUM(U2092:U2112)</f>
        <v>79189.982000000018</v>
      </c>
      <c r="V2113" s="276" t="s">
        <v>7</v>
      </c>
    </row>
    <row r="2114" spans="2:22" s="3" customFormat="1" ht="78.75" x14ac:dyDescent="0.25">
      <c r="B2114" s="30" t="s">
        <v>627</v>
      </c>
      <c r="C2114" s="31" t="s">
        <v>1370</v>
      </c>
      <c r="D2114" s="81" t="s">
        <v>1371</v>
      </c>
      <c r="E2114" s="56" t="s">
        <v>986</v>
      </c>
      <c r="F2114" s="276" t="s">
        <v>4703</v>
      </c>
      <c r="G2114" s="32" t="s">
        <v>7</v>
      </c>
      <c r="H2114" s="583" t="s">
        <v>1097</v>
      </c>
      <c r="I2114" s="32">
        <v>2026</v>
      </c>
      <c r="J2114" s="63">
        <v>110</v>
      </c>
      <c r="K2114" s="377" t="s">
        <v>3663</v>
      </c>
      <c r="L2114" s="32" t="s">
        <v>184</v>
      </c>
      <c r="M2114" s="32" t="s">
        <v>1384</v>
      </c>
      <c r="N2114" s="32" t="s">
        <v>136</v>
      </c>
      <c r="O2114" s="32">
        <v>1</v>
      </c>
      <c r="P2114" s="70">
        <v>2</v>
      </c>
      <c r="Q2114" s="71" t="s">
        <v>185</v>
      </c>
      <c r="R2114" s="71" t="s">
        <v>1087</v>
      </c>
      <c r="S2114" s="70">
        <v>3481</v>
      </c>
      <c r="T2114" s="117">
        <v>1.1499999999999999</v>
      </c>
      <c r="U2114" s="453">
        <f>O2114*P2114*S2114*T2114</f>
        <v>8006.2999999999993</v>
      </c>
      <c r="V2114" s="276" t="s">
        <v>7</v>
      </c>
    </row>
    <row r="2115" spans="2:22" s="3" customFormat="1" ht="78.75" x14ac:dyDescent="0.25">
      <c r="B2115" s="30" t="s">
        <v>627</v>
      </c>
      <c r="C2115" s="31" t="s">
        <v>1370</v>
      </c>
      <c r="D2115" s="81" t="s">
        <v>1371</v>
      </c>
      <c r="E2115" s="56" t="s">
        <v>793</v>
      </c>
      <c r="F2115" s="276" t="s">
        <v>4703</v>
      </c>
      <c r="G2115" s="32" t="s">
        <v>7</v>
      </c>
      <c r="H2115" s="583" t="s">
        <v>1097</v>
      </c>
      <c r="I2115" s="32">
        <v>2026</v>
      </c>
      <c r="J2115" s="63">
        <v>110</v>
      </c>
      <c r="K2115" s="377" t="s">
        <v>886</v>
      </c>
      <c r="L2115" s="32" t="s">
        <v>184</v>
      </c>
      <c r="M2115" s="32" t="s">
        <v>1384</v>
      </c>
      <c r="N2115" s="32" t="s">
        <v>136</v>
      </c>
      <c r="O2115" s="32">
        <v>1</v>
      </c>
      <c r="P2115" s="70">
        <v>6</v>
      </c>
      <c r="Q2115" s="71" t="s">
        <v>214</v>
      </c>
      <c r="R2115" s="71" t="s">
        <v>887</v>
      </c>
      <c r="S2115" s="70">
        <v>2957</v>
      </c>
      <c r="T2115" s="117">
        <v>1.1499999999999999</v>
      </c>
      <c r="U2115" s="453">
        <f t="shared" ref="U2115:U2126" si="128">O2115*P2115*S2115*T2115</f>
        <v>20403.3</v>
      </c>
      <c r="V2115" s="276" t="s">
        <v>7</v>
      </c>
    </row>
    <row r="2116" spans="2:22" s="3" customFormat="1" ht="78.75" x14ac:dyDescent="0.25">
      <c r="B2116" s="30" t="s">
        <v>627</v>
      </c>
      <c r="C2116" s="31" t="s">
        <v>1370</v>
      </c>
      <c r="D2116" s="81" t="s">
        <v>1371</v>
      </c>
      <c r="E2116" s="56" t="s">
        <v>1088</v>
      </c>
      <c r="F2116" s="276" t="s">
        <v>4703</v>
      </c>
      <c r="G2116" s="32" t="s">
        <v>7</v>
      </c>
      <c r="H2116" s="583" t="s">
        <v>1097</v>
      </c>
      <c r="I2116" s="32">
        <v>2026</v>
      </c>
      <c r="J2116" s="63">
        <v>35</v>
      </c>
      <c r="K2116" s="377" t="s">
        <v>3673</v>
      </c>
      <c r="L2116" s="32" t="s">
        <v>184</v>
      </c>
      <c r="M2116" s="32" t="s">
        <v>1384</v>
      </c>
      <c r="N2116" s="32" t="s">
        <v>136</v>
      </c>
      <c r="O2116" s="32">
        <v>1</v>
      </c>
      <c r="P2116" s="70">
        <v>9</v>
      </c>
      <c r="Q2116" s="71" t="s">
        <v>185</v>
      </c>
      <c r="R2116" s="71" t="s">
        <v>3708</v>
      </c>
      <c r="S2116" s="70">
        <v>2812</v>
      </c>
      <c r="T2116" s="117">
        <v>1.1499999999999999</v>
      </c>
      <c r="U2116" s="453">
        <f t="shared" si="128"/>
        <v>29104.199999999997</v>
      </c>
      <c r="V2116" s="276" t="s">
        <v>7</v>
      </c>
    </row>
    <row r="2117" spans="2:22" s="3" customFormat="1" ht="78.75" x14ac:dyDescent="0.25">
      <c r="B2117" s="30" t="s">
        <v>627</v>
      </c>
      <c r="C2117" s="31" t="s">
        <v>1370</v>
      </c>
      <c r="D2117" s="81" t="s">
        <v>1371</v>
      </c>
      <c r="E2117" s="56" t="s">
        <v>793</v>
      </c>
      <c r="F2117" s="276" t="s">
        <v>4703</v>
      </c>
      <c r="G2117" s="32" t="s">
        <v>7</v>
      </c>
      <c r="H2117" s="583" t="s">
        <v>1097</v>
      </c>
      <c r="I2117" s="32">
        <v>2026</v>
      </c>
      <c r="J2117" s="63">
        <v>110</v>
      </c>
      <c r="K2117" s="377" t="s">
        <v>796</v>
      </c>
      <c r="L2117" s="32" t="s">
        <v>184</v>
      </c>
      <c r="M2117" s="32" t="s">
        <v>1384</v>
      </c>
      <c r="N2117" s="32" t="s">
        <v>136</v>
      </c>
      <c r="O2117" s="32">
        <v>1</v>
      </c>
      <c r="P2117" s="70">
        <v>8</v>
      </c>
      <c r="Q2117" s="71" t="s">
        <v>214</v>
      </c>
      <c r="R2117" s="71" t="s">
        <v>2620</v>
      </c>
      <c r="S2117" s="70">
        <v>1229</v>
      </c>
      <c r="T2117" s="117">
        <v>1.1499999999999999</v>
      </c>
      <c r="U2117" s="453">
        <f t="shared" si="128"/>
        <v>11306.8</v>
      </c>
      <c r="V2117" s="276" t="s">
        <v>7</v>
      </c>
    </row>
    <row r="2118" spans="2:22" s="3" customFormat="1" ht="78.75" x14ac:dyDescent="0.25">
      <c r="B2118" s="30" t="s">
        <v>627</v>
      </c>
      <c r="C2118" s="31" t="s">
        <v>1370</v>
      </c>
      <c r="D2118" s="81" t="s">
        <v>1371</v>
      </c>
      <c r="E2118" s="56" t="s">
        <v>793</v>
      </c>
      <c r="F2118" s="276" t="s">
        <v>4703</v>
      </c>
      <c r="G2118" s="32" t="s">
        <v>7</v>
      </c>
      <c r="H2118" s="583" t="s">
        <v>1097</v>
      </c>
      <c r="I2118" s="32">
        <v>2026</v>
      </c>
      <c r="J2118" s="63">
        <v>110</v>
      </c>
      <c r="K2118" s="377" t="s">
        <v>796</v>
      </c>
      <c r="L2118" s="32" t="s">
        <v>184</v>
      </c>
      <c r="M2118" s="32" t="s">
        <v>1384</v>
      </c>
      <c r="N2118" s="32" t="s">
        <v>136</v>
      </c>
      <c r="O2118" s="32">
        <v>1</v>
      </c>
      <c r="P2118" s="70">
        <v>2</v>
      </c>
      <c r="Q2118" s="71" t="s">
        <v>214</v>
      </c>
      <c r="R2118" s="71" t="s">
        <v>871</v>
      </c>
      <c r="S2118" s="70">
        <v>64</v>
      </c>
      <c r="T2118" s="117">
        <v>1.1499999999999999</v>
      </c>
      <c r="U2118" s="453">
        <f t="shared" si="128"/>
        <v>147.19999999999999</v>
      </c>
      <c r="V2118" s="276" t="s">
        <v>7</v>
      </c>
    </row>
    <row r="2119" spans="2:22" s="3" customFormat="1" ht="78.75" x14ac:dyDescent="0.25">
      <c r="B2119" s="30" t="s">
        <v>627</v>
      </c>
      <c r="C2119" s="31" t="s">
        <v>1370</v>
      </c>
      <c r="D2119" s="81" t="s">
        <v>1371</v>
      </c>
      <c r="E2119" s="56" t="s">
        <v>793</v>
      </c>
      <c r="F2119" s="276" t="s">
        <v>4703</v>
      </c>
      <c r="G2119" s="32" t="s">
        <v>7</v>
      </c>
      <c r="H2119" s="583" t="s">
        <v>1097</v>
      </c>
      <c r="I2119" s="32">
        <v>2026</v>
      </c>
      <c r="J2119" s="63">
        <v>110</v>
      </c>
      <c r="K2119" s="377" t="s">
        <v>3696</v>
      </c>
      <c r="L2119" s="32" t="s">
        <v>184</v>
      </c>
      <c r="M2119" s="32" t="s">
        <v>1384</v>
      </c>
      <c r="N2119" s="32" t="s">
        <v>136</v>
      </c>
      <c r="O2119" s="32">
        <v>1</v>
      </c>
      <c r="P2119" s="70">
        <v>6</v>
      </c>
      <c r="Q2119" s="71" t="s">
        <v>214</v>
      </c>
      <c r="R2119" s="71" t="s">
        <v>1091</v>
      </c>
      <c r="S2119" s="70">
        <v>221</v>
      </c>
      <c r="T2119" s="117">
        <v>1.1499999999999999</v>
      </c>
      <c r="U2119" s="453">
        <f t="shared" si="128"/>
        <v>1524.8999999999999</v>
      </c>
      <c r="V2119" s="276" t="s">
        <v>7</v>
      </c>
    </row>
    <row r="2120" spans="2:22" s="3" customFormat="1" ht="78.75" x14ac:dyDescent="0.25">
      <c r="B2120" s="30" t="s">
        <v>627</v>
      </c>
      <c r="C2120" s="31" t="s">
        <v>1370</v>
      </c>
      <c r="D2120" s="81" t="s">
        <v>1371</v>
      </c>
      <c r="E2120" s="377" t="s">
        <v>3590</v>
      </c>
      <c r="F2120" s="276" t="s">
        <v>4703</v>
      </c>
      <c r="G2120" s="32" t="s">
        <v>7</v>
      </c>
      <c r="H2120" s="583" t="s">
        <v>1097</v>
      </c>
      <c r="I2120" s="32">
        <v>2026</v>
      </c>
      <c r="J2120" s="63">
        <v>35</v>
      </c>
      <c r="K2120" s="377" t="s">
        <v>3696</v>
      </c>
      <c r="L2120" s="32" t="s">
        <v>184</v>
      </c>
      <c r="M2120" s="32" t="s">
        <v>1384</v>
      </c>
      <c r="N2120" s="32" t="s">
        <v>136</v>
      </c>
      <c r="O2120" s="32">
        <v>1</v>
      </c>
      <c r="P2120" s="70">
        <v>6</v>
      </c>
      <c r="Q2120" s="71" t="s">
        <v>185</v>
      </c>
      <c r="R2120" s="71" t="s">
        <v>1092</v>
      </c>
      <c r="S2120" s="70">
        <v>69</v>
      </c>
      <c r="T2120" s="117">
        <v>1.1499999999999999</v>
      </c>
      <c r="U2120" s="453">
        <f t="shared" si="128"/>
        <v>476.09999999999997</v>
      </c>
      <c r="V2120" s="276" t="s">
        <v>7</v>
      </c>
    </row>
    <row r="2121" spans="2:22" s="3" customFormat="1" ht="78.75" x14ac:dyDescent="0.25">
      <c r="B2121" s="30" t="s">
        <v>627</v>
      </c>
      <c r="C2121" s="31" t="s">
        <v>1370</v>
      </c>
      <c r="D2121" s="81" t="s">
        <v>1371</v>
      </c>
      <c r="E2121" s="56" t="s">
        <v>779</v>
      </c>
      <c r="F2121" s="276" t="s">
        <v>4703</v>
      </c>
      <c r="G2121" s="32" t="s">
        <v>7</v>
      </c>
      <c r="H2121" s="583" t="s">
        <v>1097</v>
      </c>
      <c r="I2121" s="32">
        <v>2026</v>
      </c>
      <c r="J2121" s="63">
        <v>35</v>
      </c>
      <c r="K2121" s="377" t="s">
        <v>781</v>
      </c>
      <c r="L2121" s="32" t="s">
        <v>184</v>
      </c>
      <c r="M2121" s="32" t="s">
        <v>1384</v>
      </c>
      <c r="N2121" s="32" t="s">
        <v>136</v>
      </c>
      <c r="O2121" s="32">
        <v>1</v>
      </c>
      <c r="P2121" s="70">
        <v>9</v>
      </c>
      <c r="Q2121" s="71" t="s">
        <v>185</v>
      </c>
      <c r="R2121" s="71" t="s">
        <v>846</v>
      </c>
      <c r="S2121" s="70">
        <v>717</v>
      </c>
      <c r="T2121" s="117">
        <v>1.0900000000000001</v>
      </c>
      <c r="U2121" s="453">
        <f t="shared" si="128"/>
        <v>7033.77</v>
      </c>
      <c r="V2121" s="276" t="s">
        <v>7</v>
      </c>
    </row>
    <row r="2122" spans="2:22" s="3" customFormat="1" ht="78.75" x14ac:dyDescent="0.25">
      <c r="B2122" s="30" t="s">
        <v>627</v>
      </c>
      <c r="C2122" s="31" t="s">
        <v>1370</v>
      </c>
      <c r="D2122" s="81" t="s">
        <v>1371</v>
      </c>
      <c r="E2122" s="56" t="s">
        <v>473</v>
      </c>
      <c r="F2122" s="276" t="s">
        <v>4703</v>
      </c>
      <c r="G2122" s="32" t="s">
        <v>7</v>
      </c>
      <c r="H2122" s="583" t="s">
        <v>1097</v>
      </c>
      <c r="I2122" s="32">
        <v>2026</v>
      </c>
      <c r="J2122" s="32" t="s">
        <v>7</v>
      </c>
      <c r="K2122" s="377" t="s">
        <v>784</v>
      </c>
      <c r="L2122" s="32" t="s">
        <v>184</v>
      </c>
      <c r="M2122" s="32" t="s">
        <v>1384</v>
      </c>
      <c r="N2122" s="32" t="s">
        <v>136</v>
      </c>
      <c r="O2122" s="32">
        <v>1</v>
      </c>
      <c r="P2122" s="70">
        <v>4</v>
      </c>
      <c r="Q2122" s="71" t="s">
        <v>185</v>
      </c>
      <c r="R2122" s="71" t="s">
        <v>659</v>
      </c>
      <c r="S2122" s="70">
        <v>162</v>
      </c>
      <c r="T2122" s="117">
        <v>1.0900000000000001</v>
      </c>
      <c r="U2122" s="453">
        <f>O2122*P2122*S2122*T2122</f>
        <v>706.32</v>
      </c>
      <c r="V2122" s="276" t="s">
        <v>7</v>
      </c>
    </row>
    <row r="2123" spans="2:22" s="3" customFormat="1" ht="78.75" x14ac:dyDescent="0.25">
      <c r="B2123" s="30" t="s">
        <v>627</v>
      </c>
      <c r="C2123" s="31" t="s">
        <v>1370</v>
      </c>
      <c r="D2123" s="81" t="s">
        <v>1371</v>
      </c>
      <c r="E2123" s="56" t="s">
        <v>592</v>
      </c>
      <c r="F2123" s="276" t="s">
        <v>4703</v>
      </c>
      <c r="G2123" s="32" t="s">
        <v>7</v>
      </c>
      <c r="H2123" s="583" t="s">
        <v>1097</v>
      </c>
      <c r="I2123" s="32">
        <v>2026</v>
      </c>
      <c r="J2123" s="538">
        <v>0.4</v>
      </c>
      <c r="K2123" s="377" t="s">
        <v>2630</v>
      </c>
      <c r="L2123" s="32" t="s">
        <v>184</v>
      </c>
      <c r="M2123" s="32" t="s">
        <v>1384</v>
      </c>
      <c r="N2123" s="32" t="s">
        <v>136</v>
      </c>
      <c r="O2123" s="32">
        <v>1</v>
      </c>
      <c r="P2123" s="70">
        <v>8</v>
      </c>
      <c r="Q2123" s="71" t="s">
        <v>140</v>
      </c>
      <c r="R2123" s="377" t="s">
        <v>978</v>
      </c>
      <c r="S2123" s="70">
        <v>215</v>
      </c>
      <c r="T2123" s="117">
        <v>1.17</v>
      </c>
      <c r="U2123" s="453">
        <f t="shared" si="128"/>
        <v>2012.3999999999999</v>
      </c>
      <c r="V2123" s="276" t="s">
        <v>7</v>
      </c>
    </row>
    <row r="2124" spans="2:22" s="3" customFormat="1" ht="78.75" x14ac:dyDescent="0.25">
      <c r="B2124" s="30" t="s">
        <v>627</v>
      </c>
      <c r="C2124" s="31" t="s">
        <v>1370</v>
      </c>
      <c r="D2124" s="81" t="s">
        <v>1371</v>
      </c>
      <c r="E2124" s="56" t="s">
        <v>933</v>
      </c>
      <c r="F2124" s="276" t="s">
        <v>4703</v>
      </c>
      <c r="G2124" s="32" t="s">
        <v>7</v>
      </c>
      <c r="H2124" s="583" t="s">
        <v>1097</v>
      </c>
      <c r="I2124" s="32">
        <v>2026</v>
      </c>
      <c r="J2124" s="130">
        <v>0.4</v>
      </c>
      <c r="K2124" s="377" t="s">
        <v>4161</v>
      </c>
      <c r="L2124" s="32" t="s">
        <v>184</v>
      </c>
      <c r="M2124" s="32" t="s">
        <v>1384</v>
      </c>
      <c r="N2124" s="32" t="s">
        <v>136</v>
      </c>
      <c r="O2124" s="32">
        <v>1</v>
      </c>
      <c r="P2124" s="70">
        <v>8</v>
      </c>
      <c r="Q2124" s="71" t="s">
        <v>140</v>
      </c>
      <c r="R2124" s="71" t="s">
        <v>754</v>
      </c>
      <c r="S2124" s="70">
        <v>301</v>
      </c>
      <c r="T2124" s="117">
        <v>1.17</v>
      </c>
      <c r="U2124" s="453">
        <f t="shared" si="128"/>
        <v>2817.3599999999997</v>
      </c>
      <c r="V2124" s="276" t="s">
        <v>7</v>
      </c>
    </row>
    <row r="2125" spans="2:22" s="3" customFormat="1" ht="78.75" x14ac:dyDescent="0.25">
      <c r="B2125" s="30" t="s">
        <v>627</v>
      </c>
      <c r="C2125" s="31" t="s">
        <v>1370</v>
      </c>
      <c r="D2125" s="81" t="s">
        <v>1371</v>
      </c>
      <c r="E2125" s="56" t="s">
        <v>473</v>
      </c>
      <c r="F2125" s="276" t="s">
        <v>4703</v>
      </c>
      <c r="G2125" s="32" t="s">
        <v>7</v>
      </c>
      <c r="H2125" s="583" t="s">
        <v>1097</v>
      </c>
      <c r="I2125" s="32">
        <v>2026</v>
      </c>
      <c r="J2125" s="32" t="s">
        <v>7</v>
      </c>
      <c r="K2125" s="377" t="s">
        <v>3703</v>
      </c>
      <c r="L2125" s="32" t="s">
        <v>184</v>
      </c>
      <c r="M2125" s="32" t="s">
        <v>1384</v>
      </c>
      <c r="N2125" s="32" t="s">
        <v>136</v>
      </c>
      <c r="O2125" s="32">
        <v>1</v>
      </c>
      <c r="P2125" s="70">
        <v>17</v>
      </c>
      <c r="Q2125" s="71" t="s">
        <v>185</v>
      </c>
      <c r="R2125" s="71" t="s">
        <v>1101</v>
      </c>
      <c r="S2125" s="70">
        <v>82</v>
      </c>
      <c r="T2125" s="117">
        <v>1.0900000000000001</v>
      </c>
      <c r="U2125" s="453">
        <f t="shared" si="128"/>
        <v>1519.46</v>
      </c>
      <c r="V2125" s="276" t="s">
        <v>7</v>
      </c>
    </row>
    <row r="2126" spans="2:22" s="3" customFormat="1" ht="78.75" x14ac:dyDescent="0.25">
      <c r="B2126" s="30" t="s">
        <v>627</v>
      </c>
      <c r="C2126" s="31" t="s">
        <v>1370</v>
      </c>
      <c r="D2126" s="81" t="s">
        <v>1371</v>
      </c>
      <c r="E2126" s="56" t="s">
        <v>189</v>
      </c>
      <c r="F2126" s="276" t="s">
        <v>4703</v>
      </c>
      <c r="G2126" s="32" t="s">
        <v>7</v>
      </c>
      <c r="H2126" s="583" t="s">
        <v>1097</v>
      </c>
      <c r="I2126" s="32">
        <v>2026</v>
      </c>
      <c r="J2126" s="32" t="s">
        <v>7</v>
      </c>
      <c r="K2126" s="377" t="s">
        <v>4262</v>
      </c>
      <c r="L2126" s="32" t="s">
        <v>184</v>
      </c>
      <c r="M2126" s="32" t="s">
        <v>1384</v>
      </c>
      <c r="N2126" s="32" t="s">
        <v>136</v>
      </c>
      <c r="O2126" s="32">
        <v>1</v>
      </c>
      <c r="P2126" s="70">
        <v>1</v>
      </c>
      <c r="Q2126" s="71" t="s">
        <v>156</v>
      </c>
      <c r="R2126" s="71" t="s">
        <v>532</v>
      </c>
      <c r="S2126" s="70">
        <v>7500</v>
      </c>
      <c r="T2126" s="117">
        <v>1</v>
      </c>
      <c r="U2126" s="453">
        <f t="shared" si="128"/>
        <v>7500</v>
      </c>
      <c r="V2126" s="276" t="s">
        <v>7</v>
      </c>
    </row>
    <row r="2127" spans="2:22" s="3" customFormat="1" ht="78.75" x14ac:dyDescent="0.25">
      <c r="B2127" s="30" t="s">
        <v>627</v>
      </c>
      <c r="C2127" s="31" t="s">
        <v>1370</v>
      </c>
      <c r="D2127" s="81" t="s">
        <v>1371</v>
      </c>
      <c r="E2127" s="397" t="s">
        <v>26</v>
      </c>
      <c r="F2127" s="32" t="s">
        <v>7</v>
      </c>
      <c r="G2127" s="32" t="s">
        <v>7</v>
      </c>
      <c r="H2127" s="583" t="s">
        <v>7</v>
      </c>
      <c r="I2127" s="32" t="s">
        <v>7</v>
      </c>
      <c r="J2127" s="32" t="s">
        <v>7</v>
      </c>
      <c r="K2127" s="32" t="s">
        <v>7</v>
      </c>
      <c r="L2127" s="32" t="s">
        <v>7</v>
      </c>
      <c r="M2127" s="32" t="s">
        <v>7</v>
      </c>
      <c r="N2127" s="32" t="s">
        <v>7</v>
      </c>
      <c r="O2127" s="32" t="s">
        <v>7</v>
      </c>
      <c r="P2127" s="32" t="s">
        <v>7</v>
      </c>
      <c r="Q2127" s="32" t="s">
        <v>7</v>
      </c>
      <c r="R2127" s="32" t="s">
        <v>7</v>
      </c>
      <c r="S2127" s="143" t="s">
        <v>7</v>
      </c>
      <c r="T2127" s="32" t="s">
        <v>7</v>
      </c>
      <c r="U2127" s="453">
        <f>SUM(U2114:U2126)</f>
        <v>92558.11</v>
      </c>
      <c r="V2127" s="276" t="s">
        <v>7</v>
      </c>
    </row>
    <row r="2128" spans="2:22" s="3" customFormat="1" ht="31.5" x14ac:dyDescent="0.25">
      <c r="B2128" s="30" t="s">
        <v>627</v>
      </c>
      <c r="C2128" s="31" t="s">
        <v>1372</v>
      </c>
      <c r="D2128" s="81" t="s">
        <v>1373</v>
      </c>
      <c r="E2128" s="56" t="s">
        <v>957</v>
      </c>
      <c r="F2128" s="276" t="s">
        <v>4704</v>
      </c>
      <c r="G2128" s="32" t="s">
        <v>7</v>
      </c>
      <c r="H2128" s="583" t="s">
        <v>389</v>
      </c>
      <c r="I2128" s="32">
        <v>2023</v>
      </c>
      <c r="J2128" s="32" t="s">
        <v>7</v>
      </c>
      <c r="K2128" s="123" t="s">
        <v>2629</v>
      </c>
      <c r="L2128" s="32" t="s">
        <v>184</v>
      </c>
      <c r="M2128" s="32" t="s">
        <v>1385</v>
      </c>
      <c r="N2128" s="32" t="s">
        <v>136</v>
      </c>
      <c r="O2128" s="32">
        <v>1</v>
      </c>
      <c r="P2128" s="70">
        <v>211</v>
      </c>
      <c r="Q2128" s="71" t="s">
        <v>267</v>
      </c>
      <c r="R2128" s="71" t="s">
        <v>555</v>
      </c>
      <c r="S2128" s="70">
        <v>11</v>
      </c>
      <c r="T2128" s="117">
        <v>1.1299999999999999</v>
      </c>
      <c r="U2128" s="453">
        <f>O2128*P2128*S2128*T2128</f>
        <v>2622.7299999999996</v>
      </c>
      <c r="V2128" s="276" t="s">
        <v>7</v>
      </c>
    </row>
    <row r="2129" spans="2:22" s="3" customFormat="1" ht="63" x14ac:dyDescent="0.25">
      <c r="B2129" s="30" t="s">
        <v>627</v>
      </c>
      <c r="C2129" s="31" t="s">
        <v>1372</v>
      </c>
      <c r="D2129" s="81" t="s">
        <v>1373</v>
      </c>
      <c r="E2129" s="56" t="s">
        <v>189</v>
      </c>
      <c r="F2129" s="276" t="s">
        <v>4704</v>
      </c>
      <c r="G2129" s="32" t="s">
        <v>7</v>
      </c>
      <c r="H2129" s="583" t="s">
        <v>389</v>
      </c>
      <c r="I2129" s="32">
        <v>2023</v>
      </c>
      <c r="J2129" s="32" t="s">
        <v>7</v>
      </c>
      <c r="K2129" s="377" t="s">
        <v>4260</v>
      </c>
      <c r="L2129" s="32" t="s">
        <v>184</v>
      </c>
      <c r="M2129" s="32" t="s">
        <v>1385</v>
      </c>
      <c r="N2129" s="32" t="s">
        <v>136</v>
      </c>
      <c r="O2129" s="32">
        <v>1</v>
      </c>
      <c r="P2129" s="70">
        <v>1</v>
      </c>
      <c r="Q2129" s="71" t="s">
        <v>156</v>
      </c>
      <c r="R2129" s="71" t="s">
        <v>191</v>
      </c>
      <c r="S2129" s="70">
        <v>300</v>
      </c>
      <c r="T2129" s="117">
        <v>1</v>
      </c>
      <c r="U2129" s="453">
        <f>O2129*P2129*S2129*T2129</f>
        <v>300</v>
      </c>
      <c r="V2129" s="276" t="s">
        <v>7</v>
      </c>
    </row>
    <row r="2130" spans="2:22" s="3" customFormat="1" ht="63" x14ac:dyDescent="0.25">
      <c r="B2130" s="30" t="s">
        <v>627</v>
      </c>
      <c r="C2130" s="31" t="s">
        <v>1372</v>
      </c>
      <c r="D2130" s="81" t="s">
        <v>1373</v>
      </c>
      <c r="E2130" s="397" t="s">
        <v>26</v>
      </c>
      <c r="F2130" s="32" t="s">
        <v>7</v>
      </c>
      <c r="G2130" s="32" t="s">
        <v>7</v>
      </c>
      <c r="H2130" s="583" t="s">
        <v>7</v>
      </c>
      <c r="I2130" s="32" t="s">
        <v>7</v>
      </c>
      <c r="J2130" s="32" t="s">
        <v>7</v>
      </c>
      <c r="K2130" s="32" t="s">
        <v>7</v>
      </c>
      <c r="L2130" s="32" t="s">
        <v>7</v>
      </c>
      <c r="M2130" s="32" t="s">
        <v>7</v>
      </c>
      <c r="N2130" s="32" t="s">
        <v>7</v>
      </c>
      <c r="O2130" s="32" t="s">
        <v>7</v>
      </c>
      <c r="P2130" s="32" t="s">
        <v>7</v>
      </c>
      <c r="Q2130" s="32" t="s">
        <v>7</v>
      </c>
      <c r="R2130" s="32" t="s">
        <v>7</v>
      </c>
      <c r="S2130" s="143" t="s">
        <v>7</v>
      </c>
      <c r="T2130" s="32" t="s">
        <v>7</v>
      </c>
      <c r="U2130" s="453">
        <f>SUM(U2128:U2129)</f>
        <v>2922.7299999999996</v>
      </c>
      <c r="V2130" s="276" t="s">
        <v>7</v>
      </c>
    </row>
    <row r="2131" spans="2:22" s="3" customFormat="1" ht="47.25" x14ac:dyDescent="0.25">
      <c r="B2131" s="30" t="s">
        <v>627</v>
      </c>
      <c r="C2131" s="31" t="s">
        <v>1374</v>
      </c>
      <c r="D2131" s="81" t="s">
        <v>1375</v>
      </c>
      <c r="E2131" s="56" t="s">
        <v>167</v>
      </c>
      <c r="F2131" s="276" t="s">
        <v>4705</v>
      </c>
      <c r="G2131" s="32" t="s">
        <v>7</v>
      </c>
      <c r="H2131" s="583" t="s">
        <v>389</v>
      </c>
      <c r="I2131" s="32">
        <v>2023</v>
      </c>
      <c r="J2131" s="32">
        <v>110</v>
      </c>
      <c r="K2131" s="377" t="s">
        <v>174</v>
      </c>
      <c r="L2131" s="32" t="s">
        <v>184</v>
      </c>
      <c r="M2131" s="32" t="s">
        <v>1386</v>
      </c>
      <c r="N2131" s="32" t="s">
        <v>136</v>
      </c>
      <c r="O2131" s="32">
        <v>1</v>
      </c>
      <c r="P2131" s="70">
        <v>3.6659999999999999</v>
      </c>
      <c r="Q2131" s="71" t="s">
        <v>551</v>
      </c>
      <c r="R2131" s="71" t="s">
        <v>287</v>
      </c>
      <c r="S2131" s="70">
        <v>77</v>
      </c>
      <c r="T2131" s="117">
        <v>1.58</v>
      </c>
      <c r="U2131" s="453">
        <f t="shared" ref="U2131:U2136" si="129">O2131*P2131*S2131*T2131</f>
        <v>446.00556</v>
      </c>
      <c r="V2131" s="276" t="s">
        <v>7</v>
      </c>
    </row>
    <row r="2132" spans="2:22" s="3" customFormat="1" ht="47.25" x14ac:dyDescent="0.25">
      <c r="B2132" s="30" t="s">
        <v>627</v>
      </c>
      <c r="C2132" s="31" t="s">
        <v>1374</v>
      </c>
      <c r="D2132" s="81" t="s">
        <v>1375</v>
      </c>
      <c r="E2132" s="56" t="s">
        <v>167</v>
      </c>
      <c r="F2132" s="276" t="s">
        <v>4705</v>
      </c>
      <c r="G2132" s="32" t="s">
        <v>7</v>
      </c>
      <c r="H2132" s="583" t="s">
        <v>389</v>
      </c>
      <c r="I2132" s="32">
        <v>2023</v>
      </c>
      <c r="J2132" s="32">
        <v>110</v>
      </c>
      <c r="K2132" s="377" t="s">
        <v>174</v>
      </c>
      <c r="L2132" s="32" t="s">
        <v>184</v>
      </c>
      <c r="M2132" s="32" t="s">
        <v>1386</v>
      </c>
      <c r="N2132" s="32" t="s">
        <v>136</v>
      </c>
      <c r="O2132" s="32">
        <v>1</v>
      </c>
      <c r="P2132" s="70">
        <v>3.738</v>
      </c>
      <c r="Q2132" s="71" t="s">
        <v>551</v>
      </c>
      <c r="R2132" s="71" t="s">
        <v>1387</v>
      </c>
      <c r="S2132" s="70">
        <v>76</v>
      </c>
      <c r="T2132" s="117">
        <v>1.65</v>
      </c>
      <c r="U2132" s="453">
        <f t="shared" si="129"/>
        <v>468.74520000000001</v>
      </c>
      <c r="V2132" s="276" t="s">
        <v>7</v>
      </c>
    </row>
    <row r="2133" spans="2:22" s="3" customFormat="1" ht="31.5" x14ac:dyDescent="0.25">
      <c r="B2133" s="30" t="s">
        <v>627</v>
      </c>
      <c r="C2133" s="31" t="s">
        <v>1374</v>
      </c>
      <c r="D2133" s="81" t="s">
        <v>1375</v>
      </c>
      <c r="E2133" s="56" t="s">
        <v>169</v>
      </c>
      <c r="F2133" s="276" t="s">
        <v>4705</v>
      </c>
      <c r="G2133" s="32" t="s">
        <v>7</v>
      </c>
      <c r="H2133" s="583" t="s">
        <v>389</v>
      </c>
      <c r="I2133" s="32">
        <v>2023</v>
      </c>
      <c r="J2133" s="32">
        <v>110</v>
      </c>
      <c r="K2133" s="71" t="s">
        <v>155</v>
      </c>
      <c r="L2133" s="32" t="s">
        <v>184</v>
      </c>
      <c r="M2133" s="32" t="s">
        <v>1386</v>
      </c>
      <c r="N2133" s="32" t="s">
        <v>136</v>
      </c>
      <c r="O2133" s="32">
        <v>1</v>
      </c>
      <c r="P2133" s="70">
        <v>2.25</v>
      </c>
      <c r="Q2133" s="71" t="s">
        <v>140</v>
      </c>
      <c r="R2133" s="71" t="s">
        <v>157</v>
      </c>
      <c r="S2133" s="70">
        <v>503</v>
      </c>
      <c r="T2133" s="117">
        <v>1.06</v>
      </c>
      <c r="U2133" s="453">
        <f t="shared" si="129"/>
        <v>1199.655</v>
      </c>
      <c r="V2133" s="276" t="s">
        <v>7</v>
      </c>
    </row>
    <row r="2134" spans="2:22" s="3" customFormat="1" ht="47.25" x14ac:dyDescent="0.25">
      <c r="B2134" s="30" t="s">
        <v>627</v>
      </c>
      <c r="C2134" s="31" t="s">
        <v>1374</v>
      </c>
      <c r="D2134" s="81" t="s">
        <v>1375</v>
      </c>
      <c r="E2134" s="56" t="s">
        <v>168</v>
      </c>
      <c r="F2134" s="276" t="s">
        <v>4705</v>
      </c>
      <c r="G2134" s="32" t="s">
        <v>7</v>
      </c>
      <c r="H2134" s="583" t="s">
        <v>389</v>
      </c>
      <c r="I2134" s="32">
        <v>2023</v>
      </c>
      <c r="J2134" s="32">
        <v>110</v>
      </c>
      <c r="K2134" s="377" t="s">
        <v>2862</v>
      </c>
      <c r="L2134" s="32" t="s">
        <v>184</v>
      </c>
      <c r="M2134" s="32" t="s">
        <v>1386</v>
      </c>
      <c r="N2134" s="32" t="s">
        <v>136</v>
      </c>
      <c r="O2134" s="32">
        <v>1</v>
      </c>
      <c r="P2134" s="70">
        <v>7.4</v>
      </c>
      <c r="Q2134" s="190" t="s">
        <v>551</v>
      </c>
      <c r="R2134" s="71" t="s">
        <v>249</v>
      </c>
      <c r="S2134" s="70">
        <v>101</v>
      </c>
      <c r="T2134" s="117">
        <v>1.06</v>
      </c>
      <c r="U2134" s="453">
        <f t="shared" si="129"/>
        <v>792.24400000000014</v>
      </c>
      <c r="V2134" s="276" t="s">
        <v>7</v>
      </c>
    </row>
    <row r="2135" spans="2:22" s="3" customFormat="1" ht="31.5" x14ac:dyDescent="0.25">
      <c r="B2135" s="30" t="s">
        <v>627</v>
      </c>
      <c r="C2135" s="31" t="s">
        <v>1374</v>
      </c>
      <c r="D2135" s="81" t="s">
        <v>1375</v>
      </c>
      <c r="E2135" s="56" t="s">
        <v>957</v>
      </c>
      <c r="F2135" s="276" t="s">
        <v>4705</v>
      </c>
      <c r="G2135" s="32" t="s">
        <v>7</v>
      </c>
      <c r="H2135" s="583" t="s">
        <v>389</v>
      </c>
      <c r="I2135" s="32">
        <v>2023</v>
      </c>
      <c r="J2135" s="32" t="s">
        <v>7</v>
      </c>
      <c r="K2135" s="123" t="s">
        <v>2629</v>
      </c>
      <c r="L2135" s="32" t="s">
        <v>184</v>
      </c>
      <c r="M2135" s="32" t="s">
        <v>1386</v>
      </c>
      <c r="N2135" s="32" t="s">
        <v>136</v>
      </c>
      <c r="O2135" s="32">
        <v>1</v>
      </c>
      <c r="P2135" s="70">
        <v>196</v>
      </c>
      <c r="Q2135" s="71" t="s">
        <v>267</v>
      </c>
      <c r="R2135" s="71" t="s">
        <v>555</v>
      </c>
      <c r="S2135" s="70">
        <v>11</v>
      </c>
      <c r="T2135" s="117">
        <v>1.1299999999999999</v>
      </c>
      <c r="U2135" s="453">
        <f t="shared" si="129"/>
        <v>2436.2799999999997</v>
      </c>
      <c r="V2135" s="276" t="s">
        <v>7</v>
      </c>
    </row>
    <row r="2136" spans="2:22" s="3" customFormat="1" ht="63" x14ac:dyDescent="0.25">
      <c r="B2136" s="30" t="s">
        <v>627</v>
      </c>
      <c r="C2136" s="31" t="s">
        <v>1374</v>
      </c>
      <c r="D2136" s="81" t="s">
        <v>1375</v>
      </c>
      <c r="E2136" s="56" t="s">
        <v>189</v>
      </c>
      <c r="F2136" s="276" t="s">
        <v>4705</v>
      </c>
      <c r="G2136" s="32" t="s">
        <v>7</v>
      </c>
      <c r="H2136" s="583" t="s">
        <v>389</v>
      </c>
      <c r="I2136" s="32">
        <v>2023</v>
      </c>
      <c r="J2136" s="32" t="s">
        <v>7</v>
      </c>
      <c r="K2136" s="377" t="s">
        <v>4261</v>
      </c>
      <c r="L2136" s="32" t="s">
        <v>184</v>
      </c>
      <c r="M2136" s="32" t="s">
        <v>1386</v>
      </c>
      <c r="N2136" s="32" t="s">
        <v>136</v>
      </c>
      <c r="O2136" s="32">
        <v>1</v>
      </c>
      <c r="P2136" s="70">
        <v>1</v>
      </c>
      <c r="Q2136" s="71" t="s">
        <v>156</v>
      </c>
      <c r="R2136" s="71" t="s">
        <v>382</v>
      </c>
      <c r="S2136" s="70">
        <v>500</v>
      </c>
      <c r="T2136" s="117">
        <v>1</v>
      </c>
      <c r="U2136" s="453">
        <f t="shared" si="129"/>
        <v>500</v>
      </c>
      <c r="V2136" s="276" t="s">
        <v>7</v>
      </c>
    </row>
    <row r="2137" spans="2:22" s="3" customFormat="1" ht="63" x14ac:dyDescent="0.25">
      <c r="B2137" s="30" t="s">
        <v>627</v>
      </c>
      <c r="C2137" s="31" t="s">
        <v>1374</v>
      </c>
      <c r="D2137" s="81" t="s">
        <v>1375</v>
      </c>
      <c r="E2137" s="397" t="s">
        <v>26</v>
      </c>
      <c r="F2137" s="32" t="s">
        <v>7</v>
      </c>
      <c r="G2137" s="32" t="s">
        <v>7</v>
      </c>
      <c r="H2137" s="583" t="s">
        <v>7</v>
      </c>
      <c r="I2137" s="32" t="s">
        <v>7</v>
      </c>
      <c r="J2137" s="32" t="s">
        <v>7</v>
      </c>
      <c r="K2137" s="32" t="s">
        <v>7</v>
      </c>
      <c r="L2137" s="32" t="s">
        <v>7</v>
      </c>
      <c r="M2137" s="32" t="s">
        <v>7</v>
      </c>
      <c r="N2137" s="32" t="s">
        <v>7</v>
      </c>
      <c r="O2137" s="32" t="s">
        <v>7</v>
      </c>
      <c r="P2137" s="32" t="s">
        <v>7</v>
      </c>
      <c r="Q2137" s="32" t="s">
        <v>7</v>
      </c>
      <c r="R2137" s="32" t="s">
        <v>7</v>
      </c>
      <c r="S2137" s="143" t="s">
        <v>7</v>
      </c>
      <c r="T2137" s="32" t="s">
        <v>7</v>
      </c>
      <c r="U2137" s="453">
        <f>SUM(U2131:U2136)</f>
        <v>5842.92976</v>
      </c>
      <c r="V2137" s="276" t="s">
        <v>7</v>
      </c>
    </row>
    <row r="2138" spans="2:22" s="3" customFormat="1" ht="31.5" x14ac:dyDescent="0.25">
      <c r="B2138" s="30" t="s">
        <v>627</v>
      </c>
      <c r="C2138" s="31" t="s">
        <v>1376</v>
      </c>
      <c r="D2138" s="81" t="s">
        <v>1377</v>
      </c>
      <c r="E2138" s="56" t="s">
        <v>957</v>
      </c>
      <c r="F2138" s="276" t="s">
        <v>4706</v>
      </c>
      <c r="G2138" s="32" t="s">
        <v>7</v>
      </c>
      <c r="H2138" s="583" t="s">
        <v>389</v>
      </c>
      <c r="I2138" s="32">
        <v>2023</v>
      </c>
      <c r="J2138" s="32" t="s">
        <v>7</v>
      </c>
      <c r="K2138" s="123" t="s">
        <v>2629</v>
      </c>
      <c r="L2138" s="32" t="s">
        <v>184</v>
      </c>
      <c r="M2138" s="32" t="s">
        <v>1388</v>
      </c>
      <c r="N2138" s="32" t="s">
        <v>136</v>
      </c>
      <c r="O2138" s="32">
        <v>1</v>
      </c>
      <c r="P2138" s="70">
        <v>610</v>
      </c>
      <c r="Q2138" s="71" t="s">
        <v>267</v>
      </c>
      <c r="R2138" s="71" t="s">
        <v>555</v>
      </c>
      <c r="S2138" s="70">
        <v>11</v>
      </c>
      <c r="T2138" s="117">
        <v>1.1299999999999999</v>
      </c>
      <c r="U2138" s="453">
        <f>O2138*P2138*S2138*T2138</f>
        <v>7582.2999999999993</v>
      </c>
      <c r="V2138" s="276" t="s">
        <v>7</v>
      </c>
    </row>
    <row r="2139" spans="2:22" s="3" customFormat="1" ht="63" x14ac:dyDescent="0.25">
      <c r="B2139" s="30" t="s">
        <v>627</v>
      </c>
      <c r="C2139" s="31" t="s">
        <v>1376</v>
      </c>
      <c r="D2139" s="81" t="s">
        <v>1377</v>
      </c>
      <c r="E2139" s="56" t="s">
        <v>189</v>
      </c>
      <c r="F2139" s="276" t="s">
        <v>4706</v>
      </c>
      <c r="G2139" s="32" t="s">
        <v>7</v>
      </c>
      <c r="H2139" s="583" t="s">
        <v>389</v>
      </c>
      <c r="I2139" s="32">
        <v>2023</v>
      </c>
      <c r="J2139" s="32" t="s">
        <v>7</v>
      </c>
      <c r="K2139" s="377" t="s">
        <v>4261</v>
      </c>
      <c r="L2139" s="32" t="s">
        <v>184</v>
      </c>
      <c r="M2139" s="32" t="s">
        <v>1388</v>
      </c>
      <c r="N2139" s="32" t="s">
        <v>136</v>
      </c>
      <c r="O2139" s="32">
        <v>1</v>
      </c>
      <c r="P2139" s="70">
        <v>1</v>
      </c>
      <c r="Q2139" s="71" t="s">
        <v>156</v>
      </c>
      <c r="R2139" s="71" t="s">
        <v>382</v>
      </c>
      <c r="S2139" s="70">
        <v>500</v>
      </c>
      <c r="T2139" s="117">
        <v>1</v>
      </c>
      <c r="U2139" s="453">
        <f>O2139*P2139*S2139*T2139</f>
        <v>500</v>
      </c>
      <c r="V2139" s="276" t="s">
        <v>7</v>
      </c>
    </row>
    <row r="2140" spans="2:22" s="3" customFormat="1" ht="63" x14ac:dyDescent="0.25">
      <c r="B2140" s="30" t="s">
        <v>627</v>
      </c>
      <c r="C2140" s="31" t="s">
        <v>1376</v>
      </c>
      <c r="D2140" s="81" t="s">
        <v>1377</v>
      </c>
      <c r="E2140" s="397" t="s">
        <v>26</v>
      </c>
      <c r="F2140" s="32" t="s">
        <v>7</v>
      </c>
      <c r="G2140" s="32" t="s">
        <v>7</v>
      </c>
      <c r="H2140" s="583" t="s">
        <v>7</v>
      </c>
      <c r="I2140" s="32" t="s">
        <v>7</v>
      </c>
      <c r="J2140" s="32" t="s">
        <v>7</v>
      </c>
      <c r="K2140" s="32" t="s">
        <v>7</v>
      </c>
      <c r="L2140" s="32" t="s">
        <v>7</v>
      </c>
      <c r="M2140" s="32" t="s">
        <v>7</v>
      </c>
      <c r="N2140" s="32" t="s">
        <v>7</v>
      </c>
      <c r="O2140" s="32" t="s">
        <v>7</v>
      </c>
      <c r="P2140" s="32" t="s">
        <v>7</v>
      </c>
      <c r="Q2140" s="32" t="s">
        <v>7</v>
      </c>
      <c r="R2140" s="32" t="s">
        <v>7</v>
      </c>
      <c r="S2140" s="143" t="s">
        <v>7</v>
      </c>
      <c r="T2140" s="32" t="s">
        <v>7</v>
      </c>
      <c r="U2140" s="453">
        <f>SUM(U2138:U2139)</f>
        <v>8082.2999999999993</v>
      </c>
      <c r="V2140" s="276" t="s">
        <v>7</v>
      </c>
    </row>
    <row r="2141" spans="2:22" s="3" customFormat="1" ht="31.5" x14ac:dyDescent="0.25">
      <c r="B2141" s="30" t="s">
        <v>627</v>
      </c>
      <c r="C2141" s="31" t="s">
        <v>1378</v>
      </c>
      <c r="D2141" s="81" t="s">
        <v>1379</v>
      </c>
      <c r="E2141" s="56" t="s">
        <v>957</v>
      </c>
      <c r="F2141" s="276" t="s">
        <v>4707</v>
      </c>
      <c r="G2141" s="32" t="s">
        <v>7</v>
      </c>
      <c r="H2141" s="583" t="s">
        <v>389</v>
      </c>
      <c r="I2141" s="32">
        <v>2023</v>
      </c>
      <c r="J2141" s="32" t="s">
        <v>7</v>
      </c>
      <c r="K2141" s="123" t="s">
        <v>2629</v>
      </c>
      <c r="L2141" s="32" t="s">
        <v>184</v>
      </c>
      <c r="M2141" s="32" t="s">
        <v>1389</v>
      </c>
      <c r="N2141" s="32" t="s">
        <v>136</v>
      </c>
      <c r="O2141" s="32">
        <v>1</v>
      </c>
      <c r="P2141" s="70">
        <v>610</v>
      </c>
      <c r="Q2141" s="71" t="s">
        <v>267</v>
      </c>
      <c r="R2141" s="71" t="s">
        <v>555</v>
      </c>
      <c r="S2141" s="70">
        <v>11</v>
      </c>
      <c r="T2141" s="117">
        <v>1.1299999999999999</v>
      </c>
      <c r="U2141" s="453">
        <f>O2141*P2141*S2141*T2141</f>
        <v>7582.2999999999993</v>
      </c>
      <c r="V2141" s="276" t="s">
        <v>7</v>
      </c>
    </row>
    <row r="2142" spans="2:22" s="3" customFormat="1" ht="63" x14ac:dyDescent="0.25">
      <c r="B2142" s="30" t="s">
        <v>627</v>
      </c>
      <c r="C2142" s="31" t="s">
        <v>1378</v>
      </c>
      <c r="D2142" s="81" t="s">
        <v>1379</v>
      </c>
      <c r="E2142" s="56" t="s">
        <v>189</v>
      </c>
      <c r="F2142" s="276" t="s">
        <v>4707</v>
      </c>
      <c r="G2142" s="32" t="s">
        <v>7</v>
      </c>
      <c r="H2142" s="583" t="s">
        <v>389</v>
      </c>
      <c r="I2142" s="32">
        <v>2023</v>
      </c>
      <c r="J2142" s="32" t="s">
        <v>7</v>
      </c>
      <c r="K2142" s="377" t="s">
        <v>4261</v>
      </c>
      <c r="L2142" s="32" t="s">
        <v>184</v>
      </c>
      <c r="M2142" s="32" t="s">
        <v>1389</v>
      </c>
      <c r="N2142" s="32" t="s">
        <v>136</v>
      </c>
      <c r="O2142" s="32">
        <v>1</v>
      </c>
      <c r="P2142" s="70">
        <v>1</v>
      </c>
      <c r="Q2142" s="71" t="s">
        <v>156</v>
      </c>
      <c r="R2142" s="71" t="s">
        <v>382</v>
      </c>
      <c r="S2142" s="70">
        <v>500</v>
      </c>
      <c r="T2142" s="117">
        <v>1</v>
      </c>
      <c r="U2142" s="453">
        <f>O2142*P2142*S2142*T2142</f>
        <v>500</v>
      </c>
      <c r="V2142" s="276" t="s">
        <v>7</v>
      </c>
    </row>
    <row r="2143" spans="2:22" s="3" customFormat="1" ht="63" x14ac:dyDescent="0.25">
      <c r="B2143" s="30" t="s">
        <v>627</v>
      </c>
      <c r="C2143" s="31" t="s">
        <v>1378</v>
      </c>
      <c r="D2143" s="81" t="s">
        <v>1379</v>
      </c>
      <c r="E2143" s="397" t="s">
        <v>26</v>
      </c>
      <c r="F2143" s="32" t="s">
        <v>7</v>
      </c>
      <c r="G2143" s="32" t="s">
        <v>7</v>
      </c>
      <c r="H2143" s="583" t="s">
        <v>7</v>
      </c>
      <c r="I2143" s="32" t="s">
        <v>7</v>
      </c>
      <c r="J2143" s="32" t="s">
        <v>7</v>
      </c>
      <c r="K2143" s="32" t="s">
        <v>7</v>
      </c>
      <c r="L2143" s="32" t="s">
        <v>7</v>
      </c>
      <c r="M2143" s="32" t="s">
        <v>7</v>
      </c>
      <c r="N2143" s="32" t="s">
        <v>7</v>
      </c>
      <c r="O2143" s="32" t="s">
        <v>7</v>
      </c>
      <c r="P2143" s="32" t="s">
        <v>7</v>
      </c>
      <c r="Q2143" s="32" t="s">
        <v>7</v>
      </c>
      <c r="R2143" s="32" t="s">
        <v>7</v>
      </c>
      <c r="S2143" s="143" t="s">
        <v>7</v>
      </c>
      <c r="T2143" s="32" t="s">
        <v>7</v>
      </c>
      <c r="U2143" s="453">
        <f>SUM(U2141:U2142)</f>
        <v>8082.2999999999993</v>
      </c>
      <c r="V2143" s="276" t="s">
        <v>7</v>
      </c>
    </row>
    <row r="2144" spans="2:22" s="3" customFormat="1" ht="31.5" x14ac:dyDescent="0.25">
      <c r="B2144" s="30" t="s">
        <v>627</v>
      </c>
      <c r="C2144" s="31" t="s">
        <v>1380</v>
      </c>
      <c r="D2144" s="81" t="s">
        <v>1381</v>
      </c>
      <c r="E2144" s="56" t="s">
        <v>957</v>
      </c>
      <c r="F2144" s="276" t="s">
        <v>4690</v>
      </c>
      <c r="G2144" s="32" t="s">
        <v>7</v>
      </c>
      <c r="H2144" s="583" t="s">
        <v>389</v>
      </c>
      <c r="I2144" s="32">
        <v>2023</v>
      </c>
      <c r="J2144" s="32" t="s">
        <v>7</v>
      </c>
      <c r="K2144" s="123" t="s">
        <v>2629</v>
      </c>
      <c r="L2144" s="32" t="s">
        <v>184</v>
      </c>
      <c r="M2144" s="32" t="s">
        <v>1390</v>
      </c>
      <c r="N2144" s="32" t="s">
        <v>136</v>
      </c>
      <c r="O2144" s="32">
        <v>1</v>
      </c>
      <c r="P2144" s="70">
        <v>587</v>
      </c>
      <c r="Q2144" s="71" t="s">
        <v>267</v>
      </c>
      <c r="R2144" s="71" t="s">
        <v>555</v>
      </c>
      <c r="S2144" s="70">
        <v>11</v>
      </c>
      <c r="T2144" s="117">
        <v>1.1299999999999999</v>
      </c>
      <c r="U2144" s="453">
        <f>O2144*P2144*S2144*T2144</f>
        <v>7296.4099999999989</v>
      </c>
      <c r="V2144" s="276" t="s">
        <v>7</v>
      </c>
    </row>
    <row r="2145" spans="2:22" s="3" customFormat="1" ht="63" x14ac:dyDescent="0.25">
      <c r="B2145" s="30" t="s">
        <v>627</v>
      </c>
      <c r="C2145" s="31" t="s">
        <v>1380</v>
      </c>
      <c r="D2145" s="81" t="s">
        <v>1381</v>
      </c>
      <c r="E2145" s="56" t="s">
        <v>189</v>
      </c>
      <c r="F2145" s="276" t="s">
        <v>4690</v>
      </c>
      <c r="G2145" s="32" t="s">
        <v>7</v>
      </c>
      <c r="H2145" s="583" t="s">
        <v>389</v>
      </c>
      <c r="I2145" s="32">
        <v>2023</v>
      </c>
      <c r="J2145" s="32" t="s">
        <v>7</v>
      </c>
      <c r="K2145" s="377" t="s">
        <v>4261</v>
      </c>
      <c r="L2145" s="32" t="s">
        <v>184</v>
      </c>
      <c r="M2145" s="32" t="s">
        <v>1390</v>
      </c>
      <c r="N2145" s="32" t="s">
        <v>136</v>
      </c>
      <c r="O2145" s="32">
        <v>1</v>
      </c>
      <c r="P2145" s="70">
        <v>1</v>
      </c>
      <c r="Q2145" s="71" t="s">
        <v>156</v>
      </c>
      <c r="R2145" s="71" t="s">
        <v>382</v>
      </c>
      <c r="S2145" s="70">
        <v>500</v>
      </c>
      <c r="T2145" s="117">
        <v>1</v>
      </c>
      <c r="U2145" s="453">
        <f>O2145*P2145*S2145*T2145</f>
        <v>500</v>
      </c>
      <c r="V2145" s="276" t="s">
        <v>7</v>
      </c>
    </row>
    <row r="2146" spans="2:22" s="3" customFormat="1" ht="63" x14ac:dyDescent="0.25">
      <c r="B2146" s="30" t="s">
        <v>627</v>
      </c>
      <c r="C2146" s="31" t="s">
        <v>1380</v>
      </c>
      <c r="D2146" s="81" t="s">
        <v>1381</v>
      </c>
      <c r="E2146" s="397" t="s">
        <v>26</v>
      </c>
      <c r="F2146" s="32" t="s">
        <v>7</v>
      </c>
      <c r="G2146" s="32" t="s">
        <v>7</v>
      </c>
      <c r="H2146" s="583" t="s">
        <v>7</v>
      </c>
      <c r="I2146" s="32" t="s">
        <v>7</v>
      </c>
      <c r="J2146" s="32" t="s">
        <v>7</v>
      </c>
      <c r="K2146" s="32" t="s">
        <v>7</v>
      </c>
      <c r="L2146" s="32" t="s">
        <v>7</v>
      </c>
      <c r="M2146" s="32" t="s">
        <v>7</v>
      </c>
      <c r="N2146" s="32" t="s">
        <v>7</v>
      </c>
      <c r="O2146" s="32" t="s">
        <v>7</v>
      </c>
      <c r="P2146" s="32" t="s">
        <v>7</v>
      </c>
      <c r="Q2146" s="32" t="s">
        <v>7</v>
      </c>
      <c r="R2146" s="32" t="s">
        <v>7</v>
      </c>
      <c r="S2146" s="143" t="s">
        <v>7</v>
      </c>
      <c r="T2146" s="32" t="s">
        <v>7</v>
      </c>
      <c r="U2146" s="453">
        <f>SUM(U2144:U2145)</f>
        <v>7796.4099999999989</v>
      </c>
      <c r="V2146" s="276" t="s">
        <v>7</v>
      </c>
    </row>
    <row r="2147" spans="2:22" s="3" customFormat="1" ht="409.5" x14ac:dyDescent="0.25">
      <c r="B2147" s="30" t="s">
        <v>627</v>
      </c>
      <c r="C2147" s="31" t="s">
        <v>1391</v>
      </c>
      <c r="D2147" s="81" t="s">
        <v>1392</v>
      </c>
      <c r="E2147" s="40" t="s">
        <v>630</v>
      </c>
      <c r="F2147" s="40" t="s">
        <v>4435</v>
      </c>
      <c r="G2147" s="40" t="s">
        <v>7</v>
      </c>
      <c r="H2147" s="583" t="s">
        <v>1097</v>
      </c>
      <c r="I2147" s="40" t="s">
        <v>301</v>
      </c>
      <c r="J2147" s="32" t="s">
        <v>7</v>
      </c>
      <c r="K2147" s="377" t="s">
        <v>528</v>
      </c>
      <c r="L2147" s="40" t="s">
        <v>1222</v>
      </c>
      <c r="M2147" s="40" t="s">
        <v>1393</v>
      </c>
      <c r="N2147" s="397" t="s">
        <v>136</v>
      </c>
      <c r="O2147" s="40" t="s">
        <v>137</v>
      </c>
      <c r="P2147" s="40">
        <v>9</v>
      </c>
      <c r="Q2147" s="397" t="s">
        <v>214</v>
      </c>
      <c r="R2147" s="397" t="s">
        <v>644</v>
      </c>
      <c r="S2147" s="144">
        <v>2289</v>
      </c>
      <c r="T2147" s="397">
        <v>1.0900000000000001</v>
      </c>
      <c r="U2147" s="452">
        <f t="shared" ref="U2147:U2158" si="130">O2147*P2147*S2147*T2147</f>
        <v>22455.09</v>
      </c>
      <c r="V2147" s="180" t="s">
        <v>7</v>
      </c>
    </row>
    <row r="2148" spans="2:22" s="3" customFormat="1" ht="409.5" x14ac:dyDescent="0.25">
      <c r="B2148" s="30" t="s">
        <v>627</v>
      </c>
      <c r="C2148" s="31" t="s">
        <v>1391</v>
      </c>
      <c r="D2148" s="81" t="s">
        <v>1392</v>
      </c>
      <c r="E2148" s="40" t="s">
        <v>630</v>
      </c>
      <c r="F2148" s="40" t="s">
        <v>4435</v>
      </c>
      <c r="G2148" s="40" t="s">
        <v>7</v>
      </c>
      <c r="H2148" s="583" t="s">
        <v>1097</v>
      </c>
      <c r="I2148" s="40" t="s">
        <v>301</v>
      </c>
      <c r="J2148" s="32" t="s">
        <v>7</v>
      </c>
      <c r="K2148" s="377" t="s">
        <v>631</v>
      </c>
      <c r="L2148" s="40" t="s">
        <v>1222</v>
      </c>
      <c r="M2148" s="40" t="s">
        <v>1393</v>
      </c>
      <c r="N2148" s="397" t="s">
        <v>136</v>
      </c>
      <c r="O2148" s="40" t="s">
        <v>137</v>
      </c>
      <c r="P2148" s="40">
        <v>11</v>
      </c>
      <c r="Q2148" s="397" t="s">
        <v>214</v>
      </c>
      <c r="R2148" s="397" t="s">
        <v>633</v>
      </c>
      <c r="S2148" s="144">
        <v>189</v>
      </c>
      <c r="T2148" s="397">
        <v>1.0900000000000001</v>
      </c>
      <c r="U2148" s="452">
        <f t="shared" si="130"/>
        <v>2266.11</v>
      </c>
      <c r="V2148" s="180" t="s">
        <v>7</v>
      </c>
    </row>
    <row r="2149" spans="2:22" s="3" customFormat="1" ht="409.5" x14ac:dyDescent="0.25">
      <c r="B2149" s="30" t="s">
        <v>627</v>
      </c>
      <c r="C2149" s="31" t="s">
        <v>1391</v>
      </c>
      <c r="D2149" s="81" t="s">
        <v>1392</v>
      </c>
      <c r="E2149" s="40" t="s">
        <v>630</v>
      </c>
      <c r="F2149" s="40" t="s">
        <v>4435</v>
      </c>
      <c r="G2149" s="40" t="s">
        <v>7</v>
      </c>
      <c r="H2149" s="583" t="s">
        <v>1097</v>
      </c>
      <c r="I2149" s="40" t="s">
        <v>301</v>
      </c>
      <c r="J2149" s="32" t="s">
        <v>7</v>
      </c>
      <c r="K2149" s="377" t="s">
        <v>530</v>
      </c>
      <c r="L2149" s="40" t="s">
        <v>1222</v>
      </c>
      <c r="M2149" s="40" t="s">
        <v>1393</v>
      </c>
      <c r="N2149" s="397" t="s">
        <v>136</v>
      </c>
      <c r="O2149" s="40" t="s">
        <v>137</v>
      </c>
      <c r="P2149" s="40">
        <v>11</v>
      </c>
      <c r="Q2149" s="397" t="s">
        <v>214</v>
      </c>
      <c r="R2149" s="397" t="s">
        <v>265</v>
      </c>
      <c r="S2149" s="144">
        <v>641</v>
      </c>
      <c r="T2149" s="397">
        <v>1.0900000000000001</v>
      </c>
      <c r="U2149" s="452">
        <f t="shared" si="130"/>
        <v>7685.59</v>
      </c>
      <c r="V2149" s="180" t="s">
        <v>7</v>
      </c>
    </row>
    <row r="2150" spans="2:22" s="3" customFormat="1" ht="409.5" x14ac:dyDescent="0.25">
      <c r="B2150" s="30" t="s">
        <v>627</v>
      </c>
      <c r="C2150" s="31" t="s">
        <v>1391</v>
      </c>
      <c r="D2150" s="81" t="s">
        <v>1392</v>
      </c>
      <c r="E2150" s="40" t="s">
        <v>630</v>
      </c>
      <c r="F2150" s="40" t="s">
        <v>4435</v>
      </c>
      <c r="G2150" s="40" t="s">
        <v>7</v>
      </c>
      <c r="H2150" s="583" t="s">
        <v>1097</v>
      </c>
      <c r="I2150" s="40" t="s">
        <v>301</v>
      </c>
      <c r="J2150" s="32" t="s">
        <v>7</v>
      </c>
      <c r="K2150" s="377" t="s">
        <v>531</v>
      </c>
      <c r="L2150" s="40" t="s">
        <v>1222</v>
      </c>
      <c r="M2150" s="40" t="s">
        <v>1393</v>
      </c>
      <c r="N2150" s="397" t="s">
        <v>136</v>
      </c>
      <c r="O2150" s="40" t="s">
        <v>137</v>
      </c>
      <c r="P2150" s="40">
        <v>26</v>
      </c>
      <c r="Q2150" s="397" t="s">
        <v>214</v>
      </c>
      <c r="R2150" s="397" t="s">
        <v>643</v>
      </c>
      <c r="S2150" s="144">
        <v>137</v>
      </c>
      <c r="T2150" s="397">
        <v>1.0900000000000001</v>
      </c>
      <c r="U2150" s="452">
        <f t="shared" si="130"/>
        <v>3882.5800000000004</v>
      </c>
      <c r="V2150" s="180" t="s">
        <v>7</v>
      </c>
    </row>
    <row r="2151" spans="2:22" s="3" customFormat="1" ht="409.5" x14ac:dyDescent="0.25">
      <c r="B2151" s="30" t="s">
        <v>627</v>
      </c>
      <c r="C2151" s="31" t="s">
        <v>1391</v>
      </c>
      <c r="D2151" s="81" t="s">
        <v>1392</v>
      </c>
      <c r="E2151" s="40" t="s">
        <v>630</v>
      </c>
      <c r="F2151" s="40" t="s">
        <v>4435</v>
      </c>
      <c r="G2151" s="40" t="s">
        <v>7</v>
      </c>
      <c r="H2151" s="583" t="s">
        <v>1097</v>
      </c>
      <c r="I2151" s="40" t="s">
        <v>301</v>
      </c>
      <c r="J2151" s="32" t="s">
        <v>7</v>
      </c>
      <c r="K2151" s="377" t="s">
        <v>3107</v>
      </c>
      <c r="L2151" s="40" t="s">
        <v>1222</v>
      </c>
      <c r="M2151" s="40" t="s">
        <v>1393</v>
      </c>
      <c r="N2151" s="397" t="s">
        <v>136</v>
      </c>
      <c r="O2151" s="40" t="s">
        <v>137</v>
      </c>
      <c r="P2151" s="40">
        <v>2</v>
      </c>
      <c r="Q2151" s="397" t="s">
        <v>214</v>
      </c>
      <c r="R2151" s="397" t="s">
        <v>1394</v>
      </c>
      <c r="S2151" s="144">
        <v>265</v>
      </c>
      <c r="T2151" s="397">
        <v>1.0900000000000001</v>
      </c>
      <c r="U2151" s="452">
        <f t="shared" si="130"/>
        <v>577.70000000000005</v>
      </c>
      <c r="V2151" s="180" t="s">
        <v>7</v>
      </c>
    </row>
    <row r="2152" spans="2:22" s="3" customFormat="1" ht="409.5" x14ac:dyDescent="0.25">
      <c r="B2152" s="30" t="s">
        <v>627</v>
      </c>
      <c r="C2152" s="31" t="s">
        <v>1391</v>
      </c>
      <c r="D2152" s="81" t="s">
        <v>1392</v>
      </c>
      <c r="E2152" s="40" t="s">
        <v>630</v>
      </c>
      <c r="F2152" s="40" t="s">
        <v>4435</v>
      </c>
      <c r="G2152" s="40" t="s">
        <v>7</v>
      </c>
      <c r="H2152" s="583" t="s">
        <v>1097</v>
      </c>
      <c r="I2152" s="40" t="s">
        <v>301</v>
      </c>
      <c r="J2152" s="32" t="s">
        <v>7</v>
      </c>
      <c r="K2152" s="377" t="s">
        <v>664</v>
      </c>
      <c r="L2152" s="40" t="s">
        <v>1222</v>
      </c>
      <c r="M2152" s="40" t="s">
        <v>1393</v>
      </c>
      <c r="N2152" s="397" t="s">
        <v>136</v>
      </c>
      <c r="O2152" s="40" t="s">
        <v>137</v>
      </c>
      <c r="P2152" s="40">
        <v>16</v>
      </c>
      <c r="Q2152" s="397" t="s">
        <v>214</v>
      </c>
      <c r="R2152" s="397" t="s">
        <v>666</v>
      </c>
      <c r="S2152" s="144">
        <v>116</v>
      </c>
      <c r="T2152" s="397">
        <v>1.0900000000000001</v>
      </c>
      <c r="U2152" s="452">
        <f t="shared" si="130"/>
        <v>2023.0400000000002</v>
      </c>
      <c r="V2152" s="180" t="s">
        <v>7</v>
      </c>
    </row>
    <row r="2153" spans="2:22" s="3" customFormat="1" ht="409.5" x14ac:dyDescent="0.25">
      <c r="B2153" s="30" t="s">
        <v>627</v>
      </c>
      <c r="C2153" s="31" t="s">
        <v>1391</v>
      </c>
      <c r="D2153" s="81" t="s">
        <v>1392</v>
      </c>
      <c r="E2153" s="40" t="s">
        <v>630</v>
      </c>
      <c r="F2153" s="40" t="s">
        <v>4435</v>
      </c>
      <c r="G2153" s="40" t="s">
        <v>7</v>
      </c>
      <c r="H2153" s="583" t="s">
        <v>1097</v>
      </c>
      <c r="I2153" s="40" t="s">
        <v>301</v>
      </c>
      <c r="J2153" s="32" t="s">
        <v>7</v>
      </c>
      <c r="K2153" s="377" t="s">
        <v>676</v>
      </c>
      <c r="L2153" s="40" t="s">
        <v>1222</v>
      </c>
      <c r="M2153" s="40" t="s">
        <v>1393</v>
      </c>
      <c r="N2153" s="397" t="s">
        <v>136</v>
      </c>
      <c r="O2153" s="40" t="s">
        <v>137</v>
      </c>
      <c r="P2153" s="40">
        <v>1955</v>
      </c>
      <c r="Q2153" s="397" t="s">
        <v>214</v>
      </c>
      <c r="R2153" s="397" t="s">
        <v>678</v>
      </c>
      <c r="S2153" s="144">
        <v>1.3</v>
      </c>
      <c r="T2153" s="397">
        <v>1.0900000000000001</v>
      </c>
      <c r="U2153" s="452">
        <f t="shared" si="130"/>
        <v>2770.2350000000001</v>
      </c>
      <c r="V2153" s="180" t="s">
        <v>7</v>
      </c>
    </row>
    <row r="2154" spans="2:22" s="3" customFormat="1" ht="409.5" x14ac:dyDescent="0.25">
      <c r="B2154" s="30" t="s">
        <v>627</v>
      </c>
      <c r="C2154" s="31" t="s">
        <v>1391</v>
      </c>
      <c r="D2154" s="81" t="s">
        <v>1392</v>
      </c>
      <c r="E2154" s="40" t="s">
        <v>630</v>
      </c>
      <c r="F2154" s="40" t="s">
        <v>4435</v>
      </c>
      <c r="G2154" s="40" t="s">
        <v>7</v>
      </c>
      <c r="H2154" s="583" t="s">
        <v>1097</v>
      </c>
      <c r="I2154" s="40" t="s">
        <v>301</v>
      </c>
      <c r="J2154" s="32" t="s">
        <v>7</v>
      </c>
      <c r="K2154" s="377" t="s">
        <v>529</v>
      </c>
      <c r="L2154" s="40" t="s">
        <v>1222</v>
      </c>
      <c r="M2154" s="40" t="s">
        <v>1393</v>
      </c>
      <c r="N2154" s="397" t="s">
        <v>136</v>
      </c>
      <c r="O2154" s="40" t="s">
        <v>137</v>
      </c>
      <c r="P2154" s="40">
        <v>577</v>
      </c>
      <c r="Q2154" s="397" t="s">
        <v>214</v>
      </c>
      <c r="R2154" s="397" t="s">
        <v>667</v>
      </c>
      <c r="S2154" s="144">
        <v>5.5</v>
      </c>
      <c r="T2154" s="397">
        <v>1.0900000000000001</v>
      </c>
      <c r="U2154" s="452">
        <f t="shared" si="130"/>
        <v>3459.1150000000002</v>
      </c>
      <c r="V2154" s="180" t="s">
        <v>7</v>
      </c>
    </row>
    <row r="2155" spans="2:22" s="3" customFormat="1" ht="409.5" x14ac:dyDescent="0.25">
      <c r="B2155" s="30" t="s">
        <v>627</v>
      </c>
      <c r="C2155" s="31" t="s">
        <v>1391</v>
      </c>
      <c r="D2155" s="81" t="s">
        <v>1392</v>
      </c>
      <c r="E2155" s="40" t="s">
        <v>630</v>
      </c>
      <c r="F2155" s="40" t="s">
        <v>4435</v>
      </c>
      <c r="G2155" s="40" t="s">
        <v>7</v>
      </c>
      <c r="H2155" s="583" t="s">
        <v>1097</v>
      </c>
      <c r="I2155" s="40" t="s">
        <v>301</v>
      </c>
      <c r="J2155" s="32" t="s">
        <v>7</v>
      </c>
      <c r="K2155" s="377" t="s">
        <v>266</v>
      </c>
      <c r="L2155" s="40" t="s">
        <v>1222</v>
      </c>
      <c r="M2155" s="40" t="s">
        <v>1393</v>
      </c>
      <c r="N2155" s="397" t="s">
        <v>136</v>
      </c>
      <c r="O2155" s="40" t="s">
        <v>137</v>
      </c>
      <c r="P2155" s="40">
        <v>1203</v>
      </c>
      <c r="Q2155" s="397" t="s">
        <v>214</v>
      </c>
      <c r="R2155" s="397" t="s">
        <v>268</v>
      </c>
      <c r="S2155" s="144">
        <v>3.5</v>
      </c>
      <c r="T2155" s="397">
        <v>1.0900000000000001</v>
      </c>
      <c r="U2155" s="452">
        <f t="shared" si="130"/>
        <v>4589.4450000000006</v>
      </c>
      <c r="V2155" s="180" t="s">
        <v>7</v>
      </c>
    </row>
    <row r="2156" spans="2:22" s="3" customFormat="1" ht="409.5" x14ac:dyDescent="0.25">
      <c r="B2156" s="30" t="s">
        <v>627</v>
      </c>
      <c r="C2156" s="31" t="s">
        <v>1391</v>
      </c>
      <c r="D2156" s="81" t="s">
        <v>1392</v>
      </c>
      <c r="E2156" s="40" t="s">
        <v>340</v>
      </c>
      <c r="F2156" s="40" t="s">
        <v>4435</v>
      </c>
      <c r="G2156" s="40" t="s">
        <v>7</v>
      </c>
      <c r="H2156" s="583" t="s">
        <v>1097</v>
      </c>
      <c r="I2156" s="40" t="s">
        <v>301</v>
      </c>
      <c r="J2156" s="32" t="s">
        <v>7</v>
      </c>
      <c r="K2156" s="377" t="s">
        <v>3650</v>
      </c>
      <c r="L2156" s="40" t="s">
        <v>1222</v>
      </c>
      <c r="M2156" s="40" t="s">
        <v>1393</v>
      </c>
      <c r="N2156" s="397" t="s">
        <v>136</v>
      </c>
      <c r="O2156" s="40" t="s">
        <v>137</v>
      </c>
      <c r="P2156" s="40">
        <v>24</v>
      </c>
      <c r="Q2156" s="397" t="s">
        <v>185</v>
      </c>
      <c r="R2156" s="397" t="s">
        <v>1395</v>
      </c>
      <c r="S2156" s="144">
        <v>4435</v>
      </c>
      <c r="T2156" s="397">
        <v>1.0900000000000001</v>
      </c>
      <c r="U2156" s="452">
        <f t="shared" si="130"/>
        <v>116019.6</v>
      </c>
      <c r="V2156" s="180" t="s">
        <v>7</v>
      </c>
    </row>
    <row r="2157" spans="2:22" s="3" customFormat="1" ht="208.5" customHeight="1" x14ac:dyDescent="0.25">
      <c r="B2157" s="30" t="s">
        <v>627</v>
      </c>
      <c r="C2157" s="31" t="s">
        <v>1391</v>
      </c>
      <c r="D2157" s="81" t="s">
        <v>1392</v>
      </c>
      <c r="E2157" s="40" t="s">
        <v>798</v>
      </c>
      <c r="F2157" s="40" t="s">
        <v>4435</v>
      </c>
      <c r="G2157" s="40" t="s">
        <v>7</v>
      </c>
      <c r="H2157" s="583" t="s">
        <v>1097</v>
      </c>
      <c r="I2157" s="40" t="s">
        <v>301</v>
      </c>
      <c r="J2157" s="32" t="s">
        <v>7</v>
      </c>
      <c r="K2157" s="377" t="s">
        <v>656</v>
      </c>
      <c r="L2157" s="40" t="s">
        <v>1222</v>
      </c>
      <c r="M2157" s="40" t="s">
        <v>1393</v>
      </c>
      <c r="N2157" s="397" t="s">
        <v>136</v>
      </c>
      <c r="O2157" s="40" t="s">
        <v>137</v>
      </c>
      <c r="P2157" s="40">
        <v>540</v>
      </c>
      <c r="Q2157" s="397" t="s">
        <v>657</v>
      </c>
      <c r="R2157" s="397" t="s">
        <v>658</v>
      </c>
      <c r="S2157" s="144">
        <v>3</v>
      </c>
      <c r="T2157" s="397">
        <v>1.17</v>
      </c>
      <c r="U2157" s="452">
        <f t="shared" si="130"/>
        <v>1895.3999999999999</v>
      </c>
      <c r="V2157" s="180" t="s">
        <v>7</v>
      </c>
    </row>
    <row r="2158" spans="2:22" s="3" customFormat="1" ht="197.25" customHeight="1" x14ac:dyDescent="0.25">
      <c r="B2158" s="30" t="s">
        <v>627</v>
      </c>
      <c r="C2158" s="31" t="s">
        <v>1391</v>
      </c>
      <c r="D2158" s="81" t="s">
        <v>1392</v>
      </c>
      <c r="E2158" s="40" t="s">
        <v>189</v>
      </c>
      <c r="F2158" s="40" t="s">
        <v>4435</v>
      </c>
      <c r="G2158" s="40" t="s">
        <v>7</v>
      </c>
      <c r="H2158" s="583" t="s">
        <v>1097</v>
      </c>
      <c r="I2158" s="40" t="s">
        <v>301</v>
      </c>
      <c r="J2158" s="32" t="s">
        <v>7</v>
      </c>
      <c r="K2158" s="377" t="s">
        <v>3292</v>
      </c>
      <c r="L2158" s="40" t="s">
        <v>1222</v>
      </c>
      <c r="M2158" s="40" t="s">
        <v>1393</v>
      </c>
      <c r="N2158" s="397" t="s">
        <v>136</v>
      </c>
      <c r="O2158" s="40" t="s">
        <v>137</v>
      </c>
      <c r="P2158" s="40">
        <v>1</v>
      </c>
      <c r="Q2158" s="397" t="s">
        <v>156</v>
      </c>
      <c r="R2158" s="397" t="s">
        <v>501</v>
      </c>
      <c r="S2158" s="144">
        <v>15000</v>
      </c>
      <c r="T2158" s="397">
        <v>1</v>
      </c>
      <c r="U2158" s="452">
        <f t="shared" si="130"/>
        <v>15000</v>
      </c>
      <c r="V2158" s="180" t="s">
        <v>7</v>
      </c>
    </row>
    <row r="2159" spans="2:22" s="3" customFormat="1" ht="409.5" x14ac:dyDescent="0.25">
      <c r="B2159" s="30" t="s">
        <v>627</v>
      </c>
      <c r="C2159" s="31" t="s">
        <v>1391</v>
      </c>
      <c r="D2159" s="81" t="s">
        <v>1392</v>
      </c>
      <c r="E2159" s="397" t="s">
        <v>26</v>
      </c>
      <c r="F2159" s="32" t="s">
        <v>7</v>
      </c>
      <c r="G2159" s="32" t="s">
        <v>7</v>
      </c>
      <c r="H2159" s="583" t="s">
        <v>7</v>
      </c>
      <c r="I2159" s="32" t="s">
        <v>7</v>
      </c>
      <c r="J2159" s="32" t="s">
        <v>7</v>
      </c>
      <c r="K2159" s="32" t="s">
        <v>7</v>
      </c>
      <c r="L2159" s="32" t="s">
        <v>7</v>
      </c>
      <c r="M2159" s="32" t="s">
        <v>7</v>
      </c>
      <c r="N2159" s="32" t="s">
        <v>7</v>
      </c>
      <c r="O2159" s="32" t="s">
        <v>7</v>
      </c>
      <c r="P2159" s="32" t="s">
        <v>7</v>
      </c>
      <c r="Q2159" s="32" t="s">
        <v>7</v>
      </c>
      <c r="R2159" s="32" t="s">
        <v>7</v>
      </c>
      <c r="S2159" s="143" t="s">
        <v>7</v>
      </c>
      <c r="T2159" s="32" t="s">
        <v>7</v>
      </c>
      <c r="U2159" s="453">
        <f>SUM(U2147:U2158)</f>
        <v>182623.905</v>
      </c>
      <c r="V2159" s="276" t="s">
        <v>7</v>
      </c>
    </row>
    <row r="2160" spans="2:22" s="585" customFormat="1" ht="47.25" outlineLevel="1" x14ac:dyDescent="0.25">
      <c r="B2160" s="30" t="s">
        <v>627</v>
      </c>
      <c r="C2160" s="31" t="s">
        <v>636</v>
      </c>
      <c r="D2160" s="81" t="s">
        <v>637</v>
      </c>
      <c r="E2160" s="377" t="s">
        <v>461</v>
      </c>
      <c r="F2160" s="180" t="s">
        <v>4560</v>
      </c>
      <c r="G2160" s="40" t="s">
        <v>7</v>
      </c>
      <c r="H2160" s="583" t="s">
        <v>389</v>
      </c>
      <c r="I2160" s="40" t="s">
        <v>548</v>
      </c>
      <c r="J2160" s="32">
        <v>110</v>
      </c>
      <c r="K2160" s="377" t="s">
        <v>646</v>
      </c>
      <c r="L2160" s="40" t="s">
        <v>184</v>
      </c>
      <c r="M2160" s="40" t="s">
        <v>5146</v>
      </c>
      <c r="N2160" s="397" t="s">
        <v>136</v>
      </c>
      <c r="O2160" s="40" t="s">
        <v>137</v>
      </c>
      <c r="P2160" s="57">
        <v>1</v>
      </c>
      <c r="Q2160" s="56" t="s">
        <v>214</v>
      </c>
      <c r="R2160" s="56" t="s">
        <v>638</v>
      </c>
      <c r="S2160" s="147">
        <v>1571</v>
      </c>
      <c r="T2160" s="167">
        <v>1.0900000000000001</v>
      </c>
      <c r="U2160" s="452">
        <f>O2160*P2160*S2160*T2160</f>
        <v>1712.39</v>
      </c>
      <c r="V2160" s="180" t="s">
        <v>5147</v>
      </c>
    </row>
    <row r="2161" spans="2:22" s="585" customFormat="1" ht="47.25" outlineLevel="1" x14ac:dyDescent="0.25">
      <c r="B2161" s="30" t="str">
        <f>B2160</f>
        <v>1.2.4.1</v>
      </c>
      <c r="C2161" s="31" t="s">
        <v>636</v>
      </c>
      <c r="D2161" s="81" t="s">
        <v>637</v>
      </c>
      <c r="E2161" s="56" t="s">
        <v>598</v>
      </c>
      <c r="F2161" s="180" t="s">
        <v>4090</v>
      </c>
      <c r="G2161" s="40" t="s">
        <v>7</v>
      </c>
      <c r="H2161" s="583" t="s">
        <v>389</v>
      </c>
      <c r="I2161" s="40" t="s">
        <v>548</v>
      </c>
      <c r="J2161" s="32">
        <v>220</v>
      </c>
      <c r="K2161" s="377" t="s">
        <v>950</v>
      </c>
      <c r="L2161" s="40" t="s">
        <v>184</v>
      </c>
      <c r="M2161" s="40" t="s">
        <v>5146</v>
      </c>
      <c r="N2161" s="397" t="s">
        <v>136</v>
      </c>
      <c r="O2161" s="40" t="s">
        <v>137</v>
      </c>
      <c r="P2161" s="56">
        <v>2</v>
      </c>
      <c r="Q2161" s="56" t="s">
        <v>156</v>
      </c>
      <c r="R2161" s="56" t="s">
        <v>639</v>
      </c>
      <c r="S2161" s="147">
        <v>2687</v>
      </c>
      <c r="T2161" s="167">
        <v>1.0900000000000001</v>
      </c>
      <c r="U2161" s="452">
        <f t="shared" ref="U2161:U2224" si="131">O2161*P2161*S2161*T2161</f>
        <v>5857.6600000000008</v>
      </c>
      <c r="V2161" s="180" t="s">
        <v>5147</v>
      </c>
    </row>
    <row r="2162" spans="2:22" s="585" customFormat="1" ht="47.25" outlineLevel="1" x14ac:dyDescent="0.25">
      <c r="B2162" s="30" t="str">
        <f t="shared" ref="B2162:B2177" si="132">B2161</f>
        <v>1.2.4.1</v>
      </c>
      <c r="C2162" s="31" t="s">
        <v>636</v>
      </c>
      <c r="D2162" s="81" t="s">
        <v>637</v>
      </c>
      <c r="E2162" s="377" t="s">
        <v>461</v>
      </c>
      <c r="F2162" s="180" t="s">
        <v>4089</v>
      </c>
      <c r="G2162" s="40" t="s">
        <v>7</v>
      </c>
      <c r="H2162" s="583" t="s">
        <v>389</v>
      </c>
      <c r="I2162" s="40" t="s">
        <v>548</v>
      </c>
      <c r="J2162" s="32">
        <v>220</v>
      </c>
      <c r="K2162" s="377" t="s">
        <v>857</v>
      </c>
      <c r="L2162" s="40" t="s">
        <v>184</v>
      </c>
      <c r="M2162" s="40" t="s">
        <v>5146</v>
      </c>
      <c r="N2162" s="397" t="s">
        <v>136</v>
      </c>
      <c r="O2162" s="40" t="s">
        <v>137</v>
      </c>
      <c r="P2162" s="56">
        <v>1</v>
      </c>
      <c r="Q2162" s="56" t="s">
        <v>214</v>
      </c>
      <c r="R2162" s="56" t="s">
        <v>462</v>
      </c>
      <c r="S2162" s="147">
        <v>2418</v>
      </c>
      <c r="T2162" s="167">
        <v>1.0900000000000001</v>
      </c>
      <c r="U2162" s="452">
        <f t="shared" si="131"/>
        <v>2635.6200000000003</v>
      </c>
      <c r="V2162" s="180" t="s">
        <v>5147</v>
      </c>
    </row>
    <row r="2163" spans="2:22" s="585" customFormat="1" ht="47.25" outlineLevel="1" x14ac:dyDescent="0.25">
      <c r="B2163" s="30" t="str">
        <f t="shared" si="132"/>
        <v>1.2.4.1</v>
      </c>
      <c r="C2163" s="31" t="s">
        <v>636</v>
      </c>
      <c r="D2163" s="81" t="s">
        <v>637</v>
      </c>
      <c r="E2163" s="377" t="s">
        <v>598</v>
      </c>
      <c r="F2163" s="180" t="s">
        <v>4090</v>
      </c>
      <c r="G2163" s="40" t="s">
        <v>7</v>
      </c>
      <c r="H2163" s="583" t="s">
        <v>389</v>
      </c>
      <c r="I2163" s="40" t="s">
        <v>548</v>
      </c>
      <c r="J2163" s="32">
        <v>220</v>
      </c>
      <c r="K2163" s="377" t="s">
        <v>949</v>
      </c>
      <c r="L2163" s="40" t="s">
        <v>184</v>
      </c>
      <c r="M2163" s="40" t="s">
        <v>5146</v>
      </c>
      <c r="N2163" s="397" t="s">
        <v>136</v>
      </c>
      <c r="O2163" s="40" t="s">
        <v>137</v>
      </c>
      <c r="P2163" s="56">
        <v>2</v>
      </c>
      <c r="Q2163" s="56" t="s">
        <v>156</v>
      </c>
      <c r="R2163" s="56" t="s">
        <v>600</v>
      </c>
      <c r="S2163" s="147">
        <v>744</v>
      </c>
      <c r="T2163" s="167">
        <v>1.0900000000000001</v>
      </c>
      <c r="U2163" s="452">
        <f t="shared" si="131"/>
        <v>1621.92</v>
      </c>
      <c r="V2163" s="180" t="s">
        <v>5147</v>
      </c>
    </row>
    <row r="2164" spans="2:22" s="585" customFormat="1" ht="63" outlineLevel="1" x14ac:dyDescent="0.25">
      <c r="B2164" s="30" t="str">
        <f t="shared" si="132"/>
        <v>1.2.4.1</v>
      </c>
      <c r="C2164" s="31" t="s">
        <v>636</v>
      </c>
      <c r="D2164" s="81" t="s">
        <v>637</v>
      </c>
      <c r="E2164" s="56" t="s">
        <v>187</v>
      </c>
      <c r="F2164" s="180" t="s">
        <v>4089</v>
      </c>
      <c r="G2164" s="40" t="s">
        <v>7</v>
      </c>
      <c r="H2164" s="583" t="s">
        <v>389</v>
      </c>
      <c r="I2164" s="40" t="s">
        <v>548</v>
      </c>
      <c r="J2164" s="32">
        <v>220</v>
      </c>
      <c r="K2164" s="377" t="s">
        <v>3651</v>
      </c>
      <c r="L2164" s="40" t="s">
        <v>184</v>
      </c>
      <c r="M2164" s="40" t="s">
        <v>5146</v>
      </c>
      <c r="N2164" s="397" t="s">
        <v>136</v>
      </c>
      <c r="O2164" s="40" t="s">
        <v>137</v>
      </c>
      <c r="P2164" s="56">
        <v>2</v>
      </c>
      <c r="Q2164" s="56" t="s">
        <v>214</v>
      </c>
      <c r="R2164" s="56" t="s">
        <v>640</v>
      </c>
      <c r="S2164" s="147">
        <v>9650</v>
      </c>
      <c r="T2164" s="167">
        <v>1.0900000000000001</v>
      </c>
      <c r="U2164" s="452">
        <f t="shared" si="131"/>
        <v>21037</v>
      </c>
      <c r="V2164" s="180" t="s">
        <v>5147</v>
      </c>
    </row>
    <row r="2165" spans="2:22" s="585" customFormat="1" ht="47.25" outlineLevel="1" x14ac:dyDescent="0.25">
      <c r="B2165" s="30" t="str">
        <f t="shared" si="132"/>
        <v>1.2.4.1</v>
      </c>
      <c r="C2165" s="31" t="s">
        <v>636</v>
      </c>
      <c r="D2165" s="81" t="s">
        <v>637</v>
      </c>
      <c r="E2165" s="56" t="s">
        <v>187</v>
      </c>
      <c r="F2165" s="180" t="s">
        <v>4089</v>
      </c>
      <c r="G2165" s="40" t="s">
        <v>7</v>
      </c>
      <c r="H2165" s="583" t="s">
        <v>389</v>
      </c>
      <c r="I2165" s="40" t="s">
        <v>548</v>
      </c>
      <c r="J2165" s="32">
        <v>220</v>
      </c>
      <c r="K2165" s="377" t="s">
        <v>3645</v>
      </c>
      <c r="L2165" s="40" t="s">
        <v>184</v>
      </c>
      <c r="M2165" s="40" t="s">
        <v>5146</v>
      </c>
      <c r="N2165" s="397" t="s">
        <v>136</v>
      </c>
      <c r="O2165" s="40" t="s">
        <v>137</v>
      </c>
      <c r="P2165" s="56">
        <v>5</v>
      </c>
      <c r="Q2165" s="56" t="s">
        <v>214</v>
      </c>
      <c r="R2165" s="56" t="s">
        <v>282</v>
      </c>
      <c r="S2165" s="147">
        <v>6886</v>
      </c>
      <c r="T2165" s="167">
        <v>1.0900000000000001</v>
      </c>
      <c r="U2165" s="452">
        <f t="shared" si="131"/>
        <v>37528.700000000004</v>
      </c>
      <c r="V2165" s="180" t="s">
        <v>5147</v>
      </c>
    </row>
    <row r="2166" spans="2:22" s="585" customFormat="1" ht="47.25" outlineLevel="1" x14ac:dyDescent="0.25">
      <c r="B2166" s="30" t="str">
        <f t="shared" si="132"/>
        <v>1.2.4.1</v>
      </c>
      <c r="C2166" s="31" t="s">
        <v>636</v>
      </c>
      <c r="D2166" s="81" t="s">
        <v>637</v>
      </c>
      <c r="E2166" s="377" t="s">
        <v>598</v>
      </c>
      <c r="F2166" s="180" t="s">
        <v>4091</v>
      </c>
      <c r="G2166" s="40" t="s">
        <v>7</v>
      </c>
      <c r="H2166" s="583" t="s">
        <v>389</v>
      </c>
      <c r="I2166" s="40" t="s">
        <v>548</v>
      </c>
      <c r="J2166" s="32">
        <v>110</v>
      </c>
      <c r="K2166" s="377" t="s">
        <v>949</v>
      </c>
      <c r="L2166" s="40" t="s">
        <v>184</v>
      </c>
      <c r="M2166" s="40" t="s">
        <v>5146</v>
      </c>
      <c r="N2166" s="397" t="s">
        <v>136</v>
      </c>
      <c r="O2166" s="40" t="s">
        <v>137</v>
      </c>
      <c r="P2166" s="56">
        <v>1</v>
      </c>
      <c r="Q2166" s="56" t="s">
        <v>156</v>
      </c>
      <c r="R2166" s="56" t="s">
        <v>600</v>
      </c>
      <c r="S2166" s="147">
        <v>744</v>
      </c>
      <c r="T2166" s="167">
        <v>1.0900000000000001</v>
      </c>
      <c r="U2166" s="452">
        <f t="shared" si="131"/>
        <v>810.96</v>
      </c>
      <c r="V2166" s="180" t="s">
        <v>5147</v>
      </c>
    </row>
    <row r="2167" spans="2:22" s="585" customFormat="1" ht="47.25" outlineLevel="1" x14ac:dyDescent="0.25">
      <c r="B2167" s="30" t="str">
        <f t="shared" si="132"/>
        <v>1.2.4.1</v>
      </c>
      <c r="C2167" s="31" t="s">
        <v>636</v>
      </c>
      <c r="D2167" s="81" t="s">
        <v>637</v>
      </c>
      <c r="E2167" s="56" t="s">
        <v>598</v>
      </c>
      <c r="F2167" s="180" t="s">
        <v>4092</v>
      </c>
      <c r="G2167" s="40" t="s">
        <v>7</v>
      </c>
      <c r="H2167" s="583" t="s">
        <v>389</v>
      </c>
      <c r="I2167" s="40" t="s">
        <v>548</v>
      </c>
      <c r="J2167" s="32">
        <v>110</v>
      </c>
      <c r="K2167" s="377" t="s">
        <v>950</v>
      </c>
      <c r="L2167" s="40" t="s">
        <v>184</v>
      </c>
      <c r="M2167" s="40" t="s">
        <v>5146</v>
      </c>
      <c r="N2167" s="397" t="s">
        <v>136</v>
      </c>
      <c r="O2167" s="40" t="s">
        <v>137</v>
      </c>
      <c r="P2167" s="56">
        <v>2</v>
      </c>
      <c r="Q2167" s="56" t="s">
        <v>156</v>
      </c>
      <c r="R2167" s="56" t="s">
        <v>639</v>
      </c>
      <c r="S2167" s="147">
        <v>2687</v>
      </c>
      <c r="T2167" s="167">
        <v>1.0900000000000001</v>
      </c>
      <c r="U2167" s="452">
        <f t="shared" si="131"/>
        <v>5857.6600000000008</v>
      </c>
      <c r="V2167" s="180" t="s">
        <v>5147</v>
      </c>
    </row>
    <row r="2168" spans="2:22" s="585" customFormat="1" ht="47.25" outlineLevel="1" x14ac:dyDescent="0.25">
      <c r="B2168" s="30" t="str">
        <f t="shared" si="132"/>
        <v>1.2.4.1</v>
      </c>
      <c r="C2168" s="31" t="s">
        <v>636</v>
      </c>
      <c r="D2168" s="81" t="s">
        <v>637</v>
      </c>
      <c r="E2168" s="56" t="s">
        <v>598</v>
      </c>
      <c r="F2168" s="180" t="s">
        <v>4560</v>
      </c>
      <c r="G2168" s="40" t="s">
        <v>7</v>
      </c>
      <c r="H2168" s="583" t="s">
        <v>389</v>
      </c>
      <c r="I2168" s="40" t="s">
        <v>548</v>
      </c>
      <c r="J2168" s="32" t="s">
        <v>7</v>
      </c>
      <c r="K2168" s="377" t="s">
        <v>641</v>
      </c>
      <c r="L2168" s="40" t="s">
        <v>184</v>
      </c>
      <c r="M2168" s="40" t="s">
        <v>5146</v>
      </c>
      <c r="N2168" s="397" t="s">
        <v>136</v>
      </c>
      <c r="O2168" s="40" t="s">
        <v>137</v>
      </c>
      <c r="P2168" s="56">
        <v>1</v>
      </c>
      <c r="Q2168" s="56" t="s">
        <v>156</v>
      </c>
      <c r="R2168" s="56" t="s">
        <v>635</v>
      </c>
      <c r="S2168" s="147">
        <v>1368</v>
      </c>
      <c r="T2168" s="167">
        <v>1.0900000000000001</v>
      </c>
      <c r="U2168" s="452">
        <f t="shared" si="131"/>
        <v>1491.1200000000001</v>
      </c>
      <c r="V2168" s="180" t="s">
        <v>5147</v>
      </c>
    </row>
    <row r="2169" spans="2:22" s="585" customFormat="1" ht="47.25" outlineLevel="1" x14ac:dyDescent="0.25">
      <c r="B2169" s="30" t="str">
        <f t="shared" si="132"/>
        <v>1.2.4.1</v>
      </c>
      <c r="C2169" s="31" t="s">
        <v>636</v>
      </c>
      <c r="D2169" s="81" t="s">
        <v>637</v>
      </c>
      <c r="E2169" s="377" t="s">
        <v>598</v>
      </c>
      <c r="F2169" s="180" t="s">
        <v>4560</v>
      </c>
      <c r="G2169" s="40" t="s">
        <v>7</v>
      </c>
      <c r="H2169" s="583" t="s">
        <v>389</v>
      </c>
      <c r="I2169" s="40" t="s">
        <v>548</v>
      </c>
      <c r="J2169" s="32" t="s">
        <v>7</v>
      </c>
      <c r="K2169" s="377" t="s">
        <v>3707</v>
      </c>
      <c r="L2169" s="40" t="s">
        <v>184</v>
      </c>
      <c r="M2169" s="40" t="s">
        <v>5146</v>
      </c>
      <c r="N2169" s="397" t="s">
        <v>136</v>
      </c>
      <c r="O2169" s="40" t="s">
        <v>137</v>
      </c>
      <c r="P2169" s="56">
        <v>1</v>
      </c>
      <c r="Q2169" s="56" t="s">
        <v>156</v>
      </c>
      <c r="R2169" s="56" t="s">
        <v>642</v>
      </c>
      <c r="S2169" s="147">
        <v>1332</v>
      </c>
      <c r="T2169" s="167">
        <v>1.0900000000000001</v>
      </c>
      <c r="U2169" s="452">
        <f t="shared" si="131"/>
        <v>1451.88</v>
      </c>
      <c r="V2169" s="180" t="s">
        <v>5147</v>
      </c>
    </row>
    <row r="2170" spans="2:22" s="585" customFormat="1" ht="63" outlineLevel="1" x14ac:dyDescent="0.25">
      <c r="B2170" s="30" t="str">
        <f t="shared" si="132"/>
        <v>1.2.4.1</v>
      </c>
      <c r="C2170" s="31" t="s">
        <v>636</v>
      </c>
      <c r="D2170" s="81" t="s">
        <v>637</v>
      </c>
      <c r="E2170" s="377" t="s">
        <v>263</v>
      </c>
      <c r="F2170" s="180" t="s">
        <v>4560</v>
      </c>
      <c r="G2170" s="40" t="s">
        <v>7</v>
      </c>
      <c r="H2170" s="583" t="s">
        <v>389</v>
      </c>
      <c r="I2170" s="40" t="s">
        <v>548</v>
      </c>
      <c r="J2170" s="32" t="s">
        <v>7</v>
      </c>
      <c r="K2170" s="377" t="s">
        <v>530</v>
      </c>
      <c r="L2170" s="40" t="s">
        <v>184</v>
      </c>
      <c r="M2170" s="40" t="s">
        <v>5146</v>
      </c>
      <c r="N2170" s="397" t="s">
        <v>136</v>
      </c>
      <c r="O2170" s="40" t="s">
        <v>137</v>
      </c>
      <c r="P2170" s="56">
        <v>70</v>
      </c>
      <c r="Q2170" s="56" t="s">
        <v>264</v>
      </c>
      <c r="R2170" s="56" t="s">
        <v>265</v>
      </c>
      <c r="S2170" s="147">
        <v>641</v>
      </c>
      <c r="T2170" s="167">
        <v>1.0900000000000001</v>
      </c>
      <c r="U2170" s="452">
        <f t="shared" si="131"/>
        <v>48908.3</v>
      </c>
      <c r="V2170" s="180" t="s">
        <v>5147</v>
      </c>
    </row>
    <row r="2171" spans="2:22" s="585" customFormat="1" ht="63" outlineLevel="1" x14ac:dyDescent="0.25">
      <c r="B2171" s="30" t="str">
        <f t="shared" si="132"/>
        <v>1.2.4.1</v>
      </c>
      <c r="C2171" s="31" t="s">
        <v>636</v>
      </c>
      <c r="D2171" s="81" t="s">
        <v>637</v>
      </c>
      <c r="E2171" s="377" t="s">
        <v>263</v>
      </c>
      <c r="F2171" s="180" t="s">
        <v>4560</v>
      </c>
      <c r="G2171" s="40" t="s">
        <v>7</v>
      </c>
      <c r="H2171" s="583" t="s">
        <v>389</v>
      </c>
      <c r="I2171" s="40" t="s">
        <v>548</v>
      </c>
      <c r="J2171" s="32" t="s">
        <v>7</v>
      </c>
      <c r="K2171" s="377" t="s">
        <v>531</v>
      </c>
      <c r="L2171" s="40" t="s">
        <v>184</v>
      </c>
      <c r="M2171" s="40" t="s">
        <v>5146</v>
      </c>
      <c r="N2171" s="397" t="s">
        <v>136</v>
      </c>
      <c r="O2171" s="40" t="s">
        <v>137</v>
      </c>
      <c r="P2171" s="56">
        <v>69</v>
      </c>
      <c r="Q2171" s="56" t="s">
        <v>264</v>
      </c>
      <c r="R2171" s="56" t="s">
        <v>643</v>
      </c>
      <c r="S2171" s="147">
        <v>137</v>
      </c>
      <c r="T2171" s="167">
        <v>1.0900000000000001</v>
      </c>
      <c r="U2171" s="452">
        <f t="shared" si="131"/>
        <v>10303.77</v>
      </c>
      <c r="V2171" s="180" t="s">
        <v>5147</v>
      </c>
    </row>
    <row r="2172" spans="2:22" s="585" customFormat="1" ht="47.25" outlineLevel="1" x14ac:dyDescent="0.25">
      <c r="B2172" s="30" t="str">
        <f t="shared" si="132"/>
        <v>1.2.4.1</v>
      </c>
      <c r="C2172" s="31" t="s">
        <v>636</v>
      </c>
      <c r="D2172" s="81" t="s">
        <v>637</v>
      </c>
      <c r="E2172" s="56" t="s">
        <v>598</v>
      </c>
      <c r="F2172" s="180" t="s">
        <v>4560</v>
      </c>
      <c r="G2172" s="40" t="s">
        <v>7</v>
      </c>
      <c r="H2172" s="583" t="s">
        <v>389</v>
      </c>
      <c r="I2172" s="40" t="s">
        <v>548</v>
      </c>
      <c r="J2172" s="32">
        <v>6</v>
      </c>
      <c r="K2172" s="377" t="s">
        <v>950</v>
      </c>
      <c r="L2172" s="40" t="s">
        <v>184</v>
      </c>
      <c r="M2172" s="40" t="s">
        <v>5146</v>
      </c>
      <c r="N2172" s="397" t="s">
        <v>136</v>
      </c>
      <c r="O2172" s="40" t="s">
        <v>137</v>
      </c>
      <c r="P2172" s="56">
        <v>20</v>
      </c>
      <c r="Q2172" s="56" t="s">
        <v>156</v>
      </c>
      <c r="R2172" s="56" t="s">
        <v>639</v>
      </c>
      <c r="S2172" s="147">
        <v>2687</v>
      </c>
      <c r="T2172" s="167">
        <v>1.0900000000000001</v>
      </c>
      <c r="U2172" s="452">
        <f t="shared" si="131"/>
        <v>58576.600000000006</v>
      </c>
      <c r="V2172" s="180" t="s">
        <v>5147</v>
      </c>
    </row>
    <row r="2173" spans="2:22" s="585" customFormat="1" ht="47.25" outlineLevel="1" x14ac:dyDescent="0.25">
      <c r="B2173" s="30" t="str">
        <f t="shared" si="132"/>
        <v>1.2.4.1</v>
      </c>
      <c r="C2173" s="31" t="s">
        <v>636</v>
      </c>
      <c r="D2173" s="81" t="s">
        <v>637</v>
      </c>
      <c r="E2173" s="56" t="s">
        <v>598</v>
      </c>
      <c r="F2173" s="180" t="s">
        <v>4560</v>
      </c>
      <c r="G2173" s="40" t="s">
        <v>7</v>
      </c>
      <c r="H2173" s="583" t="s">
        <v>389</v>
      </c>
      <c r="I2173" s="40" t="s">
        <v>548</v>
      </c>
      <c r="J2173" s="32">
        <v>35</v>
      </c>
      <c r="K2173" s="377" t="s">
        <v>950</v>
      </c>
      <c r="L2173" s="40" t="s">
        <v>184</v>
      </c>
      <c r="M2173" s="40" t="s">
        <v>5146</v>
      </c>
      <c r="N2173" s="397" t="s">
        <v>136</v>
      </c>
      <c r="O2173" s="40" t="s">
        <v>137</v>
      </c>
      <c r="P2173" s="56">
        <v>3</v>
      </c>
      <c r="Q2173" s="56" t="s">
        <v>156</v>
      </c>
      <c r="R2173" s="56" t="s">
        <v>639</v>
      </c>
      <c r="S2173" s="147">
        <v>2687</v>
      </c>
      <c r="T2173" s="167">
        <v>1.0900000000000001</v>
      </c>
      <c r="U2173" s="452">
        <f t="shared" si="131"/>
        <v>8786.49</v>
      </c>
      <c r="V2173" s="180" t="s">
        <v>5147</v>
      </c>
    </row>
    <row r="2174" spans="2:22" s="585" customFormat="1" ht="47.25" outlineLevel="1" x14ac:dyDescent="0.25">
      <c r="B2174" s="30" t="str">
        <f>B2172</f>
        <v>1.2.4.1</v>
      </c>
      <c r="C2174" s="31" t="s">
        <v>636</v>
      </c>
      <c r="D2174" s="81" t="s">
        <v>637</v>
      </c>
      <c r="E2174" s="56" t="s">
        <v>598</v>
      </c>
      <c r="F2174" s="180" t="s">
        <v>4560</v>
      </c>
      <c r="G2174" s="40" t="s">
        <v>7</v>
      </c>
      <c r="H2174" s="583" t="s">
        <v>389</v>
      </c>
      <c r="I2174" s="40" t="s">
        <v>548</v>
      </c>
      <c r="J2174" s="32" t="s">
        <v>7</v>
      </c>
      <c r="K2174" s="377" t="s">
        <v>3193</v>
      </c>
      <c r="L2174" s="40" t="s">
        <v>184</v>
      </c>
      <c r="M2174" s="40" t="s">
        <v>5146</v>
      </c>
      <c r="N2174" s="397" t="s">
        <v>136</v>
      </c>
      <c r="O2174" s="40" t="s">
        <v>137</v>
      </c>
      <c r="P2174" s="56">
        <v>1</v>
      </c>
      <c r="Q2174" s="56" t="s">
        <v>156</v>
      </c>
      <c r="R2174" s="56" t="s">
        <v>599</v>
      </c>
      <c r="S2174" s="147">
        <v>2124</v>
      </c>
      <c r="T2174" s="167">
        <v>1.0900000000000001</v>
      </c>
      <c r="U2174" s="452">
        <f t="shared" si="131"/>
        <v>2315.1600000000003</v>
      </c>
      <c r="V2174" s="180" t="s">
        <v>5147</v>
      </c>
    </row>
    <row r="2175" spans="2:22" s="585" customFormat="1" ht="47.25" outlineLevel="1" x14ac:dyDescent="0.25">
      <c r="B2175" s="30" t="str">
        <f t="shared" si="132"/>
        <v>1.2.4.1</v>
      </c>
      <c r="C2175" s="31" t="s">
        <v>636</v>
      </c>
      <c r="D2175" s="81" t="s">
        <v>637</v>
      </c>
      <c r="E2175" s="377" t="s">
        <v>263</v>
      </c>
      <c r="F2175" s="180" t="s">
        <v>4560</v>
      </c>
      <c r="G2175" s="40" t="s">
        <v>7</v>
      </c>
      <c r="H2175" s="583" t="s">
        <v>389</v>
      </c>
      <c r="I2175" s="40" t="s">
        <v>548</v>
      </c>
      <c r="J2175" s="32" t="s">
        <v>7</v>
      </c>
      <c r="K2175" s="377" t="s">
        <v>528</v>
      </c>
      <c r="L2175" s="40" t="s">
        <v>184</v>
      </c>
      <c r="M2175" s="40" t="s">
        <v>5146</v>
      </c>
      <c r="N2175" s="397" t="s">
        <v>136</v>
      </c>
      <c r="O2175" s="40" t="s">
        <v>137</v>
      </c>
      <c r="P2175" s="56">
        <v>1</v>
      </c>
      <c r="Q2175" s="56" t="s">
        <v>185</v>
      </c>
      <c r="R2175" s="56" t="s">
        <v>644</v>
      </c>
      <c r="S2175" s="147">
        <v>2289</v>
      </c>
      <c r="T2175" s="167">
        <v>1.0900000000000001</v>
      </c>
      <c r="U2175" s="452">
        <f t="shared" si="131"/>
        <v>2495.0100000000002</v>
      </c>
      <c r="V2175" s="180" t="s">
        <v>5147</v>
      </c>
    </row>
    <row r="2176" spans="2:22" s="585" customFormat="1" ht="47.25" outlineLevel="1" x14ac:dyDescent="0.25">
      <c r="B2176" s="30" t="str">
        <f t="shared" si="132"/>
        <v>1.2.4.1</v>
      </c>
      <c r="C2176" s="31" t="s">
        <v>636</v>
      </c>
      <c r="D2176" s="81" t="s">
        <v>637</v>
      </c>
      <c r="E2176" s="56" t="s">
        <v>630</v>
      </c>
      <c r="F2176" s="180" t="s">
        <v>4560</v>
      </c>
      <c r="G2176" s="40" t="s">
        <v>7</v>
      </c>
      <c r="H2176" s="583" t="s">
        <v>389</v>
      </c>
      <c r="I2176" s="40" t="s">
        <v>548</v>
      </c>
      <c r="J2176" s="32" t="s">
        <v>7</v>
      </c>
      <c r="K2176" s="377" t="s">
        <v>631</v>
      </c>
      <c r="L2176" s="40" t="s">
        <v>184</v>
      </c>
      <c r="M2176" s="40" t="s">
        <v>5146</v>
      </c>
      <c r="N2176" s="397" t="s">
        <v>136</v>
      </c>
      <c r="O2176" s="40" t="s">
        <v>137</v>
      </c>
      <c r="P2176" s="56">
        <v>3</v>
      </c>
      <c r="Q2176" s="56" t="s">
        <v>185</v>
      </c>
      <c r="R2176" s="56" t="s">
        <v>633</v>
      </c>
      <c r="S2176" s="147">
        <v>189</v>
      </c>
      <c r="T2176" s="167">
        <v>1.0900000000000001</v>
      </c>
      <c r="U2176" s="452">
        <f t="shared" si="131"/>
        <v>618.03000000000009</v>
      </c>
      <c r="V2176" s="180" t="s">
        <v>5147</v>
      </c>
    </row>
    <row r="2177" spans="2:22" s="585" customFormat="1" ht="47.25" outlineLevel="1" x14ac:dyDescent="0.25">
      <c r="B2177" s="30" t="str">
        <f t="shared" si="132"/>
        <v>1.2.4.1</v>
      </c>
      <c r="C2177" s="31" t="s">
        <v>636</v>
      </c>
      <c r="D2177" s="81" t="s">
        <v>637</v>
      </c>
      <c r="E2177" s="377" t="s">
        <v>461</v>
      </c>
      <c r="F2177" s="180" t="s">
        <v>4560</v>
      </c>
      <c r="G2177" s="40" t="s">
        <v>7</v>
      </c>
      <c r="H2177" s="583" t="s">
        <v>389</v>
      </c>
      <c r="I2177" s="40" t="s">
        <v>548</v>
      </c>
      <c r="J2177" s="32" t="s">
        <v>7</v>
      </c>
      <c r="K2177" s="377" t="s">
        <v>857</v>
      </c>
      <c r="L2177" s="40" t="s">
        <v>184</v>
      </c>
      <c r="M2177" s="40" t="s">
        <v>5146</v>
      </c>
      <c r="N2177" s="397" t="s">
        <v>136</v>
      </c>
      <c r="O2177" s="40" t="s">
        <v>137</v>
      </c>
      <c r="P2177" s="56">
        <v>1</v>
      </c>
      <c r="Q2177" s="56" t="s">
        <v>185</v>
      </c>
      <c r="R2177" s="56" t="s">
        <v>462</v>
      </c>
      <c r="S2177" s="147">
        <v>2418</v>
      </c>
      <c r="T2177" s="167">
        <v>1.0900000000000001</v>
      </c>
      <c r="U2177" s="452">
        <f t="shared" si="131"/>
        <v>2635.6200000000003</v>
      </c>
      <c r="V2177" s="180" t="s">
        <v>5147</v>
      </c>
    </row>
    <row r="2178" spans="2:22" s="585" customFormat="1" ht="47.25" outlineLevel="1" x14ac:dyDescent="0.25">
      <c r="B2178" s="30" t="str">
        <f t="shared" ref="B2178:B2181" si="133">B2177</f>
        <v>1.2.4.1</v>
      </c>
      <c r="C2178" s="31" t="s">
        <v>636</v>
      </c>
      <c r="D2178" s="81" t="s">
        <v>637</v>
      </c>
      <c r="E2178" s="56" t="s">
        <v>1426</v>
      </c>
      <c r="F2178" s="180" t="s">
        <v>4560</v>
      </c>
      <c r="G2178" s="40" t="s">
        <v>7</v>
      </c>
      <c r="H2178" s="583" t="s">
        <v>389</v>
      </c>
      <c r="I2178" s="40" t="s">
        <v>548</v>
      </c>
      <c r="J2178" s="32" t="s">
        <v>7</v>
      </c>
      <c r="K2178" s="377" t="s">
        <v>3775</v>
      </c>
      <c r="L2178" s="40" t="s">
        <v>184</v>
      </c>
      <c r="M2178" s="40" t="s">
        <v>5146</v>
      </c>
      <c r="N2178" s="397" t="s">
        <v>136</v>
      </c>
      <c r="O2178" s="40" t="s">
        <v>137</v>
      </c>
      <c r="P2178" s="56">
        <v>1.478</v>
      </c>
      <c r="Q2178" s="56" t="s">
        <v>140</v>
      </c>
      <c r="R2178" s="56" t="s">
        <v>645</v>
      </c>
      <c r="S2178" s="147">
        <v>223</v>
      </c>
      <c r="T2178" s="167">
        <v>1.17</v>
      </c>
      <c r="U2178" s="452">
        <f t="shared" si="131"/>
        <v>385.62497999999999</v>
      </c>
      <c r="V2178" s="180" t="s">
        <v>5147</v>
      </c>
    </row>
    <row r="2179" spans="2:22" s="585" customFormat="1" ht="47.25" outlineLevel="1" x14ac:dyDescent="0.25">
      <c r="B2179" s="30" t="str">
        <f t="shared" si="133"/>
        <v>1.2.4.1</v>
      </c>
      <c r="C2179" s="31" t="s">
        <v>636</v>
      </c>
      <c r="D2179" s="81" t="s">
        <v>637</v>
      </c>
      <c r="E2179" s="56" t="s">
        <v>461</v>
      </c>
      <c r="F2179" s="180" t="s">
        <v>4560</v>
      </c>
      <c r="G2179" s="40" t="s">
        <v>7</v>
      </c>
      <c r="H2179" s="583" t="s">
        <v>389</v>
      </c>
      <c r="I2179" s="40" t="s">
        <v>548</v>
      </c>
      <c r="J2179" s="32">
        <v>110</v>
      </c>
      <c r="K2179" s="377" t="s">
        <v>646</v>
      </c>
      <c r="L2179" s="40" t="s">
        <v>184</v>
      </c>
      <c r="M2179" s="40" t="s">
        <v>5146</v>
      </c>
      <c r="N2179" s="397" t="s">
        <v>136</v>
      </c>
      <c r="O2179" s="40" t="s">
        <v>137</v>
      </c>
      <c r="P2179" s="56">
        <v>1</v>
      </c>
      <c r="Q2179" s="56" t="s">
        <v>185</v>
      </c>
      <c r="R2179" s="56" t="s">
        <v>638</v>
      </c>
      <c r="S2179" s="147">
        <v>1571</v>
      </c>
      <c r="T2179" s="167">
        <v>1.0900000000000001</v>
      </c>
      <c r="U2179" s="452">
        <f t="shared" si="131"/>
        <v>1712.39</v>
      </c>
      <c r="V2179" s="180" t="s">
        <v>5147</v>
      </c>
    </row>
    <row r="2180" spans="2:22" s="585" customFormat="1" ht="47.25" outlineLevel="1" x14ac:dyDescent="0.25">
      <c r="B2180" s="30" t="str">
        <f t="shared" si="133"/>
        <v>1.2.4.1</v>
      </c>
      <c r="C2180" s="31" t="s">
        <v>636</v>
      </c>
      <c r="D2180" s="81" t="s">
        <v>637</v>
      </c>
      <c r="E2180" s="34" t="s">
        <v>524</v>
      </c>
      <c r="F2180" s="180" t="s">
        <v>4560</v>
      </c>
      <c r="G2180" s="40" t="s">
        <v>7</v>
      </c>
      <c r="H2180" s="583" t="s">
        <v>389</v>
      </c>
      <c r="I2180" s="40" t="s">
        <v>548</v>
      </c>
      <c r="J2180" s="56">
        <v>220</v>
      </c>
      <c r="K2180" s="56" t="s">
        <v>3648</v>
      </c>
      <c r="L2180" s="40" t="s">
        <v>184</v>
      </c>
      <c r="M2180" s="40" t="s">
        <v>5146</v>
      </c>
      <c r="N2180" s="397" t="s">
        <v>136</v>
      </c>
      <c r="O2180" s="40" t="s">
        <v>137</v>
      </c>
      <c r="P2180" s="56">
        <v>1</v>
      </c>
      <c r="Q2180" s="56" t="s">
        <v>185</v>
      </c>
      <c r="R2180" s="56" t="s">
        <v>647</v>
      </c>
      <c r="S2180" s="147">
        <v>35620</v>
      </c>
      <c r="T2180" s="167">
        <v>1.0900000000000001</v>
      </c>
      <c r="U2180" s="452">
        <f t="shared" si="131"/>
        <v>38825.800000000003</v>
      </c>
      <c r="V2180" s="180" t="s">
        <v>5147</v>
      </c>
    </row>
    <row r="2181" spans="2:22" s="585" customFormat="1" ht="78.75" outlineLevel="1" x14ac:dyDescent="0.25">
      <c r="B2181" s="30" t="str">
        <f t="shared" si="133"/>
        <v>1.2.4.1</v>
      </c>
      <c r="C2181" s="31" t="s">
        <v>636</v>
      </c>
      <c r="D2181" s="81" t="s">
        <v>637</v>
      </c>
      <c r="E2181" s="377" t="s">
        <v>538</v>
      </c>
      <c r="F2181" s="180" t="s">
        <v>4560</v>
      </c>
      <c r="G2181" s="40" t="s">
        <v>7</v>
      </c>
      <c r="H2181" s="583" t="s">
        <v>389</v>
      </c>
      <c r="I2181" s="40" t="s">
        <v>548</v>
      </c>
      <c r="J2181" s="32">
        <v>110</v>
      </c>
      <c r="K2181" s="377" t="s">
        <v>511</v>
      </c>
      <c r="L2181" s="40" t="s">
        <v>184</v>
      </c>
      <c r="M2181" s="40" t="s">
        <v>5146</v>
      </c>
      <c r="N2181" s="397" t="s">
        <v>136</v>
      </c>
      <c r="O2181" s="40" t="s">
        <v>137</v>
      </c>
      <c r="P2181" s="56">
        <f>90/20</f>
        <v>4.5</v>
      </c>
      <c r="Q2181" s="56" t="s">
        <v>185</v>
      </c>
      <c r="R2181" s="56" t="s">
        <v>648</v>
      </c>
      <c r="S2181" s="147">
        <v>1105</v>
      </c>
      <c r="T2181" s="167">
        <v>1.0900000000000001</v>
      </c>
      <c r="U2181" s="452">
        <f t="shared" si="131"/>
        <v>5420.0250000000005</v>
      </c>
      <c r="V2181" s="180" t="s">
        <v>5147</v>
      </c>
    </row>
    <row r="2182" spans="2:22" s="585" customFormat="1" ht="47.25" outlineLevel="1" x14ac:dyDescent="0.25">
      <c r="B2182" s="30" t="s">
        <v>627</v>
      </c>
      <c r="C2182" s="31" t="s">
        <v>636</v>
      </c>
      <c r="D2182" s="81" t="s">
        <v>637</v>
      </c>
      <c r="E2182" s="56" t="s">
        <v>899</v>
      </c>
      <c r="F2182" s="180" t="s">
        <v>4560</v>
      </c>
      <c r="G2182" s="40" t="s">
        <v>7</v>
      </c>
      <c r="H2182" s="583" t="s">
        <v>389</v>
      </c>
      <c r="I2182" s="40" t="s">
        <v>548</v>
      </c>
      <c r="J2182" s="585" t="s">
        <v>7</v>
      </c>
      <c r="K2182" s="377" t="s">
        <v>649</v>
      </c>
      <c r="L2182" s="40" t="s">
        <v>184</v>
      </c>
      <c r="M2182" s="40" t="s">
        <v>5146</v>
      </c>
      <c r="N2182" s="397" t="s">
        <v>136</v>
      </c>
      <c r="O2182" s="40" t="s">
        <v>137</v>
      </c>
      <c r="P2182" s="56">
        <v>1</v>
      </c>
      <c r="Q2182" s="56" t="s">
        <v>185</v>
      </c>
      <c r="R2182" s="56" t="s">
        <v>650</v>
      </c>
      <c r="S2182" s="147">
        <v>56</v>
      </c>
      <c r="T2182" s="167">
        <v>1.0900000000000001</v>
      </c>
      <c r="U2182" s="452">
        <f t="shared" si="131"/>
        <v>61.040000000000006</v>
      </c>
      <c r="V2182" s="180" t="s">
        <v>5147</v>
      </c>
    </row>
    <row r="2183" spans="2:22" s="585" customFormat="1" ht="47.25" outlineLevel="1" x14ac:dyDescent="0.25">
      <c r="B2183" s="30" t="s">
        <v>627</v>
      </c>
      <c r="C2183" s="31" t="s">
        <v>636</v>
      </c>
      <c r="D2183" s="81" t="s">
        <v>637</v>
      </c>
      <c r="E2183" s="56" t="s">
        <v>338</v>
      </c>
      <c r="F2183" s="180" t="s">
        <v>4560</v>
      </c>
      <c r="G2183" s="40" t="s">
        <v>7</v>
      </c>
      <c r="H2183" s="583" t="s">
        <v>389</v>
      </c>
      <c r="I2183" s="40" t="s">
        <v>548</v>
      </c>
      <c r="J2183" s="56">
        <v>6</v>
      </c>
      <c r="K2183" s="71" t="s">
        <v>3630</v>
      </c>
      <c r="L2183" s="40" t="s">
        <v>184</v>
      </c>
      <c r="M2183" s="40" t="s">
        <v>5146</v>
      </c>
      <c r="N2183" s="397" t="s">
        <v>136</v>
      </c>
      <c r="O2183" s="40" t="s">
        <v>137</v>
      </c>
      <c r="P2183" s="56">
        <v>8</v>
      </c>
      <c r="Q2183" s="56" t="s">
        <v>185</v>
      </c>
      <c r="R2183" s="56" t="s">
        <v>236</v>
      </c>
      <c r="S2183" s="147">
        <v>180</v>
      </c>
      <c r="T2183" s="167">
        <v>1.0900000000000001</v>
      </c>
      <c r="U2183" s="452">
        <f t="shared" si="131"/>
        <v>1569.6000000000001</v>
      </c>
      <c r="V2183" s="180" t="s">
        <v>5147</v>
      </c>
    </row>
    <row r="2184" spans="2:22" s="585" customFormat="1" ht="47.25" outlineLevel="1" x14ac:dyDescent="0.25">
      <c r="B2184" s="30" t="s">
        <v>627</v>
      </c>
      <c r="C2184" s="31" t="s">
        <v>636</v>
      </c>
      <c r="D2184" s="81" t="s">
        <v>637</v>
      </c>
      <c r="E2184" s="56" t="s">
        <v>338</v>
      </c>
      <c r="F2184" s="180" t="s">
        <v>4560</v>
      </c>
      <c r="G2184" s="40" t="s">
        <v>7</v>
      </c>
      <c r="H2184" s="583" t="s">
        <v>389</v>
      </c>
      <c r="I2184" s="40" t="s">
        <v>548</v>
      </c>
      <c r="J2184" s="56">
        <v>6</v>
      </c>
      <c r="K2184" s="71" t="s">
        <v>3630</v>
      </c>
      <c r="L2184" s="40" t="s">
        <v>184</v>
      </c>
      <c r="M2184" s="40" t="s">
        <v>5146</v>
      </c>
      <c r="N2184" s="397" t="s">
        <v>136</v>
      </c>
      <c r="O2184" s="40" t="s">
        <v>137</v>
      </c>
      <c r="P2184" s="56">
        <v>4</v>
      </c>
      <c r="Q2184" s="56" t="s">
        <v>185</v>
      </c>
      <c r="R2184" s="56" t="s">
        <v>236</v>
      </c>
      <c r="S2184" s="147">
        <v>180</v>
      </c>
      <c r="T2184" s="167">
        <v>1.0900000000000001</v>
      </c>
      <c r="U2184" s="452">
        <f t="shared" si="131"/>
        <v>784.80000000000007</v>
      </c>
      <c r="V2184" s="180" t="s">
        <v>5147</v>
      </c>
    </row>
    <row r="2185" spans="2:22" s="585" customFormat="1" ht="47.25" outlineLevel="1" x14ac:dyDescent="0.25">
      <c r="B2185" s="30" t="s">
        <v>627</v>
      </c>
      <c r="C2185" s="31" t="s">
        <v>636</v>
      </c>
      <c r="D2185" s="81" t="s">
        <v>637</v>
      </c>
      <c r="E2185" s="56" t="s">
        <v>899</v>
      </c>
      <c r="F2185" s="180" t="s">
        <v>4560</v>
      </c>
      <c r="G2185" s="40" t="s">
        <v>7</v>
      </c>
      <c r="H2185" s="583" t="s">
        <v>389</v>
      </c>
      <c r="I2185" s="40" t="s">
        <v>548</v>
      </c>
      <c r="J2185" s="32" t="s">
        <v>7</v>
      </c>
      <c r="K2185" s="377" t="s">
        <v>649</v>
      </c>
      <c r="L2185" s="40" t="s">
        <v>184</v>
      </c>
      <c r="M2185" s="40" t="s">
        <v>5146</v>
      </c>
      <c r="N2185" s="397" t="s">
        <v>136</v>
      </c>
      <c r="O2185" s="40" t="s">
        <v>137</v>
      </c>
      <c r="P2185" s="56">
        <v>8</v>
      </c>
      <c r="Q2185" s="56" t="s">
        <v>185</v>
      </c>
      <c r="R2185" s="56" t="s">
        <v>650</v>
      </c>
      <c r="S2185" s="147">
        <v>56</v>
      </c>
      <c r="T2185" s="167">
        <v>1.0900000000000001</v>
      </c>
      <c r="U2185" s="452">
        <f t="shared" si="131"/>
        <v>488.32000000000005</v>
      </c>
      <c r="V2185" s="180" t="s">
        <v>5147</v>
      </c>
    </row>
    <row r="2186" spans="2:22" s="585" customFormat="1" ht="47.25" outlineLevel="1" x14ac:dyDescent="0.25">
      <c r="B2186" s="30" t="s">
        <v>627</v>
      </c>
      <c r="C2186" s="31" t="s">
        <v>636</v>
      </c>
      <c r="D2186" s="81" t="s">
        <v>637</v>
      </c>
      <c r="E2186" s="56" t="s">
        <v>899</v>
      </c>
      <c r="F2186" s="180" t="s">
        <v>4560</v>
      </c>
      <c r="G2186" s="40" t="s">
        <v>7</v>
      </c>
      <c r="H2186" s="583" t="s">
        <v>389</v>
      </c>
      <c r="I2186" s="40" t="s">
        <v>548</v>
      </c>
      <c r="J2186" s="32" t="s">
        <v>7</v>
      </c>
      <c r="K2186" s="377" t="s">
        <v>649</v>
      </c>
      <c r="L2186" s="40" t="s">
        <v>184</v>
      </c>
      <c r="M2186" s="40" t="s">
        <v>5146</v>
      </c>
      <c r="N2186" s="397" t="s">
        <v>136</v>
      </c>
      <c r="O2186" s="40" t="s">
        <v>137</v>
      </c>
      <c r="P2186" s="56">
        <v>4</v>
      </c>
      <c r="Q2186" s="56" t="s">
        <v>185</v>
      </c>
      <c r="R2186" s="56" t="s">
        <v>650</v>
      </c>
      <c r="S2186" s="147">
        <v>56</v>
      </c>
      <c r="T2186" s="167">
        <v>1.0900000000000001</v>
      </c>
      <c r="U2186" s="452">
        <f t="shared" si="131"/>
        <v>244.16000000000003</v>
      </c>
      <c r="V2186" s="180" t="s">
        <v>5147</v>
      </c>
    </row>
    <row r="2187" spans="2:22" s="585" customFormat="1" ht="47.25" outlineLevel="1" x14ac:dyDescent="0.25">
      <c r="B2187" s="30" t="s">
        <v>627</v>
      </c>
      <c r="C2187" s="31" t="s">
        <v>636</v>
      </c>
      <c r="D2187" s="81" t="s">
        <v>637</v>
      </c>
      <c r="E2187" s="56" t="s">
        <v>338</v>
      </c>
      <c r="F2187" s="180" t="s">
        <v>4560</v>
      </c>
      <c r="G2187" s="40" t="s">
        <v>7</v>
      </c>
      <c r="H2187" s="583" t="s">
        <v>389</v>
      </c>
      <c r="I2187" s="40" t="s">
        <v>548</v>
      </c>
      <c r="J2187" s="56">
        <v>35</v>
      </c>
      <c r="K2187" s="34" t="s">
        <v>2990</v>
      </c>
      <c r="L2187" s="40" t="s">
        <v>184</v>
      </c>
      <c r="M2187" s="40" t="s">
        <v>5146</v>
      </c>
      <c r="N2187" s="397" t="s">
        <v>136</v>
      </c>
      <c r="O2187" s="40" t="s">
        <v>137</v>
      </c>
      <c r="P2187" s="56">
        <v>8</v>
      </c>
      <c r="Q2187" s="56" t="s">
        <v>185</v>
      </c>
      <c r="R2187" s="56" t="s">
        <v>238</v>
      </c>
      <c r="S2187" s="147">
        <v>629</v>
      </c>
      <c r="T2187" s="167">
        <v>1.0900000000000001</v>
      </c>
      <c r="U2187" s="452">
        <f t="shared" si="131"/>
        <v>5484.88</v>
      </c>
      <c r="V2187" s="180" t="s">
        <v>5147</v>
      </c>
    </row>
    <row r="2188" spans="2:22" s="585" customFormat="1" ht="47.25" outlineLevel="1" x14ac:dyDescent="0.25">
      <c r="B2188" s="30" t="s">
        <v>627</v>
      </c>
      <c r="C2188" s="31" t="s">
        <v>636</v>
      </c>
      <c r="D2188" s="81" t="s">
        <v>637</v>
      </c>
      <c r="E2188" s="56" t="s">
        <v>338</v>
      </c>
      <c r="F2188" s="180" t="s">
        <v>4560</v>
      </c>
      <c r="G2188" s="40" t="s">
        <v>7</v>
      </c>
      <c r="H2188" s="583" t="s">
        <v>389</v>
      </c>
      <c r="I2188" s="40" t="s">
        <v>548</v>
      </c>
      <c r="J2188" s="56">
        <v>35</v>
      </c>
      <c r="K2188" s="34" t="s">
        <v>2990</v>
      </c>
      <c r="L2188" s="40" t="s">
        <v>184</v>
      </c>
      <c r="M2188" s="40" t="s">
        <v>5146</v>
      </c>
      <c r="N2188" s="397" t="s">
        <v>136</v>
      </c>
      <c r="O2188" s="40" t="s">
        <v>137</v>
      </c>
      <c r="P2188" s="56">
        <v>19</v>
      </c>
      <c r="Q2188" s="56" t="s">
        <v>185</v>
      </c>
      <c r="R2188" s="56" t="s">
        <v>238</v>
      </c>
      <c r="S2188" s="147">
        <v>629</v>
      </c>
      <c r="T2188" s="167">
        <v>1.0900000000000001</v>
      </c>
      <c r="U2188" s="452">
        <f t="shared" si="131"/>
        <v>13026.59</v>
      </c>
      <c r="V2188" s="180" t="s">
        <v>5147</v>
      </c>
    </row>
    <row r="2189" spans="2:22" s="585" customFormat="1" ht="47.25" outlineLevel="1" x14ac:dyDescent="0.25">
      <c r="B2189" s="30" t="s">
        <v>627</v>
      </c>
      <c r="C2189" s="31" t="s">
        <v>636</v>
      </c>
      <c r="D2189" s="81" t="s">
        <v>637</v>
      </c>
      <c r="E2189" s="56" t="s">
        <v>338</v>
      </c>
      <c r="F2189" s="180" t="s">
        <v>4560</v>
      </c>
      <c r="G2189" s="40" t="s">
        <v>7</v>
      </c>
      <c r="H2189" s="583" t="s">
        <v>389</v>
      </c>
      <c r="I2189" s="40" t="s">
        <v>548</v>
      </c>
      <c r="J2189" s="56">
        <v>35</v>
      </c>
      <c r="K2189" s="34" t="s">
        <v>2990</v>
      </c>
      <c r="L2189" s="40" t="s">
        <v>184</v>
      </c>
      <c r="M2189" s="40" t="s">
        <v>5146</v>
      </c>
      <c r="N2189" s="397" t="s">
        <v>136</v>
      </c>
      <c r="O2189" s="40" t="s">
        <v>137</v>
      </c>
      <c r="P2189" s="56">
        <v>13</v>
      </c>
      <c r="Q2189" s="56" t="s">
        <v>185</v>
      </c>
      <c r="R2189" s="56" t="s">
        <v>238</v>
      </c>
      <c r="S2189" s="147">
        <v>629</v>
      </c>
      <c r="T2189" s="167">
        <v>1.0900000000000001</v>
      </c>
      <c r="U2189" s="452">
        <f t="shared" si="131"/>
        <v>8912.93</v>
      </c>
      <c r="V2189" s="180" t="s">
        <v>5147</v>
      </c>
    </row>
    <row r="2190" spans="2:22" s="585" customFormat="1" ht="47.25" outlineLevel="1" x14ac:dyDescent="0.25">
      <c r="B2190" s="30" t="s">
        <v>627</v>
      </c>
      <c r="C2190" s="31" t="s">
        <v>636</v>
      </c>
      <c r="D2190" s="81" t="s">
        <v>637</v>
      </c>
      <c r="E2190" s="56" t="s">
        <v>338</v>
      </c>
      <c r="F2190" s="180" t="s">
        <v>4560</v>
      </c>
      <c r="G2190" s="40" t="s">
        <v>7</v>
      </c>
      <c r="H2190" s="583" t="s">
        <v>389</v>
      </c>
      <c r="I2190" s="40" t="s">
        <v>548</v>
      </c>
      <c r="J2190" s="56">
        <v>220</v>
      </c>
      <c r="K2190" s="34" t="s">
        <v>2990</v>
      </c>
      <c r="L2190" s="40" t="s">
        <v>184</v>
      </c>
      <c r="M2190" s="40" t="s">
        <v>5146</v>
      </c>
      <c r="N2190" s="397" t="s">
        <v>136</v>
      </c>
      <c r="O2190" s="40" t="s">
        <v>137</v>
      </c>
      <c r="P2190" s="56">
        <v>4</v>
      </c>
      <c r="Q2190" s="56" t="s">
        <v>185</v>
      </c>
      <c r="R2190" s="56" t="s">
        <v>238</v>
      </c>
      <c r="S2190" s="147">
        <v>629</v>
      </c>
      <c r="T2190" s="167">
        <v>1.0900000000000001</v>
      </c>
      <c r="U2190" s="452">
        <f t="shared" si="131"/>
        <v>2742.44</v>
      </c>
      <c r="V2190" s="180" t="s">
        <v>5147</v>
      </c>
    </row>
    <row r="2191" spans="2:22" s="585" customFormat="1" ht="47.25" outlineLevel="1" x14ac:dyDescent="0.25">
      <c r="B2191" s="30" t="s">
        <v>627</v>
      </c>
      <c r="C2191" s="31" t="s">
        <v>636</v>
      </c>
      <c r="D2191" s="81" t="s">
        <v>637</v>
      </c>
      <c r="E2191" s="56" t="s">
        <v>338</v>
      </c>
      <c r="F2191" s="180" t="s">
        <v>4560</v>
      </c>
      <c r="G2191" s="40" t="s">
        <v>7</v>
      </c>
      <c r="H2191" s="583" t="s">
        <v>389</v>
      </c>
      <c r="I2191" s="40" t="s">
        <v>548</v>
      </c>
      <c r="J2191" s="56">
        <v>110</v>
      </c>
      <c r="K2191" s="34" t="s">
        <v>2990</v>
      </c>
      <c r="L2191" s="40" t="s">
        <v>184</v>
      </c>
      <c r="M2191" s="40" t="s">
        <v>5146</v>
      </c>
      <c r="N2191" s="397" t="s">
        <v>136</v>
      </c>
      <c r="O2191" s="40" t="s">
        <v>137</v>
      </c>
      <c r="P2191" s="56">
        <v>16</v>
      </c>
      <c r="Q2191" s="56" t="s">
        <v>185</v>
      </c>
      <c r="R2191" s="56" t="s">
        <v>238</v>
      </c>
      <c r="S2191" s="147">
        <v>629</v>
      </c>
      <c r="T2191" s="167">
        <v>1.0900000000000001</v>
      </c>
      <c r="U2191" s="452">
        <f t="shared" si="131"/>
        <v>10969.76</v>
      </c>
      <c r="V2191" s="180" t="s">
        <v>5147</v>
      </c>
    </row>
    <row r="2192" spans="2:22" s="585" customFormat="1" ht="47.25" outlineLevel="1" x14ac:dyDescent="0.25">
      <c r="B2192" s="30" t="s">
        <v>627</v>
      </c>
      <c r="C2192" s="31" t="s">
        <v>636</v>
      </c>
      <c r="D2192" s="81" t="s">
        <v>637</v>
      </c>
      <c r="E2192" s="56" t="s">
        <v>338</v>
      </c>
      <c r="F2192" s="180" t="s">
        <v>4560</v>
      </c>
      <c r="G2192" s="40" t="s">
        <v>7</v>
      </c>
      <c r="H2192" s="583" t="s">
        <v>389</v>
      </c>
      <c r="I2192" s="40" t="s">
        <v>548</v>
      </c>
      <c r="J2192" s="56">
        <v>35</v>
      </c>
      <c r="K2192" s="34" t="s">
        <v>2990</v>
      </c>
      <c r="L2192" s="40" t="s">
        <v>184</v>
      </c>
      <c r="M2192" s="40" t="s">
        <v>5146</v>
      </c>
      <c r="N2192" s="397" t="s">
        <v>136</v>
      </c>
      <c r="O2192" s="40" t="s">
        <v>137</v>
      </c>
      <c r="P2192" s="56">
        <v>4</v>
      </c>
      <c r="Q2192" s="56" t="s">
        <v>185</v>
      </c>
      <c r="R2192" s="56" t="s">
        <v>238</v>
      </c>
      <c r="S2192" s="147">
        <v>629</v>
      </c>
      <c r="T2192" s="167">
        <v>1.0900000000000001</v>
      </c>
      <c r="U2192" s="452">
        <f t="shared" si="131"/>
        <v>2742.44</v>
      </c>
      <c r="V2192" s="180" t="s">
        <v>5147</v>
      </c>
    </row>
    <row r="2193" spans="2:22" s="585" customFormat="1" ht="47.25" outlineLevel="1" x14ac:dyDescent="0.25">
      <c r="B2193" s="30" t="s">
        <v>627</v>
      </c>
      <c r="C2193" s="31" t="s">
        <v>636</v>
      </c>
      <c r="D2193" s="81" t="s">
        <v>637</v>
      </c>
      <c r="E2193" s="56" t="s">
        <v>338</v>
      </c>
      <c r="F2193" s="180" t="s">
        <v>4560</v>
      </c>
      <c r="G2193" s="40" t="s">
        <v>7</v>
      </c>
      <c r="H2193" s="583" t="s">
        <v>389</v>
      </c>
      <c r="I2193" s="40" t="s">
        <v>548</v>
      </c>
      <c r="J2193" s="56">
        <v>220</v>
      </c>
      <c r="K2193" s="34" t="s">
        <v>2990</v>
      </c>
      <c r="L2193" s="40" t="s">
        <v>184</v>
      </c>
      <c r="M2193" s="40" t="s">
        <v>5146</v>
      </c>
      <c r="N2193" s="397" t="s">
        <v>136</v>
      </c>
      <c r="O2193" s="40" t="s">
        <v>137</v>
      </c>
      <c r="P2193" s="56">
        <v>1</v>
      </c>
      <c r="Q2193" s="56" t="s">
        <v>185</v>
      </c>
      <c r="R2193" s="56" t="s">
        <v>238</v>
      </c>
      <c r="S2193" s="147">
        <v>629</v>
      </c>
      <c r="T2193" s="167">
        <v>1.0900000000000001</v>
      </c>
      <c r="U2193" s="452">
        <f t="shared" si="131"/>
        <v>685.61</v>
      </c>
      <c r="V2193" s="180" t="s">
        <v>5147</v>
      </c>
    </row>
    <row r="2194" spans="2:22" s="585" customFormat="1" ht="47.25" outlineLevel="1" x14ac:dyDescent="0.25">
      <c r="B2194" s="30" t="s">
        <v>627</v>
      </c>
      <c r="C2194" s="31" t="s">
        <v>636</v>
      </c>
      <c r="D2194" s="81" t="s">
        <v>637</v>
      </c>
      <c r="E2194" s="56" t="s">
        <v>338</v>
      </c>
      <c r="F2194" s="180" t="s">
        <v>4560</v>
      </c>
      <c r="G2194" s="40" t="s">
        <v>7</v>
      </c>
      <c r="H2194" s="583" t="s">
        <v>389</v>
      </c>
      <c r="I2194" s="40" t="s">
        <v>548</v>
      </c>
      <c r="J2194" s="56">
        <v>110</v>
      </c>
      <c r="K2194" s="34" t="s">
        <v>2990</v>
      </c>
      <c r="L2194" s="40" t="s">
        <v>184</v>
      </c>
      <c r="M2194" s="40" t="s">
        <v>5146</v>
      </c>
      <c r="N2194" s="397" t="s">
        <v>136</v>
      </c>
      <c r="O2194" s="40" t="s">
        <v>137</v>
      </c>
      <c r="P2194" s="56">
        <v>1</v>
      </c>
      <c r="Q2194" s="56" t="s">
        <v>185</v>
      </c>
      <c r="R2194" s="56" t="s">
        <v>238</v>
      </c>
      <c r="S2194" s="147">
        <v>629</v>
      </c>
      <c r="T2194" s="167">
        <v>1.0900000000000001</v>
      </c>
      <c r="U2194" s="452">
        <f t="shared" si="131"/>
        <v>685.61</v>
      </c>
      <c r="V2194" s="180" t="s">
        <v>5147</v>
      </c>
    </row>
    <row r="2195" spans="2:22" s="585" customFormat="1" ht="47.25" outlineLevel="1" x14ac:dyDescent="0.25">
      <c r="B2195" s="30" t="s">
        <v>627</v>
      </c>
      <c r="C2195" s="31" t="s">
        <v>636</v>
      </c>
      <c r="D2195" s="81" t="s">
        <v>637</v>
      </c>
      <c r="E2195" s="56" t="s">
        <v>338</v>
      </c>
      <c r="F2195" s="180" t="s">
        <v>4560</v>
      </c>
      <c r="G2195" s="40" t="s">
        <v>7</v>
      </c>
      <c r="H2195" s="583" t="s">
        <v>389</v>
      </c>
      <c r="I2195" s="40" t="s">
        <v>548</v>
      </c>
      <c r="J2195" s="56">
        <v>35</v>
      </c>
      <c r="K2195" s="34" t="s">
        <v>2990</v>
      </c>
      <c r="L2195" s="40" t="s">
        <v>184</v>
      </c>
      <c r="M2195" s="40" t="s">
        <v>5146</v>
      </c>
      <c r="N2195" s="397" t="s">
        <v>136</v>
      </c>
      <c r="O2195" s="40" t="s">
        <v>137</v>
      </c>
      <c r="P2195" s="56">
        <v>1</v>
      </c>
      <c r="Q2195" s="56" t="s">
        <v>185</v>
      </c>
      <c r="R2195" s="56" t="s">
        <v>238</v>
      </c>
      <c r="S2195" s="147">
        <v>629</v>
      </c>
      <c r="T2195" s="167">
        <v>1.0900000000000001</v>
      </c>
      <c r="U2195" s="452">
        <f t="shared" si="131"/>
        <v>685.61</v>
      </c>
      <c r="V2195" s="180" t="s">
        <v>5147</v>
      </c>
    </row>
    <row r="2196" spans="2:22" s="585" customFormat="1" ht="47.25" outlineLevel="1" x14ac:dyDescent="0.25">
      <c r="B2196" s="30" t="s">
        <v>627</v>
      </c>
      <c r="C2196" s="31" t="s">
        <v>636</v>
      </c>
      <c r="D2196" s="81" t="s">
        <v>637</v>
      </c>
      <c r="E2196" s="56" t="s">
        <v>1426</v>
      </c>
      <c r="F2196" s="180" t="s">
        <v>4560</v>
      </c>
      <c r="G2196" s="40" t="s">
        <v>7</v>
      </c>
      <c r="H2196" s="583" t="s">
        <v>389</v>
      </c>
      <c r="I2196" s="40" t="s">
        <v>548</v>
      </c>
      <c r="J2196" s="56">
        <v>35</v>
      </c>
      <c r="K2196" s="377" t="s">
        <v>3775</v>
      </c>
      <c r="L2196" s="40" t="s">
        <v>184</v>
      </c>
      <c r="M2196" s="40" t="s">
        <v>5146</v>
      </c>
      <c r="N2196" s="397" t="s">
        <v>136</v>
      </c>
      <c r="O2196" s="40" t="s">
        <v>137</v>
      </c>
      <c r="P2196" s="56">
        <v>4</v>
      </c>
      <c r="Q2196" s="56" t="s">
        <v>140</v>
      </c>
      <c r="R2196" s="56" t="s">
        <v>645</v>
      </c>
      <c r="S2196" s="147">
        <v>223</v>
      </c>
      <c r="T2196" s="167">
        <v>1.17</v>
      </c>
      <c r="U2196" s="452">
        <f t="shared" si="131"/>
        <v>1043.6399999999999</v>
      </c>
      <c r="V2196" s="180" t="s">
        <v>5147</v>
      </c>
    </row>
    <row r="2197" spans="2:22" s="585" customFormat="1" ht="47.25" outlineLevel="1" x14ac:dyDescent="0.25">
      <c r="B2197" s="30" t="s">
        <v>627</v>
      </c>
      <c r="C2197" s="31" t="s">
        <v>636</v>
      </c>
      <c r="D2197" s="81" t="s">
        <v>637</v>
      </c>
      <c r="E2197" s="377" t="s">
        <v>3551</v>
      </c>
      <c r="F2197" s="180" t="s">
        <v>4560</v>
      </c>
      <c r="G2197" s="40" t="s">
        <v>7</v>
      </c>
      <c r="H2197" s="583" t="s">
        <v>389</v>
      </c>
      <c r="I2197" s="40" t="s">
        <v>548</v>
      </c>
      <c r="J2197" s="228">
        <v>0.4</v>
      </c>
      <c r="K2197" s="377" t="s">
        <v>2631</v>
      </c>
      <c r="L2197" s="40" t="s">
        <v>184</v>
      </c>
      <c r="M2197" s="40" t="s">
        <v>5146</v>
      </c>
      <c r="N2197" s="397" t="s">
        <v>136</v>
      </c>
      <c r="O2197" s="40" t="s">
        <v>137</v>
      </c>
      <c r="P2197" s="56">
        <f>17485/1000</f>
        <v>17.484999999999999</v>
      </c>
      <c r="Q2197" s="56" t="s">
        <v>140</v>
      </c>
      <c r="R2197" s="397" t="s">
        <v>651</v>
      </c>
      <c r="S2197" s="147">
        <v>168</v>
      </c>
      <c r="T2197" s="167">
        <v>1.17</v>
      </c>
      <c r="U2197" s="452">
        <f t="shared" si="131"/>
        <v>3436.8516</v>
      </c>
      <c r="V2197" s="180" t="s">
        <v>5147</v>
      </c>
    </row>
    <row r="2198" spans="2:22" s="585" customFormat="1" ht="47.25" outlineLevel="1" x14ac:dyDescent="0.25">
      <c r="B2198" s="30" t="s">
        <v>627</v>
      </c>
      <c r="C2198" s="31" t="s">
        <v>636</v>
      </c>
      <c r="D2198" s="81" t="s">
        <v>637</v>
      </c>
      <c r="E2198" s="377" t="s">
        <v>3551</v>
      </c>
      <c r="F2198" s="180" t="s">
        <v>4560</v>
      </c>
      <c r="G2198" s="40" t="s">
        <v>7</v>
      </c>
      <c r="H2198" s="583" t="s">
        <v>389</v>
      </c>
      <c r="I2198" s="40" t="s">
        <v>548</v>
      </c>
      <c r="J2198" s="228">
        <v>0.4</v>
      </c>
      <c r="K2198" s="377" t="s">
        <v>2631</v>
      </c>
      <c r="L2198" s="40" t="s">
        <v>184</v>
      </c>
      <c r="M2198" s="40" t="s">
        <v>5146</v>
      </c>
      <c r="N2198" s="397" t="s">
        <v>136</v>
      </c>
      <c r="O2198" s="40" t="s">
        <v>137</v>
      </c>
      <c r="P2198" s="56">
        <f>23205/1000</f>
        <v>23.204999999999998</v>
      </c>
      <c r="Q2198" s="56" t="s">
        <v>140</v>
      </c>
      <c r="R2198" s="397" t="s">
        <v>651</v>
      </c>
      <c r="S2198" s="147">
        <v>168</v>
      </c>
      <c r="T2198" s="167">
        <v>1.17</v>
      </c>
      <c r="U2198" s="452">
        <f t="shared" si="131"/>
        <v>4561.1747999999989</v>
      </c>
      <c r="V2198" s="180" t="s">
        <v>5147</v>
      </c>
    </row>
    <row r="2199" spans="2:22" s="585" customFormat="1" ht="47.25" outlineLevel="1" x14ac:dyDescent="0.25">
      <c r="B2199" s="30" t="s">
        <v>627</v>
      </c>
      <c r="C2199" s="31" t="s">
        <v>636</v>
      </c>
      <c r="D2199" s="81" t="s">
        <v>637</v>
      </c>
      <c r="E2199" s="377" t="s">
        <v>3551</v>
      </c>
      <c r="F2199" s="180" t="s">
        <v>4560</v>
      </c>
      <c r="G2199" s="40" t="s">
        <v>7</v>
      </c>
      <c r="H2199" s="583" t="s">
        <v>389</v>
      </c>
      <c r="I2199" s="40" t="s">
        <v>548</v>
      </c>
      <c r="J2199" s="56" t="s">
        <v>1263</v>
      </c>
      <c r="K2199" s="377" t="s">
        <v>4162</v>
      </c>
      <c r="L2199" s="40" t="s">
        <v>184</v>
      </c>
      <c r="M2199" s="40" t="s">
        <v>5146</v>
      </c>
      <c r="N2199" s="397" t="s">
        <v>136</v>
      </c>
      <c r="O2199" s="40" t="s">
        <v>137</v>
      </c>
      <c r="P2199" s="56">
        <f>3770/1000</f>
        <v>3.77</v>
      </c>
      <c r="Q2199" s="56" t="s">
        <v>140</v>
      </c>
      <c r="R2199" s="56" t="s">
        <v>652</v>
      </c>
      <c r="S2199" s="147">
        <v>199</v>
      </c>
      <c r="T2199" s="167">
        <v>1.17</v>
      </c>
      <c r="U2199" s="452">
        <f t="shared" si="131"/>
        <v>877.76909999999998</v>
      </c>
      <c r="V2199" s="180" t="s">
        <v>5147</v>
      </c>
    </row>
    <row r="2200" spans="2:22" s="585" customFormat="1" ht="47.25" outlineLevel="1" x14ac:dyDescent="0.25">
      <c r="B2200" s="30" t="s">
        <v>627</v>
      </c>
      <c r="C2200" s="31" t="s">
        <v>636</v>
      </c>
      <c r="D2200" s="81" t="s">
        <v>637</v>
      </c>
      <c r="E2200" s="377" t="s">
        <v>3551</v>
      </c>
      <c r="F2200" s="180" t="s">
        <v>4560</v>
      </c>
      <c r="G2200" s="40" t="s">
        <v>7</v>
      </c>
      <c r="H2200" s="583" t="s">
        <v>389</v>
      </c>
      <c r="I2200" s="40" t="s">
        <v>548</v>
      </c>
      <c r="J2200" s="228">
        <v>0.4</v>
      </c>
      <c r="K2200" s="377" t="s">
        <v>4183</v>
      </c>
      <c r="L2200" s="40" t="s">
        <v>184</v>
      </c>
      <c r="M2200" s="40" t="s">
        <v>5146</v>
      </c>
      <c r="N2200" s="397" t="s">
        <v>136</v>
      </c>
      <c r="O2200" s="40" t="s">
        <v>137</v>
      </c>
      <c r="P2200" s="56">
        <f>8460/1000</f>
        <v>8.4600000000000009</v>
      </c>
      <c r="Q2200" s="56" t="s">
        <v>140</v>
      </c>
      <c r="R2200" s="56" t="s">
        <v>653</v>
      </c>
      <c r="S2200" s="147">
        <v>269</v>
      </c>
      <c r="T2200" s="167">
        <v>1.17</v>
      </c>
      <c r="U2200" s="452">
        <f t="shared" si="131"/>
        <v>2662.6158</v>
      </c>
      <c r="V2200" s="180" t="s">
        <v>5147</v>
      </c>
    </row>
    <row r="2201" spans="2:22" s="585" customFormat="1" ht="47.25" outlineLevel="1" x14ac:dyDescent="0.25">
      <c r="B2201" s="30" t="s">
        <v>627</v>
      </c>
      <c r="C2201" s="31" t="s">
        <v>636</v>
      </c>
      <c r="D2201" s="81" t="s">
        <v>637</v>
      </c>
      <c r="E2201" s="377" t="s">
        <v>3551</v>
      </c>
      <c r="F2201" s="180" t="s">
        <v>4560</v>
      </c>
      <c r="G2201" s="40" t="s">
        <v>7</v>
      </c>
      <c r="H2201" s="583" t="s">
        <v>389</v>
      </c>
      <c r="I2201" s="40" t="s">
        <v>548</v>
      </c>
      <c r="J2201" s="228">
        <v>0.4</v>
      </c>
      <c r="K2201" s="377" t="s">
        <v>4185</v>
      </c>
      <c r="L2201" s="40" t="s">
        <v>184</v>
      </c>
      <c r="M2201" s="40" t="s">
        <v>5146</v>
      </c>
      <c r="N2201" s="397" t="s">
        <v>136</v>
      </c>
      <c r="O2201" s="40" t="s">
        <v>137</v>
      </c>
      <c r="P2201" s="56">
        <f>3090/1000</f>
        <v>3.09</v>
      </c>
      <c r="Q2201" s="56" t="s">
        <v>140</v>
      </c>
      <c r="R2201" s="56" t="s">
        <v>654</v>
      </c>
      <c r="S2201" s="147">
        <v>318</v>
      </c>
      <c r="T2201" s="167">
        <v>1.17</v>
      </c>
      <c r="U2201" s="452">
        <f t="shared" si="131"/>
        <v>1149.6653999999999</v>
      </c>
      <c r="V2201" s="180" t="s">
        <v>5147</v>
      </c>
    </row>
    <row r="2202" spans="2:22" s="585" customFormat="1" ht="47.25" outlineLevel="1" x14ac:dyDescent="0.25">
      <c r="B2202" s="30" t="s">
        <v>627</v>
      </c>
      <c r="C2202" s="31" t="s">
        <v>636</v>
      </c>
      <c r="D2202" s="81" t="s">
        <v>637</v>
      </c>
      <c r="E2202" s="377" t="s">
        <v>3551</v>
      </c>
      <c r="F2202" s="180" t="s">
        <v>4560</v>
      </c>
      <c r="G2202" s="40" t="s">
        <v>7</v>
      </c>
      <c r="H2202" s="583" t="s">
        <v>389</v>
      </c>
      <c r="I2202" s="40" t="s">
        <v>548</v>
      </c>
      <c r="J2202" s="228">
        <v>0.4</v>
      </c>
      <c r="K2202" s="377" t="s">
        <v>4186</v>
      </c>
      <c r="L2202" s="40" t="s">
        <v>184</v>
      </c>
      <c r="M2202" s="40" t="s">
        <v>5146</v>
      </c>
      <c r="N2202" s="397" t="s">
        <v>136</v>
      </c>
      <c r="O2202" s="40" t="s">
        <v>137</v>
      </c>
      <c r="P2202" s="56">
        <f>8340/1000</f>
        <v>8.34</v>
      </c>
      <c r="Q2202" s="56" t="s">
        <v>140</v>
      </c>
      <c r="R2202" s="56" t="s">
        <v>655</v>
      </c>
      <c r="S2202" s="147">
        <v>499</v>
      </c>
      <c r="T2202" s="167">
        <v>1.17</v>
      </c>
      <c r="U2202" s="452">
        <f t="shared" si="131"/>
        <v>4869.1421999999993</v>
      </c>
      <c r="V2202" s="180" t="s">
        <v>5147</v>
      </c>
    </row>
    <row r="2203" spans="2:22" s="585" customFormat="1" ht="47.25" outlineLevel="1" x14ac:dyDescent="0.25">
      <c r="B2203" s="30" t="s">
        <v>627</v>
      </c>
      <c r="C2203" s="31" t="s">
        <v>636</v>
      </c>
      <c r="D2203" s="81" t="s">
        <v>637</v>
      </c>
      <c r="E2203" s="56" t="s">
        <v>767</v>
      </c>
      <c r="F2203" s="180" t="s">
        <v>4560</v>
      </c>
      <c r="G2203" s="40" t="s">
        <v>7</v>
      </c>
      <c r="H2203" s="583" t="s">
        <v>389</v>
      </c>
      <c r="I2203" s="40" t="s">
        <v>548</v>
      </c>
      <c r="J2203" s="56" t="s">
        <v>7</v>
      </c>
      <c r="K2203" s="377" t="s">
        <v>656</v>
      </c>
      <c r="L2203" s="40" t="s">
        <v>184</v>
      </c>
      <c r="M2203" s="40" t="s">
        <v>5146</v>
      </c>
      <c r="N2203" s="397" t="s">
        <v>136</v>
      </c>
      <c r="O2203" s="40" t="s">
        <v>137</v>
      </c>
      <c r="P2203" s="56">
        <f>2.4*24</f>
        <v>57.599999999999994</v>
      </c>
      <c r="Q2203" s="56" t="s">
        <v>657</v>
      </c>
      <c r="R2203" s="56" t="s">
        <v>658</v>
      </c>
      <c r="S2203" s="147">
        <v>3</v>
      </c>
      <c r="T2203" s="167">
        <v>1.17</v>
      </c>
      <c r="U2203" s="452">
        <f t="shared" si="131"/>
        <v>202.17599999999996</v>
      </c>
      <c r="V2203" s="180" t="s">
        <v>5147</v>
      </c>
    </row>
    <row r="2204" spans="2:22" s="585" customFormat="1" ht="47.25" outlineLevel="1" x14ac:dyDescent="0.25">
      <c r="B2204" s="30" t="s">
        <v>627</v>
      </c>
      <c r="C2204" s="31" t="s">
        <v>636</v>
      </c>
      <c r="D2204" s="81" t="s">
        <v>637</v>
      </c>
      <c r="E2204" s="56" t="s">
        <v>899</v>
      </c>
      <c r="F2204" s="180" t="s">
        <v>4560</v>
      </c>
      <c r="G2204" s="40" t="s">
        <v>7</v>
      </c>
      <c r="H2204" s="583" t="s">
        <v>389</v>
      </c>
      <c r="I2204" s="40" t="s">
        <v>548</v>
      </c>
      <c r="J2204" s="56" t="s">
        <v>7</v>
      </c>
      <c r="K2204" s="377" t="s">
        <v>784</v>
      </c>
      <c r="L2204" s="40" t="s">
        <v>184</v>
      </c>
      <c r="M2204" s="40" t="s">
        <v>5146</v>
      </c>
      <c r="N2204" s="397" t="s">
        <v>136</v>
      </c>
      <c r="O2204" s="40" t="s">
        <v>137</v>
      </c>
      <c r="P2204" s="56">
        <v>1</v>
      </c>
      <c r="Q2204" s="56" t="s">
        <v>185</v>
      </c>
      <c r="R2204" s="56" t="s">
        <v>659</v>
      </c>
      <c r="S2204" s="147">
        <v>162</v>
      </c>
      <c r="T2204" s="167">
        <v>1.0900000000000001</v>
      </c>
      <c r="U2204" s="452">
        <f t="shared" si="131"/>
        <v>176.58</v>
      </c>
      <c r="V2204" s="180" t="s">
        <v>5147</v>
      </c>
    </row>
    <row r="2205" spans="2:22" s="585" customFormat="1" ht="47.25" outlineLevel="1" x14ac:dyDescent="0.25">
      <c r="B2205" s="30" t="s">
        <v>627</v>
      </c>
      <c r="C2205" s="31" t="s">
        <v>636</v>
      </c>
      <c r="D2205" s="81" t="s">
        <v>637</v>
      </c>
      <c r="E2205" s="56" t="s">
        <v>899</v>
      </c>
      <c r="F2205" s="180" t="s">
        <v>4560</v>
      </c>
      <c r="G2205" s="40" t="s">
        <v>7</v>
      </c>
      <c r="H2205" s="583" t="s">
        <v>389</v>
      </c>
      <c r="I2205" s="40" t="s">
        <v>548</v>
      </c>
      <c r="J2205" s="56" t="s">
        <v>7</v>
      </c>
      <c r="K2205" s="377" t="s">
        <v>649</v>
      </c>
      <c r="L2205" s="40" t="s">
        <v>184</v>
      </c>
      <c r="M2205" s="40" t="s">
        <v>5146</v>
      </c>
      <c r="N2205" s="397" t="s">
        <v>136</v>
      </c>
      <c r="O2205" s="40" t="s">
        <v>137</v>
      </c>
      <c r="P2205" s="56">
        <v>102</v>
      </c>
      <c r="Q2205" s="56" t="s">
        <v>185</v>
      </c>
      <c r="R2205" s="56" t="s">
        <v>650</v>
      </c>
      <c r="S2205" s="147">
        <v>56</v>
      </c>
      <c r="T2205" s="167">
        <v>1.0900000000000001</v>
      </c>
      <c r="U2205" s="452">
        <f t="shared" si="131"/>
        <v>6226.0800000000008</v>
      </c>
      <c r="V2205" s="180" t="s">
        <v>5147</v>
      </c>
    </row>
    <row r="2206" spans="2:22" s="585" customFormat="1" ht="47.25" outlineLevel="1" x14ac:dyDescent="0.25">
      <c r="B2206" s="30" t="s">
        <v>627</v>
      </c>
      <c r="C2206" s="31" t="s">
        <v>636</v>
      </c>
      <c r="D2206" s="81" t="s">
        <v>637</v>
      </c>
      <c r="E2206" s="56" t="s">
        <v>461</v>
      </c>
      <c r="F2206" s="180" t="s">
        <v>4560</v>
      </c>
      <c r="G2206" s="40" t="s">
        <v>7</v>
      </c>
      <c r="H2206" s="583" t="s">
        <v>389</v>
      </c>
      <c r="I2206" s="40" t="s">
        <v>548</v>
      </c>
      <c r="J2206" s="56" t="s">
        <v>7</v>
      </c>
      <c r="K2206" s="377" t="s">
        <v>660</v>
      </c>
      <c r="L2206" s="40" t="s">
        <v>184</v>
      </c>
      <c r="M2206" s="40" t="s">
        <v>5146</v>
      </c>
      <c r="N2206" s="397" t="s">
        <v>136</v>
      </c>
      <c r="O2206" s="40" t="s">
        <v>137</v>
      </c>
      <c r="P2206" s="56">
        <v>2</v>
      </c>
      <c r="Q2206" s="56" t="s">
        <v>185</v>
      </c>
      <c r="R2206" s="56" t="s">
        <v>661</v>
      </c>
      <c r="S2206" s="147">
        <v>366</v>
      </c>
      <c r="T2206" s="167">
        <v>1.0900000000000001</v>
      </c>
      <c r="U2206" s="452">
        <f t="shared" si="131"/>
        <v>797.88000000000011</v>
      </c>
      <c r="V2206" s="180" t="s">
        <v>5147</v>
      </c>
    </row>
    <row r="2207" spans="2:22" s="585" customFormat="1" ht="78.75" outlineLevel="1" x14ac:dyDescent="0.25">
      <c r="B2207" s="30" t="s">
        <v>627</v>
      </c>
      <c r="C2207" s="31" t="s">
        <v>636</v>
      </c>
      <c r="D2207" s="81" t="s">
        <v>637</v>
      </c>
      <c r="E2207" s="377" t="s">
        <v>1980</v>
      </c>
      <c r="F2207" s="180" t="s">
        <v>4560</v>
      </c>
      <c r="G2207" s="40" t="s">
        <v>7</v>
      </c>
      <c r="H2207" s="583" t="s">
        <v>389</v>
      </c>
      <c r="I2207" s="40" t="s">
        <v>548</v>
      </c>
      <c r="J2207" s="56" t="s">
        <v>7</v>
      </c>
      <c r="K2207" s="123" t="s">
        <v>3819</v>
      </c>
      <c r="L2207" s="40" t="s">
        <v>184</v>
      </c>
      <c r="M2207" s="40" t="s">
        <v>5146</v>
      </c>
      <c r="N2207" s="397" t="s">
        <v>136</v>
      </c>
      <c r="O2207" s="40" t="s">
        <v>137</v>
      </c>
      <c r="P2207" s="56">
        <v>4</v>
      </c>
      <c r="Q2207" s="56" t="s">
        <v>185</v>
      </c>
      <c r="R2207" s="56" t="s">
        <v>662</v>
      </c>
      <c r="S2207" s="147">
        <v>177</v>
      </c>
      <c r="T2207" s="167">
        <v>1.1299999999999999</v>
      </c>
      <c r="U2207" s="452">
        <f t="shared" si="131"/>
        <v>800.04</v>
      </c>
      <c r="V2207" s="180" t="s">
        <v>5147</v>
      </c>
    </row>
    <row r="2208" spans="2:22" s="585" customFormat="1" ht="47.25" outlineLevel="1" x14ac:dyDescent="0.25">
      <c r="B2208" s="30" t="s">
        <v>627</v>
      </c>
      <c r="C2208" s="31" t="s">
        <v>636</v>
      </c>
      <c r="D2208" s="81" t="s">
        <v>637</v>
      </c>
      <c r="E2208" s="56" t="s">
        <v>957</v>
      </c>
      <c r="F2208" s="180" t="s">
        <v>4560</v>
      </c>
      <c r="G2208" s="40" t="s">
        <v>7</v>
      </c>
      <c r="H2208" s="583" t="s">
        <v>389</v>
      </c>
      <c r="I2208" s="40" t="s">
        <v>548</v>
      </c>
      <c r="J2208" s="56" t="s">
        <v>7</v>
      </c>
      <c r="K2208" s="123" t="s">
        <v>2629</v>
      </c>
      <c r="L2208" s="40" t="s">
        <v>184</v>
      </c>
      <c r="M2208" s="40" t="s">
        <v>5146</v>
      </c>
      <c r="N2208" s="397" t="s">
        <v>136</v>
      </c>
      <c r="O2208" s="40" t="s">
        <v>137</v>
      </c>
      <c r="P2208" s="56">
        <v>882.9</v>
      </c>
      <c r="Q2208" s="56" t="s">
        <v>267</v>
      </c>
      <c r="R2208" s="56" t="s">
        <v>555</v>
      </c>
      <c r="S2208" s="147">
        <v>11</v>
      </c>
      <c r="T2208" s="167">
        <v>1.1299999999999999</v>
      </c>
      <c r="U2208" s="452">
        <f t="shared" si="131"/>
        <v>10974.446999999998</v>
      </c>
      <c r="V2208" s="180" t="s">
        <v>5147</v>
      </c>
    </row>
    <row r="2209" spans="2:22" s="585" customFormat="1" ht="47.25" outlineLevel="1" x14ac:dyDescent="0.25">
      <c r="B2209" s="30" t="s">
        <v>627</v>
      </c>
      <c r="C2209" s="31" t="s">
        <v>636</v>
      </c>
      <c r="D2209" s="81" t="s">
        <v>637</v>
      </c>
      <c r="E2209" s="56" t="s">
        <v>957</v>
      </c>
      <c r="F2209" s="180" t="s">
        <v>4560</v>
      </c>
      <c r="G2209" s="40" t="s">
        <v>7</v>
      </c>
      <c r="H2209" s="583" t="s">
        <v>389</v>
      </c>
      <c r="I2209" s="40" t="s">
        <v>548</v>
      </c>
      <c r="J2209" s="56" t="s">
        <v>7</v>
      </c>
      <c r="K2209" s="71" t="s">
        <v>3821</v>
      </c>
      <c r="L2209" s="40" t="s">
        <v>184</v>
      </c>
      <c r="M2209" s="40" t="s">
        <v>5146</v>
      </c>
      <c r="N2209" s="397" t="s">
        <v>136</v>
      </c>
      <c r="O2209" s="40" t="s">
        <v>137</v>
      </c>
      <c r="P2209" s="56">
        <v>882.9</v>
      </c>
      <c r="Q2209" s="56" t="s">
        <v>267</v>
      </c>
      <c r="R2209" s="56" t="s">
        <v>663</v>
      </c>
      <c r="S2209" s="147">
        <v>4.8</v>
      </c>
      <c r="T2209" s="167">
        <v>1.1299999999999999</v>
      </c>
      <c r="U2209" s="452">
        <f t="shared" si="131"/>
        <v>4788.8495999999996</v>
      </c>
      <c r="V2209" s="180" t="s">
        <v>5147</v>
      </c>
    </row>
    <row r="2210" spans="2:22" s="585" customFormat="1" ht="47.25" outlineLevel="1" x14ac:dyDescent="0.25">
      <c r="B2210" s="30" t="s">
        <v>627</v>
      </c>
      <c r="C2210" s="31" t="s">
        <v>636</v>
      </c>
      <c r="D2210" s="81" t="s">
        <v>637</v>
      </c>
      <c r="E2210" s="377" t="s">
        <v>263</v>
      </c>
      <c r="F2210" s="180" t="s">
        <v>4560</v>
      </c>
      <c r="G2210" s="40" t="s">
        <v>7</v>
      </c>
      <c r="H2210" s="583" t="s">
        <v>389</v>
      </c>
      <c r="I2210" s="40" t="s">
        <v>548</v>
      </c>
      <c r="J2210" s="56" t="s">
        <v>7</v>
      </c>
      <c r="K2210" s="377" t="s">
        <v>528</v>
      </c>
      <c r="L2210" s="40" t="s">
        <v>184</v>
      </c>
      <c r="M2210" s="40" t="s">
        <v>5146</v>
      </c>
      <c r="N2210" s="397" t="s">
        <v>136</v>
      </c>
      <c r="O2210" s="40" t="s">
        <v>137</v>
      </c>
      <c r="P2210" s="56">
        <v>1</v>
      </c>
      <c r="Q2210" s="56" t="s">
        <v>185</v>
      </c>
      <c r="R2210" s="56" t="s">
        <v>644</v>
      </c>
      <c r="S2210" s="147">
        <v>2289</v>
      </c>
      <c r="T2210" s="167">
        <v>1.0900000000000001</v>
      </c>
      <c r="U2210" s="452">
        <f t="shared" si="131"/>
        <v>2495.0100000000002</v>
      </c>
      <c r="V2210" s="180" t="s">
        <v>5147</v>
      </c>
    </row>
    <row r="2211" spans="2:22" s="585" customFormat="1" ht="47.25" outlineLevel="1" x14ac:dyDescent="0.25">
      <c r="B2211" s="30" t="s">
        <v>627</v>
      </c>
      <c r="C2211" s="31" t="s">
        <v>636</v>
      </c>
      <c r="D2211" s="81" t="s">
        <v>637</v>
      </c>
      <c r="E2211" s="56" t="s">
        <v>2598</v>
      </c>
      <c r="F2211" s="180" t="s">
        <v>4560</v>
      </c>
      <c r="G2211" s="40" t="s">
        <v>7</v>
      </c>
      <c r="H2211" s="583" t="s">
        <v>389</v>
      </c>
      <c r="I2211" s="40" t="s">
        <v>548</v>
      </c>
      <c r="J2211" s="56" t="s">
        <v>7</v>
      </c>
      <c r="K2211" s="377" t="s">
        <v>631</v>
      </c>
      <c r="L2211" s="40" t="s">
        <v>184</v>
      </c>
      <c r="M2211" s="40" t="s">
        <v>5146</v>
      </c>
      <c r="N2211" s="397" t="s">
        <v>136</v>
      </c>
      <c r="O2211" s="40" t="s">
        <v>137</v>
      </c>
      <c r="P2211" s="56">
        <v>2</v>
      </c>
      <c r="Q2211" s="56" t="s">
        <v>185</v>
      </c>
      <c r="R2211" s="56" t="s">
        <v>633</v>
      </c>
      <c r="S2211" s="147">
        <v>189</v>
      </c>
      <c r="T2211" s="167">
        <v>1.0900000000000001</v>
      </c>
      <c r="U2211" s="452">
        <f t="shared" si="131"/>
        <v>412.02000000000004</v>
      </c>
      <c r="V2211" s="180" t="s">
        <v>5147</v>
      </c>
    </row>
    <row r="2212" spans="2:22" s="585" customFormat="1" ht="63" outlineLevel="1" x14ac:dyDescent="0.25">
      <c r="B2212" s="30" t="s">
        <v>627</v>
      </c>
      <c r="C2212" s="31" t="s">
        <v>636</v>
      </c>
      <c r="D2212" s="81" t="s">
        <v>637</v>
      </c>
      <c r="E2212" s="377" t="s">
        <v>263</v>
      </c>
      <c r="F2212" s="180" t="s">
        <v>4560</v>
      </c>
      <c r="G2212" s="40" t="s">
        <v>7</v>
      </c>
      <c r="H2212" s="583" t="s">
        <v>389</v>
      </c>
      <c r="I2212" s="40" t="s">
        <v>548</v>
      </c>
      <c r="J2212" s="56" t="s">
        <v>7</v>
      </c>
      <c r="K2212" s="377" t="s">
        <v>531</v>
      </c>
      <c r="L2212" s="40" t="s">
        <v>184</v>
      </c>
      <c r="M2212" s="40" t="s">
        <v>5146</v>
      </c>
      <c r="N2212" s="397" t="s">
        <v>136</v>
      </c>
      <c r="O2212" s="40" t="s">
        <v>137</v>
      </c>
      <c r="P2212" s="56">
        <v>35</v>
      </c>
      <c r="Q2212" s="56" t="s">
        <v>264</v>
      </c>
      <c r="R2212" s="56" t="s">
        <v>643</v>
      </c>
      <c r="S2212" s="147">
        <v>137</v>
      </c>
      <c r="T2212" s="167">
        <v>1.0900000000000001</v>
      </c>
      <c r="U2212" s="452">
        <f t="shared" si="131"/>
        <v>5226.55</v>
      </c>
      <c r="V2212" s="180" t="s">
        <v>5147</v>
      </c>
    </row>
    <row r="2213" spans="2:22" s="585" customFormat="1" ht="47.25" outlineLevel="1" x14ac:dyDescent="0.25">
      <c r="B2213" s="30" t="s">
        <v>627</v>
      </c>
      <c r="C2213" s="31" t="s">
        <v>636</v>
      </c>
      <c r="D2213" s="81" t="s">
        <v>637</v>
      </c>
      <c r="E2213" s="377" t="s">
        <v>263</v>
      </c>
      <c r="F2213" s="180" t="s">
        <v>4560</v>
      </c>
      <c r="G2213" s="40" t="s">
        <v>7</v>
      </c>
      <c r="H2213" s="583" t="s">
        <v>389</v>
      </c>
      <c r="I2213" s="40" t="s">
        <v>548</v>
      </c>
      <c r="J2213" s="56" t="s">
        <v>7</v>
      </c>
      <c r="K2213" s="377" t="s">
        <v>664</v>
      </c>
      <c r="L2213" s="40" t="s">
        <v>184</v>
      </c>
      <c r="M2213" s="40" t="s">
        <v>5146</v>
      </c>
      <c r="N2213" s="397" t="s">
        <v>136</v>
      </c>
      <c r="O2213" s="40" t="s">
        <v>137</v>
      </c>
      <c r="P2213" s="56">
        <v>4</v>
      </c>
      <c r="Q2213" s="56" t="s">
        <v>665</v>
      </c>
      <c r="R2213" s="56" t="s">
        <v>666</v>
      </c>
      <c r="S2213" s="147">
        <v>116</v>
      </c>
      <c r="T2213" s="167">
        <v>1.0900000000000001</v>
      </c>
      <c r="U2213" s="452">
        <f t="shared" si="131"/>
        <v>505.76000000000005</v>
      </c>
      <c r="V2213" s="180" t="s">
        <v>5147</v>
      </c>
    </row>
    <row r="2214" spans="2:22" s="585" customFormat="1" ht="47.25" outlineLevel="1" x14ac:dyDescent="0.25">
      <c r="B2214" s="30" t="s">
        <v>627</v>
      </c>
      <c r="C2214" s="31" t="s">
        <v>636</v>
      </c>
      <c r="D2214" s="81" t="s">
        <v>637</v>
      </c>
      <c r="E2214" s="377" t="s">
        <v>263</v>
      </c>
      <c r="F2214" s="180" t="s">
        <v>4560</v>
      </c>
      <c r="G2214" s="40" t="s">
        <v>7</v>
      </c>
      <c r="H2214" s="583" t="s">
        <v>389</v>
      </c>
      <c r="I2214" s="40" t="s">
        <v>548</v>
      </c>
      <c r="J2214" s="56" t="s">
        <v>7</v>
      </c>
      <c r="K2214" s="377" t="s">
        <v>529</v>
      </c>
      <c r="L2214" s="40" t="s">
        <v>184</v>
      </c>
      <c r="M2214" s="40" t="s">
        <v>5146</v>
      </c>
      <c r="N2214" s="397" t="s">
        <v>136</v>
      </c>
      <c r="O2214" s="40" t="s">
        <v>137</v>
      </c>
      <c r="P2214" s="56">
        <v>882.9</v>
      </c>
      <c r="Q2214" s="56" t="s">
        <v>267</v>
      </c>
      <c r="R2214" s="56" t="s">
        <v>667</v>
      </c>
      <c r="S2214" s="147">
        <v>5.5</v>
      </c>
      <c r="T2214" s="167">
        <v>1.0900000000000001</v>
      </c>
      <c r="U2214" s="452">
        <f t="shared" si="131"/>
        <v>5292.9854999999998</v>
      </c>
      <c r="V2214" s="180" t="s">
        <v>5147</v>
      </c>
    </row>
    <row r="2215" spans="2:22" s="585" customFormat="1" ht="47.25" outlineLevel="1" x14ac:dyDescent="0.25">
      <c r="B2215" s="30" t="s">
        <v>627</v>
      </c>
      <c r="C2215" s="31" t="s">
        <v>636</v>
      </c>
      <c r="D2215" s="81" t="s">
        <v>637</v>
      </c>
      <c r="E2215" s="377" t="s">
        <v>263</v>
      </c>
      <c r="F2215" s="180" t="s">
        <v>4560</v>
      </c>
      <c r="G2215" s="40" t="s">
        <v>7</v>
      </c>
      <c r="H2215" s="583" t="s">
        <v>389</v>
      </c>
      <c r="I2215" s="40" t="s">
        <v>548</v>
      </c>
      <c r="J2215" s="56" t="s">
        <v>7</v>
      </c>
      <c r="K2215" s="377" t="s">
        <v>266</v>
      </c>
      <c r="L2215" s="40" t="s">
        <v>184</v>
      </c>
      <c r="M2215" s="40" t="s">
        <v>5146</v>
      </c>
      <c r="N2215" s="397" t="s">
        <v>136</v>
      </c>
      <c r="O2215" s="40" t="s">
        <v>137</v>
      </c>
      <c r="P2215" s="56">
        <v>882.9</v>
      </c>
      <c r="Q2215" s="56" t="s">
        <v>267</v>
      </c>
      <c r="R2215" s="56" t="s">
        <v>268</v>
      </c>
      <c r="S2215" s="147">
        <v>3.5</v>
      </c>
      <c r="T2215" s="167">
        <v>1.0900000000000001</v>
      </c>
      <c r="U2215" s="452">
        <f t="shared" si="131"/>
        <v>3368.2635000000005</v>
      </c>
      <c r="V2215" s="180" t="s">
        <v>5147</v>
      </c>
    </row>
    <row r="2216" spans="2:22" s="585" customFormat="1" ht="47.25" outlineLevel="1" x14ac:dyDescent="0.25">
      <c r="B2216" s="30" t="s">
        <v>627</v>
      </c>
      <c r="C2216" s="31" t="s">
        <v>636</v>
      </c>
      <c r="D2216" s="81" t="s">
        <v>637</v>
      </c>
      <c r="E2216" s="56" t="s">
        <v>598</v>
      </c>
      <c r="F2216" s="180" t="s">
        <v>4560</v>
      </c>
      <c r="G2216" s="40" t="s">
        <v>7</v>
      </c>
      <c r="H2216" s="583" t="s">
        <v>389</v>
      </c>
      <c r="I2216" s="40" t="s">
        <v>548</v>
      </c>
      <c r="J2216" s="56" t="s">
        <v>7</v>
      </c>
      <c r="K2216" s="377" t="s">
        <v>950</v>
      </c>
      <c r="L2216" s="40" t="s">
        <v>184</v>
      </c>
      <c r="M2216" s="40" t="s">
        <v>5146</v>
      </c>
      <c r="N2216" s="397" t="s">
        <v>136</v>
      </c>
      <c r="O2216" s="40" t="s">
        <v>137</v>
      </c>
      <c r="P2216" s="56">
        <v>8</v>
      </c>
      <c r="Q2216" s="56" t="s">
        <v>156</v>
      </c>
      <c r="R2216" s="56" t="s">
        <v>639</v>
      </c>
      <c r="S2216" s="147">
        <v>2687</v>
      </c>
      <c r="T2216" s="167">
        <v>1.0900000000000001</v>
      </c>
      <c r="U2216" s="452">
        <f t="shared" si="131"/>
        <v>23430.640000000003</v>
      </c>
      <c r="V2216" s="180" t="s">
        <v>5147</v>
      </c>
    </row>
    <row r="2217" spans="2:22" s="585" customFormat="1" ht="47.25" outlineLevel="1" x14ac:dyDescent="0.25">
      <c r="B2217" s="30" t="s">
        <v>627</v>
      </c>
      <c r="C2217" s="31" t="s">
        <v>636</v>
      </c>
      <c r="D2217" s="81" t="s">
        <v>637</v>
      </c>
      <c r="E2217" s="56" t="s">
        <v>598</v>
      </c>
      <c r="F2217" s="180" t="s">
        <v>4560</v>
      </c>
      <c r="G2217" s="40" t="s">
        <v>7</v>
      </c>
      <c r="H2217" s="583" t="s">
        <v>389</v>
      </c>
      <c r="I2217" s="40" t="s">
        <v>548</v>
      </c>
      <c r="J2217" s="56" t="s">
        <v>7</v>
      </c>
      <c r="K2217" s="377" t="s">
        <v>950</v>
      </c>
      <c r="L2217" s="40" t="s">
        <v>184</v>
      </c>
      <c r="M2217" s="40" t="s">
        <v>5146</v>
      </c>
      <c r="N2217" s="397" t="s">
        <v>136</v>
      </c>
      <c r="O2217" s="40" t="s">
        <v>137</v>
      </c>
      <c r="P2217" s="56">
        <v>1</v>
      </c>
      <c r="Q2217" s="56" t="s">
        <v>156</v>
      </c>
      <c r="R2217" s="56" t="s">
        <v>639</v>
      </c>
      <c r="S2217" s="147">
        <v>2687</v>
      </c>
      <c r="T2217" s="167">
        <v>1.0900000000000001</v>
      </c>
      <c r="U2217" s="452">
        <f t="shared" si="131"/>
        <v>2928.8300000000004</v>
      </c>
      <c r="V2217" s="180" t="s">
        <v>5147</v>
      </c>
    </row>
    <row r="2218" spans="2:22" s="585" customFormat="1" ht="47.25" outlineLevel="1" x14ac:dyDescent="0.25">
      <c r="B2218" s="30" t="s">
        <v>627</v>
      </c>
      <c r="C2218" s="31" t="s">
        <v>636</v>
      </c>
      <c r="D2218" s="81" t="s">
        <v>637</v>
      </c>
      <c r="E2218" s="377" t="s">
        <v>598</v>
      </c>
      <c r="F2218" s="180" t="s">
        <v>4560</v>
      </c>
      <c r="G2218" s="40" t="s">
        <v>7</v>
      </c>
      <c r="H2218" s="583" t="s">
        <v>389</v>
      </c>
      <c r="I2218" s="40" t="s">
        <v>548</v>
      </c>
      <c r="J2218" s="56" t="s">
        <v>7</v>
      </c>
      <c r="K2218" s="377" t="s">
        <v>949</v>
      </c>
      <c r="L2218" s="40" t="s">
        <v>184</v>
      </c>
      <c r="M2218" s="40" t="s">
        <v>5146</v>
      </c>
      <c r="N2218" s="397" t="s">
        <v>136</v>
      </c>
      <c r="O2218" s="40" t="s">
        <v>137</v>
      </c>
      <c r="P2218" s="56">
        <v>1</v>
      </c>
      <c r="Q2218" s="56" t="s">
        <v>156</v>
      </c>
      <c r="R2218" s="56" t="s">
        <v>600</v>
      </c>
      <c r="S2218" s="147">
        <v>744</v>
      </c>
      <c r="T2218" s="167">
        <v>1.0900000000000001</v>
      </c>
      <c r="U2218" s="452">
        <f t="shared" si="131"/>
        <v>810.96</v>
      </c>
      <c r="V2218" s="180" t="s">
        <v>5147</v>
      </c>
    </row>
    <row r="2219" spans="2:22" s="585" customFormat="1" ht="47.25" outlineLevel="1" x14ac:dyDescent="0.25">
      <c r="B2219" s="30" t="s">
        <v>627</v>
      </c>
      <c r="C2219" s="31" t="s">
        <v>636</v>
      </c>
      <c r="D2219" s="81" t="s">
        <v>637</v>
      </c>
      <c r="E2219" s="56" t="s">
        <v>598</v>
      </c>
      <c r="F2219" s="180" t="s">
        <v>4560</v>
      </c>
      <c r="G2219" s="40" t="s">
        <v>7</v>
      </c>
      <c r="H2219" s="583" t="s">
        <v>389</v>
      </c>
      <c r="I2219" s="40" t="s">
        <v>548</v>
      </c>
      <c r="J2219" s="56" t="s">
        <v>7</v>
      </c>
      <c r="K2219" s="377" t="s">
        <v>3193</v>
      </c>
      <c r="L2219" s="40" t="s">
        <v>184</v>
      </c>
      <c r="M2219" s="40" t="s">
        <v>5146</v>
      </c>
      <c r="N2219" s="397" t="s">
        <v>136</v>
      </c>
      <c r="O2219" s="40" t="s">
        <v>137</v>
      </c>
      <c r="P2219" s="56">
        <v>1</v>
      </c>
      <c r="Q2219" s="56" t="s">
        <v>156</v>
      </c>
      <c r="R2219" s="56" t="s">
        <v>599</v>
      </c>
      <c r="S2219" s="147">
        <v>2124</v>
      </c>
      <c r="T2219" s="167">
        <v>1.0900000000000001</v>
      </c>
      <c r="U2219" s="452">
        <f t="shared" si="131"/>
        <v>2315.1600000000003</v>
      </c>
      <c r="V2219" s="180" t="s">
        <v>5147</v>
      </c>
    </row>
    <row r="2220" spans="2:22" s="585" customFormat="1" ht="47.25" outlineLevel="1" x14ac:dyDescent="0.25">
      <c r="B2220" s="30" t="s">
        <v>627</v>
      </c>
      <c r="C2220" s="31" t="s">
        <v>636</v>
      </c>
      <c r="D2220" s="81" t="s">
        <v>637</v>
      </c>
      <c r="E2220" s="56" t="s">
        <v>1426</v>
      </c>
      <c r="F2220" s="180" t="s">
        <v>4560</v>
      </c>
      <c r="G2220" s="40" t="s">
        <v>7</v>
      </c>
      <c r="H2220" s="583" t="s">
        <v>389</v>
      </c>
      <c r="I2220" s="40" t="s">
        <v>548</v>
      </c>
      <c r="J2220" s="56" t="s">
        <v>7</v>
      </c>
      <c r="K2220" s="377" t="s">
        <v>3775</v>
      </c>
      <c r="L2220" s="40" t="s">
        <v>184</v>
      </c>
      <c r="M2220" s="40" t="s">
        <v>5146</v>
      </c>
      <c r="N2220" s="397" t="s">
        <v>136</v>
      </c>
      <c r="O2220" s="40" t="s">
        <v>137</v>
      </c>
      <c r="P2220" s="56">
        <v>1.6479999999999999</v>
      </c>
      <c r="Q2220" s="56" t="s">
        <v>140</v>
      </c>
      <c r="R2220" s="56" t="s">
        <v>645</v>
      </c>
      <c r="S2220" s="147">
        <v>223</v>
      </c>
      <c r="T2220" s="167">
        <v>1.17</v>
      </c>
      <c r="U2220" s="452">
        <f t="shared" si="131"/>
        <v>429.97967999999992</v>
      </c>
      <c r="V2220" s="180" t="s">
        <v>5147</v>
      </c>
    </row>
    <row r="2221" spans="2:22" s="585" customFormat="1" ht="47.25" outlineLevel="1" x14ac:dyDescent="0.25">
      <c r="B2221" s="30" t="s">
        <v>627</v>
      </c>
      <c r="C2221" s="31" t="s">
        <v>636</v>
      </c>
      <c r="D2221" s="81" t="s">
        <v>637</v>
      </c>
      <c r="E2221" s="377" t="s">
        <v>3551</v>
      </c>
      <c r="F2221" s="180" t="s">
        <v>4560</v>
      </c>
      <c r="G2221" s="40" t="s">
        <v>7</v>
      </c>
      <c r="H2221" s="583" t="s">
        <v>389</v>
      </c>
      <c r="I2221" s="40" t="s">
        <v>548</v>
      </c>
      <c r="J2221" s="228">
        <v>0.4</v>
      </c>
      <c r="K2221" s="377" t="s">
        <v>4160</v>
      </c>
      <c r="L2221" s="40" t="s">
        <v>184</v>
      </c>
      <c r="M2221" s="40" t="s">
        <v>5146</v>
      </c>
      <c r="N2221" s="397" t="s">
        <v>136</v>
      </c>
      <c r="O2221" s="40" t="s">
        <v>137</v>
      </c>
      <c r="P2221" s="56">
        <f>2.2554+0.379+0.196+1.2401+1.2716+1.1505+0.388*2</f>
        <v>7.2686000000000002</v>
      </c>
      <c r="Q2221" s="56" t="s">
        <v>140</v>
      </c>
      <c r="R2221" s="56" t="s">
        <v>668</v>
      </c>
      <c r="S2221" s="147">
        <v>158</v>
      </c>
      <c r="T2221" s="167">
        <v>1.17</v>
      </c>
      <c r="U2221" s="452">
        <f t="shared" si="131"/>
        <v>1343.6733960000001</v>
      </c>
      <c r="V2221" s="180" t="s">
        <v>5147</v>
      </c>
    </row>
    <row r="2222" spans="2:22" s="585" customFormat="1" ht="47.25" outlineLevel="1" x14ac:dyDescent="0.25">
      <c r="B2222" s="30" t="s">
        <v>627</v>
      </c>
      <c r="C2222" s="31" t="s">
        <v>636</v>
      </c>
      <c r="D2222" s="81" t="s">
        <v>637</v>
      </c>
      <c r="E2222" s="377" t="s">
        <v>3551</v>
      </c>
      <c r="F2222" s="180" t="s">
        <v>4560</v>
      </c>
      <c r="G2222" s="40" t="s">
        <v>7</v>
      </c>
      <c r="H2222" s="583" t="s">
        <v>389</v>
      </c>
      <c r="I2222" s="40" t="s">
        <v>548</v>
      </c>
      <c r="J2222" s="56" t="s">
        <v>1263</v>
      </c>
      <c r="K2222" s="377" t="s">
        <v>4162</v>
      </c>
      <c r="L2222" s="40" t="s">
        <v>184</v>
      </c>
      <c r="M2222" s="40" t="s">
        <v>5146</v>
      </c>
      <c r="N2222" s="397" t="s">
        <v>136</v>
      </c>
      <c r="O2222" s="40" t="s">
        <v>137</v>
      </c>
      <c r="P2222" s="182">
        <v>0.17699999999999999</v>
      </c>
      <c r="Q2222" s="56" t="s">
        <v>140</v>
      </c>
      <c r="R2222" s="56" t="s">
        <v>652</v>
      </c>
      <c r="S2222" s="147">
        <v>199</v>
      </c>
      <c r="T2222" s="167">
        <v>1.17</v>
      </c>
      <c r="U2222" s="452">
        <f t="shared" si="131"/>
        <v>41.210909999999998</v>
      </c>
      <c r="V2222" s="180" t="s">
        <v>5147</v>
      </c>
    </row>
    <row r="2223" spans="2:22" s="585" customFormat="1" ht="47.25" outlineLevel="1" x14ac:dyDescent="0.25">
      <c r="B2223" s="30" t="s">
        <v>627</v>
      </c>
      <c r="C2223" s="31" t="s">
        <v>636</v>
      </c>
      <c r="D2223" s="81" t="s">
        <v>637</v>
      </c>
      <c r="E2223" s="377" t="s">
        <v>3551</v>
      </c>
      <c r="F2223" s="180" t="s">
        <v>4560</v>
      </c>
      <c r="G2223" s="40" t="s">
        <v>7</v>
      </c>
      <c r="H2223" s="583" t="s">
        <v>389</v>
      </c>
      <c r="I2223" s="40" t="s">
        <v>548</v>
      </c>
      <c r="J2223" s="228">
        <v>0.4</v>
      </c>
      <c r="K2223" s="377" t="s">
        <v>4183</v>
      </c>
      <c r="L2223" s="40" t="s">
        <v>184</v>
      </c>
      <c r="M2223" s="40" t="s">
        <v>5146</v>
      </c>
      <c r="N2223" s="397" t="s">
        <v>136</v>
      </c>
      <c r="O2223" s="40" t="s">
        <v>137</v>
      </c>
      <c r="P2223" s="56">
        <f>0.52+0.911+0.274+0.012+0.01+1.105</f>
        <v>2.8319999999999999</v>
      </c>
      <c r="Q2223" s="56" t="s">
        <v>140</v>
      </c>
      <c r="R2223" s="56" t="s">
        <v>653</v>
      </c>
      <c r="S2223" s="147">
        <v>269</v>
      </c>
      <c r="T2223" s="167">
        <v>1.17</v>
      </c>
      <c r="U2223" s="452">
        <f t="shared" si="131"/>
        <v>891.31535999999994</v>
      </c>
      <c r="V2223" s="180" t="s">
        <v>5147</v>
      </c>
    </row>
    <row r="2224" spans="2:22" s="585" customFormat="1" ht="47.25" outlineLevel="1" x14ac:dyDescent="0.25">
      <c r="B2224" s="30" t="s">
        <v>627</v>
      </c>
      <c r="C2224" s="31" t="s">
        <v>636</v>
      </c>
      <c r="D2224" s="81" t="s">
        <v>637</v>
      </c>
      <c r="E2224" s="377" t="s">
        <v>3551</v>
      </c>
      <c r="F2224" s="180" t="s">
        <v>4560</v>
      </c>
      <c r="G2224" s="40" t="s">
        <v>7</v>
      </c>
      <c r="H2224" s="583" t="s">
        <v>389</v>
      </c>
      <c r="I2224" s="40" t="s">
        <v>548</v>
      </c>
      <c r="J2224" s="228">
        <v>0.4</v>
      </c>
      <c r="K2224" s="377" t="s">
        <v>4185</v>
      </c>
      <c r="L2224" s="40" t="s">
        <v>184</v>
      </c>
      <c r="M2224" s="40" t="s">
        <v>5146</v>
      </c>
      <c r="N2224" s="397" t="s">
        <v>136</v>
      </c>
      <c r="O2224" s="40" t="s">
        <v>137</v>
      </c>
      <c r="P2224" s="56">
        <f>0.02+0.026+2.287+0.016</f>
        <v>2.3489999999999998</v>
      </c>
      <c r="Q2224" s="56" t="s">
        <v>140</v>
      </c>
      <c r="R2224" s="56" t="s">
        <v>654</v>
      </c>
      <c r="S2224" s="147">
        <v>318</v>
      </c>
      <c r="T2224" s="167">
        <v>1.17</v>
      </c>
      <c r="U2224" s="452">
        <f t="shared" si="131"/>
        <v>873.96893999999986</v>
      </c>
      <c r="V2224" s="180" t="s">
        <v>5147</v>
      </c>
    </row>
    <row r="2225" spans="2:22" s="585" customFormat="1" ht="47.25" outlineLevel="1" x14ac:dyDescent="0.25">
      <c r="B2225" s="30" t="s">
        <v>627</v>
      </c>
      <c r="C2225" s="31" t="s">
        <v>636</v>
      </c>
      <c r="D2225" s="81" t="s">
        <v>637</v>
      </c>
      <c r="E2225" s="377" t="s">
        <v>3551</v>
      </c>
      <c r="F2225" s="180" t="s">
        <v>4560</v>
      </c>
      <c r="G2225" s="40" t="s">
        <v>7</v>
      </c>
      <c r="H2225" s="583" t="s">
        <v>389</v>
      </c>
      <c r="I2225" s="40" t="s">
        <v>548</v>
      </c>
      <c r="J2225" s="56" t="s">
        <v>1263</v>
      </c>
      <c r="K2225" s="377" t="s">
        <v>4115</v>
      </c>
      <c r="L2225" s="40" t="s">
        <v>184</v>
      </c>
      <c r="M2225" s="40" t="s">
        <v>5146</v>
      </c>
      <c r="N2225" s="397" t="s">
        <v>136</v>
      </c>
      <c r="O2225" s="40" t="s">
        <v>137</v>
      </c>
      <c r="P2225" s="574">
        <f>0.03+0.008</f>
        <v>3.7999999999999999E-2</v>
      </c>
      <c r="Q2225" s="56" t="s">
        <v>140</v>
      </c>
      <c r="R2225" s="56" t="s">
        <v>669</v>
      </c>
      <c r="S2225" s="147">
        <v>684</v>
      </c>
      <c r="T2225" s="167">
        <v>1.17</v>
      </c>
      <c r="U2225" s="452">
        <f>O2225*P2225*S2225*T2225</f>
        <v>30.410640000000001</v>
      </c>
      <c r="V2225" s="180" t="s">
        <v>5147</v>
      </c>
    </row>
    <row r="2226" spans="2:22" s="585" customFormat="1" ht="47.25" outlineLevel="1" x14ac:dyDescent="0.25">
      <c r="B2226" s="30" t="s">
        <v>627</v>
      </c>
      <c r="C2226" s="31" t="s">
        <v>636</v>
      </c>
      <c r="D2226" s="81" t="s">
        <v>637</v>
      </c>
      <c r="E2226" s="56" t="s">
        <v>767</v>
      </c>
      <c r="F2226" s="180" t="s">
        <v>4560</v>
      </c>
      <c r="G2226" s="40" t="s">
        <v>7</v>
      </c>
      <c r="H2226" s="583" t="s">
        <v>389</v>
      </c>
      <c r="I2226" s="40" t="s">
        <v>548</v>
      </c>
      <c r="J2226" s="56" t="s">
        <v>7</v>
      </c>
      <c r="K2226" s="377" t="s">
        <v>656</v>
      </c>
      <c r="L2226" s="40" t="s">
        <v>184</v>
      </c>
      <c r="M2226" s="40" t="s">
        <v>5146</v>
      </c>
      <c r="N2226" s="397" t="s">
        <v>136</v>
      </c>
      <c r="O2226" s="40" t="s">
        <v>137</v>
      </c>
      <c r="P2226" s="56">
        <v>900</v>
      </c>
      <c r="Q2226" s="56" t="s">
        <v>657</v>
      </c>
      <c r="R2226" s="56" t="s">
        <v>658</v>
      </c>
      <c r="S2226" s="147">
        <v>3</v>
      </c>
      <c r="T2226" s="167">
        <v>1.17</v>
      </c>
      <c r="U2226" s="452">
        <f>O2226*P2226*S2226*T2226</f>
        <v>3159</v>
      </c>
      <c r="V2226" s="180" t="s">
        <v>5147</v>
      </c>
    </row>
    <row r="2227" spans="2:22" s="585" customFormat="1" ht="47.25" outlineLevel="1" x14ac:dyDescent="0.25">
      <c r="B2227" s="30" t="s">
        <v>627</v>
      </c>
      <c r="C2227" s="31" t="s">
        <v>636</v>
      </c>
      <c r="D2227" s="81" t="s">
        <v>637</v>
      </c>
      <c r="E2227" s="56" t="s">
        <v>767</v>
      </c>
      <c r="F2227" s="180" t="s">
        <v>4560</v>
      </c>
      <c r="G2227" s="40" t="s">
        <v>7</v>
      </c>
      <c r="H2227" s="583" t="s">
        <v>389</v>
      </c>
      <c r="I2227" s="40" t="s">
        <v>548</v>
      </c>
      <c r="J2227" s="56" t="s">
        <v>7</v>
      </c>
      <c r="K2227" s="377" t="s">
        <v>3629</v>
      </c>
      <c r="L2227" s="40" t="s">
        <v>184</v>
      </c>
      <c r="M2227" s="40" t="s">
        <v>5146</v>
      </c>
      <c r="N2227" s="397" t="s">
        <v>136</v>
      </c>
      <c r="O2227" s="40" t="s">
        <v>137</v>
      </c>
      <c r="P2227" s="56">
        <v>10</v>
      </c>
      <c r="Q2227" s="56" t="s">
        <v>657</v>
      </c>
      <c r="R2227" s="56" t="s">
        <v>671</v>
      </c>
      <c r="S2227" s="147">
        <v>8</v>
      </c>
      <c r="T2227" s="167">
        <v>1.17</v>
      </c>
      <c r="U2227" s="452">
        <f>O2227*P2227*S2227*T2227</f>
        <v>93.6</v>
      </c>
      <c r="V2227" s="180" t="s">
        <v>5147</v>
      </c>
    </row>
    <row r="2228" spans="2:22" s="585" customFormat="1" ht="63" outlineLevel="1" x14ac:dyDescent="0.25">
      <c r="B2228" s="30" t="s">
        <v>627</v>
      </c>
      <c r="C2228" s="31" t="s">
        <v>636</v>
      </c>
      <c r="D2228" s="81" t="s">
        <v>637</v>
      </c>
      <c r="E2228" s="56" t="s">
        <v>189</v>
      </c>
      <c r="F2228" s="180" t="s">
        <v>4560</v>
      </c>
      <c r="G2228" s="40" t="s">
        <v>7</v>
      </c>
      <c r="H2228" s="583" t="s">
        <v>389</v>
      </c>
      <c r="I2228" s="40" t="s">
        <v>548</v>
      </c>
      <c r="J2228" s="56" t="s">
        <v>7</v>
      </c>
      <c r="K2228" s="377" t="s">
        <v>3292</v>
      </c>
      <c r="L2228" s="40" t="s">
        <v>184</v>
      </c>
      <c r="M2228" s="40" t="s">
        <v>5146</v>
      </c>
      <c r="N2228" s="397" t="s">
        <v>136</v>
      </c>
      <c r="O2228" s="40" t="s">
        <v>137</v>
      </c>
      <c r="P2228" s="56">
        <v>1</v>
      </c>
      <c r="Q2228" s="56" t="s">
        <v>156</v>
      </c>
      <c r="R2228" s="56" t="s">
        <v>501</v>
      </c>
      <c r="S2228" s="147">
        <v>15000</v>
      </c>
      <c r="T2228" s="167">
        <v>1</v>
      </c>
      <c r="U2228" s="452">
        <f>O2228*P2228*S2228*T2228</f>
        <v>15000</v>
      </c>
      <c r="V2228" s="180" t="s">
        <v>5147</v>
      </c>
    </row>
    <row r="2229" spans="2:22" s="36" customFormat="1" ht="63" x14ac:dyDescent="0.25">
      <c r="B2229" s="30" t="str">
        <f>B2228</f>
        <v>1.2.4.1</v>
      </c>
      <c r="C2229" s="31" t="s">
        <v>636</v>
      </c>
      <c r="D2229" s="81" t="s">
        <v>637</v>
      </c>
      <c r="E2229" s="397" t="s">
        <v>26</v>
      </c>
      <c r="F2229" s="32" t="s">
        <v>7</v>
      </c>
      <c r="G2229" s="32" t="s">
        <v>7</v>
      </c>
      <c r="H2229" s="583" t="s">
        <v>7</v>
      </c>
      <c r="I2229" s="32" t="s">
        <v>7</v>
      </c>
      <c r="J2229" s="32" t="s">
        <v>7</v>
      </c>
      <c r="K2229" s="32" t="s">
        <v>7</v>
      </c>
      <c r="L2229" s="32" t="s">
        <v>7</v>
      </c>
      <c r="M2229" s="32" t="s">
        <v>7</v>
      </c>
      <c r="N2229" s="32" t="s">
        <v>7</v>
      </c>
      <c r="O2229" s="32" t="s">
        <v>7</v>
      </c>
      <c r="P2229" s="32" t="s">
        <v>7</v>
      </c>
      <c r="Q2229" s="32" t="s">
        <v>7</v>
      </c>
      <c r="R2229" s="56"/>
      <c r="S2229" s="143" t="s">
        <v>7</v>
      </c>
      <c r="T2229" s="32" t="s">
        <v>7</v>
      </c>
      <c r="U2229" s="453">
        <f>SUM(U2160:U2228)</f>
        <v>421287.76940600004</v>
      </c>
      <c r="V2229" s="276" t="s">
        <v>7</v>
      </c>
    </row>
    <row r="2230" spans="2:22" s="36" customFormat="1" ht="47.25" x14ac:dyDescent="0.25">
      <c r="B2230" s="100" t="s">
        <v>627</v>
      </c>
      <c r="C2230" s="550" t="s">
        <v>1396</v>
      </c>
      <c r="D2230" s="100" t="s">
        <v>1397</v>
      </c>
      <c r="E2230" s="56" t="s">
        <v>461</v>
      </c>
      <c r="F2230" s="581" t="s">
        <v>2672</v>
      </c>
      <c r="G2230" s="100" t="s">
        <v>7</v>
      </c>
      <c r="H2230" s="583" t="s">
        <v>154</v>
      </c>
      <c r="I2230" s="121">
        <v>2025</v>
      </c>
      <c r="J2230" s="100" t="s">
        <v>816</v>
      </c>
      <c r="K2230" s="377" t="s">
        <v>646</v>
      </c>
      <c r="L2230" s="34" t="s">
        <v>979</v>
      </c>
      <c r="M2230" s="40" t="s">
        <v>2795</v>
      </c>
      <c r="N2230" s="111" t="s">
        <v>136</v>
      </c>
      <c r="O2230" s="100">
        <v>1</v>
      </c>
      <c r="P2230" s="129">
        <v>2</v>
      </c>
      <c r="Q2230" s="101" t="s">
        <v>185</v>
      </c>
      <c r="R2230" s="121" t="s">
        <v>638</v>
      </c>
      <c r="S2230" s="133">
        <v>1571</v>
      </c>
      <c r="T2230" s="34">
        <v>1.0900000000000001</v>
      </c>
      <c r="U2230" s="454">
        <f>O2230*P2230*S2230*T2230</f>
        <v>3424.78</v>
      </c>
      <c r="V2230" s="581" t="s">
        <v>7</v>
      </c>
    </row>
    <row r="2231" spans="2:22" s="36" customFormat="1" ht="47.25" x14ac:dyDescent="0.25">
      <c r="B2231" s="100" t="s">
        <v>627</v>
      </c>
      <c r="C2231" s="550" t="s">
        <v>1396</v>
      </c>
      <c r="D2231" s="100" t="s">
        <v>1397</v>
      </c>
      <c r="E2231" s="56" t="s">
        <v>461</v>
      </c>
      <c r="F2231" s="581" t="s">
        <v>2672</v>
      </c>
      <c r="G2231" s="100" t="s">
        <v>7</v>
      </c>
      <c r="H2231" s="583" t="s">
        <v>154</v>
      </c>
      <c r="I2231" s="121">
        <v>2025</v>
      </c>
      <c r="J2231" s="100" t="s">
        <v>816</v>
      </c>
      <c r="K2231" s="377" t="s">
        <v>855</v>
      </c>
      <c r="L2231" s="34" t="s">
        <v>979</v>
      </c>
      <c r="M2231" s="40" t="s">
        <v>2795</v>
      </c>
      <c r="N2231" s="111" t="s">
        <v>136</v>
      </c>
      <c r="O2231" s="100">
        <v>1</v>
      </c>
      <c r="P2231" s="129">
        <v>1</v>
      </c>
      <c r="Q2231" s="101" t="s">
        <v>185</v>
      </c>
      <c r="R2231" s="121" t="s">
        <v>856</v>
      </c>
      <c r="S2231" s="133">
        <v>2395</v>
      </c>
      <c r="T2231" s="34">
        <v>1.0900000000000001</v>
      </c>
      <c r="U2231" s="454">
        <f>O2231*P2231*S2231*T2231</f>
        <v>2610.5500000000002</v>
      </c>
      <c r="V2231" s="581" t="s">
        <v>7</v>
      </c>
    </row>
    <row r="2232" spans="2:22" s="36" customFormat="1" ht="47.25" x14ac:dyDescent="0.25">
      <c r="B2232" s="100" t="s">
        <v>627</v>
      </c>
      <c r="C2232" s="550" t="s">
        <v>1396</v>
      </c>
      <c r="D2232" s="100" t="s">
        <v>1397</v>
      </c>
      <c r="E2232" s="56" t="s">
        <v>461</v>
      </c>
      <c r="F2232" s="581" t="s">
        <v>2672</v>
      </c>
      <c r="G2232" s="100" t="s">
        <v>7</v>
      </c>
      <c r="H2232" s="583" t="s">
        <v>154</v>
      </c>
      <c r="I2232" s="121">
        <v>2025</v>
      </c>
      <c r="J2232" s="100" t="s">
        <v>816</v>
      </c>
      <c r="K2232" s="377" t="s">
        <v>859</v>
      </c>
      <c r="L2232" s="34" t="s">
        <v>979</v>
      </c>
      <c r="M2232" s="40" t="s">
        <v>2795</v>
      </c>
      <c r="N2232" s="111" t="s">
        <v>136</v>
      </c>
      <c r="O2232" s="100">
        <v>1</v>
      </c>
      <c r="P2232" s="129">
        <v>1</v>
      </c>
      <c r="Q2232" s="101" t="s">
        <v>185</v>
      </c>
      <c r="R2232" s="121" t="s">
        <v>860</v>
      </c>
      <c r="S2232" s="133">
        <v>178</v>
      </c>
      <c r="T2232" s="34">
        <v>1.0900000000000001</v>
      </c>
      <c r="U2232" s="454">
        <f>O2232*P2232*S2232*T2232</f>
        <v>194.02</v>
      </c>
      <c r="V2232" s="581" t="s">
        <v>7</v>
      </c>
    </row>
    <row r="2233" spans="2:22" s="36" customFormat="1" ht="63" x14ac:dyDescent="0.25">
      <c r="B2233" s="100" t="s">
        <v>627</v>
      </c>
      <c r="C2233" s="550" t="s">
        <v>1396</v>
      </c>
      <c r="D2233" s="100" t="s">
        <v>1397</v>
      </c>
      <c r="E2233" s="410" t="s">
        <v>189</v>
      </c>
      <c r="F2233" s="581" t="s">
        <v>2672</v>
      </c>
      <c r="G2233" s="100" t="s">
        <v>7</v>
      </c>
      <c r="H2233" s="583" t="s">
        <v>154</v>
      </c>
      <c r="I2233" s="121">
        <v>2025</v>
      </c>
      <c r="J2233" s="100" t="s">
        <v>816</v>
      </c>
      <c r="K2233" s="377" t="s">
        <v>4261</v>
      </c>
      <c r="L2233" s="34" t="s">
        <v>979</v>
      </c>
      <c r="M2233" s="40" t="s">
        <v>2795</v>
      </c>
      <c r="N2233" s="111" t="s">
        <v>136</v>
      </c>
      <c r="O2233" s="100">
        <v>1</v>
      </c>
      <c r="P2233" s="243">
        <v>1</v>
      </c>
      <c r="Q2233" s="519" t="s">
        <v>156</v>
      </c>
      <c r="R2233" s="121" t="s">
        <v>382</v>
      </c>
      <c r="S2233" s="133">
        <v>500</v>
      </c>
      <c r="T2233" s="34">
        <v>1</v>
      </c>
      <c r="U2233" s="454">
        <f>O2233*P2233*S2233*T2233</f>
        <v>500</v>
      </c>
      <c r="V2233" s="581" t="s">
        <v>7</v>
      </c>
    </row>
    <row r="2234" spans="2:22" s="36" customFormat="1" ht="63" x14ac:dyDescent="0.25">
      <c r="B2234" s="111" t="s">
        <v>627</v>
      </c>
      <c r="C2234" s="550" t="s">
        <v>1396</v>
      </c>
      <c r="D2234" s="111" t="s">
        <v>1397</v>
      </c>
      <c r="E2234" s="101" t="s">
        <v>26</v>
      </c>
      <c r="F2234" s="34" t="s">
        <v>7</v>
      </c>
      <c r="G2234" s="34" t="s">
        <v>7</v>
      </c>
      <c r="H2234" s="583" t="s">
        <v>7</v>
      </c>
      <c r="I2234" s="34" t="s">
        <v>7</v>
      </c>
      <c r="J2234" s="34" t="s">
        <v>7</v>
      </c>
      <c r="K2234" s="34" t="s">
        <v>7</v>
      </c>
      <c r="L2234" s="34" t="s">
        <v>7</v>
      </c>
      <c r="M2234" s="34" t="s">
        <v>7</v>
      </c>
      <c r="N2234" s="34" t="s">
        <v>7</v>
      </c>
      <c r="O2234" s="34" t="s">
        <v>7</v>
      </c>
      <c r="P2234" s="34" t="s">
        <v>7</v>
      </c>
      <c r="Q2234" s="34" t="s">
        <v>7</v>
      </c>
      <c r="R2234" s="34" t="s">
        <v>7</v>
      </c>
      <c r="S2234" s="97" t="s">
        <v>7</v>
      </c>
      <c r="T2234" s="34" t="s">
        <v>7</v>
      </c>
      <c r="U2234" s="450">
        <f>SUM(U2230:U2233)</f>
        <v>6729.35</v>
      </c>
      <c r="V2234" s="590" t="s">
        <v>7</v>
      </c>
    </row>
    <row r="2235" spans="2:22" s="36" customFormat="1" ht="47.25" x14ac:dyDescent="0.25">
      <c r="B2235" s="100" t="s">
        <v>627</v>
      </c>
      <c r="C2235" s="550" t="s">
        <v>1398</v>
      </c>
      <c r="D2235" s="100" t="s">
        <v>1399</v>
      </c>
      <c r="E2235" s="56" t="s">
        <v>461</v>
      </c>
      <c r="F2235" s="581" t="s">
        <v>2673</v>
      </c>
      <c r="G2235" s="100" t="s">
        <v>7</v>
      </c>
      <c r="H2235" s="583" t="s">
        <v>154</v>
      </c>
      <c r="I2235" s="121">
        <v>2025</v>
      </c>
      <c r="J2235" s="100" t="s">
        <v>816</v>
      </c>
      <c r="K2235" s="377" t="s">
        <v>646</v>
      </c>
      <c r="L2235" s="34" t="s">
        <v>979</v>
      </c>
      <c r="M2235" s="40" t="s">
        <v>2795</v>
      </c>
      <c r="N2235" s="101" t="s">
        <v>136</v>
      </c>
      <c r="O2235" s="100">
        <v>1</v>
      </c>
      <c r="P2235" s="100">
        <v>2</v>
      </c>
      <c r="Q2235" s="101" t="s">
        <v>185</v>
      </c>
      <c r="R2235" s="101" t="s">
        <v>638</v>
      </c>
      <c r="S2235" s="133">
        <v>1571</v>
      </c>
      <c r="T2235" s="101">
        <v>1.0900000000000001</v>
      </c>
      <c r="U2235" s="454">
        <f>O2235*P2235*S2235*T2235</f>
        <v>3424.78</v>
      </c>
      <c r="V2235" s="581" t="s">
        <v>7</v>
      </c>
    </row>
    <row r="2236" spans="2:22" s="36" customFormat="1" ht="47.25" x14ac:dyDescent="0.25">
      <c r="B2236" s="100" t="s">
        <v>627</v>
      </c>
      <c r="C2236" s="550" t="s">
        <v>1398</v>
      </c>
      <c r="D2236" s="100" t="s">
        <v>1399</v>
      </c>
      <c r="E2236" s="56" t="s">
        <v>461</v>
      </c>
      <c r="F2236" s="581" t="s">
        <v>2673</v>
      </c>
      <c r="G2236" s="100" t="s">
        <v>7</v>
      </c>
      <c r="H2236" s="583" t="s">
        <v>154</v>
      </c>
      <c r="I2236" s="121">
        <v>2025</v>
      </c>
      <c r="J2236" s="100" t="s">
        <v>816</v>
      </c>
      <c r="K2236" s="377" t="s">
        <v>855</v>
      </c>
      <c r="L2236" s="34" t="s">
        <v>979</v>
      </c>
      <c r="M2236" s="40" t="s">
        <v>2795</v>
      </c>
      <c r="N2236" s="101" t="s">
        <v>136</v>
      </c>
      <c r="O2236" s="100">
        <v>1</v>
      </c>
      <c r="P2236" s="100">
        <v>1</v>
      </c>
      <c r="Q2236" s="101" t="s">
        <v>185</v>
      </c>
      <c r="R2236" s="101" t="s">
        <v>856</v>
      </c>
      <c r="S2236" s="133">
        <v>2395</v>
      </c>
      <c r="T2236" s="101">
        <v>1.0900000000000001</v>
      </c>
      <c r="U2236" s="454">
        <f>O2236*P2236*S2236*T2236</f>
        <v>2610.5500000000002</v>
      </c>
      <c r="V2236" s="581" t="s">
        <v>7</v>
      </c>
    </row>
    <row r="2237" spans="2:22" s="36" customFormat="1" ht="47.25" x14ac:dyDescent="0.25">
      <c r="B2237" s="100" t="s">
        <v>627</v>
      </c>
      <c r="C2237" s="550" t="s">
        <v>1398</v>
      </c>
      <c r="D2237" s="100" t="s">
        <v>1399</v>
      </c>
      <c r="E2237" s="56" t="s">
        <v>461</v>
      </c>
      <c r="F2237" s="581" t="s">
        <v>2673</v>
      </c>
      <c r="G2237" s="100" t="s">
        <v>7</v>
      </c>
      <c r="H2237" s="583" t="s">
        <v>154</v>
      </c>
      <c r="I2237" s="121">
        <v>2025</v>
      </c>
      <c r="J2237" s="100" t="s">
        <v>816</v>
      </c>
      <c r="K2237" s="377" t="s">
        <v>859</v>
      </c>
      <c r="L2237" s="34" t="s">
        <v>979</v>
      </c>
      <c r="M2237" s="40" t="s">
        <v>2795</v>
      </c>
      <c r="N2237" s="101" t="s">
        <v>136</v>
      </c>
      <c r="O2237" s="100">
        <v>1</v>
      </c>
      <c r="P2237" s="100">
        <v>1</v>
      </c>
      <c r="Q2237" s="101" t="s">
        <v>185</v>
      </c>
      <c r="R2237" s="101" t="s">
        <v>860</v>
      </c>
      <c r="S2237" s="133">
        <v>178</v>
      </c>
      <c r="T2237" s="101">
        <v>1.0900000000000001</v>
      </c>
      <c r="U2237" s="454">
        <f>O2237*P2237*S2237*T2237</f>
        <v>194.02</v>
      </c>
      <c r="V2237" s="581" t="s">
        <v>7</v>
      </c>
    </row>
    <row r="2238" spans="2:22" s="36" customFormat="1" ht="63" x14ac:dyDescent="0.25">
      <c r="B2238" s="100" t="s">
        <v>627</v>
      </c>
      <c r="C2238" s="550" t="s">
        <v>1398</v>
      </c>
      <c r="D2238" s="100" t="s">
        <v>1399</v>
      </c>
      <c r="E2238" s="100" t="s">
        <v>189</v>
      </c>
      <c r="F2238" s="581" t="s">
        <v>2673</v>
      </c>
      <c r="G2238" s="100" t="s">
        <v>7</v>
      </c>
      <c r="H2238" s="583" t="s">
        <v>154</v>
      </c>
      <c r="I2238" s="121">
        <v>2025</v>
      </c>
      <c r="J2238" s="100" t="s">
        <v>816</v>
      </c>
      <c r="K2238" s="377" t="s">
        <v>4261</v>
      </c>
      <c r="L2238" s="34" t="s">
        <v>979</v>
      </c>
      <c r="M2238" s="40" t="s">
        <v>2795</v>
      </c>
      <c r="N2238" s="101" t="s">
        <v>136</v>
      </c>
      <c r="O2238" s="100">
        <v>1</v>
      </c>
      <c r="P2238" s="100">
        <v>1</v>
      </c>
      <c r="Q2238" s="101" t="s">
        <v>156</v>
      </c>
      <c r="R2238" s="101" t="s">
        <v>382</v>
      </c>
      <c r="S2238" s="133">
        <v>500</v>
      </c>
      <c r="T2238" s="101">
        <v>1</v>
      </c>
      <c r="U2238" s="454">
        <f>O2238*P2238*S2238*T2238</f>
        <v>500</v>
      </c>
      <c r="V2238" s="581" t="s">
        <v>7</v>
      </c>
    </row>
    <row r="2239" spans="2:22" s="36" customFormat="1" ht="63" x14ac:dyDescent="0.25">
      <c r="B2239" s="111" t="s">
        <v>627</v>
      </c>
      <c r="C2239" s="550" t="s">
        <v>1398</v>
      </c>
      <c r="D2239" s="111" t="s">
        <v>1399</v>
      </c>
      <c r="E2239" s="101" t="s">
        <v>26</v>
      </c>
      <c r="F2239" s="34" t="s">
        <v>7</v>
      </c>
      <c r="G2239" s="34" t="s">
        <v>7</v>
      </c>
      <c r="H2239" s="583" t="s">
        <v>7</v>
      </c>
      <c r="I2239" s="34" t="s">
        <v>7</v>
      </c>
      <c r="J2239" s="34" t="s">
        <v>7</v>
      </c>
      <c r="K2239" s="34" t="s">
        <v>7</v>
      </c>
      <c r="L2239" s="34" t="s">
        <v>7</v>
      </c>
      <c r="M2239" s="34" t="s">
        <v>7</v>
      </c>
      <c r="N2239" s="34" t="s">
        <v>7</v>
      </c>
      <c r="O2239" s="34" t="s">
        <v>7</v>
      </c>
      <c r="P2239" s="34" t="s">
        <v>7</v>
      </c>
      <c r="Q2239" s="34" t="s">
        <v>7</v>
      </c>
      <c r="R2239" s="34" t="s">
        <v>7</v>
      </c>
      <c r="S2239" s="97" t="s">
        <v>7</v>
      </c>
      <c r="T2239" s="34" t="s">
        <v>7</v>
      </c>
      <c r="U2239" s="450">
        <f>SUM(U2235:U2238)</f>
        <v>6729.35</v>
      </c>
      <c r="V2239" s="590" t="s">
        <v>7</v>
      </c>
    </row>
    <row r="2240" spans="2:22" s="36" customFormat="1" ht="252" x14ac:dyDescent="0.25">
      <c r="B2240" s="100" t="s">
        <v>627</v>
      </c>
      <c r="C2240" s="550" t="s">
        <v>1400</v>
      </c>
      <c r="D2240" s="100" t="s">
        <v>1401</v>
      </c>
      <c r="E2240" s="100" t="s">
        <v>340</v>
      </c>
      <c r="F2240" s="581" t="s">
        <v>2674</v>
      </c>
      <c r="G2240" s="100" t="s">
        <v>7</v>
      </c>
      <c r="H2240" s="583" t="s">
        <v>389</v>
      </c>
      <c r="I2240" s="121">
        <v>2023</v>
      </c>
      <c r="J2240" s="56" t="s">
        <v>7</v>
      </c>
      <c r="K2240" s="377" t="s">
        <v>3618</v>
      </c>
      <c r="L2240" s="100" t="s">
        <v>184</v>
      </c>
      <c r="M2240" s="40" t="s">
        <v>5117</v>
      </c>
      <c r="N2240" s="101" t="s">
        <v>136</v>
      </c>
      <c r="O2240" s="100">
        <v>1</v>
      </c>
      <c r="P2240" s="100">
        <v>9</v>
      </c>
      <c r="Q2240" s="101" t="s">
        <v>185</v>
      </c>
      <c r="R2240" s="101" t="s">
        <v>188</v>
      </c>
      <c r="S2240" s="70">
        <v>4791</v>
      </c>
      <c r="T2240" s="101">
        <v>1.0900000000000001</v>
      </c>
      <c r="U2240" s="454">
        <f t="shared" ref="U2240:U2251" si="134">O2240*P2240*S2240*T2240</f>
        <v>46999.710000000006</v>
      </c>
      <c r="V2240" s="581" t="s">
        <v>7</v>
      </c>
    </row>
    <row r="2241" spans="2:22" s="36" customFormat="1" ht="252" x14ac:dyDescent="0.25">
      <c r="B2241" s="100" t="s">
        <v>627</v>
      </c>
      <c r="C2241" s="550" t="s">
        <v>1400</v>
      </c>
      <c r="D2241" s="100" t="s">
        <v>1401</v>
      </c>
      <c r="E2241" s="100" t="s">
        <v>340</v>
      </c>
      <c r="F2241" s="581" t="s">
        <v>2674</v>
      </c>
      <c r="G2241" s="100" t="s">
        <v>7</v>
      </c>
      <c r="H2241" s="583" t="s">
        <v>389</v>
      </c>
      <c r="I2241" s="121">
        <v>2023</v>
      </c>
      <c r="J2241" s="56" t="s">
        <v>7</v>
      </c>
      <c r="K2241" s="377" t="s">
        <v>3645</v>
      </c>
      <c r="L2241" s="100" t="s">
        <v>184</v>
      </c>
      <c r="M2241" s="180" t="s">
        <v>5117</v>
      </c>
      <c r="N2241" s="101" t="s">
        <v>136</v>
      </c>
      <c r="O2241" s="100">
        <v>1</v>
      </c>
      <c r="P2241" s="100">
        <v>4</v>
      </c>
      <c r="Q2241" s="101" t="s">
        <v>185</v>
      </c>
      <c r="R2241" s="101" t="s">
        <v>282</v>
      </c>
      <c r="S2241" s="70">
        <v>6886</v>
      </c>
      <c r="T2241" s="101">
        <v>1.0900000000000001</v>
      </c>
      <c r="U2241" s="454">
        <f t="shared" si="134"/>
        <v>30022.960000000003</v>
      </c>
      <c r="V2241" s="581" t="s">
        <v>7</v>
      </c>
    </row>
    <row r="2242" spans="2:22" s="36" customFormat="1" ht="252" x14ac:dyDescent="0.25">
      <c r="B2242" s="100" t="s">
        <v>627</v>
      </c>
      <c r="C2242" s="550" t="s">
        <v>1400</v>
      </c>
      <c r="D2242" s="100" t="s">
        <v>1401</v>
      </c>
      <c r="E2242" s="100" t="s">
        <v>340</v>
      </c>
      <c r="F2242" s="581" t="s">
        <v>2674</v>
      </c>
      <c r="G2242" s="100" t="s">
        <v>7</v>
      </c>
      <c r="H2242" s="583" t="s">
        <v>389</v>
      </c>
      <c r="I2242" s="121">
        <v>2023</v>
      </c>
      <c r="J2242" s="56" t="s">
        <v>7</v>
      </c>
      <c r="K2242" s="377" t="s">
        <v>3650</v>
      </c>
      <c r="L2242" s="100" t="s">
        <v>184</v>
      </c>
      <c r="M2242" s="180" t="s">
        <v>5117</v>
      </c>
      <c r="N2242" s="101" t="s">
        <v>136</v>
      </c>
      <c r="O2242" s="100">
        <v>1</v>
      </c>
      <c r="P2242" s="100">
        <v>1</v>
      </c>
      <c r="Q2242" s="101" t="s">
        <v>185</v>
      </c>
      <c r="R2242" s="101" t="s">
        <v>1395</v>
      </c>
      <c r="S2242" s="70">
        <v>4435</v>
      </c>
      <c r="T2242" s="101">
        <v>1.0900000000000001</v>
      </c>
      <c r="U2242" s="454">
        <f t="shared" si="134"/>
        <v>4834.1500000000005</v>
      </c>
      <c r="V2242" s="581" t="s">
        <v>7</v>
      </c>
    </row>
    <row r="2243" spans="2:22" s="36" customFormat="1" ht="252" x14ac:dyDescent="0.25">
      <c r="B2243" s="100" t="s">
        <v>627</v>
      </c>
      <c r="C2243" s="550" t="s">
        <v>1400</v>
      </c>
      <c r="D2243" s="100" t="s">
        <v>1401</v>
      </c>
      <c r="E2243" s="100" t="s">
        <v>340</v>
      </c>
      <c r="F2243" s="581" t="s">
        <v>2674</v>
      </c>
      <c r="G2243" s="100" t="s">
        <v>7</v>
      </c>
      <c r="H2243" s="583" t="s">
        <v>389</v>
      </c>
      <c r="I2243" s="121">
        <v>2023</v>
      </c>
      <c r="J2243" s="56" t="s">
        <v>7</v>
      </c>
      <c r="K2243" s="377" t="s">
        <v>3651</v>
      </c>
      <c r="L2243" s="100" t="s">
        <v>184</v>
      </c>
      <c r="M2243" s="180" t="s">
        <v>5117</v>
      </c>
      <c r="N2243" s="101" t="s">
        <v>136</v>
      </c>
      <c r="O2243" s="100">
        <v>1</v>
      </c>
      <c r="P2243" s="100">
        <v>1</v>
      </c>
      <c r="Q2243" s="101" t="s">
        <v>185</v>
      </c>
      <c r="R2243" s="101" t="s">
        <v>640</v>
      </c>
      <c r="S2243" s="70">
        <v>9650</v>
      </c>
      <c r="T2243" s="101">
        <v>1.0900000000000001</v>
      </c>
      <c r="U2243" s="454">
        <f t="shared" si="134"/>
        <v>10518.5</v>
      </c>
      <c r="V2243" s="581" t="s">
        <v>7</v>
      </c>
    </row>
    <row r="2244" spans="2:22" s="36" customFormat="1" ht="252" x14ac:dyDescent="0.25">
      <c r="B2244" s="100" t="s">
        <v>627</v>
      </c>
      <c r="C2244" s="550" t="s">
        <v>1400</v>
      </c>
      <c r="D2244" s="100" t="s">
        <v>1401</v>
      </c>
      <c r="E2244" s="100" t="s">
        <v>948</v>
      </c>
      <c r="F2244" s="581" t="s">
        <v>2674</v>
      </c>
      <c r="G2244" s="100" t="s">
        <v>7</v>
      </c>
      <c r="H2244" s="583" t="s">
        <v>389</v>
      </c>
      <c r="I2244" s="121">
        <v>2023</v>
      </c>
      <c r="J2244" s="56" t="s">
        <v>7</v>
      </c>
      <c r="K2244" s="377" t="s">
        <v>950</v>
      </c>
      <c r="L2244" s="100" t="s">
        <v>184</v>
      </c>
      <c r="M2244" s="180" t="s">
        <v>5117</v>
      </c>
      <c r="N2244" s="101" t="s">
        <v>136</v>
      </c>
      <c r="O2244" s="100">
        <v>1</v>
      </c>
      <c r="P2244" s="100">
        <v>13</v>
      </c>
      <c r="Q2244" s="101" t="s">
        <v>156</v>
      </c>
      <c r="R2244" s="101" t="s">
        <v>639</v>
      </c>
      <c r="S2244" s="70">
        <v>2687</v>
      </c>
      <c r="T2244" s="101">
        <v>1.0900000000000001</v>
      </c>
      <c r="U2244" s="454">
        <f t="shared" si="134"/>
        <v>38074.79</v>
      </c>
      <c r="V2244" s="581" t="s">
        <v>7</v>
      </c>
    </row>
    <row r="2245" spans="2:22" s="36" customFormat="1" ht="252" x14ac:dyDescent="0.25">
      <c r="B2245" s="100" t="s">
        <v>627</v>
      </c>
      <c r="C2245" s="550" t="s">
        <v>1400</v>
      </c>
      <c r="D2245" s="100" t="s">
        <v>1401</v>
      </c>
      <c r="E2245" s="100" t="s">
        <v>379</v>
      </c>
      <c r="F2245" s="581" t="s">
        <v>2674</v>
      </c>
      <c r="G2245" s="100" t="s">
        <v>7</v>
      </c>
      <c r="H2245" s="583" t="s">
        <v>389</v>
      </c>
      <c r="I2245" s="121">
        <v>2023</v>
      </c>
      <c r="J2245" s="56" t="s">
        <v>7</v>
      </c>
      <c r="K2245" s="377" t="s">
        <v>195</v>
      </c>
      <c r="L2245" s="100" t="s">
        <v>184</v>
      </c>
      <c r="M2245" s="180" t="s">
        <v>5117</v>
      </c>
      <c r="N2245" s="101" t="s">
        <v>136</v>
      </c>
      <c r="O2245" s="100">
        <v>1</v>
      </c>
      <c r="P2245" s="100" t="s">
        <v>2774</v>
      </c>
      <c r="Q2245" s="101" t="s">
        <v>140</v>
      </c>
      <c r="R2245" s="101" t="s">
        <v>1955</v>
      </c>
      <c r="S2245" s="70">
        <v>305</v>
      </c>
      <c r="T2245" s="101">
        <v>1.06</v>
      </c>
      <c r="U2245" s="454">
        <f t="shared" si="134"/>
        <v>2896.1214</v>
      </c>
      <c r="V2245" s="581" t="s">
        <v>7</v>
      </c>
    </row>
    <row r="2246" spans="2:22" s="36" customFormat="1" ht="252" x14ac:dyDescent="0.25">
      <c r="B2246" s="100" t="s">
        <v>627</v>
      </c>
      <c r="C2246" s="550" t="s">
        <v>1400</v>
      </c>
      <c r="D2246" s="100" t="s">
        <v>1401</v>
      </c>
      <c r="E2246" s="100" t="s">
        <v>948</v>
      </c>
      <c r="F2246" s="581" t="s">
        <v>2674</v>
      </c>
      <c r="G2246" s="100" t="s">
        <v>7</v>
      </c>
      <c r="H2246" s="583" t="s">
        <v>389</v>
      </c>
      <c r="I2246" s="121">
        <v>2023</v>
      </c>
      <c r="J2246" s="56" t="s">
        <v>7</v>
      </c>
      <c r="K2246" s="377" t="s">
        <v>3193</v>
      </c>
      <c r="L2246" s="100" t="s">
        <v>184</v>
      </c>
      <c r="M2246" s="180" t="s">
        <v>5117</v>
      </c>
      <c r="N2246" s="101" t="s">
        <v>136</v>
      </c>
      <c r="O2246" s="100">
        <v>1</v>
      </c>
      <c r="P2246" s="100">
        <v>6</v>
      </c>
      <c r="Q2246" s="101" t="s">
        <v>156</v>
      </c>
      <c r="R2246" s="101" t="s">
        <v>599</v>
      </c>
      <c r="S2246" s="70">
        <v>2124</v>
      </c>
      <c r="T2246" s="101">
        <v>1.0900000000000001</v>
      </c>
      <c r="U2246" s="454">
        <f t="shared" si="134"/>
        <v>13890.960000000001</v>
      </c>
      <c r="V2246" s="581" t="s">
        <v>7</v>
      </c>
    </row>
    <row r="2247" spans="2:22" s="36" customFormat="1" ht="252" x14ac:dyDescent="0.25">
      <c r="B2247" s="100" t="s">
        <v>627</v>
      </c>
      <c r="C2247" s="550" t="s">
        <v>1400</v>
      </c>
      <c r="D2247" s="100" t="s">
        <v>1401</v>
      </c>
      <c r="E2247" s="100" t="s">
        <v>948</v>
      </c>
      <c r="F2247" s="581" t="s">
        <v>2674</v>
      </c>
      <c r="G2247" s="100" t="s">
        <v>7</v>
      </c>
      <c r="H2247" s="583" t="s">
        <v>389</v>
      </c>
      <c r="I2247" s="121">
        <v>2023</v>
      </c>
      <c r="J2247" s="56" t="s">
        <v>7</v>
      </c>
      <c r="K2247" s="377" t="s">
        <v>641</v>
      </c>
      <c r="L2247" s="100" t="s">
        <v>184</v>
      </c>
      <c r="M2247" s="180" t="s">
        <v>5117</v>
      </c>
      <c r="N2247" s="101" t="s">
        <v>136</v>
      </c>
      <c r="O2247" s="100">
        <v>1</v>
      </c>
      <c r="P2247" s="100">
        <v>18</v>
      </c>
      <c r="Q2247" s="101" t="s">
        <v>156</v>
      </c>
      <c r="R2247" s="101" t="s">
        <v>635</v>
      </c>
      <c r="S2247" s="70">
        <v>1368</v>
      </c>
      <c r="T2247" s="101">
        <v>1.0900000000000001</v>
      </c>
      <c r="U2247" s="454">
        <f t="shared" si="134"/>
        <v>26840.160000000003</v>
      </c>
      <c r="V2247" s="581" t="s">
        <v>7</v>
      </c>
    </row>
    <row r="2248" spans="2:22" s="36" customFormat="1" ht="252" x14ac:dyDescent="0.25">
      <c r="B2248" s="100" t="s">
        <v>627</v>
      </c>
      <c r="C2248" s="550" t="s">
        <v>1400</v>
      </c>
      <c r="D2248" s="100" t="s">
        <v>1401</v>
      </c>
      <c r="E2248" s="100" t="s">
        <v>899</v>
      </c>
      <c r="F2248" s="581" t="s">
        <v>2674</v>
      </c>
      <c r="G2248" s="100" t="s">
        <v>7</v>
      </c>
      <c r="H2248" s="583" t="s">
        <v>389</v>
      </c>
      <c r="I2248" s="121">
        <v>2023</v>
      </c>
      <c r="J2248" s="56" t="s">
        <v>7</v>
      </c>
      <c r="K2248" s="377" t="s">
        <v>649</v>
      </c>
      <c r="L2248" s="100" t="s">
        <v>184</v>
      </c>
      <c r="M2248" s="180" t="s">
        <v>5117</v>
      </c>
      <c r="N2248" s="101" t="s">
        <v>136</v>
      </c>
      <c r="O2248" s="100">
        <v>1</v>
      </c>
      <c r="P2248" s="100">
        <v>16</v>
      </c>
      <c r="Q2248" s="101" t="s">
        <v>185</v>
      </c>
      <c r="R2248" s="101" t="s">
        <v>650</v>
      </c>
      <c r="S2248" s="70">
        <v>56</v>
      </c>
      <c r="T2248" s="101">
        <v>1.0900000000000001</v>
      </c>
      <c r="U2248" s="454">
        <f t="shared" si="134"/>
        <v>976.6400000000001</v>
      </c>
      <c r="V2248" s="581" t="s">
        <v>7</v>
      </c>
    </row>
    <row r="2249" spans="2:22" s="36" customFormat="1" ht="252" x14ac:dyDescent="0.25">
      <c r="B2249" s="100" t="s">
        <v>627</v>
      </c>
      <c r="C2249" s="550" t="s">
        <v>1400</v>
      </c>
      <c r="D2249" s="100" t="s">
        <v>1401</v>
      </c>
      <c r="E2249" s="56" t="s">
        <v>461</v>
      </c>
      <c r="F2249" s="581" t="s">
        <v>2674</v>
      </c>
      <c r="G2249" s="100" t="s">
        <v>7</v>
      </c>
      <c r="H2249" s="583" t="s">
        <v>389</v>
      </c>
      <c r="I2249" s="121">
        <v>2023</v>
      </c>
      <c r="J2249" s="56" t="s">
        <v>7</v>
      </c>
      <c r="K2249" s="377" t="s">
        <v>660</v>
      </c>
      <c r="L2249" s="100" t="s">
        <v>184</v>
      </c>
      <c r="M2249" s="180" t="s">
        <v>5117</v>
      </c>
      <c r="N2249" s="101" t="s">
        <v>136</v>
      </c>
      <c r="O2249" s="100">
        <v>1</v>
      </c>
      <c r="P2249" s="100">
        <v>2</v>
      </c>
      <c r="Q2249" s="101" t="s">
        <v>185</v>
      </c>
      <c r="R2249" s="101" t="s">
        <v>661</v>
      </c>
      <c r="S2249" s="70">
        <v>366</v>
      </c>
      <c r="T2249" s="101">
        <v>1.0900000000000001</v>
      </c>
      <c r="U2249" s="454">
        <f t="shared" si="134"/>
        <v>797.88000000000011</v>
      </c>
      <c r="V2249" s="581" t="s">
        <v>7</v>
      </c>
    </row>
    <row r="2250" spans="2:22" s="36" customFormat="1" ht="242.25" customHeight="1" x14ac:dyDescent="0.25">
      <c r="B2250" s="100" t="s">
        <v>627</v>
      </c>
      <c r="C2250" s="550" t="s">
        <v>1400</v>
      </c>
      <c r="D2250" s="100" t="s">
        <v>1401</v>
      </c>
      <c r="E2250" s="56" t="s">
        <v>461</v>
      </c>
      <c r="F2250" s="581" t="s">
        <v>2674</v>
      </c>
      <c r="G2250" s="100" t="s">
        <v>7</v>
      </c>
      <c r="H2250" s="583" t="s">
        <v>389</v>
      </c>
      <c r="I2250" s="121">
        <v>2023</v>
      </c>
      <c r="J2250" s="56" t="s">
        <v>7</v>
      </c>
      <c r="K2250" s="377" t="s">
        <v>854</v>
      </c>
      <c r="L2250" s="100" t="s">
        <v>184</v>
      </c>
      <c r="M2250" s="180" t="s">
        <v>5117</v>
      </c>
      <c r="N2250" s="101" t="s">
        <v>136</v>
      </c>
      <c r="O2250" s="100">
        <v>1</v>
      </c>
      <c r="P2250" s="100">
        <v>1</v>
      </c>
      <c r="Q2250" s="101" t="s">
        <v>185</v>
      </c>
      <c r="R2250" s="101" t="s">
        <v>536</v>
      </c>
      <c r="S2250" s="70">
        <v>3141</v>
      </c>
      <c r="T2250" s="101">
        <v>1.0900000000000001</v>
      </c>
      <c r="U2250" s="454">
        <f t="shared" si="134"/>
        <v>3423.69</v>
      </c>
      <c r="V2250" s="581" t="s">
        <v>7</v>
      </c>
    </row>
    <row r="2251" spans="2:22" s="36" customFormat="1" ht="252" x14ac:dyDescent="0.25">
      <c r="B2251" s="100" t="s">
        <v>627</v>
      </c>
      <c r="C2251" s="550" t="s">
        <v>1400</v>
      </c>
      <c r="D2251" s="100" t="s">
        <v>1401</v>
      </c>
      <c r="E2251" s="100" t="s">
        <v>189</v>
      </c>
      <c r="F2251" s="581" t="s">
        <v>2674</v>
      </c>
      <c r="G2251" s="100" t="s">
        <v>7</v>
      </c>
      <c r="H2251" s="583" t="s">
        <v>389</v>
      </c>
      <c r="I2251" s="121">
        <v>2023</v>
      </c>
      <c r="J2251" s="56" t="s">
        <v>7</v>
      </c>
      <c r="K2251" s="377" t="s">
        <v>3292</v>
      </c>
      <c r="L2251" s="100" t="s">
        <v>184</v>
      </c>
      <c r="M2251" s="180" t="s">
        <v>5117</v>
      </c>
      <c r="N2251" s="101" t="s">
        <v>136</v>
      </c>
      <c r="O2251" s="100">
        <v>1</v>
      </c>
      <c r="P2251" s="100">
        <v>1</v>
      </c>
      <c r="Q2251" s="101" t="s">
        <v>156</v>
      </c>
      <c r="R2251" s="101" t="s">
        <v>501</v>
      </c>
      <c r="S2251" s="70">
        <v>15000</v>
      </c>
      <c r="T2251" s="101">
        <v>1</v>
      </c>
      <c r="U2251" s="454">
        <f t="shared" si="134"/>
        <v>15000</v>
      </c>
      <c r="V2251" s="581" t="s">
        <v>7</v>
      </c>
    </row>
    <row r="2252" spans="2:22" s="36" customFormat="1" ht="126" x14ac:dyDescent="0.25">
      <c r="B2252" s="111" t="s">
        <v>627</v>
      </c>
      <c r="C2252" s="550" t="s">
        <v>1400</v>
      </c>
      <c r="D2252" s="111" t="s">
        <v>1401</v>
      </c>
      <c r="E2252" s="101" t="s">
        <v>26</v>
      </c>
      <c r="F2252" s="34" t="s">
        <v>7</v>
      </c>
      <c r="G2252" s="34" t="s">
        <v>7</v>
      </c>
      <c r="H2252" s="583" t="s">
        <v>7</v>
      </c>
      <c r="I2252" s="34" t="s">
        <v>7</v>
      </c>
      <c r="J2252" s="34" t="s">
        <v>7</v>
      </c>
      <c r="K2252" s="34" t="s">
        <v>7</v>
      </c>
      <c r="L2252" s="34" t="s">
        <v>7</v>
      </c>
      <c r="M2252" s="34" t="s">
        <v>7</v>
      </c>
      <c r="N2252" s="34" t="s">
        <v>7</v>
      </c>
      <c r="O2252" s="34" t="s">
        <v>7</v>
      </c>
      <c r="P2252" s="34" t="s">
        <v>7</v>
      </c>
      <c r="Q2252" s="34" t="s">
        <v>7</v>
      </c>
      <c r="R2252" s="34" t="s">
        <v>7</v>
      </c>
      <c r="S2252" s="97" t="s">
        <v>7</v>
      </c>
      <c r="T2252" s="34" t="s">
        <v>7</v>
      </c>
      <c r="U2252" s="450">
        <f>SUM(U2240:U2251)</f>
        <v>194275.56140000004</v>
      </c>
      <c r="V2252" s="590" t="s">
        <v>7</v>
      </c>
    </row>
    <row r="2253" spans="2:22" s="36" customFormat="1" ht="94.5" x14ac:dyDescent="0.25">
      <c r="B2253" s="30" t="s">
        <v>627</v>
      </c>
      <c r="C2253" s="31" t="s">
        <v>1402</v>
      </c>
      <c r="D2253" s="81" t="s">
        <v>1403</v>
      </c>
      <c r="E2253" s="40" t="s">
        <v>948</v>
      </c>
      <c r="F2253" s="40" t="s">
        <v>4436</v>
      </c>
      <c r="G2253" s="40" t="s">
        <v>7</v>
      </c>
      <c r="H2253" s="583" t="s">
        <v>389</v>
      </c>
      <c r="I2253" s="40" t="s">
        <v>548</v>
      </c>
      <c r="J2253" s="56" t="s">
        <v>7</v>
      </c>
      <c r="K2253" s="377" t="s">
        <v>3705</v>
      </c>
      <c r="L2253" s="40" t="s">
        <v>1222</v>
      </c>
      <c r="M2253" s="40" t="s">
        <v>1404</v>
      </c>
      <c r="N2253" s="397" t="s">
        <v>136</v>
      </c>
      <c r="O2253" s="40" t="s">
        <v>137</v>
      </c>
      <c r="P2253" s="40">
        <v>3</v>
      </c>
      <c r="Q2253" s="397" t="s">
        <v>156</v>
      </c>
      <c r="R2253" s="397" t="s">
        <v>974</v>
      </c>
      <c r="S2253" s="144">
        <v>5179</v>
      </c>
      <c r="T2253" s="397">
        <v>1.0900000000000001</v>
      </c>
      <c r="U2253" s="452">
        <f>O2253*P2253*S2253*T2253</f>
        <v>16935.330000000002</v>
      </c>
      <c r="V2253" s="180" t="s">
        <v>7</v>
      </c>
    </row>
    <row r="2254" spans="2:22" s="36" customFormat="1" ht="94.5" x14ac:dyDescent="0.25">
      <c r="B2254" s="30" t="s">
        <v>627</v>
      </c>
      <c r="C2254" s="31" t="s">
        <v>1402</v>
      </c>
      <c r="D2254" s="81" t="s">
        <v>1403</v>
      </c>
      <c r="E2254" s="40" t="s">
        <v>350</v>
      </c>
      <c r="F2254" s="40" t="s">
        <v>4436</v>
      </c>
      <c r="G2254" s="40" t="s">
        <v>7</v>
      </c>
      <c r="H2254" s="583" t="s">
        <v>389</v>
      </c>
      <c r="I2254" s="40" t="s">
        <v>548</v>
      </c>
      <c r="J2254" s="56" t="s">
        <v>7</v>
      </c>
      <c r="K2254" s="377" t="s">
        <v>4209</v>
      </c>
      <c r="L2254" s="40" t="s">
        <v>1222</v>
      </c>
      <c r="M2254" s="40" t="s">
        <v>1404</v>
      </c>
      <c r="N2254" s="397" t="s">
        <v>136</v>
      </c>
      <c r="O2254" s="40" t="s">
        <v>137</v>
      </c>
      <c r="P2254" s="40">
        <v>1</v>
      </c>
      <c r="Q2254" s="397" t="s">
        <v>156</v>
      </c>
      <c r="R2254" s="397" t="s">
        <v>351</v>
      </c>
      <c r="S2254" s="144">
        <v>1500</v>
      </c>
      <c r="T2254" s="397">
        <v>1</v>
      </c>
      <c r="U2254" s="452">
        <f>O2254*P2254*S2254*T2254</f>
        <v>1500</v>
      </c>
      <c r="V2254" s="180" t="s">
        <v>7</v>
      </c>
    </row>
    <row r="2255" spans="2:22" s="36" customFormat="1" ht="63" x14ac:dyDescent="0.25">
      <c r="B2255" s="30" t="s">
        <v>627</v>
      </c>
      <c r="C2255" s="31" t="s">
        <v>1402</v>
      </c>
      <c r="D2255" s="81" t="s">
        <v>1403</v>
      </c>
      <c r="E2255" s="397" t="s">
        <v>26</v>
      </c>
      <c r="F2255" s="32" t="s">
        <v>7</v>
      </c>
      <c r="G2255" s="32" t="s">
        <v>7</v>
      </c>
      <c r="H2255" s="583" t="s">
        <v>7</v>
      </c>
      <c r="I2255" s="32" t="s">
        <v>7</v>
      </c>
      <c r="J2255" s="32" t="s">
        <v>7</v>
      </c>
      <c r="K2255" s="32" t="s">
        <v>7</v>
      </c>
      <c r="L2255" s="34" t="s">
        <v>7</v>
      </c>
      <c r="M2255" s="34" t="s">
        <v>7</v>
      </c>
      <c r="N2255" s="32" t="s">
        <v>7</v>
      </c>
      <c r="O2255" s="32" t="s">
        <v>7</v>
      </c>
      <c r="P2255" s="32" t="s">
        <v>7</v>
      </c>
      <c r="Q2255" s="32" t="s">
        <v>7</v>
      </c>
      <c r="R2255" s="32" t="s">
        <v>7</v>
      </c>
      <c r="S2255" s="143" t="s">
        <v>7</v>
      </c>
      <c r="T2255" s="32" t="s">
        <v>7</v>
      </c>
      <c r="U2255" s="453">
        <f>SUM(U2253:U2254)</f>
        <v>18435.330000000002</v>
      </c>
      <c r="V2255" s="276" t="s">
        <v>7</v>
      </c>
    </row>
    <row r="2256" spans="2:22" s="36" customFormat="1" ht="31.5" x14ac:dyDescent="0.25">
      <c r="B2256" s="100" t="s">
        <v>627</v>
      </c>
      <c r="C2256" s="550" t="s">
        <v>1405</v>
      </c>
      <c r="D2256" s="100" t="s">
        <v>1406</v>
      </c>
      <c r="E2256" s="230" t="s">
        <v>1126</v>
      </c>
      <c r="F2256" s="581" t="s">
        <v>2675</v>
      </c>
      <c r="G2256" s="100" t="s">
        <v>7</v>
      </c>
      <c r="H2256" s="583" t="s">
        <v>389</v>
      </c>
      <c r="I2256" s="121">
        <v>2023</v>
      </c>
      <c r="J2256" s="100" t="s">
        <v>731</v>
      </c>
      <c r="K2256" s="377" t="s">
        <v>3803</v>
      </c>
      <c r="L2256" s="34" t="s">
        <v>979</v>
      </c>
      <c r="M2256" s="40" t="s">
        <v>2861</v>
      </c>
      <c r="N2256" s="101" t="s">
        <v>136</v>
      </c>
      <c r="O2256" s="74">
        <v>1</v>
      </c>
      <c r="P2256" s="100">
        <v>4</v>
      </c>
      <c r="Q2256" s="101" t="s">
        <v>261</v>
      </c>
      <c r="R2256" s="101" t="s">
        <v>1053</v>
      </c>
      <c r="S2256" s="70">
        <v>2830</v>
      </c>
      <c r="T2256" s="101">
        <v>1.1100000000000001</v>
      </c>
      <c r="U2256" s="454">
        <f>O2256*P2256*S2256*T2256</f>
        <v>12565.2</v>
      </c>
      <c r="V2256" s="581" t="s">
        <v>7</v>
      </c>
    </row>
    <row r="2257" spans="2:22" s="36" customFormat="1" ht="31.5" x14ac:dyDescent="0.25">
      <c r="B2257" s="100" t="s">
        <v>627</v>
      </c>
      <c r="C2257" s="550" t="s">
        <v>1405</v>
      </c>
      <c r="D2257" s="100" t="s">
        <v>1406</v>
      </c>
      <c r="E2257" s="230" t="s">
        <v>808</v>
      </c>
      <c r="F2257" s="581" t="s">
        <v>2675</v>
      </c>
      <c r="G2257" s="100" t="s">
        <v>7</v>
      </c>
      <c r="H2257" s="583" t="s">
        <v>389</v>
      </c>
      <c r="I2257" s="121">
        <v>2023</v>
      </c>
      <c r="J2257" s="100" t="s">
        <v>731</v>
      </c>
      <c r="K2257" s="100" t="s">
        <v>3800</v>
      </c>
      <c r="L2257" s="34" t="s">
        <v>979</v>
      </c>
      <c r="M2257" s="40" t="s">
        <v>2861</v>
      </c>
      <c r="N2257" s="101" t="s">
        <v>136</v>
      </c>
      <c r="O2257" s="74">
        <v>1</v>
      </c>
      <c r="P2257" s="100">
        <v>4</v>
      </c>
      <c r="Q2257" s="101" t="s">
        <v>261</v>
      </c>
      <c r="R2257" s="101" t="s">
        <v>454</v>
      </c>
      <c r="S2257" s="70">
        <v>309</v>
      </c>
      <c r="T2257" s="101">
        <v>1.1100000000000001</v>
      </c>
      <c r="U2257" s="454">
        <f>O2257*P2257*S2257*T2257</f>
        <v>1371.96</v>
      </c>
      <c r="V2257" s="581" t="s">
        <v>7</v>
      </c>
    </row>
    <row r="2258" spans="2:22" s="36" customFormat="1" ht="47.25" x14ac:dyDescent="0.25">
      <c r="B2258" s="100" t="s">
        <v>627</v>
      </c>
      <c r="C2258" s="550" t="s">
        <v>1405</v>
      </c>
      <c r="D2258" s="100" t="s">
        <v>1406</v>
      </c>
      <c r="E2258" s="377" t="s">
        <v>3554</v>
      </c>
      <c r="F2258" s="581" t="s">
        <v>2675</v>
      </c>
      <c r="G2258" s="100" t="s">
        <v>7</v>
      </c>
      <c r="H2258" s="583" t="s">
        <v>389</v>
      </c>
      <c r="I2258" s="121">
        <v>2023</v>
      </c>
      <c r="J2258" s="56" t="s">
        <v>7</v>
      </c>
      <c r="K2258" s="377" t="s">
        <v>995</v>
      </c>
      <c r="L2258" s="34" t="s">
        <v>979</v>
      </c>
      <c r="M2258" s="40" t="s">
        <v>2861</v>
      </c>
      <c r="N2258" s="101" t="s">
        <v>136</v>
      </c>
      <c r="O2258" s="74">
        <v>1</v>
      </c>
      <c r="P2258" s="100">
        <v>2</v>
      </c>
      <c r="Q2258" s="101" t="s">
        <v>214</v>
      </c>
      <c r="R2258" s="101" t="s">
        <v>947</v>
      </c>
      <c r="S2258" s="70">
        <v>1105</v>
      </c>
      <c r="T2258" s="101">
        <v>1.0900000000000001</v>
      </c>
      <c r="U2258" s="454">
        <f>O2258*P2258*S2258*T2258</f>
        <v>2408.9</v>
      </c>
      <c r="V2258" s="581" t="s">
        <v>7</v>
      </c>
    </row>
    <row r="2259" spans="2:22" s="36" customFormat="1" ht="31.5" x14ac:dyDescent="0.25">
      <c r="B2259" s="100" t="s">
        <v>627</v>
      </c>
      <c r="C2259" s="550" t="s">
        <v>1405</v>
      </c>
      <c r="D2259" s="100" t="s">
        <v>1406</v>
      </c>
      <c r="E2259" s="377" t="s">
        <v>3590</v>
      </c>
      <c r="F2259" s="581" t="s">
        <v>2675</v>
      </c>
      <c r="G2259" s="100" t="s">
        <v>7</v>
      </c>
      <c r="H2259" s="583" t="s">
        <v>389</v>
      </c>
      <c r="I2259" s="121">
        <v>2023</v>
      </c>
      <c r="J2259" s="100" t="s">
        <v>830</v>
      </c>
      <c r="K2259" s="377" t="s">
        <v>796</v>
      </c>
      <c r="L2259" s="34" t="s">
        <v>979</v>
      </c>
      <c r="M2259" s="40" t="s">
        <v>2861</v>
      </c>
      <c r="N2259" s="101" t="s">
        <v>136</v>
      </c>
      <c r="O2259" s="74">
        <v>1</v>
      </c>
      <c r="P2259" s="100">
        <v>4</v>
      </c>
      <c r="Q2259" s="101" t="s">
        <v>214</v>
      </c>
      <c r="R2259" s="101" t="s">
        <v>1407</v>
      </c>
      <c r="S2259" s="70">
        <v>840</v>
      </c>
      <c r="T2259" s="101">
        <v>1.1499999999999999</v>
      </c>
      <c r="U2259" s="454">
        <f>O2259*P2259*S2259*T2259</f>
        <v>3863.9999999999995</v>
      </c>
      <c r="V2259" s="581" t="s">
        <v>7</v>
      </c>
    </row>
    <row r="2260" spans="2:22" s="36" customFormat="1" ht="63" x14ac:dyDescent="0.25">
      <c r="B2260" s="100" t="s">
        <v>627</v>
      </c>
      <c r="C2260" s="550" t="s">
        <v>1405</v>
      </c>
      <c r="D2260" s="100" t="s">
        <v>1406</v>
      </c>
      <c r="E2260" s="230" t="s">
        <v>189</v>
      </c>
      <c r="F2260" s="581" t="s">
        <v>2675</v>
      </c>
      <c r="G2260" s="100" t="s">
        <v>7</v>
      </c>
      <c r="H2260" s="583" t="s">
        <v>389</v>
      </c>
      <c r="I2260" s="121">
        <v>2023</v>
      </c>
      <c r="J2260" s="56" t="s">
        <v>7</v>
      </c>
      <c r="K2260" s="377" t="s">
        <v>4209</v>
      </c>
      <c r="L2260" s="34" t="s">
        <v>979</v>
      </c>
      <c r="M2260" s="40" t="s">
        <v>2861</v>
      </c>
      <c r="N2260" s="101" t="s">
        <v>136</v>
      </c>
      <c r="O2260" s="74">
        <v>1</v>
      </c>
      <c r="P2260" s="100">
        <v>1</v>
      </c>
      <c r="Q2260" s="101" t="s">
        <v>156</v>
      </c>
      <c r="R2260" s="101" t="s">
        <v>351</v>
      </c>
      <c r="S2260" s="70">
        <v>1500</v>
      </c>
      <c r="T2260" s="101">
        <v>1</v>
      </c>
      <c r="U2260" s="454">
        <f>O2260*P2260*S2260*T2260</f>
        <v>1500</v>
      </c>
      <c r="V2260" s="581" t="s">
        <v>7</v>
      </c>
    </row>
    <row r="2261" spans="2:22" s="36" customFormat="1" ht="63" x14ac:dyDescent="0.25">
      <c r="B2261" s="111" t="s">
        <v>627</v>
      </c>
      <c r="C2261" s="550" t="s">
        <v>1405</v>
      </c>
      <c r="D2261" s="111" t="s">
        <v>1406</v>
      </c>
      <c r="E2261" s="101" t="s">
        <v>26</v>
      </c>
      <c r="F2261" s="34" t="s">
        <v>2675</v>
      </c>
      <c r="G2261" s="34" t="s">
        <v>7</v>
      </c>
      <c r="H2261" s="583" t="s">
        <v>7</v>
      </c>
      <c r="I2261" s="34" t="s">
        <v>7</v>
      </c>
      <c r="J2261" s="34" t="s">
        <v>7</v>
      </c>
      <c r="K2261" s="34" t="s">
        <v>7</v>
      </c>
      <c r="L2261" s="34" t="s">
        <v>7</v>
      </c>
      <c r="M2261" s="34" t="s">
        <v>7</v>
      </c>
      <c r="N2261" s="34" t="s">
        <v>7</v>
      </c>
      <c r="O2261" s="34" t="s">
        <v>7</v>
      </c>
      <c r="P2261" s="34" t="s">
        <v>7</v>
      </c>
      <c r="Q2261" s="34" t="s">
        <v>7</v>
      </c>
      <c r="R2261" s="34" t="s">
        <v>7</v>
      </c>
      <c r="S2261" s="97" t="s">
        <v>7</v>
      </c>
      <c r="T2261" s="34" t="s">
        <v>7</v>
      </c>
      <c r="U2261" s="450">
        <f>SUM(U2256:U2260)</f>
        <v>21710.059999999998</v>
      </c>
      <c r="V2261" s="590" t="s">
        <v>7</v>
      </c>
    </row>
    <row r="2262" spans="2:22" s="36" customFormat="1" ht="31.5" x14ac:dyDescent="0.25">
      <c r="B2262" s="100" t="s">
        <v>627</v>
      </c>
      <c r="C2262" s="550" t="s">
        <v>1408</v>
      </c>
      <c r="D2262" s="100" t="s">
        <v>1409</v>
      </c>
      <c r="E2262" s="230" t="s">
        <v>1126</v>
      </c>
      <c r="F2262" s="581" t="s">
        <v>2676</v>
      </c>
      <c r="G2262" s="100" t="s">
        <v>7</v>
      </c>
      <c r="H2262" s="583" t="s">
        <v>389</v>
      </c>
      <c r="I2262" s="121">
        <v>2023</v>
      </c>
      <c r="J2262" s="100">
        <v>6</v>
      </c>
      <c r="K2262" s="377" t="s">
        <v>3803</v>
      </c>
      <c r="L2262" s="34" t="s">
        <v>979</v>
      </c>
      <c r="M2262" s="40" t="s">
        <v>2861</v>
      </c>
      <c r="N2262" s="101" t="s">
        <v>136</v>
      </c>
      <c r="O2262" s="100">
        <v>1</v>
      </c>
      <c r="P2262" s="100">
        <v>2</v>
      </c>
      <c r="Q2262" s="101" t="s">
        <v>261</v>
      </c>
      <c r="R2262" s="101" t="s">
        <v>1053</v>
      </c>
      <c r="S2262" s="70">
        <v>2830</v>
      </c>
      <c r="T2262" s="101">
        <v>1.1100000000000001</v>
      </c>
      <c r="U2262" s="454">
        <f>O2262*P2262*S2262*T2262</f>
        <v>6282.6</v>
      </c>
      <c r="V2262" s="581" t="s">
        <v>7</v>
      </c>
    </row>
    <row r="2263" spans="2:22" s="36" customFormat="1" ht="31.5" x14ac:dyDescent="0.25">
      <c r="B2263" s="100" t="s">
        <v>627</v>
      </c>
      <c r="C2263" s="550" t="s">
        <v>1408</v>
      </c>
      <c r="D2263" s="100" t="s">
        <v>1409</v>
      </c>
      <c r="E2263" s="230" t="s">
        <v>808</v>
      </c>
      <c r="F2263" s="581" t="s">
        <v>2676</v>
      </c>
      <c r="G2263" s="100" t="s">
        <v>7</v>
      </c>
      <c r="H2263" s="583" t="s">
        <v>389</v>
      </c>
      <c r="I2263" s="121">
        <v>2023</v>
      </c>
      <c r="J2263" s="100">
        <v>6</v>
      </c>
      <c r="K2263" s="100" t="s">
        <v>3800</v>
      </c>
      <c r="L2263" s="34" t="s">
        <v>979</v>
      </c>
      <c r="M2263" s="40" t="s">
        <v>2861</v>
      </c>
      <c r="N2263" s="101" t="s">
        <v>136</v>
      </c>
      <c r="O2263" s="100">
        <v>1</v>
      </c>
      <c r="P2263" s="100">
        <v>2</v>
      </c>
      <c r="Q2263" s="101" t="s">
        <v>261</v>
      </c>
      <c r="R2263" s="101" t="s">
        <v>454</v>
      </c>
      <c r="S2263" s="70">
        <v>309</v>
      </c>
      <c r="T2263" s="101">
        <v>1.1100000000000001</v>
      </c>
      <c r="U2263" s="454">
        <f>O2263*P2263*S2263*T2263</f>
        <v>685.98</v>
      </c>
      <c r="V2263" s="581" t="s">
        <v>7</v>
      </c>
    </row>
    <row r="2264" spans="2:22" s="36" customFormat="1" ht="78.75" x14ac:dyDescent="0.25">
      <c r="B2264" s="100" t="s">
        <v>627</v>
      </c>
      <c r="C2264" s="550" t="s">
        <v>1408</v>
      </c>
      <c r="D2264" s="100" t="s">
        <v>1409</v>
      </c>
      <c r="E2264" s="377" t="s">
        <v>3554</v>
      </c>
      <c r="F2264" s="581" t="s">
        <v>2676</v>
      </c>
      <c r="G2264" s="100" t="s">
        <v>7</v>
      </c>
      <c r="H2264" s="583" t="s">
        <v>389</v>
      </c>
      <c r="I2264" s="121">
        <v>2023</v>
      </c>
      <c r="J2264" s="56" t="s">
        <v>7</v>
      </c>
      <c r="K2264" s="377" t="s">
        <v>511</v>
      </c>
      <c r="L2264" s="34" t="s">
        <v>979</v>
      </c>
      <c r="M2264" s="40" t="s">
        <v>2861</v>
      </c>
      <c r="N2264" s="101" t="s">
        <v>136</v>
      </c>
      <c r="O2264" s="100">
        <v>1</v>
      </c>
      <c r="P2264" s="100">
        <v>1</v>
      </c>
      <c r="Q2264" s="101" t="s">
        <v>214</v>
      </c>
      <c r="R2264" s="101" t="s">
        <v>648</v>
      </c>
      <c r="S2264" s="70">
        <v>1105</v>
      </c>
      <c r="T2264" s="101">
        <v>1.0900000000000001</v>
      </c>
      <c r="U2264" s="454">
        <f>O2264*P2264*S2264*T2264</f>
        <v>1204.45</v>
      </c>
      <c r="V2264" s="581" t="s">
        <v>7</v>
      </c>
    </row>
    <row r="2265" spans="2:22" s="36" customFormat="1" ht="31.5" x14ac:dyDescent="0.25">
      <c r="B2265" s="100" t="s">
        <v>627</v>
      </c>
      <c r="C2265" s="550" t="s">
        <v>1408</v>
      </c>
      <c r="D2265" s="100" t="s">
        <v>1409</v>
      </c>
      <c r="E2265" s="377" t="s">
        <v>3590</v>
      </c>
      <c r="F2265" s="581" t="s">
        <v>2676</v>
      </c>
      <c r="G2265" s="100" t="s">
        <v>7</v>
      </c>
      <c r="H2265" s="583" t="s">
        <v>389</v>
      </c>
      <c r="I2265" s="121">
        <v>2023</v>
      </c>
      <c r="J2265" s="100">
        <v>35</v>
      </c>
      <c r="K2265" s="377" t="s">
        <v>796</v>
      </c>
      <c r="L2265" s="34" t="s">
        <v>979</v>
      </c>
      <c r="M2265" s="40" t="s">
        <v>2861</v>
      </c>
      <c r="N2265" s="101" t="s">
        <v>136</v>
      </c>
      <c r="O2265" s="100">
        <v>1</v>
      </c>
      <c r="P2265" s="100">
        <v>2</v>
      </c>
      <c r="Q2265" s="101" t="s">
        <v>214</v>
      </c>
      <c r="R2265" s="101" t="s">
        <v>1407</v>
      </c>
      <c r="S2265" s="70">
        <v>840</v>
      </c>
      <c r="T2265" s="101">
        <v>1.1499999999999999</v>
      </c>
      <c r="U2265" s="454">
        <f>O2265*P2265*S2265*T2265</f>
        <v>1931.9999999999998</v>
      </c>
      <c r="V2265" s="581" t="s">
        <v>7</v>
      </c>
    </row>
    <row r="2266" spans="2:22" s="36" customFormat="1" ht="63" x14ac:dyDescent="0.25">
      <c r="B2266" s="100" t="s">
        <v>627</v>
      </c>
      <c r="C2266" s="550" t="s">
        <v>1408</v>
      </c>
      <c r="D2266" s="100" t="s">
        <v>1409</v>
      </c>
      <c r="E2266" s="230" t="s">
        <v>189</v>
      </c>
      <c r="F2266" s="581" t="s">
        <v>2676</v>
      </c>
      <c r="G2266" s="100" t="s">
        <v>7</v>
      </c>
      <c r="H2266" s="583" t="s">
        <v>389</v>
      </c>
      <c r="I2266" s="121">
        <v>2023</v>
      </c>
      <c r="J2266" s="56" t="s">
        <v>7</v>
      </c>
      <c r="K2266" s="377" t="s">
        <v>4261</v>
      </c>
      <c r="L2266" s="34" t="s">
        <v>979</v>
      </c>
      <c r="M2266" s="40" t="s">
        <v>2861</v>
      </c>
      <c r="N2266" s="101" t="s">
        <v>136</v>
      </c>
      <c r="O2266" s="100">
        <v>1</v>
      </c>
      <c r="P2266" s="100">
        <v>1</v>
      </c>
      <c r="Q2266" s="101" t="s">
        <v>156</v>
      </c>
      <c r="R2266" s="101" t="s">
        <v>382</v>
      </c>
      <c r="S2266" s="70">
        <v>500</v>
      </c>
      <c r="T2266" s="101">
        <v>1</v>
      </c>
      <c r="U2266" s="454">
        <f>O2266*P2266*S2266*T2266</f>
        <v>500</v>
      </c>
      <c r="V2266" s="581" t="s">
        <v>7</v>
      </c>
    </row>
    <row r="2267" spans="2:22" s="36" customFormat="1" ht="63" x14ac:dyDescent="0.25">
      <c r="B2267" s="111" t="s">
        <v>627</v>
      </c>
      <c r="C2267" s="550" t="s">
        <v>1408</v>
      </c>
      <c r="D2267" s="111" t="s">
        <v>1409</v>
      </c>
      <c r="E2267" s="101" t="s">
        <v>26</v>
      </c>
      <c r="F2267" s="34" t="s">
        <v>7</v>
      </c>
      <c r="G2267" s="34" t="s">
        <v>7</v>
      </c>
      <c r="H2267" s="583" t="s">
        <v>7</v>
      </c>
      <c r="I2267" s="34" t="s">
        <v>7</v>
      </c>
      <c r="J2267" s="34" t="s">
        <v>7</v>
      </c>
      <c r="K2267" s="34" t="s">
        <v>7</v>
      </c>
      <c r="L2267" s="34" t="s">
        <v>7</v>
      </c>
      <c r="M2267" s="34" t="s">
        <v>7</v>
      </c>
      <c r="N2267" s="34" t="s">
        <v>7</v>
      </c>
      <c r="O2267" s="34" t="s">
        <v>7</v>
      </c>
      <c r="P2267" s="34" t="s">
        <v>7</v>
      </c>
      <c r="Q2267" s="34" t="s">
        <v>7</v>
      </c>
      <c r="R2267" s="34" t="s">
        <v>7</v>
      </c>
      <c r="S2267" s="97" t="s">
        <v>7</v>
      </c>
      <c r="T2267" s="34" t="s">
        <v>7</v>
      </c>
      <c r="U2267" s="450">
        <f>SUM(U2262:U2266)</f>
        <v>10605.029999999999</v>
      </c>
      <c r="V2267" s="590" t="s">
        <v>7</v>
      </c>
    </row>
    <row r="2268" spans="2:22" s="585" customFormat="1" ht="126" outlineLevel="1" x14ac:dyDescent="0.25">
      <c r="B2268" s="30" t="s">
        <v>627</v>
      </c>
      <c r="C2268" s="31" t="s">
        <v>672</v>
      </c>
      <c r="D2268" s="81" t="s">
        <v>673</v>
      </c>
      <c r="E2268" s="56" t="s">
        <v>630</v>
      </c>
      <c r="F2268" s="180" t="s">
        <v>4561</v>
      </c>
      <c r="G2268" s="40" t="s">
        <v>7</v>
      </c>
      <c r="H2268" s="583" t="s">
        <v>154</v>
      </c>
      <c r="I2268" s="40" t="s">
        <v>329</v>
      </c>
      <c r="J2268" s="56" t="s">
        <v>7</v>
      </c>
      <c r="K2268" s="377" t="s">
        <v>674</v>
      </c>
      <c r="L2268" s="40" t="s">
        <v>675</v>
      </c>
      <c r="M2268" s="40" t="s">
        <v>2831</v>
      </c>
      <c r="N2268" s="397" t="s">
        <v>136</v>
      </c>
      <c r="O2268" s="40" t="s">
        <v>137</v>
      </c>
      <c r="P2268" s="57">
        <v>1</v>
      </c>
      <c r="Q2268" s="56" t="s">
        <v>214</v>
      </c>
      <c r="R2268" s="56" t="s">
        <v>634</v>
      </c>
      <c r="S2268" s="57">
        <v>542</v>
      </c>
      <c r="T2268" s="65">
        <v>1.0900000000000001</v>
      </c>
      <c r="U2268" s="452">
        <f>O2268*P2268*S2268*T2268</f>
        <v>590.78000000000009</v>
      </c>
      <c r="V2268" s="581" t="s">
        <v>7</v>
      </c>
    </row>
    <row r="2269" spans="2:22" s="585" customFormat="1" ht="126" outlineLevel="1" x14ac:dyDescent="0.25">
      <c r="B2269" s="30" t="str">
        <f t="shared" ref="B2269:B2271" si="135">B2268</f>
        <v>1.2.4.1</v>
      </c>
      <c r="C2269" s="31" t="s">
        <v>672</v>
      </c>
      <c r="D2269" s="81" t="s">
        <v>673</v>
      </c>
      <c r="E2269" s="56" t="s">
        <v>630</v>
      </c>
      <c r="F2269" s="180" t="s">
        <v>4561</v>
      </c>
      <c r="G2269" s="40" t="s">
        <v>7</v>
      </c>
      <c r="H2269" s="583" t="s">
        <v>154</v>
      </c>
      <c r="I2269" s="40" t="s">
        <v>329</v>
      </c>
      <c r="J2269" s="56" t="s">
        <v>7</v>
      </c>
      <c r="K2269" s="377" t="s">
        <v>676</v>
      </c>
      <c r="L2269" s="40" t="s">
        <v>675</v>
      </c>
      <c r="M2269" s="40" t="s">
        <v>2831</v>
      </c>
      <c r="N2269" s="397" t="s">
        <v>136</v>
      </c>
      <c r="O2269" s="40" t="s">
        <v>137</v>
      </c>
      <c r="P2269" s="57">
        <v>62</v>
      </c>
      <c r="Q2269" s="56" t="s">
        <v>677</v>
      </c>
      <c r="R2269" s="56" t="s">
        <v>678</v>
      </c>
      <c r="S2269" s="57">
        <v>1.3</v>
      </c>
      <c r="T2269" s="65">
        <v>1.0900000000000001</v>
      </c>
      <c r="U2269" s="452">
        <f>O2269*P2269*S2269*T2269</f>
        <v>87.854000000000013</v>
      </c>
      <c r="V2269" s="581" t="s">
        <v>7</v>
      </c>
    </row>
    <row r="2270" spans="2:22" s="585" customFormat="1" ht="126" outlineLevel="1" x14ac:dyDescent="0.25">
      <c r="B2270" s="30" t="str">
        <f t="shared" si="135"/>
        <v>1.2.4.1</v>
      </c>
      <c r="C2270" s="31" t="s">
        <v>672</v>
      </c>
      <c r="D2270" s="81" t="s">
        <v>673</v>
      </c>
      <c r="E2270" s="56" t="s">
        <v>189</v>
      </c>
      <c r="F2270" s="180" t="s">
        <v>4561</v>
      </c>
      <c r="G2270" s="40" t="s">
        <v>7</v>
      </c>
      <c r="H2270" s="583" t="s">
        <v>154</v>
      </c>
      <c r="I2270" s="40" t="s">
        <v>329</v>
      </c>
      <c r="J2270" s="56" t="s">
        <v>7</v>
      </c>
      <c r="K2270" s="377" t="s">
        <v>4270</v>
      </c>
      <c r="L2270" s="40" t="s">
        <v>675</v>
      </c>
      <c r="M2270" s="40" t="s">
        <v>2831</v>
      </c>
      <c r="N2270" s="397" t="s">
        <v>136</v>
      </c>
      <c r="O2270" s="40" t="s">
        <v>137</v>
      </c>
      <c r="P2270" s="57">
        <v>1</v>
      </c>
      <c r="Q2270" s="56" t="s">
        <v>156</v>
      </c>
      <c r="R2270" s="56" t="s">
        <v>679</v>
      </c>
      <c r="S2270" s="57">
        <v>70</v>
      </c>
      <c r="T2270" s="65">
        <v>1</v>
      </c>
      <c r="U2270" s="452">
        <f>O2270*P2270*S2270*T2270</f>
        <v>70</v>
      </c>
      <c r="V2270" s="581" t="s">
        <v>7</v>
      </c>
    </row>
    <row r="2271" spans="2:22" s="36" customFormat="1" ht="126" x14ac:dyDescent="0.25">
      <c r="B2271" s="30" t="str">
        <f t="shared" si="135"/>
        <v>1.2.4.1</v>
      </c>
      <c r="C2271" s="31" t="s">
        <v>672</v>
      </c>
      <c r="D2271" s="81" t="s">
        <v>673</v>
      </c>
      <c r="E2271" s="397" t="s">
        <v>26</v>
      </c>
      <c r="F2271" s="32" t="s">
        <v>7</v>
      </c>
      <c r="G2271" s="32" t="s">
        <v>7</v>
      </c>
      <c r="H2271" s="583" t="s">
        <v>7</v>
      </c>
      <c r="I2271" s="32" t="s">
        <v>7</v>
      </c>
      <c r="J2271" s="32" t="s">
        <v>7</v>
      </c>
      <c r="K2271" s="32" t="s">
        <v>7</v>
      </c>
      <c r="L2271" s="32" t="s">
        <v>7</v>
      </c>
      <c r="M2271" s="32" t="s">
        <v>7</v>
      </c>
      <c r="N2271" s="32" t="s">
        <v>7</v>
      </c>
      <c r="O2271" s="32" t="s">
        <v>7</v>
      </c>
      <c r="P2271" s="32" t="s">
        <v>7</v>
      </c>
      <c r="Q2271" s="32" t="s">
        <v>7</v>
      </c>
      <c r="R2271" s="32" t="s">
        <v>7</v>
      </c>
      <c r="S2271" s="143" t="s">
        <v>7</v>
      </c>
      <c r="T2271" s="32" t="s">
        <v>7</v>
      </c>
      <c r="U2271" s="453">
        <f>SUM(U2268:U2270)</f>
        <v>748.63400000000013</v>
      </c>
      <c r="V2271" s="276" t="s">
        <v>7</v>
      </c>
    </row>
    <row r="2272" spans="2:22" s="585" customFormat="1" ht="110.25" outlineLevel="1" x14ac:dyDescent="0.25">
      <c r="B2272" s="30" t="s">
        <v>627</v>
      </c>
      <c r="C2272" s="31" t="s">
        <v>680</v>
      </c>
      <c r="D2272" s="81" t="s">
        <v>681</v>
      </c>
      <c r="E2272" s="56" t="s">
        <v>630</v>
      </c>
      <c r="F2272" s="180" t="s">
        <v>4562</v>
      </c>
      <c r="G2272" s="40" t="s">
        <v>7</v>
      </c>
      <c r="H2272" s="583" t="s">
        <v>154</v>
      </c>
      <c r="I2272" s="40" t="s">
        <v>329</v>
      </c>
      <c r="J2272" s="56" t="s">
        <v>7</v>
      </c>
      <c r="K2272" s="377" t="s">
        <v>674</v>
      </c>
      <c r="L2272" s="40" t="s">
        <v>675</v>
      </c>
      <c r="M2272" s="40" t="s">
        <v>2831</v>
      </c>
      <c r="N2272" s="397" t="s">
        <v>136</v>
      </c>
      <c r="O2272" s="40" t="s">
        <v>137</v>
      </c>
      <c r="P2272" s="57">
        <v>1</v>
      </c>
      <c r="Q2272" s="56" t="s">
        <v>214</v>
      </c>
      <c r="R2272" s="56" t="s">
        <v>634</v>
      </c>
      <c r="S2272" s="57">
        <v>542</v>
      </c>
      <c r="T2272" s="65">
        <v>1.0900000000000001</v>
      </c>
      <c r="U2272" s="452">
        <f>O2272*P2272*S2272*T2272</f>
        <v>590.78000000000009</v>
      </c>
      <c r="V2272" s="581" t="s">
        <v>7</v>
      </c>
    </row>
    <row r="2273" spans="2:22" s="585" customFormat="1" ht="110.25" outlineLevel="1" x14ac:dyDescent="0.25">
      <c r="B2273" s="30" t="str">
        <f t="shared" ref="B2273:B2275" si="136">B2272</f>
        <v>1.2.4.1</v>
      </c>
      <c r="C2273" s="31" t="s">
        <v>680</v>
      </c>
      <c r="D2273" s="81" t="s">
        <v>681</v>
      </c>
      <c r="E2273" s="56" t="s">
        <v>630</v>
      </c>
      <c r="F2273" s="180" t="s">
        <v>4562</v>
      </c>
      <c r="G2273" s="40" t="s">
        <v>7</v>
      </c>
      <c r="H2273" s="583" t="s">
        <v>154</v>
      </c>
      <c r="I2273" s="40" t="s">
        <v>329</v>
      </c>
      <c r="J2273" s="56" t="s">
        <v>7</v>
      </c>
      <c r="K2273" s="377" t="s">
        <v>676</v>
      </c>
      <c r="L2273" s="40" t="s">
        <v>675</v>
      </c>
      <c r="M2273" s="40" t="s">
        <v>2831</v>
      </c>
      <c r="N2273" s="397" t="s">
        <v>136</v>
      </c>
      <c r="O2273" s="40" t="s">
        <v>137</v>
      </c>
      <c r="P2273" s="57">
        <v>220</v>
      </c>
      <c r="Q2273" s="56" t="s">
        <v>677</v>
      </c>
      <c r="R2273" s="56" t="s">
        <v>678</v>
      </c>
      <c r="S2273" s="57">
        <v>1.3</v>
      </c>
      <c r="T2273" s="65">
        <v>1.0900000000000001</v>
      </c>
      <c r="U2273" s="452">
        <f>O2273*P2273*S2273*T2273</f>
        <v>311.74</v>
      </c>
      <c r="V2273" s="581" t="s">
        <v>7</v>
      </c>
    </row>
    <row r="2274" spans="2:22" s="585" customFormat="1" ht="110.25" outlineLevel="1" x14ac:dyDescent="0.25">
      <c r="B2274" s="30" t="str">
        <f t="shared" si="136"/>
        <v>1.2.4.1</v>
      </c>
      <c r="C2274" s="31" t="s">
        <v>680</v>
      </c>
      <c r="D2274" s="81" t="s">
        <v>681</v>
      </c>
      <c r="E2274" s="56" t="s">
        <v>189</v>
      </c>
      <c r="F2274" s="180" t="s">
        <v>4562</v>
      </c>
      <c r="G2274" s="40" t="s">
        <v>7</v>
      </c>
      <c r="H2274" s="583" t="s">
        <v>154</v>
      </c>
      <c r="I2274" s="40" t="s">
        <v>329</v>
      </c>
      <c r="J2274" s="56" t="s">
        <v>7</v>
      </c>
      <c r="K2274" s="377" t="s">
        <v>4270</v>
      </c>
      <c r="L2274" s="40" t="s">
        <v>675</v>
      </c>
      <c r="M2274" s="40" t="s">
        <v>2831</v>
      </c>
      <c r="N2274" s="397" t="s">
        <v>136</v>
      </c>
      <c r="O2274" s="40" t="s">
        <v>137</v>
      </c>
      <c r="P2274" s="57">
        <v>1</v>
      </c>
      <c r="Q2274" s="56" t="s">
        <v>156</v>
      </c>
      <c r="R2274" s="56" t="s">
        <v>679</v>
      </c>
      <c r="S2274" s="57">
        <v>70</v>
      </c>
      <c r="T2274" s="65">
        <v>1</v>
      </c>
      <c r="U2274" s="452">
        <f>O2274*P2274*S2274*T2274</f>
        <v>70</v>
      </c>
      <c r="V2274" s="581" t="s">
        <v>7</v>
      </c>
    </row>
    <row r="2275" spans="2:22" s="36" customFormat="1" ht="110.25" collapsed="1" x14ac:dyDescent="0.25">
      <c r="B2275" s="30" t="str">
        <f t="shared" si="136"/>
        <v>1.2.4.1</v>
      </c>
      <c r="C2275" s="31" t="s">
        <v>680</v>
      </c>
      <c r="D2275" s="81" t="s">
        <v>681</v>
      </c>
      <c r="E2275" s="397" t="s">
        <v>26</v>
      </c>
      <c r="F2275" s="32" t="s">
        <v>7</v>
      </c>
      <c r="G2275" s="32" t="s">
        <v>7</v>
      </c>
      <c r="H2275" s="583" t="s">
        <v>7</v>
      </c>
      <c r="I2275" s="32" t="s">
        <v>7</v>
      </c>
      <c r="J2275" s="32" t="s">
        <v>7</v>
      </c>
      <c r="K2275" s="32" t="s">
        <v>7</v>
      </c>
      <c r="L2275" s="32" t="s">
        <v>7</v>
      </c>
      <c r="M2275" s="32" t="s">
        <v>7</v>
      </c>
      <c r="N2275" s="32" t="s">
        <v>7</v>
      </c>
      <c r="O2275" s="32" t="s">
        <v>7</v>
      </c>
      <c r="P2275" s="32" t="s">
        <v>7</v>
      </c>
      <c r="Q2275" s="32" t="s">
        <v>7</v>
      </c>
      <c r="R2275" s="32" t="s">
        <v>7</v>
      </c>
      <c r="S2275" s="143" t="s">
        <v>7</v>
      </c>
      <c r="T2275" s="32" t="s">
        <v>7</v>
      </c>
      <c r="U2275" s="453">
        <f>SUM(U2272:U2274)</f>
        <v>972.5200000000001</v>
      </c>
      <c r="V2275" s="276" t="s">
        <v>7</v>
      </c>
    </row>
    <row r="2276" spans="2:22" s="585" customFormat="1" ht="126" outlineLevel="1" x14ac:dyDescent="0.25">
      <c r="B2276" s="30" t="s">
        <v>627</v>
      </c>
      <c r="C2276" s="31" t="s">
        <v>682</v>
      </c>
      <c r="D2276" s="81" t="s">
        <v>683</v>
      </c>
      <c r="E2276" s="56" t="s">
        <v>630</v>
      </c>
      <c r="F2276" s="180" t="s">
        <v>4563</v>
      </c>
      <c r="G2276" s="40" t="s">
        <v>7</v>
      </c>
      <c r="H2276" s="583" t="s">
        <v>154</v>
      </c>
      <c r="I2276" s="40" t="s">
        <v>329</v>
      </c>
      <c r="J2276" s="56" t="s">
        <v>7</v>
      </c>
      <c r="K2276" s="377" t="s">
        <v>674</v>
      </c>
      <c r="L2276" s="40" t="s">
        <v>675</v>
      </c>
      <c r="M2276" s="40" t="s">
        <v>2831</v>
      </c>
      <c r="N2276" s="397" t="s">
        <v>136</v>
      </c>
      <c r="O2276" s="40" t="s">
        <v>137</v>
      </c>
      <c r="P2276" s="57">
        <v>1</v>
      </c>
      <c r="Q2276" s="56" t="s">
        <v>214</v>
      </c>
      <c r="R2276" s="56" t="s">
        <v>634</v>
      </c>
      <c r="S2276" s="57">
        <v>542</v>
      </c>
      <c r="T2276" s="65">
        <v>1.0900000000000001</v>
      </c>
      <c r="U2276" s="452">
        <f>O2276*P2276*S2276*T2276</f>
        <v>590.78000000000009</v>
      </c>
      <c r="V2276" s="581" t="s">
        <v>7</v>
      </c>
    </row>
    <row r="2277" spans="2:22" s="585" customFormat="1" ht="126" outlineLevel="1" x14ac:dyDescent="0.25">
      <c r="B2277" s="30" t="str">
        <f t="shared" ref="B2277:B2279" si="137">B2276</f>
        <v>1.2.4.1</v>
      </c>
      <c r="C2277" s="31" t="s">
        <v>682</v>
      </c>
      <c r="D2277" s="81" t="s">
        <v>683</v>
      </c>
      <c r="E2277" s="56" t="s">
        <v>630</v>
      </c>
      <c r="F2277" s="180" t="s">
        <v>4563</v>
      </c>
      <c r="G2277" s="40" t="s">
        <v>7</v>
      </c>
      <c r="H2277" s="583" t="s">
        <v>154</v>
      </c>
      <c r="I2277" s="40" t="s">
        <v>329</v>
      </c>
      <c r="J2277" s="56" t="s">
        <v>7</v>
      </c>
      <c r="K2277" s="377" t="s">
        <v>676</v>
      </c>
      <c r="L2277" s="40" t="s">
        <v>675</v>
      </c>
      <c r="M2277" s="40" t="s">
        <v>2831</v>
      </c>
      <c r="N2277" s="397" t="s">
        <v>136</v>
      </c>
      <c r="O2277" s="40" t="s">
        <v>137</v>
      </c>
      <c r="P2277" s="57">
        <v>162</v>
      </c>
      <c r="Q2277" s="56" t="s">
        <v>677</v>
      </c>
      <c r="R2277" s="56" t="s">
        <v>678</v>
      </c>
      <c r="S2277" s="57">
        <v>1.3</v>
      </c>
      <c r="T2277" s="65">
        <v>1.0900000000000001</v>
      </c>
      <c r="U2277" s="452">
        <f>O2277*P2277*S2277*T2277</f>
        <v>229.554</v>
      </c>
      <c r="V2277" s="581" t="s">
        <v>7</v>
      </c>
    </row>
    <row r="2278" spans="2:22" s="585" customFormat="1" ht="126" outlineLevel="1" x14ac:dyDescent="0.25">
      <c r="B2278" s="30" t="str">
        <f t="shared" si="137"/>
        <v>1.2.4.1</v>
      </c>
      <c r="C2278" s="31" t="s">
        <v>682</v>
      </c>
      <c r="D2278" s="81" t="s">
        <v>683</v>
      </c>
      <c r="E2278" s="56" t="s">
        <v>189</v>
      </c>
      <c r="F2278" s="180" t="s">
        <v>4563</v>
      </c>
      <c r="G2278" s="40" t="s">
        <v>7</v>
      </c>
      <c r="H2278" s="583" t="s">
        <v>154</v>
      </c>
      <c r="I2278" s="40" t="s">
        <v>329</v>
      </c>
      <c r="J2278" s="56" t="s">
        <v>7</v>
      </c>
      <c r="K2278" s="377" t="s">
        <v>4270</v>
      </c>
      <c r="L2278" s="40" t="s">
        <v>675</v>
      </c>
      <c r="M2278" s="40" t="s">
        <v>2831</v>
      </c>
      <c r="N2278" s="397" t="s">
        <v>136</v>
      </c>
      <c r="O2278" s="40" t="s">
        <v>137</v>
      </c>
      <c r="P2278" s="57">
        <v>1</v>
      </c>
      <c r="Q2278" s="56" t="s">
        <v>156</v>
      </c>
      <c r="R2278" s="56" t="s">
        <v>679</v>
      </c>
      <c r="S2278" s="57">
        <v>70</v>
      </c>
      <c r="T2278" s="65">
        <v>1</v>
      </c>
      <c r="U2278" s="452">
        <f>O2278*P2278*S2278*T2278</f>
        <v>70</v>
      </c>
      <c r="V2278" s="581" t="s">
        <v>7</v>
      </c>
    </row>
    <row r="2279" spans="2:22" s="36" customFormat="1" ht="126" collapsed="1" x14ac:dyDescent="0.25">
      <c r="B2279" s="30" t="str">
        <f t="shared" si="137"/>
        <v>1.2.4.1</v>
      </c>
      <c r="C2279" s="31" t="s">
        <v>682</v>
      </c>
      <c r="D2279" s="81" t="s">
        <v>683</v>
      </c>
      <c r="E2279" s="397" t="s">
        <v>26</v>
      </c>
      <c r="F2279" s="32" t="s">
        <v>7</v>
      </c>
      <c r="G2279" s="32" t="s">
        <v>7</v>
      </c>
      <c r="H2279" s="583" t="s">
        <v>7</v>
      </c>
      <c r="I2279" s="32" t="s">
        <v>7</v>
      </c>
      <c r="J2279" s="32" t="s">
        <v>7</v>
      </c>
      <c r="K2279" s="32" t="s">
        <v>7</v>
      </c>
      <c r="L2279" s="32" t="s">
        <v>7</v>
      </c>
      <c r="M2279" s="32" t="s">
        <v>7</v>
      </c>
      <c r="N2279" s="32" t="s">
        <v>7</v>
      </c>
      <c r="O2279" s="32" t="s">
        <v>7</v>
      </c>
      <c r="P2279" s="32" t="s">
        <v>7</v>
      </c>
      <c r="Q2279" s="32" t="s">
        <v>7</v>
      </c>
      <c r="R2279" s="32" t="s">
        <v>7</v>
      </c>
      <c r="S2279" s="143" t="s">
        <v>7</v>
      </c>
      <c r="T2279" s="32" t="s">
        <v>7</v>
      </c>
      <c r="U2279" s="453">
        <f>SUM(U2276:U2278)</f>
        <v>890.33400000000006</v>
      </c>
      <c r="V2279" s="276" t="s">
        <v>7</v>
      </c>
    </row>
    <row r="2280" spans="2:22" s="585" customFormat="1" ht="110.25" outlineLevel="1" x14ac:dyDescent="0.25">
      <c r="B2280" s="30" t="s">
        <v>627</v>
      </c>
      <c r="C2280" s="31" t="s">
        <v>684</v>
      </c>
      <c r="D2280" s="81" t="s">
        <v>685</v>
      </c>
      <c r="E2280" s="56" t="s">
        <v>630</v>
      </c>
      <c r="F2280" s="180" t="s">
        <v>4564</v>
      </c>
      <c r="G2280" s="40" t="s">
        <v>7</v>
      </c>
      <c r="H2280" s="583" t="s">
        <v>154</v>
      </c>
      <c r="I2280" s="40" t="s">
        <v>329</v>
      </c>
      <c r="J2280" s="56" t="s">
        <v>7</v>
      </c>
      <c r="K2280" s="377" t="s">
        <v>674</v>
      </c>
      <c r="L2280" s="40" t="s">
        <v>675</v>
      </c>
      <c r="M2280" s="40" t="s">
        <v>2831</v>
      </c>
      <c r="N2280" s="397" t="s">
        <v>136</v>
      </c>
      <c r="O2280" s="40" t="s">
        <v>137</v>
      </c>
      <c r="P2280" s="57">
        <v>1</v>
      </c>
      <c r="Q2280" s="56" t="s">
        <v>214</v>
      </c>
      <c r="R2280" s="56" t="s">
        <v>634</v>
      </c>
      <c r="S2280" s="57">
        <v>542</v>
      </c>
      <c r="T2280" s="65">
        <v>1.0900000000000001</v>
      </c>
      <c r="U2280" s="452">
        <f>O2280*P2280*S2280*T2280</f>
        <v>590.78000000000009</v>
      </c>
      <c r="V2280" s="581" t="s">
        <v>7</v>
      </c>
    </row>
    <row r="2281" spans="2:22" s="585" customFormat="1" ht="110.25" outlineLevel="1" x14ac:dyDescent="0.25">
      <c r="B2281" s="30" t="str">
        <f t="shared" ref="B2281:B2283" si="138">B2280</f>
        <v>1.2.4.1</v>
      </c>
      <c r="C2281" s="31" t="s">
        <v>684</v>
      </c>
      <c r="D2281" s="81" t="s">
        <v>685</v>
      </c>
      <c r="E2281" s="56" t="s">
        <v>630</v>
      </c>
      <c r="F2281" s="180" t="s">
        <v>4564</v>
      </c>
      <c r="G2281" s="40" t="s">
        <v>7</v>
      </c>
      <c r="H2281" s="583" t="s">
        <v>154</v>
      </c>
      <c r="I2281" s="40" t="s">
        <v>329</v>
      </c>
      <c r="J2281" s="56" t="s">
        <v>7</v>
      </c>
      <c r="K2281" s="377" t="s">
        <v>676</v>
      </c>
      <c r="L2281" s="40" t="s">
        <v>675</v>
      </c>
      <c r="M2281" s="40" t="s">
        <v>2831</v>
      </c>
      <c r="N2281" s="397" t="s">
        <v>136</v>
      </c>
      <c r="O2281" s="40" t="s">
        <v>137</v>
      </c>
      <c r="P2281" s="57">
        <v>65</v>
      </c>
      <c r="Q2281" s="56" t="s">
        <v>677</v>
      </c>
      <c r="R2281" s="56" t="s">
        <v>678</v>
      </c>
      <c r="S2281" s="57">
        <v>1.3</v>
      </c>
      <c r="T2281" s="65">
        <v>1.0900000000000001</v>
      </c>
      <c r="U2281" s="452">
        <f>O2281*P2281*S2281*T2281</f>
        <v>92.105000000000004</v>
      </c>
      <c r="V2281" s="581" t="s">
        <v>7</v>
      </c>
    </row>
    <row r="2282" spans="2:22" s="585" customFormat="1" ht="110.25" outlineLevel="1" x14ac:dyDescent="0.25">
      <c r="B2282" s="30" t="str">
        <f t="shared" si="138"/>
        <v>1.2.4.1</v>
      </c>
      <c r="C2282" s="31" t="s">
        <v>684</v>
      </c>
      <c r="D2282" s="81" t="s">
        <v>685</v>
      </c>
      <c r="E2282" s="56" t="s">
        <v>189</v>
      </c>
      <c r="F2282" s="180" t="s">
        <v>4564</v>
      </c>
      <c r="G2282" s="40" t="s">
        <v>7</v>
      </c>
      <c r="H2282" s="583" t="s">
        <v>154</v>
      </c>
      <c r="I2282" s="40" t="s">
        <v>329</v>
      </c>
      <c r="J2282" s="56" t="s">
        <v>7</v>
      </c>
      <c r="K2282" s="377" t="s">
        <v>4270</v>
      </c>
      <c r="L2282" s="40" t="s">
        <v>675</v>
      </c>
      <c r="M2282" s="40" t="s">
        <v>2831</v>
      </c>
      <c r="N2282" s="397" t="s">
        <v>136</v>
      </c>
      <c r="O2282" s="40" t="s">
        <v>137</v>
      </c>
      <c r="P2282" s="57">
        <v>1</v>
      </c>
      <c r="Q2282" s="56" t="s">
        <v>156</v>
      </c>
      <c r="R2282" s="56" t="s">
        <v>679</v>
      </c>
      <c r="S2282" s="57">
        <v>70</v>
      </c>
      <c r="T2282" s="65">
        <v>1</v>
      </c>
      <c r="U2282" s="452">
        <f>O2282*P2282*S2282*T2282</f>
        <v>70</v>
      </c>
      <c r="V2282" s="581" t="s">
        <v>7</v>
      </c>
    </row>
    <row r="2283" spans="2:22" s="36" customFormat="1" ht="110.25" collapsed="1" x14ac:dyDescent="0.25">
      <c r="B2283" s="30" t="str">
        <f t="shared" si="138"/>
        <v>1.2.4.1</v>
      </c>
      <c r="C2283" s="31" t="s">
        <v>684</v>
      </c>
      <c r="D2283" s="81" t="s">
        <v>685</v>
      </c>
      <c r="E2283" s="397" t="s">
        <v>26</v>
      </c>
      <c r="F2283" s="32" t="s">
        <v>7</v>
      </c>
      <c r="G2283" s="32" t="s">
        <v>7</v>
      </c>
      <c r="H2283" s="583" t="s">
        <v>7</v>
      </c>
      <c r="I2283" s="32" t="s">
        <v>7</v>
      </c>
      <c r="J2283" s="32" t="s">
        <v>7</v>
      </c>
      <c r="K2283" s="32" t="s">
        <v>7</v>
      </c>
      <c r="L2283" s="32" t="s">
        <v>7</v>
      </c>
      <c r="M2283" s="32" t="s">
        <v>7</v>
      </c>
      <c r="N2283" s="32" t="s">
        <v>7</v>
      </c>
      <c r="O2283" s="32" t="s">
        <v>7</v>
      </c>
      <c r="P2283" s="32" t="s">
        <v>7</v>
      </c>
      <c r="Q2283" s="32" t="s">
        <v>7</v>
      </c>
      <c r="R2283" s="32" t="s">
        <v>7</v>
      </c>
      <c r="S2283" s="143" t="s">
        <v>7</v>
      </c>
      <c r="T2283" s="32" t="s">
        <v>7</v>
      </c>
      <c r="U2283" s="453">
        <f>SUM(U2280:U2282)</f>
        <v>752.8850000000001</v>
      </c>
      <c r="V2283" s="276" t="s">
        <v>7</v>
      </c>
    </row>
    <row r="2284" spans="2:22" s="585" customFormat="1" ht="110.25" outlineLevel="1" x14ac:dyDescent="0.25">
      <c r="B2284" s="30" t="s">
        <v>627</v>
      </c>
      <c r="C2284" s="31" t="s">
        <v>686</v>
      </c>
      <c r="D2284" s="81" t="s">
        <v>687</v>
      </c>
      <c r="E2284" s="56" t="s">
        <v>630</v>
      </c>
      <c r="F2284" s="180" t="s">
        <v>4565</v>
      </c>
      <c r="G2284" s="40" t="s">
        <v>7</v>
      </c>
      <c r="H2284" s="583" t="s">
        <v>154</v>
      </c>
      <c r="I2284" s="40" t="s">
        <v>329</v>
      </c>
      <c r="J2284" s="56" t="s">
        <v>7</v>
      </c>
      <c r="K2284" s="377" t="s">
        <v>674</v>
      </c>
      <c r="L2284" s="40" t="s">
        <v>675</v>
      </c>
      <c r="M2284" s="40" t="s">
        <v>2831</v>
      </c>
      <c r="N2284" s="397" t="s">
        <v>136</v>
      </c>
      <c r="O2284" s="40" t="s">
        <v>137</v>
      </c>
      <c r="P2284" s="57">
        <v>2</v>
      </c>
      <c r="Q2284" s="56" t="s">
        <v>214</v>
      </c>
      <c r="R2284" s="56" t="s">
        <v>634</v>
      </c>
      <c r="S2284" s="57">
        <v>542</v>
      </c>
      <c r="T2284" s="65">
        <v>1.0900000000000001</v>
      </c>
      <c r="U2284" s="452">
        <f>O2284*P2284*S2284*T2284</f>
        <v>1181.5600000000002</v>
      </c>
      <c r="V2284" s="581" t="s">
        <v>7</v>
      </c>
    </row>
    <row r="2285" spans="2:22" s="585" customFormat="1" ht="110.25" outlineLevel="1" x14ac:dyDescent="0.25">
      <c r="B2285" s="30" t="str">
        <f t="shared" ref="B2285:B2287" si="139">B2284</f>
        <v>1.2.4.1</v>
      </c>
      <c r="C2285" s="31" t="s">
        <v>686</v>
      </c>
      <c r="D2285" s="81" t="s">
        <v>687</v>
      </c>
      <c r="E2285" s="56" t="s">
        <v>630</v>
      </c>
      <c r="F2285" s="180" t="s">
        <v>4565</v>
      </c>
      <c r="G2285" s="40" t="s">
        <v>7</v>
      </c>
      <c r="H2285" s="583" t="s">
        <v>154</v>
      </c>
      <c r="I2285" s="40" t="s">
        <v>329</v>
      </c>
      <c r="J2285" s="56" t="s">
        <v>7</v>
      </c>
      <c r="K2285" s="377" t="s">
        <v>676</v>
      </c>
      <c r="L2285" s="40" t="s">
        <v>675</v>
      </c>
      <c r="M2285" s="40" t="s">
        <v>2831</v>
      </c>
      <c r="N2285" s="397" t="s">
        <v>136</v>
      </c>
      <c r="O2285" s="40" t="s">
        <v>137</v>
      </c>
      <c r="P2285" s="57">
        <v>68</v>
      </c>
      <c r="Q2285" s="56" t="s">
        <v>677</v>
      </c>
      <c r="R2285" s="56" t="s">
        <v>678</v>
      </c>
      <c r="S2285" s="57">
        <v>1.3</v>
      </c>
      <c r="T2285" s="65">
        <v>1.0900000000000001</v>
      </c>
      <c r="U2285" s="452">
        <f>O2285*P2285*S2285*T2285</f>
        <v>96.356000000000009</v>
      </c>
      <c r="V2285" s="581" t="s">
        <v>7</v>
      </c>
    </row>
    <row r="2286" spans="2:22" s="585" customFormat="1" ht="110.25" outlineLevel="1" x14ac:dyDescent="0.25">
      <c r="B2286" s="30" t="str">
        <f t="shared" si="139"/>
        <v>1.2.4.1</v>
      </c>
      <c r="C2286" s="31" t="s">
        <v>686</v>
      </c>
      <c r="D2286" s="81" t="s">
        <v>687</v>
      </c>
      <c r="E2286" s="56" t="s">
        <v>189</v>
      </c>
      <c r="F2286" s="180" t="s">
        <v>4565</v>
      </c>
      <c r="G2286" s="40" t="s">
        <v>7</v>
      </c>
      <c r="H2286" s="583" t="s">
        <v>154</v>
      </c>
      <c r="I2286" s="40" t="s">
        <v>329</v>
      </c>
      <c r="J2286" s="56" t="s">
        <v>7</v>
      </c>
      <c r="K2286" s="377" t="s">
        <v>4270</v>
      </c>
      <c r="L2286" s="40" t="s">
        <v>675</v>
      </c>
      <c r="M2286" s="40" t="s">
        <v>2831</v>
      </c>
      <c r="N2286" s="397" t="s">
        <v>136</v>
      </c>
      <c r="O2286" s="40" t="s">
        <v>137</v>
      </c>
      <c r="P2286" s="57">
        <v>1</v>
      </c>
      <c r="Q2286" s="56" t="s">
        <v>156</v>
      </c>
      <c r="R2286" s="56" t="s">
        <v>679</v>
      </c>
      <c r="S2286" s="57">
        <v>70</v>
      </c>
      <c r="T2286" s="65">
        <v>1</v>
      </c>
      <c r="U2286" s="452">
        <f>O2286*P2286*S2286*T2286</f>
        <v>70</v>
      </c>
      <c r="V2286" s="581" t="s">
        <v>7</v>
      </c>
    </row>
    <row r="2287" spans="2:22" s="36" customFormat="1" ht="110.25" collapsed="1" x14ac:dyDescent="0.25">
      <c r="B2287" s="30" t="str">
        <f t="shared" si="139"/>
        <v>1.2.4.1</v>
      </c>
      <c r="C2287" s="31" t="s">
        <v>686</v>
      </c>
      <c r="D2287" s="81" t="s">
        <v>687</v>
      </c>
      <c r="E2287" s="397" t="s">
        <v>26</v>
      </c>
      <c r="F2287" s="32" t="s">
        <v>7</v>
      </c>
      <c r="G2287" s="32" t="s">
        <v>7</v>
      </c>
      <c r="H2287" s="583" t="s">
        <v>7</v>
      </c>
      <c r="I2287" s="32" t="s">
        <v>7</v>
      </c>
      <c r="J2287" s="32" t="s">
        <v>7</v>
      </c>
      <c r="K2287" s="32" t="s">
        <v>7</v>
      </c>
      <c r="L2287" s="32" t="s">
        <v>7</v>
      </c>
      <c r="M2287" s="32" t="s">
        <v>7</v>
      </c>
      <c r="N2287" s="32" t="s">
        <v>7</v>
      </c>
      <c r="O2287" s="32" t="s">
        <v>7</v>
      </c>
      <c r="P2287" s="32" t="s">
        <v>7</v>
      </c>
      <c r="Q2287" s="32" t="s">
        <v>7</v>
      </c>
      <c r="R2287" s="32" t="s">
        <v>7</v>
      </c>
      <c r="S2287" s="143" t="s">
        <v>7</v>
      </c>
      <c r="T2287" s="32" t="s">
        <v>7</v>
      </c>
      <c r="U2287" s="453">
        <f>SUM(U2284:U2286)</f>
        <v>1347.9160000000002</v>
      </c>
      <c r="V2287" s="276" t="s">
        <v>7</v>
      </c>
    </row>
    <row r="2288" spans="2:22" s="585" customFormat="1" ht="126" outlineLevel="1" x14ac:dyDescent="0.25">
      <c r="B2288" s="30" t="s">
        <v>627</v>
      </c>
      <c r="C2288" s="31" t="s">
        <v>688</v>
      </c>
      <c r="D2288" s="81" t="s">
        <v>689</v>
      </c>
      <c r="E2288" s="56" t="s">
        <v>630</v>
      </c>
      <c r="F2288" s="180" t="s">
        <v>4566</v>
      </c>
      <c r="G2288" s="40" t="s">
        <v>7</v>
      </c>
      <c r="H2288" s="583" t="s">
        <v>154</v>
      </c>
      <c r="I2288" s="40" t="s">
        <v>329</v>
      </c>
      <c r="J2288" s="56" t="s">
        <v>7</v>
      </c>
      <c r="K2288" s="377" t="s">
        <v>674</v>
      </c>
      <c r="L2288" s="40" t="s">
        <v>675</v>
      </c>
      <c r="M2288" s="40" t="s">
        <v>2831</v>
      </c>
      <c r="N2288" s="397" t="s">
        <v>136</v>
      </c>
      <c r="O2288" s="40" t="s">
        <v>137</v>
      </c>
      <c r="P2288" s="57">
        <v>1</v>
      </c>
      <c r="Q2288" s="56" t="s">
        <v>214</v>
      </c>
      <c r="R2288" s="56" t="s">
        <v>634</v>
      </c>
      <c r="S2288" s="57">
        <v>542</v>
      </c>
      <c r="T2288" s="65">
        <v>1.0900000000000001</v>
      </c>
      <c r="U2288" s="452">
        <f>O2288*P2288*S2288*T2288</f>
        <v>590.78000000000009</v>
      </c>
      <c r="V2288" s="581" t="s">
        <v>7</v>
      </c>
    </row>
    <row r="2289" spans="2:22" s="585" customFormat="1" ht="126" outlineLevel="1" x14ac:dyDescent="0.25">
      <c r="B2289" s="30" t="str">
        <f t="shared" ref="B2289:B2291" si="140">B2288</f>
        <v>1.2.4.1</v>
      </c>
      <c r="C2289" s="31" t="s">
        <v>688</v>
      </c>
      <c r="D2289" s="81" t="s">
        <v>689</v>
      </c>
      <c r="E2289" s="56" t="s">
        <v>630</v>
      </c>
      <c r="F2289" s="180" t="s">
        <v>4566</v>
      </c>
      <c r="G2289" s="40" t="s">
        <v>7</v>
      </c>
      <c r="H2289" s="583" t="s">
        <v>154</v>
      </c>
      <c r="I2289" s="40" t="s">
        <v>329</v>
      </c>
      <c r="J2289" s="56" t="s">
        <v>7</v>
      </c>
      <c r="K2289" s="377" t="s">
        <v>676</v>
      </c>
      <c r="L2289" s="40" t="s">
        <v>675</v>
      </c>
      <c r="M2289" s="40" t="s">
        <v>2831</v>
      </c>
      <c r="N2289" s="397" t="s">
        <v>136</v>
      </c>
      <c r="O2289" s="40" t="s">
        <v>137</v>
      </c>
      <c r="P2289" s="57">
        <v>88</v>
      </c>
      <c r="Q2289" s="56" t="s">
        <v>677</v>
      </c>
      <c r="R2289" s="56" t="s">
        <v>678</v>
      </c>
      <c r="S2289" s="57">
        <v>1.3</v>
      </c>
      <c r="T2289" s="65">
        <v>1.0900000000000001</v>
      </c>
      <c r="U2289" s="452">
        <f>O2289*P2289*S2289*T2289</f>
        <v>124.69600000000001</v>
      </c>
      <c r="V2289" s="581" t="s">
        <v>7</v>
      </c>
    </row>
    <row r="2290" spans="2:22" s="585" customFormat="1" ht="126" outlineLevel="1" x14ac:dyDescent="0.25">
      <c r="B2290" s="30" t="str">
        <f t="shared" si="140"/>
        <v>1.2.4.1</v>
      </c>
      <c r="C2290" s="31" t="s">
        <v>688</v>
      </c>
      <c r="D2290" s="81" t="s">
        <v>689</v>
      </c>
      <c r="E2290" s="56" t="s">
        <v>189</v>
      </c>
      <c r="F2290" s="180" t="s">
        <v>4566</v>
      </c>
      <c r="G2290" s="40" t="s">
        <v>7</v>
      </c>
      <c r="H2290" s="583" t="s">
        <v>154</v>
      </c>
      <c r="I2290" s="40" t="s">
        <v>329</v>
      </c>
      <c r="J2290" s="56" t="s">
        <v>7</v>
      </c>
      <c r="K2290" s="377" t="s">
        <v>4270</v>
      </c>
      <c r="L2290" s="40" t="s">
        <v>675</v>
      </c>
      <c r="M2290" s="40" t="s">
        <v>2831</v>
      </c>
      <c r="N2290" s="397" t="s">
        <v>136</v>
      </c>
      <c r="O2290" s="40" t="s">
        <v>137</v>
      </c>
      <c r="P2290" s="57">
        <v>1</v>
      </c>
      <c r="Q2290" s="56" t="s">
        <v>156</v>
      </c>
      <c r="R2290" s="56" t="s">
        <v>679</v>
      </c>
      <c r="S2290" s="57">
        <v>70</v>
      </c>
      <c r="T2290" s="65">
        <v>1</v>
      </c>
      <c r="U2290" s="452">
        <f>O2290*P2290*S2290*T2290</f>
        <v>70</v>
      </c>
      <c r="V2290" s="581" t="s">
        <v>7</v>
      </c>
    </row>
    <row r="2291" spans="2:22" s="36" customFormat="1" ht="126" collapsed="1" x14ac:dyDescent="0.25">
      <c r="B2291" s="30" t="str">
        <f t="shared" si="140"/>
        <v>1.2.4.1</v>
      </c>
      <c r="C2291" s="31" t="s">
        <v>688</v>
      </c>
      <c r="D2291" s="81" t="s">
        <v>689</v>
      </c>
      <c r="E2291" s="397" t="s">
        <v>26</v>
      </c>
      <c r="F2291" s="32" t="s">
        <v>7</v>
      </c>
      <c r="G2291" s="32" t="s">
        <v>7</v>
      </c>
      <c r="H2291" s="583" t="s">
        <v>7</v>
      </c>
      <c r="I2291" s="32" t="s">
        <v>7</v>
      </c>
      <c r="J2291" s="32" t="s">
        <v>7</v>
      </c>
      <c r="K2291" s="32" t="s">
        <v>7</v>
      </c>
      <c r="L2291" s="32" t="s">
        <v>7</v>
      </c>
      <c r="M2291" s="32" t="s">
        <v>7</v>
      </c>
      <c r="N2291" s="32" t="s">
        <v>7</v>
      </c>
      <c r="O2291" s="32" t="s">
        <v>7</v>
      </c>
      <c r="P2291" s="32" t="s">
        <v>7</v>
      </c>
      <c r="Q2291" s="32" t="s">
        <v>7</v>
      </c>
      <c r="R2291" s="32" t="s">
        <v>7</v>
      </c>
      <c r="S2291" s="143" t="s">
        <v>7</v>
      </c>
      <c r="T2291" s="32" t="s">
        <v>7</v>
      </c>
      <c r="U2291" s="453">
        <f>SUM(U2288:U2290)</f>
        <v>785.47600000000011</v>
      </c>
      <c r="V2291" s="276" t="s">
        <v>7</v>
      </c>
    </row>
    <row r="2292" spans="2:22" s="585" customFormat="1" ht="110.25" outlineLevel="1" x14ac:dyDescent="0.25">
      <c r="B2292" s="30" t="s">
        <v>627</v>
      </c>
      <c r="C2292" s="31" t="s">
        <v>690</v>
      </c>
      <c r="D2292" s="81" t="s">
        <v>691</v>
      </c>
      <c r="E2292" s="56" t="s">
        <v>630</v>
      </c>
      <c r="F2292" s="180" t="s">
        <v>4567</v>
      </c>
      <c r="G2292" s="40" t="s">
        <v>7</v>
      </c>
      <c r="H2292" s="583" t="s">
        <v>154</v>
      </c>
      <c r="I2292" s="40" t="s">
        <v>329</v>
      </c>
      <c r="J2292" s="56" t="s">
        <v>7</v>
      </c>
      <c r="K2292" s="377" t="s">
        <v>674</v>
      </c>
      <c r="L2292" s="40" t="s">
        <v>675</v>
      </c>
      <c r="M2292" s="40" t="s">
        <v>2831</v>
      </c>
      <c r="N2292" s="397" t="s">
        <v>136</v>
      </c>
      <c r="O2292" s="40" t="s">
        <v>137</v>
      </c>
      <c r="P2292" s="57">
        <v>2</v>
      </c>
      <c r="Q2292" s="56" t="s">
        <v>214</v>
      </c>
      <c r="R2292" s="56" t="s">
        <v>634</v>
      </c>
      <c r="S2292" s="57">
        <v>542</v>
      </c>
      <c r="T2292" s="65">
        <v>1.0900000000000001</v>
      </c>
      <c r="U2292" s="452">
        <f>O2292*P2292*S2292*T2292</f>
        <v>1181.5600000000002</v>
      </c>
      <c r="V2292" s="581" t="s">
        <v>7</v>
      </c>
    </row>
    <row r="2293" spans="2:22" s="585" customFormat="1" ht="110.25" outlineLevel="1" x14ac:dyDescent="0.25">
      <c r="B2293" s="30" t="str">
        <f t="shared" ref="B2293:B2295" si="141">B2292</f>
        <v>1.2.4.1</v>
      </c>
      <c r="C2293" s="31" t="s">
        <v>690</v>
      </c>
      <c r="D2293" s="81" t="s">
        <v>691</v>
      </c>
      <c r="E2293" s="56" t="s">
        <v>630</v>
      </c>
      <c r="F2293" s="180" t="s">
        <v>4567</v>
      </c>
      <c r="G2293" s="40" t="s">
        <v>7</v>
      </c>
      <c r="H2293" s="583" t="s">
        <v>154</v>
      </c>
      <c r="I2293" s="40" t="s">
        <v>329</v>
      </c>
      <c r="J2293" s="56" t="s">
        <v>7</v>
      </c>
      <c r="K2293" s="377" t="s">
        <v>676</v>
      </c>
      <c r="L2293" s="40" t="s">
        <v>675</v>
      </c>
      <c r="M2293" s="40" t="s">
        <v>2831</v>
      </c>
      <c r="N2293" s="397" t="s">
        <v>136</v>
      </c>
      <c r="O2293" s="40" t="s">
        <v>137</v>
      </c>
      <c r="P2293" s="57">
        <v>64</v>
      </c>
      <c r="Q2293" s="56" t="s">
        <v>677</v>
      </c>
      <c r="R2293" s="56" t="s">
        <v>678</v>
      </c>
      <c r="S2293" s="57">
        <v>1.3</v>
      </c>
      <c r="T2293" s="65">
        <v>1.0900000000000001</v>
      </c>
      <c r="U2293" s="452">
        <f>O2293*P2293*S2293*T2293</f>
        <v>90.688000000000017</v>
      </c>
      <c r="V2293" s="581" t="s">
        <v>7</v>
      </c>
    </row>
    <row r="2294" spans="2:22" s="585" customFormat="1" ht="110.25" outlineLevel="1" x14ac:dyDescent="0.25">
      <c r="B2294" s="30" t="str">
        <f t="shared" si="141"/>
        <v>1.2.4.1</v>
      </c>
      <c r="C2294" s="31" t="s">
        <v>690</v>
      </c>
      <c r="D2294" s="81" t="s">
        <v>691</v>
      </c>
      <c r="E2294" s="56" t="s">
        <v>189</v>
      </c>
      <c r="F2294" s="180" t="s">
        <v>4567</v>
      </c>
      <c r="G2294" s="40" t="s">
        <v>7</v>
      </c>
      <c r="H2294" s="583" t="s">
        <v>154</v>
      </c>
      <c r="I2294" s="40" t="s">
        <v>329</v>
      </c>
      <c r="J2294" s="56" t="s">
        <v>7</v>
      </c>
      <c r="K2294" s="377" t="s">
        <v>4270</v>
      </c>
      <c r="L2294" s="40" t="s">
        <v>675</v>
      </c>
      <c r="M2294" s="40" t="s">
        <v>2831</v>
      </c>
      <c r="N2294" s="397" t="s">
        <v>136</v>
      </c>
      <c r="O2294" s="40" t="s">
        <v>137</v>
      </c>
      <c r="P2294" s="57">
        <v>1</v>
      </c>
      <c r="Q2294" s="56" t="s">
        <v>156</v>
      </c>
      <c r="R2294" s="56" t="s">
        <v>679</v>
      </c>
      <c r="S2294" s="57">
        <v>70</v>
      </c>
      <c r="T2294" s="65">
        <v>1</v>
      </c>
      <c r="U2294" s="452">
        <f>O2294*P2294*S2294*T2294</f>
        <v>70</v>
      </c>
      <c r="V2294" s="581" t="s">
        <v>7</v>
      </c>
    </row>
    <row r="2295" spans="2:22" s="36" customFormat="1" ht="110.25" collapsed="1" x14ac:dyDescent="0.25">
      <c r="B2295" s="30" t="str">
        <f t="shared" si="141"/>
        <v>1.2.4.1</v>
      </c>
      <c r="C2295" s="31" t="s">
        <v>690</v>
      </c>
      <c r="D2295" s="81" t="s">
        <v>691</v>
      </c>
      <c r="E2295" s="397" t="s">
        <v>26</v>
      </c>
      <c r="F2295" s="32" t="s">
        <v>7</v>
      </c>
      <c r="G2295" s="32" t="s">
        <v>7</v>
      </c>
      <c r="H2295" s="583" t="s">
        <v>7</v>
      </c>
      <c r="I2295" s="32" t="s">
        <v>7</v>
      </c>
      <c r="J2295" s="32" t="s">
        <v>7</v>
      </c>
      <c r="K2295" s="32" t="s">
        <v>7</v>
      </c>
      <c r="L2295" s="32" t="s">
        <v>7</v>
      </c>
      <c r="M2295" s="32" t="s">
        <v>7</v>
      </c>
      <c r="N2295" s="32" t="s">
        <v>7</v>
      </c>
      <c r="O2295" s="32" t="s">
        <v>7</v>
      </c>
      <c r="P2295" s="32" t="s">
        <v>7</v>
      </c>
      <c r="Q2295" s="32" t="s">
        <v>7</v>
      </c>
      <c r="R2295" s="32" t="s">
        <v>7</v>
      </c>
      <c r="S2295" s="143" t="s">
        <v>7</v>
      </c>
      <c r="T2295" s="32" t="s">
        <v>7</v>
      </c>
      <c r="U2295" s="453">
        <f>SUM(U2292:U2294)</f>
        <v>1342.2480000000003</v>
      </c>
      <c r="V2295" s="276" t="s">
        <v>7</v>
      </c>
    </row>
    <row r="2296" spans="2:22" s="36" customFormat="1" ht="63" x14ac:dyDescent="0.25">
      <c r="B2296" s="30" t="s">
        <v>627</v>
      </c>
      <c r="C2296" s="31" t="s">
        <v>1695</v>
      </c>
      <c r="D2296" s="81" t="s">
        <v>1689</v>
      </c>
      <c r="E2296" s="377" t="s">
        <v>527</v>
      </c>
      <c r="F2296" s="180" t="s">
        <v>4568</v>
      </c>
      <c r="G2296" s="40" t="s">
        <v>7</v>
      </c>
      <c r="H2296" s="583" t="s">
        <v>154</v>
      </c>
      <c r="I2296" s="40" t="s">
        <v>329</v>
      </c>
      <c r="J2296" s="83">
        <v>110</v>
      </c>
      <c r="K2296" s="377" t="s">
        <v>840</v>
      </c>
      <c r="L2296" s="40" t="s">
        <v>619</v>
      </c>
      <c r="M2296" s="40" t="s">
        <v>2832</v>
      </c>
      <c r="N2296" s="397" t="s">
        <v>136</v>
      </c>
      <c r="O2296" s="40" t="s">
        <v>137</v>
      </c>
      <c r="P2296" s="83">
        <v>2</v>
      </c>
      <c r="Q2296" s="83" t="s">
        <v>214</v>
      </c>
      <c r="R2296" s="83" t="s">
        <v>841</v>
      </c>
      <c r="S2296" s="145">
        <v>1483</v>
      </c>
      <c r="T2296" s="83">
        <v>1.0900000000000001</v>
      </c>
      <c r="U2296" s="452">
        <f>O2296*P2296*S2296*T2296</f>
        <v>3232.94</v>
      </c>
      <c r="V2296" s="581" t="s">
        <v>7</v>
      </c>
    </row>
    <row r="2297" spans="2:22" s="36" customFormat="1" ht="63" x14ac:dyDescent="0.25">
      <c r="B2297" s="30" t="str">
        <f t="shared" ref="B2297:B2300" si="142">B2296</f>
        <v>1.2.4.1</v>
      </c>
      <c r="C2297" s="31" t="s">
        <v>1695</v>
      </c>
      <c r="D2297" s="81" t="s">
        <v>1689</v>
      </c>
      <c r="E2297" s="377" t="s">
        <v>527</v>
      </c>
      <c r="F2297" s="180" t="s">
        <v>4568</v>
      </c>
      <c r="G2297" s="40" t="s">
        <v>7</v>
      </c>
      <c r="H2297" s="583" t="s">
        <v>154</v>
      </c>
      <c r="I2297" s="40" t="s">
        <v>329</v>
      </c>
      <c r="J2297" s="83">
        <v>110</v>
      </c>
      <c r="K2297" s="377" t="s">
        <v>3701</v>
      </c>
      <c r="L2297" s="40" t="s">
        <v>619</v>
      </c>
      <c r="M2297" s="40" t="s">
        <v>2832</v>
      </c>
      <c r="N2297" s="397" t="s">
        <v>136</v>
      </c>
      <c r="O2297" s="40" t="s">
        <v>137</v>
      </c>
      <c r="P2297" s="83">
        <v>2</v>
      </c>
      <c r="Q2297" s="83" t="s">
        <v>214</v>
      </c>
      <c r="R2297" s="83" t="s">
        <v>1964</v>
      </c>
      <c r="S2297" s="145">
        <v>1280</v>
      </c>
      <c r="T2297" s="83">
        <v>1.0900000000000001</v>
      </c>
      <c r="U2297" s="452">
        <f>O2297*P2297*S2297*T2297</f>
        <v>2790.4</v>
      </c>
      <c r="V2297" s="581" t="s">
        <v>7</v>
      </c>
    </row>
    <row r="2298" spans="2:22" s="36" customFormat="1" ht="63" x14ac:dyDescent="0.25">
      <c r="B2298" s="30" t="str">
        <f t="shared" si="142"/>
        <v>1.2.4.1</v>
      </c>
      <c r="C2298" s="31" t="s">
        <v>1695</v>
      </c>
      <c r="D2298" s="81" t="s">
        <v>1689</v>
      </c>
      <c r="E2298" s="377" t="s">
        <v>527</v>
      </c>
      <c r="F2298" s="180" t="s">
        <v>4568</v>
      </c>
      <c r="G2298" s="40" t="s">
        <v>7</v>
      </c>
      <c r="H2298" s="583" t="s">
        <v>154</v>
      </c>
      <c r="I2298" s="40" t="s">
        <v>329</v>
      </c>
      <c r="J2298" s="83">
        <v>110</v>
      </c>
      <c r="K2298" s="377" t="s">
        <v>512</v>
      </c>
      <c r="L2298" s="40" t="s">
        <v>619</v>
      </c>
      <c r="M2298" s="40" t="s">
        <v>2832</v>
      </c>
      <c r="N2298" s="397" t="s">
        <v>136</v>
      </c>
      <c r="O2298" s="40" t="s">
        <v>137</v>
      </c>
      <c r="P2298" s="83">
        <v>2</v>
      </c>
      <c r="Q2298" s="83" t="s">
        <v>214</v>
      </c>
      <c r="R2298" s="83" t="s">
        <v>540</v>
      </c>
      <c r="S2298" s="145">
        <v>1143</v>
      </c>
      <c r="T2298" s="83">
        <v>1.0900000000000001</v>
      </c>
      <c r="U2298" s="452">
        <f>O2298*P2298*S2298*T2298</f>
        <v>2491.7400000000002</v>
      </c>
      <c r="V2298" s="581" t="s">
        <v>7</v>
      </c>
    </row>
    <row r="2299" spans="2:22" s="36" customFormat="1" ht="63" x14ac:dyDescent="0.25">
      <c r="B2299" s="30" t="str">
        <f t="shared" si="142"/>
        <v>1.2.4.1</v>
      </c>
      <c r="C2299" s="31" t="s">
        <v>1695</v>
      </c>
      <c r="D2299" s="81" t="s">
        <v>1689</v>
      </c>
      <c r="E2299" s="83" t="s">
        <v>592</v>
      </c>
      <c r="F2299" s="180" t="s">
        <v>4568</v>
      </c>
      <c r="G2299" s="40" t="s">
        <v>7</v>
      </c>
      <c r="H2299" s="583" t="s">
        <v>154</v>
      </c>
      <c r="I2299" s="40" t="s">
        <v>329</v>
      </c>
      <c r="J2299" s="83" t="s">
        <v>1263</v>
      </c>
      <c r="K2299" s="377" t="s">
        <v>4115</v>
      </c>
      <c r="L2299" s="40" t="s">
        <v>619</v>
      </c>
      <c r="M2299" s="40" t="s">
        <v>2832</v>
      </c>
      <c r="N2299" s="397" t="s">
        <v>136</v>
      </c>
      <c r="O2299" s="40" t="s">
        <v>137</v>
      </c>
      <c r="P2299" s="83">
        <v>1.8</v>
      </c>
      <c r="Q2299" s="83" t="s">
        <v>140</v>
      </c>
      <c r="R2299" s="83" t="s">
        <v>669</v>
      </c>
      <c r="S2299" s="145">
        <v>684</v>
      </c>
      <c r="T2299" s="83">
        <v>1.17</v>
      </c>
      <c r="U2299" s="452">
        <f>O2299*P2299*S2299*T2299</f>
        <v>1440.5039999999999</v>
      </c>
      <c r="V2299" s="581" t="s">
        <v>7</v>
      </c>
    </row>
    <row r="2300" spans="2:22" s="36" customFormat="1" ht="63" x14ac:dyDescent="0.25">
      <c r="B2300" s="30" t="str">
        <f t="shared" si="142"/>
        <v>1.2.4.1</v>
      </c>
      <c r="C2300" s="31" t="s">
        <v>1695</v>
      </c>
      <c r="D2300" s="81" t="s">
        <v>1689</v>
      </c>
      <c r="E2300" s="377" t="s">
        <v>350</v>
      </c>
      <c r="F2300" s="180" t="s">
        <v>4568</v>
      </c>
      <c r="G2300" s="40" t="s">
        <v>7</v>
      </c>
      <c r="H2300" s="583" t="s">
        <v>154</v>
      </c>
      <c r="I2300" s="40" t="s">
        <v>329</v>
      </c>
      <c r="J2300" s="56" t="s">
        <v>7</v>
      </c>
      <c r="K2300" s="377" t="s">
        <v>4209</v>
      </c>
      <c r="L2300" s="40" t="s">
        <v>619</v>
      </c>
      <c r="M2300" s="40" t="s">
        <v>2832</v>
      </c>
      <c r="N2300" s="397" t="s">
        <v>136</v>
      </c>
      <c r="O2300" s="40" t="s">
        <v>137</v>
      </c>
      <c r="P2300" s="85">
        <v>1</v>
      </c>
      <c r="Q2300" s="86" t="s">
        <v>156</v>
      </c>
      <c r="R2300" s="87" t="s">
        <v>351</v>
      </c>
      <c r="S2300" s="145">
        <v>500</v>
      </c>
      <c r="T2300" s="85">
        <v>1</v>
      </c>
      <c r="U2300" s="452">
        <f>O2300*P2300*S2300*T2300</f>
        <v>500</v>
      </c>
      <c r="V2300" s="581" t="s">
        <v>7</v>
      </c>
    </row>
    <row r="2301" spans="2:22" s="36" customFormat="1" ht="63" x14ac:dyDescent="0.25">
      <c r="B2301" s="30" t="str">
        <f>B2297</f>
        <v>1.2.4.1</v>
      </c>
      <c r="C2301" s="31" t="s">
        <v>1695</v>
      </c>
      <c r="D2301" s="81" t="s">
        <v>1689</v>
      </c>
      <c r="E2301" s="397" t="s">
        <v>26</v>
      </c>
      <c r="F2301" s="32" t="s">
        <v>7</v>
      </c>
      <c r="G2301" s="32" t="s">
        <v>7</v>
      </c>
      <c r="H2301" s="583" t="s">
        <v>7</v>
      </c>
      <c r="I2301" s="32" t="s">
        <v>7</v>
      </c>
      <c r="J2301" s="32" t="s">
        <v>7</v>
      </c>
      <c r="K2301" s="32" t="s">
        <v>7</v>
      </c>
      <c r="L2301" s="32" t="s">
        <v>7</v>
      </c>
      <c r="M2301" s="32" t="s">
        <v>7</v>
      </c>
      <c r="N2301" s="32" t="s">
        <v>7</v>
      </c>
      <c r="O2301" s="32" t="s">
        <v>7</v>
      </c>
      <c r="P2301" s="32" t="s">
        <v>7</v>
      </c>
      <c r="Q2301" s="32" t="s">
        <v>7</v>
      </c>
      <c r="R2301" s="32" t="s">
        <v>7</v>
      </c>
      <c r="S2301" s="143" t="s">
        <v>7</v>
      </c>
      <c r="T2301" s="32" t="s">
        <v>7</v>
      </c>
      <c r="U2301" s="453">
        <f>SUM(U2296:U2300)</f>
        <v>10455.583999999999</v>
      </c>
      <c r="V2301" s="581" t="s">
        <v>7</v>
      </c>
    </row>
    <row r="2302" spans="2:22" s="36" customFormat="1" ht="47.25" x14ac:dyDescent="0.25">
      <c r="B2302" s="30" t="s">
        <v>627</v>
      </c>
      <c r="C2302" s="31" t="s">
        <v>1694</v>
      </c>
      <c r="D2302" s="81" t="s">
        <v>1691</v>
      </c>
      <c r="E2302" s="377" t="s">
        <v>527</v>
      </c>
      <c r="F2302" s="180" t="s">
        <v>4569</v>
      </c>
      <c r="G2302" s="40" t="s">
        <v>7</v>
      </c>
      <c r="H2302" s="583" t="s">
        <v>154</v>
      </c>
      <c r="I2302" s="40" t="s">
        <v>301</v>
      </c>
      <c r="J2302" s="83">
        <v>110</v>
      </c>
      <c r="K2302" s="377" t="s">
        <v>840</v>
      </c>
      <c r="L2302" s="40" t="s">
        <v>619</v>
      </c>
      <c r="M2302" s="40" t="s">
        <v>2832</v>
      </c>
      <c r="N2302" s="397" t="s">
        <v>136</v>
      </c>
      <c r="O2302" s="40" t="s">
        <v>137</v>
      </c>
      <c r="P2302" s="83">
        <v>2</v>
      </c>
      <c r="Q2302" s="83" t="s">
        <v>214</v>
      </c>
      <c r="R2302" s="83" t="s">
        <v>841</v>
      </c>
      <c r="S2302" s="145">
        <v>1483</v>
      </c>
      <c r="T2302" s="83">
        <v>1.0900000000000001</v>
      </c>
      <c r="U2302" s="452">
        <f t="shared" ref="U2302:U2307" si="143">O2302*P2302*S2302*T2302</f>
        <v>3232.94</v>
      </c>
      <c r="V2302" s="581" t="s">
        <v>7</v>
      </c>
    </row>
    <row r="2303" spans="2:22" s="36" customFormat="1" ht="63" x14ac:dyDescent="0.25">
      <c r="B2303" s="30" t="str">
        <f t="shared" ref="B2303:B2306" si="144">B2302</f>
        <v>1.2.4.1</v>
      </c>
      <c r="C2303" s="31" t="s">
        <v>1694</v>
      </c>
      <c r="D2303" s="81" t="s">
        <v>1691</v>
      </c>
      <c r="E2303" s="377" t="s">
        <v>527</v>
      </c>
      <c r="F2303" s="180" t="s">
        <v>4569</v>
      </c>
      <c r="G2303" s="40" t="s">
        <v>7</v>
      </c>
      <c r="H2303" s="583" t="s">
        <v>154</v>
      </c>
      <c r="I2303" s="40" t="s">
        <v>301</v>
      </c>
      <c r="J2303" s="83">
        <v>110</v>
      </c>
      <c r="K2303" s="377" t="s">
        <v>781</v>
      </c>
      <c r="L2303" s="40" t="s">
        <v>619</v>
      </c>
      <c r="M2303" s="40" t="s">
        <v>2832</v>
      </c>
      <c r="N2303" s="397" t="s">
        <v>136</v>
      </c>
      <c r="O2303" s="40" t="s">
        <v>137</v>
      </c>
      <c r="P2303" s="83">
        <v>2</v>
      </c>
      <c r="Q2303" s="83" t="s">
        <v>214</v>
      </c>
      <c r="R2303" s="83" t="s">
        <v>1131</v>
      </c>
      <c r="S2303" s="145">
        <v>717</v>
      </c>
      <c r="T2303" s="83">
        <v>1.0900000000000001</v>
      </c>
      <c r="U2303" s="452">
        <f t="shared" si="143"/>
        <v>1563.0600000000002</v>
      </c>
      <c r="V2303" s="581" t="s">
        <v>7</v>
      </c>
    </row>
    <row r="2304" spans="2:22" s="36" customFormat="1" ht="47.25" x14ac:dyDescent="0.25">
      <c r="B2304" s="30" t="str">
        <f t="shared" si="144"/>
        <v>1.2.4.1</v>
      </c>
      <c r="C2304" s="31" t="s">
        <v>1694</v>
      </c>
      <c r="D2304" s="81" t="s">
        <v>1691</v>
      </c>
      <c r="E2304" s="83" t="s">
        <v>899</v>
      </c>
      <c r="F2304" s="180" t="s">
        <v>4569</v>
      </c>
      <c r="G2304" s="40" t="s">
        <v>7</v>
      </c>
      <c r="H2304" s="583" t="s">
        <v>154</v>
      </c>
      <c r="I2304" s="40" t="s">
        <v>301</v>
      </c>
      <c r="J2304" s="83">
        <v>110</v>
      </c>
      <c r="K2304" s="377" t="s">
        <v>784</v>
      </c>
      <c r="L2304" s="40" t="s">
        <v>619</v>
      </c>
      <c r="M2304" s="40" t="s">
        <v>2832</v>
      </c>
      <c r="N2304" s="397" t="s">
        <v>136</v>
      </c>
      <c r="O2304" s="40" t="s">
        <v>137</v>
      </c>
      <c r="P2304" s="83">
        <v>2</v>
      </c>
      <c r="Q2304" s="83" t="s">
        <v>214</v>
      </c>
      <c r="R2304" s="83" t="s">
        <v>659</v>
      </c>
      <c r="S2304" s="145">
        <v>162</v>
      </c>
      <c r="T2304" s="83">
        <v>1.0900000000000001</v>
      </c>
      <c r="U2304" s="452">
        <f t="shared" si="143"/>
        <v>353.16</v>
      </c>
      <c r="V2304" s="581" t="s">
        <v>7</v>
      </c>
    </row>
    <row r="2305" spans="2:22" s="36" customFormat="1" ht="47.25" x14ac:dyDescent="0.25">
      <c r="B2305" s="30" t="str">
        <f t="shared" si="144"/>
        <v>1.2.4.1</v>
      </c>
      <c r="C2305" s="31" t="s">
        <v>1694</v>
      </c>
      <c r="D2305" s="81" t="s">
        <v>1691</v>
      </c>
      <c r="E2305" s="83" t="s">
        <v>899</v>
      </c>
      <c r="F2305" s="180" t="s">
        <v>4569</v>
      </c>
      <c r="G2305" s="40" t="s">
        <v>7</v>
      </c>
      <c r="H2305" s="583" t="s">
        <v>154</v>
      </c>
      <c r="I2305" s="40" t="s">
        <v>301</v>
      </c>
      <c r="J2305" s="83">
        <f>35</f>
        <v>35</v>
      </c>
      <c r="K2305" s="377" t="s">
        <v>849</v>
      </c>
      <c r="L2305" s="40" t="s">
        <v>619</v>
      </c>
      <c r="M2305" s="40" t="s">
        <v>2832</v>
      </c>
      <c r="N2305" s="397" t="s">
        <v>136</v>
      </c>
      <c r="O2305" s="40" t="s">
        <v>137</v>
      </c>
      <c r="P2305" s="83">
        <v>1</v>
      </c>
      <c r="Q2305" s="83" t="s">
        <v>214</v>
      </c>
      <c r="R2305" s="83" t="s">
        <v>850</v>
      </c>
      <c r="S2305" s="145">
        <v>1016</v>
      </c>
      <c r="T2305" s="83">
        <v>1.0900000000000001</v>
      </c>
      <c r="U2305" s="452">
        <f t="shared" si="143"/>
        <v>1107.44</v>
      </c>
      <c r="V2305" s="581" t="s">
        <v>7</v>
      </c>
    </row>
    <row r="2306" spans="2:22" s="36" customFormat="1" ht="47.25" x14ac:dyDescent="0.25">
      <c r="B2306" s="30" t="str">
        <f t="shared" si="144"/>
        <v>1.2.4.1</v>
      </c>
      <c r="C2306" s="31" t="s">
        <v>1694</v>
      </c>
      <c r="D2306" s="81" t="s">
        <v>1691</v>
      </c>
      <c r="E2306" s="83" t="s">
        <v>592</v>
      </c>
      <c r="F2306" s="180" t="s">
        <v>4569</v>
      </c>
      <c r="G2306" s="40" t="s">
        <v>7</v>
      </c>
      <c r="H2306" s="583" t="s">
        <v>154</v>
      </c>
      <c r="I2306" s="40" t="s">
        <v>301</v>
      </c>
      <c r="J2306" s="83" t="s">
        <v>1263</v>
      </c>
      <c r="K2306" s="377" t="s">
        <v>4115</v>
      </c>
      <c r="L2306" s="40" t="s">
        <v>619</v>
      </c>
      <c r="M2306" s="40" t="s">
        <v>2832</v>
      </c>
      <c r="N2306" s="397" t="s">
        <v>136</v>
      </c>
      <c r="O2306" s="40" t="s">
        <v>137</v>
      </c>
      <c r="P2306" s="83">
        <v>1.5</v>
      </c>
      <c r="Q2306" s="83" t="s">
        <v>140</v>
      </c>
      <c r="R2306" s="83" t="s">
        <v>669</v>
      </c>
      <c r="S2306" s="145">
        <v>684</v>
      </c>
      <c r="T2306" s="83">
        <v>1.17</v>
      </c>
      <c r="U2306" s="452">
        <f t="shared" si="143"/>
        <v>1200.4199999999998</v>
      </c>
      <c r="V2306" s="581" t="s">
        <v>7</v>
      </c>
    </row>
    <row r="2307" spans="2:22" s="36" customFormat="1" ht="63" x14ac:dyDescent="0.25">
      <c r="B2307" s="30" t="str">
        <f>B2305</f>
        <v>1.2.4.1</v>
      </c>
      <c r="C2307" s="31" t="s">
        <v>1694</v>
      </c>
      <c r="D2307" s="81" t="s">
        <v>1691</v>
      </c>
      <c r="E2307" s="377" t="s">
        <v>350</v>
      </c>
      <c r="F2307" s="180" t="s">
        <v>4569</v>
      </c>
      <c r="G2307" s="40" t="s">
        <v>7</v>
      </c>
      <c r="H2307" s="583" t="s">
        <v>154</v>
      </c>
      <c r="I2307" s="40" t="s">
        <v>301</v>
      </c>
      <c r="J2307" s="56" t="s">
        <v>7</v>
      </c>
      <c r="K2307" s="377" t="s">
        <v>4261</v>
      </c>
      <c r="L2307" s="40" t="s">
        <v>619</v>
      </c>
      <c r="M2307" s="40" t="s">
        <v>2832</v>
      </c>
      <c r="N2307" s="397" t="s">
        <v>136</v>
      </c>
      <c r="O2307" s="40" t="s">
        <v>137</v>
      </c>
      <c r="P2307" s="85">
        <v>1</v>
      </c>
      <c r="Q2307" s="86" t="s">
        <v>156</v>
      </c>
      <c r="R2307" s="87" t="s">
        <v>382</v>
      </c>
      <c r="S2307" s="145">
        <v>500</v>
      </c>
      <c r="T2307" s="85">
        <v>1</v>
      </c>
      <c r="U2307" s="452">
        <f t="shared" si="143"/>
        <v>500</v>
      </c>
      <c r="V2307" s="581" t="s">
        <v>7</v>
      </c>
    </row>
    <row r="2308" spans="2:22" s="36" customFormat="1" ht="63" x14ac:dyDescent="0.25">
      <c r="B2308" s="30" t="str">
        <f>B2303</f>
        <v>1.2.4.1</v>
      </c>
      <c r="C2308" s="31" t="s">
        <v>1694</v>
      </c>
      <c r="D2308" s="81" t="s">
        <v>1691</v>
      </c>
      <c r="E2308" s="397" t="s">
        <v>26</v>
      </c>
      <c r="F2308" s="32" t="s">
        <v>7</v>
      </c>
      <c r="G2308" s="32" t="s">
        <v>7</v>
      </c>
      <c r="H2308" s="583" t="s">
        <v>7</v>
      </c>
      <c r="I2308" s="32" t="s">
        <v>7</v>
      </c>
      <c r="J2308" s="32" t="s">
        <v>7</v>
      </c>
      <c r="K2308" s="32" t="s">
        <v>7</v>
      </c>
      <c r="L2308" s="32" t="s">
        <v>7</v>
      </c>
      <c r="M2308" s="32" t="s">
        <v>7</v>
      </c>
      <c r="N2308" s="32" t="s">
        <v>7</v>
      </c>
      <c r="O2308" s="32" t="s">
        <v>7</v>
      </c>
      <c r="P2308" s="32" t="s">
        <v>7</v>
      </c>
      <c r="Q2308" s="32" t="s">
        <v>7</v>
      </c>
      <c r="R2308" s="32" t="s">
        <v>7</v>
      </c>
      <c r="S2308" s="143" t="s">
        <v>7</v>
      </c>
      <c r="T2308" s="32" t="s">
        <v>7</v>
      </c>
      <c r="U2308" s="453">
        <f>SUM(U2302:U2307)</f>
        <v>7957.02</v>
      </c>
      <c r="V2308" s="581" t="s">
        <v>7</v>
      </c>
    </row>
    <row r="2309" spans="2:22" s="36" customFormat="1" ht="63" x14ac:dyDescent="0.25">
      <c r="B2309" s="30" t="s">
        <v>627</v>
      </c>
      <c r="C2309" s="31" t="s">
        <v>1692</v>
      </c>
      <c r="D2309" s="81" t="s">
        <v>1693</v>
      </c>
      <c r="E2309" s="56" t="s">
        <v>179</v>
      </c>
      <c r="F2309" s="180" t="s">
        <v>4570</v>
      </c>
      <c r="G2309" s="40" t="s">
        <v>7</v>
      </c>
      <c r="H2309" s="583" t="s">
        <v>154</v>
      </c>
      <c r="I2309" s="40" t="s">
        <v>329</v>
      </c>
      <c r="J2309" s="56">
        <v>110</v>
      </c>
      <c r="K2309" s="377" t="s">
        <v>183</v>
      </c>
      <c r="L2309" s="40" t="s">
        <v>619</v>
      </c>
      <c r="M2309" s="40" t="s">
        <v>2832</v>
      </c>
      <c r="N2309" s="397" t="s">
        <v>136</v>
      </c>
      <c r="O2309" s="40" t="s">
        <v>137</v>
      </c>
      <c r="P2309" s="57">
        <v>5</v>
      </c>
      <c r="Q2309" s="56" t="s">
        <v>185</v>
      </c>
      <c r="R2309" s="56" t="s">
        <v>186</v>
      </c>
      <c r="S2309" s="57">
        <v>1442</v>
      </c>
      <c r="T2309" s="83">
        <v>1.1499999999999999</v>
      </c>
      <c r="U2309" s="452">
        <f>O2309*P2309*S2309*T2309</f>
        <v>8291.5</v>
      </c>
      <c r="V2309" s="180" t="s">
        <v>7</v>
      </c>
    </row>
    <row r="2310" spans="2:22" s="36" customFormat="1" ht="47.25" x14ac:dyDescent="0.25">
      <c r="B2310" s="30" t="str">
        <f t="shared" ref="B2310:B2311" si="145">B2309</f>
        <v>1.2.4.1</v>
      </c>
      <c r="C2310" s="31" t="s">
        <v>1692</v>
      </c>
      <c r="D2310" s="81" t="s">
        <v>1693</v>
      </c>
      <c r="E2310" s="56" t="s">
        <v>401</v>
      </c>
      <c r="F2310" s="180" t="s">
        <v>4089</v>
      </c>
      <c r="G2310" s="40" t="s">
        <v>7</v>
      </c>
      <c r="H2310" s="583" t="s">
        <v>154</v>
      </c>
      <c r="I2310" s="40" t="s">
        <v>329</v>
      </c>
      <c r="J2310" s="56" t="s">
        <v>7</v>
      </c>
      <c r="K2310" s="377" t="s">
        <v>314</v>
      </c>
      <c r="L2310" s="40" t="s">
        <v>619</v>
      </c>
      <c r="M2310" s="40" t="s">
        <v>2832</v>
      </c>
      <c r="N2310" s="397" t="s">
        <v>136</v>
      </c>
      <c r="O2310" s="40" t="s">
        <v>137</v>
      </c>
      <c r="P2310" s="57">
        <v>2</v>
      </c>
      <c r="Q2310" s="56" t="s">
        <v>185</v>
      </c>
      <c r="R2310" s="56" t="s">
        <v>403</v>
      </c>
      <c r="S2310" s="57">
        <v>1424</v>
      </c>
      <c r="T2310" s="83">
        <v>1.0900000000000001</v>
      </c>
      <c r="U2310" s="452">
        <f>O2310*P2310*S2310*T2310</f>
        <v>3104.32</v>
      </c>
      <c r="V2310" s="581" t="s">
        <v>7</v>
      </c>
    </row>
    <row r="2311" spans="2:22" s="36" customFormat="1" ht="63" x14ac:dyDescent="0.25">
      <c r="B2311" s="30" t="str">
        <f t="shared" si="145"/>
        <v>1.2.4.1</v>
      </c>
      <c r="C2311" s="31" t="s">
        <v>1692</v>
      </c>
      <c r="D2311" s="81" t="s">
        <v>1693</v>
      </c>
      <c r="E2311" s="56" t="s">
        <v>350</v>
      </c>
      <c r="F2311" s="40" t="s">
        <v>180</v>
      </c>
      <c r="G2311" s="40" t="s">
        <v>7</v>
      </c>
      <c r="H2311" s="583" t="s">
        <v>154</v>
      </c>
      <c r="I2311" s="40" t="s">
        <v>329</v>
      </c>
      <c r="J2311" s="56">
        <v>110</v>
      </c>
      <c r="K2311" s="377" t="s">
        <v>4209</v>
      </c>
      <c r="L2311" s="40" t="s">
        <v>619</v>
      </c>
      <c r="M2311" s="40" t="s">
        <v>2832</v>
      </c>
      <c r="N2311" s="397" t="s">
        <v>136</v>
      </c>
      <c r="O2311" s="40" t="s">
        <v>137</v>
      </c>
      <c r="P2311" s="57">
        <v>1</v>
      </c>
      <c r="Q2311" s="56" t="s">
        <v>203</v>
      </c>
      <c r="R2311" s="56" t="s">
        <v>351</v>
      </c>
      <c r="S2311" s="57">
        <v>1500</v>
      </c>
      <c r="T2311" s="83">
        <v>1</v>
      </c>
      <c r="U2311" s="452">
        <f>O2311*P2311*S2311*T2311</f>
        <v>1500</v>
      </c>
      <c r="V2311" s="581" t="s">
        <v>7</v>
      </c>
    </row>
    <row r="2312" spans="2:22" s="36" customFormat="1" ht="63" x14ac:dyDescent="0.25">
      <c r="B2312" s="30" t="str">
        <f>B2310</f>
        <v>1.2.4.1</v>
      </c>
      <c r="C2312" s="31" t="s">
        <v>1692</v>
      </c>
      <c r="D2312" s="81" t="s">
        <v>1693</v>
      </c>
      <c r="E2312" s="397" t="s">
        <v>26</v>
      </c>
      <c r="F2312" s="32" t="s">
        <v>7</v>
      </c>
      <c r="G2312" s="32" t="s">
        <v>7</v>
      </c>
      <c r="H2312" s="583" t="s">
        <v>7</v>
      </c>
      <c r="I2312" s="32" t="s">
        <v>7</v>
      </c>
      <c r="J2312" s="32" t="s">
        <v>7</v>
      </c>
      <c r="K2312" s="32" t="s">
        <v>7</v>
      </c>
      <c r="L2312" s="32" t="s">
        <v>7</v>
      </c>
      <c r="M2312" s="32" t="s">
        <v>7</v>
      </c>
      <c r="N2312" s="32" t="s">
        <v>7</v>
      </c>
      <c r="O2312" s="32" t="s">
        <v>7</v>
      </c>
      <c r="P2312" s="32" t="s">
        <v>7</v>
      </c>
      <c r="Q2312" s="32" t="s">
        <v>7</v>
      </c>
      <c r="R2312" s="32" t="s">
        <v>7</v>
      </c>
      <c r="S2312" s="143" t="s">
        <v>7</v>
      </c>
      <c r="T2312" s="32" t="s">
        <v>7</v>
      </c>
      <c r="U2312" s="453">
        <f>SUM(U2309:U2311)</f>
        <v>12895.82</v>
      </c>
      <c r="V2312" s="581" t="s">
        <v>7</v>
      </c>
    </row>
    <row r="2313" spans="2:22" s="585" customFormat="1" ht="110.25" outlineLevel="1" x14ac:dyDescent="0.25">
      <c r="B2313" s="30" t="s">
        <v>627</v>
      </c>
      <c r="C2313" s="31" t="s">
        <v>692</v>
      </c>
      <c r="D2313" s="81" t="s">
        <v>693</v>
      </c>
      <c r="E2313" s="56" t="s">
        <v>630</v>
      </c>
      <c r="F2313" s="180" t="s">
        <v>4571</v>
      </c>
      <c r="G2313" s="40" t="s">
        <v>7</v>
      </c>
      <c r="H2313" s="583" t="s">
        <v>154</v>
      </c>
      <c r="I2313" s="40" t="s">
        <v>329</v>
      </c>
      <c r="J2313" s="56" t="s">
        <v>7</v>
      </c>
      <c r="K2313" s="377" t="s">
        <v>674</v>
      </c>
      <c r="L2313" s="40" t="s">
        <v>675</v>
      </c>
      <c r="M2313" s="40" t="s">
        <v>2831</v>
      </c>
      <c r="N2313" s="397" t="s">
        <v>136</v>
      </c>
      <c r="O2313" s="40" t="s">
        <v>137</v>
      </c>
      <c r="P2313" s="57">
        <v>1</v>
      </c>
      <c r="Q2313" s="56" t="s">
        <v>214</v>
      </c>
      <c r="R2313" s="56" t="s">
        <v>634</v>
      </c>
      <c r="S2313" s="57">
        <v>542</v>
      </c>
      <c r="T2313" s="65">
        <v>1.0900000000000001</v>
      </c>
      <c r="U2313" s="452">
        <f>O2313*P2313*S2313*T2313</f>
        <v>590.78000000000009</v>
      </c>
      <c r="V2313" s="581" t="s">
        <v>7</v>
      </c>
    </row>
    <row r="2314" spans="2:22" s="585" customFormat="1" ht="110.25" outlineLevel="1" x14ac:dyDescent="0.25">
      <c r="B2314" s="30" t="str">
        <f t="shared" ref="B2314:B2316" si="146">B2313</f>
        <v>1.2.4.1</v>
      </c>
      <c r="C2314" s="31" t="s">
        <v>692</v>
      </c>
      <c r="D2314" s="81" t="s">
        <v>693</v>
      </c>
      <c r="E2314" s="56" t="s">
        <v>630</v>
      </c>
      <c r="F2314" s="180" t="s">
        <v>4571</v>
      </c>
      <c r="G2314" s="40" t="s">
        <v>7</v>
      </c>
      <c r="H2314" s="583" t="s">
        <v>154</v>
      </c>
      <c r="I2314" s="40" t="s">
        <v>329</v>
      </c>
      <c r="J2314" s="56" t="s">
        <v>7</v>
      </c>
      <c r="K2314" s="377" t="s">
        <v>676</v>
      </c>
      <c r="L2314" s="40" t="s">
        <v>675</v>
      </c>
      <c r="M2314" s="40" t="s">
        <v>2831</v>
      </c>
      <c r="N2314" s="397" t="s">
        <v>136</v>
      </c>
      <c r="O2314" s="40" t="s">
        <v>137</v>
      </c>
      <c r="P2314" s="57">
        <v>43</v>
      </c>
      <c r="Q2314" s="56" t="s">
        <v>677</v>
      </c>
      <c r="R2314" s="56" t="s">
        <v>678</v>
      </c>
      <c r="S2314" s="57">
        <v>1.3</v>
      </c>
      <c r="T2314" s="65">
        <v>1.0900000000000001</v>
      </c>
      <c r="U2314" s="452">
        <f>O2314*P2314*S2314*T2314</f>
        <v>60.931000000000004</v>
      </c>
      <c r="V2314" s="581" t="s">
        <v>7</v>
      </c>
    </row>
    <row r="2315" spans="2:22" s="585" customFormat="1" ht="110.25" outlineLevel="1" x14ac:dyDescent="0.25">
      <c r="B2315" s="30" t="str">
        <f t="shared" si="146"/>
        <v>1.2.4.1</v>
      </c>
      <c r="C2315" s="31" t="s">
        <v>692</v>
      </c>
      <c r="D2315" s="81" t="s">
        <v>693</v>
      </c>
      <c r="E2315" s="56" t="s">
        <v>189</v>
      </c>
      <c r="F2315" s="180" t="s">
        <v>4571</v>
      </c>
      <c r="G2315" s="40" t="s">
        <v>7</v>
      </c>
      <c r="H2315" s="583" t="s">
        <v>154</v>
      </c>
      <c r="I2315" s="40" t="s">
        <v>329</v>
      </c>
      <c r="J2315" s="56" t="s">
        <v>7</v>
      </c>
      <c r="K2315" s="377" t="s">
        <v>4270</v>
      </c>
      <c r="L2315" s="40" t="s">
        <v>675</v>
      </c>
      <c r="M2315" s="40" t="s">
        <v>2831</v>
      </c>
      <c r="N2315" s="397" t="s">
        <v>136</v>
      </c>
      <c r="O2315" s="40" t="s">
        <v>137</v>
      </c>
      <c r="P2315" s="57">
        <v>1</v>
      </c>
      <c r="Q2315" s="56" t="s">
        <v>156</v>
      </c>
      <c r="R2315" s="56" t="s">
        <v>679</v>
      </c>
      <c r="S2315" s="57">
        <v>70</v>
      </c>
      <c r="T2315" s="65">
        <v>1</v>
      </c>
      <c r="U2315" s="452">
        <f>O2315*P2315*S2315*T2315</f>
        <v>70</v>
      </c>
      <c r="V2315" s="581" t="s">
        <v>7</v>
      </c>
    </row>
    <row r="2316" spans="2:22" s="36" customFormat="1" ht="110.25" collapsed="1" x14ac:dyDescent="0.25">
      <c r="B2316" s="30" t="str">
        <f t="shared" si="146"/>
        <v>1.2.4.1</v>
      </c>
      <c r="C2316" s="31" t="s">
        <v>692</v>
      </c>
      <c r="D2316" s="81" t="s">
        <v>693</v>
      </c>
      <c r="E2316" s="397" t="s">
        <v>26</v>
      </c>
      <c r="F2316" s="32" t="s">
        <v>7</v>
      </c>
      <c r="G2316" s="32" t="s">
        <v>7</v>
      </c>
      <c r="H2316" s="583" t="s">
        <v>7</v>
      </c>
      <c r="I2316" s="32" t="s">
        <v>7</v>
      </c>
      <c r="J2316" s="32" t="s">
        <v>7</v>
      </c>
      <c r="K2316" s="32" t="s">
        <v>7</v>
      </c>
      <c r="L2316" s="32" t="s">
        <v>7</v>
      </c>
      <c r="M2316" s="32" t="s">
        <v>7</v>
      </c>
      <c r="N2316" s="32" t="s">
        <v>7</v>
      </c>
      <c r="O2316" s="32" t="s">
        <v>7</v>
      </c>
      <c r="P2316" s="32" t="s">
        <v>7</v>
      </c>
      <c r="Q2316" s="32" t="s">
        <v>7</v>
      </c>
      <c r="R2316" s="32" t="s">
        <v>7</v>
      </c>
      <c r="S2316" s="143" t="s">
        <v>7</v>
      </c>
      <c r="T2316" s="32" t="s">
        <v>7</v>
      </c>
      <c r="U2316" s="453">
        <f>SUM(U2313:U2315)</f>
        <v>721.71100000000013</v>
      </c>
      <c r="V2316" s="276" t="s">
        <v>7</v>
      </c>
    </row>
    <row r="2317" spans="2:22" s="585" customFormat="1" ht="126" outlineLevel="1" x14ac:dyDescent="0.25">
      <c r="B2317" s="30" t="s">
        <v>627</v>
      </c>
      <c r="C2317" s="31" t="s">
        <v>694</v>
      </c>
      <c r="D2317" s="81" t="s">
        <v>695</v>
      </c>
      <c r="E2317" s="56" t="s">
        <v>630</v>
      </c>
      <c r="F2317" s="180" t="s">
        <v>4572</v>
      </c>
      <c r="G2317" s="40" t="s">
        <v>7</v>
      </c>
      <c r="H2317" s="583" t="s">
        <v>154</v>
      </c>
      <c r="I2317" s="40" t="s">
        <v>329</v>
      </c>
      <c r="J2317" s="56" t="s">
        <v>7</v>
      </c>
      <c r="K2317" s="377" t="s">
        <v>674</v>
      </c>
      <c r="L2317" s="40" t="s">
        <v>675</v>
      </c>
      <c r="M2317" s="40" t="s">
        <v>2831</v>
      </c>
      <c r="N2317" s="397" t="s">
        <v>136</v>
      </c>
      <c r="O2317" s="40" t="s">
        <v>137</v>
      </c>
      <c r="P2317" s="57">
        <v>1</v>
      </c>
      <c r="Q2317" s="56" t="s">
        <v>214</v>
      </c>
      <c r="R2317" s="56" t="s">
        <v>634</v>
      </c>
      <c r="S2317" s="57">
        <v>542</v>
      </c>
      <c r="T2317" s="65">
        <v>1.0900000000000001</v>
      </c>
      <c r="U2317" s="452">
        <f>O2317*P2317*S2317*T2317</f>
        <v>590.78000000000009</v>
      </c>
      <c r="V2317" s="581" t="s">
        <v>7</v>
      </c>
    </row>
    <row r="2318" spans="2:22" s="585" customFormat="1" ht="126" outlineLevel="1" x14ac:dyDescent="0.25">
      <c r="B2318" s="30" t="str">
        <f t="shared" ref="B2318:B2320" si="147">B2317</f>
        <v>1.2.4.1</v>
      </c>
      <c r="C2318" s="31" t="s">
        <v>694</v>
      </c>
      <c r="D2318" s="81" t="s">
        <v>695</v>
      </c>
      <c r="E2318" s="56" t="s">
        <v>630</v>
      </c>
      <c r="F2318" s="180" t="s">
        <v>4572</v>
      </c>
      <c r="G2318" s="40" t="s">
        <v>7</v>
      </c>
      <c r="H2318" s="583" t="s">
        <v>154</v>
      </c>
      <c r="I2318" s="40" t="s">
        <v>329</v>
      </c>
      <c r="J2318" s="56" t="s">
        <v>7</v>
      </c>
      <c r="K2318" s="377" t="s">
        <v>676</v>
      </c>
      <c r="L2318" s="40" t="s">
        <v>675</v>
      </c>
      <c r="M2318" s="40" t="s">
        <v>2831</v>
      </c>
      <c r="N2318" s="397" t="s">
        <v>136</v>
      </c>
      <c r="O2318" s="40" t="s">
        <v>137</v>
      </c>
      <c r="P2318" s="57">
        <v>249</v>
      </c>
      <c r="Q2318" s="56" t="s">
        <v>677</v>
      </c>
      <c r="R2318" s="56" t="s">
        <v>678</v>
      </c>
      <c r="S2318" s="57">
        <v>1.3</v>
      </c>
      <c r="T2318" s="65">
        <v>1.0900000000000001</v>
      </c>
      <c r="U2318" s="452">
        <f>O2318*P2318*S2318*T2318</f>
        <v>352.83300000000003</v>
      </c>
      <c r="V2318" s="581" t="s">
        <v>7</v>
      </c>
    </row>
    <row r="2319" spans="2:22" s="585" customFormat="1" ht="126" outlineLevel="1" x14ac:dyDescent="0.25">
      <c r="B2319" s="30" t="str">
        <f t="shared" si="147"/>
        <v>1.2.4.1</v>
      </c>
      <c r="C2319" s="31" t="s">
        <v>694</v>
      </c>
      <c r="D2319" s="81" t="s">
        <v>695</v>
      </c>
      <c r="E2319" s="56" t="s">
        <v>189</v>
      </c>
      <c r="F2319" s="180" t="s">
        <v>4572</v>
      </c>
      <c r="G2319" s="40" t="s">
        <v>7</v>
      </c>
      <c r="H2319" s="583" t="s">
        <v>154</v>
      </c>
      <c r="I2319" s="40" t="s">
        <v>329</v>
      </c>
      <c r="J2319" s="56" t="s">
        <v>7</v>
      </c>
      <c r="K2319" s="377" t="s">
        <v>4270</v>
      </c>
      <c r="L2319" s="34" t="s">
        <v>979</v>
      </c>
      <c r="M2319" s="40" t="s">
        <v>2831</v>
      </c>
      <c r="N2319" s="397" t="s">
        <v>136</v>
      </c>
      <c r="O2319" s="40" t="s">
        <v>137</v>
      </c>
      <c r="P2319" s="57">
        <v>1</v>
      </c>
      <c r="Q2319" s="56" t="s">
        <v>156</v>
      </c>
      <c r="R2319" s="56" t="s">
        <v>679</v>
      </c>
      <c r="S2319" s="57">
        <v>70</v>
      </c>
      <c r="T2319" s="65">
        <v>1</v>
      </c>
      <c r="U2319" s="452">
        <f>O2319*P2319*S2319*T2319</f>
        <v>70</v>
      </c>
      <c r="V2319" s="581" t="s">
        <v>7</v>
      </c>
    </row>
    <row r="2320" spans="2:22" s="36" customFormat="1" ht="126" collapsed="1" x14ac:dyDescent="0.25">
      <c r="B2320" s="30" t="str">
        <f t="shared" si="147"/>
        <v>1.2.4.1</v>
      </c>
      <c r="C2320" s="31" t="s">
        <v>694</v>
      </c>
      <c r="D2320" s="81" t="s">
        <v>695</v>
      </c>
      <c r="E2320" s="397" t="s">
        <v>26</v>
      </c>
      <c r="F2320" s="32" t="s">
        <v>7</v>
      </c>
      <c r="G2320" s="32" t="s">
        <v>7</v>
      </c>
      <c r="H2320" s="583" t="s">
        <v>7</v>
      </c>
      <c r="I2320" s="32" t="s">
        <v>7</v>
      </c>
      <c r="J2320" s="32" t="s">
        <v>7</v>
      </c>
      <c r="K2320" s="32" t="s">
        <v>7</v>
      </c>
      <c r="L2320" s="32" t="s">
        <v>7</v>
      </c>
      <c r="M2320" s="32" t="s">
        <v>7</v>
      </c>
      <c r="N2320" s="32" t="s">
        <v>7</v>
      </c>
      <c r="O2320" s="32" t="s">
        <v>7</v>
      </c>
      <c r="P2320" s="32" t="s">
        <v>7</v>
      </c>
      <c r="Q2320" s="32" t="s">
        <v>7</v>
      </c>
      <c r="R2320" s="32" t="s">
        <v>7</v>
      </c>
      <c r="S2320" s="143" t="s">
        <v>7</v>
      </c>
      <c r="T2320" s="32" t="s">
        <v>7</v>
      </c>
      <c r="U2320" s="453">
        <f>SUM(U2317:U2319)</f>
        <v>1013.6130000000001</v>
      </c>
      <c r="V2320" s="276" t="s">
        <v>7</v>
      </c>
    </row>
    <row r="2321" spans="2:22" s="36" customFormat="1" ht="47.25" x14ac:dyDescent="0.25">
      <c r="B2321" s="111" t="s">
        <v>627</v>
      </c>
      <c r="C2321" s="550" t="s">
        <v>1410</v>
      </c>
      <c r="D2321" s="111" t="s">
        <v>1411</v>
      </c>
      <c r="E2321" s="34" t="s">
        <v>630</v>
      </c>
      <c r="F2321" s="590" t="s">
        <v>4737</v>
      </c>
      <c r="G2321" s="34" t="s">
        <v>7</v>
      </c>
      <c r="H2321" s="583" t="s">
        <v>1094</v>
      </c>
      <c r="I2321" s="34">
        <v>2026</v>
      </c>
      <c r="J2321" s="56" t="s">
        <v>7</v>
      </c>
      <c r="K2321" s="377" t="s">
        <v>528</v>
      </c>
      <c r="L2321" s="34" t="s">
        <v>979</v>
      </c>
      <c r="M2321" s="346">
        <v>44468</v>
      </c>
      <c r="N2321" s="34" t="s">
        <v>136</v>
      </c>
      <c r="O2321" s="34">
        <v>1</v>
      </c>
      <c r="P2321" s="64">
        <v>1</v>
      </c>
      <c r="Q2321" s="56" t="s">
        <v>214</v>
      </c>
      <c r="R2321" s="56" t="s">
        <v>644</v>
      </c>
      <c r="S2321" s="57">
        <v>2289</v>
      </c>
      <c r="T2321" s="34">
        <v>1.0900000000000001</v>
      </c>
      <c r="U2321" s="450">
        <f>O2321*P2321*S2321*T2321</f>
        <v>2495.0100000000002</v>
      </c>
      <c r="V2321" s="590" t="s">
        <v>7</v>
      </c>
    </row>
    <row r="2322" spans="2:22" s="36" customFormat="1" ht="63" x14ac:dyDescent="0.25">
      <c r="B2322" s="111" t="s">
        <v>627</v>
      </c>
      <c r="C2322" s="550" t="s">
        <v>1410</v>
      </c>
      <c r="D2322" s="111" t="s">
        <v>1411</v>
      </c>
      <c r="E2322" s="34" t="s">
        <v>630</v>
      </c>
      <c r="F2322" s="590" t="s">
        <v>4737</v>
      </c>
      <c r="G2322" s="34" t="s">
        <v>7</v>
      </c>
      <c r="H2322" s="583" t="s">
        <v>1094</v>
      </c>
      <c r="I2322" s="34">
        <v>2026</v>
      </c>
      <c r="J2322" s="56" t="s">
        <v>7</v>
      </c>
      <c r="K2322" s="377" t="s">
        <v>531</v>
      </c>
      <c r="L2322" s="40" t="s">
        <v>979</v>
      </c>
      <c r="M2322" s="82">
        <v>44468</v>
      </c>
      <c r="N2322" s="34" t="s">
        <v>136</v>
      </c>
      <c r="O2322" s="34">
        <v>1</v>
      </c>
      <c r="P2322" s="64">
        <v>31</v>
      </c>
      <c r="Q2322" s="56" t="s">
        <v>214</v>
      </c>
      <c r="R2322" s="56" t="s">
        <v>643</v>
      </c>
      <c r="S2322" s="57">
        <v>137</v>
      </c>
      <c r="T2322" s="34">
        <v>1.0900000000000001</v>
      </c>
      <c r="U2322" s="450">
        <f>O2322*P2322*S2322*T2322</f>
        <v>4629.2300000000005</v>
      </c>
      <c r="V2322" s="590" t="s">
        <v>7</v>
      </c>
    </row>
    <row r="2323" spans="2:22" s="36" customFormat="1" ht="47.25" x14ac:dyDescent="0.25">
      <c r="B2323" s="111" t="s">
        <v>627</v>
      </c>
      <c r="C2323" s="550" t="s">
        <v>1410</v>
      </c>
      <c r="D2323" s="111" t="s">
        <v>1411</v>
      </c>
      <c r="E2323" s="34" t="s">
        <v>630</v>
      </c>
      <c r="F2323" s="590" t="s">
        <v>4737</v>
      </c>
      <c r="G2323" s="34" t="s">
        <v>7</v>
      </c>
      <c r="H2323" s="583" t="s">
        <v>1094</v>
      </c>
      <c r="I2323" s="34">
        <v>2026</v>
      </c>
      <c r="J2323" s="56" t="s">
        <v>7</v>
      </c>
      <c r="K2323" s="377" t="s">
        <v>631</v>
      </c>
      <c r="L2323" s="40" t="s">
        <v>979</v>
      </c>
      <c r="M2323" s="82">
        <v>44468</v>
      </c>
      <c r="N2323" s="34" t="s">
        <v>136</v>
      </c>
      <c r="O2323" s="34">
        <v>1</v>
      </c>
      <c r="P2323" s="64">
        <v>1</v>
      </c>
      <c r="Q2323" s="56" t="s">
        <v>214</v>
      </c>
      <c r="R2323" s="56" t="s">
        <v>633</v>
      </c>
      <c r="S2323" s="57">
        <v>189</v>
      </c>
      <c r="T2323" s="34">
        <v>1.0900000000000001</v>
      </c>
      <c r="U2323" s="450">
        <f>O2323*P2323*S2323*T2323</f>
        <v>206.01000000000002</v>
      </c>
      <c r="V2323" s="590" t="s">
        <v>7</v>
      </c>
    </row>
    <row r="2324" spans="2:22" s="36" customFormat="1" ht="63" x14ac:dyDescent="0.25">
      <c r="B2324" s="111" t="s">
        <v>1418</v>
      </c>
      <c r="C2324" s="550" t="s">
        <v>1410</v>
      </c>
      <c r="D2324" s="111" t="s">
        <v>1411</v>
      </c>
      <c r="E2324" s="101" t="s">
        <v>26</v>
      </c>
      <c r="F2324" s="590" t="s">
        <v>7</v>
      </c>
      <c r="G2324" s="34" t="s">
        <v>7</v>
      </c>
      <c r="H2324" s="583" t="s">
        <v>7</v>
      </c>
      <c r="I2324" s="34" t="s">
        <v>7</v>
      </c>
      <c r="J2324" s="34" t="s">
        <v>7</v>
      </c>
      <c r="K2324" s="34" t="s">
        <v>7</v>
      </c>
      <c r="L2324" s="34" t="s">
        <v>7</v>
      </c>
      <c r="M2324" s="34" t="s">
        <v>7</v>
      </c>
      <c r="N2324" s="34" t="s">
        <v>7</v>
      </c>
      <c r="O2324" s="34" t="s">
        <v>7</v>
      </c>
      <c r="P2324" s="34" t="s">
        <v>7</v>
      </c>
      <c r="Q2324" s="34" t="s">
        <v>7</v>
      </c>
      <c r="R2324" s="34" t="s">
        <v>7</v>
      </c>
      <c r="S2324" s="97" t="s">
        <v>7</v>
      </c>
      <c r="T2324" s="34" t="s">
        <v>7</v>
      </c>
      <c r="U2324" s="450">
        <f>SUM(U2321:U2323)</f>
        <v>7330.2500000000009</v>
      </c>
      <c r="V2324" s="590" t="s">
        <v>7</v>
      </c>
    </row>
    <row r="2325" spans="2:22" s="36" customFormat="1" ht="63" x14ac:dyDescent="0.25">
      <c r="B2325" s="111" t="s">
        <v>1418</v>
      </c>
      <c r="C2325" s="550" t="s">
        <v>1419</v>
      </c>
      <c r="D2325" s="111" t="s">
        <v>1413</v>
      </c>
      <c r="E2325" s="34" t="s">
        <v>630</v>
      </c>
      <c r="F2325" s="590" t="s">
        <v>4738</v>
      </c>
      <c r="G2325" s="34" t="s">
        <v>7</v>
      </c>
      <c r="H2325" s="583" t="s">
        <v>1094</v>
      </c>
      <c r="I2325" s="34">
        <v>2026</v>
      </c>
      <c r="J2325" s="56" t="s">
        <v>7</v>
      </c>
      <c r="K2325" s="377" t="s">
        <v>531</v>
      </c>
      <c r="L2325" s="40" t="s">
        <v>979</v>
      </c>
      <c r="M2325" s="82">
        <v>44468</v>
      </c>
      <c r="N2325" s="34" t="s">
        <v>136</v>
      </c>
      <c r="O2325" s="34">
        <v>1</v>
      </c>
      <c r="P2325" s="64">
        <v>4</v>
      </c>
      <c r="Q2325" s="56" t="s">
        <v>214</v>
      </c>
      <c r="R2325" s="56" t="s">
        <v>643</v>
      </c>
      <c r="S2325" s="57">
        <v>137</v>
      </c>
      <c r="T2325" s="34">
        <v>1.0900000000000001</v>
      </c>
      <c r="U2325" s="450">
        <f>O2325*P2325*S2325*T2325</f>
        <v>597.32000000000005</v>
      </c>
      <c r="V2325" s="590" t="s">
        <v>7</v>
      </c>
    </row>
    <row r="2326" spans="2:22" s="36" customFormat="1" ht="63" x14ac:dyDescent="0.25">
      <c r="B2326" s="111" t="s">
        <v>1418</v>
      </c>
      <c r="C2326" s="550" t="s">
        <v>1419</v>
      </c>
      <c r="D2326" s="111" t="s">
        <v>1413</v>
      </c>
      <c r="E2326" s="377" t="s">
        <v>263</v>
      </c>
      <c r="F2326" s="590" t="s">
        <v>4738</v>
      </c>
      <c r="G2326" s="34" t="s">
        <v>7</v>
      </c>
      <c r="H2326" s="583" t="s">
        <v>1094</v>
      </c>
      <c r="I2326" s="34">
        <v>2026</v>
      </c>
      <c r="J2326" s="56" t="s">
        <v>7</v>
      </c>
      <c r="K2326" s="377" t="s">
        <v>530</v>
      </c>
      <c r="L2326" s="40" t="s">
        <v>979</v>
      </c>
      <c r="M2326" s="82">
        <v>44468</v>
      </c>
      <c r="N2326" s="34" t="s">
        <v>136</v>
      </c>
      <c r="O2326" s="34">
        <v>1</v>
      </c>
      <c r="P2326" s="64">
        <v>1</v>
      </c>
      <c r="Q2326" s="56" t="s">
        <v>214</v>
      </c>
      <c r="R2326" s="56" t="s">
        <v>265</v>
      </c>
      <c r="S2326" s="57">
        <v>641</v>
      </c>
      <c r="T2326" s="34">
        <v>1.0900000000000001</v>
      </c>
      <c r="U2326" s="450">
        <f>O2326*P2326*S2326*T2326</f>
        <v>698.69</v>
      </c>
      <c r="V2326" s="590" t="s">
        <v>7</v>
      </c>
    </row>
    <row r="2327" spans="2:22" s="3" customFormat="1" ht="63" x14ac:dyDescent="0.25">
      <c r="B2327" s="111" t="s">
        <v>627</v>
      </c>
      <c r="C2327" s="550" t="s">
        <v>1420</v>
      </c>
      <c r="D2327" s="111" t="s">
        <v>1413</v>
      </c>
      <c r="E2327" s="101" t="s">
        <v>26</v>
      </c>
      <c r="F2327" s="590" t="s">
        <v>7</v>
      </c>
      <c r="G2327" s="34" t="s">
        <v>7</v>
      </c>
      <c r="H2327" s="583" t="s">
        <v>7</v>
      </c>
      <c r="I2327" s="34" t="s">
        <v>7</v>
      </c>
      <c r="J2327" s="34" t="s">
        <v>7</v>
      </c>
      <c r="K2327" s="34" t="s">
        <v>7</v>
      </c>
      <c r="L2327" s="34" t="s">
        <v>7</v>
      </c>
      <c r="M2327" s="34" t="s">
        <v>7</v>
      </c>
      <c r="N2327" s="34" t="s">
        <v>7</v>
      </c>
      <c r="O2327" s="34" t="s">
        <v>7</v>
      </c>
      <c r="P2327" s="34" t="s">
        <v>7</v>
      </c>
      <c r="Q2327" s="34" t="s">
        <v>7</v>
      </c>
      <c r="R2327" s="34" t="s">
        <v>7</v>
      </c>
      <c r="S2327" s="97" t="s">
        <v>7</v>
      </c>
      <c r="T2327" s="34" t="s">
        <v>7</v>
      </c>
      <c r="U2327" s="450">
        <f>SUM(U2325:U2326)</f>
        <v>1296.0100000000002</v>
      </c>
      <c r="V2327" s="590" t="s">
        <v>7</v>
      </c>
    </row>
    <row r="2328" spans="2:22" s="36" customFormat="1" ht="63" x14ac:dyDescent="0.25">
      <c r="B2328" s="111" t="s">
        <v>627</v>
      </c>
      <c r="C2328" s="550" t="s">
        <v>1422</v>
      </c>
      <c r="D2328" s="111" t="s">
        <v>1415</v>
      </c>
      <c r="E2328" s="34" t="s">
        <v>630</v>
      </c>
      <c r="F2328" s="590" t="s">
        <v>4739</v>
      </c>
      <c r="G2328" s="34" t="s">
        <v>7</v>
      </c>
      <c r="H2328" s="583" t="s">
        <v>1094</v>
      </c>
      <c r="I2328" s="34">
        <v>2026</v>
      </c>
      <c r="J2328" s="56" t="s">
        <v>7</v>
      </c>
      <c r="K2328" s="377" t="s">
        <v>531</v>
      </c>
      <c r="L2328" s="40" t="s">
        <v>979</v>
      </c>
      <c r="M2328" s="82">
        <v>44468</v>
      </c>
      <c r="N2328" s="34" t="s">
        <v>136</v>
      </c>
      <c r="O2328" s="34">
        <v>1</v>
      </c>
      <c r="P2328" s="64">
        <v>4</v>
      </c>
      <c r="Q2328" s="56" t="s">
        <v>214</v>
      </c>
      <c r="R2328" s="56" t="s">
        <v>643</v>
      </c>
      <c r="S2328" s="57">
        <v>137</v>
      </c>
      <c r="T2328" s="34">
        <v>1.0900000000000001</v>
      </c>
      <c r="U2328" s="450">
        <f>O2328*P2328*S2328*T2328</f>
        <v>597.32000000000005</v>
      </c>
      <c r="V2328" s="590" t="s">
        <v>7</v>
      </c>
    </row>
    <row r="2329" spans="2:22" s="36" customFormat="1" ht="63" x14ac:dyDescent="0.25">
      <c r="B2329" s="111" t="s">
        <v>627</v>
      </c>
      <c r="C2329" s="550" t="s">
        <v>1422</v>
      </c>
      <c r="D2329" s="111" t="s">
        <v>1415</v>
      </c>
      <c r="E2329" s="377" t="s">
        <v>263</v>
      </c>
      <c r="F2329" s="590" t="s">
        <v>4739</v>
      </c>
      <c r="G2329" s="34" t="s">
        <v>7</v>
      </c>
      <c r="H2329" s="583" t="s">
        <v>1094</v>
      </c>
      <c r="I2329" s="34">
        <v>2026</v>
      </c>
      <c r="J2329" s="56" t="s">
        <v>7</v>
      </c>
      <c r="K2329" s="377" t="s">
        <v>530</v>
      </c>
      <c r="L2329" s="40" t="s">
        <v>979</v>
      </c>
      <c r="M2329" s="82">
        <v>44468</v>
      </c>
      <c r="N2329" s="34" t="s">
        <v>136</v>
      </c>
      <c r="O2329" s="34">
        <v>1</v>
      </c>
      <c r="P2329" s="64">
        <v>1</v>
      </c>
      <c r="Q2329" s="56" t="s">
        <v>214</v>
      </c>
      <c r="R2329" s="56" t="s">
        <v>265</v>
      </c>
      <c r="S2329" s="57">
        <v>641</v>
      </c>
      <c r="T2329" s="34">
        <v>1.0900000000000001</v>
      </c>
      <c r="U2329" s="450">
        <f>O2329*P2329*S2329*T2329</f>
        <v>698.69</v>
      </c>
      <c r="V2329" s="590" t="s">
        <v>7</v>
      </c>
    </row>
    <row r="2330" spans="2:22" s="36" customFormat="1" ht="63" x14ac:dyDescent="0.25">
      <c r="B2330" s="111" t="s">
        <v>627</v>
      </c>
      <c r="C2330" s="550" t="s">
        <v>1422</v>
      </c>
      <c r="D2330" s="111" t="s">
        <v>1415</v>
      </c>
      <c r="E2330" s="101" t="s">
        <v>26</v>
      </c>
      <c r="F2330" s="590" t="s">
        <v>7</v>
      </c>
      <c r="G2330" s="34" t="s">
        <v>7</v>
      </c>
      <c r="H2330" s="583" t="s">
        <v>7</v>
      </c>
      <c r="I2330" s="34" t="s">
        <v>7</v>
      </c>
      <c r="J2330" s="34" t="s">
        <v>7</v>
      </c>
      <c r="K2330" s="34" t="s">
        <v>7</v>
      </c>
      <c r="L2330" s="34" t="s">
        <v>7</v>
      </c>
      <c r="M2330" s="34" t="s">
        <v>7</v>
      </c>
      <c r="N2330" s="34" t="s">
        <v>7</v>
      </c>
      <c r="O2330" s="34" t="s">
        <v>7</v>
      </c>
      <c r="P2330" s="34" t="s">
        <v>7</v>
      </c>
      <c r="Q2330" s="34" t="s">
        <v>7</v>
      </c>
      <c r="R2330" s="34" t="s">
        <v>7</v>
      </c>
      <c r="S2330" s="97" t="s">
        <v>7</v>
      </c>
      <c r="T2330" s="34" t="s">
        <v>7</v>
      </c>
      <c r="U2330" s="450">
        <f>SUM(U2328:U2329)</f>
        <v>1296.0100000000002</v>
      </c>
      <c r="V2330" s="590" t="s">
        <v>7</v>
      </c>
    </row>
    <row r="2331" spans="2:22" s="36" customFormat="1" ht="63" x14ac:dyDescent="0.25">
      <c r="B2331" s="111" t="s">
        <v>627</v>
      </c>
      <c r="C2331" s="550" t="s">
        <v>1416</v>
      </c>
      <c r="D2331" s="111" t="s">
        <v>1417</v>
      </c>
      <c r="E2331" s="377" t="s">
        <v>1095</v>
      </c>
      <c r="F2331" s="590" t="s">
        <v>4740</v>
      </c>
      <c r="G2331" s="34" t="s">
        <v>7</v>
      </c>
      <c r="H2331" s="583" t="s">
        <v>389</v>
      </c>
      <c r="I2331" s="34">
        <v>2024</v>
      </c>
      <c r="J2331" s="56">
        <v>110</v>
      </c>
      <c r="K2331" s="377" t="s">
        <v>3663</v>
      </c>
      <c r="L2331" s="40" t="s">
        <v>979</v>
      </c>
      <c r="M2331" s="82">
        <v>44474</v>
      </c>
      <c r="N2331" s="34" t="s">
        <v>136</v>
      </c>
      <c r="O2331" s="34">
        <v>1</v>
      </c>
      <c r="P2331" s="57">
        <v>2</v>
      </c>
      <c r="Q2331" s="56" t="s">
        <v>214</v>
      </c>
      <c r="R2331" s="56" t="s">
        <v>1108</v>
      </c>
      <c r="S2331" s="147">
        <v>3400</v>
      </c>
      <c r="T2331" s="117">
        <v>1.0900000000000001</v>
      </c>
      <c r="U2331" s="450">
        <f>O2331*P2331*S2331*T2331</f>
        <v>7412.0000000000009</v>
      </c>
      <c r="V2331" s="590" t="s">
        <v>7</v>
      </c>
    </row>
    <row r="2332" spans="2:22" s="36" customFormat="1" ht="63" x14ac:dyDescent="0.25">
      <c r="B2332" s="111" t="s">
        <v>627</v>
      </c>
      <c r="C2332" s="550" t="s">
        <v>1416</v>
      </c>
      <c r="D2332" s="111" t="s">
        <v>1417</v>
      </c>
      <c r="E2332" s="56" t="s">
        <v>1007</v>
      </c>
      <c r="F2332" s="590" t="s">
        <v>4740</v>
      </c>
      <c r="G2332" s="34" t="s">
        <v>7</v>
      </c>
      <c r="H2332" s="583" t="s">
        <v>389</v>
      </c>
      <c r="I2332" s="34">
        <v>2024</v>
      </c>
      <c r="J2332" s="56">
        <v>110</v>
      </c>
      <c r="K2332" s="377" t="s">
        <v>757</v>
      </c>
      <c r="L2332" s="40" t="s">
        <v>979</v>
      </c>
      <c r="M2332" s="82">
        <v>44474</v>
      </c>
      <c r="N2332" s="34" t="s">
        <v>136</v>
      </c>
      <c r="O2332" s="34">
        <v>1</v>
      </c>
      <c r="P2332" s="57">
        <v>6</v>
      </c>
      <c r="Q2332" s="56" t="s">
        <v>214</v>
      </c>
      <c r="R2332" s="56" t="s">
        <v>827</v>
      </c>
      <c r="S2332" s="147">
        <v>2634</v>
      </c>
      <c r="T2332" s="117">
        <v>1.0900000000000001</v>
      </c>
      <c r="U2332" s="450">
        <f t="shared" ref="U2332:U2349" si="148">O2332*P2332*S2332*T2332</f>
        <v>17226.36</v>
      </c>
      <c r="V2332" s="590" t="s">
        <v>7</v>
      </c>
    </row>
    <row r="2333" spans="2:22" s="36" customFormat="1" ht="63" x14ac:dyDescent="0.25">
      <c r="B2333" s="111" t="s">
        <v>627</v>
      </c>
      <c r="C2333" s="550" t="s">
        <v>1416</v>
      </c>
      <c r="D2333" s="111" t="s">
        <v>1417</v>
      </c>
      <c r="E2333" s="56" t="s">
        <v>1007</v>
      </c>
      <c r="F2333" s="590" t="s">
        <v>4740</v>
      </c>
      <c r="G2333" s="34" t="s">
        <v>7</v>
      </c>
      <c r="H2333" s="583" t="s">
        <v>389</v>
      </c>
      <c r="I2333" s="34">
        <v>2024</v>
      </c>
      <c r="J2333" s="56">
        <v>35</v>
      </c>
      <c r="K2333" s="377" t="s">
        <v>757</v>
      </c>
      <c r="L2333" s="40" t="s">
        <v>979</v>
      </c>
      <c r="M2333" s="82">
        <v>44474</v>
      </c>
      <c r="N2333" s="34" t="s">
        <v>136</v>
      </c>
      <c r="O2333" s="34">
        <v>1</v>
      </c>
      <c r="P2333" s="57">
        <v>2</v>
      </c>
      <c r="Q2333" s="56" t="s">
        <v>214</v>
      </c>
      <c r="R2333" s="56" t="s">
        <v>833</v>
      </c>
      <c r="S2333" s="147">
        <v>1246</v>
      </c>
      <c r="T2333" s="117">
        <v>1.0900000000000001</v>
      </c>
      <c r="U2333" s="450">
        <f t="shared" si="148"/>
        <v>2716.28</v>
      </c>
      <c r="V2333" s="590" t="s">
        <v>7</v>
      </c>
    </row>
    <row r="2334" spans="2:22" s="36" customFormat="1" ht="63" x14ac:dyDescent="0.25">
      <c r="B2334" s="111" t="s">
        <v>627</v>
      </c>
      <c r="C2334" s="550" t="s">
        <v>1416</v>
      </c>
      <c r="D2334" s="111" t="s">
        <v>1417</v>
      </c>
      <c r="E2334" s="56" t="s">
        <v>1007</v>
      </c>
      <c r="F2334" s="590" t="s">
        <v>4740</v>
      </c>
      <c r="G2334" s="34" t="s">
        <v>7</v>
      </c>
      <c r="H2334" s="583" t="s">
        <v>389</v>
      </c>
      <c r="I2334" s="34">
        <v>2024</v>
      </c>
      <c r="J2334" s="56">
        <v>110</v>
      </c>
      <c r="K2334" s="377" t="s">
        <v>879</v>
      </c>
      <c r="L2334" s="40" t="s">
        <v>979</v>
      </c>
      <c r="M2334" s="82">
        <v>44474</v>
      </c>
      <c r="N2334" s="34" t="s">
        <v>136</v>
      </c>
      <c r="O2334" s="34">
        <v>1</v>
      </c>
      <c r="P2334" s="57">
        <v>6</v>
      </c>
      <c r="Q2334" s="56" t="s">
        <v>214</v>
      </c>
      <c r="R2334" s="56" t="s">
        <v>1423</v>
      </c>
      <c r="S2334" s="147">
        <v>51</v>
      </c>
      <c r="T2334" s="117">
        <v>1.0900000000000001</v>
      </c>
      <c r="U2334" s="450">
        <f t="shared" si="148"/>
        <v>333.54</v>
      </c>
      <c r="V2334" s="590" t="s">
        <v>7</v>
      </c>
    </row>
    <row r="2335" spans="2:22" s="36" customFormat="1" ht="63" x14ac:dyDescent="0.25">
      <c r="B2335" s="111" t="s">
        <v>627</v>
      </c>
      <c r="C2335" s="550" t="s">
        <v>1416</v>
      </c>
      <c r="D2335" s="111" t="s">
        <v>1417</v>
      </c>
      <c r="E2335" s="56" t="s">
        <v>1007</v>
      </c>
      <c r="F2335" s="590" t="s">
        <v>4740</v>
      </c>
      <c r="G2335" s="34" t="s">
        <v>7</v>
      </c>
      <c r="H2335" s="583" t="s">
        <v>389</v>
      </c>
      <c r="I2335" s="34">
        <v>2024</v>
      </c>
      <c r="J2335" s="56">
        <v>110</v>
      </c>
      <c r="K2335" s="377" t="s">
        <v>3696</v>
      </c>
      <c r="L2335" s="40" t="s">
        <v>979</v>
      </c>
      <c r="M2335" s="82">
        <v>44474</v>
      </c>
      <c r="N2335" s="34" t="s">
        <v>136</v>
      </c>
      <c r="O2335" s="34">
        <v>1</v>
      </c>
      <c r="P2335" s="57">
        <v>2</v>
      </c>
      <c r="Q2335" s="56" t="s">
        <v>214</v>
      </c>
      <c r="R2335" s="56" t="s">
        <v>1424</v>
      </c>
      <c r="S2335" s="147">
        <v>120</v>
      </c>
      <c r="T2335" s="117">
        <v>1.0900000000000001</v>
      </c>
      <c r="U2335" s="450">
        <f t="shared" si="148"/>
        <v>261.60000000000002</v>
      </c>
      <c r="V2335" s="590" t="s">
        <v>7</v>
      </c>
    </row>
    <row r="2336" spans="2:22" s="36" customFormat="1" ht="63" x14ac:dyDescent="0.25">
      <c r="B2336" s="111" t="s">
        <v>627</v>
      </c>
      <c r="C2336" s="550" t="s">
        <v>1416</v>
      </c>
      <c r="D2336" s="111" t="s">
        <v>1417</v>
      </c>
      <c r="E2336" s="56" t="s">
        <v>1007</v>
      </c>
      <c r="F2336" s="590" t="s">
        <v>4740</v>
      </c>
      <c r="G2336" s="34" t="s">
        <v>7</v>
      </c>
      <c r="H2336" s="583" t="s">
        <v>389</v>
      </c>
      <c r="I2336" s="34">
        <v>2024</v>
      </c>
      <c r="J2336" s="56">
        <v>6</v>
      </c>
      <c r="K2336" s="377" t="s">
        <v>3696</v>
      </c>
      <c r="L2336" s="40" t="s">
        <v>979</v>
      </c>
      <c r="M2336" s="82">
        <v>44474</v>
      </c>
      <c r="N2336" s="34" t="s">
        <v>136</v>
      </c>
      <c r="O2336" s="34">
        <v>1</v>
      </c>
      <c r="P2336" s="57">
        <v>2</v>
      </c>
      <c r="Q2336" s="56" t="s">
        <v>214</v>
      </c>
      <c r="R2336" s="56" t="s">
        <v>1008</v>
      </c>
      <c r="S2336" s="147">
        <v>18</v>
      </c>
      <c r="T2336" s="117">
        <v>1.0900000000000001</v>
      </c>
      <c r="U2336" s="450">
        <f t="shared" si="148"/>
        <v>39.24</v>
      </c>
      <c r="V2336" s="590" t="s">
        <v>7</v>
      </c>
    </row>
    <row r="2337" spans="2:22" s="36" customFormat="1" ht="63" x14ac:dyDescent="0.25">
      <c r="B2337" s="111" t="s">
        <v>627</v>
      </c>
      <c r="C2337" s="550" t="s">
        <v>1416</v>
      </c>
      <c r="D2337" s="111" t="s">
        <v>1417</v>
      </c>
      <c r="E2337" s="34" t="s">
        <v>392</v>
      </c>
      <c r="F2337" s="590" t="s">
        <v>4740</v>
      </c>
      <c r="G2337" s="34" t="s">
        <v>7</v>
      </c>
      <c r="H2337" s="583" t="s">
        <v>389</v>
      </c>
      <c r="I2337" s="34">
        <v>2024</v>
      </c>
      <c r="J2337" s="56">
        <v>6</v>
      </c>
      <c r="K2337" s="377" t="s">
        <v>3674</v>
      </c>
      <c r="L2337" s="40" t="s">
        <v>979</v>
      </c>
      <c r="M2337" s="82">
        <v>44474</v>
      </c>
      <c r="N2337" s="34" t="s">
        <v>136</v>
      </c>
      <c r="O2337" s="34">
        <v>1</v>
      </c>
      <c r="P2337" s="57">
        <v>12</v>
      </c>
      <c r="Q2337" s="56" t="s">
        <v>261</v>
      </c>
      <c r="R2337" s="56" t="s">
        <v>210</v>
      </c>
      <c r="S2337" s="147">
        <v>1188</v>
      </c>
      <c r="T2337" s="117">
        <v>1.08</v>
      </c>
      <c r="U2337" s="450">
        <f t="shared" si="148"/>
        <v>15396.480000000001</v>
      </c>
      <c r="V2337" s="590" t="s">
        <v>7</v>
      </c>
    </row>
    <row r="2338" spans="2:22" s="36" customFormat="1" ht="63" x14ac:dyDescent="0.25">
      <c r="B2338" s="111" t="s">
        <v>627</v>
      </c>
      <c r="C2338" s="550" t="s">
        <v>1416</v>
      </c>
      <c r="D2338" s="111" t="s">
        <v>1417</v>
      </c>
      <c r="E2338" s="56" t="s">
        <v>808</v>
      </c>
      <c r="F2338" s="590" t="s">
        <v>4740</v>
      </c>
      <c r="G2338" s="34" t="s">
        <v>7</v>
      </c>
      <c r="H2338" s="583" t="s">
        <v>389</v>
      </c>
      <c r="I2338" s="34">
        <v>2024</v>
      </c>
      <c r="J2338" s="56">
        <v>6</v>
      </c>
      <c r="K2338" s="56" t="s">
        <v>3813</v>
      </c>
      <c r="L2338" s="40" t="s">
        <v>979</v>
      </c>
      <c r="M2338" s="82">
        <v>44474</v>
      </c>
      <c r="N2338" s="34" t="s">
        <v>136</v>
      </c>
      <c r="O2338" s="34">
        <v>1</v>
      </c>
      <c r="P2338" s="57">
        <v>2</v>
      </c>
      <c r="Q2338" s="56" t="s">
        <v>261</v>
      </c>
      <c r="R2338" s="56" t="s">
        <v>1425</v>
      </c>
      <c r="S2338" s="147">
        <v>264</v>
      </c>
      <c r="T2338" s="117">
        <v>1.1100000000000001</v>
      </c>
      <c r="U2338" s="450">
        <f t="shared" si="148"/>
        <v>586.08000000000004</v>
      </c>
      <c r="V2338" s="590" t="s">
        <v>7</v>
      </c>
    </row>
    <row r="2339" spans="2:22" s="36" customFormat="1" ht="63" x14ac:dyDescent="0.25">
      <c r="B2339" s="111" t="s">
        <v>627</v>
      </c>
      <c r="C2339" s="550" t="s">
        <v>1416</v>
      </c>
      <c r="D2339" s="111" t="s">
        <v>1417</v>
      </c>
      <c r="E2339" s="377" t="s">
        <v>500</v>
      </c>
      <c r="F2339" s="590" t="s">
        <v>4740</v>
      </c>
      <c r="G2339" s="34" t="s">
        <v>7</v>
      </c>
      <c r="H2339" s="583" t="s">
        <v>389</v>
      </c>
      <c r="I2339" s="34">
        <v>2024</v>
      </c>
      <c r="J2339" s="56">
        <v>6</v>
      </c>
      <c r="K2339" s="377" t="s">
        <v>4226</v>
      </c>
      <c r="L2339" s="40" t="s">
        <v>979</v>
      </c>
      <c r="M2339" s="82">
        <v>44474</v>
      </c>
      <c r="N2339" s="34" t="s">
        <v>136</v>
      </c>
      <c r="O2339" s="34">
        <v>1</v>
      </c>
      <c r="P2339" s="57">
        <v>1</v>
      </c>
      <c r="Q2339" s="56" t="s">
        <v>214</v>
      </c>
      <c r="R2339" s="56" t="s">
        <v>220</v>
      </c>
      <c r="S2339" s="147">
        <v>9450</v>
      </c>
      <c r="T2339" s="117">
        <v>1.31</v>
      </c>
      <c r="U2339" s="450">
        <f t="shared" si="148"/>
        <v>12379.5</v>
      </c>
      <c r="V2339" s="590" t="s">
        <v>7</v>
      </c>
    </row>
    <row r="2340" spans="2:22" s="36" customFormat="1" ht="63" x14ac:dyDescent="0.25">
      <c r="B2340" s="111" t="s">
        <v>627</v>
      </c>
      <c r="C2340" s="550" t="s">
        <v>1416</v>
      </c>
      <c r="D2340" s="111" t="s">
        <v>1417</v>
      </c>
      <c r="E2340" s="34" t="s">
        <v>524</v>
      </c>
      <c r="F2340" s="590" t="s">
        <v>4740</v>
      </c>
      <c r="G2340" s="34" t="s">
        <v>7</v>
      </c>
      <c r="H2340" s="583" t="s">
        <v>389</v>
      </c>
      <c r="I2340" s="34">
        <v>2024</v>
      </c>
      <c r="J2340" s="56">
        <v>110</v>
      </c>
      <c r="K2340" s="100" t="s">
        <v>2990</v>
      </c>
      <c r="L2340" s="40" t="s">
        <v>979</v>
      </c>
      <c r="M2340" s="82">
        <v>44474</v>
      </c>
      <c r="N2340" s="34" t="s">
        <v>136</v>
      </c>
      <c r="O2340" s="34">
        <v>1</v>
      </c>
      <c r="P2340" s="57">
        <v>1</v>
      </c>
      <c r="Q2340" s="56" t="s">
        <v>214</v>
      </c>
      <c r="R2340" s="56" t="s">
        <v>233</v>
      </c>
      <c r="S2340" s="147">
        <v>23531</v>
      </c>
      <c r="T2340" s="117">
        <v>1.0900000000000001</v>
      </c>
      <c r="U2340" s="450">
        <f t="shared" si="148"/>
        <v>25648.79</v>
      </c>
      <c r="V2340" s="590" t="s">
        <v>7</v>
      </c>
    </row>
    <row r="2341" spans="2:22" s="36" customFormat="1" ht="63" x14ac:dyDescent="0.25">
      <c r="B2341" s="111" t="s">
        <v>627</v>
      </c>
      <c r="C2341" s="550" t="s">
        <v>1416</v>
      </c>
      <c r="D2341" s="111" t="s">
        <v>1417</v>
      </c>
      <c r="E2341" s="56" t="s">
        <v>338</v>
      </c>
      <c r="F2341" s="590" t="s">
        <v>4740</v>
      </c>
      <c r="G2341" s="34" t="s">
        <v>7</v>
      </c>
      <c r="H2341" s="583" t="s">
        <v>389</v>
      </c>
      <c r="I2341" s="34">
        <v>2024</v>
      </c>
      <c r="J2341" s="56">
        <v>6</v>
      </c>
      <c r="K2341" s="71" t="s">
        <v>3630</v>
      </c>
      <c r="L2341" s="40" t="s">
        <v>979</v>
      </c>
      <c r="M2341" s="82">
        <v>44474</v>
      </c>
      <c r="N2341" s="34" t="s">
        <v>136</v>
      </c>
      <c r="O2341" s="34">
        <v>1</v>
      </c>
      <c r="P2341" s="57">
        <v>12</v>
      </c>
      <c r="Q2341" s="56" t="s">
        <v>214</v>
      </c>
      <c r="R2341" s="56" t="s">
        <v>236</v>
      </c>
      <c r="S2341" s="147">
        <v>180</v>
      </c>
      <c r="T2341" s="117">
        <v>1.0900000000000001</v>
      </c>
      <c r="U2341" s="450">
        <f t="shared" si="148"/>
        <v>2354.4</v>
      </c>
      <c r="V2341" s="590" t="s">
        <v>7</v>
      </c>
    </row>
    <row r="2342" spans="2:22" s="36" customFormat="1" ht="63" x14ac:dyDescent="0.25">
      <c r="B2342" s="111" t="s">
        <v>627</v>
      </c>
      <c r="C2342" s="550" t="s">
        <v>1416</v>
      </c>
      <c r="D2342" s="111" t="s">
        <v>1417</v>
      </c>
      <c r="E2342" s="56" t="s">
        <v>179</v>
      </c>
      <c r="F2342" s="590" t="s">
        <v>4740</v>
      </c>
      <c r="G2342" s="34" t="s">
        <v>7</v>
      </c>
      <c r="H2342" s="583" t="s">
        <v>389</v>
      </c>
      <c r="I2342" s="34">
        <v>2024</v>
      </c>
      <c r="J2342" s="56">
        <v>110</v>
      </c>
      <c r="K2342" s="377" t="s">
        <v>262</v>
      </c>
      <c r="L2342" s="40" t="s">
        <v>979</v>
      </c>
      <c r="M2342" s="82">
        <v>44474</v>
      </c>
      <c r="N2342" s="34" t="s">
        <v>136</v>
      </c>
      <c r="O2342" s="34">
        <v>1</v>
      </c>
      <c r="P2342" s="57">
        <v>2</v>
      </c>
      <c r="Q2342" s="56" t="s">
        <v>214</v>
      </c>
      <c r="R2342" s="56" t="s">
        <v>240</v>
      </c>
      <c r="S2342" s="147">
        <v>3354</v>
      </c>
      <c r="T2342" s="117">
        <v>1.1499999999999999</v>
      </c>
      <c r="U2342" s="450">
        <f t="shared" si="148"/>
        <v>7714.2</v>
      </c>
      <c r="V2342" s="590" t="s">
        <v>7</v>
      </c>
    </row>
    <row r="2343" spans="2:22" s="36" customFormat="1" ht="63" x14ac:dyDescent="0.25">
      <c r="B2343" s="111" t="s">
        <v>627</v>
      </c>
      <c r="C2343" s="550" t="s">
        <v>1416</v>
      </c>
      <c r="D2343" s="111" t="s">
        <v>1417</v>
      </c>
      <c r="E2343" s="56" t="s">
        <v>179</v>
      </c>
      <c r="F2343" s="590" t="s">
        <v>4740</v>
      </c>
      <c r="G2343" s="34" t="s">
        <v>7</v>
      </c>
      <c r="H2343" s="583" t="s">
        <v>389</v>
      </c>
      <c r="I2343" s="34">
        <v>2024</v>
      </c>
      <c r="J2343" s="56">
        <v>110</v>
      </c>
      <c r="K2343" s="377" t="s">
        <v>183</v>
      </c>
      <c r="L2343" s="40" t="s">
        <v>979</v>
      </c>
      <c r="M2343" s="82">
        <v>44474</v>
      </c>
      <c r="N2343" s="34" t="s">
        <v>136</v>
      </c>
      <c r="O2343" s="34">
        <v>3</v>
      </c>
      <c r="P2343" s="57">
        <v>1</v>
      </c>
      <c r="Q2343" s="56" t="s">
        <v>214</v>
      </c>
      <c r="R2343" s="56" t="s">
        <v>186</v>
      </c>
      <c r="S2343" s="147">
        <v>1442</v>
      </c>
      <c r="T2343" s="117">
        <v>1.1499999999999999</v>
      </c>
      <c r="U2343" s="450">
        <f t="shared" si="148"/>
        <v>4974.8999999999996</v>
      </c>
      <c r="V2343" s="590" t="s">
        <v>7</v>
      </c>
    </row>
    <row r="2344" spans="2:22" s="36" customFormat="1" ht="63" x14ac:dyDescent="0.25">
      <c r="B2344" s="111" t="s">
        <v>627</v>
      </c>
      <c r="C2344" s="550" t="s">
        <v>1416</v>
      </c>
      <c r="D2344" s="111" t="s">
        <v>1417</v>
      </c>
      <c r="E2344" s="56" t="s">
        <v>948</v>
      </c>
      <c r="F2344" s="590" t="s">
        <v>4740</v>
      </c>
      <c r="G2344" s="34" t="s">
        <v>7</v>
      </c>
      <c r="H2344" s="583" t="s">
        <v>389</v>
      </c>
      <c r="I2344" s="34">
        <v>2024</v>
      </c>
      <c r="J2344" s="56">
        <v>6</v>
      </c>
      <c r="K2344" s="377" t="s">
        <v>641</v>
      </c>
      <c r="L2344" s="40" t="s">
        <v>979</v>
      </c>
      <c r="M2344" s="82">
        <v>44474</v>
      </c>
      <c r="N2344" s="34" t="s">
        <v>136</v>
      </c>
      <c r="O2344" s="34">
        <v>1</v>
      </c>
      <c r="P2344" s="57">
        <v>1</v>
      </c>
      <c r="Q2344" s="56" t="s">
        <v>156</v>
      </c>
      <c r="R2344" s="56" t="s">
        <v>635</v>
      </c>
      <c r="S2344" s="147">
        <v>1368</v>
      </c>
      <c r="T2344" s="117">
        <v>1.0900000000000001</v>
      </c>
      <c r="U2344" s="450">
        <f t="shared" si="148"/>
        <v>1491.1200000000001</v>
      </c>
      <c r="V2344" s="590" t="s">
        <v>7</v>
      </c>
    </row>
    <row r="2345" spans="2:22" s="36" customFormat="1" ht="63" x14ac:dyDescent="0.25">
      <c r="B2345" s="111" t="s">
        <v>627</v>
      </c>
      <c r="C2345" s="550" t="s">
        <v>1416</v>
      </c>
      <c r="D2345" s="111" t="s">
        <v>1417</v>
      </c>
      <c r="E2345" s="56" t="s">
        <v>1426</v>
      </c>
      <c r="F2345" s="590" t="s">
        <v>4740</v>
      </c>
      <c r="G2345" s="34" t="s">
        <v>7</v>
      </c>
      <c r="H2345" s="583" t="s">
        <v>389</v>
      </c>
      <c r="I2345" s="34">
        <v>2024</v>
      </c>
      <c r="J2345" s="56" t="s">
        <v>7</v>
      </c>
      <c r="K2345" s="377" t="s">
        <v>3775</v>
      </c>
      <c r="L2345" s="40" t="s">
        <v>979</v>
      </c>
      <c r="M2345" s="82">
        <v>44474</v>
      </c>
      <c r="N2345" s="34" t="s">
        <v>136</v>
      </c>
      <c r="O2345" s="34">
        <v>1</v>
      </c>
      <c r="P2345" s="57">
        <v>0.14000000000000001</v>
      </c>
      <c r="Q2345" s="56" t="s">
        <v>140</v>
      </c>
      <c r="R2345" s="56" t="s">
        <v>645</v>
      </c>
      <c r="S2345" s="147">
        <v>223</v>
      </c>
      <c r="T2345" s="117">
        <v>1.17</v>
      </c>
      <c r="U2345" s="450">
        <f t="shared" si="148"/>
        <v>36.5274</v>
      </c>
      <c r="V2345" s="590" t="s">
        <v>7</v>
      </c>
    </row>
    <row r="2346" spans="2:22" s="36" customFormat="1" ht="63" x14ac:dyDescent="0.25">
      <c r="B2346" s="111" t="s">
        <v>627</v>
      </c>
      <c r="C2346" s="550" t="s">
        <v>1416</v>
      </c>
      <c r="D2346" s="111" t="s">
        <v>1417</v>
      </c>
      <c r="E2346" s="56" t="s">
        <v>899</v>
      </c>
      <c r="F2346" s="590" t="s">
        <v>4740</v>
      </c>
      <c r="G2346" s="34" t="s">
        <v>7</v>
      </c>
      <c r="H2346" s="583" t="s">
        <v>389</v>
      </c>
      <c r="I2346" s="34">
        <v>2024</v>
      </c>
      <c r="J2346" s="56" t="s">
        <v>7</v>
      </c>
      <c r="K2346" s="377" t="s">
        <v>849</v>
      </c>
      <c r="L2346" s="40" t="s">
        <v>979</v>
      </c>
      <c r="M2346" s="82">
        <v>44474</v>
      </c>
      <c r="N2346" s="34" t="s">
        <v>136</v>
      </c>
      <c r="O2346" s="34">
        <v>1</v>
      </c>
      <c r="P2346" s="57">
        <v>2</v>
      </c>
      <c r="Q2346" s="56" t="s">
        <v>214</v>
      </c>
      <c r="R2346" s="56" t="s">
        <v>850</v>
      </c>
      <c r="S2346" s="147">
        <v>1016</v>
      </c>
      <c r="T2346" s="117">
        <v>1.0900000000000001</v>
      </c>
      <c r="U2346" s="450">
        <f t="shared" si="148"/>
        <v>2214.88</v>
      </c>
      <c r="V2346" s="590" t="s">
        <v>7</v>
      </c>
    </row>
    <row r="2347" spans="2:22" s="36" customFormat="1" ht="63" x14ac:dyDescent="0.25">
      <c r="B2347" s="111" t="s">
        <v>627</v>
      </c>
      <c r="C2347" s="550" t="s">
        <v>1416</v>
      </c>
      <c r="D2347" s="111" t="s">
        <v>1417</v>
      </c>
      <c r="E2347" s="56" t="s">
        <v>630</v>
      </c>
      <c r="F2347" s="590" t="s">
        <v>4740</v>
      </c>
      <c r="G2347" s="34" t="s">
        <v>7</v>
      </c>
      <c r="H2347" s="583" t="s">
        <v>389</v>
      </c>
      <c r="I2347" s="34">
        <v>2024</v>
      </c>
      <c r="J2347" s="56" t="s">
        <v>7</v>
      </c>
      <c r="K2347" s="377" t="s">
        <v>676</v>
      </c>
      <c r="L2347" s="40" t="s">
        <v>979</v>
      </c>
      <c r="M2347" s="82">
        <v>44474</v>
      </c>
      <c r="N2347" s="34" t="s">
        <v>136</v>
      </c>
      <c r="O2347" s="34">
        <v>1</v>
      </c>
      <c r="P2347" s="57">
        <v>60</v>
      </c>
      <c r="Q2347" s="56" t="s">
        <v>677</v>
      </c>
      <c r="R2347" s="56" t="s">
        <v>678</v>
      </c>
      <c r="S2347" s="147">
        <v>1.3</v>
      </c>
      <c r="T2347" s="117">
        <v>1.0900000000000001</v>
      </c>
      <c r="U2347" s="450">
        <f t="shared" si="148"/>
        <v>85.02000000000001</v>
      </c>
      <c r="V2347" s="590" t="s">
        <v>7</v>
      </c>
    </row>
    <row r="2348" spans="2:22" s="36" customFormat="1" ht="63" x14ac:dyDescent="0.25">
      <c r="B2348" s="111" t="s">
        <v>627</v>
      </c>
      <c r="C2348" s="550" t="s">
        <v>1416</v>
      </c>
      <c r="D2348" s="111" t="s">
        <v>1417</v>
      </c>
      <c r="E2348" s="56" t="s">
        <v>568</v>
      </c>
      <c r="F2348" s="590" t="s">
        <v>4740</v>
      </c>
      <c r="G2348" s="34" t="s">
        <v>7</v>
      </c>
      <c r="H2348" s="583" t="s">
        <v>389</v>
      </c>
      <c r="I2348" s="34">
        <v>2024</v>
      </c>
      <c r="J2348" s="56" t="s">
        <v>7</v>
      </c>
      <c r="K2348" s="377" t="s">
        <v>569</v>
      </c>
      <c r="L2348" s="40" t="s">
        <v>979</v>
      </c>
      <c r="M2348" s="82">
        <v>44474</v>
      </c>
      <c r="N2348" s="34" t="s">
        <v>136</v>
      </c>
      <c r="O2348" s="34">
        <v>1</v>
      </c>
      <c r="P2348" s="57">
        <v>795</v>
      </c>
      <c r="Q2348" s="56" t="s">
        <v>273</v>
      </c>
      <c r="R2348" s="56" t="s">
        <v>245</v>
      </c>
      <c r="S2348" s="147">
        <v>2.38</v>
      </c>
      <c r="T2348" s="117">
        <v>1.31</v>
      </c>
      <c r="U2348" s="450">
        <f t="shared" si="148"/>
        <v>2478.6509999999998</v>
      </c>
      <c r="V2348" s="590" t="s">
        <v>7</v>
      </c>
    </row>
    <row r="2349" spans="2:22" s="36" customFormat="1" ht="63" x14ac:dyDescent="0.25">
      <c r="B2349" s="111" t="s">
        <v>627</v>
      </c>
      <c r="C2349" s="550" t="s">
        <v>1416</v>
      </c>
      <c r="D2349" s="111" t="s">
        <v>1417</v>
      </c>
      <c r="E2349" s="56" t="s">
        <v>189</v>
      </c>
      <c r="F2349" s="590" t="s">
        <v>4740</v>
      </c>
      <c r="G2349" s="34" t="s">
        <v>7</v>
      </c>
      <c r="H2349" s="583" t="s">
        <v>389</v>
      </c>
      <c r="I2349" s="34">
        <v>2024</v>
      </c>
      <c r="J2349" s="56" t="s">
        <v>7</v>
      </c>
      <c r="K2349" s="377" t="s">
        <v>3292</v>
      </c>
      <c r="L2349" s="40" t="s">
        <v>979</v>
      </c>
      <c r="M2349" s="82">
        <v>44474</v>
      </c>
      <c r="N2349" s="34" t="s">
        <v>136</v>
      </c>
      <c r="O2349" s="34">
        <v>1</v>
      </c>
      <c r="P2349" s="57">
        <v>1</v>
      </c>
      <c r="Q2349" s="56" t="s">
        <v>156</v>
      </c>
      <c r="R2349" s="56" t="s">
        <v>501</v>
      </c>
      <c r="S2349" s="147">
        <v>7500</v>
      </c>
      <c r="T2349" s="117">
        <v>1</v>
      </c>
      <c r="U2349" s="450">
        <f t="shared" si="148"/>
        <v>7500</v>
      </c>
      <c r="V2349" s="590" t="s">
        <v>7</v>
      </c>
    </row>
    <row r="2350" spans="2:22" s="36" customFormat="1" ht="63" x14ac:dyDescent="0.25">
      <c r="B2350" s="111" t="s">
        <v>627</v>
      </c>
      <c r="C2350" s="550" t="s">
        <v>1416</v>
      </c>
      <c r="D2350" s="111" t="s">
        <v>1417</v>
      </c>
      <c r="E2350" s="101" t="s">
        <v>26</v>
      </c>
      <c r="F2350" s="590" t="s">
        <v>7</v>
      </c>
      <c r="G2350" s="34" t="s">
        <v>7</v>
      </c>
      <c r="H2350" s="583" t="s">
        <v>7</v>
      </c>
      <c r="I2350" s="34" t="s">
        <v>7</v>
      </c>
      <c r="J2350" s="34" t="s">
        <v>7</v>
      </c>
      <c r="K2350" s="34" t="s">
        <v>7</v>
      </c>
      <c r="L2350" s="34" t="s">
        <v>7</v>
      </c>
      <c r="M2350" s="34" t="s">
        <v>7</v>
      </c>
      <c r="N2350" s="34" t="s">
        <v>7</v>
      </c>
      <c r="O2350" s="34" t="s">
        <v>7</v>
      </c>
      <c r="P2350" s="34" t="s">
        <v>7</v>
      </c>
      <c r="Q2350" s="34" t="s">
        <v>7</v>
      </c>
      <c r="R2350" s="34" t="s">
        <v>7</v>
      </c>
      <c r="S2350" s="97" t="s">
        <v>7</v>
      </c>
      <c r="T2350" s="34" t="s">
        <v>7</v>
      </c>
      <c r="U2350" s="450">
        <f>SUM(U2331:U2349)</f>
        <v>110849.56839999999</v>
      </c>
      <c r="V2350" s="590" t="s">
        <v>7</v>
      </c>
    </row>
    <row r="2351" spans="2:22" s="36" customFormat="1" ht="31.5" x14ac:dyDescent="0.25">
      <c r="B2351" s="30" t="s">
        <v>627</v>
      </c>
      <c r="C2351" s="31" t="s">
        <v>1427</v>
      </c>
      <c r="D2351" s="81" t="s">
        <v>1428</v>
      </c>
      <c r="E2351" s="56" t="s">
        <v>957</v>
      </c>
      <c r="F2351" s="276" t="s">
        <v>4708</v>
      </c>
      <c r="G2351" s="32" t="s">
        <v>7</v>
      </c>
      <c r="H2351" s="583" t="s">
        <v>154</v>
      </c>
      <c r="I2351" s="32">
        <v>2025</v>
      </c>
      <c r="J2351" s="56" t="s">
        <v>7</v>
      </c>
      <c r="K2351" s="123" t="s">
        <v>2629</v>
      </c>
      <c r="L2351" s="40" t="s">
        <v>523</v>
      </c>
      <c r="M2351" s="324">
        <v>44559</v>
      </c>
      <c r="N2351" s="32" t="s">
        <v>136</v>
      </c>
      <c r="O2351" s="32">
        <v>1</v>
      </c>
      <c r="P2351" s="70">
        <v>191</v>
      </c>
      <c r="Q2351" s="71" t="s">
        <v>267</v>
      </c>
      <c r="R2351" s="71" t="s">
        <v>555</v>
      </c>
      <c r="S2351" s="70">
        <v>11</v>
      </c>
      <c r="T2351" s="117">
        <v>1.1299999999999999</v>
      </c>
      <c r="U2351" s="453">
        <f>O2351*P2351*S2351*T2351</f>
        <v>2374.1299999999997</v>
      </c>
      <c r="V2351" s="276" t="s">
        <v>7</v>
      </c>
    </row>
    <row r="2352" spans="2:22" s="36" customFormat="1" ht="31.5" x14ac:dyDescent="0.25">
      <c r="B2352" s="30" t="s">
        <v>627</v>
      </c>
      <c r="C2352" s="31" t="s">
        <v>1427</v>
      </c>
      <c r="D2352" s="81" t="s">
        <v>1428</v>
      </c>
      <c r="E2352" s="56" t="s">
        <v>630</v>
      </c>
      <c r="F2352" s="276" t="s">
        <v>4708</v>
      </c>
      <c r="G2352" s="32" t="s">
        <v>7</v>
      </c>
      <c r="H2352" s="583" t="s">
        <v>154</v>
      </c>
      <c r="I2352" s="32">
        <v>2025</v>
      </c>
      <c r="J2352" s="56" t="s">
        <v>7</v>
      </c>
      <c r="K2352" s="377" t="s">
        <v>266</v>
      </c>
      <c r="L2352" s="40" t="s">
        <v>523</v>
      </c>
      <c r="M2352" s="324">
        <v>44559</v>
      </c>
      <c r="N2352" s="32" t="s">
        <v>136</v>
      </c>
      <c r="O2352" s="32">
        <v>1</v>
      </c>
      <c r="P2352" s="70">
        <v>191</v>
      </c>
      <c r="Q2352" s="71" t="s">
        <v>267</v>
      </c>
      <c r="R2352" s="71" t="s">
        <v>268</v>
      </c>
      <c r="S2352" s="70">
        <v>3.5</v>
      </c>
      <c r="T2352" s="117">
        <v>1.0900000000000001</v>
      </c>
      <c r="U2352" s="453">
        <f>O2352*P2352*S2352*T2352</f>
        <v>728.66500000000008</v>
      </c>
      <c r="V2352" s="276" t="s">
        <v>7</v>
      </c>
    </row>
    <row r="2353" spans="2:22" s="36" customFormat="1" ht="31.5" x14ac:dyDescent="0.25">
      <c r="B2353" s="30" t="s">
        <v>627</v>
      </c>
      <c r="C2353" s="31" t="s">
        <v>1427</v>
      </c>
      <c r="D2353" s="81" t="s">
        <v>1428</v>
      </c>
      <c r="E2353" s="56" t="s">
        <v>592</v>
      </c>
      <c r="F2353" s="276" t="s">
        <v>4708</v>
      </c>
      <c r="G2353" s="32" t="s">
        <v>7</v>
      </c>
      <c r="H2353" s="583" t="s">
        <v>154</v>
      </c>
      <c r="I2353" s="32">
        <v>2025</v>
      </c>
      <c r="J2353" s="228">
        <v>0.4</v>
      </c>
      <c r="K2353" s="377" t="s">
        <v>4160</v>
      </c>
      <c r="L2353" s="40" t="s">
        <v>523</v>
      </c>
      <c r="M2353" s="324">
        <v>44559</v>
      </c>
      <c r="N2353" s="32" t="s">
        <v>136</v>
      </c>
      <c r="O2353" s="32">
        <v>1</v>
      </c>
      <c r="P2353" s="70">
        <v>0.5</v>
      </c>
      <c r="Q2353" s="71" t="s">
        <v>140</v>
      </c>
      <c r="R2353" s="56" t="s">
        <v>668</v>
      </c>
      <c r="S2353" s="70">
        <v>158</v>
      </c>
      <c r="T2353" s="117">
        <v>1.17</v>
      </c>
      <c r="U2353" s="453">
        <f>O2353*P2353*S2353*T2353</f>
        <v>92.429999999999993</v>
      </c>
      <c r="V2353" s="276" t="s">
        <v>7</v>
      </c>
    </row>
    <row r="2354" spans="2:22" s="36" customFormat="1" ht="47.25" x14ac:dyDescent="0.25">
      <c r="B2354" s="30" t="s">
        <v>627</v>
      </c>
      <c r="C2354" s="31" t="s">
        <v>1427</v>
      </c>
      <c r="D2354" s="81" t="s">
        <v>1428</v>
      </c>
      <c r="E2354" s="56" t="s">
        <v>767</v>
      </c>
      <c r="F2354" s="276" t="s">
        <v>4708</v>
      </c>
      <c r="G2354" s="32" t="s">
        <v>7</v>
      </c>
      <c r="H2354" s="583" t="s">
        <v>154</v>
      </c>
      <c r="I2354" s="32">
        <v>2025</v>
      </c>
      <c r="J2354" s="56" t="s">
        <v>7</v>
      </c>
      <c r="K2354" s="377" t="s">
        <v>656</v>
      </c>
      <c r="L2354" s="40" t="s">
        <v>523</v>
      </c>
      <c r="M2354" s="324">
        <v>44559</v>
      </c>
      <c r="N2354" s="32" t="s">
        <v>136</v>
      </c>
      <c r="O2354" s="32">
        <v>1</v>
      </c>
      <c r="P2354" s="70">
        <v>200</v>
      </c>
      <c r="Q2354" s="71" t="s">
        <v>657</v>
      </c>
      <c r="R2354" s="71" t="s">
        <v>658</v>
      </c>
      <c r="S2354" s="70">
        <v>3</v>
      </c>
      <c r="T2354" s="117">
        <v>1.17</v>
      </c>
      <c r="U2354" s="453">
        <f>O2354*P2354*S2354*T2354</f>
        <v>702</v>
      </c>
      <c r="V2354" s="276" t="s">
        <v>7</v>
      </c>
    </row>
    <row r="2355" spans="2:22" s="36" customFormat="1" ht="63" x14ac:dyDescent="0.25">
      <c r="B2355" s="30" t="s">
        <v>627</v>
      </c>
      <c r="C2355" s="31" t="s">
        <v>1427</v>
      </c>
      <c r="D2355" s="81" t="s">
        <v>1428</v>
      </c>
      <c r="E2355" s="56" t="s">
        <v>189</v>
      </c>
      <c r="F2355" s="276" t="s">
        <v>4708</v>
      </c>
      <c r="G2355" s="32" t="s">
        <v>7</v>
      </c>
      <c r="H2355" s="583" t="s">
        <v>154</v>
      </c>
      <c r="I2355" s="32">
        <v>2025</v>
      </c>
      <c r="J2355" s="56" t="s">
        <v>7</v>
      </c>
      <c r="K2355" s="377" t="s">
        <v>4260</v>
      </c>
      <c r="L2355" s="40" t="s">
        <v>979</v>
      </c>
      <c r="M2355" s="324">
        <v>44559</v>
      </c>
      <c r="N2355" s="32" t="s">
        <v>136</v>
      </c>
      <c r="O2355" s="32">
        <v>1</v>
      </c>
      <c r="P2355" s="70">
        <v>1</v>
      </c>
      <c r="Q2355" s="71" t="s">
        <v>156</v>
      </c>
      <c r="R2355" s="71" t="s">
        <v>191</v>
      </c>
      <c r="S2355" s="70">
        <v>300</v>
      </c>
      <c r="T2355" s="117">
        <v>1</v>
      </c>
      <c r="U2355" s="453">
        <f>O2355*P2355*S2355*T2355</f>
        <v>300</v>
      </c>
      <c r="V2355" s="276" t="s">
        <v>7</v>
      </c>
    </row>
    <row r="2356" spans="2:22" s="36" customFormat="1" ht="63" x14ac:dyDescent="0.25">
      <c r="B2356" s="30" t="s">
        <v>627</v>
      </c>
      <c r="C2356" s="31" t="s">
        <v>1427</v>
      </c>
      <c r="D2356" s="81" t="s">
        <v>1428</v>
      </c>
      <c r="E2356" s="397" t="s">
        <v>26</v>
      </c>
      <c r="F2356" s="32" t="s">
        <v>7</v>
      </c>
      <c r="G2356" s="32" t="s">
        <v>7</v>
      </c>
      <c r="H2356" s="583" t="s">
        <v>7</v>
      </c>
      <c r="I2356" s="32" t="s">
        <v>7</v>
      </c>
      <c r="J2356" s="32" t="s">
        <v>7</v>
      </c>
      <c r="K2356" s="32" t="s">
        <v>7</v>
      </c>
      <c r="L2356" s="32" t="s">
        <v>7</v>
      </c>
      <c r="M2356" s="32" t="s">
        <v>7</v>
      </c>
      <c r="N2356" s="32" t="s">
        <v>7</v>
      </c>
      <c r="O2356" s="32" t="s">
        <v>7</v>
      </c>
      <c r="P2356" s="32" t="s">
        <v>7</v>
      </c>
      <c r="Q2356" s="32" t="s">
        <v>7</v>
      </c>
      <c r="R2356" s="32" t="s">
        <v>7</v>
      </c>
      <c r="S2356" s="143" t="s">
        <v>7</v>
      </c>
      <c r="T2356" s="32" t="s">
        <v>7</v>
      </c>
      <c r="U2356" s="453">
        <f>SUM(U2351:U2355)</f>
        <v>4197.2249999999995</v>
      </c>
      <c r="V2356" s="276" t="s">
        <v>7</v>
      </c>
    </row>
    <row r="2357" spans="2:22" s="36" customFormat="1" ht="31.5" x14ac:dyDescent="0.25">
      <c r="B2357" s="30" t="s">
        <v>627</v>
      </c>
      <c r="C2357" s="31" t="s">
        <v>1429</v>
      </c>
      <c r="D2357" s="81" t="s">
        <v>1430</v>
      </c>
      <c r="E2357" s="56" t="s">
        <v>957</v>
      </c>
      <c r="F2357" s="276" t="s">
        <v>4709</v>
      </c>
      <c r="G2357" s="32" t="s">
        <v>7</v>
      </c>
      <c r="H2357" s="583" t="s">
        <v>154</v>
      </c>
      <c r="I2357" s="32">
        <v>2025</v>
      </c>
      <c r="J2357" s="56" t="s">
        <v>7</v>
      </c>
      <c r="K2357" s="123" t="s">
        <v>2629</v>
      </c>
      <c r="L2357" s="40" t="s">
        <v>523</v>
      </c>
      <c r="M2357" s="324">
        <v>44559</v>
      </c>
      <c r="N2357" s="32" t="s">
        <v>136</v>
      </c>
      <c r="O2357" s="32">
        <v>1</v>
      </c>
      <c r="P2357" s="70">
        <v>329</v>
      </c>
      <c r="Q2357" s="71" t="s">
        <v>267</v>
      </c>
      <c r="R2357" s="71" t="s">
        <v>555</v>
      </c>
      <c r="S2357" s="70">
        <v>11</v>
      </c>
      <c r="T2357" s="117">
        <v>1.1299999999999999</v>
      </c>
      <c r="U2357" s="453">
        <f>O2357*P2357*S2357*T2357</f>
        <v>4089.47</v>
      </c>
      <c r="V2357" s="276" t="s">
        <v>7</v>
      </c>
    </row>
    <row r="2358" spans="2:22" s="36" customFormat="1" ht="31.5" x14ac:dyDescent="0.25">
      <c r="B2358" s="30" t="s">
        <v>627</v>
      </c>
      <c r="C2358" s="31" t="s">
        <v>1429</v>
      </c>
      <c r="D2358" s="81" t="s">
        <v>1430</v>
      </c>
      <c r="E2358" s="56" t="s">
        <v>630</v>
      </c>
      <c r="F2358" s="276" t="s">
        <v>4709</v>
      </c>
      <c r="G2358" s="32" t="s">
        <v>7</v>
      </c>
      <c r="H2358" s="583" t="s">
        <v>154</v>
      </c>
      <c r="I2358" s="32">
        <v>2025</v>
      </c>
      <c r="J2358" s="56" t="s">
        <v>7</v>
      </c>
      <c r="K2358" s="377" t="s">
        <v>266</v>
      </c>
      <c r="L2358" s="40" t="s">
        <v>523</v>
      </c>
      <c r="M2358" s="324">
        <v>44559</v>
      </c>
      <c r="N2358" s="32" t="s">
        <v>136</v>
      </c>
      <c r="O2358" s="32">
        <v>1</v>
      </c>
      <c r="P2358" s="70">
        <v>329</v>
      </c>
      <c r="Q2358" s="71" t="s">
        <v>267</v>
      </c>
      <c r="R2358" s="71" t="s">
        <v>268</v>
      </c>
      <c r="S2358" s="70">
        <v>3.5</v>
      </c>
      <c r="T2358" s="117">
        <v>1.0900000000000001</v>
      </c>
      <c r="U2358" s="453">
        <f>O2358*P2358*S2358*T2358</f>
        <v>1255.135</v>
      </c>
      <c r="V2358" s="276" t="s">
        <v>7</v>
      </c>
    </row>
    <row r="2359" spans="2:22" s="36" customFormat="1" ht="31.5" x14ac:dyDescent="0.25">
      <c r="B2359" s="30" t="s">
        <v>627</v>
      </c>
      <c r="C2359" s="31" t="s">
        <v>1429</v>
      </c>
      <c r="D2359" s="81" t="s">
        <v>1430</v>
      </c>
      <c r="E2359" s="56" t="s">
        <v>592</v>
      </c>
      <c r="F2359" s="276" t="s">
        <v>4709</v>
      </c>
      <c r="G2359" s="32" t="s">
        <v>7</v>
      </c>
      <c r="H2359" s="583" t="s">
        <v>154</v>
      </c>
      <c r="I2359" s="32">
        <v>2025</v>
      </c>
      <c r="J2359" s="228">
        <v>0.4</v>
      </c>
      <c r="K2359" s="377" t="s">
        <v>4160</v>
      </c>
      <c r="L2359" s="40" t="s">
        <v>523</v>
      </c>
      <c r="M2359" s="324">
        <v>44559</v>
      </c>
      <c r="N2359" s="32" t="s">
        <v>136</v>
      </c>
      <c r="O2359" s="32">
        <v>1</v>
      </c>
      <c r="P2359" s="70">
        <v>0.65800000000000003</v>
      </c>
      <c r="Q2359" s="71" t="s">
        <v>140</v>
      </c>
      <c r="R2359" s="56" t="s">
        <v>668</v>
      </c>
      <c r="S2359" s="70">
        <v>158</v>
      </c>
      <c r="T2359" s="117">
        <v>1.17</v>
      </c>
      <c r="U2359" s="453">
        <f>O2359*P2359*S2359*T2359</f>
        <v>121.63788</v>
      </c>
      <c r="V2359" s="276" t="s">
        <v>7</v>
      </c>
    </row>
    <row r="2360" spans="2:22" s="36" customFormat="1" ht="47.25" x14ac:dyDescent="0.25">
      <c r="B2360" s="30" t="s">
        <v>627</v>
      </c>
      <c r="C2360" s="31" t="s">
        <v>1429</v>
      </c>
      <c r="D2360" s="81" t="s">
        <v>1430</v>
      </c>
      <c r="E2360" s="56" t="s">
        <v>767</v>
      </c>
      <c r="F2360" s="276" t="s">
        <v>4709</v>
      </c>
      <c r="G2360" s="32" t="s">
        <v>7</v>
      </c>
      <c r="H2360" s="583" t="s">
        <v>154</v>
      </c>
      <c r="I2360" s="32">
        <v>2025</v>
      </c>
      <c r="J2360" s="56" t="s">
        <v>7</v>
      </c>
      <c r="K2360" s="377" t="s">
        <v>656</v>
      </c>
      <c r="L2360" s="40" t="s">
        <v>523</v>
      </c>
      <c r="M2360" s="324">
        <v>44559</v>
      </c>
      <c r="N2360" s="32" t="s">
        <v>136</v>
      </c>
      <c r="O2360" s="32">
        <v>1</v>
      </c>
      <c r="P2360" s="70">
        <v>320</v>
      </c>
      <c r="Q2360" s="71" t="s">
        <v>657</v>
      </c>
      <c r="R2360" s="71" t="s">
        <v>658</v>
      </c>
      <c r="S2360" s="70">
        <v>3</v>
      </c>
      <c r="T2360" s="117">
        <v>1.17</v>
      </c>
      <c r="U2360" s="453">
        <f>O2360*P2360*S2360*T2360</f>
        <v>1123.1999999999998</v>
      </c>
      <c r="V2360" s="276" t="s">
        <v>7</v>
      </c>
    </row>
    <row r="2361" spans="2:22" s="36" customFormat="1" ht="63" x14ac:dyDescent="0.25">
      <c r="B2361" s="30" t="s">
        <v>627</v>
      </c>
      <c r="C2361" s="31" t="s">
        <v>1429</v>
      </c>
      <c r="D2361" s="81" t="s">
        <v>1430</v>
      </c>
      <c r="E2361" s="56" t="s">
        <v>189</v>
      </c>
      <c r="F2361" s="276" t="s">
        <v>4709</v>
      </c>
      <c r="G2361" s="32" t="s">
        <v>7</v>
      </c>
      <c r="H2361" s="583" t="s">
        <v>154</v>
      </c>
      <c r="I2361" s="32">
        <v>2025</v>
      </c>
      <c r="J2361" s="56" t="s">
        <v>7</v>
      </c>
      <c r="K2361" s="377" t="s">
        <v>4261</v>
      </c>
      <c r="L2361" s="40" t="s">
        <v>979</v>
      </c>
      <c r="M2361" s="324">
        <v>44559</v>
      </c>
      <c r="N2361" s="32" t="s">
        <v>136</v>
      </c>
      <c r="O2361" s="32">
        <v>1</v>
      </c>
      <c r="P2361" s="70">
        <v>1</v>
      </c>
      <c r="Q2361" s="71" t="s">
        <v>156</v>
      </c>
      <c r="R2361" s="71" t="s">
        <v>382</v>
      </c>
      <c r="S2361" s="70">
        <v>500</v>
      </c>
      <c r="T2361" s="117">
        <v>1</v>
      </c>
      <c r="U2361" s="453">
        <f>O2361*P2361*S2361*T2361</f>
        <v>500</v>
      </c>
      <c r="V2361" s="276" t="s">
        <v>7</v>
      </c>
    </row>
    <row r="2362" spans="2:22" s="36" customFormat="1" ht="63" x14ac:dyDescent="0.25">
      <c r="B2362" s="30" t="s">
        <v>627</v>
      </c>
      <c r="C2362" s="31" t="s">
        <v>1429</v>
      </c>
      <c r="D2362" s="81" t="s">
        <v>1430</v>
      </c>
      <c r="E2362" s="397" t="s">
        <v>26</v>
      </c>
      <c r="F2362" s="32" t="s">
        <v>7</v>
      </c>
      <c r="G2362" s="32" t="s">
        <v>7</v>
      </c>
      <c r="H2362" s="583" t="s">
        <v>7</v>
      </c>
      <c r="I2362" s="32" t="s">
        <v>7</v>
      </c>
      <c r="J2362" s="32" t="s">
        <v>7</v>
      </c>
      <c r="K2362" s="32" t="s">
        <v>7</v>
      </c>
      <c r="L2362" s="32" t="s">
        <v>7</v>
      </c>
      <c r="M2362" s="32" t="s">
        <v>7</v>
      </c>
      <c r="N2362" s="32" t="s">
        <v>7</v>
      </c>
      <c r="O2362" s="32" t="s">
        <v>7</v>
      </c>
      <c r="P2362" s="32" t="s">
        <v>7</v>
      </c>
      <c r="Q2362" s="32" t="s">
        <v>7</v>
      </c>
      <c r="R2362" s="32" t="s">
        <v>7</v>
      </c>
      <c r="S2362" s="143" t="s">
        <v>7</v>
      </c>
      <c r="T2362" s="32" t="s">
        <v>7</v>
      </c>
      <c r="U2362" s="453">
        <f>SUM(U2357:U2361)</f>
        <v>7089.4428799999996</v>
      </c>
      <c r="V2362" s="276" t="s">
        <v>7</v>
      </c>
    </row>
    <row r="2363" spans="2:22" s="36" customFormat="1" ht="47.25" x14ac:dyDescent="0.25">
      <c r="B2363" s="100" t="s">
        <v>627</v>
      </c>
      <c r="C2363" s="550" t="s">
        <v>1431</v>
      </c>
      <c r="D2363" s="100" t="s">
        <v>1432</v>
      </c>
      <c r="E2363" s="230" t="s">
        <v>779</v>
      </c>
      <c r="F2363" s="581" t="s">
        <v>2677</v>
      </c>
      <c r="G2363" s="100" t="s">
        <v>7</v>
      </c>
      <c r="H2363" s="583" t="s">
        <v>154</v>
      </c>
      <c r="I2363" s="121">
        <v>2024</v>
      </c>
      <c r="J2363" s="100" t="s">
        <v>816</v>
      </c>
      <c r="K2363" s="377" t="s">
        <v>543</v>
      </c>
      <c r="L2363" s="34" t="s">
        <v>979</v>
      </c>
      <c r="M2363" s="40" t="s">
        <v>2795</v>
      </c>
      <c r="N2363" s="101" t="s">
        <v>136</v>
      </c>
      <c r="O2363" s="100" t="s">
        <v>137</v>
      </c>
      <c r="P2363" s="100">
        <v>2</v>
      </c>
      <c r="Q2363" s="56" t="s">
        <v>185</v>
      </c>
      <c r="R2363" s="101" t="s">
        <v>1595</v>
      </c>
      <c r="S2363" s="70">
        <v>1086</v>
      </c>
      <c r="T2363" s="101">
        <v>1.0900000000000001</v>
      </c>
      <c r="U2363" s="454">
        <f t="shared" ref="U2363:U2368" si="149">O2363*P2363*S2363*T2363</f>
        <v>2367.48</v>
      </c>
      <c r="V2363" s="276" t="s">
        <v>7</v>
      </c>
    </row>
    <row r="2364" spans="2:22" s="36" customFormat="1" ht="47.25" x14ac:dyDescent="0.25">
      <c r="B2364" s="100" t="s">
        <v>627</v>
      </c>
      <c r="C2364" s="550" t="s">
        <v>1431</v>
      </c>
      <c r="D2364" s="100" t="s">
        <v>1432</v>
      </c>
      <c r="E2364" s="230" t="s">
        <v>1026</v>
      </c>
      <c r="F2364" s="581" t="s">
        <v>2677</v>
      </c>
      <c r="G2364" s="100" t="s">
        <v>7</v>
      </c>
      <c r="H2364" s="583" t="s">
        <v>154</v>
      </c>
      <c r="I2364" s="121">
        <v>2024</v>
      </c>
      <c r="J2364" s="56" t="s">
        <v>1263</v>
      </c>
      <c r="K2364" s="377" t="s">
        <v>4178</v>
      </c>
      <c r="L2364" s="34" t="s">
        <v>979</v>
      </c>
      <c r="M2364" s="40" t="s">
        <v>2795</v>
      </c>
      <c r="N2364" s="101" t="s">
        <v>136</v>
      </c>
      <c r="O2364" s="100" t="s">
        <v>2777</v>
      </c>
      <c r="P2364" s="100">
        <v>0.06</v>
      </c>
      <c r="Q2364" s="101" t="s">
        <v>140</v>
      </c>
      <c r="R2364" s="56" t="s">
        <v>652</v>
      </c>
      <c r="S2364" s="70">
        <f>199</f>
        <v>199</v>
      </c>
      <c r="T2364" s="101">
        <v>1.17</v>
      </c>
      <c r="U2364" s="454">
        <f>O2364*P2364*S2364*T2364</f>
        <v>24.447149999999997</v>
      </c>
      <c r="V2364" s="276" t="s">
        <v>7</v>
      </c>
    </row>
    <row r="2365" spans="2:22" s="36" customFormat="1" ht="47.25" x14ac:dyDescent="0.25">
      <c r="B2365" s="100" t="s">
        <v>627</v>
      </c>
      <c r="C2365" s="550" t="s">
        <v>1431</v>
      </c>
      <c r="D2365" s="100" t="s">
        <v>1432</v>
      </c>
      <c r="E2365" s="230" t="s">
        <v>1026</v>
      </c>
      <c r="F2365" s="581" t="s">
        <v>2677</v>
      </c>
      <c r="G2365" s="100" t="s">
        <v>7</v>
      </c>
      <c r="H2365" s="583" t="s">
        <v>154</v>
      </c>
      <c r="I2365" s="121">
        <v>2024</v>
      </c>
      <c r="J2365" s="228">
        <v>0.4</v>
      </c>
      <c r="K2365" s="377" t="s">
        <v>2630</v>
      </c>
      <c r="L2365" s="34" t="s">
        <v>979</v>
      </c>
      <c r="M2365" s="40" t="s">
        <v>2795</v>
      </c>
      <c r="N2365" s="101" t="s">
        <v>136</v>
      </c>
      <c r="O2365" s="100" t="s">
        <v>137</v>
      </c>
      <c r="P2365" s="100">
        <v>0.6</v>
      </c>
      <c r="Q2365" s="101" t="s">
        <v>140</v>
      </c>
      <c r="R2365" s="377" t="s">
        <v>978</v>
      </c>
      <c r="S2365" s="70">
        <v>215</v>
      </c>
      <c r="T2365" s="101">
        <v>1.17</v>
      </c>
      <c r="U2365" s="454">
        <f t="shared" si="149"/>
        <v>150.92999999999998</v>
      </c>
      <c r="V2365" s="276" t="s">
        <v>7</v>
      </c>
    </row>
    <row r="2366" spans="2:22" s="36" customFormat="1" ht="47.25" x14ac:dyDescent="0.25">
      <c r="B2366" s="100" t="s">
        <v>627</v>
      </c>
      <c r="C2366" s="550" t="s">
        <v>1431</v>
      </c>
      <c r="D2366" s="100" t="s">
        <v>1432</v>
      </c>
      <c r="E2366" s="230" t="s">
        <v>1026</v>
      </c>
      <c r="F2366" s="581" t="s">
        <v>2677</v>
      </c>
      <c r="G2366" s="100" t="s">
        <v>7</v>
      </c>
      <c r="H2366" s="583" t="s">
        <v>154</v>
      </c>
      <c r="I2366" s="121">
        <v>2024</v>
      </c>
      <c r="J2366" s="228">
        <v>0.4</v>
      </c>
      <c r="K2366" s="377" t="s">
        <v>4160</v>
      </c>
      <c r="L2366" s="34" t="s">
        <v>979</v>
      </c>
      <c r="M2366" s="40" t="s">
        <v>2795</v>
      </c>
      <c r="N2366" s="101" t="s">
        <v>136</v>
      </c>
      <c r="O2366" s="100" t="s">
        <v>137</v>
      </c>
      <c r="P2366" s="100">
        <v>0.1</v>
      </c>
      <c r="Q2366" s="101" t="s">
        <v>140</v>
      </c>
      <c r="R2366" s="56" t="s">
        <v>668</v>
      </c>
      <c r="S2366" s="70">
        <v>158</v>
      </c>
      <c r="T2366" s="101">
        <v>1.17</v>
      </c>
      <c r="U2366" s="454">
        <f t="shared" si="149"/>
        <v>18.486000000000001</v>
      </c>
      <c r="V2366" s="276" t="s">
        <v>7</v>
      </c>
    </row>
    <row r="2367" spans="2:22" s="36" customFormat="1" ht="47.25" x14ac:dyDescent="0.25">
      <c r="B2367" s="100" t="s">
        <v>627</v>
      </c>
      <c r="C2367" s="550" t="s">
        <v>1431</v>
      </c>
      <c r="D2367" s="100" t="s">
        <v>1432</v>
      </c>
      <c r="E2367" s="230" t="s">
        <v>1026</v>
      </c>
      <c r="F2367" s="581" t="s">
        <v>2677</v>
      </c>
      <c r="G2367" s="100" t="s">
        <v>7</v>
      </c>
      <c r="H2367" s="583" t="s">
        <v>154</v>
      </c>
      <c r="I2367" s="121">
        <v>2024</v>
      </c>
      <c r="J2367" s="228">
        <v>0.4</v>
      </c>
      <c r="K2367" s="377" t="s">
        <v>4171</v>
      </c>
      <c r="L2367" s="34" t="s">
        <v>979</v>
      </c>
      <c r="M2367" s="40" t="s">
        <v>2795</v>
      </c>
      <c r="N2367" s="101" t="s">
        <v>136</v>
      </c>
      <c r="O2367" s="100" t="s">
        <v>2778</v>
      </c>
      <c r="P2367" s="100">
        <v>0.6</v>
      </c>
      <c r="Q2367" s="101" t="s">
        <v>140</v>
      </c>
      <c r="R2367" s="397" t="s">
        <v>651</v>
      </c>
      <c r="S2367" s="70">
        <f>168</f>
        <v>168</v>
      </c>
      <c r="T2367" s="101">
        <v>1.17</v>
      </c>
      <c r="U2367" s="454">
        <f t="shared" si="149"/>
        <v>330.2208</v>
      </c>
      <c r="V2367" s="276" t="s">
        <v>7</v>
      </c>
    </row>
    <row r="2368" spans="2:22" s="36" customFormat="1" ht="63" x14ac:dyDescent="0.25">
      <c r="B2368" s="100" t="s">
        <v>627</v>
      </c>
      <c r="C2368" s="550" t="s">
        <v>1431</v>
      </c>
      <c r="D2368" s="100" t="s">
        <v>1432</v>
      </c>
      <c r="E2368" s="230" t="s">
        <v>189</v>
      </c>
      <c r="F2368" s="581" t="s">
        <v>2677</v>
      </c>
      <c r="G2368" s="100" t="s">
        <v>7</v>
      </c>
      <c r="H2368" s="583" t="s">
        <v>154</v>
      </c>
      <c r="I2368" s="121">
        <v>2024</v>
      </c>
      <c r="J2368" s="56" t="s">
        <v>7</v>
      </c>
      <c r="K2368" s="377" t="s">
        <v>4260</v>
      </c>
      <c r="L2368" s="34" t="s">
        <v>979</v>
      </c>
      <c r="M2368" s="40" t="s">
        <v>2795</v>
      </c>
      <c r="N2368" s="101" t="s">
        <v>136</v>
      </c>
      <c r="O2368" s="100" t="s">
        <v>137</v>
      </c>
      <c r="P2368" s="100">
        <v>1</v>
      </c>
      <c r="Q2368" s="101" t="s">
        <v>156</v>
      </c>
      <c r="R2368" s="101" t="s">
        <v>191</v>
      </c>
      <c r="S2368" s="70">
        <v>300</v>
      </c>
      <c r="T2368" s="101">
        <v>1</v>
      </c>
      <c r="U2368" s="454">
        <f t="shared" si="149"/>
        <v>300</v>
      </c>
      <c r="V2368" s="276" t="s">
        <v>7</v>
      </c>
    </row>
    <row r="2369" spans="2:22" s="36" customFormat="1" ht="63" x14ac:dyDescent="0.25">
      <c r="B2369" s="111" t="s">
        <v>627</v>
      </c>
      <c r="C2369" s="550" t="s">
        <v>1431</v>
      </c>
      <c r="D2369" s="111" t="s">
        <v>1432</v>
      </c>
      <c r="E2369" s="101" t="s">
        <v>26</v>
      </c>
      <c r="F2369" s="34" t="s">
        <v>7</v>
      </c>
      <c r="G2369" s="34" t="s">
        <v>7</v>
      </c>
      <c r="H2369" s="583" t="s">
        <v>7</v>
      </c>
      <c r="I2369" s="34" t="s">
        <v>7</v>
      </c>
      <c r="J2369" s="34" t="s">
        <v>7</v>
      </c>
      <c r="K2369" s="34" t="s">
        <v>7</v>
      </c>
      <c r="L2369" s="34" t="s">
        <v>7</v>
      </c>
      <c r="M2369" s="34" t="s">
        <v>7</v>
      </c>
      <c r="N2369" s="34" t="s">
        <v>7</v>
      </c>
      <c r="O2369" s="34" t="s">
        <v>7</v>
      </c>
      <c r="P2369" s="34" t="s">
        <v>7</v>
      </c>
      <c r="Q2369" s="34" t="s">
        <v>7</v>
      </c>
      <c r="R2369" s="34" t="s">
        <v>7</v>
      </c>
      <c r="S2369" s="97" t="s">
        <v>7</v>
      </c>
      <c r="T2369" s="34" t="s">
        <v>7</v>
      </c>
      <c r="U2369" s="450">
        <f>SUM(U2363:U2368)</f>
        <v>3191.5639499999997</v>
      </c>
      <c r="V2369" s="276" t="s">
        <v>7</v>
      </c>
    </row>
    <row r="2370" spans="2:22" s="36" customFormat="1" ht="47.25" x14ac:dyDescent="0.25">
      <c r="B2370" s="100" t="s">
        <v>627</v>
      </c>
      <c r="C2370" s="550" t="s">
        <v>1433</v>
      </c>
      <c r="D2370" s="100" t="s">
        <v>1434</v>
      </c>
      <c r="E2370" s="230" t="s">
        <v>779</v>
      </c>
      <c r="F2370" s="581" t="s">
        <v>2667</v>
      </c>
      <c r="G2370" s="100" t="s">
        <v>7</v>
      </c>
      <c r="H2370" s="583" t="s">
        <v>154</v>
      </c>
      <c r="I2370" s="121">
        <v>2024</v>
      </c>
      <c r="J2370" s="100" t="s">
        <v>816</v>
      </c>
      <c r="K2370" s="377" t="s">
        <v>543</v>
      </c>
      <c r="L2370" s="34" t="s">
        <v>979</v>
      </c>
      <c r="M2370" s="40" t="s">
        <v>2795</v>
      </c>
      <c r="N2370" s="101" t="s">
        <v>136</v>
      </c>
      <c r="O2370" s="100" t="s">
        <v>137</v>
      </c>
      <c r="P2370" s="100">
        <v>2</v>
      </c>
      <c r="Q2370" s="56" t="s">
        <v>185</v>
      </c>
      <c r="R2370" s="101" t="s">
        <v>1595</v>
      </c>
      <c r="S2370" s="70">
        <v>1086</v>
      </c>
      <c r="T2370" s="101">
        <v>1.0900000000000001</v>
      </c>
      <c r="U2370" s="454">
        <f t="shared" ref="U2370:U2375" si="150">O2370*P2370*S2370*T2370</f>
        <v>2367.48</v>
      </c>
      <c r="V2370" s="276" t="s">
        <v>7</v>
      </c>
    </row>
    <row r="2371" spans="2:22" s="36" customFormat="1" ht="47.25" x14ac:dyDescent="0.25">
      <c r="B2371" s="100" t="s">
        <v>627</v>
      </c>
      <c r="C2371" s="550" t="s">
        <v>1433</v>
      </c>
      <c r="D2371" s="100" t="s">
        <v>1434</v>
      </c>
      <c r="E2371" s="230" t="s">
        <v>1026</v>
      </c>
      <c r="F2371" s="581" t="s">
        <v>2667</v>
      </c>
      <c r="G2371" s="100" t="s">
        <v>7</v>
      </c>
      <c r="H2371" s="583" t="s">
        <v>154</v>
      </c>
      <c r="I2371" s="121">
        <v>2024</v>
      </c>
      <c r="J2371" s="56" t="s">
        <v>1263</v>
      </c>
      <c r="K2371" s="377" t="s">
        <v>4178</v>
      </c>
      <c r="L2371" s="34" t="s">
        <v>979</v>
      </c>
      <c r="M2371" s="40" t="s">
        <v>2795</v>
      </c>
      <c r="N2371" s="101" t="s">
        <v>136</v>
      </c>
      <c r="O2371" s="100" t="s">
        <v>2777</v>
      </c>
      <c r="P2371" s="100">
        <v>0.06</v>
      </c>
      <c r="Q2371" s="101" t="s">
        <v>140</v>
      </c>
      <c r="R2371" s="56" t="s">
        <v>652</v>
      </c>
      <c r="S2371" s="70">
        <f>199</f>
        <v>199</v>
      </c>
      <c r="T2371" s="101">
        <v>1.17</v>
      </c>
      <c r="U2371" s="454">
        <f t="shared" si="150"/>
        <v>24.447149999999997</v>
      </c>
      <c r="V2371" s="276" t="s">
        <v>7</v>
      </c>
    </row>
    <row r="2372" spans="2:22" s="36" customFormat="1" ht="47.25" x14ac:dyDescent="0.25">
      <c r="B2372" s="100" t="s">
        <v>627</v>
      </c>
      <c r="C2372" s="550" t="s">
        <v>1433</v>
      </c>
      <c r="D2372" s="100" t="s">
        <v>1434</v>
      </c>
      <c r="E2372" s="230" t="s">
        <v>1026</v>
      </c>
      <c r="F2372" s="581" t="s">
        <v>2667</v>
      </c>
      <c r="G2372" s="100" t="s">
        <v>7</v>
      </c>
      <c r="H2372" s="583" t="s">
        <v>154</v>
      </c>
      <c r="I2372" s="121">
        <v>2024</v>
      </c>
      <c r="J2372" s="228">
        <v>0.4</v>
      </c>
      <c r="K2372" s="377" t="s">
        <v>2630</v>
      </c>
      <c r="L2372" s="34" t="s">
        <v>979</v>
      </c>
      <c r="M2372" s="40" t="s">
        <v>2795</v>
      </c>
      <c r="N2372" s="101" t="s">
        <v>136</v>
      </c>
      <c r="O2372" s="100" t="s">
        <v>137</v>
      </c>
      <c r="P2372" s="100">
        <v>0.6</v>
      </c>
      <c r="Q2372" s="101" t="s">
        <v>140</v>
      </c>
      <c r="R2372" s="377" t="s">
        <v>978</v>
      </c>
      <c r="S2372" s="70">
        <v>215</v>
      </c>
      <c r="T2372" s="101">
        <v>1.17</v>
      </c>
      <c r="U2372" s="454">
        <f t="shared" si="150"/>
        <v>150.92999999999998</v>
      </c>
      <c r="V2372" s="276" t="s">
        <v>7</v>
      </c>
    </row>
    <row r="2373" spans="2:22" s="36" customFormat="1" ht="47.25" x14ac:dyDescent="0.25">
      <c r="B2373" s="100" t="s">
        <v>627</v>
      </c>
      <c r="C2373" s="550" t="s">
        <v>1433</v>
      </c>
      <c r="D2373" s="100" t="s">
        <v>1434</v>
      </c>
      <c r="E2373" s="230" t="s">
        <v>1026</v>
      </c>
      <c r="F2373" s="581" t="s">
        <v>2667</v>
      </c>
      <c r="G2373" s="100" t="s">
        <v>7</v>
      </c>
      <c r="H2373" s="583" t="s">
        <v>154</v>
      </c>
      <c r="I2373" s="121">
        <v>2024</v>
      </c>
      <c r="J2373" s="228">
        <v>0.4</v>
      </c>
      <c r="K2373" s="377" t="s">
        <v>4160</v>
      </c>
      <c r="L2373" s="34" t="s">
        <v>979</v>
      </c>
      <c r="M2373" s="40" t="s">
        <v>2795</v>
      </c>
      <c r="N2373" s="101" t="s">
        <v>136</v>
      </c>
      <c r="O2373" s="100" t="s">
        <v>137</v>
      </c>
      <c r="P2373" s="100">
        <v>0.1</v>
      </c>
      <c r="Q2373" s="101" t="s">
        <v>140</v>
      </c>
      <c r="R2373" s="56" t="s">
        <v>668</v>
      </c>
      <c r="S2373" s="70">
        <v>158</v>
      </c>
      <c r="T2373" s="101">
        <v>1.17</v>
      </c>
      <c r="U2373" s="454">
        <f t="shared" si="150"/>
        <v>18.486000000000001</v>
      </c>
      <c r="V2373" s="276" t="s">
        <v>7</v>
      </c>
    </row>
    <row r="2374" spans="2:22" s="36" customFormat="1" ht="47.25" x14ac:dyDescent="0.25">
      <c r="B2374" s="100" t="s">
        <v>627</v>
      </c>
      <c r="C2374" s="550" t="s">
        <v>1433</v>
      </c>
      <c r="D2374" s="100" t="s">
        <v>1434</v>
      </c>
      <c r="E2374" s="230" t="s">
        <v>1026</v>
      </c>
      <c r="F2374" s="581" t="s">
        <v>2667</v>
      </c>
      <c r="G2374" s="100" t="s">
        <v>7</v>
      </c>
      <c r="H2374" s="583" t="s">
        <v>154</v>
      </c>
      <c r="I2374" s="121">
        <v>2024</v>
      </c>
      <c r="J2374" s="228">
        <v>0.4</v>
      </c>
      <c r="K2374" s="377" t="s">
        <v>4171</v>
      </c>
      <c r="L2374" s="34" t="s">
        <v>979</v>
      </c>
      <c r="M2374" s="40" t="s">
        <v>2795</v>
      </c>
      <c r="N2374" s="101" t="s">
        <v>136</v>
      </c>
      <c r="O2374" s="100" t="s">
        <v>2778</v>
      </c>
      <c r="P2374" s="100">
        <v>0.6</v>
      </c>
      <c r="Q2374" s="101" t="s">
        <v>140</v>
      </c>
      <c r="R2374" s="397" t="s">
        <v>651</v>
      </c>
      <c r="S2374" s="70">
        <f>168</f>
        <v>168</v>
      </c>
      <c r="T2374" s="101">
        <v>1.17</v>
      </c>
      <c r="U2374" s="454">
        <f t="shared" si="150"/>
        <v>330.2208</v>
      </c>
      <c r="V2374" s="276" t="s">
        <v>7</v>
      </c>
    </row>
    <row r="2375" spans="2:22" s="36" customFormat="1" ht="63" x14ac:dyDescent="0.25">
      <c r="B2375" s="100" t="s">
        <v>627</v>
      </c>
      <c r="C2375" s="550" t="s">
        <v>1433</v>
      </c>
      <c r="D2375" s="100" t="s">
        <v>1434</v>
      </c>
      <c r="E2375" s="230" t="s">
        <v>189</v>
      </c>
      <c r="F2375" s="581" t="s">
        <v>2667</v>
      </c>
      <c r="G2375" s="100" t="s">
        <v>7</v>
      </c>
      <c r="H2375" s="583" t="s">
        <v>154</v>
      </c>
      <c r="I2375" s="121">
        <v>2024</v>
      </c>
      <c r="J2375" s="100">
        <v>110</v>
      </c>
      <c r="K2375" s="377" t="s">
        <v>4260</v>
      </c>
      <c r="L2375" s="34" t="s">
        <v>979</v>
      </c>
      <c r="M2375" s="40" t="s">
        <v>2795</v>
      </c>
      <c r="N2375" s="101" t="s">
        <v>136</v>
      </c>
      <c r="O2375" s="100" t="s">
        <v>137</v>
      </c>
      <c r="P2375" s="100">
        <v>1</v>
      </c>
      <c r="Q2375" s="101" t="s">
        <v>156</v>
      </c>
      <c r="R2375" s="101" t="s">
        <v>191</v>
      </c>
      <c r="S2375" s="70">
        <v>300</v>
      </c>
      <c r="T2375" s="101">
        <v>1</v>
      </c>
      <c r="U2375" s="454">
        <f t="shared" si="150"/>
        <v>300</v>
      </c>
      <c r="V2375" s="276" t="s">
        <v>7</v>
      </c>
    </row>
    <row r="2376" spans="2:22" s="36" customFormat="1" ht="63" x14ac:dyDescent="0.25">
      <c r="B2376" s="111" t="s">
        <v>627</v>
      </c>
      <c r="C2376" s="550" t="s">
        <v>1433</v>
      </c>
      <c r="D2376" s="111" t="s">
        <v>1434</v>
      </c>
      <c r="E2376" s="101" t="s">
        <v>26</v>
      </c>
      <c r="F2376" s="34" t="s">
        <v>7</v>
      </c>
      <c r="G2376" s="34" t="s">
        <v>7</v>
      </c>
      <c r="H2376" s="583" t="s">
        <v>7</v>
      </c>
      <c r="I2376" s="34" t="s">
        <v>7</v>
      </c>
      <c r="J2376" s="34" t="s">
        <v>7</v>
      </c>
      <c r="K2376" s="34" t="s">
        <v>7</v>
      </c>
      <c r="L2376" s="34" t="s">
        <v>7</v>
      </c>
      <c r="M2376" s="34" t="s">
        <v>7</v>
      </c>
      <c r="N2376" s="34" t="s">
        <v>7</v>
      </c>
      <c r="O2376" s="34" t="s">
        <v>7</v>
      </c>
      <c r="P2376" s="34" t="s">
        <v>7</v>
      </c>
      <c r="Q2376" s="34" t="s">
        <v>7</v>
      </c>
      <c r="R2376" s="34" t="s">
        <v>7</v>
      </c>
      <c r="S2376" s="97" t="s">
        <v>7</v>
      </c>
      <c r="T2376" s="34" t="s">
        <v>7</v>
      </c>
      <c r="U2376" s="450">
        <f>SUM(U2370:U2375)</f>
        <v>3191.5639499999997</v>
      </c>
      <c r="V2376" s="590" t="s">
        <v>7</v>
      </c>
    </row>
    <row r="2377" spans="2:22" s="36" customFormat="1" ht="78.75" x14ac:dyDescent="0.25">
      <c r="B2377" s="100" t="s">
        <v>627</v>
      </c>
      <c r="C2377" s="550" t="s">
        <v>1435</v>
      </c>
      <c r="D2377" s="100" t="s">
        <v>1436</v>
      </c>
      <c r="E2377" s="230" t="s">
        <v>779</v>
      </c>
      <c r="F2377" s="581" t="s">
        <v>2678</v>
      </c>
      <c r="G2377" s="100" t="s">
        <v>7</v>
      </c>
      <c r="H2377" s="583" t="s">
        <v>154</v>
      </c>
      <c r="I2377" s="121">
        <v>2025</v>
      </c>
      <c r="J2377" s="100" t="s">
        <v>816</v>
      </c>
      <c r="K2377" s="377" t="s">
        <v>929</v>
      </c>
      <c r="L2377" s="34" t="s">
        <v>979</v>
      </c>
      <c r="M2377" s="40" t="s">
        <v>2795</v>
      </c>
      <c r="N2377" s="101" t="s">
        <v>136</v>
      </c>
      <c r="O2377" s="100" t="s">
        <v>137</v>
      </c>
      <c r="P2377" s="100">
        <v>2</v>
      </c>
      <c r="Q2377" s="56" t="s">
        <v>185</v>
      </c>
      <c r="R2377" s="101" t="s">
        <v>930</v>
      </c>
      <c r="S2377" s="70">
        <v>1049</v>
      </c>
      <c r="T2377" s="101">
        <v>1.0900000000000001</v>
      </c>
      <c r="U2377" s="454">
        <f t="shared" ref="U2377:U2382" si="151">O2377*P2377*S2377*T2377</f>
        <v>2286.8200000000002</v>
      </c>
      <c r="V2377" s="276" t="s">
        <v>7</v>
      </c>
    </row>
    <row r="2378" spans="2:22" s="36" customFormat="1" ht="63" x14ac:dyDescent="0.25">
      <c r="B2378" s="100" t="s">
        <v>627</v>
      </c>
      <c r="C2378" s="550" t="s">
        <v>1435</v>
      </c>
      <c r="D2378" s="100" t="s">
        <v>1436</v>
      </c>
      <c r="E2378" s="230" t="s">
        <v>1026</v>
      </c>
      <c r="F2378" s="581" t="s">
        <v>2678</v>
      </c>
      <c r="G2378" s="100" t="s">
        <v>7</v>
      </c>
      <c r="H2378" s="583" t="s">
        <v>154</v>
      </c>
      <c r="I2378" s="121">
        <v>2025</v>
      </c>
      <c r="J2378" s="56" t="s">
        <v>1263</v>
      </c>
      <c r="K2378" s="377" t="s">
        <v>4178</v>
      </c>
      <c r="L2378" s="34" t="s">
        <v>979</v>
      </c>
      <c r="M2378" s="40" t="s">
        <v>2795</v>
      </c>
      <c r="N2378" s="101" t="s">
        <v>136</v>
      </c>
      <c r="O2378" s="100" t="s">
        <v>2777</v>
      </c>
      <c r="P2378" s="100">
        <v>0.05</v>
      </c>
      <c r="Q2378" s="101" t="s">
        <v>140</v>
      </c>
      <c r="R2378" s="56" t="s">
        <v>652</v>
      </c>
      <c r="S2378" s="70">
        <v>199</v>
      </c>
      <c r="T2378" s="101">
        <v>1.17</v>
      </c>
      <c r="U2378" s="454">
        <f t="shared" si="151"/>
        <v>20.372624999999999</v>
      </c>
      <c r="V2378" s="276" t="s">
        <v>7</v>
      </c>
    </row>
    <row r="2379" spans="2:22" s="36" customFormat="1" ht="63" x14ac:dyDescent="0.25">
      <c r="B2379" s="100" t="s">
        <v>627</v>
      </c>
      <c r="C2379" s="550" t="s">
        <v>1435</v>
      </c>
      <c r="D2379" s="100" t="s">
        <v>1436</v>
      </c>
      <c r="E2379" s="230" t="s">
        <v>1026</v>
      </c>
      <c r="F2379" s="581" t="s">
        <v>2678</v>
      </c>
      <c r="G2379" s="100" t="s">
        <v>7</v>
      </c>
      <c r="H2379" s="583" t="s">
        <v>154</v>
      </c>
      <c r="I2379" s="121">
        <v>2025</v>
      </c>
      <c r="J2379" s="228" t="s">
        <v>1263</v>
      </c>
      <c r="K2379" s="377" t="s">
        <v>2630</v>
      </c>
      <c r="L2379" s="34" t="s">
        <v>979</v>
      </c>
      <c r="M2379" s="40" t="s">
        <v>2795</v>
      </c>
      <c r="N2379" s="101" t="s">
        <v>136</v>
      </c>
      <c r="O2379" s="100" t="s">
        <v>137</v>
      </c>
      <c r="P2379" s="100">
        <v>0.35</v>
      </c>
      <c r="Q2379" s="101" t="s">
        <v>140</v>
      </c>
      <c r="R2379" s="377" t="s">
        <v>978</v>
      </c>
      <c r="S2379" s="70">
        <v>215</v>
      </c>
      <c r="T2379" s="101">
        <v>1.17</v>
      </c>
      <c r="U2379" s="454">
        <f t="shared" si="151"/>
        <v>88.04249999999999</v>
      </c>
      <c r="V2379" s="276" t="s">
        <v>7</v>
      </c>
    </row>
    <row r="2380" spans="2:22" s="36" customFormat="1" ht="63" x14ac:dyDescent="0.25">
      <c r="B2380" s="100" t="s">
        <v>627</v>
      </c>
      <c r="C2380" s="550" t="s">
        <v>1435</v>
      </c>
      <c r="D2380" s="100" t="s">
        <v>1436</v>
      </c>
      <c r="E2380" s="230" t="s">
        <v>1026</v>
      </c>
      <c r="F2380" s="581" t="s">
        <v>2678</v>
      </c>
      <c r="G2380" s="100" t="s">
        <v>7</v>
      </c>
      <c r="H2380" s="583" t="s">
        <v>154</v>
      </c>
      <c r="I2380" s="121">
        <v>2025</v>
      </c>
      <c r="J2380" s="228">
        <v>0.4</v>
      </c>
      <c r="K2380" s="377" t="s">
        <v>4160</v>
      </c>
      <c r="L2380" s="34" t="s">
        <v>979</v>
      </c>
      <c r="M2380" s="40" t="s">
        <v>2795</v>
      </c>
      <c r="N2380" s="101" t="s">
        <v>136</v>
      </c>
      <c r="O2380" s="100" t="s">
        <v>137</v>
      </c>
      <c r="P2380" s="100">
        <v>0.05</v>
      </c>
      <c r="Q2380" s="101" t="s">
        <v>140</v>
      </c>
      <c r="R2380" s="56" t="s">
        <v>668</v>
      </c>
      <c r="S2380" s="70">
        <v>158</v>
      </c>
      <c r="T2380" s="101">
        <v>1.17</v>
      </c>
      <c r="U2380" s="454">
        <f t="shared" si="151"/>
        <v>9.2430000000000003</v>
      </c>
      <c r="V2380" s="276" t="s">
        <v>7</v>
      </c>
    </row>
    <row r="2381" spans="2:22" s="36" customFormat="1" ht="63" x14ac:dyDescent="0.25">
      <c r="B2381" s="100" t="s">
        <v>627</v>
      </c>
      <c r="C2381" s="550" t="s">
        <v>1435</v>
      </c>
      <c r="D2381" s="100" t="s">
        <v>1436</v>
      </c>
      <c r="E2381" s="230" t="s">
        <v>1026</v>
      </c>
      <c r="F2381" s="581" t="s">
        <v>2678</v>
      </c>
      <c r="G2381" s="100" t="s">
        <v>7</v>
      </c>
      <c r="H2381" s="583" t="s">
        <v>154</v>
      </c>
      <c r="I2381" s="121">
        <v>2025</v>
      </c>
      <c r="J2381" s="228">
        <v>0.4</v>
      </c>
      <c r="K2381" s="377" t="s">
        <v>4171</v>
      </c>
      <c r="L2381" s="34" t="s">
        <v>979</v>
      </c>
      <c r="M2381" s="40" t="s">
        <v>2795</v>
      </c>
      <c r="N2381" s="101" t="s">
        <v>136</v>
      </c>
      <c r="O2381" s="100" t="s">
        <v>2778</v>
      </c>
      <c r="P2381" s="100">
        <v>0.35</v>
      </c>
      <c r="Q2381" s="101" t="s">
        <v>140</v>
      </c>
      <c r="R2381" s="397" t="s">
        <v>651</v>
      </c>
      <c r="S2381" s="70">
        <v>168</v>
      </c>
      <c r="T2381" s="101">
        <v>1.17</v>
      </c>
      <c r="U2381" s="454">
        <f t="shared" si="151"/>
        <v>192.62879999999998</v>
      </c>
      <c r="V2381" s="276" t="s">
        <v>7</v>
      </c>
    </row>
    <row r="2382" spans="2:22" s="36" customFormat="1" ht="63" x14ac:dyDescent="0.25">
      <c r="B2382" s="100" t="s">
        <v>627</v>
      </c>
      <c r="C2382" s="550" t="s">
        <v>1435</v>
      </c>
      <c r="D2382" s="100" t="s">
        <v>1436</v>
      </c>
      <c r="E2382" s="230" t="s">
        <v>189</v>
      </c>
      <c r="F2382" s="581" t="s">
        <v>2678</v>
      </c>
      <c r="G2382" s="100" t="s">
        <v>7</v>
      </c>
      <c r="H2382" s="583" t="s">
        <v>154</v>
      </c>
      <c r="I2382" s="121">
        <v>2025</v>
      </c>
      <c r="J2382" s="56" t="s">
        <v>7</v>
      </c>
      <c r="K2382" s="377" t="s">
        <v>4260</v>
      </c>
      <c r="L2382" s="34" t="s">
        <v>979</v>
      </c>
      <c r="M2382" s="40" t="s">
        <v>2795</v>
      </c>
      <c r="N2382" s="101" t="s">
        <v>136</v>
      </c>
      <c r="O2382" s="100" t="s">
        <v>137</v>
      </c>
      <c r="P2382" s="100">
        <v>1</v>
      </c>
      <c r="Q2382" s="101" t="s">
        <v>156</v>
      </c>
      <c r="R2382" s="101" t="s">
        <v>191</v>
      </c>
      <c r="S2382" s="70">
        <v>300</v>
      </c>
      <c r="T2382" s="101">
        <v>1</v>
      </c>
      <c r="U2382" s="454">
        <f t="shared" si="151"/>
        <v>300</v>
      </c>
      <c r="V2382" s="276" t="s">
        <v>7</v>
      </c>
    </row>
    <row r="2383" spans="2:22" s="36" customFormat="1" ht="63" x14ac:dyDescent="0.25">
      <c r="B2383" s="111" t="s">
        <v>627</v>
      </c>
      <c r="C2383" s="550" t="s">
        <v>1435</v>
      </c>
      <c r="D2383" s="111" t="s">
        <v>1436</v>
      </c>
      <c r="E2383" s="101" t="s">
        <v>26</v>
      </c>
      <c r="F2383" s="34" t="s">
        <v>7</v>
      </c>
      <c r="G2383" s="34" t="s">
        <v>7</v>
      </c>
      <c r="H2383" s="583" t="s">
        <v>7</v>
      </c>
      <c r="I2383" s="34" t="s">
        <v>7</v>
      </c>
      <c r="J2383" s="34" t="s">
        <v>7</v>
      </c>
      <c r="K2383" s="34" t="s">
        <v>7</v>
      </c>
      <c r="L2383" s="34" t="s">
        <v>7</v>
      </c>
      <c r="M2383" s="34" t="s">
        <v>7</v>
      </c>
      <c r="N2383" s="34" t="s">
        <v>7</v>
      </c>
      <c r="O2383" s="34" t="s">
        <v>7</v>
      </c>
      <c r="P2383" s="34" t="s">
        <v>7</v>
      </c>
      <c r="Q2383" s="34" t="s">
        <v>7</v>
      </c>
      <c r="R2383" s="34" t="s">
        <v>7</v>
      </c>
      <c r="S2383" s="97" t="s">
        <v>7</v>
      </c>
      <c r="T2383" s="34" t="s">
        <v>7</v>
      </c>
      <c r="U2383" s="450">
        <f>SUM(U2377:U2382)</f>
        <v>2897.106925</v>
      </c>
      <c r="V2383" s="590" t="s">
        <v>7</v>
      </c>
    </row>
    <row r="2384" spans="2:22" s="36" customFormat="1" ht="78.75" x14ac:dyDescent="0.25">
      <c r="B2384" s="100" t="s">
        <v>627</v>
      </c>
      <c r="C2384" s="550" t="s">
        <v>1437</v>
      </c>
      <c r="D2384" s="100" t="s">
        <v>1438</v>
      </c>
      <c r="E2384" s="230" t="s">
        <v>779</v>
      </c>
      <c r="F2384" s="581" t="s">
        <v>2679</v>
      </c>
      <c r="G2384" s="100" t="s">
        <v>7</v>
      </c>
      <c r="H2384" s="583" t="s">
        <v>154</v>
      </c>
      <c r="I2384" s="121">
        <v>2025</v>
      </c>
      <c r="J2384" s="130">
        <v>110</v>
      </c>
      <c r="K2384" s="377" t="s">
        <v>929</v>
      </c>
      <c r="L2384" s="34" t="s">
        <v>979</v>
      </c>
      <c r="M2384" s="40" t="s">
        <v>2795</v>
      </c>
      <c r="N2384" s="101" t="s">
        <v>136</v>
      </c>
      <c r="O2384" s="100">
        <v>1</v>
      </c>
      <c r="P2384" s="130">
        <v>1</v>
      </c>
      <c r="Q2384" s="56" t="s">
        <v>185</v>
      </c>
      <c r="R2384" s="71" t="s">
        <v>930</v>
      </c>
      <c r="S2384" s="70">
        <v>1049</v>
      </c>
      <c r="T2384" s="101">
        <v>1.0900000000000001</v>
      </c>
      <c r="U2384" s="454">
        <f t="shared" ref="U2384:U2389" si="152">O2384*P2384*S2384*T2384</f>
        <v>1143.4100000000001</v>
      </c>
      <c r="V2384" s="276" t="s">
        <v>7</v>
      </c>
    </row>
    <row r="2385" spans="2:22" s="36" customFormat="1" ht="47.25" x14ac:dyDescent="0.25">
      <c r="B2385" s="100" t="s">
        <v>627</v>
      </c>
      <c r="C2385" s="550" t="s">
        <v>1437</v>
      </c>
      <c r="D2385" s="100" t="s">
        <v>1438</v>
      </c>
      <c r="E2385" s="230" t="s">
        <v>1026</v>
      </c>
      <c r="F2385" s="581" t="s">
        <v>2679</v>
      </c>
      <c r="G2385" s="100" t="s">
        <v>7</v>
      </c>
      <c r="H2385" s="583" t="s">
        <v>154</v>
      </c>
      <c r="I2385" s="121">
        <v>2025</v>
      </c>
      <c r="J2385" s="56" t="s">
        <v>1263</v>
      </c>
      <c r="K2385" s="377" t="s">
        <v>4178</v>
      </c>
      <c r="L2385" s="34" t="s">
        <v>979</v>
      </c>
      <c r="M2385" s="40" t="s">
        <v>2795</v>
      </c>
      <c r="N2385" s="101" t="s">
        <v>136</v>
      </c>
      <c r="O2385" s="100">
        <v>1.75</v>
      </c>
      <c r="P2385" s="131">
        <v>0.05</v>
      </c>
      <c r="Q2385" s="130" t="s">
        <v>140</v>
      </c>
      <c r="R2385" s="56" t="s">
        <v>652</v>
      </c>
      <c r="S2385" s="70">
        <v>199</v>
      </c>
      <c r="T2385" s="101">
        <v>1.17</v>
      </c>
      <c r="U2385" s="454">
        <f t="shared" si="152"/>
        <v>20.372624999999999</v>
      </c>
      <c r="V2385" s="276" t="s">
        <v>7</v>
      </c>
    </row>
    <row r="2386" spans="2:22" s="36" customFormat="1" ht="47.25" x14ac:dyDescent="0.25">
      <c r="B2386" s="100" t="s">
        <v>627</v>
      </c>
      <c r="C2386" s="550" t="s">
        <v>1437</v>
      </c>
      <c r="D2386" s="100" t="s">
        <v>1438</v>
      </c>
      <c r="E2386" s="230" t="s">
        <v>1026</v>
      </c>
      <c r="F2386" s="581" t="s">
        <v>2679</v>
      </c>
      <c r="G2386" s="100" t="s">
        <v>7</v>
      </c>
      <c r="H2386" s="583" t="s">
        <v>154</v>
      </c>
      <c r="I2386" s="121">
        <v>2025</v>
      </c>
      <c r="J2386" s="228" t="s">
        <v>1263</v>
      </c>
      <c r="K2386" s="377" t="s">
        <v>2630</v>
      </c>
      <c r="L2386" s="34" t="s">
        <v>979</v>
      </c>
      <c r="M2386" s="40" t="s">
        <v>2795</v>
      </c>
      <c r="N2386" s="101" t="s">
        <v>136</v>
      </c>
      <c r="O2386" s="100">
        <v>1</v>
      </c>
      <c r="P2386" s="130">
        <v>0.25</v>
      </c>
      <c r="Q2386" s="130" t="s">
        <v>140</v>
      </c>
      <c r="R2386" s="377" t="s">
        <v>978</v>
      </c>
      <c r="S2386" s="70">
        <v>215</v>
      </c>
      <c r="T2386" s="101">
        <v>1.17</v>
      </c>
      <c r="U2386" s="454">
        <f t="shared" si="152"/>
        <v>62.887499999999996</v>
      </c>
      <c r="V2386" s="276" t="s">
        <v>7</v>
      </c>
    </row>
    <row r="2387" spans="2:22" s="36" customFormat="1" ht="47.25" x14ac:dyDescent="0.25">
      <c r="B2387" s="100" t="s">
        <v>627</v>
      </c>
      <c r="C2387" s="550" t="s">
        <v>1437</v>
      </c>
      <c r="D2387" s="100" t="s">
        <v>1438</v>
      </c>
      <c r="E2387" s="230" t="s">
        <v>1026</v>
      </c>
      <c r="F2387" s="581" t="s">
        <v>2679</v>
      </c>
      <c r="G2387" s="100" t="s">
        <v>7</v>
      </c>
      <c r="H2387" s="583" t="s">
        <v>154</v>
      </c>
      <c r="I2387" s="121">
        <v>2025</v>
      </c>
      <c r="J2387" s="228">
        <v>0.4</v>
      </c>
      <c r="K2387" s="377" t="s">
        <v>4160</v>
      </c>
      <c r="L2387" s="34" t="s">
        <v>979</v>
      </c>
      <c r="M2387" s="40" t="s">
        <v>2795</v>
      </c>
      <c r="N2387" s="101" t="s">
        <v>136</v>
      </c>
      <c r="O2387" s="100">
        <v>1</v>
      </c>
      <c r="P2387" s="130">
        <v>0.5</v>
      </c>
      <c r="Q2387" s="130" t="s">
        <v>140</v>
      </c>
      <c r="R2387" s="56" t="s">
        <v>668</v>
      </c>
      <c r="S2387" s="70">
        <v>158</v>
      </c>
      <c r="T2387" s="101">
        <v>1.17</v>
      </c>
      <c r="U2387" s="454">
        <f t="shared" si="152"/>
        <v>92.429999999999993</v>
      </c>
      <c r="V2387" s="276" t="s">
        <v>7</v>
      </c>
    </row>
    <row r="2388" spans="2:22" s="36" customFormat="1" ht="47.25" x14ac:dyDescent="0.25">
      <c r="B2388" s="100" t="s">
        <v>627</v>
      </c>
      <c r="C2388" s="550" t="s">
        <v>1437</v>
      </c>
      <c r="D2388" s="100" t="s">
        <v>1438</v>
      </c>
      <c r="E2388" s="230" t="s">
        <v>1026</v>
      </c>
      <c r="F2388" s="581" t="s">
        <v>2679</v>
      </c>
      <c r="G2388" s="100" t="s">
        <v>7</v>
      </c>
      <c r="H2388" s="583" t="s">
        <v>154</v>
      </c>
      <c r="I2388" s="121">
        <v>2025</v>
      </c>
      <c r="J2388" s="228">
        <v>0.4</v>
      </c>
      <c r="K2388" s="377" t="s">
        <v>4171</v>
      </c>
      <c r="L2388" s="34" t="s">
        <v>979</v>
      </c>
      <c r="M2388" s="40" t="s">
        <v>2795</v>
      </c>
      <c r="N2388" s="101" t="s">
        <v>136</v>
      </c>
      <c r="O2388" s="100">
        <v>2.8</v>
      </c>
      <c r="P2388" s="130">
        <v>0.25</v>
      </c>
      <c r="Q2388" s="130" t="s">
        <v>140</v>
      </c>
      <c r="R2388" s="397" t="s">
        <v>651</v>
      </c>
      <c r="S2388" s="70">
        <v>168</v>
      </c>
      <c r="T2388" s="101">
        <v>1.17</v>
      </c>
      <c r="U2388" s="454">
        <f t="shared" si="152"/>
        <v>137.59199999999998</v>
      </c>
      <c r="V2388" s="276" t="s">
        <v>7</v>
      </c>
    </row>
    <row r="2389" spans="2:22" s="36" customFormat="1" ht="63" x14ac:dyDescent="0.25">
      <c r="B2389" s="100" t="s">
        <v>627</v>
      </c>
      <c r="C2389" s="550" t="s">
        <v>1437</v>
      </c>
      <c r="D2389" s="100" t="s">
        <v>1438</v>
      </c>
      <c r="E2389" s="230" t="s">
        <v>189</v>
      </c>
      <c r="F2389" s="581" t="s">
        <v>2679</v>
      </c>
      <c r="G2389" s="100" t="s">
        <v>7</v>
      </c>
      <c r="H2389" s="583" t="s">
        <v>154</v>
      </c>
      <c r="I2389" s="121">
        <v>2025</v>
      </c>
      <c r="J2389" s="56" t="s">
        <v>7</v>
      </c>
      <c r="K2389" s="377" t="s">
        <v>4260</v>
      </c>
      <c r="L2389" s="34" t="s">
        <v>979</v>
      </c>
      <c r="M2389" s="40" t="s">
        <v>2795</v>
      </c>
      <c r="N2389" s="101" t="s">
        <v>136</v>
      </c>
      <c r="O2389" s="100">
        <v>1</v>
      </c>
      <c r="P2389" s="70">
        <v>1</v>
      </c>
      <c r="Q2389" s="211" t="s">
        <v>156</v>
      </c>
      <c r="R2389" s="71" t="s">
        <v>191</v>
      </c>
      <c r="S2389" s="70">
        <v>300</v>
      </c>
      <c r="T2389" s="101">
        <v>1</v>
      </c>
      <c r="U2389" s="454">
        <f t="shared" si="152"/>
        <v>300</v>
      </c>
      <c r="V2389" s="276" t="s">
        <v>7</v>
      </c>
    </row>
    <row r="2390" spans="2:22" s="36" customFormat="1" ht="63" x14ac:dyDescent="0.25">
      <c r="B2390" s="111" t="s">
        <v>627</v>
      </c>
      <c r="C2390" s="550" t="s">
        <v>1437</v>
      </c>
      <c r="D2390" s="111" t="s">
        <v>1438</v>
      </c>
      <c r="E2390" s="101" t="s">
        <v>26</v>
      </c>
      <c r="F2390" s="34" t="s">
        <v>7</v>
      </c>
      <c r="G2390" s="34" t="s">
        <v>7</v>
      </c>
      <c r="H2390" s="583" t="s">
        <v>7</v>
      </c>
      <c r="I2390" s="34" t="s">
        <v>7</v>
      </c>
      <c r="J2390" s="34" t="s">
        <v>7</v>
      </c>
      <c r="K2390" s="34" t="s">
        <v>7</v>
      </c>
      <c r="L2390" s="34" t="s">
        <v>7</v>
      </c>
      <c r="M2390" s="34" t="s">
        <v>7</v>
      </c>
      <c r="N2390" s="34" t="s">
        <v>7</v>
      </c>
      <c r="O2390" s="34" t="s">
        <v>7</v>
      </c>
      <c r="P2390" s="34" t="s">
        <v>7</v>
      </c>
      <c r="Q2390" s="34" t="s">
        <v>7</v>
      </c>
      <c r="R2390" s="34" t="s">
        <v>7</v>
      </c>
      <c r="S2390" s="97" t="s">
        <v>7</v>
      </c>
      <c r="T2390" s="34" t="s">
        <v>7</v>
      </c>
      <c r="U2390" s="450">
        <f>SUM(U2384:U2389)</f>
        <v>1756.692125</v>
      </c>
      <c r="V2390" s="590" t="s">
        <v>7</v>
      </c>
    </row>
    <row r="2391" spans="2:22" s="36" customFormat="1" ht="63" x14ac:dyDescent="0.25">
      <c r="B2391" s="100" t="s">
        <v>1418</v>
      </c>
      <c r="C2391" s="550" t="s">
        <v>1439</v>
      </c>
      <c r="D2391" s="100" t="s">
        <v>1440</v>
      </c>
      <c r="E2391" s="230" t="s">
        <v>779</v>
      </c>
      <c r="F2391" s="581" t="s">
        <v>2680</v>
      </c>
      <c r="G2391" s="100" t="s">
        <v>7</v>
      </c>
      <c r="H2391" s="583" t="s">
        <v>154</v>
      </c>
      <c r="I2391" s="121">
        <v>2026</v>
      </c>
      <c r="J2391" s="100" t="s">
        <v>816</v>
      </c>
      <c r="K2391" s="377" t="s">
        <v>780</v>
      </c>
      <c r="L2391" s="34" t="s">
        <v>979</v>
      </c>
      <c r="M2391" s="40" t="s">
        <v>2795</v>
      </c>
      <c r="N2391" s="101" t="s">
        <v>136</v>
      </c>
      <c r="O2391" s="130">
        <v>1</v>
      </c>
      <c r="P2391" s="130">
        <v>1</v>
      </c>
      <c r="Q2391" s="56" t="s">
        <v>185</v>
      </c>
      <c r="R2391" s="71" t="s">
        <v>928</v>
      </c>
      <c r="S2391" s="70">
        <v>2250</v>
      </c>
      <c r="T2391" s="101">
        <v>1.0900000000000001</v>
      </c>
      <c r="U2391" s="454">
        <f>O2391*P2391*S2391*T2391</f>
        <v>2452.5</v>
      </c>
      <c r="V2391" s="276" t="s">
        <v>7</v>
      </c>
    </row>
    <row r="2392" spans="2:22" s="36" customFormat="1" ht="63" x14ac:dyDescent="0.25">
      <c r="B2392" s="100" t="s">
        <v>1418</v>
      </c>
      <c r="C2392" s="550" t="s">
        <v>1439</v>
      </c>
      <c r="D2392" s="100" t="s">
        <v>1440</v>
      </c>
      <c r="E2392" s="230" t="s">
        <v>1026</v>
      </c>
      <c r="F2392" s="581" t="s">
        <v>2680</v>
      </c>
      <c r="G2392" s="100" t="s">
        <v>7</v>
      </c>
      <c r="H2392" s="583" t="s">
        <v>154</v>
      </c>
      <c r="I2392" s="121">
        <v>2026</v>
      </c>
      <c r="J2392" s="228" t="s">
        <v>1263</v>
      </c>
      <c r="K2392" s="377" t="s">
        <v>2630</v>
      </c>
      <c r="L2392" s="34" t="s">
        <v>979</v>
      </c>
      <c r="M2392" s="40" t="s">
        <v>2795</v>
      </c>
      <c r="N2392" s="101" t="s">
        <v>136</v>
      </c>
      <c r="O2392" s="130">
        <v>1</v>
      </c>
      <c r="P2392" s="130">
        <v>2</v>
      </c>
      <c r="Q2392" s="130" t="s">
        <v>140</v>
      </c>
      <c r="R2392" s="377" t="s">
        <v>978</v>
      </c>
      <c r="S2392" s="70">
        <v>215</v>
      </c>
      <c r="T2392" s="101">
        <v>1.17</v>
      </c>
      <c r="U2392" s="454">
        <f>O2392*P2392*S2392*T2392</f>
        <v>503.09999999999997</v>
      </c>
      <c r="V2392" s="276" t="s">
        <v>7</v>
      </c>
    </row>
    <row r="2393" spans="2:22" s="36" customFormat="1" ht="63" x14ac:dyDescent="0.25">
      <c r="B2393" s="100" t="s">
        <v>1418</v>
      </c>
      <c r="C2393" s="550" t="s">
        <v>1439</v>
      </c>
      <c r="D2393" s="100" t="s">
        <v>1440</v>
      </c>
      <c r="E2393" s="230" t="s">
        <v>189</v>
      </c>
      <c r="F2393" s="581" t="s">
        <v>2680</v>
      </c>
      <c r="G2393" s="100" t="s">
        <v>7</v>
      </c>
      <c r="H2393" s="583" t="s">
        <v>154</v>
      </c>
      <c r="I2393" s="121">
        <v>2026</v>
      </c>
      <c r="J2393" s="56" t="s">
        <v>7</v>
      </c>
      <c r="K2393" s="377" t="s">
        <v>4260</v>
      </c>
      <c r="L2393" s="34" t="s">
        <v>979</v>
      </c>
      <c r="M2393" s="40" t="s">
        <v>2795</v>
      </c>
      <c r="N2393" s="101" t="s">
        <v>136</v>
      </c>
      <c r="O2393" s="130">
        <v>1</v>
      </c>
      <c r="P2393" s="70">
        <v>1</v>
      </c>
      <c r="Q2393" s="33" t="s">
        <v>156</v>
      </c>
      <c r="R2393" s="71" t="s">
        <v>191</v>
      </c>
      <c r="S2393" s="70">
        <v>300</v>
      </c>
      <c r="T2393" s="101">
        <v>1</v>
      </c>
      <c r="U2393" s="454">
        <f>O2393*P2393*S2393*T2393</f>
        <v>300</v>
      </c>
      <c r="V2393" s="276" t="s">
        <v>7</v>
      </c>
    </row>
    <row r="2394" spans="2:22" s="36" customFormat="1" ht="63" x14ac:dyDescent="0.25">
      <c r="B2394" s="111" t="s">
        <v>1418</v>
      </c>
      <c r="C2394" s="550" t="s">
        <v>1439</v>
      </c>
      <c r="D2394" s="111" t="s">
        <v>1440</v>
      </c>
      <c r="E2394" s="101" t="s">
        <v>26</v>
      </c>
      <c r="F2394" s="34" t="s">
        <v>7</v>
      </c>
      <c r="G2394" s="34" t="s">
        <v>7</v>
      </c>
      <c r="H2394" s="583" t="s">
        <v>7</v>
      </c>
      <c r="I2394" s="34" t="s">
        <v>7</v>
      </c>
      <c r="J2394" s="34" t="s">
        <v>7</v>
      </c>
      <c r="K2394" s="34" t="s">
        <v>7</v>
      </c>
      <c r="L2394" s="34" t="s">
        <v>7</v>
      </c>
      <c r="M2394" s="34" t="s">
        <v>7</v>
      </c>
      <c r="N2394" s="34" t="s">
        <v>7</v>
      </c>
      <c r="O2394" s="34" t="s">
        <v>7</v>
      </c>
      <c r="P2394" s="34" t="s">
        <v>7</v>
      </c>
      <c r="Q2394" s="34" t="s">
        <v>7</v>
      </c>
      <c r="R2394" s="34" t="s">
        <v>7</v>
      </c>
      <c r="S2394" s="97" t="s">
        <v>7</v>
      </c>
      <c r="T2394" s="34" t="s">
        <v>7</v>
      </c>
      <c r="U2394" s="450">
        <f>SUM(U2391:U2393)</f>
        <v>3255.6</v>
      </c>
      <c r="V2394" s="590" t="s">
        <v>7</v>
      </c>
    </row>
    <row r="2395" spans="2:22" s="36" customFormat="1" ht="47.25" x14ac:dyDescent="0.25">
      <c r="B2395" s="100" t="s">
        <v>1418</v>
      </c>
      <c r="C2395" s="550" t="s">
        <v>1441</v>
      </c>
      <c r="D2395" s="100" t="s">
        <v>1442</v>
      </c>
      <c r="E2395" s="230" t="s">
        <v>779</v>
      </c>
      <c r="F2395" s="581" t="s">
        <v>2681</v>
      </c>
      <c r="G2395" s="100" t="s">
        <v>7</v>
      </c>
      <c r="H2395" s="583" t="s">
        <v>154</v>
      </c>
      <c r="I2395" s="121">
        <v>2026</v>
      </c>
      <c r="J2395" s="130">
        <v>110</v>
      </c>
      <c r="K2395" s="377" t="s">
        <v>3700</v>
      </c>
      <c r="L2395" s="34" t="s">
        <v>979</v>
      </c>
      <c r="M2395" s="40" t="s">
        <v>2795</v>
      </c>
      <c r="N2395" s="101" t="s">
        <v>136</v>
      </c>
      <c r="O2395" s="100" t="s">
        <v>137</v>
      </c>
      <c r="P2395" s="132">
        <v>1</v>
      </c>
      <c r="Q2395" s="56" t="s">
        <v>185</v>
      </c>
      <c r="R2395" s="71" t="s">
        <v>3573</v>
      </c>
      <c r="S2395" s="70">
        <v>3999</v>
      </c>
      <c r="T2395" s="101">
        <v>1.0900000000000001</v>
      </c>
      <c r="U2395" s="454">
        <f>O2395*P2395*S2395*T2395</f>
        <v>4358.9100000000008</v>
      </c>
      <c r="V2395" s="276" t="s">
        <v>7</v>
      </c>
    </row>
    <row r="2396" spans="2:22" s="36" customFormat="1" ht="47.25" x14ac:dyDescent="0.25">
      <c r="B2396" s="100" t="s">
        <v>1418</v>
      </c>
      <c r="C2396" s="550" t="s">
        <v>1441</v>
      </c>
      <c r="D2396" s="100" t="s">
        <v>1442</v>
      </c>
      <c r="E2396" s="230" t="s">
        <v>1026</v>
      </c>
      <c r="F2396" s="581" t="s">
        <v>2681</v>
      </c>
      <c r="G2396" s="100" t="s">
        <v>7</v>
      </c>
      <c r="H2396" s="583" t="s">
        <v>154</v>
      </c>
      <c r="I2396" s="121">
        <v>2026</v>
      </c>
      <c r="J2396" s="228" t="s">
        <v>1263</v>
      </c>
      <c r="K2396" s="377" t="s">
        <v>2630</v>
      </c>
      <c r="L2396" s="34" t="s">
        <v>979</v>
      </c>
      <c r="M2396" s="40" t="s">
        <v>2795</v>
      </c>
      <c r="N2396" s="101" t="s">
        <v>136</v>
      </c>
      <c r="O2396" s="100" t="s">
        <v>137</v>
      </c>
      <c r="P2396" s="132">
        <v>0.6</v>
      </c>
      <c r="Q2396" s="130" t="s">
        <v>140</v>
      </c>
      <c r="R2396" s="377" t="s">
        <v>978</v>
      </c>
      <c r="S2396" s="70">
        <v>215</v>
      </c>
      <c r="T2396" s="101">
        <v>1.17</v>
      </c>
      <c r="U2396" s="454">
        <f>O2396*P2396*S2396*T2396</f>
        <v>150.92999999999998</v>
      </c>
      <c r="V2396" s="276" t="s">
        <v>7</v>
      </c>
    </row>
    <row r="2397" spans="2:22" s="36" customFormat="1" ht="63" x14ac:dyDescent="0.25">
      <c r="B2397" s="100" t="s">
        <v>1418</v>
      </c>
      <c r="C2397" s="550" t="s">
        <v>1441</v>
      </c>
      <c r="D2397" s="100" t="s">
        <v>1442</v>
      </c>
      <c r="E2397" s="230" t="s">
        <v>189</v>
      </c>
      <c r="F2397" s="581" t="s">
        <v>2681</v>
      </c>
      <c r="G2397" s="100" t="s">
        <v>7</v>
      </c>
      <c r="H2397" s="583" t="s">
        <v>154</v>
      </c>
      <c r="I2397" s="121">
        <v>2026</v>
      </c>
      <c r="J2397" s="56" t="s">
        <v>7</v>
      </c>
      <c r="K2397" s="377" t="s">
        <v>4260</v>
      </c>
      <c r="L2397" s="34" t="s">
        <v>979</v>
      </c>
      <c r="M2397" s="40" t="s">
        <v>2795</v>
      </c>
      <c r="N2397" s="101" t="s">
        <v>136</v>
      </c>
      <c r="O2397" s="100" t="s">
        <v>137</v>
      </c>
      <c r="P2397" s="221">
        <v>1</v>
      </c>
      <c r="Q2397" s="33" t="s">
        <v>156</v>
      </c>
      <c r="R2397" s="71" t="s">
        <v>191</v>
      </c>
      <c r="S2397" s="70">
        <v>300</v>
      </c>
      <c r="T2397" s="101">
        <v>1</v>
      </c>
      <c r="U2397" s="454">
        <f>O2397*P2397*S2397*T2397</f>
        <v>300</v>
      </c>
      <c r="V2397" s="276" t="s">
        <v>7</v>
      </c>
    </row>
    <row r="2398" spans="2:22" s="36" customFormat="1" ht="63" x14ac:dyDescent="0.25">
      <c r="B2398" s="111" t="s">
        <v>1418</v>
      </c>
      <c r="C2398" s="550" t="s">
        <v>1441</v>
      </c>
      <c r="D2398" s="111" t="s">
        <v>1442</v>
      </c>
      <c r="E2398" s="101" t="s">
        <v>26</v>
      </c>
      <c r="F2398" s="34" t="s">
        <v>7</v>
      </c>
      <c r="G2398" s="34" t="s">
        <v>7</v>
      </c>
      <c r="H2398" s="583" t="s">
        <v>7</v>
      </c>
      <c r="I2398" s="34" t="s">
        <v>7</v>
      </c>
      <c r="J2398" s="34" t="s">
        <v>7</v>
      </c>
      <c r="K2398" s="34" t="s">
        <v>7</v>
      </c>
      <c r="L2398" s="34" t="s">
        <v>7</v>
      </c>
      <c r="M2398" s="34" t="s">
        <v>7</v>
      </c>
      <c r="N2398" s="34" t="s">
        <v>7</v>
      </c>
      <c r="O2398" s="34" t="s">
        <v>7</v>
      </c>
      <c r="P2398" s="34" t="s">
        <v>7</v>
      </c>
      <c r="Q2398" s="34" t="s">
        <v>7</v>
      </c>
      <c r="R2398" s="34" t="s">
        <v>7</v>
      </c>
      <c r="S2398" s="97" t="s">
        <v>7</v>
      </c>
      <c r="T2398" s="34" t="s">
        <v>7</v>
      </c>
      <c r="U2398" s="450">
        <f>SUM(U2395:U2397)</f>
        <v>4809.8400000000011</v>
      </c>
      <c r="V2398" s="590" t="s">
        <v>7</v>
      </c>
    </row>
    <row r="2399" spans="2:22" s="36" customFormat="1" ht="63" x14ac:dyDescent="0.25">
      <c r="B2399" s="100" t="s">
        <v>1418</v>
      </c>
      <c r="C2399" s="550" t="s">
        <v>1443</v>
      </c>
      <c r="D2399" s="100" t="s">
        <v>1444</v>
      </c>
      <c r="E2399" s="230" t="s">
        <v>779</v>
      </c>
      <c r="F2399" s="581" t="s">
        <v>2682</v>
      </c>
      <c r="G2399" s="100" t="s">
        <v>7</v>
      </c>
      <c r="H2399" s="583" t="s">
        <v>154</v>
      </c>
      <c r="I2399" s="121">
        <v>2026</v>
      </c>
      <c r="J2399" s="130">
        <v>110</v>
      </c>
      <c r="K2399" s="377" t="s">
        <v>3699</v>
      </c>
      <c r="L2399" s="34" t="s">
        <v>979</v>
      </c>
      <c r="M2399" s="40" t="s">
        <v>2795</v>
      </c>
      <c r="N2399" s="101" t="s">
        <v>136</v>
      </c>
      <c r="O2399" s="100" t="s">
        <v>137</v>
      </c>
      <c r="P2399" s="130">
        <v>1</v>
      </c>
      <c r="Q2399" s="56" t="s">
        <v>185</v>
      </c>
      <c r="R2399" s="71" t="s">
        <v>3574</v>
      </c>
      <c r="S2399" s="70">
        <v>3318</v>
      </c>
      <c r="T2399" s="101">
        <v>1.0900000000000001</v>
      </c>
      <c r="U2399" s="454">
        <f>O2399*P2399*S2399*T2399</f>
        <v>3616.6200000000003</v>
      </c>
      <c r="V2399" s="276" t="s">
        <v>7</v>
      </c>
    </row>
    <row r="2400" spans="2:22" s="36" customFormat="1" ht="63" x14ac:dyDescent="0.25">
      <c r="B2400" s="100" t="s">
        <v>1418</v>
      </c>
      <c r="C2400" s="550" t="s">
        <v>1443</v>
      </c>
      <c r="D2400" s="100" t="s">
        <v>1444</v>
      </c>
      <c r="E2400" s="230" t="s">
        <v>1026</v>
      </c>
      <c r="F2400" s="581" t="s">
        <v>2682</v>
      </c>
      <c r="G2400" s="100" t="s">
        <v>7</v>
      </c>
      <c r="H2400" s="583" t="s">
        <v>154</v>
      </c>
      <c r="I2400" s="121">
        <v>2026</v>
      </c>
      <c r="J2400" s="228" t="s">
        <v>1263</v>
      </c>
      <c r="K2400" s="377" t="s">
        <v>2630</v>
      </c>
      <c r="L2400" s="34" t="s">
        <v>979</v>
      </c>
      <c r="M2400" s="40" t="s">
        <v>2795</v>
      </c>
      <c r="N2400" s="101" t="s">
        <v>136</v>
      </c>
      <c r="O2400" s="100" t="s">
        <v>137</v>
      </c>
      <c r="P2400" s="130">
        <v>2</v>
      </c>
      <c r="Q2400" s="130" t="s">
        <v>140</v>
      </c>
      <c r="R2400" s="377" t="s">
        <v>978</v>
      </c>
      <c r="S2400" s="70">
        <v>215</v>
      </c>
      <c r="T2400" s="101">
        <v>1.17</v>
      </c>
      <c r="U2400" s="454">
        <f>O2400*P2400*S2400*T2400</f>
        <v>503.09999999999997</v>
      </c>
      <c r="V2400" s="276" t="s">
        <v>7</v>
      </c>
    </row>
    <row r="2401" spans="2:22" s="36" customFormat="1" ht="63" x14ac:dyDescent="0.25">
      <c r="B2401" s="100" t="s">
        <v>1418</v>
      </c>
      <c r="C2401" s="550" t="s">
        <v>1443</v>
      </c>
      <c r="D2401" s="100" t="s">
        <v>1444</v>
      </c>
      <c r="E2401" s="230" t="s">
        <v>189</v>
      </c>
      <c r="F2401" s="581" t="s">
        <v>2682</v>
      </c>
      <c r="G2401" s="100" t="s">
        <v>7</v>
      </c>
      <c r="H2401" s="583" t="s">
        <v>154</v>
      </c>
      <c r="I2401" s="121">
        <v>2026</v>
      </c>
      <c r="J2401" s="56" t="s">
        <v>7</v>
      </c>
      <c r="K2401" s="377" t="s">
        <v>4260</v>
      </c>
      <c r="L2401" s="34" t="s">
        <v>979</v>
      </c>
      <c r="M2401" s="40" t="s">
        <v>2795</v>
      </c>
      <c r="N2401" s="101" t="s">
        <v>136</v>
      </c>
      <c r="O2401" s="100" t="s">
        <v>137</v>
      </c>
      <c r="P2401" s="70">
        <v>1</v>
      </c>
      <c r="Q2401" s="211" t="s">
        <v>156</v>
      </c>
      <c r="R2401" s="71" t="s">
        <v>191</v>
      </c>
      <c r="S2401" s="70">
        <v>300</v>
      </c>
      <c r="T2401" s="101">
        <v>1</v>
      </c>
      <c r="U2401" s="454">
        <f>O2401*P2401*S2401*T2401</f>
        <v>300</v>
      </c>
      <c r="V2401" s="276" t="s">
        <v>7</v>
      </c>
    </row>
    <row r="2402" spans="2:22" s="36" customFormat="1" ht="63" x14ac:dyDescent="0.25">
      <c r="B2402" s="111" t="s">
        <v>1418</v>
      </c>
      <c r="C2402" s="550" t="s">
        <v>1443</v>
      </c>
      <c r="D2402" s="111" t="s">
        <v>1444</v>
      </c>
      <c r="E2402" s="101" t="s">
        <v>26</v>
      </c>
      <c r="F2402" s="34" t="s">
        <v>7</v>
      </c>
      <c r="G2402" s="34" t="s">
        <v>7</v>
      </c>
      <c r="H2402" s="583" t="s">
        <v>7</v>
      </c>
      <c r="I2402" s="34" t="s">
        <v>7</v>
      </c>
      <c r="J2402" s="34" t="s">
        <v>7</v>
      </c>
      <c r="K2402" s="34" t="s">
        <v>7</v>
      </c>
      <c r="L2402" s="34" t="s">
        <v>7</v>
      </c>
      <c r="M2402" s="34" t="s">
        <v>7</v>
      </c>
      <c r="N2402" s="34" t="s">
        <v>7</v>
      </c>
      <c r="O2402" s="34" t="s">
        <v>7</v>
      </c>
      <c r="P2402" s="34" t="s">
        <v>7</v>
      </c>
      <c r="Q2402" s="34" t="s">
        <v>7</v>
      </c>
      <c r="R2402" s="34" t="s">
        <v>7</v>
      </c>
      <c r="S2402" s="97" t="s">
        <v>7</v>
      </c>
      <c r="T2402" s="34" t="s">
        <v>7</v>
      </c>
      <c r="U2402" s="450">
        <f>SUM(U2399:U2401)</f>
        <v>4419.72</v>
      </c>
      <c r="V2402" s="590" t="s">
        <v>7</v>
      </c>
    </row>
    <row r="2403" spans="2:22" s="36" customFormat="1" ht="78.75" x14ac:dyDescent="0.25">
      <c r="B2403" s="100" t="s">
        <v>1418</v>
      </c>
      <c r="C2403" s="550" t="s">
        <v>1445</v>
      </c>
      <c r="D2403" s="100" t="s">
        <v>1446</v>
      </c>
      <c r="E2403" s="230" t="s">
        <v>779</v>
      </c>
      <c r="F2403" s="581" t="s">
        <v>2683</v>
      </c>
      <c r="G2403" s="100" t="s">
        <v>7</v>
      </c>
      <c r="H2403" s="583" t="s">
        <v>154</v>
      </c>
      <c r="I2403" s="121">
        <v>2026</v>
      </c>
      <c r="J2403" s="100" t="s">
        <v>816</v>
      </c>
      <c r="K2403" s="377" t="s">
        <v>929</v>
      </c>
      <c r="L2403" s="34" t="s">
        <v>979</v>
      </c>
      <c r="M2403" s="40" t="s">
        <v>2795</v>
      </c>
      <c r="N2403" s="101" t="s">
        <v>136</v>
      </c>
      <c r="O2403" s="100" t="s">
        <v>137</v>
      </c>
      <c r="P2403" s="100">
        <v>2</v>
      </c>
      <c r="Q2403" s="56" t="s">
        <v>185</v>
      </c>
      <c r="R2403" s="101" t="s">
        <v>930</v>
      </c>
      <c r="S2403" s="70">
        <v>1049</v>
      </c>
      <c r="T2403" s="101">
        <v>1.0900000000000001</v>
      </c>
      <c r="U2403" s="454">
        <f t="shared" ref="U2403:U2408" si="153">O2403*P2403*S2403*T2403</f>
        <v>2286.8200000000002</v>
      </c>
      <c r="V2403" s="276" t="s">
        <v>7</v>
      </c>
    </row>
    <row r="2404" spans="2:22" s="36" customFormat="1" ht="47.25" x14ac:dyDescent="0.25">
      <c r="B2404" s="100" t="s">
        <v>1418</v>
      </c>
      <c r="C2404" s="550" t="s">
        <v>1445</v>
      </c>
      <c r="D2404" s="100" t="s">
        <v>1446</v>
      </c>
      <c r="E2404" s="230" t="s">
        <v>1026</v>
      </c>
      <c r="F2404" s="581" t="s">
        <v>2683</v>
      </c>
      <c r="G2404" s="100" t="s">
        <v>7</v>
      </c>
      <c r="H2404" s="583" t="s">
        <v>154</v>
      </c>
      <c r="I2404" s="121">
        <v>2026</v>
      </c>
      <c r="J2404" s="56" t="s">
        <v>1263</v>
      </c>
      <c r="K2404" s="377" t="s">
        <v>4178</v>
      </c>
      <c r="L2404" s="34" t="s">
        <v>979</v>
      </c>
      <c r="M2404" s="40" t="s">
        <v>2795</v>
      </c>
      <c r="N2404" s="101" t="s">
        <v>136</v>
      </c>
      <c r="O2404" s="100" t="s">
        <v>2777</v>
      </c>
      <c r="P2404" s="100">
        <v>0.05</v>
      </c>
      <c r="Q2404" s="101" t="s">
        <v>140</v>
      </c>
      <c r="R2404" s="56" t="s">
        <v>652</v>
      </c>
      <c r="S2404" s="70">
        <v>199</v>
      </c>
      <c r="T2404" s="101">
        <v>1.17</v>
      </c>
      <c r="U2404" s="454">
        <f t="shared" si="153"/>
        <v>20.372624999999999</v>
      </c>
      <c r="V2404" s="276" t="s">
        <v>7</v>
      </c>
    </row>
    <row r="2405" spans="2:22" s="36" customFormat="1" ht="47.25" x14ac:dyDescent="0.25">
      <c r="B2405" s="100" t="s">
        <v>1418</v>
      </c>
      <c r="C2405" s="550" t="s">
        <v>1445</v>
      </c>
      <c r="D2405" s="100" t="s">
        <v>1446</v>
      </c>
      <c r="E2405" s="230" t="s">
        <v>1026</v>
      </c>
      <c r="F2405" s="581" t="s">
        <v>2683</v>
      </c>
      <c r="G2405" s="100" t="s">
        <v>7</v>
      </c>
      <c r="H2405" s="583" t="s">
        <v>154</v>
      </c>
      <c r="I2405" s="121">
        <v>2026</v>
      </c>
      <c r="J2405" s="228" t="s">
        <v>1263</v>
      </c>
      <c r="K2405" s="377" t="s">
        <v>2630</v>
      </c>
      <c r="L2405" s="34" t="s">
        <v>979</v>
      </c>
      <c r="M2405" s="40" t="s">
        <v>2795</v>
      </c>
      <c r="N2405" s="101" t="s">
        <v>136</v>
      </c>
      <c r="O2405" s="100" t="s">
        <v>137</v>
      </c>
      <c r="P2405" s="100">
        <v>0.25</v>
      </c>
      <c r="Q2405" s="101" t="s">
        <v>140</v>
      </c>
      <c r="R2405" s="377" t="s">
        <v>978</v>
      </c>
      <c r="S2405" s="70">
        <v>215</v>
      </c>
      <c r="T2405" s="101">
        <v>1.17</v>
      </c>
      <c r="U2405" s="454">
        <f t="shared" si="153"/>
        <v>62.887499999999996</v>
      </c>
      <c r="V2405" s="276" t="s">
        <v>7</v>
      </c>
    </row>
    <row r="2406" spans="2:22" s="36" customFormat="1" ht="47.25" x14ac:dyDescent="0.25">
      <c r="B2406" s="100" t="s">
        <v>1418</v>
      </c>
      <c r="C2406" s="550" t="s">
        <v>1445</v>
      </c>
      <c r="D2406" s="100" t="s">
        <v>1446</v>
      </c>
      <c r="E2406" s="230" t="s">
        <v>1026</v>
      </c>
      <c r="F2406" s="581" t="s">
        <v>2683</v>
      </c>
      <c r="G2406" s="100" t="s">
        <v>7</v>
      </c>
      <c r="H2406" s="583" t="s">
        <v>154</v>
      </c>
      <c r="I2406" s="121">
        <v>2026</v>
      </c>
      <c r="J2406" s="228">
        <v>0.4</v>
      </c>
      <c r="K2406" s="377" t="s">
        <v>4160</v>
      </c>
      <c r="L2406" s="34" t="s">
        <v>979</v>
      </c>
      <c r="M2406" s="40" t="s">
        <v>2795</v>
      </c>
      <c r="N2406" s="101" t="s">
        <v>136</v>
      </c>
      <c r="O2406" s="100" t="s">
        <v>137</v>
      </c>
      <c r="P2406" s="100">
        <v>0.5</v>
      </c>
      <c r="Q2406" s="101" t="s">
        <v>140</v>
      </c>
      <c r="R2406" s="56" t="s">
        <v>668</v>
      </c>
      <c r="S2406" s="70">
        <v>158</v>
      </c>
      <c r="T2406" s="101">
        <v>1.17</v>
      </c>
      <c r="U2406" s="454">
        <f t="shared" si="153"/>
        <v>92.429999999999993</v>
      </c>
      <c r="V2406" s="276" t="s">
        <v>7</v>
      </c>
    </row>
    <row r="2407" spans="2:22" s="36" customFormat="1" ht="47.25" x14ac:dyDescent="0.25">
      <c r="B2407" s="100" t="s">
        <v>1418</v>
      </c>
      <c r="C2407" s="550" t="s">
        <v>1445</v>
      </c>
      <c r="D2407" s="100" t="s">
        <v>1446</v>
      </c>
      <c r="E2407" s="230" t="s">
        <v>1026</v>
      </c>
      <c r="F2407" s="581" t="s">
        <v>2683</v>
      </c>
      <c r="G2407" s="100" t="s">
        <v>7</v>
      </c>
      <c r="H2407" s="583" t="s">
        <v>154</v>
      </c>
      <c r="I2407" s="121">
        <v>2026</v>
      </c>
      <c r="J2407" s="228">
        <v>0.4</v>
      </c>
      <c r="K2407" s="377" t="s">
        <v>4171</v>
      </c>
      <c r="L2407" s="34" t="s">
        <v>979</v>
      </c>
      <c r="M2407" s="40" t="s">
        <v>2795</v>
      </c>
      <c r="N2407" s="101" t="s">
        <v>136</v>
      </c>
      <c r="O2407" s="100" t="s">
        <v>2778</v>
      </c>
      <c r="P2407" s="100">
        <v>0.25</v>
      </c>
      <c r="Q2407" s="101" t="s">
        <v>140</v>
      </c>
      <c r="R2407" s="397" t="s">
        <v>651</v>
      </c>
      <c r="S2407" s="70">
        <v>168</v>
      </c>
      <c r="T2407" s="101">
        <v>1.17</v>
      </c>
      <c r="U2407" s="454">
        <f t="shared" si="153"/>
        <v>137.59199999999998</v>
      </c>
      <c r="V2407" s="276" t="s">
        <v>7</v>
      </c>
    </row>
    <row r="2408" spans="2:22" s="36" customFormat="1" ht="63" x14ac:dyDescent="0.25">
      <c r="B2408" s="100" t="s">
        <v>1418</v>
      </c>
      <c r="C2408" s="550" t="s">
        <v>1445</v>
      </c>
      <c r="D2408" s="100" t="s">
        <v>1446</v>
      </c>
      <c r="E2408" s="230" t="s">
        <v>189</v>
      </c>
      <c r="F2408" s="581" t="s">
        <v>2683</v>
      </c>
      <c r="G2408" s="100" t="s">
        <v>7</v>
      </c>
      <c r="H2408" s="583" t="s">
        <v>154</v>
      </c>
      <c r="I2408" s="121">
        <v>2026</v>
      </c>
      <c r="J2408" s="56" t="s">
        <v>7</v>
      </c>
      <c r="K2408" s="377" t="s">
        <v>4260</v>
      </c>
      <c r="L2408" s="34" t="s">
        <v>979</v>
      </c>
      <c r="M2408" s="40" t="s">
        <v>2795</v>
      </c>
      <c r="N2408" s="101" t="s">
        <v>136</v>
      </c>
      <c r="O2408" s="100" t="s">
        <v>137</v>
      </c>
      <c r="P2408" s="100">
        <v>1</v>
      </c>
      <c r="Q2408" s="101" t="s">
        <v>156</v>
      </c>
      <c r="R2408" s="101" t="s">
        <v>191</v>
      </c>
      <c r="S2408" s="70">
        <v>300</v>
      </c>
      <c r="T2408" s="101">
        <v>1</v>
      </c>
      <c r="U2408" s="454">
        <f t="shared" si="153"/>
        <v>300</v>
      </c>
      <c r="V2408" s="276" t="s">
        <v>7</v>
      </c>
    </row>
    <row r="2409" spans="2:22" s="36" customFormat="1" ht="63" x14ac:dyDescent="0.25">
      <c r="B2409" s="111" t="s">
        <v>1418</v>
      </c>
      <c r="C2409" s="550" t="s">
        <v>1445</v>
      </c>
      <c r="D2409" s="111" t="s">
        <v>1446</v>
      </c>
      <c r="E2409" s="101" t="s">
        <v>26</v>
      </c>
      <c r="F2409" s="34" t="s">
        <v>7</v>
      </c>
      <c r="G2409" s="34" t="s">
        <v>7</v>
      </c>
      <c r="H2409" s="583" t="s">
        <v>7</v>
      </c>
      <c r="I2409" s="34" t="s">
        <v>7</v>
      </c>
      <c r="J2409" s="34" t="s">
        <v>7</v>
      </c>
      <c r="K2409" s="34" t="s">
        <v>7</v>
      </c>
      <c r="L2409" s="34" t="s">
        <v>7</v>
      </c>
      <c r="M2409" s="34" t="s">
        <v>7</v>
      </c>
      <c r="N2409" s="34" t="s">
        <v>7</v>
      </c>
      <c r="O2409" s="34" t="s">
        <v>7</v>
      </c>
      <c r="P2409" s="34" t="s">
        <v>7</v>
      </c>
      <c r="Q2409" s="34" t="s">
        <v>7</v>
      </c>
      <c r="R2409" s="34" t="s">
        <v>7</v>
      </c>
      <c r="S2409" s="97" t="s">
        <v>7</v>
      </c>
      <c r="T2409" s="34" t="s">
        <v>7</v>
      </c>
      <c r="U2409" s="450">
        <f>SUM(U2403:U2408)</f>
        <v>2900.1021249999999</v>
      </c>
      <c r="V2409" s="590" t="s">
        <v>7</v>
      </c>
    </row>
    <row r="2410" spans="2:22" s="36" customFormat="1" ht="31.5" x14ac:dyDescent="0.25">
      <c r="B2410" s="100" t="s">
        <v>627</v>
      </c>
      <c r="C2410" s="550" t="s">
        <v>1447</v>
      </c>
      <c r="D2410" s="100" t="s">
        <v>1448</v>
      </c>
      <c r="E2410" s="230" t="s">
        <v>957</v>
      </c>
      <c r="F2410" s="581" t="s">
        <v>2684</v>
      </c>
      <c r="G2410" s="100" t="s">
        <v>7</v>
      </c>
      <c r="H2410" s="583" t="s">
        <v>154</v>
      </c>
      <c r="I2410" s="121">
        <v>2024</v>
      </c>
      <c r="J2410" s="56" t="s">
        <v>7</v>
      </c>
      <c r="K2410" s="123" t="s">
        <v>2629</v>
      </c>
      <c r="L2410" s="100" t="s">
        <v>979</v>
      </c>
      <c r="M2410" s="40" t="s">
        <v>2795</v>
      </c>
      <c r="N2410" s="101" t="s">
        <v>136</v>
      </c>
      <c r="O2410" s="100" t="s">
        <v>137</v>
      </c>
      <c r="P2410" s="70">
        <v>246</v>
      </c>
      <c r="Q2410" s="71" t="s">
        <v>267</v>
      </c>
      <c r="R2410" s="71" t="s">
        <v>555</v>
      </c>
      <c r="S2410" s="70">
        <v>11</v>
      </c>
      <c r="T2410" s="101">
        <v>1.1299999999999999</v>
      </c>
      <c r="U2410" s="454">
        <f>O2410*P2410*S2410*T2410</f>
        <v>3057.7799999999997</v>
      </c>
      <c r="V2410" s="276" t="s">
        <v>7</v>
      </c>
    </row>
    <row r="2411" spans="2:22" s="36" customFormat="1" ht="63" x14ac:dyDescent="0.25">
      <c r="B2411" s="100" t="s">
        <v>627</v>
      </c>
      <c r="C2411" s="550" t="s">
        <v>1447</v>
      </c>
      <c r="D2411" s="100" t="s">
        <v>1448</v>
      </c>
      <c r="E2411" s="230" t="s">
        <v>630</v>
      </c>
      <c r="F2411" s="581" t="s">
        <v>2684</v>
      </c>
      <c r="G2411" s="100" t="s">
        <v>7</v>
      </c>
      <c r="H2411" s="583" t="s">
        <v>154</v>
      </c>
      <c r="I2411" s="121">
        <v>2024</v>
      </c>
      <c r="J2411" s="56" t="s">
        <v>7</v>
      </c>
      <c r="K2411" s="377" t="s">
        <v>530</v>
      </c>
      <c r="L2411" s="100" t="s">
        <v>979</v>
      </c>
      <c r="M2411" s="40" t="s">
        <v>2795</v>
      </c>
      <c r="N2411" s="101" t="s">
        <v>136</v>
      </c>
      <c r="O2411" s="100" t="s">
        <v>137</v>
      </c>
      <c r="P2411" s="70">
        <v>2</v>
      </c>
      <c r="Q2411" s="71" t="s">
        <v>264</v>
      </c>
      <c r="R2411" s="71" t="s">
        <v>265</v>
      </c>
      <c r="S2411" s="70">
        <v>641</v>
      </c>
      <c r="T2411" s="101">
        <v>1.0900000000000001</v>
      </c>
      <c r="U2411" s="454">
        <f>O2411*P2411*S2411*T2411</f>
        <v>1397.38</v>
      </c>
      <c r="V2411" s="276" t="s">
        <v>7</v>
      </c>
    </row>
    <row r="2412" spans="2:22" s="36" customFormat="1" ht="31.5" x14ac:dyDescent="0.25">
      <c r="B2412" s="100" t="s">
        <v>627</v>
      </c>
      <c r="C2412" s="550" t="s">
        <v>1447</v>
      </c>
      <c r="D2412" s="100" t="s">
        <v>1448</v>
      </c>
      <c r="E2412" s="230" t="s">
        <v>630</v>
      </c>
      <c r="F2412" s="581" t="s">
        <v>2684</v>
      </c>
      <c r="G2412" s="100" t="s">
        <v>7</v>
      </c>
      <c r="H2412" s="583" t="s">
        <v>154</v>
      </c>
      <c r="I2412" s="121">
        <v>2024</v>
      </c>
      <c r="J2412" s="56" t="s">
        <v>7</v>
      </c>
      <c r="K2412" s="377" t="s">
        <v>528</v>
      </c>
      <c r="L2412" s="100" t="s">
        <v>979</v>
      </c>
      <c r="M2412" s="40" t="s">
        <v>2795</v>
      </c>
      <c r="N2412" s="101" t="s">
        <v>136</v>
      </c>
      <c r="O2412" s="100" t="s">
        <v>137</v>
      </c>
      <c r="P2412" s="70">
        <v>1</v>
      </c>
      <c r="Q2412" s="71" t="s">
        <v>214</v>
      </c>
      <c r="R2412" s="71" t="s">
        <v>644</v>
      </c>
      <c r="S2412" s="70">
        <v>2289</v>
      </c>
      <c r="T2412" s="101">
        <v>1.0900000000000001</v>
      </c>
      <c r="U2412" s="454">
        <f>O2412*P2412*S2412*T2412</f>
        <v>2495.0100000000002</v>
      </c>
      <c r="V2412" s="276" t="s">
        <v>7</v>
      </c>
    </row>
    <row r="2413" spans="2:22" s="36" customFormat="1" ht="63" x14ac:dyDescent="0.25">
      <c r="B2413" s="111" t="s">
        <v>627</v>
      </c>
      <c r="C2413" s="550" t="s">
        <v>1447</v>
      </c>
      <c r="D2413" s="111" t="s">
        <v>1448</v>
      </c>
      <c r="E2413" s="101" t="s">
        <v>26</v>
      </c>
      <c r="F2413" s="34" t="s">
        <v>7</v>
      </c>
      <c r="G2413" s="34" t="s">
        <v>7</v>
      </c>
      <c r="H2413" s="583" t="s">
        <v>7</v>
      </c>
      <c r="I2413" s="34" t="s">
        <v>7</v>
      </c>
      <c r="J2413" s="34" t="s">
        <v>7</v>
      </c>
      <c r="K2413" s="34" t="s">
        <v>7</v>
      </c>
      <c r="L2413" s="34" t="s">
        <v>7</v>
      </c>
      <c r="M2413" s="34" t="s">
        <v>7</v>
      </c>
      <c r="N2413" s="34" t="s">
        <v>7</v>
      </c>
      <c r="O2413" s="34" t="s">
        <v>7</v>
      </c>
      <c r="P2413" s="34" t="s">
        <v>7</v>
      </c>
      <c r="Q2413" s="34" t="s">
        <v>7</v>
      </c>
      <c r="R2413" s="34" t="s">
        <v>7</v>
      </c>
      <c r="S2413" s="97" t="s">
        <v>7</v>
      </c>
      <c r="T2413" s="34" t="s">
        <v>7</v>
      </c>
      <c r="U2413" s="450">
        <f>SUM(U2410:U2412)</f>
        <v>6950.17</v>
      </c>
      <c r="V2413" s="590" t="s">
        <v>7</v>
      </c>
    </row>
    <row r="2414" spans="2:22" s="36" customFormat="1" ht="31.5" x14ac:dyDescent="0.25">
      <c r="B2414" s="100" t="s">
        <v>627</v>
      </c>
      <c r="C2414" s="550" t="s">
        <v>1449</v>
      </c>
      <c r="D2414" s="100" t="s">
        <v>1450</v>
      </c>
      <c r="E2414" s="230" t="s">
        <v>957</v>
      </c>
      <c r="F2414" s="581" t="s">
        <v>2685</v>
      </c>
      <c r="G2414" s="100" t="s">
        <v>7</v>
      </c>
      <c r="H2414" s="583" t="s">
        <v>154</v>
      </c>
      <c r="I2414" s="121">
        <v>2024</v>
      </c>
      <c r="J2414" s="56" t="s">
        <v>7</v>
      </c>
      <c r="K2414" s="123" t="s">
        <v>2629</v>
      </c>
      <c r="L2414" s="100" t="s">
        <v>979</v>
      </c>
      <c r="M2414" s="40" t="s">
        <v>2795</v>
      </c>
      <c r="N2414" s="101" t="s">
        <v>136</v>
      </c>
      <c r="O2414" s="100" t="s">
        <v>137</v>
      </c>
      <c r="P2414" s="70">
        <v>170</v>
      </c>
      <c r="Q2414" s="71" t="s">
        <v>267</v>
      </c>
      <c r="R2414" s="71" t="s">
        <v>555</v>
      </c>
      <c r="S2414" s="70">
        <v>11</v>
      </c>
      <c r="T2414" s="101">
        <v>1.1299999999999999</v>
      </c>
      <c r="U2414" s="454">
        <f>O2414*P2414*S2414*T2414</f>
        <v>2113.1</v>
      </c>
      <c r="V2414" s="276" t="s">
        <v>7</v>
      </c>
    </row>
    <row r="2415" spans="2:22" s="36" customFormat="1" ht="63" x14ac:dyDescent="0.25">
      <c r="B2415" s="100" t="s">
        <v>627</v>
      </c>
      <c r="C2415" s="550" t="s">
        <v>1449</v>
      </c>
      <c r="D2415" s="100" t="s">
        <v>1450</v>
      </c>
      <c r="E2415" s="230" t="s">
        <v>630</v>
      </c>
      <c r="F2415" s="581" t="s">
        <v>2685</v>
      </c>
      <c r="G2415" s="100" t="s">
        <v>7</v>
      </c>
      <c r="H2415" s="583" t="s">
        <v>154</v>
      </c>
      <c r="I2415" s="121">
        <v>2024</v>
      </c>
      <c r="J2415" s="56" t="s">
        <v>7</v>
      </c>
      <c r="K2415" s="377" t="s">
        <v>530</v>
      </c>
      <c r="L2415" s="100" t="s">
        <v>979</v>
      </c>
      <c r="M2415" s="40" t="s">
        <v>2795</v>
      </c>
      <c r="N2415" s="101" t="s">
        <v>136</v>
      </c>
      <c r="O2415" s="100" t="s">
        <v>137</v>
      </c>
      <c r="P2415" s="70">
        <v>2</v>
      </c>
      <c r="Q2415" s="71" t="s">
        <v>264</v>
      </c>
      <c r="R2415" s="71" t="s">
        <v>265</v>
      </c>
      <c r="S2415" s="70">
        <v>641</v>
      </c>
      <c r="T2415" s="101">
        <v>1.0900000000000001</v>
      </c>
      <c r="U2415" s="454">
        <f>O2415*P2415*S2415*T2415</f>
        <v>1397.38</v>
      </c>
      <c r="V2415" s="276" t="s">
        <v>7</v>
      </c>
    </row>
    <row r="2416" spans="2:22" s="36" customFormat="1" ht="31.5" x14ac:dyDescent="0.25">
      <c r="B2416" s="100" t="s">
        <v>627</v>
      </c>
      <c r="C2416" s="550" t="s">
        <v>1449</v>
      </c>
      <c r="D2416" s="100" t="s">
        <v>1450</v>
      </c>
      <c r="E2416" s="230" t="s">
        <v>630</v>
      </c>
      <c r="F2416" s="581" t="s">
        <v>2685</v>
      </c>
      <c r="G2416" s="100" t="s">
        <v>7</v>
      </c>
      <c r="H2416" s="583" t="s">
        <v>154</v>
      </c>
      <c r="I2416" s="121">
        <v>2024</v>
      </c>
      <c r="J2416" s="56" t="s">
        <v>7</v>
      </c>
      <c r="K2416" s="377" t="s">
        <v>528</v>
      </c>
      <c r="L2416" s="100" t="s">
        <v>979</v>
      </c>
      <c r="M2416" s="40" t="s">
        <v>2795</v>
      </c>
      <c r="N2416" s="101" t="s">
        <v>136</v>
      </c>
      <c r="O2416" s="100" t="s">
        <v>137</v>
      </c>
      <c r="P2416" s="70">
        <v>1</v>
      </c>
      <c r="Q2416" s="71" t="s">
        <v>214</v>
      </c>
      <c r="R2416" s="71" t="s">
        <v>644</v>
      </c>
      <c r="S2416" s="70">
        <v>2289</v>
      </c>
      <c r="T2416" s="101">
        <v>1.0900000000000001</v>
      </c>
      <c r="U2416" s="454">
        <f>O2416*P2416*S2416*T2416</f>
        <v>2495.0100000000002</v>
      </c>
      <c r="V2416" s="276" t="s">
        <v>7</v>
      </c>
    </row>
    <row r="2417" spans="2:22" s="36" customFormat="1" ht="63" x14ac:dyDescent="0.25">
      <c r="B2417" s="111" t="s">
        <v>627</v>
      </c>
      <c r="C2417" s="550" t="s">
        <v>1449</v>
      </c>
      <c r="D2417" s="111" t="s">
        <v>1450</v>
      </c>
      <c r="E2417" s="101" t="s">
        <v>26</v>
      </c>
      <c r="F2417" s="34" t="s">
        <v>7</v>
      </c>
      <c r="G2417" s="34" t="s">
        <v>7</v>
      </c>
      <c r="H2417" s="583" t="s">
        <v>7</v>
      </c>
      <c r="I2417" s="34" t="s">
        <v>7</v>
      </c>
      <c r="J2417" s="34" t="s">
        <v>7</v>
      </c>
      <c r="K2417" s="34" t="s">
        <v>7</v>
      </c>
      <c r="L2417" s="34" t="s">
        <v>7</v>
      </c>
      <c r="M2417" s="34" t="s">
        <v>7</v>
      </c>
      <c r="N2417" s="34" t="s">
        <v>7</v>
      </c>
      <c r="O2417" s="34" t="s">
        <v>7</v>
      </c>
      <c r="P2417" s="34" t="s">
        <v>7</v>
      </c>
      <c r="Q2417" s="34" t="s">
        <v>7</v>
      </c>
      <c r="R2417" s="34" t="s">
        <v>7</v>
      </c>
      <c r="S2417" s="97" t="s">
        <v>7</v>
      </c>
      <c r="T2417" s="34" t="s">
        <v>7</v>
      </c>
      <c r="U2417" s="450">
        <f>SUM(U2414:U2416)</f>
        <v>6005.49</v>
      </c>
      <c r="V2417" s="590" t="s">
        <v>7</v>
      </c>
    </row>
    <row r="2418" spans="2:22" s="36" customFormat="1" ht="31.5" x14ac:dyDescent="0.25">
      <c r="B2418" s="100" t="s">
        <v>627</v>
      </c>
      <c r="C2418" s="550" t="s">
        <v>1451</v>
      </c>
      <c r="D2418" s="100" t="s">
        <v>1452</v>
      </c>
      <c r="E2418" s="230" t="s">
        <v>957</v>
      </c>
      <c r="F2418" s="581" t="s">
        <v>2686</v>
      </c>
      <c r="G2418" s="100" t="s">
        <v>7</v>
      </c>
      <c r="H2418" s="583" t="s">
        <v>154</v>
      </c>
      <c r="I2418" s="121">
        <v>2024</v>
      </c>
      <c r="J2418" s="100" t="s">
        <v>7</v>
      </c>
      <c r="K2418" s="123" t="s">
        <v>2629</v>
      </c>
      <c r="L2418" s="100" t="s">
        <v>979</v>
      </c>
      <c r="M2418" s="40" t="s">
        <v>2795</v>
      </c>
      <c r="N2418" s="101" t="s">
        <v>136</v>
      </c>
      <c r="O2418" s="100" t="s">
        <v>137</v>
      </c>
      <c r="P2418" s="100">
        <v>238.6</v>
      </c>
      <c r="Q2418" s="101" t="s">
        <v>267</v>
      </c>
      <c r="R2418" s="101" t="s">
        <v>555</v>
      </c>
      <c r="S2418" s="70">
        <v>11</v>
      </c>
      <c r="T2418" s="101">
        <v>1.1299999999999999</v>
      </c>
      <c r="U2418" s="454">
        <f>O2418*P2418*S2418*T2418</f>
        <v>2965.7979999999998</v>
      </c>
      <c r="V2418" s="276" t="s">
        <v>7</v>
      </c>
    </row>
    <row r="2419" spans="2:22" s="36" customFormat="1" ht="63" x14ac:dyDescent="0.25">
      <c r="B2419" s="100" t="s">
        <v>627</v>
      </c>
      <c r="C2419" s="550" t="s">
        <v>1451</v>
      </c>
      <c r="D2419" s="100" t="s">
        <v>1452</v>
      </c>
      <c r="E2419" s="230" t="s">
        <v>630</v>
      </c>
      <c r="F2419" s="581" t="s">
        <v>2686</v>
      </c>
      <c r="G2419" s="100" t="s">
        <v>7</v>
      </c>
      <c r="H2419" s="583" t="s">
        <v>154</v>
      </c>
      <c r="I2419" s="121">
        <v>2024</v>
      </c>
      <c r="J2419" s="100" t="s">
        <v>7</v>
      </c>
      <c r="K2419" s="377" t="s">
        <v>530</v>
      </c>
      <c r="L2419" s="100" t="s">
        <v>979</v>
      </c>
      <c r="M2419" s="40" t="s">
        <v>2795</v>
      </c>
      <c r="N2419" s="101" t="s">
        <v>136</v>
      </c>
      <c r="O2419" s="100" t="s">
        <v>137</v>
      </c>
      <c r="P2419" s="100">
        <v>2</v>
      </c>
      <c r="Q2419" s="101" t="s">
        <v>264</v>
      </c>
      <c r="R2419" s="101" t="s">
        <v>265</v>
      </c>
      <c r="S2419" s="70">
        <v>641</v>
      </c>
      <c r="T2419" s="101">
        <v>1.0900000000000001</v>
      </c>
      <c r="U2419" s="454">
        <f>O2419*P2419*S2419*T2419</f>
        <v>1397.38</v>
      </c>
      <c r="V2419" s="276" t="s">
        <v>7</v>
      </c>
    </row>
    <row r="2420" spans="2:22" s="36" customFormat="1" ht="31.5" x14ac:dyDescent="0.25">
      <c r="B2420" s="100" t="s">
        <v>627</v>
      </c>
      <c r="C2420" s="550" t="s">
        <v>1451</v>
      </c>
      <c r="D2420" s="100" t="s">
        <v>1452</v>
      </c>
      <c r="E2420" s="230" t="s">
        <v>630</v>
      </c>
      <c r="F2420" s="581" t="s">
        <v>2686</v>
      </c>
      <c r="G2420" s="100" t="s">
        <v>7</v>
      </c>
      <c r="H2420" s="583" t="s">
        <v>154</v>
      </c>
      <c r="I2420" s="121">
        <v>2024</v>
      </c>
      <c r="J2420" s="100" t="s">
        <v>7</v>
      </c>
      <c r="K2420" s="377" t="s">
        <v>528</v>
      </c>
      <c r="L2420" s="100" t="s">
        <v>979</v>
      </c>
      <c r="M2420" s="40" t="s">
        <v>2795</v>
      </c>
      <c r="N2420" s="101" t="s">
        <v>136</v>
      </c>
      <c r="O2420" s="100" t="s">
        <v>137</v>
      </c>
      <c r="P2420" s="100">
        <v>1</v>
      </c>
      <c r="Q2420" s="101" t="s">
        <v>214</v>
      </c>
      <c r="R2420" s="101" t="s">
        <v>644</v>
      </c>
      <c r="S2420" s="70">
        <v>2289</v>
      </c>
      <c r="T2420" s="101">
        <v>1.0900000000000001</v>
      </c>
      <c r="U2420" s="454">
        <f>O2420*P2420*S2420*T2420</f>
        <v>2495.0100000000002</v>
      </c>
      <c r="V2420" s="276" t="s">
        <v>7</v>
      </c>
    </row>
    <row r="2421" spans="2:22" s="36" customFormat="1" ht="63" x14ac:dyDescent="0.25">
      <c r="B2421" s="111" t="s">
        <v>627</v>
      </c>
      <c r="C2421" s="550" t="s">
        <v>1451</v>
      </c>
      <c r="D2421" s="111" t="s">
        <v>1452</v>
      </c>
      <c r="E2421" s="101" t="s">
        <v>26</v>
      </c>
      <c r="F2421" s="34" t="s">
        <v>7</v>
      </c>
      <c r="G2421" s="34" t="s">
        <v>7</v>
      </c>
      <c r="H2421" s="583" t="s">
        <v>7</v>
      </c>
      <c r="I2421" s="34" t="s">
        <v>7</v>
      </c>
      <c r="J2421" s="34" t="s">
        <v>7</v>
      </c>
      <c r="K2421" s="34" t="s">
        <v>7</v>
      </c>
      <c r="L2421" s="34" t="s">
        <v>7</v>
      </c>
      <c r="M2421" s="34" t="s">
        <v>7</v>
      </c>
      <c r="N2421" s="34" t="s">
        <v>7</v>
      </c>
      <c r="O2421" s="34" t="s">
        <v>7</v>
      </c>
      <c r="P2421" s="34" t="s">
        <v>7</v>
      </c>
      <c r="Q2421" s="34" t="s">
        <v>7</v>
      </c>
      <c r="R2421" s="34" t="s">
        <v>7</v>
      </c>
      <c r="S2421" s="97" t="s">
        <v>7</v>
      </c>
      <c r="T2421" s="34" t="s">
        <v>7</v>
      </c>
      <c r="U2421" s="450">
        <f>SUM(U2418:U2420)</f>
        <v>6858.1880000000001</v>
      </c>
      <c r="V2421" s="590" t="s">
        <v>7</v>
      </c>
    </row>
    <row r="2422" spans="2:22" s="36" customFormat="1" ht="283.5" x14ac:dyDescent="0.25">
      <c r="B2422" s="100" t="s">
        <v>627</v>
      </c>
      <c r="C2422" s="550" t="s">
        <v>1453</v>
      </c>
      <c r="D2422" s="100" t="s">
        <v>1454</v>
      </c>
      <c r="E2422" s="230" t="s">
        <v>340</v>
      </c>
      <c r="F2422" s="581" t="s">
        <v>2687</v>
      </c>
      <c r="G2422" s="100" t="s">
        <v>7</v>
      </c>
      <c r="H2422" s="583" t="s">
        <v>154</v>
      </c>
      <c r="I2422" s="121">
        <v>2026</v>
      </c>
      <c r="J2422" s="100" t="s">
        <v>7</v>
      </c>
      <c r="K2422" s="377" t="s">
        <v>3619</v>
      </c>
      <c r="L2422" s="100" t="s">
        <v>979</v>
      </c>
      <c r="M2422" s="40" t="s">
        <v>2795</v>
      </c>
      <c r="N2422" s="101" t="s">
        <v>136</v>
      </c>
      <c r="O2422" s="100" t="s">
        <v>137</v>
      </c>
      <c r="P2422" s="100">
        <v>4</v>
      </c>
      <c r="Q2422" s="101" t="s">
        <v>185</v>
      </c>
      <c r="R2422" s="101" t="s">
        <v>241</v>
      </c>
      <c r="S2422" s="70">
        <v>2142</v>
      </c>
      <c r="T2422" s="101">
        <v>1.0900000000000001</v>
      </c>
      <c r="U2422" s="454">
        <f>O2422*P2422*S2422*T2422</f>
        <v>9339.1200000000008</v>
      </c>
      <c r="V2422" s="276" t="s">
        <v>7</v>
      </c>
    </row>
    <row r="2423" spans="2:22" s="36" customFormat="1" ht="283.5" x14ac:dyDescent="0.25">
      <c r="B2423" s="100" t="s">
        <v>627</v>
      </c>
      <c r="C2423" s="550" t="s">
        <v>1453</v>
      </c>
      <c r="D2423" s="100" t="s">
        <v>1454</v>
      </c>
      <c r="E2423" s="230" t="s">
        <v>948</v>
      </c>
      <c r="F2423" s="581" t="s">
        <v>2687</v>
      </c>
      <c r="G2423" s="100" t="s">
        <v>7</v>
      </c>
      <c r="H2423" s="583" t="s">
        <v>154</v>
      </c>
      <c r="I2423" s="121">
        <v>2026</v>
      </c>
      <c r="J2423" s="100" t="s">
        <v>7</v>
      </c>
      <c r="K2423" s="377" t="s">
        <v>641</v>
      </c>
      <c r="L2423" s="100" t="s">
        <v>979</v>
      </c>
      <c r="M2423" s="180" t="s">
        <v>2795</v>
      </c>
      <c r="N2423" s="101" t="s">
        <v>136</v>
      </c>
      <c r="O2423" s="100" t="s">
        <v>137</v>
      </c>
      <c r="P2423" s="100">
        <v>13</v>
      </c>
      <c r="Q2423" s="101" t="s">
        <v>156</v>
      </c>
      <c r="R2423" s="101" t="s">
        <v>635</v>
      </c>
      <c r="S2423" s="70">
        <v>1368</v>
      </c>
      <c r="T2423" s="101">
        <v>1.0900000000000001</v>
      </c>
      <c r="U2423" s="454">
        <f>O2423*P2423*S2423*T2423</f>
        <v>19384.560000000001</v>
      </c>
      <c r="V2423" s="276" t="s">
        <v>7</v>
      </c>
    </row>
    <row r="2424" spans="2:22" s="36" customFormat="1" ht="283.5" x14ac:dyDescent="0.25">
      <c r="B2424" s="100" t="s">
        <v>627</v>
      </c>
      <c r="C2424" s="550" t="s">
        <v>1453</v>
      </c>
      <c r="D2424" s="100" t="s">
        <v>1454</v>
      </c>
      <c r="E2424" s="230" t="s">
        <v>948</v>
      </c>
      <c r="F2424" s="581" t="s">
        <v>2687</v>
      </c>
      <c r="G2424" s="100" t="s">
        <v>7</v>
      </c>
      <c r="H2424" s="583" t="s">
        <v>154</v>
      </c>
      <c r="I2424" s="121">
        <v>2026</v>
      </c>
      <c r="J2424" s="100" t="s">
        <v>7</v>
      </c>
      <c r="K2424" s="377" t="s">
        <v>950</v>
      </c>
      <c r="L2424" s="100" t="s">
        <v>979</v>
      </c>
      <c r="M2424" s="180" t="s">
        <v>2795</v>
      </c>
      <c r="N2424" s="101" t="s">
        <v>136</v>
      </c>
      <c r="O2424" s="100" t="s">
        <v>137</v>
      </c>
      <c r="P2424" s="100">
        <v>13</v>
      </c>
      <c r="Q2424" s="101" t="s">
        <v>156</v>
      </c>
      <c r="R2424" s="101" t="s">
        <v>639</v>
      </c>
      <c r="S2424" s="70">
        <v>2687</v>
      </c>
      <c r="T2424" s="101">
        <v>1.0900000000000001</v>
      </c>
      <c r="U2424" s="454">
        <f>O2424*P2424*S2424*T2424</f>
        <v>38074.79</v>
      </c>
      <c r="V2424" s="276" t="s">
        <v>7</v>
      </c>
    </row>
    <row r="2425" spans="2:22" s="36" customFormat="1" ht="283.5" x14ac:dyDescent="0.25">
      <c r="B2425" s="100" t="s">
        <v>627</v>
      </c>
      <c r="C2425" s="550" t="s">
        <v>1453</v>
      </c>
      <c r="D2425" s="100" t="s">
        <v>1454</v>
      </c>
      <c r="E2425" s="230" t="s">
        <v>948</v>
      </c>
      <c r="F2425" s="581" t="s">
        <v>2687</v>
      </c>
      <c r="G2425" s="100" t="s">
        <v>7</v>
      </c>
      <c r="H2425" s="583" t="s">
        <v>154</v>
      </c>
      <c r="I2425" s="121">
        <v>2026</v>
      </c>
      <c r="J2425" s="100" t="s">
        <v>7</v>
      </c>
      <c r="K2425" s="377" t="s">
        <v>949</v>
      </c>
      <c r="L2425" s="100" t="s">
        <v>979</v>
      </c>
      <c r="M2425" s="180" t="s">
        <v>2795</v>
      </c>
      <c r="N2425" s="101" t="s">
        <v>136</v>
      </c>
      <c r="O2425" s="100" t="s">
        <v>137</v>
      </c>
      <c r="P2425" s="100">
        <v>13</v>
      </c>
      <c r="Q2425" s="101" t="s">
        <v>156</v>
      </c>
      <c r="R2425" s="101" t="s">
        <v>600</v>
      </c>
      <c r="S2425" s="70">
        <v>744</v>
      </c>
      <c r="T2425" s="101">
        <v>1.0900000000000001</v>
      </c>
      <c r="U2425" s="454">
        <f>O2425*P2425*S2425*T2425</f>
        <v>10542.480000000001</v>
      </c>
      <c r="V2425" s="276" t="s">
        <v>7</v>
      </c>
    </row>
    <row r="2426" spans="2:22" s="36" customFormat="1" ht="283.5" x14ac:dyDescent="0.25">
      <c r="B2426" s="100" t="s">
        <v>627</v>
      </c>
      <c r="C2426" s="550" t="s">
        <v>1453</v>
      </c>
      <c r="D2426" s="100" t="s">
        <v>1454</v>
      </c>
      <c r="E2426" s="230" t="s">
        <v>189</v>
      </c>
      <c r="F2426" s="581" t="s">
        <v>2687</v>
      </c>
      <c r="G2426" s="100" t="s">
        <v>7</v>
      </c>
      <c r="H2426" s="583" t="s">
        <v>154</v>
      </c>
      <c r="I2426" s="121">
        <v>2026</v>
      </c>
      <c r="J2426" s="100" t="s">
        <v>7</v>
      </c>
      <c r="K2426" s="377" t="s">
        <v>4262</v>
      </c>
      <c r="L2426" s="100" t="s">
        <v>979</v>
      </c>
      <c r="M2426" s="180" t="s">
        <v>2795</v>
      </c>
      <c r="N2426" s="101" t="s">
        <v>136</v>
      </c>
      <c r="O2426" s="100" t="s">
        <v>137</v>
      </c>
      <c r="P2426" s="100">
        <v>1</v>
      </c>
      <c r="Q2426" s="101" t="s">
        <v>156</v>
      </c>
      <c r="R2426" s="101" t="s">
        <v>532</v>
      </c>
      <c r="S2426" s="70">
        <v>7500</v>
      </c>
      <c r="T2426" s="101">
        <v>1</v>
      </c>
      <c r="U2426" s="454">
        <f>O2426*P2426*S2426*T2426</f>
        <v>7500</v>
      </c>
      <c r="V2426" s="276" t="s">
        <v>7</v>
      </c>
    </row>
    <row r="2427" spans="2:22" s="36" customFormat="1" ht="63" x14ac:dyDescent="0.25">
      <c r="B2427" s="111" t="s">
        <v>627</v>
      </c>
      <c r="C2427" s="550" t="s">
        <v>1453</v>
      </c>
      <c r="D2427" s="111" t="s">
        <v>1454</v>
      </c>
      <c r="E2427" s="101" t="s">
        <v>26</v>
      </c>
      <c r="F2427" s="34" t="s">
        <v>7</v>
      </c>
      <c r="G2427" s="34" t="s">
        <v>7</v>
      </c>
      <c r="H2427" s="583" t="s">
        <v>7</v>
      </c>
      <c r="I2427" s="34" t="s">
        <v>7</v>
      </c>
      <c r="J2427" s="34" t="s">
        <v>7</v>
      </c>
      <c r="K2427" s="34" t="s">
        <v>7</v>
      </c>
      <c r="L2427" s="34" t="s">
        <v>7</v>
      </c>
      <c r="M2427" s="34" t="s">
        <v>7</v>
      </c>
      <c r="N2427" s="34" t="s">
        <v>7</v>
      </c>
      <c r="O2427" s="34" t="s">
        <v>7</v>
      </c>
      <c r="P2427" s="34" t="s">
        <v>7</v>
      </c>
      <c r="Q2427" s="34" t="s">
        <v>7</v>
      </c>
      <c r="R2427" s="34" t="s">
        <v>7</v>
      </c>
      <c r="S2427" s="97" t="s">
        <v>7</v>
      </c>
      <c r="T2427" s="34" t="s">
        <v>7</v>
      </c>
      <c r="U2427" s="450">
        <f>SUM(U2422:U2426)</f>
        <v>84840.95</v>
      </c>
      <c r="V2427" s="590" t="s">
        <v>7</v>
      </c>
    </row>
    <row r="2428" spans="2:22" s="36" customFormat="1" ht="267.75" x14ac:dyDescent="0.25">
      <c r="B2428" s="100" t="s">
        <v>627</v>
      </c>
      <c r="C2428" s="550" t="s">
        <v>1455</v>
      </c>
      <c r="D2428" s="100" t="s">
        <v>1456</v>
      </c>
      <c r="E2428" s="230" t="s">
        <v>340</v>
      </c>
      <c r="F2428" s="581" t="s">
        <v>2688</v>
      </c>
      <c r="G2428" s="100" t="s">
        <v>7</v>
      </c>
      <c r="H2428" s="583" t="s">
        <v>154</v>
      </c>
      <c r="I2428" s="121">
        <v>2027</v>
      </c>
      <c r="J2428" s="100" t="s">
        <v>7</v>
      </c>
      <c r="K2428" s="377" t="s">
        <v>3619</v>
      </c>
      <c r="L2428" s="100" t="s">
        <v>979</v>
      </c>
      <c r="M2428" s="180" t="s">
        <v>2795</v>
      </c>
      <c r="N2428" s="101" t="s">
        <v>136</v>
      </c>
      <c r="O2428" s="100" t="s">
        <v>137</v>
      </c>
      <c r="P2428" s="100">
        <v>4</v>
      </c>
      <c r="Q2428" s="101" t="s">
        <v>185</v>
      </c>
      <c r="R2428" s="101" t="s">
        <v>241</v>
      </c>
      <c r="S2428" s="70">
        <v>2142</v>
      </c>
      <c r="T2428" s="101">
        <v>1.0900000000000001</v>
      </c>
      <c r="U2428" s="454">
        <f>O2428*P2428*S2428*T2428</f>
        <v>9339.1200000000008</v>
      </c>
      <c r="V2428" s="276" t="s">
        <v>7</v>
      </c>
    </row>
    <row r="2429" spans="2:22" s="36" customFormat="1" ht="267.75" x14ac:dyDescent="0.25">
      <c r="B2429" s="100" t="s">
        <v>627</v>
      </c>
      <c r="C2429" s="550" t="s">
        <v>1455</v>
      </c>
      <c r="D2429" s="100" t="s">
        <v>1456</v>
      </c>
      <c r="E2429" s="230" t="s">
        <v>948</v>
      </c>
      <c r="F2429" s="581" t="s">
        <v>2688</v>
      </c>
      <c r="G2429" s="100" t="s">
        <v>7</v>
      </c>
      <c r="H2429" s="583" t="s">
        <v>154</v>
      </c>
      <c r="I2429" s="121">
        <v>2027</v>
      </c>
      <c r="J2429" s="100" t="s">
        <v>7</v>
      </c>
      <c r="K2429" s="377" t="s">
        <v>641</v>
      </c>
      <c r="L2429" s="100" t="s">
        <v>979</v>
      </c>
      <c r="M2429" s="180" t="s">
        <v>2795</v>
      </c>
      <c r="N2429" s="101" t="s">
        <v>136</v>
      </c>
      <c r="O2429" s="100" t="s">
        <v>137</v>
      </c>
      <c r="P2429" s="100">
        <v>16</v>
      </c>
      <c r="Q2429" s="101" t="s">
        <v>156</v>
      </c>
      <c r="R2429" s="101" t="s">
        <v>635</v>
      </c>
      <c r="S2429" s="70">
        <v>1368</v>
      </c>
      <c r="T2429" s="101">
        <v>1.0900000000000001</v>
      </c>
      <c r="U2429" s="454">
        <f>O2429*P2429*S2429*T2429</f>
        <v>23857.920000000002</v>
      </c>
      <c r="V2429" s="276" t="s">
        <v>7</v>
      </c>
    </row>
    <row r="2430" spans="2:22" s="36" customFormat="1" ht="267.75" x14ac:dyDescent="0.25">
      <c r="B2430" s="100" t="s">
        <v>627</v>
      </c>
      <c r="C2430" s="550" t="s">
        <v>1455</v>
      </c>
      <c r="D2430" s="100" t="s">
        <v>1456</v>
      </c>
      <c r="E2430" s="230" t="s">
        <v>948</v>
      </c>
      <c r="F2430" s="581" t="s">
        <v>2688</v>
      </c>
      <c r="G2430" s="100" t="s">
        <v>7</v>
      </c>
      <c r="H2430" s="583" t="s">
        <v>154</v>
      </c>
      <c r="I2430" s="121">
        <v>2027</v>
      </c>
      <c r="J2430" s="100" t="s">
        <v>7</v>
      </c>
      <c r="K2430" s="377" t="s">
        <v>950</v>
      </c>
      <c r="L2430" s="100" t="s">
        <v>979</v>
      </c>
      <c r="M2430" s="180" t="s">
        <v>2795</v>
      </c>
      <c r="N2430" s="101" t="s">
        <v>136</v>
      </c>
      <c r="O2430" s="100" t="s">
        <v>137</v>
      </c>
      <c r="P2430" s="100">
        <v>16</v>
      </c>
      <c r="Q2430" s="101" t="s">
        <v>156</v>
      </c>
      <c r="R2430" s="101" t="s">
        <v>639</v>
      </c>
      <c r="S2430" s="70">
        <v>2687</v>
      </c>
      <c r="T2430" s="101">
        <v>1.0900000000000001</v>
      </c>
      <c r="U2430" s="454">
        <f>O2430*P2430*S2430*T2430</f>
        <v>46861.280000000006</v>
      </c>
      <c r="V2430" s="276" t="s">
        <v>7</v>
      </c>
    </row>
    <row r="2431" spans="2:22" s="36" customFormat="1" ht="267.75" x14ac:dyDescent="0.25">
      <c r="B2431" s="100" t="s">
        <v>627</v>
      </c>
      <c r="C2431" s="550" t="s">
        <v>1455</v>
      </c>
      <c r="D2431" s="100" t="s">
        <v>1456</v>
      </c>
      <c r="E2431" s="230" t="s">
        <v>948</v>
      </c>
      <c r="F2431" s="581" t="s">
        <v>2688</v>
      </c>
      <c r="G2431" s="100" t="s">
        <v>7</v>
      </c>
      <c r="H2431" s="583" t="s">
        <v>154</v>
      </c>
      <c r="I2431" s="121">
        <v>2027</v>
      </c>
      <c r="J2431" s="100" t="s">
        <v>7</v>
      </c>
      <c r="K2431" s="377" t="s">
        <v>949</v>
      </c>
      <c r="L2431" s="100" t="s">
        <v>979</v>
      </c>
      <c r="M2431" s="180" t="s">
        <v>2795</v>
      </c>
      <c r="N2431" s="101" t="s">
        <v>136</v>
      </c>
      <c r="O2431" s="100" t="s">
        <v>137</v>
      </c>
      <c r="P2431" s="100">
        <v>16</v>
      </c>
      <c r="Q2431" s="101" t="s">
        <v>156</v>
      </c>
      <c r="R2431" s="101" t="s">
        <v>600</v>
      </c>
      <c r="S2431" s="70">
        <v>744</v>
      </c>
      <c r="T2431" s="101">
        <v>1.0900000000000001</v>
      </c>
      <c r="U2431" s="454">
        <f>O2431*P2431*S2431*T2431</f>
        <v>12975.36</v>
      </c>
      <c r="V2431" s="276" t="s">
        <v>7</v>
      </c>
    </row>
    <row r="2432" spans="2:22" s="36" customFormat="1" ht="267.75" x14ac:dyDescent="0.25">
      <c r="B2432" s="100" t="s">
        <v>627</v>
      </c>
      <c r="C2432" s="550" t="s">
        <v>1455</v>
      </c>
      <c r="D2432" s="100" t="s">
        <v>1456</v>
      </c>
      <c r="E2432" s="230" t="s">
        <v>189</v>
      </c>
      <c r="F2432" s="581" t="s">
        <v>2688</v>
      </c>
      <c r="G2432" s="100" t="s">
        <v>7</v>
      </c>
      <c r="H2432" s="583" t="s">
        <v>154</v>
      </c>
      <c r="I2432" s="121">
        <v>2027</v>
      </c>
      <c r="J2432" s="100" t="s">
        <v>7</v>
      </c>
      <c r="K2432" s="377" t="s">
        <v>4262</v>
      </c>
      <c r="L2432" s="100" t="s">
        <v>979</v>
      </c>
      <c r="M2432" s="180" t="s">
        <v>2795</v>
      </c>
      <c r="N2432" s="101" t="s">
        <v>136</v>
      </c>
      <c r="O2432" s="100" t="s">
        <v>137</v>
      </c>
      <c r="P2432" s="100">
        <v>1</v>
      </c>
      <c r="Q2432" s="101" t="s">
        <v>156</v>
      </c>
      <c r="R2432" s="101" t="s">
        <v>532</v>
      </c>
      <c r="S2432" s="70">
        <v>7500</v>
      </c>
      <c r="T2432" s="101">
        <v>1</v>
      </c>
      <c r="U2432" s="454">
        <f>O2432*P2432*S2432*T2432</f>
        <v>7500</v>
      </c>
      <c r="V2432" s="276" t="s">
        <v>7</v>
      </c>
    </row>
    <row r="2433" spans="2:22" s="36" customFormat="1" ht="63" x14ac:dyDescent="0.25">
      <c r="B2433" s="111" t="s">
        <v>627</v>
      </c>
      <c r="C2433" s="550" t="s">
        <v>1455</v>
      </c>
      <c r="D2433" s="111" t="s">
        <v>1456</v>
      </c>
      <c r="E2433" s="101" t="s">
        <v>26</v>
      </c>
      <c r="F2433" s="34" t="s">
        <v>7</v>
      </c>
      <c r="G2433" s="34" t="s">
        <v>7</v>
      </c>
      <c r="H2433" s="583" t="s">
        <v>7</v>
      </c>
      <c r="I2433" s="34" t="s">
        <v>7</v>
      </c>
      <c r="J2433" s="34" t="s">
        <v>7</v>
      </c>
      <c r="K2433" s="34" t="s">
        <v>7</v>
      </c>
      <c r="L2433" s="34" t="s">
        <v>7</v>
      </c>
      <c r="M2433" s="34" t="s">
        <v>7</v>
      </c>
      <c r="N2433" s="34" t="s">
        <v>7</v>
      </c>
      <c r="O2433" s="34" t="s">
        <v>7</v>
      </c>
      <c r="P2433" s="34" t="s">
        <v>7</v>
      </c>
      <c r="Q2433" s="34" t="s">
        <v>7</v>
      </c>
      <c r="R2433" s="34" t="s">
        <v>7</v>
      </c>
      <c r="S2433" s="97" t="s">
        <v>7</v>
      </c>
      <c r="T2433" s="34" t="s">
        <v>7</v>
      </c>
      <c r="U2433" s="450">
        <f>SUM(U2428:U2432)</f>
        <v>100533.68000000001</v>
      </c>
      <c r="V2433" s="590" t="s">
        <v>7</v>
      </c>
    </row>
    <row r="2434" spans="2:22" s="36" customFormat="1" ht="47.25" x14ac:dyDescent="0.25">
      <c r="B2434" s="100" t="s">
        <v>627</v>
      </c>
      <c r="C2434" s="550" t="s">
        <v>1457</v>
      </c>
      <c r="D2434" s="100" t="s">
        <v>1458</v>
      </c>
      <c r="E2434" s="230" t="s">
        <v>630</v>
      </c>
      <c r="F2434" s="581" t="s">
        <v>2671</v>
      </c>
      <c r="G2434" s="100" t="s">
        <v>7</v>
      </c>
      <c r="H2434" s="583" t="s">
        <v>154</v>
      </c>
      <c r="I2434" s="121">
        <v>2025</v>
      </c>
      <c r="J2434" s="100" t="s">
        <v>7</v>
      </c>
      <c r="K2434" s="377" t="s">
        <v>631</v>
      </c>
      <c r="L2434" s="100" t="s">
        <v>979</v>
      </c>
      <c r="M2434" s="40" t="s">
        <v>5122</v>
      </c>
      <c r="N2434" s="101" t="s">
        <v>136</v>
      </c>
      <c r="O2434" s="100" t="s">
        <v>137</v>
      </c>
      <c r="P2434" s="70">
        <v>1</v>
      </c>
      <c r="Q2434" s="71" t="s">
        <v>185</v>
      </c>
      <c r="R2434" s="71" t="s">
        <v>633</v>
      </c>
      <c r="S2434" s="70">
        <v>189</v>
      </c>
      <c r="T2434" s="101">
        <v>1.0900000000000001</v>
      </c>
      <c r="U2434" s="454">
        <f t="shared" ref="U2434:U2439" si="154">O2434*P2434*S2434*T2434</f>
        <v>206.01000000000002</v>
      </c>
      <c r="V2434" s="276" t="s">
        <v>7</v>
      </c>
    </row>
    <row r="2435" spans="2:22" s="36" customFormat="1" ht="31.5" x14ac:dyDescent="0.25">
      <c r="B2435" s="100" t="s">
        <v>627</v>
      </c>
      <c r="C2435" s="550" t="s">
        <v>1457</v>
      </c>
      <c r="D2435" s="100" t="s">
        <v>1458</v>
      </c>
      <c r="E2435" s="230" t="s">
        <v>630</v>
      </c>
      <c r="F2435" s="581" t="s">
        <v>2671</v>
      </c>
      <c r="G2435" s="100" t="s">
        <v>7</v>
      </c>
      <c r="H2435" s="583" t="s">
        <v>154</v>
      </c>
      <c r="I2435" s="121">
        <v>2025</v>
      </c>
      <c r="J2435" s="100" t="s">
        <v>7</v>
      </c>
      <c r="K2435" s="377" t="s">
        <v>528</v>
      </c>
      <c r="L2435" s="100" t="s">
        <v>979</v>
      </c>
      <c r="M2435" s="40" t="s">
        <v>5122</v>
      </c>
      <c r="N2435" s="101" t="s">
        <v>136</v>
      </c>
      <c r="O2435" s="100" t="s">
        <v>137</v>
      </c>
      <c r="P2435" s="70">
        <v>1</v>
      </c>
      <c r="Q2435" s="71" t="s">
        <v>185</v>
      </c>
      <c r="R2435" s="71" t="s">
        <v>644</v>
      </c>
      <c r="S2435" s="70">
        <v>2289</v>
      </c>
      <c r="T2435" s="101">
        <v>1.0900000000000001</v>
      </c>
      <c r="U2435" s="454">
        <f t="shared" si="154"/>
        <v>2495.0100000000002</v>
      </c>
      <c r="V2435" s="276" t="s">
        <v>7</v>
      </c>
    </row>
    <row r="2436" spans="2:22" s="36" customFormat="1" ht="63" x14ac:dyDescent="0.25">
      <c r="B2436" s="100" t="s">
        <v>627</v>
      </c>
      <c r="C2436" s="550" t="s">
        <v>1457</v>
      </c>
      <c r="D2436" s="100" t="s">
        <v>1458</v>
      </c>
      <c r="E2436" s="230" t="s">
        <v>630</v>
      </c>
      <c r="F2436" s="581" t="s">
        <v>2671</v>
      </c>
      <c r="G2436" s="100" t="s">
        <v>7</v>
      </c>
      <c r="H2436" s="583" t="s">
        <v>154</v>
      </c>
      <c r="I2436" s="121">
        <v>2025</v>
      </c>
      <c r="J2436" s="100" t="s">
        <v>7</v>
      </c>
      <c r="K2436" s="377" t="s">
        <v>530</v>
      </c>
      <c r="L2436" s="100" t="s">
        <v>979</v>
      </c>
      <c r="M2436" s="40" t="s">
        <v>5122</v>
      </c>
      <c r="N2436" s="101" t="s">
        <v>136</v>
      </c>
      <c r="O2436" s="100" t="s">
        <v>137</v>
      </c>
      <c r="P2436" s="70">
        <v>4</v>
      </c>
      <c r="Q2436" s="71" t="s">
        <v>1463</v>
      </c>
      <c r="R2436" s="71" t="s">
        <v>265</v>
      </c>
      <c r="S2436" s="70">
        <v>641</v>
      </c>
      <c r="T2436" s="101">
        <v>1.0900000000000001</v>
      </c>
      <c r="U2436" s="454">
        <f t="shared" si="154"/>
        <v>2794.76</v>
      </c>
      <c r="V2436" s="276" t="s">
        <v>7</v>
      </c>
    </row>
    <row r="2437" spans="2:22" s="36" customFormat="1" ht="63" x14ac:dyDescent="0.25">
      <c r="B2437" s="100" t="s">
        <v>627</v>
      </c>
      <c r="C2437" s="550" t="s">
        <v>1457</v>
      </c>
      <c r="D2437" s="100" t="s">
        <v>1458</v>
      </c>
      <c r="E2437" s="230" t="s">
        <v>630</v>
      </c>
      <c r="F2437" s="581" t="s">
        <v>2671</v>
      </c>
      <c r="G2437" s="100" t="s">
        <v>7</v>
      </c>
      <c r="H2437" s="583" t="s">
        <v>154</v>
      </c>
      <c r="I2437" s="121">
        <v>2025</v>
      </c>
      <c r="J2437" s="100" t="s">
        <v>7</v>
      </c>
      <c r="K2437" s="377" t="s">
        <v>531</v>
      </c>
      <c r="L2437" s="100" t="s">
        <v>979</v>
      </c>
      <c r="M2437" s="40" t="s">
        <v>5122</v>
      </c>
      <c r="N2437" s="101" t="s">
        <v>136</v>
      </c>
      <c r="O2437" s="100" t="s">
        <v>137</v>
      </c>
      <c r="P2437" s="70">
        <v>18</v>
      </c>
      <c r="Q2437" s="71" t="s">
        <v>1463</v>
      </c>
      <c r="R2437" s="71" t="s">
        <v>643</v>
      </c>
      <c r="S2437" s="70">
        <v>137</v>
      </c>
      <c r="T2437" s="101">
        <v>1.0900000000000001</v>
      </c>
      <c r="U2437" s="454">
        <f t="shared" si="154"/>
        <v>2687.94</v>
      </c>
      <c r="V2437" s="276" t="s">
        <v>7</v>
      </c>
    </row>
    <row r="2438" spans="2:22" s="36" customFormat="1" ht="31.5" x14ac:dyDescent="0.25">
      <c r="B2438" s="100" t="s">
        <v>627</v>
      </c>
      <c r="C2438" s="550" t="s">
        <v>1457</v>
      </c>
      <c r="D2438" s="100" t="s">
        <v>1458</v>
      </c>
      <c r="E2438" s="230" t="s">
        <v>630</v>
      </c>
      <c r="F2438" s="581" t="s">
        <v>2671</v>
      </c>
      <c r="G2438" s="100" t="s">
        <v>7</v>
      </c>
      <c r="H2438" s="583" t="s">
        <v>154</v>
      </c>
      <c r="I2438" s="121">
        <v>2025</v>
      </c>
      <c r="J2438" s="100" t="s">
        <v>7</v>
      </c>
      <c r="K2438" s="377" t="s">
        <v>664</v>
      </c>
      <c r="L2438" s="100" t="s">
        <v>979</v>
      </c>
      <c r="M2438" s="40" t="s">
        <v>5122</v>
      </c>
      <c r="N2438" s="101" t="s">
        <v>136</v>
      </c>
      <c r="O2438" s="100" t="s">
        <v>137</v>
      </c>
      <c r="P2438" s="70">
        <v>2</v>
      </c>
      <c r="Q2438" s="71" t="s">
        <v>665</v>
      </c>
      <c r="R2438" s="71" t="s">
        <v>666</v>
      </c>
      <c r="S2438" s="70">
        <v>116</v>
      </c>
      <c r="T2438" s="101">
        <v>1.0900000000000001</v>
      </c>
      <c r="U2438" s="454">
        <f t="shared" si="154"/>
        <v>252.88000000000002</v>
      </c>
      <c r="V2438" s="276" t="s">
        <v>7</v>
      </c>
    </row>
    <row r="2439" spans="2:22" s="36" customFormat="1" ht="63" x14ac:dyDescent="0.25">
      <c r="B2439" s="100" t="s">
        <v>627</v>
      </c>
      <c r="C2439" s="550" t="s">
        <v>1457</v>
      </c>
      <c r="D2439" s="100" t="s">
        <v>1458</v>
      </c>
      <c r="E2439" s="230" t="s">
        <v>350</v>
      </c>
      <c r="F2439" s="581" t="s">
        <v>2671</v>
      </c>
      <c r="G2439" s="100" t="s">
        <v>7</v>
      </c>
      <c r="H2439" s="583" t="s">
        <v>154</v>
      </c>
      <c r="I2439" s="121">
        <v>2025</v>
      </c>
      <c r="J2439" s="100" t="s">
        <v>7</v>
      </c>
      <c r="K2439" s="377" t="s">
        <v>4261</v>
      </c>
      <c r="L2439" s="100" t="s">
        <v>979</v>
      </c>
      <c r="M2439" s="40" t="s">
        <v>5122</v>
      </c>
      <c r="N2439" s="101" t="s">
        <v>136</v>
      </c>
      <c r="O2439" s="100" t="s">
        <v>137</v>
      </c>
      <c r="P2439" s="70">
        <v>1</v>
      </c>
      <c r="Q2439" s="71" t="s">
        <v>156</v>
      </c>
      <c r="R2439" s="71" t="s">
        <v>382</v>
      </c>
      <c r="S2439" s="70">
        <v>500</v>
      </c>
      <c r="T2439" s="101">
        <v>1</v>
      </c>
      <c r="U2439" s="454">
        <f t="shared" si="154"/>
        <v>500</v>
      </c>
      <c r="V2439" s="276" t="s">
        <v>7</v>
      </c>
    </row>
    <row r="2440" spans="2:22" s="36" customFormat="1" ht="63" x14ac:dyDescent="0.25">
      <c r="B2440" s="111" t="s">
        <v>627</v>
      </c>
      <c r="C2440" s="550" t="s">
        <v>1457</v>
      </c>
      <c r="D2440" s="111" t="s">
        <v>1458</v>
      </c>
      <c r="E2440" s="101" t="s">
        <v>26</v>
      </c>
      <c r="F2440" s="34" t="s">
        <v>7</v>
      </c>
      <c r="G2440" s="34" t="s">
        <v>7</v>
      </c>
      <c r="H2440" s="583" t="s">
        <v>7</v>
      </c>
      <c r="I2440" s="34" t="s">
        <v>7</v>
      </c>
      <c r="J2440" s="34" t="s">
        <v>7</v>
      </c>
      <c r="K2440" s="34" t="s">
        <v>7</v>
      </c>
      <c r="L2440" s="34" t="s">
        <v>7</v>
      </c>
      <c r="M2440" s="34" t="s">
        <v>7</v>
      </c>
      <c r="N2440" s="34" t="s">
        <v>7</v>
      </c>
      <c r="O2440" s="34" t="s">
        <v>7</v>
      </c>
      <c r="P2440" s="34" t="s">
        <v>7</v>
      </c>
      <c r="Q2440" s="34" t="s">
        <v>7</v>
      </c>
      <c r="R2440" s="34" t="s">
        <v>7</v>
      </c>
      <c r="S2440" s="97" t="s">
        <v>7</v>
      </c>
      <c r="T2440" s="34" t="s">
        <v>7</v>
      </c>
      <c r="U2440" s="450">
        <f>SUM(U2434:U2439)</f>
        <v>8936.6</v>
      </c>
      <c r="V2440" s="590" t="s">
        <v>7</v>
      </c>
    </row>
    <row r="2441" spans="2:22" s="36" customFormat="1" ht="47.25" x14ac:dyDescent="0.25">
      <c r="B2441" s="100" t="s">
        <v>627</v>
      </c>
      <c r="C2441" s="550" t="s">
        <v>1459</v>
      </c>
      <c r="D2441" s="100" t="s">
        <v>1460</v>
      </c>
      <c r="E2441" s="230" t="s">
        <v>630</v>
      </c>
      <c r="F2441" s="581" t="s">
        <v>2689</v>
      </c>
      <c r="G2441" s="100" t="s">
        <v>7</v>
      </c>
      <c r="H2441" s="583" t="s">
        <v>154</v>
      </c>
      <c r="I2441" s="121">
        <v>2025</v>
      </c>
      <c r="J2441" s="100" t="s">
        <v>7</v>
      </c>
      <c r="K2441" s="377" t="s">
        <v>631</v>
      </c>
      <c r="L2441" s="100" t="s">
        <v>979</v>
      </c>
      <c r="M2441" s="40" t="s">
        <v>2795</v>
      </c>
      <c r="N2441" s="101" t="s">
        <v>136</v>
      </c>
      <c r="O2441" s="100" t="s">
        <v>137</v>
      </c>
      <c r="P2441" s="100">
        <v>1</v>
      </c>
      <c r="Q2441" s="101" t="s">
        <v>185</v>
      </c>
      <c r="R2441" s="101" t="s">
        <v>633</v>
      </c>
      <c r="S2441" s="70">
        <v>189</v>
      </c>
      <c r="T2441" s="101">
        <v>1.0900000000000001</v>
      </c>
      <c r="U2441" s="454">
        <f>O2441*P2441*S2441*T2441</f>
        <v>206.01000000000002</v>
      </c>
      <c r="V2441" s="276" t="s">
        <v>7</v>
      </c>
    </row>
    <row r="2442" spans="2:22" s="36" customFormat="1" ht="31.5" x14ac:dyDescent="0.25">
      <c r="B2442" s="100" t="s">
        <v>627</v>
      </c>
      <c r="C2442" s="550" t="s">
        <v>1459</v>
      </c>
      <c r="D2442" s="100" t="s">
        <v>1460</v>
      </c>
      <c r="E2442" s="230" t="s">
        <v>630</v>
      </c>
      <c r="F2442" s="581" t="s">
        <v>2689</v>
      </c>
      <c r="G2442" s="100" t="s">
        <v>7</v>
      </c>
      <c r="H2442" s="583" t="s">
        <v>154</v>
      </c>
      <c r="I2442" s="121">
        <v>2025</v>
      </c>
      <c r="J2442" s="100" t="s">
        <v>7</v>
      </c>
      <c r="K2442" s="377" t="s">
        <v>528</v>
      </c>
      <c r="L2442" s="100" t="s">
        <v>979</v>
      </c>
      <c r="M2442" s="40" t="s">
        <v>2795</v>
      </c>
      <c r="N2442" s="101" t="s">
        <v>136</v>
      </c>
      <c r="O2442" s="100" t="s">
        <v>137</v>
      </c>
      <c r="P2442" s="100">
        <v>1</v>
      </c>
      <c r="Q2442" s="101" t="s">
        <v>185</v>
      </c>
      <c r="R2442" s="101" t="s">
        <v>644</v>
      </c>
      <c r="S2442" s="70">
        <v>2289</v>
      </c>
      <c r="T2442" s="101">
        <v>1.0900000000000001</v>
      </c>
      <c r="U2442" s="454">
        <f>O2442*P2442*S2442*T2442</f>
        <v>2495.0100000000002</v>
      </c>
      <c r="V2442" s="276" t="s">
        <v>7</v>
      </c>
    </row>
    <row r="2443" spans="2:22" s="36" customFormat="1" ht="63" x14ac:dyDescent="0.25">
      <c r="B2443" s="100" t="s">
        <v>627</v>
      </c>
      <c r="C2443" s="550" t="s">
        <v>1459</v>
      </c>
      <c r="D2443" s="100" t="s">
        <v>1460</v>
      </c>
      <c r="E2443" s="230" t="s">
        <v>630</v>
      </c>
      <c r="F2443" s="581" t="s">
        <v>2689</v>
      </c>
      <c r="G2443" s="100" t="s">
        <v>7</v>
      </c>
      <c r="H2443" s="583" t="s">
        <v>154</v>
      </c>
      <c r="I2443" s="121">
        <v>2025</v>
      </c>
      <c r="J2443" s="100" t="s">
        <v>7</v>
      </c>
      <c r="K2443" s="377" t="s">
        <v>531</v>
      </c>
      <c r="L2443" s="100" t="s">
        <v>979</v>
      </c>
      <c r="M2443" s="180" t="s">
        <v>2795</v>
      </c>
      <c r="N2443" s="101" t="s">
        <v>136</v>
      </c>
      <c r="O2443" s="100" t="s">
        <v>137</v>
      </c>
      <c r="P2443" s="100">
        <v>18</v>
      </c>
      <c r="Q2443" s="101" t="s">
        <v>1463</v>
      </c>
      <c r="R2443" s="101" t="s">
        <v>643</v>
      </c>
      <c r="S2443" s="70">
        <v>137</v>
      </c>
      <c r="T2443" s="101">
        <v>1.0900000000000001</v>
      </c>
      <c r="U2443" s="454">
        <f>O2443*P2443*S2443*T2443</f>
        <v>2687.94</v>
      </c>
      <c r="V2443" s="276" t="s">
        <v>7</v>
      </c>
    </row>
    <row r="2444" spans="2:22" s="36" customFormat="1" ht="63" x14ac:dyDescent="0.25">
      <c r="B2444" s="111" t="s">
        <v>627</v>
      </c>
      <c r="C2444" s="550" t="s">
        <v>1459</v>
      </c>
      <c r="D2444" s="111" t="s">
        <v>1460</v>
      </c>
      <c r="E2444" s="101" t="s">
        <v>26</v>
      </c>
      <c r="F2444" s="34" t="s">
        <v>7</v>
      </c>
      <c r="G2444" s="34" t="s">
        <v>7</v>
      </c>
      <c r="H2444" s="583" t="s">
        <v>7</v>
      </c>
      <c r="I2444" s="34" t="s">
        <v>7</v>
      </c>
      <c r="J2444" s="34" t="s">
        <v>7</v>
      </c>
      <c r="K2444" s="34" t="s">
        <v>7</v>
      </c>
      <c r="L2444" s="34" t="s">
        <v>7</v>
      </c>
      <c r="M2444" s="34" t="s">
        <v>7</v>
      </c>
      <c r="N2444" s="34" t="s">
        <v>7</v>
      </c>
      <c r="O2444" s="34" t="s">
        <v>7</v>
      </c>
      <c r="P2444" s="34" t="s">
        <v>7</v>
      </c>
      <c r="Q2444" s="34" t="s">
        <v>7</v>
      </c>
      <c r="R2444" s="34" t="s">
        <v>7</v>
      </c>
      <c r="S2444" s="97" t="s">
        <v>7</v>
      </c>
      <c r="T2444" s="34" t="s">
        <v>7</v>
      </c>
      <c r="U2444" s="450">
        <f>SUM(U2441:U2443)</f>
        <v>5388.9600000000009</v>
      </c>
      <c r="V2444" s="590" t="s">
        <v>7</v>
      </c>
    </row>
    <row r="2445" spans="2:22" s="36" customFormat="1" ht="31.5" x14ac:dyDescent="0.25">
      <c r="B2445" s="100" t="s">
        <v>627</v>
      </c>
      <c r="C2445" s="550" t="s">
        <v>1461</v>
      </c>
      <c r="D2445" s="100" t="s">
        <v>1462</v>
      </c>
      <c r="E2445" s="230" t="s">
        <v>957</v>
      </c>
      <c r="F2445" s="581" t="s">
        <v>2690</v>
      </c>
      <c r="G2445" s="100" t="s">
        <v>7</v>
      </c>
      <c r="H2445" s="583" t="s">
        <v>154</v>
      </c>
      <c r="I2445" s="121">
        <v>2025</v>
      </c>
      <c r="J2445" s="100" t="s">
        <v>7</v>
      </c>
      <c r="K2445" s="123" t="s">
        <v>2629</v>
      </c>
      <c r="L2445" s="100" t="s">
        <v>979</v>
      </c>
      <c r="M2445" s="180" t="s">
        <v>2795</v>
      </c>
      <c r="N2445" s="101" t="s">
        <v>136</v>
      </c>
      <c r="O2445" s="100" t="s">
        <v>137</v>
      </c>
      <c r="P2445" s="70">
        <v>142.19999999999999</v>
      </c>
      <c r="Q2445" s="71" t="s">
        <v>267</v>
      </c>
      <c r="R2445" s="71" t="s">
        <v>555</v>
      </c>
      <c r="S2445" s="70">
        <v>11</v>
      </c>
      <c r="T2445" s="101">
        <v>1.1299999999999999</v>
      </c>
      <c r="U2445" s="454">
        <f>O2445*P2445*S2445*T2445</f>
        <v>1767.5459999999996</v>
      </c>
      <c r="V2445" s="276" t="s">
        <v>7</v>
      </c>
    </row>
    <row r="2446" spans="2:22" s="36" customFormat="1" ht="63" x14ac:dyDescent="0.25">
      <c r="B2446" s="100" t="s">
        <v>627</v>
      </c>
      <c r="C2446" s="550" t="s">
        <v>1461</v>
      </c>
      <c r="D2446" s="100" t="s">
        <v>1462</v>
      </c>
      <c r="E2446" s="230" t="s">
        <v>630</v>
      </c>
      <c r="F2446" s="581" t="s">
        <v>2690</v>
      </c>
      <c r="G2446" s="100" t="s">
        <v>7</v>
      </c>
      <c r="H2446" s="583" t="s">
        <v>154</v>
      </c>
      <c r="I2446" s="121">
        <v>2025</v>
      </c>
      <c r="J2446" s="100" t="s">
        <v>7</v>
      </c>
      <c r="K2446" s="377" t="s">
        <v>530</v>
      </c>
      <c r="L2446" s="100" t="s">
        <v>979</v>
      </c>
      <c r="M2446" s="180" t="s">
        <v>2795</v>
      </c>
      <c r="N2446" s="101" t="s">
        <v>136</v>
      </c>
      <c r="O2446" s="100" t="s">
        <v>137</v>
      </c>
      <c r="P2446" s="70">
        <v>2</v>
      </c>
      <c r="Q2446" s="71" t="s">
        <v>264</v>
      </c>
      <c r="R2446" s="71" t="s">
        <v>265</v>
      </c>
      <c r="S2446" s="70">
        <v>641</v>
      </c>
      <c r="T2446" s="101">
        <v>1.0900000000000001</v>
      </c>
      <c r="U2446" s="454">
        <f>O2446*P2446*S2446*T2446</f>
        <v>1397.38</v>
      </c>
      <c r="V2446" s="276" t="s">
        <v>7</v>
      </c>
    </row>
    <row r="2447" spans="2:22" s="36" customFormat="1" ht="31.5" x14ac:dyDescent="0.25">
      <c r="B2447" s="100" t="s">
        <v>627</v>
      </c>
      <c r="C2447" s="550" t="s">
        <v>1461</v>
      </c>
      <c r="D2447" s="100" t="s">
        <v>1462</v>
      </c>
      <c r="E2447" s="230" t="s">
        <v>630</v>
      </c>
      <c r="F2447" s="581" t="s">
        <v>2690</v>
      </c>
      <c r="G2447" s="100" t="s">
        <v>7</v>
      </c>
      <c r="H2447" s="583" t="s">
        <v>154</v>
      </c>
      <c r="I2447" s="121">
        <v>2025</v>
      </c>
      <c r="J2447" s="100" t="s">
        <v>7</v>
      </c>
      <c r="K2447" s="377" t="s">
        <v>528</v>
      </c>
      <c r="L2447" s="100" t="s">
        <v>979</v>
      </c>
      <c r="M2447" s="180" t="s">
        <v>2795</v>
      </c>
      <c r="N2447" s="101" t="s">
        <v>136</v>
      </c>
      <c r="O2447" s="100" t="s">
        <v>137</v>
      </c>
      <c r="P2447" s="70">
        <v>1</v>
      </c>
      <c r="Q2447" s="71" t="s">
        <v>214</v>
      </c>
      <c r="R2447" s="71" t="s">
        <v>644</v>
      </c>
      <c r="S2447" s="70">
        <v>2289</v>
      </c>
      <c r="T2447" s="101">
        <v>1.0900000000000001</v>
      </c>
      <c r="U2447" s="454">
        <f>O2447*P2447*S2447*T2447</f>
        <v>2495.0100000000002</v>
      </c>
      <c r="V2447" s="276" t="s">
        <v>7</v>
      </c>
    </row>
    <row r="2448" spans="2:22" s="36" customFormat="1" ht="63" x14ac:dyDescent="0.25">
      <c r="B2448" s="111" t="s">
        <v>627</v>
      </c>
      <c r="C2448" s="550" t="s">
        <v>1461</v>
      </c>
      <c r="D2448" s="111" t="s">
        <v>1462</v>
      </c>
      <c r="E2448" s="101" t="s">
        <v>26</v>
      </c>
      <c r="F2448" s="34" t="s">
        <v>7</v>
      </c>
      <c r="G2448" s="34" t="s">
        <v>7</v>
      </c>
      <c r="H2448" s="583" t="s">
        <v>7</v>
      </c>
      <c r="I2448" s="34" t="s">
        <v>7</v>
      </c>
      <c r="J2448" s="34" t="s">
        <v>7</v>
      </c>
      <c r="K2448" s="34" t="s">
        <v>7</v>
      </c>
      <c r="L2448" s="34" t="s">
        <v>7</v>
      </c>
      <c r="M2448" s="34" t="s">
        <v>7</v>
      </c>
      <c r="N2448" s="34" t="s">
        <v>7</v>
      </c>
      <c r="O2448" s="34" t="s">
        <v>7</v>
      </c>
      <c r="P2448" s="34" t="s">
        <v>7</v>
      </c>
      <c r="Q2448" s="34" t="s">
        <v>7</v>
      </c>
      <c r="R2448" s="34" t="s">
        <v>7</v>
      </c>
      <c r="S2448" s="97" t="s">
        <v>7</v>
      </c>
      <c r="T2448" s="34" t="s">
        <v>7</v>
      </c>
      <c r="U2448" s="450">
        <f>SUM(U2445:U2447)</f>
        <v>5659.9359999999997</v>
      </c>
      <c r="V2448" s="590" t="s">
        <v>7</v>
      </c>
    </row>
    <row r="2449" spans="2:22" s="36" customFormat="1" ht="47.25" x14ac:dyDescent="0.25">
      <c r="B2449" s="100" t="s">
        <v>1418</v>
      </c>
      <c r="C2449" s="550" t="s">
        <v>1464</v>
      </c>
      <c r="D2449" s="100" t="s">
        <v>1465</v>
      </c>
      <c r="E2449" s="230" t="s">
        <v>187</v>
      </c>
      <c r="F2449" s="581" t="s">
        <v>2691</v>
      </c>
      <c r="G2449" s="100" t="s">
        <v>7</v>
      </c>
      <c r="H2449" s="583" t="s">
        <v>154</v>
      </c>
      <c r="I2449" s="100">
        <v>2026</v>
      </c>
      <c r="J2449" s="100" t="s">
        <v>7</v>
      </c>
      <c r="K2449" s="377" t="s">
        <v>3645</v>
      </c>
      <c r="L2449" s="100" t="s">
        <v>979</v>
      </c>
      <c r="M2449" s="180" t="s">
        <v>2795</v>
      </c>
      <c r="N2449" s="101" t="s">
        <v>136</v>
      </c>
      <c r="O2449" s="100" t="s">
        <v>137</v>
      </c>
      <c r="P2449" s="70">
        <v>5</v>
      </c>
      <c r="Q2449" s="71" t="s">
        <v>214</v>
      </c>
      <c r="R2449" s="71" t="s">
        <v>282</v>
      </c>
      <c r="S2449" s="70">
        <v>6886</v>
      </c>
      <c r="T2449" s="101">
        <v>1.0900000000000001</v>
      </c>
      <c r="U2449" s="454">
        <f>O2449*P2449*S2449*T2449</f>
        <v>37528.700000000004</v>
      </c>
      <c r="V2449" s="276" t="s">
        <v>7</v>
      </c>
    </row>
    <row r="2450" spans="2:22" s="36" customFormat="1" ht="47.25" x14ac:dyDescent="0.25">
      <c r="B2450" s="100" t="s">
        <v>1418</v>
      </c>
      <c r="C2450" s="550" t="s">
        <v>1464</v>
      </c>
      <c r="D2450" s="100" t="s">
        <v>1465</v>
      </c>
      <c r="E2450" s="230" t="s">
        <v>194</v>
      </c>
      <c r="F2450" s="581" t="s">
        <v>2691</v>
      </c>
      <c r="G2450" s="100" t="s">
        <v>7</v>
      </c>
      <c r="H2450" s="583" t="s">
        <v>154</v>
      </c>
      <c r="I2450" s="100">
        <v>2026</v>
      </c>
      <c r="J2450" s="100" t="s">
        <v>7</v>
      </c>
      <c r="K2450" s="377" t="s">
        <v>550</v>
      </c>
      <c r="L2450" s="100" t="s">
        <v>979</v>
      </c>
      <c r="M2450" s="180" t="s">
        <v>2795</v>
      </c>
      <c r="N2450" s="101" t="s">
        <v>136</v>
      </c>
      <c r="O2450" s="100" t="s">
        <v>137</v>
      </c>
      <c r="P2450" s="70">
        <v>75</v>
      </c>
      <c r="Q2450" s="71" t="s">
        <v>140</v>
      </c>
      <c r="R2450" s="71" t="s">
        <v>440</v>
      </c>
      <c r="S2450" s="70">
        <v>363</v>
      </c>
      <c r="T2450" s="101">
        <v>1.06</v>
      </c>
      <c r="U2450" s="454">
        <f>O2450*P2450*S2450*T2450</f>
        <v>28858.5</v>
      </c>
      <c r="V2450" s="276" t="s">
        <v>7</v>
      </c>
    </row>
    <row r="2451" spans="2:22" s="36" customFormat="1" ht="63" x14ac:dyDescent="0.25">
      <c r="B2451" s="100" t="s">
        <v>1418</v>
      </c>
      <c r="C2451" s="550" t="s">
        <v>1464</v>
      </c>
      <c r="D2451" s="100" t="s">
        <v>1465</v>
      </c>
      <c r="E2451" s="230" t="s">
        <v>189</v>
      </c>
      <c r="F2451" s="581" t="s">
        <v>2691</v>
      </c>
      <c r="G2451" s="100" t="s">
        <v>7</v>
      </c>
      <c r="H2451" s="583" t="s">
        <v>154</v>
      </c>
      <c r="I2451" s="100">
        <v>2026</v>
      </c>
      <c r="J2451" s="100" t="s">
        <v>7</v>
      </c>
      <c r="K2451" s="377" t="s">
        <v>4262</v>
      </c>
      <c r="L2451" s="100" t="s">
        <v>979</v>
      </c>
      <c r="M2451" s="180" t="s">
        <v>2795</v>
      </c>
      <c r="N2451" s="101" t="s">
        <v>136</v>
      </c>
      <c r="O2451" s="100" t="s">
        <v>137</v>
      </c>
      <c r="P2451" s="70">
        <v>1</v>
      </c>
      <c r="Q2451" s="71" t="s">
        <v>156</v>
      </c>
      <c r="R2451" s="71" t="s">
        <v>532</v>
      </c>
      <c r="S2451" s="70">
        <v>7500</v>
      </c>
      <c r="T2451" s="101">
        <v>1</v>
      </c>
      <c r="U2451" s="454">
        <f>O2451*P2451*S2451*T2451</f>
        <v>7500</v>
      </c>
      <c r="V2451" s="276" t="s">
        <v>7</v>
      </c>
    </row>
    <row r="2452" spans="2:22" s="36" customFormat="1" ht="63" x14ac:dyDescent="0.25">
      <c r="B2452" s="111" t="s">
        <v>1418</v>
      </c>
      <c r="C2452" s="550" t="s">
        <v>1464</v>
      </c>
      <c r="D2452" s="111" t="s">
        <v>1465</v>
      </c>
      <c r="E2452" s="101" t="s">
        <v>26</v>
      </c>
      <c r="F2452" s="34" t="s">
        <v>7</v>
      </c>
      <c r="G2452" s="34" t="s">
        <v>7</v>
      </c>
      <c r="H2452" s="583" t="s">
        <v>7</v>
      </c>
      <c r="I2452" s="34" t="s">
        <v>7</v>
      </c>
      <c r="J2452" s="34" t="s">
        <v>7</v>
      </c>
      <c r="K2452" s="34" t="s">
        <v>7</v>
      </c>
      <c r="L2452" s="34" t="s">
        <v>7</v>
      </c>
      <c r="M2452" s="34" t="s">
        <v>7</v>
      </c>
      <c r="N2452" s="34" t="s">
        <v>7</v>
      </c>
      <c r="O2452" s="34" t="s">
        <v>7</v>
      </c>
      <c r="P2452" s="34" t="s">
        <v>7</v>
      </c>
      <c r="Q2452" s="34" t="s">
        <v>7</v>
      </c>
      <c r="R2452" s="34" t="s">
        <v>7</v>
      </c>
      <c r="S2452" s="97" t="s">
        <v>7</v>
      </c>
      <c r="T2452" s="34" t="s">
        <v>7</v>
      </c>
      <c r="U2452" s="450">
        <f>SUM(U2449:U2451)</f>
        <v>73887.200000000012</v>
      </c>
      <c r="V2452" s="590" t="s">
        <v>7</v>
      </c>
    </row>
    <row r="2453" spans="2:22" s="36" customFormat="1" ht="63" customHeight="1" x14ac:dyDescent="0.25">
      <c r="B2453" s="100" t="s">
        <v>1418</v>
      </c>
      <c r="C2453" s="550" t="s">
        <v>1474</v>
      </c>
      <c r="D2453" s="100" t="s">
        <v>1475</v>
      </c>
      <c r="E2453" s="230" t="s">
        <v>948</v>
      </c>
      <c r="F2453" s="581" t="s">
        <v>2692</v>
      </c>
      <c r="G2453" s="100" t="s">
        <v>7</v>
      </c>
      <c r="H2453" s="583" t="s">
        <v>389</v>
      </c>
      <c r="I2453" s="100" t="s">
        <v>548</v>
      </c>
      <c r="J2453" s="100" t="s">
        <v>7</v>
      </c>
      <c r="K2453" s="377" t="s">
        <v>3706</v>
      </c>
      <c r="L2453" s="100" t="s">
        <v>979</v>
      </c>
      <c r="M2453" s="180" t="s">
        <v>5176</v>
      </c>
      <c r="N2453" s="101" t="s">
        <v>136</v>
      </c>
      <c r="O2453" s="100" t="s">
        <v>137</v>
      </c>
      <c r="P2453" s="100">
        <v>4</v>
      </c>
      <c r="Q2453" s="101" t="s">
        <v>156</v>
      </c>
      <c r="R2453" s="101" t="s">
        <v>1971</v>
      </c>
      <c r="S2453" s="70">
        <v>14634</v>
      </c>
      <c r="T2453" s="101">
        <v>1.0900000000000001</v>
      </c>
      <c r="U2453" s="454">
        <f>O2453*P2453*S2453*T2453</f>
        <v>63804.240000000005</v>
      </c>
      <c r="V2453" s="664" t="s">
        <v>5175</v>
      </c>
    </row>
    <row r="2454" spans="2:22" s="36" customFormat="1" ht="63" x14ac:dyDescent="0.25">
      <c r="B2454" s="100" t="s">
        <v>1418</v>
      </c>
      <c r="C2454" s="550" t="s">
        <v>1474</v>
      </c>
      <c r="D2454" s="100" t="s">
        <v>1475</v>
      </c>
      <c r="E2454" s="230" t="s">
        <v>948</v>
      </c>
      <c r="F2454" s="581" t="s">
        <v>2692</v>
      </c>
      <c r="G2454" s="100" t="s">
        <v>7</v>
      </c>
      <c r="H2454" s="583" t="s">
        <v>389</v>
      </c>
      <c r="I2454" s="100" t="s">
        <v>548</v>
      </c>
      <c r="J2454" s="100" t="s">
        <v>7</v>
      </c>
      <c r="K2454" s="377" t="s">
        <v>950</v>
      </c>
      <c r="L2454" s="100" t="s">
        <v>979</v>
      </c>
      <c r="M2454" s="180" t="s">
        <v>5176</v>
      </c>
      <c r="N2454" s="101" t="s">
        <v>136</v>
      </c>
      <c r="O2454" s="100" t="s">
        <v>137</v>
      </c>
      <c r="P2454" s="154">
        <v>4</v>
      </c>
      <c r="Q2454" s="71" t="s">
        <v>156</v>
      </c>
      <c r="R2454" s="71" t="s">
        <v>639</v>
      </c>
      <c r="S2454" s="70">
        <v>2687</v>
      </c>
      <c r="T2454" s="101">
        <v>1.0900000000000001</v>
      </c>
      <c r="U2454" s="454">
        <f>O2454*P2454*S2454*T2454</f>
        <v>11715.320000000002</v>
      </c>
      <c r="V2454" s="665" t="s">
        <v>5175</v>
      </c>
    </row>
    <row r="2455" spans="2:22" s="36" customFormat="1" ht="63" x14ac:dyDescent="0.25">
      <c r="B2455" s="100" t="s">
        <v>1418</v>
      </c>
      <c r="C2455" s="550" t="s">
        <v>1474</v>
      </c>
      <c r="D2455" s="100" t="s">
        <v>1475</v>
      </c>
      <c r="E2455" s="230" t="s">
        <v>189</v>
      </c>
      <c r="F2455" s="581" t="s">
        <v>2692</v>
      </c>
      <c r="G2455" s="100" t="s">
        <v>7</v>
      </c>
      <c r="H2455" s="583" t="s">
        <v>389</v>
      </c>
      <c r="I2455" s="100" t="s">
        <v>548</v>
      </c>
      <c r="J2455" s="100" t="s">
        <v>7</v>
      </c>
      <c r="K2455" s="377" t="s">
        <v>4262</v>
      </c>
      <c r="L2455" s="100" t="s">
        <v>979</v>
      </c>
      <c r="M2455" s="180" t="s">
        <v>5176</v>
      </c>
      <c r="N2455" s="101" t="s">
        <v>136</v>
      </c>
      <c r="O2455" s="100" t="s">
        <v>137</v>
      </c>
      <c r="P2455" s="100">
        <v>1</v>
      </c>
      <c r="Q2455" s="101" t="s">
        <v>156</v>
      </c>
      <c r="R2455" s="71" t="s">
        <v>532</v>
      </c>
      <c r="S2455" s="70">
        <v>7500</v>
      </c>
      <c r="T2455" s="101">
        <v>1</v>
      </c>
      <c r="U2455" s="454">
        <f>O2455*P2455*S2455*T2455</f>
        <v>7500</v>
      </c>
      <c r="V2455" s="665" t="s">
        <v>5175</v>
      </c>
    </row>
    <row r="2456" spans="2:22" s="36" customFormat="1" ht="63" x14ac:dyDescent="0.25">
      <c r="B2456" s="111" t="s">
        <v>1418</v>
      </c>
      <c r="C2456" s="550" t="s">
        <v>1474</v>
      </c>
      <c r="D2456" s="111" t="s">
        <v>1475</v>
      </c>
      <c r="E2456" s="101" t="s">
        <v>26</v>
      </c>
      <c r="F2456" s="34" t="s">
        <v>7</v>
      </c>
      <c r="G2456" s="34" t="s">
        <v>7</v>
      </c>
      <c r="H2456" s="583" t="s">
        <v>7</v>
      </c>
      <c r="I2456" s="34" t="s">
        <v>7</v>
      </c>
      <c r="J2456" s="34" t="s">
        <v>7</v>
      </c>
      <c r="K2456" s="34" t="s">
        <v>7</v>
      </c>
      <c r="L2456" s="34" t="s">
        <v>7</v>
      </c>
      <c r="M2456" s="34" t="s">
        <v>7</v>
      </c>
      <c r="N2456" s="34" t="s">
        <v>7</v>
      </c>
      <c r="O2456" s="34" t="s">
        <v>7</v>
      </c>
      <c r="P2456" s="34" t="s">
        <v>7</v>
      </c>
      <c r="Q2456" s="34" t="s">
        <v>7</v>
      </c>
      <c r="R2456" s="34" t="s">
        <v>7</v>
      </c>
      <c r="S2456" s="97" t="s">
        <v>7</v>
      </c>
      <c r="T2456" s="34" t="s">
        <v>7</v>
      </c>
      <c r="U2456" s="450">
        <f>SUM(U2453:U2455)</f>
        <v>83019.560000000012</v>
      </c>
      <c r="V2456" s="590" t="s">
        <v>7</v>
      </c>
    </row>
    <row r="2457" spans="2:22" s="36" customFormat="1" ht="31.5" x14ac:dyDescent="0.25">
      <c r="B2457" s="111" t="s">
        <v>1418</v>
      </c>
      <c r="C2457" s="550" t="s">
        <v>1588</v>
      </c>
      <c r="D2457" s="111" t="s">
        <v>1467</v>
      </c>
      <c r="E2457" s="56" t="s">
        <v>461</v>
      </c>
      <c r="F2457" s="590" t="s">
        <v>4741</v>
      </c>
      <c r="G2457" s="34" t="s">
        <v>7</v>
      </c>
      <c r="H2457" s="583" t="s">
        <v>1094</v>
      </c>
      <c r="I2457" s="34">
        <v>2027</v>
      </c>
      <c r="J2457" s="100" t="s">
        <v>816</v>
      </c>
      <c r="K2457" s="377" t="s">
        <v>900</v>
      </c>
      <c r="L2457" s="100" t="s">
        <v>979</v>
      </c>
      <c r="M2457" s="40" t="s">
        <v>2835</v>
      </c>
      <c r="N2457" s="34" t="s">
        <v>136</v>
      </c>
      <c r="O2457" s="34">
        <v>1</v>
      </c>
      <c r="P2457" s="57">
        <v>1</v>
      </c>
      <c r="Q2457" s="56" t="s">
        <v>214</v>
      </c>
      <c r="R2457" s="56" t="s">
        <v>535</v>
      </c>
      <c r="S2457" s="147">
        <v>1356</v>
      </c>
      <c r="T2457" s="117">
        <v>1.0900000000000001</v>
      </c>
      <c r="U2457" s="450">
        <f>O2457*P2457*S2457*T2457</f>
        <v>1478.0400000000002</v>
      </c>
      <c r="V2457" s="590" t="s">
        <v>7</v>
      </c>
    </row>
    <row r="2458" spans="2:22" s="36" customFormat="1" ht="31.5" x14ac:dyDescent="0.25">
      <c r="B2458" s="111" t="s">
        <v>1418</v>
      </c>
      <c r="C2458" s="550" t="s">
        <v>1588</v>
      </c>
      <c r="D2458" s="111" t="s">
        <v>1467</v>
      </c>
      <c r="E2458" s="56" t="s">
        <v>461</v>
      </c>
      <c r="F2458" s="590" t="s">
        <v>4741</v>
      </c>
      <c r="G2458" s="34" t="s">
        <v>7</v>
      </c>
      <c r="H2458" s="583" t="s">
        <v>1094</v>
      </c>
      <c r="I2458" s="34">
        <v>2027</v>
      </c>
      <c r="J2458" s="100" t="s">
        <v>7</v>
      </c>
      <c r="K2458" s="377" t="s">
        <v>646</v>
      </c>
      <c r="L2458" s="100" t="s">
        <v>979</v>
      </c>
      <c r="M2458" s="40" t="s">
        <v>2835</v>
      </c>
      <c r="N2458" s="34" t="s">
        <v>136</v>
      </c>
      <c r="O2458" s="34">
        <v>1</v>
      </c>
      <c r="P2458" s="57">
        <v>2</v>
      </c>
      <c r="Q2458" s="56" t="s">
        <v>214</v>
      </c>
      <c r="R2458" s="56" t="s">
        <v>638</v>
      </c>
      <c r="S2458" s="147">
        <v>1571</v>
      </c>
      <c r="T2458" s="117">
        <v>1.0900000000000001</v>
      </c>
      <c r="U2458" s="450">
        <f t="shared" ref="U2458:U2468" si="155">O2458*P2458*S2458*T2458</f>
        <v>3424.78</v>
      </c>
      <c r="V2458" s="590" t="s">
        <v>7</v>
      </c>
    </row>
    <row r="2459" spans="2:22" s="36" customFormat="1" ht="31.5" x14ac:dyDescent="0.25">
      <c r="B2459" s="111" t="s">
        <v>1418</v>
      </c>
      <c r="C2459" s="550" t="s">
        <v>1588</v>
      </c>
      <c r="D2459" s="111" t="s">
        <v>1467</v>
      </c>
      <c r="E2459" s="56" t="s">
        <v>461</v>
      </c>
      <c r="F2459" s="590" t="s">
        <v>4741</v>
      </c>
      <c r="G2459" s="34" t="s">
        <v>7</v>
      </c>
      <c r="H2459" s="583" t="s">
        <v>1094</v>
      </c>
      <c r="I2459" s="34">
        <v>2027</v>
      </c>
      <c r="J2459" s="100" t="s">
        <v>7</v>
      </c>
      <c r="K2459" s="377" t="s">
        <v>855</v>
      </c>
      <c r="L2459" s="100" t="s">
        <v>979</v>
      </c>
      <c r="M2459" s="40" t="s">
        <v>2835</v>
      </c>
      <c r="N2459" s="34" t="s">
        <v>136</v>
      </c>
      <c r="O2459" s="34">
        <v>1</v>
      </c>
      <c r="P2459" s="57">
        <v>1</v>
      </c>
      <c r="Q2459" s="56" t="s">
        <v>214</v>
      </c>
      <c r="R2459" s="56" t="s">
        <v>856</v>
      </c>
      <c r="S2459" s="147">
        <v>2395</v>
      </c>
      <c r="T2459" s="117">
        <v>1.0900000000000001</v>
      </c>
      <c r="U2459" s="450">
        <f t="shared" si="155"/>
        <v>2610.5500000000002</v>
      </c>
      <c r="V2459" s="590" t="s">
        <v>7</v>
      </c>
    </row>
    <row r="2460" spans="2:22" s="36" customFormat="1" ht="47.25" x14ac:dyDescent="0.25">
      <c r="B2460" s="111" t="s">
        <v>1418</v>
      </c>
      <c r="C2460" s="550" t="s">
        <v>1588</v>
      </c>
      <c r="D2460" s="111" t="s">
        <v>1467</v>
      </c>
      <c r="E2460" s="56" t="s">
        <v>461</v>
      </c>
      <c r="F2460" s="590" t="s">
        <v>4741</v>
      </c>
      <c r="G2460" s="34" t="s">
        <v>7</v>
      </c>
      <c r="H2460" s="583" t="s">
        <v>1094</v>
      </c>
      <c r="I2460" s="34">
        <v>2027</v>
      </c>
      <c r="J2460" s="100" t="s">
        <v>7</v>
      </c>
      <c r="K2460" s="377" t="s">
        <v>857</v>
      </c>
      <c r="L2460" s="100" t="s">
        <v>979</v>
      </c>
      <c r="M2460" s="40" t="s">
        <v>2835</v>
      </c>
      <c r="N2460" s="34" t="s">
        <v>136</v>
      </c>
      <c r="O2460" s="34">
        <v>1</v>
      </c>
      <c r="P2460" s="57">
        <v>1</v>
      </c>
      <c r="Q2460" s="56" t="s">
        <v>214</v>
      </c>
      <c r="R2460" s="56" t="s">
        <v>462</v>
      </c>
      <c r="S2460" s="147">
        <v>2418</v>
      </c>
      <c r="T2460" s="117">
        <v>1.0900000000000001</v>
      </c>
      <c r="U2460" s="450">
        <f t="shared" si="155"/>
        <v>2635.6200000000003</v>
      </c>
      <c r="V2460" s="590" t="s">
        <v>7</v>
      </c>
    </row>
    <row r="2461" spans="2:22" s="36" customFormat="1" ht="47.25" x14ac:dyDescent="0.25">
      <c r="B2461" s="111" t="s">
        <v>1418</v>
      </c>
      <c r="C2461" s="550" t="s">
        <v>1588</v>
      </c>
      <c r="D2461" s="111" t="s">
        <v>1467</v>
      </c>
      <c r="E2461" s="56" t="s">
        <v>461</v>
      </c>
      <c r="F2461" s="590" t="s">
        <v>4741</v>
      </c>
      <c r="G2461" s="34" t="s">
        <v>7</v>
      </c>
      <c r="H2461" s="583" t="s">
        <v>1094</v>
      </c>
      <c r="I2461" s="34">
        <v>2027</v>
      </c>
      <c r="J2461" s="100" t="s">
        <v>7</v>
      </c>
      <c r="K2461" s="377" t="s">
        <v>858</v>
      </c>
      <c r="L2461" s="100" t="s">
        <v>979</v>
      </c>
      <c r="M2461" s="40" t="s">
        <v>2835</v>
      </c>
      <c r="N2461" s="34" t="s">
        <v>136</v>
      </c>
      <c r="O2461" s="34">
        <v>1</v>
      </c>
      <c r="P2461" s="57">
        <v>1</v>
      </c>
      <c r="Q2461" s="56" t="s">
        <v>214</v>
      </c>
      <c r="R2461" s="56" t="s">
        <v>537</v>
      </c>
      <c r="S2461" s="147">
        <v>180</v>
      </c>
      <c r="T2461" s="117">
        <v>1.0900000000000001</v>
      </c>
      <c r="U2461" s="450">
        <f t="shared" si="155"/>
        <v>196.20000000000002</v>
      </c>
      <c r="V2461" s="590" t="s">
        <v>7</v>
      </c>
    </row>
    <row r="2462" spans="2:22" s="36" customFormat="1" ht="31.5" x14ac:dyDescent="0.25">
      <c r="B2462" s="111" t="s">
        <v>1418</v>
      </c>
      <c r="C2462" s="550" t="s">
        <v>1588</v>
      </c>
      <c r="D2462" s="111" t="s">
        <v>1467</v>
      </c>
      <c r="E2462" s="56" t="s">
        <v>525</v>
      </c>
      <c r="F2462" s="590" t="s">
        <v>4741</v>
      </c>
      <c r="G2462" s="34" t="s">
        <v>7</v>
      </c>
      <c r="H2462" s="583" t="s">
        <v>1094</v>
      </c>
      <c r="I2462" s="34">
        <v>2027</v>
      </c>
      <c r="J2462" s="34">
        <v>6</v>
      </c>
      <c r="K2462" s="71" t="s">
        <v>3630</v>
      </c>
      <c r="L2462" s="100" t="s">
        <v>979</v>
      </c>
      <c r="M2462" s="40" t="s">
        <v>2835</v>
      </c>
      <c r="N2462" s="34" t="s">
        <v>136</v>
      </c>
      <c r="O2462" s="34">
        <v>1</v>
      </c>
      <c r="P2462" s="57">
        <v>6</v>
      </c>
      <c r="Q2462" s="56" t="s">
        <v>214</v>
      </c>
      <c r="R2462" s="56" t="s">
        <v>236</v>
      </c>
      <c r="S2462" s="244">
        <f>180</f>
        <v>180</v>
      </c>
      <c r="T2462" s="117">
        <v>1.0900000000000001</v>
      </c>
      <c r="U2462" s="450">
        <f t="shared" si="155"/>
        <v>1177.2</v>
      </c>
      <c r="V2462" s="590" t="s">
        <v>7</v>
      </c>
    </row>
    <row r="2463" spans="2:22" s="36" customFormat="1" ht="31.5" x14ac:dyDescent="0.25">
      <c r="B2463" s="111" t="s">
        <v>1418</v>
      </c>
      <c r="C2463" s="550" t="s">
        <v>1588</v>
      </c>
      <c r="D2463" s="111" t="s">
        <v>1467</v>
      </c>
      <c r="E2463" s="56" t="s">
        <v>525</v>
      </c>
      <c r="F2463" s="590" t="s">
        <v>4741</v>
      </c>
      <c r="G2463" s="34" t="s">
        <v>7</v>
      </c>
      <c r="H2463" s="583" t="s">
        <v>1094</v>
      </c>
      <c r="I2463" s="34">
        <v>2027</v>
      </c>
      <c r="J2463" s="34">
        <v>110</v>
      </c>
      <c r="K2463" s="34" t="s">
        <v>2990</v>
      </c>
      <c r="L2463" s="100" t="s">
        <v>979</v>
      </c>
      <c r="M2463" s="40" t="s">
        <v>2835</v>
      </c>
      <c r="N2463" s="34" t="s">
        <v>136</v>
      </c>
      <c r="O2463" s="34">
        <v>1</v>
      </c>
      <c r="P2463" s="57">
        <v>6</v>
      </c>
      <c r="Q2463" s="56" t="s">
        <v>214</v>
      </c>
      <c r="R2463" s="56" t="s">
        <v>238</v>
      </c>
      <c r="S2463" s="244">
        <f>629</f>
        <v>629</v>
      </c>
      <c r="T2463" s="117">
        <v>1.0900000000000001</v>
      </c>
      <c r="U2463" s="450">
        <f t="shared" si="155"/>
        <v>4113.66</v>
      </c>
      <c r="V2463" s="590" t="s">
        <v>7</v>
      </c>
    </row>
    <row r="2464" spans="2:22" s="36" customFormat="1" ht="31.5" x14ac:dyDescent="0.25">
      <c r="B2464" s="111" t="s">
        <v>1418</v>
      </c>
      <c r="C2464" s="550" t="s">
        <v>1588</v>
      </c>
      <c r="D2464" s="111" t="s">
        <v>1467</v>
      </c>
      <c r="E2464" s="56" t="s">
        <v>461</v>
      </c>
      <c r="F2464" s="590" t="s">
        <v>4741</v>
      </c>
      <c r="G2464" s="34" t="s">
        <v>7</v>
      </c>
      <c r="H2464" s="583" t="s">
        <v>1094</v>
      </c>
      <c r="I2464" s="34">
        <v>2027</v>
      </c>
      <c r="J2464" s="100" t="s">
        <v>7</v>
      </c>
      <c r="K2464" s="377" t="s">
        <v>660</v>
      </c>
      <c r="L2464" s="100" t="s">
        <v>979</v>
      </c>
      <c r="M2464" s="40" t="s">
        <v>2835</v>
      </c>
      <c r="N2464" s="34" t="s">
        <v>136</v>
      </c>
      <c r="O2464" s="34">
        <v>1</v>
      </c>
      <c r="P2464" s="57">
        <v>1</v>
      </c>
      <c r="Q2464" s="56" t="s">
        <v>214</v>
      </c>
      <c r="R2464" s="56" t="s">
        <v>661</v>
      </c>
      <c r="S2464" s="147">
        <v>366</v>
      </c>
      <c r="T2464" s="117">
        <v>1.0900000000000001</v>
      </c>
      <c r="U2464" s="450">
        <f t="shared" si="155"/>
        <v>398.94000000000005</v>
      </c>
      <c r="V2464" s="590" t="s">
        <v>7</v>
      </c>
    </row>
    <row r="2465" spans="2:22" s="36" customFormat="1" ht="31.5" x14ac:dyDescent="0.25">
      <c r="B2465" s="111" t="s">
        <v>1418</v>
      </c>
      <c r="C2465" s="550" t="s">
        <v>1588</v>
      </c>
      <c r="D2465" s="111" t="s">
        <v>1467</v>
      </c>
      <c r="E2465" s="56" t="s">
        <v>461</v>
      </c>
      <c r="F2465" s="590" t="s">
        <v>4741</v>
      </c>
      <c r="G2465" s="34" t="s">
        <v>7</v>
      </c>
      <c r="H2465" s="583" t="s">
        <v>1094</v>
      </c>
      <c r="I2465" s="34">
        <v>2027</v>
      </c>
      <c r="J2465" s="100" t="s">
        <v>7</v>
      </c>
      <c r="K2465" s="377" t="s">
        <v>859</v>
      </c>
      <c r="L2465" s="100" t="s">
        <v>979</v>
      </c>
      <c r="M2465" s="40" t="s">
        <v>2835</v>
      </c>
      <c r="N2465" s="34" t="s">
        <v>136</v>
      </c>
      <c r="O2465" s="34">
        <v>1</v>
      </c>
      <c r="P2465" s="57">
        <v>1</v>
      </c>
      <c r="Q2465" s="56" t="s">
        <v>214</v>
      </c>
      <c r="R2465" s="56" t="s">
        <v>860</v>
      </c>
      <c r="S2465" s="147">
        <v>178</v>
      </c>
      <c r="T2465" s="117">
        <v>1.0900000000000001</v>
      </c>
      <c r="U2465" s="450">
        <f t="shared" si="155"/>
        <v>194.02</v>
      </c>
      <c r="V2465" s="590" t="s">
        <v>7</v>
      </c>
    </row>
    <row r="2466" spans="2:22" s="36" customFormat="1" ht="31.5" x14ac:dyDescent="0.25">
      <c r="B2466" s="111" t="s">
        <v>1418</v>
      </c>
      <c r="C2466" s="550" t="s">
        <v>1588</v>
      </c>
      <c r="D2466" s="111" t="s">
        <v>1467</v>
      </c>
      <c r="E2466" s="56" t="s">
        <v>933</v>
      </c>
      <c r="F2466" s="590" t="s">
        <v>4741</v>
      </c>
      <c r="G2466" s="34" t="s">
        <v>7</v>
      </c>
      <c r="H2466" s="583" t="s">
        <v>1094</v>
      </c>
      <c r="I2466" s="34">
        <v>2027</v>
      </c>
      <c r="J2466" s="100">
        <v>0.4</v>
      </c>
      <c r="K2466" s="377" t="s">
        <v>2631</v>
      </c>
      <c r="L2466" s="100" t="s">
        <v>979</v>
      </c>
      <c r="M2466" s="40" t="s">
        <v>2835</v>
      </c>
      <c r="N2466" s="34" t="s">
        <v>136</v>
      </c>
      <c r="O2466" s="34">
        <v>1</v>
      </c>
      <c r="P2466" s="57">
        <v>5</v>
      </c>
      <c r="Q2466" s="56" t="s">
        <v>140</v>
      </c>
      <c r="R2466" s="397" t="s">
        <v>651</v>
      </c>
      <c r="S2466" s="147">
        <v>168</v>
      </c>
      <c r="T2466" s="117">
        <v>1.17</v>
      </c>
      <c r="U2466" s="450">
        <f t="shared" si="155"/>
        <v>982.8</v>
      </c>
      <c r="V2466" s="590" t="s">
        <v>7</v>
      </c>
    </row>
    <row r="2467" spans="2:22" s="36" customFormat="1" ht="31.5" x14ac:dyDescent="0.25">
      <c r="B2467" s="111" t="s">
        <v>1418</v>
      </c>
      <c r="C2467" s="550" t="s">
        <v>1588</v>
      </c>
      <c r="D2467" s="111" t="s">
        <v>1467</v>
      </c>
      <c r="E2467" s="56" t="s">
        <v>933</v>
      </c>
      <c r="F2467" s="590" t="s">
        <v>4741</v>
      </c>
      <c r="G2467" s="34" t="s">
        <v>7</v>
      </c>
      <c r="H2467" s="583" t="s">
        <v>1094</v>
      </c>
      <c r="I2467" s="34">
        <v>2027</v>
      </c>
      <c r="J2467" s="539" t="s">
        <v>1263</v>
      </c>
      <c r="K2467" s="377" t="s">
        <v>2630</v>
      </c>
      <c r="L2467" s="100" t="s">
        <v>979</v>
      </c>
      <c r="M2467" s="40" t="s">
        <v>2835</v>
      </c>
      <c r="N2467" s="34" t="s">
        <v>136</v>
      </c>
      <c r="O2467" s="34">
        <v>1</v>
      </c>
      <c r="P2467" s="57">
        <v>3</v>
      </c>
      <c r="Q2467" s="56" t="s">
        <v>140</v>
      </c>
      <c r="R2467" s="56" t="s">
        <v>978</v>
      </c>
      <c r="S2467" s="147">
        <v>215</v>
      </c>
      <c r="T2467" s="117">
        <v>1.17</v>
      </c>
      <c r="U2467" s="450">
        <f t="shared" si="155"/>
        <v>754.65</v>
      </c>
      <c r="V2467" s="590" t="s">
        <v>7</v>
      </c>
    </row>
    <row r="2468" spans="2:22" s="36" customFormat="1" ht="63" x14ac:dyDescent="0.25">
      <c r="B2468" s="111" t="s">
        <v>1418</v>
      </c>
      <c r="C2468" s="550" t="s">
        <v>1588</v>
      </c>
      <c r="D2468" s="111" t="s">
        <v>1467</v>
      </c>
      <c r="E2468" s="56" t="s">
        <v>189</v>
      </c>
      <c r="F2468" s="590" t="s">
        <v>4741</v>
      </c>
      <c r="G2468" s="34" t="s">
        <v>7</v>
      </c>
      <c r="H2468" s="583" t="s">
        <v>1094</v>
      </c>
      <c r="I2468" s="34">
        <v>2027</v>
      </c>
      <c r="J2468" s="100" t="s">
        <v>7</v>
      </c>
      <c r="K2468" s="377" t="s">
        <v>4262</v>
      </c>
      <c r="L2468" s="100" t="s">
        <v>979</v>
      </c>
      <c r="M2468" s="40" t="s">
        <v>2835</v>
      </c>
      <c r="N2468" s="34" t="s">
        <v>136</v>
      </c>
      <c r="O2468" s="34">
        <v>1</v>
      </c>
      <c r="P2468" s="57">
        <v>1</v>
      </c>
      <c r="Q2468" s="56" t="s">
        <v>156</v>
      </c>
      <c r="R2468" s="56" t="s">
        <v>532</v>
      </c>
      <c r="S2468" s="147">
        <v>3000</v>
      </c>
      <c r="T2468" s="117">
        <v>1</v>
      </c>
      <c r="U2468" s="450">
        <f t="shared" si="155"/>
        <v>3000</v>
      </c>
      <c r="V2468" s="590" t="s">
        <v>7</v>
      </c>
    </row>
    <row r="2469" spans="2:22" s="36" customFormat="1" ht="63" x14ac:dyDescent="0.25">
      <c r="B2469" s="111" t="s">
        <v>1418</v>
      </c>
      <c r="C2469" s="550" t="s">
        <v>1588</v>
      </c>
      <c r="D2469" s="111" t="s">
        <v>1467</v>
      </c>
      <c r="E2469" s="101" t="s">
        <v>26</v>
      </c>
      <c r="F2469" s="590" t="s">
        <v>7</v>
      </c>
      <c r="G2469" s="34" t="s">
        <v>7</v>
      </c>
      <c r="H2469" s="583" t="s">
        <v>7</v>
      </c>
      <c r="I2469" s="34" t="s">
        <v>7</v>
      </c>
      <c r="J2469" s="34" t="s">
        <v>7</v>
      </c>
      <c r="K2469" s="34" t="s">
        <v>7</v>
      </c>
      <c r="L2469" s="34" t="s">
        <v>7</v>
      </c>
      <c r="M2469" s="34" t="s">
        <v>7</v>
      </c>
      <c r="N2469" s="34" t="s">
        <v>7</v>
      </c>
      <c r="O2469" s="34" t="s">
        <v>7</v>
      </c>
      <c r="P2469" s="34" t="s">
        <v>7</v>
      </c>
      <c r="Q2469" s="34" t="s">
        <v>7</v>
      </c>
      <c r="R2469" s="34" t="s">
        <v>7</v>
      </c>
      <c r="S2469" s="97" t="s">
        <v>7</v>
      </c>
      <c r="T2469" s="34" t="s">
        <v>7</v>
      </c>
      <c r="U2469" s="450">
        <f>SUM(U2457:U2468)</f>
        <v>20966.460000000006</v>
      </c>
      <c r="V2469" s="590" t="s">
        <v>7</v>
      </c>
    </row>
    <row r="2470" spans="2:22" s="36" customFormat="1" ht="31.5" x14ac:dyDescent="0.25">
      <c r="B2470" s="111" t="s">
        <v>1418</v>
      </c>
      <c r="C2470" s="550" t="s">
        <v>1589</v>
      </c>
      <c r="D2470" s="111" t="s">
        <v>1477</v>
      </c>
      <c r="E2470" s="56" t="s">
        <v>461</v>
      </c>
      <c r="F2470" s="590" t="s">
        <v>4742</v>
      </c>
      <c r="G2470" s="34" t="s">
        <v>7</v>
      </c>
      <c r="H2470" s="583" t="s">
        <v>1094</v>
      </c>
      <c r="I2470" s="34">
        <v>2027</v>
      </c>
      <c r="J2470" s="100" t="s">
        <v>816</v>
      </c>
      <c r="K2470" s="377" t="s">
        <v>900</v>
      </c>
      <c r="L2470" s="100" t="s">
        <v>979</v>
      </c>
      <c r="M2470" s="82">
        <v>44481</v>
      </c>
      <c r="N2470" s="34" t="s">
        <v>136</v>
      </c>
      <c r="O2470" s="34">
        <v>1</v>
      </c>
      <c r="P2470" s="57">
        <v>1</v>
      </c>
      <c r="Q2470" s="56" t="s">
        <v>214</v>
      </c>
      <c r="R2470" s="56" t="s">
        <v>535</v>
      </c>
      <c r="S2470" s="147">
        <v>1356</v>
      </c>
      <c r="T2470" s="117">
        <v>1.0900000000000001</v>
      </c>
      <c r="U2470" s="450">
        <f>O2470*P2470*S2470*T2470</f>
        <v>1478.0400000000002</v>
      </c>
      <c r="V2470" s="590" t="s">
        <v>7</v>
      </c>
    </row>
    <row r="2471" spans="2:22" s="36" customFormat="1" ht="31.5" x14ac:dyDescent="0.25">
      <c r="B2471" s="111" t="s">
        <v>1418</v>
      </c>
      <c r="C2471" s="550" t="s">
        <v>1589</v>
      </c>
      <c r="D2471" s="111" t="s">
        <v>1477</v>
      </c>
      <c r="E2471" s="56" t="s">
        <v>461</v>
      </c>
      <c r="F2471" s="590" t="s">
        <v>4742</v>
      </c>
      <c r="G2471" s="34" t="s">
        <v>7</v>
      </c>
      <c r="H2471" s="583" t="s">
        <v>1094</v>
      </c>
      <c r="I2471" s="34">
        <v>2027</v>
      </c>
      <c r="J2471" s="100" t="s">
        <v>7</v>
      </c>
      <c r="K2471" s="377" t="s">
        <v>646</v>
      </c>
      <c r="L2471" s="100" t="s">
        <v>979</v>
      </c>
      <c r="M2471" s="82">
        <v>44481</v>
      </c>
      <c r="N2471" s="34" t="s">
        <v>136</v>
      </c>
      <c r="O2471" s="34">
        <v>1</v>
      </c>
      <c r="P2471" s="57">
        <v>2</v>
      </c>
      <c r="Q2471" s="56" t="s">
        <v>214</v>
      </c>
      <c r="R2471" s="56" t="s">
        <v>638</v>
      </c>
      <c r="S2471" s="147">
        <v>1571</v>
      </c>
      <c r="T2471" s="117">
        <v>1.0900000000000001</v>
      </c>
      <c r="U2471" s="450">
        <f t="shared" ref="U2471:U2481" si="156">O2471*P2471*S2471*T2471</f>
        <v>3424.78</v>
      </c>
      <c r="V2471" s="590" t="s">
        <v>7</v>
      </c>
    </row>
    <row r="2472" spans="2:22" s="36" customFormat="1" ht="31.5" x14ac:dyDescent="0.25">
      <c r="B2472" s="111" t="s">
        <v>1418</v>
      </c>
      <c r="C2472" s="550" t="s">
        <v>1589</v>
      </c>
      <c r="D2472" s="111" t="s">
        <v>1477</v>
      </c>
      <c r="E2472" s="56" t="s">
        <v>461</v>
      </c>
      <c r="F2472" s="590" t="s">
        <v>4742</v>
      </c>
      <c r="G2472" s="34" t="s">
        <v>7</v>
      </c>
      <c r="H2472" s="583" t="s">
        <v>1094</v>
      </c>
      <c r="I2472" s="34">
        <v>2027</v>
      </c>
      <c r="J2472" s="100" t="s">
        <v>7</v>
      </c>
      <c r="K2472" s="377" t="s">
        <v>855</v>
      </c>
      <c r="L2472" s="100" t="s">
        <v>979</v>
      </c>
      <c r="M2472" s="82">
        <v>44481</v>
      </c>
      <c r="N2472" s="34" t="s">
        <v>136</v>
      </c>
      <c r="O2472" s="34">
        <v>1</v>
      </c>
      <c r="P2472" s="57">
        <v>1</v>
      </c>
      <c r="Q2472" s="56" t="s">
        <v>214</v>
      </c>
      <c r="R2472" s="56" t="s">
        <v>856</v>
      </c>
      <c r="S2472" s="147">
        <v>2395</v>
      </c>
      <c r="T2472" s="117">
        <v>1.0900000000000001</v>
      </c>
      <c r="U2472" s="450">
        <f t="shared" si="156"/>
        <v>2610.5500000000002</v>
      </c>
      <c r="V2472" s="590" t="s">
        <v>7</v>
      </c>
    </row>
    <row r="2473" spans="2:22" s="36" customFormat="1" ht="47.25" x14ac:dyDescent="0.25">
      <c r="B2473" s="111" t="s">
        <v>1418</v>
      </c>
      <c r="C2473" s="550" t="s">
        <v>1589</v>
      </c>
      <c r="D2473" s="111" t="s">
        <v>1477</v>
      </c>
      <c r="E2473" s="56" t="s">
        <v>461</v>
      </c>
      <c r="F2473" s="590" t="s">
        <v>4742</v>
      </c>
      <c r="G2473" s="34" t="s">
        <v>7</v>
      </c>
      <c r="H2473" s="583" t="s">
        <v>1094</v>
      </c>
      <c r="I2473" s="34">
        <v>2027</v>
      </c>
      <c r="J2473" s="100" t="s">
        <v>7</v>
      </c>
      <c r="K2473" s="377" t="s">
        <v>857</v>
      </c>
      <c r="L2473" s="100" t="s">
        <v>979</v>
      </c>
      <c r="M2473" s="82">
        <v>44481</v>
      </c>
      <c r="N2473" s="34" t="s">
        <v>136</v>
      </c>
      <c r="O2473" s="34">
        <v>1</v>
      </c>
      <c r="P2473" s="57">
        <v>1</v>
      </c>
      <c r="Q2473" s="56" t="s">
        <v>214</v>
      </c>
      <c r="R2473" s="56" t="s">
        <v>462</v>
      </c>
      <c r="S2473" s="147">
        <v>2418</v>
      </c>
      <c r="T2473" s="117">
        <v>1.0900000000000001</v>
      </c>
      <c r="U2473" s="450">
        <f t="shared" si="156"/>
        <v>2635.6200000000003</v>
      </c>
      <c r="V2473" s="590" t="s">
        <v>7</v>
      </c>
    </row>
    <row r="2474" spans="2:22" s="36" customFormat="1" ht="47.25" x14ac:dyDescent="0.25">
      <c r="B2474" s="111" t="s">
        <v>1418</v>
      </c>
      <c r="C2474" s="550" t="s">
        <v>1589</v>
      </c>
      <c r="D2474" s="111" t="s">
        <v>1477</v>
      </c>
      <c r="E2474" s="56" t="s">
        <v>461</v>
      </c>
      <c r="F2474" s="590" t="s">
        <v>4742</v>
      </c>
      <c r="G2474" s="34" t="s">
        <v>7</v>
      </c>
      <c r="H2474" s="583" t="s">
        <v>1094</v>
      </c>
      <c r="I2474" s="34">
        <v>2027</v>
      </c>
      <c r="J2474" s="100" t="s">
        <v>7</v>
      </c>
      <c r="K2474" s="377" t="s">
        <v>858</v>
      </c>
      <c r="L2474" s="100" t="s">
        <v>979</v>
      </c>
      <c r="M2474" s="82">
        <v>44481</v>
      </c>
      <c r="N2474" s="34" t="s">
        <v>136</v>
      </c>
      <c r="O2474" s="34">
        <v>1</v>
      </c>
      <c r="P2474" s="57">
        <v>1</v>
      </c>
      <c r="Q2474" s="56" t="s">
        <v>214</v>
      </c>
      <c r="R2474" s="56" t="s">
        <v>537</v>
      </c>
      <c r="S2474" s="147">
        <v>180</v>
      </c>
      <c r="T2474" s="117">
        <v>1.0900000000000001</v>
      </c>
      <c r="U2474" s="450">
        <f t="shared" si="156"/>
        <v>196.20000000000002</v>
      </c>
      <c r="V2474" s="590" t="s">
        <v>7</v>
      </c>
    </row>
    <row r="2475" spans="2:22" s="36" customFormat="1" ht="31.5" x14ac:dyDescent="0.25">
      <c r="B2475" s="111" t="s">
        <v>1418</v>
      </c>
      <c r="C2475" s="550" t="s">
        <v>1589</v>
      </c>
      <c r="D2475" s="111" t="s">
        <v>1477</v>
      </c>
      <c r="E2475" s="56" t="s">
        <v>525</v>
      </c>
      <c r="F2475" s="590" t="s">
        <v>4742</v>
      </c>
      <c r="G2475" s="34" t="s">
        <v>7</v>
      </c>
      <c r="H2475" s="583" t="s">
        <v>1094</v>
      </c>
      <c r="I2475" s="34">
        <v>2027</v>
      </c>
      <c r="J2475" s="34">
        <v>6</v>
      </c>
      <c r="K2475" s="71" t="s">
        <v>3630</v>
      </c>
      <c r="L2475" s="100" t="s">
        <v>979</v>
      </c>
      <c r="M2475" s="82">
        <v>44481</v>
      </c>
      <c r="N2475" s="34" t="s">
        <v>136</v>
      </c>
      <c r="O2475" s="34">
        <v>1</v>
      </c>
      <c r="P2475" s="57">
        <v>4</v>
      </c>
      <c r="Q2475" s="56" t="s">
        <v>214</v>
      </c>
      <c r="R2475" s="56" t="s">
        <v>236</v>
      </c>
      <c r="S2475" s="244">
        <f>180</f>
        <v>180</v>
      </c>
      <c r="T2475" s="117">
        <v>1.0900000000000001</v>
      </c>
      <c r="U2475" s="450">
        <f t="shared" si="156"/>
        <v>784.80000000000007</v>
      </c>
      <c r="V2475" s="590" t="s">
        <v>7</v>
      </c>
    </row>
    <row r="2476" spans="2:22" s="36" customFormat="1" ht="31.5" x14ac:dyDescent="0.25">
      <c r="B2476" s="111" t="s">
        <v>1418</v>
      </c>
      <c r="C2476" s="550" t="s">
        <v>1589</v>
      </c>
      <c r="D2476" s="111" t="s">
        <v>1477</v>
      </c>
      <c r="E2476" s="56" t="s">
        <v>525</v>
      </c>
      <c r="F2476" s="590" t="s">
        <v>4742</v>
      </c>
      <c r="G2476" s="34" t="s">
        <v>7</v>
      </c>
      <c r="H2476" s="583" t="s">
        <v>1094</v>
      </c>
      <c r="I2476" s="34">
        <v>2027</v>
      </c>
      <c r="J2476" s="34">
        <v>110</v>
      </c>
      <c r="K2476" s="34" t="s">
        <v>2990</v>
      </c>
      <c r="L2476" s="100" t="s">
        <v>979</v>
      </c>
      <c r="M2476" s="82">
        <v>44481</v>
      </c>
      <c r="N2476" s="34" t="s">
        <v>136</v>
      </c>
      <c r="O2476" s="34">
        <v>1</v>
      </c>
      <c r="P2476" s="57">
        <v>7</v>
      </c>
      <c r="Q2476" s="56" t="s">
        <v>214</v>
      </c>
      <c r="R2476" s="56" t="s">
        <v>238</v>
      </c>
      <c r="S2476" s="244">
        <f>629</f>
        <v>629</v>
      </c>
      <c r="T2476" s="117">
        <v>1.0900000000000001</v>
      </c>
      <c r="U2476" s="450">
        <f t="shared" si="156"/>
        <v>4799.2700000000004</v>
      </c>
      <c r="V2476" s="590" t="s">
        <v>7</v>
      </c>
    </row>
    <row r="2477" spans="2:22" s="36" customFormat="1" ht="31.5" x14ac:dyDescent="0.25">
      <c r="B2477" s="111" t="s">
        <v>1418</v>
      </c>
      <c r="C2477" s="550" t="s">
        <v>1589</v>
      </c>
      <c r="D2477" s="111" t="s">
        <v>1477</v>
      </c>
      <c r="E2477" s="56" t="s">
        <v>461</v>
      </c>
      <c r="F2477" s="590" t="s">
        <v>4742</v>
      </c>
      <c r="G2477" s="34" t="s">
        <v>7</v>
      </c>
      <c r="H2477" s="583" t="s">
        <v>1094</v>
      </c>
      <c r="I2477" s="34">
        <v>2027</v>
      </c>
      <c r="J2477" s="100" t="s">
        <v>7</v>
      </c>
      <c r="K2477" s="377" t="s">
        <v>660</v>
      </c>
      <c r="L2477" s="100" t="s">
        <v>979</v>
      </c>
      <c r="M2477" s="82">
        <v>44481</v>
      </c>
      <c r="N2477" s="34" t="s">
        <v>136</v>
      </c>
      <c r="O2477" s="34">
        <v>1</v>
      </c>
      <c r="P2477" s="57">
        <v>1</v>
      </c>
      <c r="Q2477" s="56" t="s">
        <v>214</v>
      </c>
      <c r="R2477" s="56" t="s">
        <v>661</v>
      </c>
      <c r="S2477" s="147">
        <v>366</v>
      </c>
      <c r="T2477" s="117">
        <v>1.0900000000000001</v>
      </c>
      <c r="U2477" s="450">
        <f t="shared" si="156"/>
        <v>398.94000000000005</v>
      </c>
      <c r="V2477" s="590" t="s">
        <v>7</v>
      </c>
    </row>
    <row r="2478" spans="2:22" s="36" customFormat="1" ht="31.5" x14ac:dyDescent="0.25">
      <c r="B2478" s="111" t="s">
        <v>1418</v>
      </c>
      <c r="C2478" s="550" t="s">
        <v>1589</v>
      </c>
      <c r="D2478" s="111" t="s">
        <v>1477</v>
      </c>
      <c r="E2478" s="56" t="s">
        <v>461</v>
      </c>
      <c r="F2478" s="590" t="s">
        <v>4742</v>
      </c>
      <c r="G2478" s="34" t="s">
        <v>7</v>
      </c>
      <c r="H2478" s="583" t="s">
        <v>1094</v>
      </c>
      <c r="I2478" s="34">
        <v>2027</v>
      </c>
      <c r="J2478" s="100" t="s">
        <v>7</v>
      </c>
      <c r="K2478" s="377" t="s">
        <v>859</v>
      </c>
      <c r="L2478" s="100" t="s">
        <v>979</v>
      </c>
      <c r="M2478" s="82">
        <v>44481</v>
      </c>
      <c r="N2478" s="34" t="s">
        <v>136</v>
      </c>
      <c r="O2478" s="34">
        <v>1</v>
      </c>
      <c r="P2478" s="57">
        <v>1</v>
      </c>
      <c r="Q2478" s="56" t="s">
        <v>214</v>
      </c>
      <c r="R2478" s="56" t="s">
        <v>860</v>
      </c>
      <c r="S2478" s="147">
        <v>178</v>
      </c>
      <c r="T2478" s="117">
        <v>1.0900000000000001</v>
      </c>
      <c r="U2478" s="450">
        <f t="shared" si="156"/>
        <v>194.02</v>
      </c>
      <c r="V2478" s="590" t="s">
        <v>7</v>
      </c>
    </row>
    <row r="2479" spans="2:22" s="36" customFormat="1" ht="31.5" x14ac:dyDescent="0.25">
      <c r="B2479" s="111" t="s">
        <v>1418</v>
      </c>
      <c r="C2479" s="550" t="s">
        <v>1589</v>
      </c>
      <c r="D2479" s="111" t="s">
        <v>1477</v>
      </c>
      <c r="E2479" s="56" t="s">
        <v>933</v>
      </c>
      <c r="F2479" s="590" t="s">
        <v>4742</v>
      </c>
      <c r="G2479" s="34" t="s">
        <v>7</v>
      </c>
      <c r="H2479" s="583" t="s">
        <v>1094</v>
      </c>
      <c r="I2479" s="34">
        <v>2027</v>
      </c>
      <c r="J2479" s="100">
        <v>0.4</v>
      </c>
      <c r="K2479" s="377" t="s">
        <v>2631</v>
      </c>
      <c r="L2479" s="100" t="s">
        <v>979</v>
      </c>
      <c r="M2479" s="82">
        <v>44481</v>
      </c>
      <c r="N2479" s="34" t="s">
        <v>136</v>
      </c>
      <c r="O2479" s="34">
        <v>1</v>
      </c>
      <c r="P2479" s="57">
        <v>6</v>
      </c>
      <c r="Q2479" s="56" t="s">
        <v>140</v>
      </c>
      <c r="R2479" s="397" t="s">
        <v>651</v>
      </c>
      <c r="S2479" s="147">
        <v>168</v>
      </c>
      <c r="T2479" s="117">
        <v>1.17</v>
      </c>
      <c r="U2479" s="450">
        <f t="shared" si="156"/>
        <v>1179.3599999999999</v>
      </c>
      <c r="V2479" s="590" t="s">
        <v>7</v>
      </c>
    </row>
    <row r="2480" spans="2:22" s="36" customFormat="1" ht="31.5" x14ac:dyDescent="0.25">
      <c r="B2480" s="111" t="s">
        <v>1418</v>
      </c>
      <c r="C2480" s="550" t="s">
        <v>1589</v>
      </c>
      <c r="D2480" s="111" t="s">
        <v>1477</v>
      </c>
      <c r="E2480" s="56" t="s">
        <v>933</v>
      </c>
      <c r="F2480" s="590" t="s">
        <v>4742</v>
      </c>
      <c r="G2480" s="34" t="s">
        <v>7</v>
      </c>
      <c r="H2480" s="583" t="s">
        <v>1094</v>
      </c>
      <c r="I2480" s="34">
        <v>2027</v>
      </c>
      <c r="J2480" s="539" t="s">
        <v>1263</v>
      </c>
      <c r="K2480" s="377" t="s">
        <v>2630</v>
      </c>
      <c r="L2480" s="100" t="s">
        <v>979</v>
      </c>
      <c r="M2480" s="82">
        <v>44481</v>
      </c>
      <c r="N2480" s="34" t="s">
        <v>136</v>
      </c>
      <c r="O2480" s="34">
        <v>1</v>
      </c>
      <c r="P2480" s="57">
        <v>1</v>
      </c>
      <c r="Q2480" s="56" t="s">
        <v>140</v>
      </c>
      <c r="R2480" s="56" t="s">
        <v>978</v>
      </c>
      <c r="S2480" s="147">
        <v>215</v>
      </c>
      <c r="T2480" s="117">
        <v>1.17</v>
      </c>
      <c r="U2480" s="450">
        <f t="shared" si="156"/>
        <v>251.54999999999998</v>
      </c>
      <c r="V2480" s="590" t="s">
        <v>7</v>
      </c>
    </row>
    <row r="2481" spans="2:22" s="36" customFormat="1" ht="63" x14ac:dyDescent="0.25">
      <c r="B2481" s="111" t="s">
        <v>1418</v>
      </c>
      <c r="C2481" s="550" t="s">
        <v>1589</v>
      </c>
      <c r="D2481" s="111" t="s">
        <v>1477</v>
      </c>
      <c r="E2481" s="56" t="s">
        <v>189</v>
      </c>
      <c r="F2481" s="590" t="s">
        <v>4742</v>
      </c>
      <c r="G2481" s="34" t="s">
        <v>7</v>
      </c>
      <c r="H2481" s="583" t="s">
        <v>1094</v>
      </c>
      <c r="I2481" s="34">
        <v>2027</v>
      </c>
      <c r="J2481" s="100" t="s">
        <v>7</v>
      </c>
      <c r="K2481" s="377" t="s">
        <v>4262</v>
      </c>
      <c r="L2481" s="100" t="s">
        <v>979</v>
      </c>
      <c r="M2481" s="82">
        <v>44481</v>
      </c>
      <c r="N2481" s="34" t="s">
        <v>136</v>
      </c>
      <c r="O2481" s="34">
        <v>1</v>
      </c>
      <c r="P2481" s="57">
        <v>1</v>
      </c>
      <c r="Q2481" s="56" t="s">
        <v>156</v>
      </c>
      <c r="R2481" s="56" t="s">
        <v>532</v>
      </c>
      <c r="S2481" s="147">
        <v>3000</v>
      </c>
      <c r="T2481" s="117">
        <v>1</v>
      </c>
      <c r="U2481" s="450">
        <f t="shared" si="156"/>
        <v>3000</v>
      </c>
      <c r="V2481" s="590" t="s">
        <v>7</v>
      </c>
    </row>
    <row r="2482" spans="2:22" s="36" customFormat="1" ht="63" x14ac:dyDescent="0.25">
      <c r="B2482" s="111" t="s">
        <v>1418</v>
      </c>
      <c r="C2482" s="550" t="s">
        <v>1589</v>
      </c>
      <c r="D2482" s="111" t="s">
        <v>1477</v>
      </c>
      <c r="E2482" s="101" t="s">
        <v>26</v>
      </c>
      <c r="F2482" s="590" t="s">
        <v>7</v>
      </c>
      <c r="G2482" s="34" t="s">
        <v>7</v>
      </c>
      <c r="H2482" s="583" t="s">
        <v>7</v>
      </c>
      <c r="I2482" s="34" t="s">
        <v>7</v>
      </c>
      <c r="J2482" s="34" t="s">
        <v>7</v>
      </c>
      <c r="K2482" s="34" t="s">
        <v>7</v>
      </c>
      <c r="L2482" s="34" t="s">
        <v>7</v>
      </c>
      <c r="M2482" s="34" t="s">
        <v>7</v>
      </c>
      <c r="N2482" s="34" t="s">
        <v>7</v>
      </c>
      <c r="O2482" s="34" t="s">
        <v>7</v>
      </c>
      <c r="P2482" s="34" t="s">
        <v>7</v>
      </c>
      <c r="Q2482" s="34" t="s">
        <v>7</v>
      </c>
      <c r="R2482" s="34" t="s">
        <v>7</v>
      </c>
      <c r="S2482" s="97" t="s">
        <v>7</v>
      </c>
      <c r="T2482" s="34" t="s">
        <v>7</v>
      </c>
      <c r="U2482" s="450">
        <f>SUM(U2470:U2481)</f>
        <v>20953.13</v>
      </c>
      <c r="V2482" s="590" t="s">
        <v>7</v>
      </c>
    </row>
    <row r="2483" spans="2:22" s="36" customFormat="1" ht="31.5" x14ac:dyDescent="0.25">
      <c r="B2483" s="111" t="s">
        <v>1418</v>
      </c>
      <c r="C2483" s="550" t="s">
        <v>1590</v>
      </c>
      <c r="D2483" s="111" t="s">
        <v>1479</v>
      </c>
      <c r="E2483" s="56" t="s">
        <v>461</v>
      </c>
      <c r="F2483" s="590" t="s">
        <v>4743</v>
      </c>
      <c r="G2483" s="34" t="s">
        <v>7</v>
      </c>
      <c r="H2483" s="583" t="s">
        <v>1094</v>
      </c>
      <c r="I2483" s="34">
        <v>2025</v>
      </c>
      <c r="J2483" s="100" t="s">
        <v>816</v>
      </c>
      <c r="K2483" s="377" t="s">
        <v>900</v>
      </c>
      <c r="L2483" s="100" t="s">
        <v>979</v>
      </c>
      <c r="M2483" s="82">
        <v>44481</v>
      </c>
      <c r="N2483" s="34" t="s">
        <v>136</v>
      </c>
      <c r="O2483" s="34">
        <v>1</v>
      </c>
      <c r="P2483" s="57">
        <v>1</v>
      </c>
      <c r="Q2483" s="56" t="s">
        <v>214</v>
      </c>
      <c r="R2483" s="56" t="s">
        <v>535</v>
      </c>
      <c r="S2483" s="147">
        <v>1356</v>
      </c>
      <c r="T2483" s="117">
        <v>1.0900000000000001</v>
      </c>
      <c r="U2483" s="450">
        <f>O2483*P2483*S2483*T2483</f>
        <v>1478.0400000000002</v>
      </c>
      <c r="V2483" s="590" t="s">
        <v>7</v>
      </c>
    </row>
    <row r="2484" spans="2:22" s="36" customFormat="1" ht="31.5" x14ac:dyDescent="0.25">
      <c r="B2484" s="111" t="s">
        <v>1418</v>
      </c>
      <c r="C2484" s="550" t="s">
        <v>1590</v>
      </c>
      <c r="D2484" s="111" t="s">
        <v>1479</v>
      </c>
      <c r="E2484" s="56" t="s">
        <v>461</v>
      </c>
      <c r="F2484" s="590" t="s">
        <v>4743</v>
      </c>
      <c r="G2484" s="34" t="s">
        <v>7</v>
      </c>
      <c r="H2484" s="583" t="s">
        <v>1094</v>
      </c>
      <c r="I2484" s="34">
        <v>2025</v>
      </c>
      <c r="J2484" s="100" t="s">
        <v>7</v>
      </c>
      <c r="K2484" s="377" t="s">
        <v>646</v>
      </c>
      <c r="L2484" s="100" t="s">
        <v>979</v>
      </c>
      <c r="M2484" s="82">
        <v>44481</v>
      </c>
      <c r="N2484" s="34" t="s">
        <v>136</v>
      </c>
      <c r="O2484" s="34">
        <v>1</v>
      </c>
      <c r="P2484" s="57">
        <v>2</v>
      </c>
      <c r="Q2484" s="56" t="s">
        <v>214</v>
      </c>
      <c r="R2484" s="56" t="s">
        <v>638</v>
      </c>
      <c r="S2484" s="147">
        <v>1571</v>
      </c>
      <c r="T2484" s="117">
        <v>1.0900000000000001</v>
      </c>
      <c r="U2484" s="450">
        <f t="shared" ref="U2484:U2489" si="157">O2484*P2484*S2484*T2484</f>
        <v>3424.78</v>
      </c>
      <c r="V2484" s="590" t="s">
        <v>7</v>
      </c>
    </row>
    <row r="2485" spans="2:22" s="36" customFormat="1" ht="31.5" x14ac:dyDescent="0.25">
      <c r="B2485" s="111" t="s">
        <v>1418</v>
      </c>
      <c r="C2485" s="550" t="s">
        <v>1590</v>
      </c>
      <c r="D2485" s="111" t="s">
        <v>1479</v>
      </c>
      <c r="E2485" s="56" t="s">
        <v>461</v>
      </c>
      <c r="F2485" s="590" t="s">
        <v>4743</v>
      </c>
      <c r="G2485" s="34" t="s">
        <v>7</v>
      </c>
      <c r="H2485" s="583" t="s">
        <v>1094</v>
      </c>
      <c r="I2485" s="34">
        <v>2025</v>
      </c>
      <c r="J2485" s="100" t="s">
        <v>7</v>
      </c>
      <c r="K2485" s="377" t="s">
        <v>855</v>
      </c>
      <c r="L2485" s="100" t="s">
        <v>979</v>
      </c>
      <c r="M2485" s="82">
        <v>44481</v>
      </c>
      <c r="N2485" s="34" t="s">
        <v>136</v>
      </c>
      <c r="O2485" s="34">
        <v>1</v>
      </c>
      <c r="P2485" s="57">
        <v>1</v>
      </c>
      <c r="Q2485" s="56" t="s">
        <v>214</v>
      </c>
      <c r="R2485" s="56" t="s">
        <v>856</v>
      </c>
      <c r="S2485" s="147">
        <v>2395</v>
      </c>
      <c r="T2485" s="117">
        <v>1.0900000000000001</v>
      </c>
      <c r="U2485" s="450">
        <f t="shared" si="157"/>
        <v>2610.5500000000002</v>
      </c>
      <c r="V2485" s="590" t="s">
        <v>7</v>
      </c>
    </row>
    <row r="2486" spans="2:22" s="36" customFormat="1" ht="47.25" x14ac:dyDescent="0.25">
      <c r="B2486" s="111" t="s">
        <v>1418</v>
      </c>
      <c r="C2486" s="550" t="s">
        <v>1590</v>
      </c>
      <c r="D2486" s="111" t="s">
        <v>1479</v>
      </c>
      <c r="E2486" s="56" t="s">
        <v>461</v>
      </c>
      <c r="F2486" s="590" t="s">
        <v>4743</v>
      </c>
      <c r="G2486" s="34" t="s">
        <v>7</v>
      </c>
      <c r="H2486" s="583" t="s">
        <v>1094</v>
      </c>
      <c r="I2486" s="34">
        <v>2025</v>
      </c>
      <c r="J2486" s="100" t="s">
        <v>7</v>
      </c>
      <c r="K2486" s="377" t="s">
        <v>858</v>
      </c>
      <c r="L2486" s="100" t="s">
        <v>979</v>
      </c>
      <c r="M2486" s="82">
        <v>44481</v>
      </c>
      <c r="N2486" s="34" t="s">
        <v>136</v>
      </c>
      <c r="O2486" s="34">
        <v>1</v>
      </c>
      <c r="P2486" s="57">
        <v>1</v>
      </c>
      <c r="Q2486" s="56" t="s">
        <v>214</v>
      </c>
      <c r="R2486" s="56" t="s">
        <v>537</v>
      </c>
      <c r="S2486" s="147">
        <v>180</v>
      </c>
      <c r="T2486" s="117">
        <v>1.0900000000000001</v>
      </c>
      <c r="U2486" s="450">
        <f t="shared" si="157"/>
        <v>196.20000000000002</v>
      </c>
      <c r="V2486" s="590" t="s">
        <v>7</v>
      </c>
    </row>
    <row r="2487" spans="2:22" s="36" customFormat="1" ht="31.5" x14ac:dyDescent="0.25">
      <c r="B2487" s="111" t="s">
        <v>1418</v>
      </c>
      <c r="C2487" s="550" t="s">
        <v>1590</v>
      </c>
      <c r="D2487" s="111" t="s">
        <v>1479</v>
      </c>
      <c r="E2487" s="56" t="s">
        <v>525</v>
      </c>
      <c r="F2487" s="590" t="s">
        <v>4743</v>
      </c>
      <c r="G2487" s="34" t="s">
        <v>7</v>
      </c>
      <c r="H2487" s="583" t="s">
        <v>1094</v>
      </c>
      <c r="I2487" s="34">
        <v>2025</v>
      </c>
      <c r="J2487" s="34">
        <v>110</v>
      </c>
      <c r="K2487" s="34" t="s">
        <v>2990</v>
      </c>
      <c r="L2487" s="100" t="s">
        <v>979</v>
      </c>
      <c r="M2487" s="82">
        <v>44481</v>
      </c>
      <c r="N2487" s="34" t="s">
        <v>136</v>
      </c>
      <c r="O2487" s="34">
        <v>1</v>
      </c>
      <c r="P2487" s="57">
        <v>15</v>
      </c>
      <c r="Q2487" s="56" t="s">
        <v>214</v>
      </c>
      <c r="R2487" s="56" t="s">
        <v>238</v>
      </c>
      <c r="S2487" s="244">
        <f>629</f>
        <v>629</v>
      </c>
      <c r="T2487" s="117">
        <v>1.0900000000000001</v>
      </c>
      <c r="U2487" s="450">
        <f t="shared" si="157"/>
        <v>10284.150000000001</v>
      </c>
      <c r="V2487" s="590" t="s">
        <v>7</v>
      </c>
    </row>
    <row r="2488" spans="2:22" s="36" customFormat="1" ht="31.5" x14ac:dyDescent="0.25">
      <c r="B2488" s="111" t="s">
        <v>1418</v>
      </c>
      <c r="C2488" s="550" t="s">
        <v>1590</v>
      </c>
      <c r="D2488" s="111" t="s">
        <v>1479</v>
      </c>
      <c r="E2488" s="56" t="s">
        <v>461</v>
      </c>
      <c r="F2488" s="590" t="s">
        <v>4743</v>
      </c>
      <c r="G2488" s="34" t="s">
        <v>7</v>
      </c>
      <c r="H2488" s="583" t="s">
        <v>1094</v>
      </c>
      <c r="I2488" s="34">
        <v>2025</v>
      </c>
      <c r="J2488" s="100" t="s">
        <v>7</v>
      </c>
      <c r="K2488" s="377" t="s">
        <v>660</v>
      </c>
      <c r="L2488" s="100" t="s">
        <v>979</v>
      </c>
      <c r="M2488" s="82">
        <v>44481</v>
      </c>
      <c r="N2488" s="34" t="s">
        <v>136</v>
      </c>
      <c r="O2488" s="34">
        <v>1</v>
      </c>
      <c r="P2488" s="57">
        <v>1</v>
      </c>
      <c r="Q2488" s="56" t="s">
        <v>214</v>
      </c>
      <c r="R2488" s="56" t="s">
        <v>661</v>
      </c>
      <c r="S2488" s="147">
        <v>366</v>
      </c>
      <c r="T2488" s="117">
        <v>1.0900000000000001</v>
      </c>
      <c r="U2488" s="450">
        <f t="shared" si="157"/>
        <v>398.94000000000005</v>
      </c>
      <c r="V2488" s="590" t="s">
        <v>7</v>
      </c>
    </row>
    <row r="2489" spans="2:22" s="36" customFormat="1" ht="31.5" x14ac:dyDescent="0.25">
      <c r="B2489" s="111" t="s">
        <v>1418</v>
      </c>
      <c r="C2489" s="550" t="s">
        <v>1590</v>
      </c>
      <c r="D2489" s="111" t="s">
        <v>1479</v>
      </c>
      <c r="E2489" s="56" t="s">
        <v>461</v>
      </c>
      <c r="F2489" s="590" t="s">
        <v>4743</v>
      </c>
      <c r="G2489" s="34" t="s">
        <v>7</v>
      </c>
      <c r="H2489" s="583" t="s">
        <v>1094</v>
      </c>
      <c r="I2489" s="34">
        <v>2025</v>
      </c>
      <c r="J2489" s="100" t="s">
        <v>7</v>
      </c>
      <c r="K2489" s="377" t="s">
        <v>859</v>
      </c>
      <c r="L2489" s="100" t="s">
        <v>979</v>
      </c>
      <c r="M2489" s="82">
        <v>44481</v>
      </c>
      <c r="N2489" s="34" t="s">
        <v>136</v>
      </c>
      <c r="O2489" s="34">
        <v>1</v>
      </c>
      <c r="P2489" s="57">
        <v>1</v>
      </c>
      <c r="Q2489" s="56" t="s">
        <v>214</v>
      </c>
      <c r="R2489" s="56" t="s">
        <v>860</v>
      </c>
      <c r="S2489" s="147">
        <v>178</v>
      </c>
      <c r="T2489" s="117">
        <v>1.0900000000000001</v>
      </c>
      <c r="U2489" s="450">
        <f t="shared" si="157"/>
        <v>194.02</v>
      </c>
      <c r="V2489" s="590" t="s">
        <v>7</v>
      </c>
    </row>
    <row r="2490" spans="2:22" s="36" customFormat="1" ht="31.5" x14ac:dyDescent="0.25">
      <c r="B2490" s="111" t="s">
        <v>1418</v>
      </c>
      <c r="C2490" s="550" t="s">
        <v>1590</v>
      </c>
      <c r="D2490" s="111" t="s">
        <v>1479</v>
      </c>
      <c r="E2490" s="56" t="s">
        <v>933</v>
      </c>
      <c r="F2490" s="590" t="s">
        <v>4743</v>
      </c>
      <c r="G2490" s="34" t="s">
        <v>7</v>
      </c>
      <c r="H2490" s="583" t="s">
        <v>1094</v>
      </c>
      <c r="I2490" s="34">
        <v>2025</v>
      </c>
      <c r="J2490" s="100">
        <v>0.4</v>
      </c>
      <c r="K2490" s="377" t="s">
        <v>2631</v>
      </c>
      <c r="L2490" s="100" t="s">
        <v>979</v>
      </c>
      <c r="M2490" s="82">
        <v>44481</v>
      </c>
      <c r="N2490" s="34" t="s">
        <v>136</v>
      </c>
      <c r="O2490" s="34">
        <v>1</v>
      </c>
      <c r="P2490" s="57">
        <v>4</v>
      </c>
      <c r="Q2490" s="56" t="s">
        <v>140</v>
      </c>
      <c r="R2490" s="397" t="s">
        <v>651</v>
      </c>
      <c r="S2490" s="147">
        <v>168</v>
      </c>
      <c r="T2490" s="117">
        <v>1.17</v>
      </c>
      <c r="U2490" s="450">
        <f>O2490*P2490*S2490*T2490</f>
        <v>786.24</v>
      </c>
      <c r="V2490" s="590" t="s">
        <v>7</v>
      </c>
    </row>
    <row r="2491" spans="2:22" s="36" customFormat="1" ht="31.5" x14ac:dyDescent="0.25">
      <c r="B2491" s="111" t="s">
        <v>1418</v>
      </c>
      <c r="C2491" s="550" t="s">
        <v>1590</v>
      </c>
      <c r="D2491" s="111" t="s">
        <v>1479</v>
      </c>
      <c r="E2491" s="56" t="s">
        <v>933</v>
      </c>
      <c r="F2491" s="590" t="s">
        <v>4743</v>
      </c>
      <c r="G2491" s="34" t="s">
        <v>7</v>
      </c>
      <c r="H2491" s="583" t="s">
        <v>1094</v>
      </c>
      <c r="I2491" s="34">
        <v>2025</v>
      </c>
      <c r="J2491" s="539" t="s">
        <v>1263</v>
      </c>
      <c r="K2491" s="377" t="s">
        <v>2630</v>
      </c>
      <c r="L2491" s="100" t="s">
        <v>979</v>
      </c>
      <c r="M2491" s="82">
        <v>44481</v>
      </c>
      <c r="N2491" s="34" t="s">
        <v>136</v>
      </c>
      <c r="O2491" s="34">
        <v>1</v>
      </c>
      <c r="P2491" s="57">
        <v>1</v>
      </c>
      <c r="Q2491" s="56" t="s">
        <v>140</v>
      </c>
      <c r="R2491" s="56" t="s">
        <v>978</v>
      </c>
      <c r="S2491" s="147">
        <v>215</v>
      </c>
      <c r="T2491" s="117">
        <v>1.17</v>
      </c>
      <c r="U2491" s="450">
        <f>O2491*P2491*S2491*T2491</f>
        <v>251.54999999999998</v>
      </c>
      <c r="V2491" s="590" t="s">
        <v>7</v>
      </c>
    </row>
    <row r="2492" spans="2:22" s="36" customFormat="1" ht="63" x14ac:dyDescent="0.25">
      <c r="B2492" s="111" t="s">
        <v>1418</v>
      </c>
      <c r="C2492" s="550" t="s">
        <v>1590</v>
      </c>
      <c r="D2492" s="111" t="s">
        <v>1479</v>
      </c>
      <c r="E2492" s="56" t="s">
        <v>189</v>
      </c>
      <c r="F2492" s="590" t="s">
        <v>4743</v>
      </c>
      <c r="G2492" s="34" t="s">
        <v>7</v>
      </c>
      <c r="H2492" s="583" t="s">
        <v>1094</v>
      </c>
      <c r="I2492" s="34">
        <v>2025</v>
      </c>
      <c r="J2492" s="100" t="s">
        <v>7</v>
      </c>
      <c r="K2492" s="377" t="s">
        <v>4209</v>
      </c>
      <c r="L2492" s="100" t="s">
        <v>979</v>
      </c>
      <c r="M2492" s="82">
        <v>44481</v>
      </c>
      <c r="N2492" s="34" t="s">
        <v>136</v>
      </c>
      <c r="O2492" s="34">
        <v>1</v>
      </c>
      <c r="P2492" s="57">
        <v>1</v>
      </c>
      <c r="Q2492" s="56" t="s">
        <v>156</v>
      </c>
      <c r="R2492" s="56" t="s">
        <v>351</v>
      </c>
      <c r="S2492" s="147">
        <v>1500</v>
      </c>
      <c r="T2492" s="117">
        <v>1</v>
      </c>
      <c r="U2492" s="450">
        <f>O2492*P2492*S2492*T2492</f>
        <v>1500</v>
      </c>
      <c r="V2492" s="590" t="s">
        <v>7</v>
      </c>
    </row>
    <row r="2493" spans="2:22" s="36" customFormat="1" ht="63" x14ac:dyDescent="0.25">
      <c r="B2493" s="111" t="s">
        <v>1418</v>
      </c>
      <c r="C2493" s="550" t="s">
        <v>1590</v>
      </c>
      <c r="D2493" s="111" t="s">
        <v>1479</v>
      </c>
      <c r="E2493" s="101" t="s">
        <v>26</v>
      </c>
      <c r="F2493" s="590" t="s">
        <v>7</v>
      </c>
      <c r="G2493" s="34" t="s">
        <v>7</v>
      </c>
      <c r="H2493" s="583" t="s">
        <v>7</v>
      </c>
      <c r="I2493" s="34" t="s">
        <v>7</v>
      </c>
      <c r="J2493" s="34" t="s">
        <v>7</v>
      </c>
      <c r="K2493" s="34" t="s">
        <v>7</v>
      </c>
      <c r="L2493" s="34" t="s">
        <v>7</v>
      </c>
      <c r="M2493" s="34" t="s">
        <v>7</v>
      </c>
      <c r="N2493" s="34" t="s">
        <v>7</v>
      </c>
      <c r="O2493" s="34" t="s">
        <v>7</v>
      </c>
      <c r="P2493" s="34" t="s">
        <v>7</v>
      </c>
      <c r="Q2493" s="34" t="s">
        <v>7</v>
      </c>
      <c r="R2493" s="34" t="s">
        <v>7</v>
      </c>
      <c r="S2493" s="97" t="s">
        <v>7</v>
      </c>
      <c r="T2493" s="34" t="s">
        <v>7</v>
      </c>
      <c r="U2493" s="450">
        <f>SUM(U2483:U2492)</f>
        <v>21124.47</v>
      </c>
      <c r="V2493" s="590" t="s">
        <v>7</v>
      </c>
    </row>
    <row r="2494" spans="2:22" s="36" customFormat="1" ht="126" x14ac:dyDescent="0.25">
      <c r="B2494" s="30" t="s">
        <v>1418</v>
      </c>
      <c r="C2494" s="31" t="s">
        <v>1468</v>
      </c>
      <c r="D2494" s="81" t="s">
        <v>1469</v>
      </c>
      <c r="E2494" s="40" t="s">
        <v>340</v>
      </c>
      <c r="F2494" s="40" t="s">
        <v>4437</v>
      </c>
      <c r="G2494" s="40" t="s">
        <v>7</v>
      </c>
      <c r="H2494" s="583" t="s">
        <v>1097</v>
      </c>
      <c r="I2494" s="40" t="s">
        <v>329</v>
      </c>
      <c r="J2494" s="100" t="s">
        <v>7</v>
      </c>
      <c r="K2494" s="377" t="s">
        <v>3618</v>
      </c>
      <c r="L2494" s="40" t="s">
        <v>1222</v>
      </c>
      <c r="M2494" s="40" t="s">
        <v>1593</v>
      </c>
      <c r="N2494" s="397" t="s">
        <v>136</v>
      </c>
      <c r="O2494" s="40" t="s">
        <v>137</v>
      </c>
      <c r="P2494" s="40">
        <v>5</v>
      </c>
      <c r="Q2494" s="397" t="s">
        <v>185</v>
      </c>
      <c r="R2494" s="397" t="s">
        <v>188</v>
      </c>
      <c r="S2494" s="144">
        <v>4791</v>
      </c>
      <c r="T2494" s="397">
        <v>1.0900000000000001</v>
      </c>
      <c r="U2494" s="452">
        <f>O2494*P2494*S2494*T2494</f>
        <v>26110.95</v>
      </c>
      <c r="V2494" s="180" t="s">
        <v>7</v>
      </c>
    </row>
    <row r="2495" spans="2:22" s="36" customFormat="1" ht="126" x14ac:dyDescent="0.25">
      <c r="B2495" s="30" t="s">
        <v>1418</v>
      </c>
      <c r="C2495" s="31" t="s">
        <v>1468</v>
      </c>
      <c r="D2495" s="81" t="s">
        <v>1469</v>
      </c>
      <c r="E2495" s="40" t="s">
        <v>350</v>
      </c>
      <c r="F2495" s="40" t="s">
        <v>4437</v>
      </c>
      <c r="G2495" s="40" t="s">
        <v>7</v>
      </c>
      <c r="H2495" s="583" t="s">
        <v>1097</v>
      </c>
      <c r="I2495" s="40" t="s">
        <v>329</v>
      </c>
      <c r="J2495" s="100" t="s">
        <v>7</v>
      </c>
      <c r="K2495" s="377" t="s">
        <v>3002</v>
      </c>
      <c r="L2495" s="40" t="s">
        <v>1222</v>
      </c>
      <c r="M2495" s="40" t="s">
        <v>1593</v>
      </c>
      <c r="N2495" s="397" t="s">
        <v>136</v>
      </c>
      <c r="O2495" s="40" t="s">
        <v>137</v>
      </c>
      <c r="P2495" s="40">
        <v>1</v>
      </c>
      <c r="Q2495" s="397" t="s">
        <v>156</v>
      </c>
      <c r="R2495" s="397" t="s">
        <v>283</v>
      </c>
      <c r="S2495" s="144">
        <v>3000</v>
      </c>
      <c r="T2495" s="397">
        <v>1</v>
      </c>
      <c r="U2495" s="452">
        <f>O2495*P2495*S2495*T2495</f>
        <v>3000</v>
      </c>
      <c r="V2495" s="180" t="s">
        <v>7</v>
      </c>
    </row>
    <row r="2496" spans="2:22" s="36" customFormat="1" ht="63" x14ac:dyDescent="0.25">
      <c r="B2496" s="30" t="s">
        <v>1418</v>
      </c>
      <c r="C2496" s="31" t="s">
        <v>1468</v>
      </c>
      <c r="D2496" s="81" t="s">
        <v>1469</v>
      </c>
      <c r="E2496" s="397" t="s">
        <v>26</v>
      </c>
      <c r="F2496" s="32" t="s">
        <v>7</v>
      </c>
      <c r="G2496" s="32" t="s">
        <v>7</v>
      </c>
      <c r="H2496" s="583" t="s">
        <v>7</v>
      </c>
      <c r="I2496" s="32" t="s">
        <v>7</v>
      </c>
      <c r="J2496" s="32" t="s">
        <v>7</v>
      </c>
      <c r="K2496" s="32" t="s">
        <v>7</v>
      </c>
      <c r="L2496" s="34" t="s">
        <v>7</v>
      </c>
      <c r="M2496" s="34" t="s">
        <v>7</v>
      </c>
      <c r="N2496" s="32" t="s">
        <v>7</v>
      </c>
      <c r="O2496" s="32" t="s">
        <v>7</v>
      </c>
      <c r="P2496" s="32" t="s">
        <v>7</v>
      </c>
      <c r="Q2496" s="32" t="s">
        <v>7</v>
      </c>
      <c r="R2496" s="32" t="s">
        <v>7</v>
      </c>
      <c r="S2496" s="143" t="s">
        <v>7</v>
      </c>
      <c r="T2496" s="32" t="s">
        <v>7</v>
      </c>
      <c r="U2496" s="453">
        <f>SUM(U2494:U2495)</f>
        <v>29110.95</v>
      </c>
      <c r="V2496" s="276" t="s">
        <v>7</v>
      </c>
    </row>
    <row r="2497" spans="2:22" s="36" customFormat="1" ht="47.25" x14ac:dyDescent="0.25">
      <c r="B2497" s="30" t="s">
        <v>1418</v>
      </c>
      <c r="C2497" s="31" t="s">
        <v>1470</v>
      </c>
      <c r="D2497" s="81" t="s">
        <v>1471</v>
      </c>
      <c r="E2497" s="40" t="s">
        <v>598</v>
      </c>
      <c r="F2497" s="40" t="s">
        <v>4438</v>
      </c>
      <c r="G2497" s="40" t="s">
        <v>7</v>
      </c>
      <c r="H2497" s="583" t="s">
        <v>389</v>
      </c>
      <c r="I2497" s="40" t="s">
        <v>329</v>
      </c>
      <c r="J2497" s="100" t="s">
        <v>7</v>
      </c>
      <c r="K2497" s="377" t="s">
        <v>949</v>
      </c>
      <c r="L2497" s="40" t="s">
        <v>979</v>
      </c>
      <c r="M2497" s="40" t="s">
        <v>2840</v>
      </c>
      <c r="N2497" s="397" t="s">
        <v>136</v>
      </c>
      <c r="O2497" s="40" t="s">
        <v>137</v>
      </c>
      <c r="P2497" s="40">
        <v>1</v>
      </c>
      <c r="Q2497" s="397" t="s">
        <v>156</v>
      </c>
      <c r="R2497" s="397" t="s">
        <v>600</v>
      </c>
      <c r="S2497" s="144">
        <v>744</v>
      </c>
      <c r="T2497" s="397">
        <v>1.0900000000000001</v>
      </c>
      <c r="U2497" s="452">
        <f t="shared" ref="U2497:U2502" si="158">O2497*P2497*S2497*T2497</f>
        <v>810.96</v>
      </c>
      <c r="V2497" s="180" t="s">
        <v>7</v>
      </c>
    </row>
    <row r="2498" spans="2:22" s="36" customFormat="1" ht="47.25" x14ac:dyDescent="0.25">
      <c r="B2498" s="30" t="s">
        <v>1418</v>
      </c>
      <c r="C2498" s="31" t="s">
        <v>1470</v>
      </c>
      <c r="D2498" s="81" t="s">
        <v>1471</v>
      </c>
      <c r="E2498" s="377" t="s">
        <v>3554</v>
      </c>
      <c r="F2498" s="40" t="s">
        <v>4438</v>
      </c>
      <c r="G2498" s="40" t="s">
        <v>7</v>
      </c>
      <c r="H2498" s="583" t="s">
        <v>389</v>
      </c>
      <c r="I2498" s="40" t="s">
        <v>329</v>
      </c>
      <c r="J2498" s="100" t="s">
        <v>7</v>
      </c>
      <c r="K2498" s="377" t="s">
        <v>995</v>
      </c>
      <c r="L2498" s="40" t="s">
        <v>979</v>
      </c>
      <c r="M2498" s="40" t="s">
        <v>2840</v>
      </c>
      <c r="N2498" s="397" t="s">
        <v>136</v>
      </c>
      <c r="O2498" s="40" t="s">
        <v>137</v>
      </c>
      <c r="P2498" s="40">
        <v>1</v>
      </c>
      <c r="Q2498" s="397" t="s">
        <v>203</v>
      </c>
      <c r="R2498" s="397" t="s">
        <v>947</v>
      </c>
      <c r="S2498" s="144">
        <v>2124</v>
      </c>
      <c r="T2498" s="397">
        <v>1.0900000000000001</v>
      </c>
      <c r="U2498" s="452">
        <f t="shared" si="158"/>
        <v>2315.1600000000003</v>
      </c>
      <c r="V2498" s="180" t="s">
        <v>7</v>
      </c>
    </row>
    <row r="2499" spans="2:22" s="36" customFormat="1" ht="47.25" x14ac:dyDescent="0.25">
      <c r="B2499" s="30" t="s">
        <v>1418</v>
      </c>
      <c r="C2499" s="31" t="s">
        <v>1470</v>
      </c>
      <c r="D2499" s="81" t="s">
        <v>1471</v>
      </c>
      <c r="E2499" s="377" t="s">
        <v>3554</v>
      </c>
      <c r="F2499" s="40" t="s">
        <v>4438</v>
      </c>
      <c r="G2499" s="40" t="s">
        <v>7</v>
      </c>
      <c r="H2499" s="583" t="s">
        <v>389</v>
      </c>
      <c r="I2499" s="40" t="s">
        <v>329</v>
      </c>
      <c r="J2499" s="100" t="s">
        <v>7</v>
      </c>
      <c r="K2499" s="377" t="s">
        <v>1080</v>
      </c>
      <c r="L2499" s="40" t="s">
        <v>979</v>
      </c>
      <c r="M2499" s="40" t="s">
        <v>2840</v>
      </c>
      <c r="N2499" s="397" t="s">
        <v>136</v>
      </c>
      <c r="O2499" s="40" t="s">
        <v>137</v>
      </c>
      <c r="P2499" s="40">
        <v>1</v>
      </c>
      <c r="Q2499" s="397" t="s">
        <v>203</v>
      </c>
      <c r="R2499" s="397" t="s">
        <v>972</v>
      </c>
      <c r="S2499" s="144">
        <v>1416</v>
      </c>
      <c r="T2499" s="397">
        <v>1.0900000000000001</v>
      </c>
      <c r="U2499" s="452">
        <f t="shared" si="158"/>
        <v>1543.44</v>
      </c>
      <c r="V2499" s="180" t="s">
        <v>7</v>
      </c>
    </row>
    <row r="2500" spans="2:22" s="36" customFormat="1" ht="47.25" x14ac:dyDescent="0.25">
      <c r="B2500" s="30" t="s">
        <v>1418</v>
      </c>
      <c r="C2500" s="31" t="s">
        <v>1470</v>
      </c>
      <c r="D2500" s="81" t="s">
        <v>1471</v>
      </c>
      <c r="E2500" s="40" t="s">
        <v>187</v>
      </c>
      <c r="F2500" s="40" t="s">
        <v>4438</v>
      </c>
      <c r="G2500" s="40" t="s">
        <v>7</v>
      </c>
      <c r="H2500" s="583" t="s">
        <v>389</v>
      </c>
      <c r="I2500" s="40" t="s">
        <v>329</v>
      </c>
      <c r="J2500" s="100" t="s">
        <v>7</v>
      </c>
      <c r="K2500" s="377" t="s">
        <v>3618</v>
      </c>
      <c r="L2500" s="40" t="s">
        <v>979</v>
      </c>
      <c r="M2500" s="40" t="s">
        <v>2840</v>
      </c>
      <c r="N2500" s="397" t="s">
        <v>136</v>
      </c>
      <c r="O2500" s="40" t="s">
        <v>137</v>
      </c>
      <c r="P2500" s="40">
        <v>2</v>
      </c>
      <c r="Q2500" s="397" t="s">
        <v>203</v>
      </c>
      <c r="R2500" s="397" t="s">
        <v>188</v>
      </c>
      <c r="S2500" s="144">
        <v>4791</v>
      </c>
      <c r="T2500" s="397">
        <v>1.0900000000000001</v>
      </c>
      <c r="U2500" s="452">
        <f t="shared" si="158"/>
        <v>10444.380000000001</v>
      </c>
      <c r="V2500" s="180" t="s">
        <v>7</v>
      </c>
    </row>
    <row r="2501" spans="2:22" s="36" customFormat="1" ht="47.25" x14ac:dyDescent="0.25">
      <c r="B2501" s="30" t="s">
        <v>1418</v>
      </c>
      <c r="C2501" s="31" t="s">
        <v>1470</v>
      </c>
      <c r="D2501" s="81" t="s">
        <v>1471</v>
      </c>
      <c r="E2501" s="40" t="s">
        <v>187</v>
      </c>
      <c r="F2501" s="40" t="s">
        <v>4438</v>
      </c>
      <c r="G2501" s="40" t="s">
        <v>7</v>
      </c>
      <c r="H2501" s="583" t="s">
        <v>389</v>
      </c>
      <c r="I2501" s="40" t="s">
        <v>329</v>
      </c>
      <c r="J2501" s="100" t="s">
        <v>7</v>
      </c>
      <c r="K2501" s="377" t="s">
        <v>3465</v>
      </c>
      <c r="L2501" s="40" t="s">
        <v>979</v>
      </c>
      <c r="M2501" s="40" t="s">
        <v>2840</v>
      </c>
      <c r="N2501" s="397" t="s">
        <v>136</v>
      </c>
      <c r="O2501" s="40" t="s">
        <v>137</v>
      </c>
      <c r="P2501" s="40">
        <v>1</v>
      </c>
      <c r="Q2501" s="397" t="s">
        <v>203</v>
      </c>
      <c r="R2501" s="397" t="s">
        <v>1594</v>
      </c>
      <c r="S2501" s="144">
        <v>1173</v>
      </c>
      <c r="T2501" s="397">
        <v>1.0900000000000001</v>
      </c>
      <c r="U2501" s="452">
        <f t="shared" si="158"/>
        <v>1278.5700000000002</v>
      </c>
      <c r="V2501" s="180" t="s">
        <v>7</v>
      </c>
    </row>
    <row r="2502" spans="2:22" s="36" customFormat="1" ht="63" x14ac:dyDescent="0.25">
      <c r="B2502" s="30" t="s">
        <v>1418</v>
      </c>
      <c r="C2502" s="31" t="s">
        <v>1470</v>
      </c>
      <c r="D2502" s="81" t="s">
        <v>1471</v>
      </c>
      <c r="E2502" s="377" t="s">
        <v>350</v>
      </c>
      <c r="F2502" s="40" t="s">
        <v>4438</v>
      </c>
      <c r="G2502" s="40" t="s">
        <v>7</v>
      </c>
      <c r="H2502" s="583" t="s">
        <v>389</v>
      </c>
      <c r="I2502" s="40" t="s">
        <v>329</v>
      </c>
      <c r="J2502" s="100" t="s">
        <v>7</v>
      </c>
      <c r="K2502" s="377" t="s">
        <v>4209</v>
      </c>
      <c r="L2502" s="40" t="s">
        <v>979</v>
      </c>
      <c r="M2502" s="40" t="s">
        <v>2840</v>
      </c>
      <c r="N2502" s="397" t="s">
        <v>136</v>
      </c>
      <c r="O2502" s="40" t="s">
        <v>137</v>
      </c>
      <c r="P2502" s="40">
        <v>1</v>
      </c>
      <c r="Q2502" s="397" t="s">
        <v>156</v>
      </c>
      <c r="R2502" s="397" t="s">
        <v>351</v>
      </c>
      <c r="S2502" s="144">
        <v>1500</v>
      </c>
      <c r="T2502" s="397">
        <v>1</v>
      </c>
      <c r="U2502" s="452">
        <f t="shared" si="158"/>
        <v>1500</v>
      </c>
      <c r="V2502" s="180" t="s">
        <v>7</v>
      </c>
    </row>
    <row r="2503" spans="2:22" s="36" customFormat="1" ht="63" x14ac:dyDescent="0.25">
      <c r="B2503" s="30" t="s">
        <v>1418</v>
      </c>
      <c r="C2503" s="31" t="s">
        <v>1470</v>
      </c>
      <c r="D2503" s="81" t="s">
        <v>1471</v>
      </c>
      <c r="E2503" s="397" t="s">
        <v>26</v>
      </c>
      <c r="F2503" s="32" t="s">
        <v>7</v>
      </c>
      <c r="G2503" s="32" t="s">
        <v>7</v>
      </c>
      <c r="H2503" s="583" t="s">
        <v>7</v>
      </c>
      <c r="I2503" s="32" t="s">
        <v>7</v>
      </c>
      <c r="J2503" s="32" t="s">
        <v>7</v>
      </c>
      <c r="K2503" s="32" t="s">
        <v>7</v>
      </c>
      <c r="L2503" s="34" t="s">
        <v>7</v>
      </c>
      <c r="M2503" s="34" t="s">
        <v>7</v>
      </c>
      <c r="N2503" s="32" t="s">
        <v>7</v>
      </c>
      <c r="O2503" s="32" t="s">
        <v>7</v>
      </c>
      <c r="P2503" s="32" t="s">
        <v>7</v>
      </c>
      <c r="Q2503" s="32" t="s">
        <v>7</v>
      </c>
      <c r="R2503" s="32" t="s">
        <v>7</v>
      </c>
      <c r="S2503" s="143" t="s">
        <v>7</v>
      </c>
      <c r="T2503" s="32" t="s">
        <v>7</v>
      </c>
      <c r="U2503" s="453">
        <f>SUM(U2497:U2502)</f>
        <v>17892.510000000002</v>
      </c>
      <c r="V2503" s="276" t="s">
        <v>7</v>
      </c>
    </row>
    <row r="2504" spans="2:22" s="36" customFormat="1" ht="47.25" x14ac:dyDescent="0.25">
      <c r="B2504" s="328" t="s">
        <v>1418</v>
      </c>
      <c r="C2504" s="333" t="s">
        <v>1472</v>
      </c>
      <c r="D2504" s="329" t="s">
        <v>1473</v>
      </c>
      <c r="E2504" s="180" t="s">
        <v>274</v>
      </c>
      <c r="F2504" s="180" t="s">
        <v>4027</v>
      </c>
      <c r="G2504" s="180" t="s">
        <v>7</v>
      </c>
      <c r="H2504" s="583" t="s">
        <v>389</v>
      </c>
      <c r="I2504" s="180" t="s">
        <v>329</v>
      </c>
      <c r="J2504" s="79">
        <v>110</v>
      </c>
      <c r="K2504" s="79" t="s">
        <v>7</v>
      </c>
      <c r="L2504" s="180" t="s">
        <v>1222</v>
      </c>
      <c r="M2504" s="180" t="s">
        <v>4028</v>
      </c>
      <c r="N2504" s="583" t="s">
        <v>136</v>
      </c>
      <c r="O2504" s="180" t="s">
        <v>137</v>
      </c>
      <c r="P2504" s="180">
        <v>1</v>
      </c>
      <c r="Q2504" s="583" t="s">
        <v>214</v>
      </c>
      <c r="R2504" s="583" t="s">
        <v>233</v>
      </c>
      <c r="S2504" s="424">
        <v>23531</v>
      </c>
      <c r="T2504" s="583">
        <v>1.0900000000000001</v>
      </c>
      <c r="U2504" s="498">
        <f t="shared" ref="U2504:U2510" si="159">O2504*P2504*S2504*T2504</f>
        <v>25648.79</v>
      </c>
      <c r="V2504" s="180" t="s">
        <v>7</v>
      </c>
    </row>
    <row r="2505" spans="2:22" s="36" customFormat="1" ht="47.25" x14ac:dyDescent="0.25">
      <c r="B2505" s="328" t="s">
        <v>1418</v>
      </c>
      <c r="C2505" s="333" t="s">
        <v>1472</v>
      </c>
      <c r="D2505" s="329" t="s">
        <v>1473</v>
      </c>
      <c r="E2505" s="180" t="s">
        <v>338</v>
      </c>
      <c r="F2505" s="180" t="s">
        <v>4027</v>
      </c>
      <c r="G2505" s="180" t="s">
        <v>7</v>
      </c>
      <c r="H2505" s="583" t="s">
        <v>389</v>
      </c>
      <c r="I2505" s="180" t="s">
        <v>329</v>
      </c>
      <c r="J2505" s="79">
        <v>10</v>
      </c>
      <c r="K2505" s="79" t="s">
        <v>7</v>
      </c>
      <c r="L2505" s="180" t="s">
        <v>1222</v>
      </c>
      <c r="M2505" s="180" t="s">
        <v>4028</v>
      </c>
      <c r="N2505" s="583" t="s">
        <v>136</v>
      </c>
      <c r="O2505" s="180" t="s">
        <v>137</v>
      </c>
      <c r="P2505" s="180" t="s">
        <v>4029</v>
      </c>
      <c r="Q2505" s="583" t="s">
        <v>214</v>
      </c>
      <c r="R2505" s="583" t="s">
        <v>236</v>
      </c>
      <c r="S2505" s="424">
        <v>180</v>
      </c>
      <c r="T2505" s="583">
        <v>1.0900000000000001</v>
      </c>
      <c r="U2505" s="498">
        <f t="shared" si="159"/>
        <v>7455.6</v>
      </c>
      <c r="V2505" s="276" t="s">
        <v>7</v>
      </c>
    </row>
    <row r="2506" spans="2:22" s="36" customFormat="1" ht="47.25" x14ac:dyDescent="0.25">
      <c r="B2506" s="328" t="s">
        <v>1418</v>
      </c>
      <c r="C2506" s="333" t="s">
        <v>1472</v>
      </c>
      <c r="D2506" s="329" t="s">
        <v>1473</v>
      </c>
      <c r="E2506" s="180" t="s">
        <v>338</v>
      </c>
      <c r="F2506" s="180" t="s">
        <v>4027</v>
      </c>
      <c r="G2506" s="180" t="s">
        <v>7</v>
      </c>
      <c r="H2506" s="583" t="s">
        <v>389</v>
      </c>
      <c r="I2506" s="180" t="s">
        <v>329</v>
      </c>
      <c r="J2506" s="79">
        <v>110</v>
      </c>
      <c r="K2506" s="79" t="s">
        <v>7</v>
      </c>
      <c r="L2506" s="180" t="s">
        <v>1222</v>
      </c>
      <c r="M2506" s="180" t="s">
        <v>4028</v>
      </c>
      <c r="N2506" s="583" t="s">
        <v>136</v>
      </c>
      <c r="O2506" s="180" t="s">
        <v>137</v>
      </c>
      <c r="P2506" s="180">
        <v>3</v>
      </c>
      <c r="Q2506" s="583" t="s">
        <v>214</v>
      </c>
      <c r="R2506" s="583" t="s">
        <v>238</v>
      </c>
      <c r="S2506" s="424">
        <v>629</v>
      </c>
      <c r="T2506" s="583">
        <v>1.0900000000000001</v>
      </c>
      <c r="U2506" s="498">
        <f t="shared" si="159"/>
        <v>2056.83</v>
      </c>
      <c r="V2506" s="276" t="s">
        <v>7</v>
      </c>
    </row>
    <row r="2507" spans="2:22" s="36" customFormat="1" ht="47.25" x14ac:dyDescent="0.25">
      <c r="B2507" s="328" t="s">
        <v>1418</v>
      </c>
      <c r="C2507" s="333" t="s">
        <v>1472</v>
      </c>
      <c r="D2507" s="329" t="s">
        <v>1473</v>
      </c>
      <c r="E2507" s="180" t="s">
        <v>340</v>
      </c>
      <c r="F2507" s="180" t="s">
        <v>4027</v>
      </c>
      <c r="G2507" s="180" t="s">
        <v>7</v>
      </c>
      <c r="H2507" s="583" t="s">
        <v>389</v>
      </c>
      <c r="I2507" s="180" t="s">
        <v>329</v>
      </c>
      <c r="J2507" s="276">
        <v>110</v>
      </c>
      <c r="K2507" s="79" t="s">
        <v>479</v>
      </c>
      <c r="L2507" s="180" t="s">
        <v>1222</v>
      </c>
      <c r="M2507" s="180" t="s">
        <v>4028</v>
      </c>
      <c r="N2507" s="583" t="s">
        <v>136</v>
      </c>
      <c r="O2507" s="180" t="s">
        <v>137</v>
      </c>
      <c r="P2507" s="180" t="s">
        <v>4030</v>
      </c>
      <c r="Q2507" s="583" t="s">
        <v>185</v>
      </c>
      <c r="R2507" s="583" t="s">
        <v>188</v>
      </c>
      <c r="S2507" s="424">
        <v>4791</v>
      </c>
      <c r="T2507" s="583">
        <v>1.0900000000000001</v>
      </c>
      <c r="U2507" s="498">
        <f t="shared" si="159"/>
        <v>15666.570000000002</v>
      </c>
      <c r="V2507" s="276" t="s">
        <v>7</v>
      </c>
    </row>
    <row r="2508" spans="2:22" s="36" customFormat="1" ht="47.25" x14ac:dyDescent="0.25">
      <c r="B2508" s="328" t="s">
        <v>1418</v>
      </c>
      <c r="C2508" s="333" t="s">
        <v>1472</v>
      </c>
      <c r="D2508" s="329" t="s">
        <v>1473</v>
      </c>
      <c r="E2508" s="180" t="s">
        <v>340</v>
      </c>
      <c r="F2508" s="180" t="s">
        <v>4027</v>
      </c>
      <c r="G2508" s="180" t="s">
        <v>7</v>
      </c>
      <c r="H2508" s="583" t="s">
        <v>389</v>
      </c>
      <c r="I2508" s="180" t="s">
        <v>329</v>
      </c>
      <c r="J2508" s="79">
        <v>110</v>
      </c>
      <c r="K2508" s="56" t="s">
        <v>4031</v>
      </c>
      <c r="L2508" s="180" t="s">
        <v>1222</v>
      </c>
      <c r="M2508" s="180" t="s">
        <v>4028</v>
      </c>
      <c r="N2508" s="583" t="s">
        <v>136</v>
      </c>
      <c r="O2508" s="180" t="s">
        <v>137</v>
      </c>
      <c r="P2508" s="180" t="s">
        <v>137</v>
      </c>
      <c r="Q2508" s="583" t="s">
        <v>185</v>
      </c>
      <c r="R2508" s="583" t="s">
        <v>462</v>
      </c>
      <c r="S2508" s="424">
        <v>2418</v>
      </c>
      <c r="T2508" s="583">
        <v>1.0900000000000001</v>
      </c>
      <c r="U2508" s="498">
        <f t="shared" si="159"/>
        <v>2635.6200000000003</v>
      </c>
      <c r="V2508" s="276" t="s">
        <v>7</v>
      </c>
    </row>
    <row r="2509" spans="2:22" s="36" customFormat="1" ht="47.25" x14ac:dyDescent="0.25">
      <c r="B2509" s="328" t="s">
        <v>1418</v>
      </c>
      <c r="C2509" s="333" t="s">
        <v>1472</v>
      </c>
      <c r="D2509" s="329" t="s">
        <v>1473</v>
      </c>
      <c r="E2509" s="180" t="s">
        <v>1007</v>
      </c>
      <c r="F2509" s="180" t="s">
        <v>4027</v>
      </c>
      <c r="G2509" s="180" t="s">
        <v>7</v>
      </c>
      <c r="H2509" s="583" t="s">
        <v>389</v>
      </c>
      <c r="I2509" s="180" t="s">
        <v>329</v>
      </c>
      <c r="J2509" s="537" t="s">
        <v>731</v>
      </c>
      <c r="K2509" s="56" t="s">
        <v>794</v>
      </c>
      <c r="L2509" s="180" t="s">
        <v>1222</v>
      </c>
      <c r="M2509" s="180" t="s">
        <v>4146</v>
      </c>
      <c r="N2509" s="583" t="s">
        <v>136</v>
      </c>
      <c r="O2509" s="180" t="s">
        <v>137</v>
      </c>
      <c r="P2509" s="180" t="s">
        <v>4032</v>
      </c>
      <c r="Q2509" s="583" t="s">
        <v>185</v>
      </c>
      <c r="R2509" s="583" t="s">
        <v>3261</v>
      </c>
      <c r="S2509" s="424">
        <v>53</v>
      </c>
      <c r="T2509" s="583">
        <v>1.0900000000000001</v>
      </c>
      <c r="U2509" s="498">
        <f t="shared" si="159"/>
        <v>4737.1400000000003</v>
      </c>
      <c r="V2509" s="276" t="s">
        <v>7</v>
      </c>
    </row>
    <row r="2510" spans="2:22" s="36" customFormat="1" ht="63" x14ac:dyDescent="0.25">
      <c r="B2510" s="328" t="s">
        <v>1418</v>
      </c>
      <c r="C2510" s="333" t="s">
        <v>1472</v>
      </c>
      <c r="D2510" s="329" t="s">
        <v>1473</v>
      </c>
      <c r="E2510" s="180" t="s">
        <v>189</v>
      </c>
      <c r="F2510" s="180" t="s">
        <v>4027</v>
      </c>
      <c r="G2510" s="180" t="s">
        <v>7</v>
      </c>
      <c r="H2510" s="583" t="s">
        <v>389</v>
      </c>
      <c r="I2510" s="180" t="s">
        <v>329</v>
      </c>
      <c r="J2510" s="276" t="s">
        <v>7</v>
      </c>
      <c r="K2510" s="79" t="s">
        <v>3002</v>
      </c>
      <c r="L2510" s="180" t="s">
        <v>1222</v>
      </c>
      <c r="M2510" s="180" t="s">
        <v>4028</v>
      </c>
      <c r="N2510" s="583" t="s">
        <v>136</v>
      </c>
      <c r="O2510" s="180" t="s">
        <v>137</v>
      </c>
      <c r="P2510" s="180">
        <v>1</v>
      </c>
      <c r="Q2510" s="583" t="s">
        <v>156</v>
      </c>
      <c r="R2510" s="583" t="s">
        <v>283</v>
      </c>
      <c r="S2510" s="424">
        <v>3000</v>
      </c>
      <c r="T2510" s="583">
        <v>1</v>
      </c>
      <c r="U2510" s="498">
        <f t="shared" si="159"/>
        <v>3000</v>
      </c>
      <c r="V2510" s="276" t="s">
        <v>7</v>
      </c>
    </row>
    <row r="2511" spans="2:22" s="36" customFormat="1" ht="63" x14ac:dyDescent="0.25">
      <c r="B2511" s="328" t="s">
        <v>1418</v>
      </c>
      <c r="C2511" s="333" t="s">
        <v>1472</v>
      </c>
      <c r="D2511" s="329" t="s">
        <v>1473</v>
      </c>
      <c r="E2511" s="583" t="s">
        <v>26</v>
      </c>
      <c r="F2511" s="276" t="s">
        <v>7</v>
      </c>
      <c r="G2511" s="276" t="s">
        <v>7</v>
      </c>
      <c r="H2511" s="583" t="s">
        <v>7</v>
      </c>
      <c r="I2511" s="276" t="s">
        <v>7</v>
      </c>
      <c r="J2511" s="276" t="s">
        <v>7</v>
      </c>
      <c r="K2511" s="276" t="s">
        <v>7</v>
      </c>
      <c r="L2511" s="276" t="s">
        <v>7</v>
      </c>
      <c r="M2511" s="276" t="s">
        <v>7</v>
      </c>
      <c r="N2511" s="276" t="s">
        <v>7</v>
      </c>
      <c r="O2511" s="276" t="s">
        <v>7</v>
      </c>
      <c r="P2511" s="276" t="s">
        <v>7</v>
      </c>
      <c r="Q2511" s="276" t="s">
        <v>7</v>
      </c>
      <c r="R2511" s="276" t="s">
        <v>7</v>
      </c>
      <c r="S2511" s="276" t="s">
        <v>7</v>
      </c>
      <c r="T2511" s="276" t="s">
        <v>7</v>
      </c>
      <c r="U2511" s="345">
        <f>SUM(U2504:U2510)</f>
        <v>61200.55</v>
      </c>
      <c r="V2511" s="180" t="s">
        <v>7</v>
      </c>
    </row>
    <row r="2512" spans="2:22" s="36" customFormat="1" ht="94.5" x14ac:dyDescent="0.25">
      <c r="B2512" s="111" t="s">
        <v>1418</v>
      </c>
      <c r="C2512" s="550" t="s">
        <v>1484</v>
      </c>
      <c r="D2512" s="111" t="s">
        <v>1485</v>
      </c>
      <c r="E2512" s="101" t="s">
        <v>779</v>
      </c>
      <c r="F2512" s="34" t="s">
        <v>4302</v>
      </c>
      <c r="G2512" s="34" t="s">
        <v>7</v>
      </c>
      <c r="H2512" s="583" t="s">
        <v>154</v>
      </c>
      <c r="I2512" s="34">
        <v>2025</v>
      </c>
      <c r="J2512" s="34">
        <v>110</v>
      </c>
      <c r="K2512" s="377" t="s">
        <v>780</v>
      </c>
      <c r="L2512" s="100" t="s">
        <v>979</v>
      </c>
      <c r="M2512" s="40" t="s">
        <v>2783</v>
      </c>
      <c r="N2512" s="34" t="s">
        <v>136</v>
      </c>
      <c r="O2512" s="34">
        <v>1</v>
      </c>
      <c r="P2512" s="34">
        <v>8</v>
      </c>
      <c r="Q2512" s="34" t="s">
        <v>185</v>
      </c>
      <c r="R2512" s="34" t="s">
        <v>1029</v>
      </c>
      <c r="S2512" s="97">
        <v>2250</v>
      </c>
      <c r="T2512" s="34">
        <v>1.0900000000000001</v>
      </c>
      <c r="U2512" s="450">
        <f>O2512*P2512*S2512*T2512</f>
        <v>19620</v>
      </c>
      <c r="V2512" s="590" t="s">
        <v>7</v>
      </c>
    </row>
    <row r="2513" spans="2:22" s="36" customFormat="1" ht="94.5" x14ac:dyDescent="0.25">
      <c r="B2513" s="111" t="s">
        <v>1418</v>
      </c>
      <c r="C2513" s="550" t="s">
        <v>1484</v>
      </c>
      <c r="D2513" s="111" t="s">
        <v>1485</v>
      </c>
      <c r="E2513" s="101" t="s">
        <v>933</v>
      </c>
      <c r="F2513" s="34" t="s">
        <v>4302</v>
      </c>
      <c r="G2513" s="34" t="s">
        <v>7</v>
      </c>
      <c r="H2513" s="583" t="s">
        <v>154</v>
      </c>
      <c r="I2513" s="34">
        <v>2025</v>
      </c>
      <c r="J2513" s="100">
        <v>0.4</v>
      </c>
      <c r="K2513" s="377" t="s">
        <v>4160</v>
      </c>
      <c r="L2513" s="100" t="s">
        <v>979</v>
      </c>
      <c r="M2513" s="40" t="s">
        <v>2783</v>
      </c>
      <c r="N2513" s="34" t="s">
        <v>136</v>
      </c>
      <c r="O2513" s="34">
        <v>1</v>
      </c>
      <c r="P2513" s="34">
        <v>2.2450000000000001</v>
      </c>
      <c r="Q2513" s="34" t="s">
        <v>140</v>
      </c>
      <c r="R2513" s="56" t="s">
        <v>668</v>
      </c>
      <c r="S2513" s="97">
        <v>158</v>
      </c>
      <c r="T2513" s="34">
        <v>1.17</v>
      </c>
      <c r="U2513" s="450">
        <f t="shared" ref="U2513:U2518" si="160">O2513*P2513*S2513*T2513</f>
        <v>415.01070000000004</v>
      </c>
      <c r="V2513" s="590" t="s">
        <v>7</v>
      </c>
    </row>
    <row r="2514" spans="2:22" s="36" customFormat="1" ht="94.5" x14ac:dyDescent="0.25">
      <c r="B2514" s="111" t="s">
        <v>1418</v>
      </c>
      <c r="C2514" s="550" t="s">
        <v>1484</v>
      </c>
      <c r="D2514" s="111" t="s">
        <v>1485</v>
      </c>
      <c r="E2514" s="101" t="s">
        <v>933</v>
      </c>
      <c r="F2514" s="34" t="s">
        <v>4302</v>
      </c>
      <c r="G2514" s="34" t="s">
        <v>7</v>
      </c>
      <c r="H2514" s="583" t="s">
        <v>154</v>
      </c>
      <c r="I2514" s="34">
        <v>2025</v>
      </c>
      <c r="J2514" s="130">
        <v>0.4</v>
      </c>
      <c r="K2514" s="377" t="s">
        <v>4161</v>
      </c>
      <c r="L2514" s="100" t="s">
        <v>979</v>
      </c>
      <c r="M2514" s="40" t="s">
        <v>2783</v>
      </c>
      <c r="N2514" s="34" t="s">
        <v>136</v>
      </c>
      <c r="O2514" s="34">
        <v>1</v>
      </c>
      <c r="P2514" s="34">
        <v>2.5430000000000001</v>
      </c>
      <c r="Q2514" s="34" t="s">
        <v>140</v>
      </c>
      <c r="R2514" s="34" t="s">
        <v>754</v>
      </c>
      <c r="S2514" s="97">
        <v>301</v>
      </c>
      <c r="T2514" s="34">
        <v>1.17</v>
      </c>
      <c r="U2514" s="450">
        <f t="shared" si="160"/>
        <v>895.56831000000011</v>
      </c>
      <c r="V2514" s="590" t="s">
        <v>7</v>
      </c>
    </row>
    <row r="2515" spans="2:22" s="36" customFormat="1" ht="94.5" x14ac:dyDescent="0.25">
      <c r="B2515" s="111" t="s">
        <v>1418</v>
      </c>
      <c r="C2515" s="550" t="s">
        <v>1484</v>
      </c>
      <c r="D2515" s="111" t="s">
        <v>1485</v>
      </c>
      <c r="E2515" s="101" t="s">
        <v>933</v>
      </c>
      <c r="F2515" s="34" t="s">
        <v>4302</v>
      </c>
      <c r="G2515" s="34" t="s">
        <v>7</v>
      </c>
      <c r="H2515" s="583" t="s">
        <v>154</v>
      </c>
      <c r="I2515" s="34">
        <v>2025</v>
      </c>
      <c r="J2515" s="100" t="s">
        <v>1263</v>
      </c>
      <c r="K2515" s="377" t="s">
        <v>4162</v>
      </c>
      <c r="L2515" s="100" t="s">
        <v>979</v>
      </c>
      <c r="M2515" s="40" t="s">
        <v>2783</v>
      </c>
      <c r="N2515" s="34" t="s">
        <v>136</v>
      </c>
      <c r="O2515" s="34">
        <v>1</v>
      </c>
      <c r="P2515" s="34">
        <v>0.34</v>
      </c>
      <c r="Q2515" s="34" t="s">
        <v>140</v>
      </c>
      <c r="R2515" s="34" t="s">
        <v>652</v>
      </c>
      <c r="S2515" s="97">
        <v>199</v>
      </c>
      <c r="T2515" s="34">
        <v>1.17</v>
      </c>
      <c r="U2515" s="450">
        <f t="shared" si="160"/>
        <v>79.162200000000013</v>
      </c>
      <c r="V2515" s="590" t="s">
        <v>7</v>
      </c>
    </row>
    <row r="2516" spans="2:22" s="36" customFormat="1" ht="94.5" x14ac:dyDescent="0.25">
      <c r="B2516" s="111" t="s">
        <v>1418</v>
      </c>
      <c r="C2516" s="550" t="s">
        <v>1484</v>
      </c>
      <c r="D2516" s="111" t="s">
        <v>1485</v>
      </c>
      <c r="E2516" s="101" t="s">
        <v>933</v>
      </c>
      <c r="F2516" s="34" t="s">
        <v>4302</v>
      </c>
      <c r="G2516" s="34" t="s">
        <v>7</v>
      </c>
      <c r="H2516" s="583" t="s">
        <v>154</v>
      </c>
      <c r="I2516" s="34">
        <v>2025</v>
      </c>
      <c r="J2516" s="100">
        <v>0.4</v>
      </c>
      <c r="K2516" s="377" t="s">
        <v>4169</v>
      </c>
      <c r="L2516" s="100" t="s">
        <v>979</v>
      </c>
      <c r="M2516" s="40" t="s">
        <v>2783</v>
      </c>
      <c r="N2516" s="34" t="s">
        <v>136</v>
      </c>
      <c r="O2516" s="34">
        <f>7/4</f>
        <v>1.75</v>
      </c>
      <c r="P2516" s="34">
        <v>0.75</v>
      </c>
      <c r="Q2516" s="34" t="s">
        <v>140</v>
      </c>
      <c r="R2516" s="56" t="s">
        <v>668</v>
      </c>
      <c r="S2516" s="97">
        <v>158</v>
      </c>
      <c r="T2516" s="34">
        <v>1.17</v>
      </c>
      <c r="U2516" s="450">
        <f>O2516*P2516*S2516*T2516</f>
        <v>242.62875</v>
      </c>
      <c r="V2516" s="590" t="s">
        <v>7</v>
      </c>
    </row>
    <row r="2517" spans="2:22" s="36" customFormat="1" ht="94.5" x14ac:dyDescent="0.25">
      <c r="B2517" s="111" t="s">
        <v>1418</v>
      </c>
      <c r="C2517" s="550" t="s">
        <v>1484</v>
      </c>
      <c r="D2517" s="111" t="s">
        <v>1485</v>
      </c>
      <c r="E2517" s="101" t="s">
        <v>933</v>
      </c>
      <c r="F2517" s="34" t="s">
        <v>4302</v>
      </c>
      <c r="G2517" s="34" t="s">
        <v>7</v>
      </c>
      <c r="H2517" s="583" t="s">
        <v>154</v>
      </c>
      <c r="I2517" s="34">
        <v>2025</v>
      </c>
      <c r="J2517" s="100">
        <v>0.4</v>
      </c>
      <c r="K2517" s="377" t="s">
        <v>4170</v>
      </c>
      <c r="L2517" s="100" t="s">
        <v>979</v>
      </c>
      <c r="M2517" s="40" t="s">
        <v>2783</v>
      </c>
      <c r="N2517" s="34" t="s">
        <v>136</v>
      </c>
      <c r="O2517" s="34">
        <f>10/4</f>
        <v>2.5</v>
      </c>
      <c r="P2517" s="34">
        <v>0.22500000000000001</v>
      </c>
      <c r="Q2517" s="34" t="s">
        <v>140</v>
      </c>
      <c r="R2517" s="56" t="s">
        <v>668</v>
      </c>
      <c r="S2517" s="97">
        <v>158</v>
      </c>
      <c r="T2517" s="34">
        <v>1.17</v>
      </c>
      <c r="U2517" s="450">
        <f>O2517*P2517*S2517*T2517</f>
        <v>103.98375</v>
      </c>
      <c r="V2517" s="590" t="s">
        <v>7</v>
      </c>
    </row>
    <row r="2518" spans="2:22" s="36" customFormat="1" ht="94.5" x14ac:dyDescent="0.25">
      <c r="B2518" s="111" t="s">
        <v>1418</v>
      </c>
      <c r="C2518" s="550" t="s">
        <v>1484</v>
      </c>
      <c r="D2518" s="111" t="s">
        <v>1485</v>
      </c>
      <c r="E2518" s="101" t="s">
        <v>798</v>
      </c>
      <c r="F2518" s="34" t="s">
        <v>4302</v>
      </c>
      <c r="G2518" s="34" t="s">
        <v>7</v>
      </c>
      <c r="H2518" s="583" t="s">
        <v>154</v>
      </c>
      <c r="I2518" s="34">
        <v>2025</v>
      </c>
      <c r="J2518" s="100" t="s">
        <v>7</v>
      </c>
      <c r="K2518" s="377" t="s">
        <v>656</v>
      </c>
      <c r="L2518" s="100" t="s">
        <v>979</v>
      </c>
      <c r="M2518" s="40" t="s">
        <v>2783</v>
      </c>
      <c r="N2518" s="34" t="s">
        <v>136</v>
      </c>
      <c r="O2518" s="34">
        <v>1</v>
      </c>
      <c r="P2518" s="34">
        <v>120</v>
      </c>
      <c r="Q2518" s="34" t="s">
        <v>657</v>
      </c>
      <c r="R2518" s="34" t="s">
        <v>658</v>
      </c>
      <c r="S2518" s="97">
        <v>3</v>
      </c>
      <c r="T2518" s="34">
        <v>1.17</v>
      </c>
      <c r="U2518" s="450">
        <f t="shared" si="160"/>
        <v>421.2</v>
      </c>
      <c r="V2518" s="590" t="s">
        <v>7</v>
      </c>
    </row>
    <row r="2519" spans="2:22" s="36" customFormat="1" ht="94.5" x14ac:dyDescent="0.25">
      <c r="B2519" s="111" t="s">
        <v>1418</v>
      </c>
      <c r="C2519" s="550" t="s">
        <v>1484</v>
      </c>
      <c r="D2519" s="111" t="s">
        <v>1485</v>
      </c>
      <c r="E2519" s="101" t="s">
        <v>189</v>
      </c>
      <c r="F2519" s="34" t="s">
        <v>4302</v>
      </c>
      <c r="G2519" s="34" t="s">
        <v>7</v>
      </c>
      <c r="H2519" s="583" t="s">
        <v>154</v>
      </c>
      <c r="I2519" s="34">
        <v>2025</v>
      </c>
      <c r="J2519" s="34" t="s">
        <v>7</v>
      </c>
      <c r="K2519" s="377" t="s">
        <v>3002</v>
      </c>
      <c r="L2519" s="100" t="s">
        <v>979</v>
      </c>
      <c r="M2519" s="40" t="s">
        <v>2783</v>
      </c>
      <c r="N2519" s="34" t="s">
        <v>136</v>
      </c>
      <c r="O2519" s="34">
        <v>1</v>
      </c>
      <c r="P2519" s="34">
        <v>1</v>
      </c>
      <c r="Q2519" s="34" t="s">
        <v>156</v>
      </c>
      <c r="R2519" s="34" t="s">
        <v>283</v>
      </c>
      <c r="S2519" s="97">
        <v>3000</v>
      </c>
      <c r="T2519" s="34">
        <v>1</v>
      </c>
      <c r="U2519" s="450">
        <f>O2519*P2519*S2519*T2519</f>
        <v>3000</v>
      </c>
      <c r="V2519" s="590" t="s">
        <v>7</v>
      </c>
    </row>
    <row r="2520" spans="2:22" s="36" customFormat="1" ht="94.5" x14ac:dyDescent="0.25">
      <c r="B2520" s="111" t="s">
        <v>1418</v>
      </c>
      <c r="C2520" s="550" t="s">
        <v>1484</v>
      </c>
      <c r="D2520" s="111" t="s">
        <v>1485</v>
      </c>
      <c r="E2520" s="101" t="s">
        <v>26</v>
      </c>
      <c r="F2520" s="34" t="s">
        <v>7</v>
      </c>
      <c r="G2520" s="34" t="s">
        <v>7</v>
      </c>
      <c r="H2520" s="583" t="s">
        <v>7</v>
      </c>
      <c r="I2520" s="34" t="s">
        <v>7</v>
      </c>
      <c r="J2520" s="34" t="s">
        <v>7</v>
      </c>
      <c r="K2520" s="34" t="s">
        <v>7</v>
      </c>
      <c r="L2520" s="34" t="s">
        <v>7</v>
      </c>
      <c r="M2520" s="34" t="s">
        <v>7</v>
      </c>
      <c r="N2520" s="34" t="s">
        <v>7</v>
      </c>
      <c r="O2520" s="34" t="s">
        <v>7</v>
      </c>
      <c r="P2520" s="34" t="s">
        <v>7</v>
      </c>
      <c r="Q2520" s="34" t="s">
        <v>7</v>
      </c>
      <c r="R2520" s="34" t="s">
        <v>7</v>
      </c>
      <c r="S2520" s="97" t="s">
        <v>7</v>
      </c>
      <c r="T2520" s="34" t="s">
        <v>7</v>
      </c>
      <c r="U2520" s="450">
        <f>SUM(U2512:U2519)</f>
        <v>24777.553709999996</v>
      </c>
      <c r="V2520" s="590" t="s">
        <v>7</v>
      </c>
    </row>
    <row r="2521" spans="2:22" s="36" customFormat="1" ht="31.5" x14ac:dyDescent="0.25">
      <c r="B2521" s="111" t="s">
        <v>1418</v>
      </c>
      <c r="C2521" s="550" t="s">
        <v>1420</v>
      </c>
      <c r="D2521" s="111" t="s">
        <v>1421</v>
      </c>
      <c r="E2521" s="101" t="s">
        <v>598</v>
      </c>
      <c r="F2521" s="34" t="s">
        <v>4303</v>
      </c>
      <c r="G2521" s="34" t="s">
        <v>7</v>
      </c>
      <c r="H2521" s="583" t="s">
        <v>154</v>
      </c>
      <c r="I2521" s="34">
        <v>2026</v>
      </c>
      <c r="J2521" s="100" t="s">
        <v>7</v>
      </c>
      <c r="K2521" s="377" t="s">
        <v>3705</v>
      </c>
      <c r="L2521" s="100" t="s">
        <v>979</v>
      </c>
      <c r="M2521" s="40" t="s">
        <v>2783</v>
      </c>
      <c r="N2521" s="34" t="s">
        <v>136</v>
      </c>
      <c r="O2521" s="34">
        <v>1</v>
      </c>
      <c r="P2521" s="34">
        <v>1</v>
      </c>
      <c r="Q2521" s="34" t="s">
        <v>156</v>
      </c>
      <c r="R2521" s="34" t="s">
        <v>974</v>
      </c>
      <c r="S2521" s="97">
        <v>5179</v>
      </c>
      <c r="T2521" s="34">
        <v>1.0900000000000001</v>
      </c>
      <c r="U2521" s="450">
        <f>O2521*P2521*S2521*T2521</f>
        <v>5645.1100000000006</v>
      </c>
      <c r="V2521" s="590" t="s">
        <v>7</v>
      </c>
    </row>
    <row r="2522" spans="2:22" s="36" customFormat="1" ht="63" x14ac:dyDescent="0.25">
      <c r="B2522" s="111" t="s">
        <v>1418</v>
      </c>
      <c r="C2522" s="550" t="s">
        <v>1420</v>
      </c>
      <c r="D2522" s="111" t="s">
        <v>1421</v>
      </c>
      <c r="E2522" s="101" t="s">
        <v>350</v>
      </c>
      <c r="F2522" s="34" t="s">
        <v>4303</v>
      </c>
      <c r="G2522" s="34" t="s">
        <v>7</v>
      </c>
      <c r="H2522" s="583" t="s">
        <v>154</v>
      </c>
      <c r="I2522" s="34">
        <v>2026</v>
      </c>
      <c r="J2522" s="34" t="s">
        <v>7</v>
      </c>
      <c r="K2522" s="377" t="s">
        <v>4260</v>
      </c>
      <c r="L2522" s="100" t="s">
        <v>979</v>
      </c>
      <c r="M2522" s="40" t="s">
        <v>2783</v>
      </c>
      <c r="N2522" s="34" t="s">
        <v>136</v>
      </c>
      <c r="O2522" s="34">
        <v>1</v>
      </c>
      <c r="P2522" s="34">
        <v>1</v>
      </c>
      <c r="Q2522" s="34" t="s">
        <v>156</v>
      </c>
      <c r="R2522" s="34" t="s">
        <v>191</v>
      </c>
      <c r="S2522" s="97">
        <v>300</v>
      </c>
      <c r="T2522" s="34">
        <v>1</v>
      </c>
      <c r="U2522" s="450">
        <f>O2522*P2522*S2522*T2522</f>
        <v>300</v>
      </c>
      <c r="V2522" s="590" t="s">
        <v>7</v>
      </c>
    </row>
    <row r="2523" spans="2:22" s="36" customFormat="1" ht="63" x14ac:dyDescent="0.25">
      <c r="B2523" s="111" t="s">
        <v>1418</v>
      </c>
      <c r="C2523" s="550" t="s">
        <v>1420</v>
      </c>
      <c r="D2523" s="111" t="s">
        <v>1421</v>
      </c>
      <c r="E2523" s="101" t="s">
        <v>26</v>
      </c>
      <c r="F2523" s="34" t="s">
        <v>7</v>
      </c>
      <c r="G2523" s="34" t="s">
        <v>7</v>
      </c>
      <c r="H2523" s="583" t="s">
        <v>7</v>
      </c>
      <c r="I2523" s="34" t="s">
        <v>7</v>
      </c>
      <c r="J2523" s="34" t="s">
        <v>7</v>
      </c>
      <c r="K2523" s="34" t="s">
        <v>7</v>
      </c>
      <c r="L2523" s="34" t="s">
        <v>7</v>
      </c>
      <c r="M2523" s="34" t="s">
        <v>7</v>
      </c>
      <c r="N2523" s="34" t="s">
        <v>7</v>
      </c>
      <c r="O2523" s="34" t="s">
        <v>7</v>
      </c>
      <c r="P2523" s="34" t="s">
        <v>7</v>
      </c>
      <c r="Q2523" s="34" t="s">
        <v>7</v>
      </c>
      <c r="R2523" s="34" t="s">
        <v>7</v>
      </c>
      <c r="S2523" s="97" t="s">
        <v>7</v>
      </c>
      <c r="T2523" s="34" t="s">
        <v>7</v>
      </c>
      <c r="U2523" s="450">
        <f>SUM(U2521:U2522)</f>
        <v>5945.1100000000006</v>
      </c>
      <c r="V2523" s="590" t="s">
        <v>7</v>
      </c>
    </row>
    <row r="2524" spans="2:22" s="36" customFormat="1" ht="47.25" x14ac:dyDescent="0.25">
      <c r="B2524" s="111" t="s">
        <v>1418</v>
      </c>
      <c r="C2524" s="550" t="s">
        <v>1486</v>
      </c>
      <c r="D2524" s="111" t="s">
        <v>1487</v>
      </c>
      <c r="E2524" s="56" t="s">
        <v>461</v>
      </c>
      <c r="F2524" s="34" t="s">
        <v>4304</v>
      </c>
      <c r="G2524" s="34" t="s">
        <v>7</v>
      </c>
      <c r="H2524" s="583" t="s">
        <v>154</v>
      </c>
      <c r="I2524" s="34">
        <v>2025</v>
      </c>
      <c r="J2524" s="100" t="s">
        <v>7</v>
      </c>
      <c r="K2524" s="377" t="s">
        <v>854</v>
      </c>
      <c r="L2524" s="100" t="s">
        <v>979</v>
      </c>
      <c r="M2524" s="40" t="s">
        <v>2783</v>
      </c>
      <c r="N2524" s="34" t="s">
        <v>136</v>
      </c>
      <c r="O2524" s="34">
        <v>1</v>
      </c>
      <c r="P2524" s="34">
        <v>1</v>
      </c>
      <c r="Q2524" s="34" t="s">
        <v>185</v>
      </c>
      <c r="R2524" s="34" t="s">
        <v>536</v>
      </c>
      <c r="S2524" s="97">
        <v>3141</v>
      </c>
      <c r="T2524" s="34">
        <v>1.0900000000000001</v>
      </c>
      <c r="U2524" s="450">
        <f t="shared" ref="U2524:U2530" si="161">O2524*P2524*S2524*T2524</f>
        <v>3423.69</v>
      </c>
      <c r="V2524" s="590" t="s">
        <v>7</v>
      </c>
    </row>
    <row r="2525" spans="2:22" s="36" customFormat="1" ht="47.25" x14ac:dyDescent="0.25">
      <c r="B2525" s="111" t="s">
        <v>1418</v>
      </c>
      <c r="C2525" s="550" t="s">
        <v>1486</v>
      </c>
      <c r="D2525" s="111" t="s">
        <v>1487</v>
      </c>
      <c r="E2525" s="56" t="s">
        <v>461</v>
      </c>
      <c r="F2525" s="34" t="s">
        <v>4304</v>
      </c>
      <c r="G2525" s="34" t="s">
        <v>7</v>
      </c>
      <c r="H2525" s="583" t="s">
        <v>154</v>
      </c>
      <c r="I2525" s="34">
        <v>2025</v>
      </c>
      <c r="J2525" s="100" t="s">
        <v>7</v>
      </c>
      <c r="K2525" s="377" t="s">
        <v>857</v>
      </c>
      <c r="L2525" s="100" t="s">
        <v>979</v>
      </c>
      <c r="M2525" s="40" t="s">
        <v>2783</v>
      </c>
      <c r="N2525" s="34" t="s">
        <v>136</v>
      </c>
      <c r="O2525" s="34">
        <v>1</v>
      </c>
      <c r="P2525" s="34">
        <v>1</v>
      </c>
      <c r="Q2525" s="34" t="s">
        <v>185</v>
      </c>
      <c r="R2525" s="34" t="s">
        <v>462</v>
      </c>
      <c r="S2525" s="97">
        <v>2418</v>
      </c>
      <c r="T2525" s="34">
        <v>1.0900000000000001</v>
      </c>
      <c r="U2525" s="450">
        <f t="shared" si="161"/>
        <v>2635.6200000000003</v>
      </c>
      <c r="V2525" s="590" t="s">
        <v>7</v>
      </c>
    </row>
    <row r="2526" spans="2:22" s="36" customFormat="1" ht="31.5" x14ac:dyDescent="0.25">
      <c r="B2526" s="111" t="s">
        <v>1418</v>
      </c>
      <c r="C2526" s="550" t="s">
        <v>1486</v>
      </c>
      <c r="D2526" s="111" t="s">
        <v>1487</v>
      </c>
      <c r="E2526" s="56" t="s">
        <v>461</v>
      </c>
      <c r="F2526" s="34" t="s">
        <v>4304</v>
      </c>
      <c r="G2526" s="34" t="s">
        <v>7</v>
      </c>
      <c r="H2526" s="583" t="s">
        <v>154</v>
      </c>
      <c r="I2526" s="34">
        <v>2025</v>
      </c>
      <c r="J2526" s="100" t="s">
        <v>7</v>
      </c>
      <c r="K2526" s="377" t="s">
        <v>660</v>
      </c>
      <c r="L2526" s="100" t="s">
        <v>979</v>
      </c>
      <c r="M2526" s="40" t="s">
        <v>2783</v>
      </c>
      <c r="N2526" s="34" t="s">
        <v>136</v>
      </c>
      <c r="O2526" s="34">
        <v>1</v>
      </c>
      <c r="P2526" s="34">
        <v>2</v>
      </c>
      <c r="Q2526" s="34" t="s">
        <v>185</v>
      </c>
      <c r="R2526" s="34" t="s">
        <v>661</v>
      </c>
      <c r="S2526" s="97">
        <v>366</v>
      </c>
      <c r="T2526" s="34">
        <v>1.0900000000000001</v>
      </c>
      <c r="U2526" s="450">
        <f t="shared" si="161"/>
        <v>797.88000000000011</v>
      </c>
      <c r="V2526" s="590" t="s">
        <v>7</v>
      </c>
    </row>
    <row r="2527" spans="2:22" s="36" customFormat="1" ht="31.5" x14ac:dyDescent="0.25">
      <c r="B2527" s="111" t="s">
        <v>1418</v>
      </c>
      <c r="C2527" s="550" t="s">
        <v>1486</v>
      </c>
      <c r="D2527" s="111" t="s">
        <v>1487</v>
      </c>
      <c r="E2527" s="56" t="s">
        <v>461</v>
      </c>
      <c r="F2527" s="34" t="s">
        <v>4304</v>
      </c>
      <c r="G2527" s="34" t="s">
        <v>7</v>
      </c>
      <c r="H2527" s="583" t="s">
        <v>154</v>
      </c>
      <c r="I2527" s="34">
        <v>2025</v>
      </c>
      <c r="J2527" s="100" t="s">
        <v>816</v>
      </c>
      <c r="K2527" s="377" t="s">
        <v>900</v>
      </c>
      <c r="L2527" s="100" t="s">
        <v>979</v>
      </c>
      <c r="M2527" s="40" t="s">
        <v>2783</v>
      </c>
      <c r="N2527" s="34" t="s">
        <v>136</v>
      </c>
      <c r="O2527" s="34">
        <v>1</v>
      </c>
      <c r="P2527" s="34">
        <v>12</v>
      </c>
      <c r="Q2527" s="34" t="s">
        <v>214</v>
      </c>
      <c r="R2527" s="34" t="s">
        <v>535</v>
      </c>
      <c r="S2527" s="97">
        <v>1356</v>
      </c>
      <c r="T2527" s="34">
        <v>1.0900000000000001</v>
      </c>
      <c r="U2527" s="450">
        <f t="shared" si="161"/>
        <v>17736.48</v>
      </c>
      <c r="V2527" s="590" t="s">
        <v>7</v>
      </c>
    </row>
    <row r="2528" spans="2:22" s="36" customFormat="1" ht="31.5" x14ac:dyDescent="0.25">
      <c r="B2528" s="111" t="s">
        <v>1418</v>
      </c>
      <c r="C2528" s="550" t="s">
        <v>1486</v>
      </c>
      <c r="D2528" s="111" t="s">
        <v>1487</v>
      </c>
      <c r="E2528" s="101" t="s">
        <v>598</v>
      </c>
      <c r="F2528" s="34" t="s">
        <v>4304</v>
      </c>
      <c r="G2528" s="34" t="s">
        <v>7</v>
      </c>
      <c r="H2528" s="583" t="s">
        <v>154</v>
      </c>
      <c r="I2528" s="34">
        <v>2025</v>
      </c>
      <c r="J2528" s="100" t="s">
        <v>7</v>
      </c>
      <c r="K2528" s="377" t="s">
        <v>950</v>
      </c>
      <c r="L2528" s="100" t="s">
        <v>979</v>
      </c>
      <c r="M2528" s="40" t="s">
        <v>2783</v>
      </c>
      <c r="N2528" s="34" t="s">
        <v>136</v>
      </c>
      <c r="O2528" s="34">
        <v>1</v>
      </c>
      <c r="P2528" s="34">
        <v>1</v>
      </c>
      <c r="Q2528" s="34" t="s">
        <v>156</v>
      </c>
      <c r="R2528" s="34" t="s">
        <v>639</v>
      </c>
      <c r="S2528" s="97">
        <v>2687</v>
      </c>
      <c r="T2528" s="34">
        <v>1.0900000000000001</v>
      </c>
      <c r="U2528" s="450">
        <f t="shared" si="161"/>
        <v>2928.8300000000004</v>
      </c>
      <c r="V2528" s="590" t="s">
        <v>7</v>
      </c>
    </row>
    <row r="2529" spans="2:22" s="36" customFormat="1" ht="31.5" x14ac:dyDescent="0.25">
      <c r="B2529" s="111" t="s">
        <v>1418</v>
      </c>
      <c r="C2529" s="550" t="s">
        <v>1486</v>
      </c>
      <c r="D2529" s="111" t="s">
        <v>1487</v>
      </c>
      <c r="E2529" s="101" t="s">
        <v>598</v>
      </c>
      <c r="F2529" s="34" t="s">
        <v>4304</v>
      </c>
      <c r="G2529" s="34" t="s">
        <v>7</v>
      </c>
      <c r="H2529" s="583" t="s">
        <v>154</v>
      </c>
      <c r="I2529" s="34">
        <v>2025</v>
      </c>
      <c r="J2529" s="34">
        <v>6</v>
      </c>
      <c r="K2529" s="377" t="s">
        <v>641</v>
      </c>
      <c r="L2529" s="100" t="s">
        <v>979</v>
      </c>
      <c r="M2529" s="40" t="s">
        <v>2783</v>
      </c>
      <c r="N2529" s="34" t="s">
        <v>136</v>
      </c>
      <c r="O2529" s="34">
        <v>1</v>
      </c>
      <c r="P2529" s="34">
        <v>1</v>
      </c>
      <c r="Q2529" s="34" t="s">
        <v>156</v>
      </c>
      <c r="R2529" s="34" t="s">
        <v>635</v>
      </c>
      <c r="S2529" s="97">
        <v>1368</v>
      </c>
      <c r="T2529" s="34">
        <v>1.0900000000000001</v>
      </c>
      <c r="U2529" s="450">
        <f t="shared" si="161"/>
        <v>1491.1200000000001</v>
      </c>
      <c r="V2529" s="590" t="s">
        <v>7</v>
      </c>
    </row>
    <row r="2530" spans="2:22" s="36" customFormat="1" ht="63" x14ac:dyDescent="0.25">
      <c r="B2530" s="111" t="s">
        <v>1418</v>
      </c>
      <c r="C2530" s="550" t="s">
        <v>1486</v>
      </c>
      <c r="D2530" s="111" t="s">
        <v>1487</v>
      </c>
      <c r="E2530" s="101" t="s">
        <v>350</v>
      </c>
      <c r="F2530" s="34" t="s">
        <v>4304</v>
      </c>
      <c r="G2530" s="34" t="s">
        <v>7</v>
      </c>
      <c r="H2530" s="583" t="s">
        <v>154</v>
      </c>
      <c r="I2530" s="34">
        <v>2025</v>
      </c>
      <c r="J2530" s="34" t="s">
        <v>7</v>
      </c>
      <c r="K2530" s="377" t="s">
        <v>3002</v>
      </c>
      <c r="L2530" s="100" t="s">
        <v>979</v>
      </c>
      <c r="M2530" s="40" t="s">
        <v>2783</v>
      </c>
      <c r="N2530" s="34" t="s">
        <v>136</v>
      </c>
      <c r="O2530" s="34">
        <v>1</v>
      </c>
      <c r="P2530" s="34">
        <v>1</v>
      </c>
      <c r="Q2530" s="34" t="s">
        <v>156</v>
      </c>
      <c r="R2530" s="34" t="s">
        <v>283</v>
      </c>
      <c r="S2530" s="97">
        <v>3000</v>
      </c>
      <c r="T2530" s="34">
        <v>1</v>
      </c>
      <c r="U2530" s="450">
        <f t="shared" si="161"/>
        <v>3000</v>
      </c>
      <c r="V2530" s="590" t="s">
        <v>7</v>
      </c>
    </row>
    <row r="2531" spans="2:22" s="36" customFormat="1" ht="63" x14ac:dyDescent="0.25">
      <c r="B2531" s="111" t="s">
        <v>1418</v>
      </c>
      <c r="C2531" s="550" t="s">
        <v>1486</v>
      </c>
      <c r="D2531" s="111" t="s">
        <v>1487</v>
      </c>
      <c r="E2531" s="101" t="s">
        <v>26</v>
      </c>
      <c r="F2531" s="34" t="s">
        <v>7</v>
      </c>
      <c r="G2531" s="34" t="s">
        <v>7</v>
      </c>
      <c r="H2531" s="583" t="s">
        <v>7</v>
      </c>
      <c r="I2531" s="34" t="s">
        <v>7</v>
      </c>
      <c r="J2531" s="34" t="s">
        <v>7</v>
      </c>
      <c r="K2531" s="34" t="s">
        <v>7</v>
      </c>
      <c r="L2531" s="34" t="s">
        <v>7</v>
      </c>
      <c r="M2531" s="34" t="s">
        <v>7</v>
      </c>
      <c r="N2531" s="34" t="s">
        <v>7</v>
      </c>
      <c r="O2531" s="34" t="s">
        <v>7</v>
      </c>
      <c r="P2531" s="34" t="s">
        <v>7</v>
      </c>
      <c r="Q2531" s="34" t="s">
        <v>7</v>
      </c>
      <c r="R2531" s="34" t="s">
        <v>7</v>
      </c>
      <c r="S2531" s="97" t="s">
        <v>7</v>
      </c>
      <c r="T2531" s="34" t="s">
        <v>7</v>
      </c>
      <c r="U2531" s="450">
        <f>SUM(U2524:U2530)</f>
        <v>32013.62</v>
      </c>
      <c r="V2531" s="590" t="s">
        <v>7</v>
      </c>
    </row>
    <row r="2532" spans="2:22" s="36" customFormat="1" ht="31.5" x14ac:dyDescent="0.25">
      <c r="B2532" s="30" t="s">
        <v>1418</v>
      </c>
      <c r="C2532" s="31" t="s">
        <v>1488</v>
      </c>
      <c r="D2532" s="81" t="s">
        <v>1489</v>
      </c>
      <c r="E2532" s="34" t="s">
        <v>524</v>
      </c>
      <c r="F2532" s="276" t="s">
        <v>4710</v>
      </c>
      <c r="G2532" s="32" t="s">
        <v>7</v>
      </c>
      <c r="H2532" s="583" t="s">
        <v>1094</v>
      </c>
      <c r="I2532" s="32">
        <v>2024</v>
      </c>
      <c r="J2532" s="32">
        <v>110</v>
      </c>
      <c r="K2532" s="100" t="s">
        <v>2990</v>
      </c>
      <c r="L2532" s="100" t="s">
        <v>979</v>
      </c>
      <c r="M2532" s="324">
        <v>44559</v>
      </c>
      <c r="N2532" s="32" t="s">
        <v>136</v>
      </c>
      <c r="O2532" s="32">
        <v>1</v>
      </c>
      <c r="P2532" s="70">
        <v>1</v>
      </c>
      <c r="Q2532" s="71" t="s">
        <v>203</v>
      </c>
      <c r="R2532" s="71" t="s">
        <v>233</v>
      </c>
      <c r="S2532" s="70">
        <v>23531</v>
      </c>
      <c r="T2532" s="117">
        <v>1.0900000000000001</v>
      </c>
      <c r="U2532" s="453">
        <f>O2532*P2532*S2532*T2532</f>
        <v>25648.79</v>
      </c>
      <c r="V2532" s="180" t="s">
        <v>7</v>
      </c>
    </row>
    <row r="2533" spans="2:22" s="36" customFormat="1" ht="31.5" x14ac:dyDescent="0.25">
      <c r="B2533" s="30" t="s">
        <v>1418</v>
      </c>
      <c r="C2533" s="31" t="s">
        <v>1488</v>
      </c>
      <c r="D2533" s="81" t="s">
        <v>1489</v>
      </c>
      <c r="E2533" s="56" t="s">
        <v>338</v>
      </c>
      <c r="F2533" s="276" t="s">
        <v>4710</v>
      </c>
      <c r="G2533" s="32" t="s">
        <v>7</v>
      </c>
      <c r="H2533" s="583" t="s">
        <v>1094</v>
      </c>
      <c r="I2533" s="32">
        <v>2024</v>
      </c>
      <c r="J2533" s="32">
        <v>110</v>
      </c>
      <c r="K2533" s="34" t="s">
        <v>2990</v>
      </c>
      <c r="L2533" s="100" t="s">
        <v>979</v>
      </c>
      <c r="M2533" s="324">
        <v>44559</v>
      </c>
      <c r="N2533" s="32" t="s">
        <v>136</v>
      </c>
      <c r="O2533" s="32">
        <v>1</v>
      </c>
      <c r="P2533" s="70">
        <v>13</v>
      </c>
      <c r="Q2533" s="71" t="s">
        <v>203</v>
      </c>
      <c r="R2533" s="71" t="s">
        <v>238</v>
      </c>
      <c r="S2533" s="70">
        <v>629</v>
      </c>
      <c r="T2533" s="117">
        <v>1.0900000000000001</v>
      </c>
      <c r="U2533" s="453">
        <f>O2533*P2533*S2533*T2533</f>
        <v>8912.93</v>
      </c>
      <c r="V2533" s="180" t="s">
        <v>7</v>
      </c>
    </row>
    <row r="2534" spans="2:22" s="36" customFormat="1" ht="31.5" x14ac:dyDescent="0.25">
      <c r="B2534" s="30" t="s">
        <v>1418</v>
      </c>
      <c r="C2534" s="31" t="s">
        <v>1488</v>
      </c>
      <c r="D2534" s="81" t="s">
        <v>1489</v>
      </c>
      <c r="E2534" s="56" t="s">
        <v>263</v>
      </c>
      <c r="F2534" s="276" t="s">
        <v>4710</v>
      </c>
      <c r="G2534" s="32" t="s">
        <v>7</v>
      </c>
      <c r="H2534" s="583" t="s">
        <v>1094</v>
      </c>
      <c r="I2534" s="32">
        <v>2024</v>
      </c>
      <c r="J2534" s="100" t="s">
        <v>7</v>
      </c>
      <c r="K2534" s="377" t="s">
        <v>674</v>
      </c>
      <c r="L2534" s="100" t="s">
        <v>979</v>
      </c>
      <c r="M2534" s="324">
        <v>44559</v>
      </c>
      <c r="N2534" s="32" t="s">
        <v>136</v>
      </c>
      <c r="O2534" s="32">
        <v>1</v>
      </c>
      <c r="P2534" s="70">
        <v>1</v>
      </c>
      <c r="Q2534" s="71" t="s">
        <v>203</v>
      </c>
      <c r="R2534" s="71" t="s">
        <v>634</v>
      </c>
      <c r="S2534" s="70">
        <v>542</v>
      </c>
      <c r="T2534" s="117">
        <v>1.0900000000000001</v>
      </c>
      <c r="U2534" s="453">
        <f>O2534*P2534*S2534*T2534</f>
        <v>590.78000000000009</v>
      </c>
      <c r="V2534" s="180" t="s">
        <v>7</v>
      </c>
    </row>
    <row r="2535" spans="2:22" s="36" customFormat="1" ht="63" x14ac:dyDescent="0.25">
      <c r="B2535" s="30" t="s">
        <v>1418</v>
      </c>
      <c r="C2535" s="31" t="s">
        <v>1488</v>
      </c>
      <c r="D2535" s="81" t="s">
        <v>1489</v>
      </c>
      <c r="E2535" s="56" t="s">
        <v>350</v>
      </c>
      <c r="F2535" s="276" t="s">
        <v>4710</v>
      </c>
      <c r="G2535" s="32" t="s">
        <v>7</v>
      </c>
      <c r="H2535" s="583" t="s">
        <v>1094</v>
      </c>
      <c r="I2535" s="32">
        <v>2024</v>
      </c>
      <c r="J2535" s="100" t="s">
        <v>7</v>
      </c>
      <c r="K2535" s="377" t="s">
        <v>3002</v>
      </c>
      <c r="L2535" s="100" t="s">
        <v>979</v>
      </c>
      <c r="M2535" s="324">
        <v>44559</v>
      </c>
      <c r="N2535" s="32" t="s">
        <v>136</v>
      </c>
      <c r="O2535" s="32">
        <v>1</v>
      </c>
      <c r="P2535" s="70">
        <v>1</v>
      </c>
      <c r="Q2535" s="71" t="s">
        <v>156</v>
      </c>
      <c r="R2535" s="71" t="s">
        <v>283</v>
      </c>
      <c r="S2535" s="70">
        <v>3000</v>
      </c>
      <c r="T2535" s="117">
        <v>1</v>
      </c>
      <c r="U2535" s="453">
        <f>O2535*P2535*S2535*T2535</f>
        <v>3000</v>
      </c>
      <c r="V2535" s="180" t="s">
        <v>7</v>
      </c>
    </row>
    <row r="2536" spans="2:22" s="36" customFormat="1" ht="63" x14ac:dyDescent="0.25">
      <c r="B2536" s="30" t="s">
        <v>1418</v>
      </c>
      <c r="C2536" s="31" t="s">
        <v>1488</v>
      </c>
      <c r="D2536" s="81" t="s">
        <v>1489</v>
      </c>
      <c r="E2536" s="397" t="s">
        <v>26</v>
      </c>
      <c r="F2536" s="32" t="s">
        <v>7</v>
      </c>
      <c r="G2536" s="32" t="s">
        <v>7</v>
      </c>
      <c r="H2536" s="583" t="s">
        <v>7</v>
      </c>
      <c r="I2536" s="32" t="s">
        <v>7</v>
      </c>
      <c r="J2536" s="32" t="s">
        <v>7</v>
      </c>
      <c r="K2536" s="32" t="s">
        <v>7</v>
      </c>
      <c r="L2536" s="32" t="s">
        <v>7</v>
      </c>
      <c r="M2536" s="32" t="s">
        <v>7</v>
      </c>
      <c r="N2536" s="32" t="s">
        <v>7</v>
      </c>
      <c r="O2536" s="32" t="s">
        <v>7</v>
      </c>
      <c r="P2536" s="32" t="s">
        <v>7</v>
      </c>
      <c r="Q2536" s="32" t="s">
        <v>7</v>
      </c>
      <c r="R2536" s="32" t="s">
        <v>7</v>
      </c>
      <c r="S2536" s="143" t="s">
        <v>7</v>
      </c>
      <c r="T2536" s="32" t="s">
        <v>7</v>
      </c>
      <c r="U2536" s="453">
        <f>SUM(U2532:U2535)</f>
        <v>38152.5</v>
      </c>
      <c r="V2536" s="276" t="s">
        <v>7</v>
      </c>
    </row>
    <row r="2537" spans="2:22" s="36" customFormat="1" ht="31.5" x14ac:dyDescent="0.25">
      <c r="B2537" s="30" t="s">
        <v>1418</v>
      </c>
      <c r="C2537" s="31" t="s">
        <v>1490</v>
      </c>
      <c r="D2537" s="81" t="s">
        <v>1491</v>
      </c>
      <c r="E2537" s="34" t="s">
        <v>524</v>
      </c>
      <c r="F2537" s="276" t="s">
        <v>4711</v>
      </c>
      <c r="G2537" s="32" t="s">
        <v>7</v>
      </c>
      <c r="H2537" s="583" t="s">
        <v>1094</v>
      </c>
      <c r="I2537" s="32">
        <v>2024</v>
      </c>
      <c r="J2537" s="32">
        <v>110</v>
      </c>
      <c r="K2537" s="100" t="s">
        <v>2990</v>
      </c>
      <c r="L2537" s="100" t="s">
        <v>979</v>
      </c>
      <c r="M2537" s="324">
        <v>44559</v>
      </c>
      <c r="N2537" s="32" t="s">
        <v>136</v>
      </c>
      <c r="O2537" s="32">
        <v>1</v>
      </c>
      <c r="P2537" s="70">
        <v>1</v>
      </c>
      <c r="Q2537" s="71" t="s">
        <v>203</v>
      </c>
      <c r="R2537" s="71" t="s">
        <v>233</v>
      </c>
      <c r="S2537" s="70">
        <v>23531</v>
      </c>
      <c r="T2537" s="117">
        <v>1.0900000000000001</v>
      </c>
      <c r="U2537" s="453">
        <f>O2537*P2537*S2537*T2537</f>
        <v>25648.79</v>
      </c>
      <c r="V2537" s="180" t="s">
        <v>7</v>
      </c>
    </row>
    <row r="2538" spans="2:22" s="36" customFormat="1" ht="31.5" x14ac:dyDescent="0.25">
      <c r="B2538" s="30" t="s">
        <v>1418</v>
      </c>
      <c r="C2538" s="31" t="s">
        <v>1490</v>
      </c>
      <c r="D2538" s="81" t="s">
        <v>1491</v>
      </c>
      <c r="E2538" s="56" t="s">
        <v>338</v>
      </c>
      <c r="F2538" s="276" t="s">
        <v>4711</v>
      </c>
      <c r="G2538" s="32" t="s">
        <v>7</v>
      </c>
      <c r="H2538" s="583" t="s">
        <v>1094</v>
      </c>
      <c r="I2538" s="32">
        <v>2024</v>
      </c>
      <c r="J2538" s="32">
        <v>110</v>
      </c>
      <c r="K2538" s="34" t="s">
        <v>2990</v>
      </c>
      <c r="L2538" s="100" t="s">
        <v>979</v>
      </c>
      <c r="M2538" s="324">
        <v>44559</v>
      </c>
      <c r="N2538" s="32" t="s">
        <v>136</v>
      </c>
      <c r="O2538" s="32">
        <v>1</v>
      </c>
      <c r="P2538" s="70">
        <v>20</v>
      </c>
      <c r="Q2538" s="71" t="s">
        <v>203</v>
      </c>
      <c r="R2538" s="71" t="s">
        <v>238</v>
      </c>
      <c r="S2538" s="70">
        <v>629</v>
      </c>
      <c r="T2538" s="117">
        <v>1.0900000000000001</v>
      </c>
      <c r="U2538" s="453">
        <f>O2538*P2538*S2538*T2538</f>
        <v>13712.2</v>
      </c>
      <c r="V2538" s="180" t="s">
        <v>7</v>
      </c>
    </row>
    <row r="2539" spans="2:22" s="36" customFormat="1" ht="31.5" x14ac:dyDescent="0.25">
      <c r="B2539" s="30" t="s">
        <v>1418</v>
      </c>
      <c r="C2539" s="31" t="s">
        <v>1490</v>
      </c>
      <c r="D2539" s="81" t="s">
        <v>1491</v>
      </c>
      <c r="E2539" s="56" t="s">
        <v>263</v>
      </c>
      <c r="F2539" s="276" t="s">
        <v>4711</v>
      </c>
      <c r="G2539" s="32" t="s">
        <v>7</v>
      </c>
      <c r="H2539" s="583" t="s">
        <v>1094</v>
      </c>
      <c r="I2539" s="32">
        <v>2024</v>
      </c>
      <c r="J2539" s="100" t="s">
        <v>7</v>
      </c>
      <c r="K2539" s="377" t="s">
        <v>674</v>
      </c>
      <c r="L2539" s="100" t="s">
        <v>979</v>
      </c>
      <c r="M2539" s="324">
        <v>44559</v>
      </c>
      <c r="N2539" s="32" t="s">
        <v>136</v>
      </c>
      <c r="O2539" s="32">
        <v>1</v>
      </c>
      <c r="P2539" s="70">
        <v>1</v>
      </c>
      <c r="Q2539" s="71" t="s">
        <v>203</v>
      </c>
      <c r="R2539" s="71" t="s">
        <v>634</v>
      </c>
      <c r="S2539" s="70">
        <v>542</v>
      </c>
      <c r="T2539" s="117">
        <v>1.0900000000000001</v>
      </c>
      <c r="U2539" s="453">
        <f>O2539*P2539*S2539*T2539</f>
        <v>590.78000000000009</v>
      </c>
      <c r="V2539" s="180" t="s">
        <v>7</v>
      </c>
    </row>
    <row r="2540" spans="2:22" s="36" customFormat="1" ht="63" x14ac:dyDescent="0.25">
      <c r="B2540" s="30" t="s">
        <v>1418</v>
      </c>
      <c r="C2540" s="31" t="s">
        <v>1490</v>
      </c>
      <c r="D2540" s="81" t="s">
        <v>1491</v>
      </c>
      <c r="E2540" s="56" t="s">
        <v>350</v>
      </c>
      <c r="F2540" s="276" t="s">
        <v>4711</v>
      </c>
      <c r="G2540" s="32" t="s">
        <v>7</v>
      </c>
      <c r="H2540" s="583" t="s">
        <v>1094</v>
      </c>
      <c r="I2540" s="32">
        <v>2024</v>
      </c>
      <c r="J2540" s="100" t="s">
        <v>7</v>
      </c>
      <c r="K2540" s="377" t="s">
        <v>3002</v>
      </c>
      <c r="L2540" s="100" t="s">
        <v>979</v>
      </c>
      <c r="M2540" s="324">
        <v>44559</v>
      </c>
      <c r="N2540" s="32" t="s">
        <v>136</v>
      </c>
      <c r="O2540" s="32">
        <v>1</v>
      </c>
      <c r="P2540" s="70">
        <v>1</v>
      </c>
      <c r="Q2540" s="71" t="s">
        <v>156</v>
      </c>
      <c r="R2540" s="71" t="s">
        <v>283</v>
      </c>
      <c r="S2540" s="70">
        <v>3000</v>
      </c>
      <c r="T2540" s="117">
        <v>1</v>
      </c>
      <c r="U2540" s="453">
        <f>O2540*P2540*S2540*T2540</f>
        <v>3000</v>
      </c>
      <c r="V2540" s="180" t="s">
        <v>7</v>
      </c>
    </row>
    <row r="2541" spans="2:22" s="36" customFormat="1" ht="63" x14ac:dyDescent="0.25">
      <c r="B2541" s="30" t="s">
        <v>1418</v>
      </c>
      <c r="C2541" s="31" t="s">
        <v>1490</v>
      </c>
      <c r="D2541" s="81" t="s">
        <v>1491</v>
      </c>
      <c r="E2541" s="397" t="s">
        <v>26</v>
      </c>
      <c r="F2541" s="32" t="s">
        <v>7</v>
      </c>
      <c r="G2541" s="32" t="s">
        <v>7</v>
      </c>
      <c r="H2541" s="583" t="s">
        <v>7</v>
      </c>
      <c r="I2541" s="32" t="s">
        <v>7</v>
      </c>
      <c r="J2541" s="32" t="s">
        <v>7</v>
      </c>
      <c r="K2541" s="32" t="s">
        <v>7</v>
      </c>
      <c r="L2541" s="100" t="s">
        <v>7</v>
      </c>
      <c r="M2541" s="32" t="s">
        <v>7</v>
      </c>
      <c r="N2541" s="32" t="s">
        <v>7</v>
      </c>
      <c r="O2541" s="32" t="s">
        <v>7</v>
      </c>
      <c r="P2541" s="32" t="s">
        <v>7</v>
      </c>
      <c r="Q2541" s="32" t="s">
        <v>7</v>
      </c>
      <c r="R2541" s="32" t="s">
        <v>7</v>
      </c>
      <c r="S2541" s="143" t="s">
        <v>7</v>
      </c>
      <c r="T2541" s="32" t="s">
        <v>7</v>
      </c>
      <c r="U2541" s="453">
        <f>SUM(U2537:U2540)</f>
        <v>42951.770000000004</v>
      </c>
      <c r="V2541" s="276" t="s">
        <v>7</v>
      </c>
    </row>
    <row r="2542" spans="2:22" s="36" customFormat="1" ht="47.25" x14ac:dyDescent="0.25">
      <c r="B2542" s="30" t="s">
        <v>1418</v>
      </c>
      <c r="C2542" s="31" t="s">
        <v>1492</v>
      </c>
      <c r="D2542" s="81" t="s">
        <v>1493</v>
      </c>
      <c r="E2542" s="56" t="s">
        <v>461</v>
      </c>
      <c r="F2542" s="276" t="s">
        <v>4712</v>
      </c>
      <c r="G2542" s="32" t="s">
        <v>7</v>
      </c>
      <c r="H2542" s="583" t="s">
        <v>1094</v>
      </c>
      <c r="I2542" s="32">
        <v>2024</v>
      </c>
      <c r="J2542" s="100" t="s">
        <v>7</v>
      </c>
      <c r="K2542" s="377" t="s">
        <v>854</v>
      </c>
      <c r="L2542" s="100" t="s">
        <v>979</v>
      </c>
      <c r="M2542" s="324">
        <v>44559</v>
      </c>
      <c r="N2542" s="32" t="s">
        <v>136</v>
      </c>
      <c r="O2542" s="32">
        <v>1</v>
      </c>
      <c r="P2542" s="70">
        <v>1</v>
      </c>
      <c r="Q2542" s="71" t="s">
        <v>214</v>
      </c>
      <c r="R2542" s="71" t="s">
        <v>536</v>
      </c>
      <c r="S2542" s="70">
        <v>3141</v>
      </c>
      <c r="T2542" s="117">
        <v>1.0900000000000001</v>
      </c>
      <c r="U2542" s="453">
        <f>O2542*P2542*S2542*T2542</f>
        <v>3423.69</v>
      </c>
      <c r="V2542" s="180" t="s">
        <v>7</v>
      </c>
    </row>
    <row r="2543" spans="2:22" s="36" customFormat="1" ht="31.5" x14ac:dyDescent="0.25">
      <c r="B2543" s="30" t="s">
        <v>1418</v>
      </c>
      <c r="C2543" s="31" t="s">
        <v>1492</v>
      </c>
      <c r="D2543" s="81" t="s">
        <v>1493</v>
      </c>
      <c r="E2543" s="56" t="s">
        <v>461</v>
      </c>
      <c r="F2543" s="276" t="s">
        <v>4712</v>
      </c>
      <c r="G2543" s="32" t="s">
        <v>7</v>
      </c>
      <c r="H2543" s="583" t="s">
        <v>1094</v>
      </c>
      <c r="I2543" s="32">
        <v>2024</v>
      </c>
      <c r="J2543" s="100" t="s">
        <v>7</v>
      </c>
      <c r="K2543" s="377" t="s">
        <v>660</v>
      </c>
      <c r="L2543" s="100" t="s">
        <v>979</v>
      </c>
      <c r="M2543" s="324">
        <v>44559</v>
      </c>
      <c r="N2543" s="32" t="s">
        <v>136</v>
      </c>
      <c r="O2543" s="32">
        <v>1</v>
      </c>
      <c r="P2543" s="70">
        <v>2</v>
      </c>
      <c r="Q2543" s="71" t="s">
        <v>214</v>
      </c>
      <c r="R2543" s="71" t="s">
        <v>661</v>
      </c>
      <c r="S2543" s="70">
        <v>366</v>
      </c>
      <c r="T2543" s="117">
        <v>1.0900000000000001</v>
      </c>
      <c r="U2543" s="453">
        <f>O2543*P2543*S2543*T2543</f>
        <v>797.88000000000011</v>
      </c>
      <c r="V2543" s="180" t="s">
        <v>7</v>
      </c>
    </row>
    <row r="2544" spans="2:22" s="36" customFormat="1" ht="31.5" x14ac:dyDescent="0.25">
      <c r="B2544" s="30" t="s">
        <v>1418</v>
      </c>
      <c r="C2544" s="31" t="s">
        <v>1492</v>
      </c>
      <c r="D2544" s="81" t="s">
        <v>1493</v>
      </c>
      <c r="E2544" s="56" t="s">
        <v>461</v>
      </c>
      <c r="F2544" s="276" t="s">
        <v>4712</v>
      </c>
      <c r="G2544" s="32" t="s">
        <v>7</v>
      </c>
      <c r="H2544" s="583" t="s">
        <v>1094</v>
      </c>
      <c r="I2544" s="32">
        <v>2024</v>
      </c>
      <c r="J2544" s="100" t="s">
        <v>816</v>
      </c>
      <c r="K2544" s="377" t="s">
        <v>900</v>
      </c>
      <c r="L2544" s="100" t="s">
        <v>979</v>
      </c>
      <c r="M2544" s="324">
        <v>44559</v>
      </c>
      <c r="N2544" s="32" t="s">
        <v>136</v>
      </c>
      <c r="O2544" s="32">
        <v>1</v>
      </c>
      <c r="P2544" s="70">
        <v>30</v>
      </c>
      <c r="Q2544" s="71" t="s">
        <v>214</v>
      </c>
      <c r="R2544" s="71" t="s">
        <v>535</v>
      </c>
      <c r="S2544" s="70">
        <v>1356</v>
      </c>
      <c r="T2544" s="117">
        <v>1.0900000000000001</v>
      </c>
      <c r="U2544" s="453">
        <f>O2544*P2544*S2544*T2544</f>
        <v>44341.200000000004</v>
      </c>
      <c r="V2544" s="180" t="s">
        <v>7</v>
      </c>
    </row>
    <row r="2545" spans="2:22" s="36" customFormat="1" ht="31.5" x14ac:dyDescent="0.25">
      <c r="B2545" s="30" t="s">
        <v>1418</v>
      </c>
      <c r="C2545" s="31" t="s">
        <v>1492</v>
      </c>
      <c r="D2545" s="81" t="s">
        <v>1493</v>
      </c>
      <c r="E2545" s="56" t="s">
        <v>948</v>
      </c>
      <c r="F2545" s="276" t="s">
        <v>4712</v>
      </c>
      <c r="G2545" s="32" t="s">
        <v>7</v>
      </c>
      <c r="H2545" s="583" t="s">
        <v>1094</v>
      </c>
      <c r="I2545" s="32">
        <v>2024</v>
      </c>
      <c r="J2545" s="100" t="s">
        <v>7</v>
      </c>
      <c r="K2545" s="377" t="s">
        <v>950</v>
      </c>
      <c r="L2545" s="100" t="s">
        <v>979</v>
      </c>
      <c r="M2545" s="324">
        <v>44559</v>
      </c>
      <c r="N2545" s="32" t="s">
        <v>136</v>
      </c>
      <c r="O2545" s="32">
        <v>1</v>
      </c>
      <c r="P2545" s="70">
        <v>1</v>
      </c>
      <c r="Q2545" s="71" t="s">
        <v>156</v>
      </c>
      <c r="R2545" s="71" t="s">
        <v>639</v>
      </c>
      <c r="S2545" s="70">
        <v>2687</v>
      </c>
      <c r="T2545" s="117">
        <v>1.0900000000000001</v>
      </c>
      <c r="U2545" s="453">
        <f>O2545*P2545*S2545*T2545</f>
        <v>2928.8300000000004</v>
      </c>
      <c r="V2545" s="180" t="s">
        <v>7</v>
      </c>
    </row>
    <row r="2546" spans="2:22" s="36" customFormat="1" ht="63" x14ac:dyDescent="0.25">
      <c r="B2546" s="30" t="s">
        <v>1418</v>
      </c>
      <c r="C2546" s="31" t="s">
        <v>1492</v>
      </c>
      <c r="D2546" s="81" t="s">
        <v>1493</v>
      </c>
      <c r="E2546" s="56" t="s">
        <v>350</v>
      </c>
      <c r="F2546" s="276" t="s">
        <v>4712</v>
      </c>
      <c r="G2546" s="32" t="s">
        <v>7</v>
      </c>
      <c r="H2546" s="583" t="s">
        <v>1094</v>
      </c>
      <c r="I2546" s="32">
        <v>2024</v>
      </c>
      <c r="J2546" s="100" t="s">
        <v>7</v>
      </c>
      <c r="K2546" s="377" t="s">
        <v>4262</v>
      </c>
      <c r="L2546" s="100" t="s">
        <v>979</v>
      </c>
      <c r="M2546" s="324">
        <v>44559</v>
      </c>
      <c r="N2546" s="32" t="s">
        <v>136</v>
      </c>
      <c r="O2546" s="32">
        <v>1</v>
      </c>
      <c r="P2546" s="70">
        <v>1</v>
      </c>
      <c r="Q2546" s="71" t="s">
        <v>156</v>
      </c>
      <c r="R2546" s="71" t="s">
        <v>532</v>
      </c>
      <c r="S2546" s="70">
        <v>7500</v>
      </c>
      <c r="T2546" s="117">
        <v>1</v>
      </c>
      <c r="U2546" s="453">
        <f>O2546*P2546*S2546*T2546</f>
        <v>7500</v>
      </c>
      <c r="V2546" s="180" t="s">
        <v>7</v>
      </c>
    </row>
    <row r="2547" spans="2:22" s="36" customFormat="1" ht="63" x14ac:dyDescent="0.25">
      <c r="B2547" s="30" t="s">
        <v>1418</v>
      </c>
      <c r="C2547" s="31" t="s">
        <v>1492</v>
      </c>
      <c r="D2547" s="81" t="s">
        <v>1493</v>
      </c>
      <c r="E2547" s="397" t="s">
        <v>26</v>
      </c>
      <c r="F2547" s="32" t="s">
        <v>7</v>
      </c>
      <c r="G2547" s="32" t="s">
        <v>7</v>
      </c>
      <c r="H2547" s="583" t="s">
        <v>7</v>
      </c>
      <c r="I2547" s="32" t="s">
        <v>7</v>
      </c>
      <c r="J2547" s="32" t="s">
        <v>7</v>
      </c>
      <c r="K2547" s="32" t="s">
        <v>7</v>
      </c>
      <c r="L2547" s="32" t="s">
        <v>7</v>
      </c>
      <c r="M2547" s="32" t="s">
        <v>7</v>
      </c>
      <c r="N2547" s="32" t="s">
        <v>7</v>
      </c>
      <c r="O2547" s="32" t="s">
        <v>7</v>
      </c>
      <c r="P2547" s="32" t="s">
        <v>7</v>
      </c>
      <c r="Q2547" s="32" t="s">
        <v>7</v>
      </c>
      <c r="R2547" s="32" t="s">
        <v>7</v>
      </c>
      <c r="S2547" s="143" t="s">
        <v>7</v>
      </c>
      <c r="T2547" s="32" t="s">
        <v>7</v>
      </c>
      <c r="U2547" s="453">
        <f>SUM(U2542:U2546)</f>
        <v>58991.600000000006</v>
      </c>
      <c r="V2547" s="276" t="s">
        <v>7</v>
      </c>
    </row>
    <row r="2548" spans="2:22" s="36" customFormat="1" ht="63" x14ac:dyDescent="0.25">
      <c r="B2548" s="100" t="s">
        <v>1418</v>
      </c>
      <c r="C2548" s="550" t="s">
        <v>1494</v>
      </c>
      <c r="D2548" s="100" t="s">
        <v>1495</v>
      </c>
      <c r="E2548" s="230" t="s">
        <v>779</v>
      </c>
      <c r="F2548" s="581" t="s">
        <v>2693</v>
      </c>
      <c r="G2548" s="100" t="s">
        <v>7</v>
      </c>
      <c r="H2548" s="583" t="s">
        <v>1094</v>
      </c>
      <c r="I2548" s="100">
        <v>2024</v>
      </c>
      <c r="J2548" s="100" t="s">
        <v>7</v>
      </c>
      <c r="K2548" s="377" t="s">
        <v>898</v>
      </c>
      <c r="L2548" s="100" t="s">
        <v>979</v>
      </c>
      <c r="M2548" s="40" t="s">
        <v>2795</v>
      </c>
      <c r="N2548" s="101" t="s">
        <v>136</v>
      </c>
      <c r="O2548" s="100" t="s">
        <v>137</v>
      </c>
      <c r="P2548" s="100">
        <v>2</v>
      </c>
      <c r="Q2548" s="56" t="s">
        <v>185</v>
      </c>
      <c r="R2548" s="101" t="s">
        <v>843</v>
      </c>
      <c r="S2548" s="70">
        <v>1086</v>
      </c>
      <c r="T2548" s="101">
        <v>1.0900000000000001</v>
      </c>
      <c r="U2548" s="454">
        <f>O2548*P2548*S2548*T2548</f>
        <v>2367.48</v>
      </c>
      <c r="V2548" s="581" t="s">
        <v>7</v>
      </c>
    </row>
    <row r="2549" spans="2:22" s="36" customFormat="1" ht="31.5" x14ac:dyDescent="0.25">
      <c r="B2549" s="100" t="s">
        <v>1418</v>
      </c>
      <c r="C2549" s="550" t="s">
        <v>1494</v>
      </c>
      <c r="D2549" s="100" t="s">
        <v>1495</v>
      </c>
      <c r="E2549" s="230" t="s">
        <v>1026</v>
      </c>
      <c r="F2549" s="581" t="s">
        <v>2693</v>
      </c>
      <c r="G2549" s="100" t="s">
        <v>7</v>
      </c>
      <c r="H2549" s="583" t="s">
        <v>1094</v>
      </c>
      <c r="I2549" s="100">
        <v>2024</v>
      </c>
      <c r="J2549" s="100" t="s">
        <v>1263</v>
      </c>
      <c r="K2549" s="377" t="s">
        <v>4162</v>
      </c>
      <c r="L2549" s="100" t="s">
        <v>979</v>
      </c>
      <c r="M2549" s="40" t="s">
        <v>2795</v>
      </c>
      <c r="N2549" s="101" t="s">
        <v>136</v>
      </c>
      <c r="O2549" s="100" t="s">
        <v>137</v>
      </c>
      <c r="P2549" s="100">
        <v>0.2</v>
      </c>
      <c r="Q2549" s="101" t="s">
        <v>140</v>
      </c>
      <c r="R2549" s="101" t="s">
        <v>652</v>
      </c>
      <c r="S2549" s="70">
        <v>199</v>
      </c>
      <c r="T2549" s="101">
        <v>1.17</v>
      </c>
      <c r="U2549" s="454">
        <f>O2549*P2549*S2549*T2549</f>
        <v>46.566000000000003</v>
      </c>
      <c r="V2549" s="581" t="s">
        <v>7</v>
      </c>
    </row>
    <row r="2550" spans="2:22" s="36" customFormat="1" ht="31.5" x14ac:dyDescent="0.25">
      <c r="B2550" s="100" t="s">
        <v>1418</v>
      </c>
      <c r="C2550" s="550" t="s">
        <v>1494</v>
      </c>
      <c r="D2550" s="100" t="s">
        <v>1495</v>
      </c>
      <c r="E2550" s="230" t="s">
        <v>1026</v>
      </c>
      <c r="F2550" s="581" t="s">
        <v>2693</v>
      </c>
      <c r="G2550" s="100" t="s">
        <v>7</v>
      </c>
      <c r="H2550" s="583" t="s">
        <v>1094</v>
      </c>
      <c r="I2550" s="100">
        <v>2024</v>
      </c>
      <c r="J2550" s="539" t="s">
        <v>1263</v>
      </c>
      <c r="K2550" s="377" t="s">
        <v>2630</v>
      </c>
      <c r="L2550" s="100" t="s">
        <v>979</v>
      </c>
      <c r="M2550" s="40" t="s">
        <v>2795</v>
      </c>
      <c r="N2550" s="101" t="s">
        <v>136</v>
      </c>
      <c r="O2550" s="100" t="s">
        <v>137</v>
      </c>
      <c r="P2550" s="100">
        <v>0.03</v>
      </c>
      <c r="Q2550" s="101" t="s">
        <v>140</v>
      </c>
      <c r="R2550" s="377" t="s">
        <v>978</v>
      </c>
      <c r="S2550" s="70">
        <v>215</v>
      </c>
      <c r="T2550" s="101">
        <v>1.17</v>
      </c>
      <c r="U2550" s="454">
        <f>O2550*P2550*S2550*T2550</f>
        <v>7.5465</v>
      </c>
      <c r="V2550" s="581" t="s">
        <v>7</v>
      </c>
    </row>
    <row r="2551" spans="2:22" s="36" customFormat="1" ht="31.5" x14ac:dyDescent="0.25">
      <c r="B2551" s="100" t="s">
        <v>1418</v>
      </c>
      <c r="C2551" s="550" t="s">
        <v>1494</v>
      </c>
      <c r="D2551" s="100" t="s">
        <v>1495</v>
      </c>
      <c r="E2551" s="230" t="s">
        <v>1026</v>
      </c>
      <c r="F2551" s="581" t="s">
        <v>2693</v>
      </c>
      <c r="G2551" s="100" t="s">
        <v>7</v>
      </c>
      <c r="H2551" s="583" t="s">
        <v>1094</v>
      </c>
      <c r="I2551" s="100">
        <v>2024</v>
      </c>
      <c r="J2551" s="100">
        <v>0.4</v>
      </c>
      <c r="K2551" s="377" t="s">
        <v>4160</v>
      </c>
      <c r="L2551" s="100" t="s">
        <v>979</v>
      </c>
      <c r="M2551" s="40" t="s">
        <v>2795</v>
      </c>
      <c r="N2551" s="101" t="s">
        <v>136</v>
      </c>
      <c r="O2551" s="100" t="s">
        <v>137</v>
      </c>
      <c r="P2551" s="100">
        <v>0.23</v>
      </c>
      <c r="Q2551" s="101" t="s">
        <v>140</v>
      </c>
      <c r="R2551" s="56" t="s">
        <v>668</v>
      </c>
      <c r="S2551" s="70">
        <v>158</v>
      </c>
      <c r="T2551" s="101">
        <v>1.17</v>
      </c>
      <c r="U2551" s="454">
        <f>O2551*P2551*S2551*T2551</f>
        <v>42.517800000000001</v>
      </c>
      <c r="V2551" s="581" t="s">
        <v>7</v>
      </c>
    </row>
    <row r="2552" spans="2:22" s="36" customFormat="1" ht="63" x14ac:dyDescent="0.25">
      <c r="B2552" s="100" t="s">
        <v>1418</v>
      </c>
      <c r="C2552" s="550" t="s">
        <v>1494</v>
      </c>
      <c r="D2552" s="100" t="s">
        <v>1495</v>
      </c>
      <c r="E2552" s="230" t="s">
        <v>189</v>
      </c>
      <c r="F2552" s="581" t="s">
        <v>2693</v>
      </c>
      <c r="G2552" s="100" t="s">
        <v>7</v>
      </c>
      <c r="H2552" s="583" t="s">
        <v>1094</v>
      </c>
      <c r="I2552" s="100">
        <v>2024</v>
      </c>
      <c r="J2552" s="100" t="s">
        <v>7</v>
      </c>
      <c r="K2552" s="377" t="s">
        <v>4260</v>
      </c>
      <c r="L2552" s="100" t="s">
        <v>979</v>
      </c>
      <c r="M2552" s="40" t="s">
        <v>2795</v>
      </c>
      <c r="N2552" s="101" t="s">
        <v>136</v>
      </c>
      <c r="O2552" s="100" t="s">
        <v>137</v>
      </c>
      <c r="P2552" s="100">
        <v>1</v>
      </c>
      <c r="Q2552" s="101" t="s">
        <v>156</v>
      </c>
      <c r="R2552" s="101" t="s">
        <v>191</v>
      </c>
      <c r="S2552" s="70">
        <v>300</v>
      </c>
      <c r="T2552" s="101">
        <v>1</v>
      </c>
      <c r="U2552" s="454">
        <f>O2552*P2552*S2552*T2552</f>
        <v>300</v>
      </c>
      <c r="V2552" s="581" t="s">
        <v>7</v>
      </c>
    </row>
    <row r="2553" spans="2:22" s="36" customFormat="1" ht="63" x14ac:dyDescent="0.25">
      <c r="B2553" s="111" t="s">
        <v>1418</v>
      </c>
      <c r="C2553" s="550" t="s">
        <v>1494</v>
      </c>
      <c r="D2553" s="111" t="s">
        <v>1495</v>
      </c>
      <c r="E2553" s="101" t="s">
        <v>26</v>
      </c>
      <c r="F2553" s="34" t="s">
        <v>7</v>
      </c>
      <c r="G2553" s="34" t="s">
        <v>7</v>
      </c>
      <c r="H2553" s="583" t="s">
        <v>7</v>
      </c>
      <c r="I2553" s="34" t="s">
        <v>7</v>
      </c>
      <c r="J2553" s="34" t="s">
        <v>7</v>
      </c>
      <c r="K2553" s="34" t="s">
        <v>7</v>
      </c>
      <c r="L2553" s="34" t="s">
        <v>7</v>
      </c>
      <c r="M2553" s="34" t="s">
        <v>7</v>
      </c>
      <c r="N2553" s="34" t="s">
        <v>7</v>
      </c>
      <c r="O2553" s="34" t="s">
        <v>7</v>
      </c>
      <c r="P2553" s="34" t="s">
        <v>7</v>
      </c>
      <c r="Q2553" s="34" t="s">
        <v>7</v>
      </c>
      <c r="R2553" s="34" t="s">
        <v>7</v>
      </c>
      <c r="S2553" s="97" t="s">
        <v>7</v>
      </c>
      <c r="T2553" s="34" t="s">
        <v>7</v>
      </c>
      <c r="U2553" s="450">
        <f>SUM(U2548:U2552)</f>
        <v>2764.1102999999998</v>
      </c>
      <c r="V2553" s="590" t="s">
        <v>7</v>
      </c>
    </row>
    <row r="2554" spans="2:22" s="36" customFormat="1" ht="63" x14ac:dyDescent="0.25">
      <c r="B2554" s="100" t="s">
        <v>1418</v>
      </c>
      <c r="C2554" s="550" t="s">
        <v>1496</v>
      </c>
      <c r="D2554" s="100" t="s">
        <v>1497</v>
      </c>
      <c r="E2554" s="230" t="s">
        <v>779</v>
      </c>
      <c r="F2554" s="581" t="s">
        <v>2694</v>
      </c>
      <c r="G2554" s="100" t="s">
        <v>7</v>
      </c>
      <c r="H2554" s="583" t="s">
        <v>1094</v>
      </c>
      <c r="I2554" s="100">
        <v>2024</v>
      </c>
      <c r="J2554" s="100" t="s">
        <v>816</v>
      </c>
      <c r="K2554" s="377" t="s">
        <v>898</v>
      </c>
      <c r="L2554" s="100" t="s">
        <v>979</v>
      </c>
      <c r="M2554" s="40" t="s">
        <v>2795</v>
      </c>
      <c r="N2554" s="101" t="s">
        <v>136</v>
      </c>
      <c r="O2554" s="100" t="s">
        <v>137</v>
      </c>
      <c r="P2554" s="100">
        <v>2</v>
      </c>
      <c r="Q2554" s="56" t="s">
        <v>185</v>
      </c>
      <c r="R2554" s="101" t="s">
        <v>843</v>
      </c>
      <c r="S2554" s="70">
        <v>1086</v>
      </c>
      <c r="T2554" s="101">
        <v>1.0900000000000001</v>
      </c>
      <c r="U2554" s="454">
        <f>O2554*P2554*S2554*T2554</f>
        <v>2367.48</v>
      </c>
      <c r="V2554" s="581" t="s">
        <v>7</v>
      </c>
    </row>
    <row r="2555" spans="2:22" s="36" customFormat="1" ht="31.5" x14ac:dyDescent="0.25">
      <c r="B2555" s="100" t="s">
        <v>1418</v>
      </c>
      <c r="C2555" s="550" t="s">
        <v>1496</v>
      </c>
      <c r="D2555" s="100" t="s">
        <v>1497</v>
      </c>
      <c r="E2555" s="230" t="s">
        <v>1026</v>
      </c>
      <c r="F2555" s="581" t="s">
        <v>2694</v>
      </c>
      <c r="G2555" s="100" t="s">
        <v>7</v>
      </c>
      <c r="H2555" s="583" t="s">
        <v>1094</v>
      </c>
      <c r="I2555" s="100">
        <v>2024</v>
      </c>
      <c r="J2555" s="100" t="s">
        <v>1263</v>
      </c>
      <c r="K2555" s="377" t="s">
        <v>4162</v>
      </c>
      <c r="L2555" s="100" t="s">
        <v>979</v>
      </c>
      <c r="M2555" s="40" t="s">
        <v>2795</v>
      </c>
      <c r="N2555" s="101" t="s">
        <v>136</v>
      </c>
      <c r="O2555" s="100" t="s">
        <v>137</v>
      </c>
      <c r="P2555" s="100">
        <v>0.2</v>
      </c>
      <c r="Q2555" s="101" t="s">
        <v>140</v>
      </c>
      <c r="R2555" s="101" t="s">
        <v>652</v>
      </c>
      <c r="S2555" s="70">
        <v>199</v>
      </c>
      <c r="T2555" s="101">
        <v>1.17</v>
      </c>
      <c r="U2555" s="454">
        <f>O2555*P2555*S2555*T2555</f>
        <v>46.566000000000003</v>
      </c>
      <c r="V2555" s="581" t="s">
        <v>7</v>
      </c>
    </row>
    <row r="2556" spans="2:22" s="36" customFormat="1" ht="31.5" x14ac:dyDescent="0.25">
      <c r="B2556" s="100" t="s">
        <v>1418</v>
      </c>
      <c r="C2556" s="550" t="s">
        <v>1496</v>
      </c>
      <c r="D2556" s="100" t="s">
        <v>1497</v>
      </c>
      <c r="E2556" s="230" t="s">
        <v>1026</v>
      </c>
      <c r="F2556" s="581" t="s">
        <v>2694</v>
      </c>
      <c r="G2556" s="100" t="s">
        <v>7</v>
      </c>
      <c r="H2556" s="583" t="s">
        <v>1094</v>
      </c>
      <c r="I2556" s="100">
        <v>2024</v>
      </c>
      <c r="J2556" s="539" t="s">
        <v>1263</v>
      </c>
      <c r="K2556" s="377" t="s">
        <v>2630</v>
      </c>
      <c r="L2556" s="100" t="s">
        <v>979</v>
      </c>
      <c r="M2556" s="40" t="s">
        <v>2795</v>
      </c>
      <c r="N2556" s="101" t="s">
        <v>136</v>
      </c>
      <c r="O2556" s="100" t="s">
        <v>137</v>
      </c>
      <c r="P2556" s="100">
        <v>0.03</v>
      </c>
      <c r="Q2556" s="101" t="s">
        <v>140</v>
      </c>
      <c r="R2556" s="377" t="s">
        <v>978</v>
      </c>
      <c r="S2556" s="70">
        <v>215</v>
      </c>
      <c r="T2556" s="101">
        <v>1.17</v>
      </c>
      <c r="U2556" s="454">
        <f>O2556*P2556*S2556*T2556</f>
        <v>7.5465</v>
      </c>
      <c r="V2556" s="581" t="s">
        <v>7</v>
      </c>
    </row>
    <row r="2557" spans="2:22" s="36" customFormat="1" ht="31.5" x14ac:dyDescent="0.25">
      <c r="B2557" s="100" t="s">
        <v>1418</v>
      </c>
      <c r="C2557" s="550" t="s">
        <v>1496</v>
      </c>
      <c r="D2557" s="100" t="s">
        <v>1497</v>
      </c>
      <c r="E2557" s="230" t="s">
        <v>1026</v>
      </c>
      <c r="F2557" s="581" t="s">
        <v>2694</v>
      </c>
      <c r="G2557" s="100" t="s">
        <v>7</v>
      </c>
      <c r="H2557" s="583" t="s">
        <v>1094</v>
      </c>
      <c r="I2557" s="100">
        <v>2024</v>
      </c>
      <c r="J2557" s="100">
        <v>0.4</v>
      </c>
      <c r="K2557" s="377" t="s">
        <v>4160</v>
      </c>
      <c r="L2557" s="100" t="s">
        <v>979</v>
      </c>
      <c r="M2557" s="40" t="s">
        <v>2795</v>
      </c>
      <c r="N2557" s="101" t="s">
        <v>136</v>
      </c>
      <c r="O2557" s="100" t="s">
        <v>137</v>
      </c>
      <c r="P2557" s="100">
        <v>0.23</v>
      </c>
      <c r="Q2557" s="101" t="s">
        <v>140</v>
      </c>
      <c r="R2557" s="56" t="s">
        <v>668</v>
      </c>
      <c r="S2557" s="70">
        <v>158</v>
      </c>
      <c r="T2557" s="101">
        <v>1.17</v>
      </c>
      <c r="U2557" s="454">
        <f>O2557*P2557*S2557*T2557</f>
        <v>42.517800000000001</v>
      </c>
      <c r="V2557" s="581" t="s">
        <v>7</v>
      </c>
    </row>
    <row r="2558" spans="2:22" s="36" customFormat="1" ht="63" x14ac:dyDescent="0.25">
      <c r="B2558" s="100" t="s">
        <v>1418</v>
      </c>
      <c r="C2558" s="550" t="s">
        <v>1496</v>
      </c>
      <c r="D2558" s="100" t="s">
        <v>1497</v>
      </c>
      <c r="E2558" s="230" t="s">
        <v>350</v>
      </c>
      <c r="F2558" s="581" t="s">
        <v>2694</v>
      </c>
      <c r="G2558" s="100" t="s">
        <v>7</v>
      </c>
      <c r="H2558" s="583" t="s">
        <v>1094</v>
      </c>
      <c r="I2558" s="100">
        <v>2024</v>
      </c>
      <c r="J2558" s="100" t="s">
        <v>7</v>
      </c>
      <c r="K2558" s="377" t="s">
        <v>4260</v>
      </c>
      <c r="L2558" s="100" t="s">
        <v>979</v>
      </c>
      <c r="M2558" s="40" t="s">
        <v>2795</v>
      </c>
      <c r="N2558" s="101" t="s">
        <v>136</v>
      </c>
      <c r="O2558" s="100" t="s">
        <v>137</v>
      </c>
      <c r="P2558" s="100">
        <v>1</v>
      </c>
      <c r="Q2558" s="101" t="s">
        <v>156</v>
      </c>
      <c r="R2558" s="101" t="s">
        <v>191</v>
      </c>
      <c r="S2558" s="70">
        <v>300</v>
      </c>
      <c r="T2558" s="101">
        <v>1</v>
      </c>
      <c r="U2558" s="454">
        <f>O2558*P2558*S2558*T2558</f>
        <v>300</v>
      </c>
      <c r="V2558" s="581" t="s">
        <v>7</v>
      </c>
    </row>
    <row r="2559" spans="2:22" s="36" customFormat="1" ht="63" x14ac:dyDescent="0.25">
      <c r="B2559" s="111" t="s">
        <v>1418</v>
      </c>
      <c r="C2559" s="550" t="s">
        <v>1496</v>
      </c>
      <c r="D2559" s="111" t="s">
        <v>1497</v>
      </c>
      <c r="E2559" s="101" t="s">
        <v>26</v>
      </c>
      <c r="F2559" s="34" t="s">
        <v>7</v>
      </c>
      <c r="G2559" s="34" t="s">
        <v>7</v>
      </c>
      <c r="H2559" s="583" t="s">
        <v>7</v>
      </c>
      <c r="I2559" s="34" t="s">
        <v>7</v>
      </c>
      <c r="J2559" s="34" t="s">
        <v>7</v>
      </c>
      <c r="K2559" s="34" t="s">
        <v>7</v>
      </c>
      <c r="L2559" s="34" t="s">
        <v>7</v>
      </c>
      <c r="M2559" s="34" t="s">
        <v>7</v>
      </c>
      <c r="N2559" s="34" t="s">
        <v>7</v>
      </c>
      <c r="O2559" s="34" t="s">
        <v>7</v>
      </c>
      <c r="P2559" s="34" t="s">
        <v>7</v>
      </c>
      <c r="Q2559" s="34" t="s">
        <v>7</v>
      </c>
      <c r="R2559" s="34" t="s">
        <v>7</v>
      </c>
      <c r="S2559" s="97" t="s">
        <v>7</v>
      </c>
      <c r="T2559" s="34" t="s">
        <v>7</v>
      </c>
      <c r="U2559" s="450">
        <f>SUM(U2554:U2558)</f>
        <v>2764.1102999999998</v>
      </c>
      <c r="V2559" s="590" t="s">
        <v>7</v>
      </c>
    </row>
    <row r="2560" spans="2:22" s="36" customFormat="1" ht="63" x14ac:dyDescent="0.25">
      <c r="B2560" s="100" t="s">
        <v>1418</v>
      </c>
      <c r="C2560" s="550" t="s">
        <v>1498</v>
      </c>
      <c r="D2560" s="100" t="s">
        <v>1499</v>
      </c>
      <c r="E2560" s="230" t="s">
        <v>779</v>
      </c>
      <c r="F2560" s="581" t="s">
        <v>2695</v>
      </c>
      <c r="G2560" s="100" t="s">
        <v>7</v>
      </c>
      <c r="H2560" s="583" t="s">
        <v>1094</v>
      </c>
      <c r="I2560" s="100">
        <v>2024</v>
      </c>
      <c r="J2560" s="100" t="s">
        <v>816</v>
      </c>
      <c r="K2560" s="377" t="s">
        <v>898</v>
      </c>
      <c r="L2560" s="100" t="s">
        <v>979</v>
      </c>
      <c r="M2560" s="40" t="s">
        <v>2795</v>
      </c>
      <c r="N2560" s="101" t="s">
        <v>136</v>
      </c>
      <c r="O2560" s="100" t="s">
        <v>137</v>
      </c>
      <c r="P2560" s="100">
        <v>2</v>
      </c>
      <c r="Q2560" s="56" t="s">
        <v>185</v>
      </c>
      <c r="R2560" s="101" t="s">
        <v>843</v>
      </c>
      <c r="S2560" s="70">
        <v>1086</v>
      </c>
      <c r="T2560" s="101">
        <v>1.0900000000000001</v>
      </c>
      <c r="U2560" s="454">
        <f>O2560*P2560*S2560*T2560</f>
        <v>2367.48</v>
      </c>
      <c r="V2560" s="581" t="s">
        <v>7</v>
      </c>
    </row>
    <row r="2561" spans="2:22" s="36" customFormat="1" ht="31.5" x14ac:dyDescent="0.25">
      <c r="B2561" s="100" t="s">
        <v>1418</v>
      </c>
      <c r="C2561" s="550" t="s">
        <v>1498</v>
      </c>
      <c r="D2561" s="100" t="s">
        <v>1499</v>
      </c>
      <c r="E2561" s="230" t="s">
        <v>1026</v>
      </c>
      <c r="F2561" s="581" t="s">
        <v>2695</v>
      </c>
      <c r="G2561" s="100" t="s">
        <v>7</v>
      </c>
      <c r="H2561" s="583" t="s">
        <v>1094</v>
      </c>
      <c r="I2561" s="100">
        <v>2024</v>
      </c>
      <c r="J2561" s="100" t="s">
        <v>1263</v>
      </c>
      <c r="K2561" s="377" t="s">
        <v>4162</v>
      </c>
      <c r="L2561" s="100" t="s">
        <v>979</v>
      </c>
      <c r="M2561" s="40" t="s">
        <v>2795</v>
      </c>
      <c r="N2561" s="101" t="s">
        <v>136</v>
      </c>
      <c r="O2561" s="100" t="s">
        <v>137</v>
      </c>
      <c r="P2561" s="100">
        <v>0.2</v>
      </c>
      <c r="Q2561" s="101" t="s">
        <v>140</v>
      </c>
      <c r="R2561" s="101" t="s">
        <v>652</v>
      </c>
      <c r="S2561" s="70">
        <v>199</v>
      </c>
      <c r="T2561" s="101">
        <v>1.17</v>
      </c>
      <c r="U2561" s="454">
        <f>O2561*P2561*S2561*T2561</f>
        <v>46.566000000000003</v>
      </c>
      <c r="V2561" s="581" t="s">
        <v>7</v>
      </c>
    </row>
    <row r="2562" spans="2:22" s="36" customFormat="1" ht="31.5" x14ac:dyDescent="0.25">
      <c r="B2562" s="100" t="s">
        <v>1418</v>
      </c>
      <c r="C2562" s="550" t="s">
        <v>1498</v>
      </c>
      <c r="D2562" s="100" t="s">
        <v>1499</v>
      </c>
      <c r="E2562" s="230" t="s">
        <v>1026</v>
      </c>
      <c r="F2562" s="581" t="s">
        <v>2695</v>
      </c>
      <c r="G2562" s="100" t="s">
        <v>7</v>
      </c>
      <c r="H2562" s="583" t="s">
        <v>1094</v>
      </c>
      <c r="I2562" s="100">
        <v>2024</v>
      </c>
      <c r="J2562" s="539" t="s">
        <v>1263</v>
      </c>
      <c r="K2562" s="377" t="s">
        <v>2630</v>
      </c>
      <c r="L2562" s="100" t="s">
        <v>979</v>
      </c>
      <c r="M2562" s="40" t="s">
        <v>2795</v>
      </c>
      <c r="N2562" s="101" t="s">
        <v>136</v>
      </c>
      <c r="O2562" s="100" t="s">
        <v>137</v>
      </c>
      <c r="P2562" s="100">
        <v>0.03</v>
      </c>
      <c r="Q2562" s="101" t="s">
        <v>140</v>
      </c>
      <c r="R2562" s="377" t="s">
        <v>978</v>
      </c>
      <c r="S2562" s="70">
        <v>215</v>
      </c>
      <c r="T2562" s="101">
        <v>1.17</v>
      </c>
      <c r="U2562" s="454">
        <f>O2562*P2562*S2562*T2562</f>
        <v>7.5465</v>
      </c>
      <c r="V2562" s="581" t="s">
        <v>7</v>
      </c>
    </row>
    <row r="2563" spans="2:22" s="36" customFormat="1" ht="31.5" x14ac:dyDescent="0.25">
      <c r="B2563" s="100" t="s">
        <v>1418</v>
      </c>
      <c r="C2563" s="550" t="s">
        <v>1498</v>
      </c>
      <c r="D2563" s="100" t="s">
        <v>1499</v>
      </c>
      <c r="E2563" s="230" t="s">
        <v>1026</v>
      </c>
      <c r="F2563" s="581" t="s">
        <v>2695</v>
      </c>
      <c r="G2563" s="100" t="s">
        <v>7</v>
      </c>
      <c r="H2563" s="583" t="s">
        <v>1094</v>
      </c>
      <c r="I2563" s="100">
        <v>2024</v>
      </c>
      <c r="J2563" s="100">
        <v>0.4</v>
      </c>
      <c r="K2563" s="377" t="s">
        <v>4160</v>
      </c>
      <c r="L2563" s="100" t="s">
        <v>979</v>
      </c>
      <c r="M2563" s="40" t="s">
        <v>2795</v>
      </c>
      <c r="N2563" s="101" t="s">
        <v>136</v>
      </c>
      <c r="O2563" s="100" t="s">
        <v>137</v>
      </c>
      <c r="P2563" s="100">
        <v>0.23</v>
      </c>
      <c r="Q2563" s="101" t="s">
        <v>140</v>
      </c>
      <c r="R2563" s="56" t="s">
        <v>668</v>
      </c>
      <c r="S2563" s="70">
        <v>158</v>
      </c>
      <c r="T2563" s="101">
        <v>1.17</v>
      </c>
      <c r="U2563" s="454">
        <f>O2563*P2563*S2563*T2563</f>
        <v>42.517800000000001</v>
      </c>
      <c r="V2563" s="581" t="s">
        <v>7</v>
      </c>
    </row>
    <row r="2564" spans="2:22" s="36" customFormat="1" ht="63" x14ac:dyDescent="0.25">
      <c r="B2564" s="100" t="s">
        <v>1418</v>
      </c>
      <c r="C2564" s="550" t="s">
        <v>1498</v>
      </c>
      <c r="D2564" s="100" t="s">
        <v>1499</v>
      </c>
      <c r="E2564" s="230" t="s">
        <v>350</v>
      </c>
      <c r="F2564" s="581" t="s">
        <v>2695</v>
      </c>
      <c r="G2564" s="100" t="s">
        <v>7</v>
      </c>
      <c r="H2564" s="583" t="s">
        <v>1094</v>
      </c>
      <c r="I2564" s="100">
        <v>2024</v>
      </c>
      <c r="J2564" s="100" t="s">
        <v>7</v>
      </c>
      <c r="K2564" s="377" t="s">
        <v>4260</v>
      </c>
      <c r="L2564" s="100" t="s">
        <v>979</v>
      </c>
      <c r="M2564" s="40" t="s">
        <v>2795</v>
      </c>
      <c r="N2564" s="101" t="s">
        <v>136</v>
      </c>
      <c r="O2564" s="100" t="s">
        <v>137</v>
      </c>
      <c r="P2564" s="100">
        <v>1</v>
      </c>
      <c r="Q2564" s="101" t="s">
        <v>156</v>
      </c>
      <c r="R2564" s="101" t="s">
        <v>191</v>
      </c>
      <c r="S2564" s="70">
        <v>300</v>
      </c>
      <c r="T2564" s="101">
        <v>1</v>
      </c>
      <c r="U2564" s="454">
        <f>O2564*P2564*S2564*T2564</f>
        <v>300</v>
      </c>
      <c r="V2564" s="581" t="s">
        <v>7</v>
      </c>
    </row>
    <row r="2565" spans="2:22" s="36" customFormat="1" ht="63" x14ac:dyDescent="0.25">
      <c r="B2565" s="111" t="s">
        <v>1418</v>
      </c>
      <c r="C2565" s="550" t="s">
        <v>1498</v>
      </c>
      <c r="D2565" s="111" t="s">
        <v>1499</v>
      </c>
      <c r="E2565" s="101" t="s">
        <v>26</v>
      </c>
      <c r="F2565" s="34" t="s">
        <v>7</v>
      </c>
      <c r="G2565" s="34" t="s">
        <v>7</v>
      </c>
      <c r="H2565" s="583" t="s">
        <v>7</v>
      </c>
      <c r="I2565" s="34" t="s">
        <v>7</v>
      </c>
      <c r="J2565" s="34" t="s">
        <v>7</v>
      </c>
      <c r="K2565" s="34" t="s">
        <v>7</v>
      </c>
      <c r="L2565" s="34" t="s">
        <v>7</v>
      </c>
      <c r="M2565" s="34" t="s">
        <v>7</v>
      </c>
      <c r="N2565" s="34" t="s">
        <v>7</v>
      </c>
      <c r="O2565" s="34" t="s">
        <v>7</v>
      </c>
      <c r="P2565" s="34" t="s">
        <v>7</v>
      </c>
      <c r="Q2565" s="34" t="s">
        <v>7</v>
      </c>
      <c r="R2565" s="34" t="s">
        <v>7</v>
      </c>
      <c r="S2565" s="97" t="s">
        <v>7</v>
      </c>
      <c r="T2565" s="34" t="s">
        <v>7</v>
      </c>
      <c r="U2565" s="450">
        <f>SUM(U2560:U2564)</f>
        <v>2764.1102999999998</v>
      </c>
      <c r="V2565" s="590" t="s">
        <v>7</v>
      </c>
    </row>
    <row r="2566" spans="2:22" s="36" customFormat="1" ht="63" x14ac:dyDescent="0.25">
      <c r="B2566" s="100" t="s">
        <v>1418</v>
      </c>
      <c r="C2566" s="550" t="s">
        <v>1500</v>
      </c>
      <c r="D2566" s="100" t="s">
        <v>1501</v>
      </c>
      <c r="E2566" s="230" t="s">
        <v>779</v>
      </c>
      <c r="F2566" s="581" t="s">
        <v>2673</v>
      </c>
      <c r="G2566" s="100" t="s">
        <v>7</v>
      </c>
      <c r="H2566" s="583" t="s">
        <v>1094</v>
      </c>
      <c r="I2566" s="100">
        <v>2025</v>
      </c>
      <c r="J2566" s="100" t="s">
        <v>816</v>
      </c>
      <c r="K2566" s="377" t="s">
        <v>898</v>
      </c>
      <c r="L2566" s="100" t="s">
        <v>979</v>
      </c>
      <c r="M2566" s="40" t="s">
        <v>2795</v>
      </c>
      <c r="N2566" s="101" t="s">
        <v>136</v>
      </c>
      <c r="O2566" s="100" t="s">
        <v>137</v>
      </c>
      <c r="P2566" s="100">
        <v>1</v>
      </c>
      <c r="Q2566" s="56" t="s">
        <v>185</v>
      </c>
      <c r="R2566" s="101" t="s">
        <v>843</v>
      </c>
      <c r="S2566" s="70">
        <v>1086</v>
      </c>
      <c r="T2566" s="101">
        <v>1.0900000000000001</v>
      </c>
      <c r="U2566" s="454">
        <f>O2566*P2566*S2566*T2566</f>
        <v>1183.74</v>
      </c>
      <c r="V2566" s="581" t="s">
        <v>7</v>
      </c>
    </row>
    <row r="2567" spans="2:22" s="36" customFormat="1" ht="31.5" x14ac:dyDescent="0.25">
      <c r="B2567" s="100" t="s">
        <v>1418</v>
      </c>
      <c r="C2567" s="550" t="s">
        <v>1500</v>
      </c>
      <c r="D2567" s="100" t="s">
        <v>1501</v>
      </c>
      <c r="E2567" s="230" t="s">
        <v>1026</v>
      </c>
      <c r="F2567" s="581" t="s">
        <v>2673</v>
      </c>
      <c r="G2567" s="100" t="s">
        <v>7</v>
      </c>
      <c r="H2567" s="583" t="s">
        <v>1094</v>
      </c>
      <c r="I2567" s="100">
        <v>2025</v>
      </c>
      <c r="J2567" s="100" t="s">
        <v>1263</v>
      </c>
      <c r="K2567" s="377" t="s">
        <v>4162</v>
      </c>
      <c r="L2567" s="100" t="s">
        <v>979</v>
      </c>
      <c r="M2567" s="40" t="s">
        <v>2795</v>
      </c>
      <c r="N2567" s="101" t="s">
        <v>136</v>
      </c>
      <c r="O2567" s="100" t="s">
        <v>137</v>
      </c>
      <c r="P2567" s="100">
        <v>0.2</v>
      </c>
      <c r="Q2567" s="101" t="s">
        <v>140</v>
      </c>
      <c r="R2567" s="101" t="s">
        <v>652</v>
      </c>
      <c r="S2567" s="70">
        <v>199</v>
      </c>
      <c r="T2567" s="101">
        <v>1.17</v>
      </c>
      <c r="U2567" s="454">
        <f>O2567*P2567*S2567*T2567</f>
        <v>46.566000000000003</v>
      </c>
      <c r="V2567" s="581" t="s">
        <v>7</v>
      </c>
    </row>
    <row r="2568" spans="2:22" s="36" customFormat="1" ht="31.5" x14ac:dyDescent="0.25">
      <c r="B2568" s="100" t="s">
        <v>1418</v>
      </c>
      <c r="C2568" s="550" t="s">
        <v>1500</v>
      </c>
      <c r="D2568" s="100" t="s">
        <v>1501</v>
      </c>
      <c r="E2568" s="230" t="s">
        <v>1026</v>
      </c>
      <c r="F2568" s="581" t="s">
        <v>2673</v>
      </c>
      <c r="G2568" s="100" t="s">
        <v>7</v>
      </c>
      <c r="H2568" s="583" t="s">
        <v>1094</v>
      </c>
      <c r="I2568" s="100">
        <v>2025</v>
      </c>
      <c r="J2568" s="539" t="s">
        <v>1263</v>
      </c>
      <c r="K2568" s="377" t="s">
        <v>2630</v>
      </c>
      <c r="L2568" s="100" t="s">
        <v>979</v>
      </c>
      <c r="M2568" s="40" t="s">
        <v>2795</v>
      </c>
      <c r="N2568" s="101" t="s">
        <v>136</v>
      </c>
      <c r="O2568" s="100" t="s">
        <v>137</v>
      </c>
      <c r="P2568" s="100">
        <v>0.03</v>
      </c>
      <c r="Q2568" s="101" t="s">
        <v>140</v>
      </c>
      <c r="R2568" s="377" t="s">
        <v>978</v>
      </c>
      <c r="S2568" s="70">
        <v>215</v>
      </c>
      <c r="T2568" s="101">
        <v>1.17</v>
      </c>
      <c r="U2568" s="454">
        <f>O2568*P2568*S2568*T2568</f>
        <v>7.5465</v>
      </c>
      <c r="V2568" s="581" t="s">
        <v>7</v>
      </c>
    </row>
    <row r="2569" spans="2:22" s="36" customFormat="1" ht="31.5" x14ac:dyDescent="0.25">
      <c r="B2569" s="100" t="s">
        <v>1418</v>
      </c>
      <c r="C2569" s="550" t="s">
        <v>1500</v>
      </c>
      <c r="D2569" s="100" t="s">
        <v>1501</v>
      </c>
      <c r="E2569" s="230" t="s">
        <v>1026</v>
      </c>
      <c r="F2569" s="581" t="s">
        <v>2673</v>
      </c>
      <c r="G2569" s="100" t="s">
        <v>7</v>
      </c>
      <c r="H2569" s="583" t="s">
        <v>1094</v>
      </c>
      <c r="I2569" s="100">
        <v>2025</v>
      </c>
      <c r="J2569" s="100">
        <v>0.4</v>
      </c>
      <c r="K2569" s="377" t="s">
        <v>4160</v>
      </c>
      <c r="L2569" s="100" t="s">
        <v>979</v>
      </c>
      <c r="M2569" s="40" t="s">
        <v>2795</v>
      </c>
      <c r="N2569" s="101" t="s">
        <v>136</v>
      </c>
      <c r="O2569" s="100" t="s">
        <v>137</v>
      </c>
      <c r="P2569" s="100">
        <v>0.23</v>
      </c>
      <c r="Q2569" s="101" t="s">
        <v>140</v>
      </c>
      <c r="R2569" s="56" t="s">
        <v>668</v>
      </c>
      <c r="S2569" s="70">
        <v>158</v>
      </c>
      <c r="T2569" s="101">
        <v>1.17</v>
      </c>
      <c r="U2569" s="454">
        <f>O2569*P2569*S2569*T2569</f>
        <v>42.517800000000001</v>
      </c>
      <c r="V2569" s="581" t="s">
        <v>7</v>
      </c>
    </row>
    <row r="2570" spans="2:22" s="36" customFormat="1" ht="63" x14ac:dyDescent="0.25">
      <c r="B2570" s="100" t="s">
        <v>1418</v>
      </c>
      <c r="C2570" s="550" t="s">
        <v>1500</v>
      </c>
      <c r="D2570" s="100" t="s">
        <v>1501</v>
      </c>
      <c r="E2570" s="230" t="s">
        <v>350</v>
      </c>
      <c r="F2570" s="581" t="s">
        <v>2673</v>
      </c>
      <c r="G2570" s="100" t="s">
        <v>7</v>
      </c>
      <c r="H2570" s="583" t="s">
        <v>1094</v>
      </c>
      <c r="I2570" s="100">
        <v>2025</v>
      </c>
      <c r="J2570" s="100" t="s">
        <v>7</v>
      </c>
      <c r="K2570" s="377" t="s">
        <v>4260</v>
      </c>
      <c r="L2570" s="100" t="s">
        <v>979</v>
      </c>
      <c r="M2570" s="40" t="s">
        <v>2795</v>
      </c>
      <c r="N2570" s="101" t="s">
        <v>136</v>
      </c>
      <c r="O2570" s="100" t="s">
        <v>137</v>
      </c>
      <c r="P2570" s="100">
        <v>1</v>
      </c>
      <c r="Q2570" s="101" t="s">
        <v>156</v>
      </c>
      <c r="R2570" s="101" t="s">
        <v>191</v>
      </c>
      <c r="S2570" s="70">
        <v>300</v>
      </c>
      <c r="T2570" s="101">
        <v>1</v>
      </c>
      <c r="U2570" s="454">
        <f>O2570*P2570*S2570*T2570</f>
        <v>300</v>
      </c>
      <c r="V2570" s="581" t="s">
        <v>7</v>
      </c>
    </row>
    <row r="2571" spans="2:22" s="36" customFormat="1" ht="63" x14ac:dyDescent="0.25">
      <c r="B2571" s="111" t="s">
        <v>1418</v>
      </c>
      <c r="C2571" s="550" t="s">
        <v>1500</v>
      </c>
      <c r="D2571" s="111" t="s">
        <v>1501</v>
      </c>
      <c r="E2571" s="101" t="s">
        <v>26</v>
      </c>
      <c r="F2571" s="34" t="s">
        <v>7</v>
      </c>
      <c r="G2571" s="34" t="s">
        <v>7</v>
      </c>
      <c r="H2571" s="583" t="s">
        <v>7</v>
      </c>
      <c r="I2571" s="34" t="s">
        <v>7</v>
      </c>
      <c r="J2571" s="34" t="s">
        <v>7</v>
      </c>
      <c r="K2571" s="34" t="s">
        <v>7</v>
      </c>
      <c r="L2571" s="34" t="s">
        <v>7</v>
      </c>
      <c r="M2571" s="34" t="s">
        <v>7</v>
      </c>
      <c r="N2571" s="34" t="s">
        <v>7</v>
      </c>
      <c r="O2571" s="34" t="s">
        <v>7</v>
      </c>
      <c r="P2571" s="34" t="s">
        <v>7</v>
      </c>
      <c r="Q2571" s="34" t="s">
        <v>7</v>
      </c>
      <c r="R2571" s="34" t="s">
        <v>7</v>
      </c>
      <c r="S2571" s="97" t="s">
        <v>7</v>
      </c>
      <c r="T2571" s="34" t="s">
        <v>7</v>
      </c>
      <c r="U2571" s="450">
        <f>SUM(U2566:U2570)</f>
        <v>1580.3703</v>
      </c>
      <c r="V2571" s="590" t="s">
        <v>7</v>
      </c>
    </row>
    <row r="2572" spans="2:22" s="36" customFormat="1" ht="63" x14ac:dyDescent="0.25">
      <c r="B2572" s="100" t="s">
        <v>1418</v>
      </c>
      <c r="C2572" s="550" t="s">
        <v>1502</v>
      </c>
      <c r="D2572" s="100" t="s">
        <v>1503</v>
      </c>
      <c r="E2572" s="230" t="s">
        <v>779</v>
      </c>
      <c r="F2572" s="581" t="s">
        <v>2696</v>
      </c>
      <c r="G2572" s="100" t="s">
        <v>7</v>
      </c>
      <c r="H2572" s="583" t="s">
        <v>1094</v>
      </c>
      <c r="I2572" s="100">
        <v>2025</v>
      </c>
      <c r="J2572" s="100" t="s">
        <v>816</v>
      </c>
      <c r="K2572" s="377" t="s">
        <v>898</v>
      </c>
      <c r="L2572" s="100" t="s">
        <v>979</v>
      </c>
      <c r="M2572" s="40" t="s">
        <v>2795</v>
      </c>
      <c r="N2572" s="101" t="s">
        <v>136</v>
      </c>
      <c r="O2572" s="100" t="s">
        <v>137</v>
      </c>
      <c r="P2572" s="100">
        <v>2</v>
      </c>
      <c r="Q2572" s="56" t="s">
        <v>185</v>
      </c>
      <c r="R2572" s="101" t="s">
        <v>843</v>
      </c>
      <c r="S2572" s="70">
        <v>1086</v>
      </c>
      <c r="T2572" s="101">
        <v>1.0900000000000001</v>
      </c>
      <c r="U2572" s="454">
        <f>O2572*P2572*S2572*T2572</f>
        <v>2367.48</v>
      </c>
      <c r="V2572" s="581" t="s">
        <v>7</v>
      </c>
    </row>
    <row r="2573" spans="2:22" s="36" customFormat="1" ht="31.5" x14ac:dyDescent="0.25">
      <c r="B2573" s="100" t="s">
        <v>1418</v>
      </c>
      <c r="C2573" s="550" t="s">
        <v>1502</v>
      </c>
      <c r="D2573" s="100" t="s">
        <v>1503</v>
      </c>
      <c r="E2573" s="230" t="s">
        <v>1026</v>
      </c>
      <c r="F2573" s="581" t="s">
        <v>2696</v>
      </c>
      <c r="G2573" s="100" t="s">
        <v>7</v>
      </c>
      <c r="H2573" s="583" t="s">
        <v>1094</v>
      </c>
      <c r="I2573" s="100">
        <v>2025</v>
      </c>
      <c r="J2573" s="100" t="s">
        <v>1263</v>
      </c>
      <c r="K2573" s="377" t="s">
        <v>4162</v>
      </c>
      <c r="L2573" s="100" t="s">
        <v>979</v>
      </c>
      <c r="M2573" s="40" t="s">
        <v>2795</v>
      </c>
      <c r="N2573" s="101" t="s">
        <v>136</v>
      </c>
      <c r="O2573" s="100" t="s">
        <v>137</v>
      </c>
      <c r="P2573" s="100">
        <v>0.2</v>
      </c>
      <c r="Q2573" s="101" t="s">
        <v>140</v>
      </c>
      <c r="R2573" s="101" t="s">
        <v>652</v>
      </c>
      <c r="S2573" s="70">
        <v>199</v>
      </c>
      <c r="T2573" s="101">
        <v>1.17</v>
      </c>
      <c r="U2573" s="454">
        <f>O2573*P2573*S2573*T2573</f>
        <v>46.566000000000003</v>
      </c>
      <c r="V2573" s="581" t="s">
        <v>7</v>
      </c>
    </row>
    <row r="2574" spans="2:22" s="36" customFormat="1" ht="31.5" x14ac:dyDescent="0.25">
      <c r="B2574" s="100" t="s">
        <v>1418</v>
      </c>
      <c r="C2574" s="550" t="s">
        <v>1502</v>
      </c>
      <c r="D2574" s="100" t="s">
        <v>1503</v>
      </c>
      <c r="E2574" s="230" t="s">
        <v>1026</v>
      </c>
      <c r="F2574" s="581" t="s">
        <v>2696</v>
      </c>
      <c r="G2574" s="100" t="s">
        <v>7</v>
      </c>
      <c r="H2574" s="583" t="s">
        <v>1094</v>
      </c>
      <c r="I2574" s="100">
        <v>2025</v>
      </c>
      <c r="J2574" s="539" t="s">
        <v>1263</v>
      </c>
      <c r="K2574" s="377" t="s">
        <v>2630</v>
      </c>
      <c r="L2574" s="100" t="s">
        <v>979</v>
      </c>
      <c r="M2574" s="40" t="s">
        <v>2795</v>
      </c>
      <c r="N2574" s="101" t="s">
        <v>136</v>
      </c>
      <c r="O2574" s="100" t="s">
        <v>137</v>
      </c>
      <c r="P2574" s="100">
        <v>0.03</v>
      </c>
      <c r="Q2574" s="101" t="s">
        <v>140</v>
      </c>
      <c r="R2574" s="377" t="s">
        <v>978</v>
      </c>
      <c r="S2574" s="70">
        <v>215</v>
      </c>
      <c r="T2574" s="101">
        <v>1.17</v>
      </c>
      <c r="U2574" s="454">
        <f>O2574*P2574*S2574*T2574</f>
        <v>7.5465</v>
      </c>
      <c r="V2574" s="581" t="s">
        <v>7</v>
      </c>
    </row>
    <row r="2575" spans="2:22" s="36" customFormat="1" ht="31.5" x14ac:dyDescent="0.25">
      <c r="B2575" s="100" t="s">
        <v>1418</v>
      </c>
      <c r="C2575" s="550" t="s">
        <v>1502</v>
      </c>
      <c r="D2575" s="100" t="s">
        <v>1503</v>
      </c>
      <c r="E2575" s="230" t="s">
        <v>1026</v>
      </c>
      <c r="F2575" s="581" t="s">
        <v>2696</v>
      </c>
      <c r="G2575" s="100" t="s">
        <v>7</v>
      </c>
      <c r="H2575" s="583" t="s">
        <v>1094</v>
      </c>
      <c r="I2575" s="100">
        <v>2025</v>
      </c>
      <c r="J2575" s="100">
        <v>0.4</v>
      </c>
      <c r="K2575" s="377" t="s">
        <v>4160</v>
      </c>
      <c r="L2575" s="100" t="s">
        <v>979</v>
      </c>
      <c r="M2575" s="40" t="s">
        <v>2795</v>
      </c>
      <c r="N2575" s="101" t="s">
        <v>136</v>
      </c>
      <c r="O2575" s="100" t="s">
        <v>137</v>
      </c>
      <c r="P2575" s="100">
        <v>0.23</v>
      </c>
      <c r="Q2575" s="101" t="s">
        <v>140</v>
      </c>
      <c r="R2575" s="56" t="s">
        <v>668</v>
      </c>
      <c r="S2575" s="70">
        <v>158</v>
      </c>
      <c r="T2575" s="101">
        <v>1.17</v>
      </c>
      <c r="U2575" s="454">
        <f>O2575*P2575*S2575*T2575</f>
        <v>42.517800000000001</v>
      </c>
      <c r="V2575" s="581" t="s">
        <v>7</v>
      </c>
    </row>
    <row r="2576" spans="2:22" s="36" customFormat="1" ht="63" x14ac:dyDescent="0.25">
      <c r="B2576" s="100" t="s">
        <v>1418</v>
      </c>
      <c r="C2576" s="550" t="s">
        <v>1502</v>
      </c>
      <c r="D2576" s="100" t="s">
        <v>1503</v>
      </c>
      <c r="E2576" s="230" t="s">
        <v>350</v>
      </c>
      <c r="F2576" s="581" t="s">
        <v>2696</v>
      </c>
      <c r="G2576" s="100" t="s">
        <v>7</v>
      </c>
      <c r="H2576" s="583" t="s">
        <v>1094</v>
      </c>
      <c r="I2576" s="100">
        <v>2025</v>
      </c>
      <c r="J2576" s="100" t="s">
        <v>7</v>
      </c>
      <c r="K2576" s="377" t="s">
        <v>4260</v>
      </c>
      <c r="L2576" s="100" t="s">
        <v>979</v>
      </c>
      <c r="M2576" s="40" t="s">
        <v>2795</v>
      </c>
      <c r="N2576" s="101" t="s">
        <v>136</v>
      </c>
      <c r="O2576" s="100" t="s">
        <v>137</v>
      </c>
      <c r="P2576" s="100">
        <v>1</v>
      </c>
      <c r="Q2576" s="101" t="s">
        <v>156</v>
      </c>
      <c r="R2576" s="101" t="s">
        <v>191</v>
      </c>
      <c r="S2576" s="70">
        <v>300</v>
      </c>
      <c r="T2576" s="101">
        <v>1</v>
      </c>
      <c r="U2576" s="454">
        <f>O2576*P2576*S2576*T2576</f>
        <v>300</v>
      </c>
      <c r="V2576" s="581" t="s">
        <v>7</v>
      </c>
    </row>
    <row r="2577" spans="2:22" s="36" customFormat="1" ht="63" x14ac:dyDescent="0.25">
      <c r="B2577" s="111" t="s">
        <v>1418</v>
      </c>
      <c r="C2577" s="550" t="s">
        <v>1502</v>
      </c>
      <c r="D2577" s="111" t="s">
        <v>1503</v>
      </c>
      <c r="E2577" s="101" t="s">
        <v>26</v>
      </c>
      <c r="F2577" s="34" t="s">
        <v>7</v>
      </c>
      <c r="G2577" s="34" t="s">
        <v>7</v>
      </c>
      <c r="H2577" s="583" t="s">
        <v>7</v>
      </c>
      <c r="I2577" s="34" t="s">
        <v>7</v>
      </c>
      <c r="J2577" s="34" t="s">
        <v>7</v>
      </c>
      <c r="K2577" s="34" t="s">
        <v>7</v>
      </c>
      <c r="L2577" s="34" t="s">
        <v>7</v>
      </c>
      <c r="M2577" s="34" t="s">
        <v>7</v>
      </c>
      <c r="N2577" s="34" t="s">
        <v>7</v>
      </c>
      <c r="O2577" s="34" t="s">
        <v>7</v>
      </c>
      <c r="P2577" s="34" t="s">
        <v>7</v>
      </c>
      <c r="Q2577" s="34" t="s">
        <v>7</v>
      </c>
      <c r="R2577" s="34" t="s">
        <v>7</v>
      </c>
      <c r="S2577" s="97" t="s">
        <v>7</v>
      </c>
      <c r="T2577" s="34" t="s">
        <v>7</v>
      </c>
      <c r="U2577" s="450">
        <f>SUM(U2572:U2576)</f>
        <v>2764.1102999999998</v>
      </c>
      <c r="V2577" s="590" t="s">
        <v>7</v>
      </c>
    </row>
    <row r="2578" spans="2:22" s="36" customFormat="1" ht="63" x14ac:dyDescent="0.25">
      <c r="B2578" s="100" t="s">
        <v>1418</v>
      </c>
      <c r="C2578" s="550" t="s">
        <v>1504</v>
      </c>
      <c r="D2578" s="100" t="s">
        <v>1505</v>
      </c>
      <c r="E2578" s="230" t="s">
        <v>779</v>
      </c>
      <c r="F2578" s="581" t="s">
        <v>2697</v>
      </c>
      <c r="G2578" s="100" t="s">
        <v>7</v>
      </c>
      <c r="H2578" s="583" t="s">
        <v>1094</v>
      </c>
      <c r="I2578" s="100">
        <v>2024</v>
      </c>
      <c r="J2578" s="130" t="s">
        <v>816</v>
      </c>
      <c r="K2578" s="377" t="s">
        <v>898</v>
      </c>
      <c r="L2578" s="100" t="s">
        <v>979</v>
      </c>
      <c r="M2578" s="40" t="s">
        <v>2795</v>
      </c>
      <c r="N2578" s="101" t="s">
        <v>136</v>
      </c>
      <c r="O2578" s="100" t="s">
        <v>137</v>
      </c>
      <c r="P2578" s="130">
        <v>2</v>
      </c>
      <c r="Q2578" s="56" t="s">
        <v>185</v>
      </c>
      <c r="R2578" s="101" t="s">
        <v>843</v>
      </c>
      <c r="S2578" s="70">
        <v>1086</v>
      </c>
      <c r="T2578" s="101">
        <v>1.0900000000000001</v>
      </c>
      <c r="U2578" s="454">
        <f>O2578*P2578*S2578*T2578</f>
        <v>2367.48</v>
      </c>
      <c r="V2578" s="581" t="s">
        <v>7</v>
      </c>
    </row>
    <row r="2579" spans="2:22" s="36" customFormat="1" ht="31.5" x14ac:dyDescent="0.25">
      <c r="B2579" s="100" t="s">
        <v>1418</v>
      </c>
      <c r="C2579" s="550" t="s">
        <v>1504</v>
      </c>
      <c r="D2579" s="100" t="s">
        <v>1505</v>
      </c>
      <c r="E2579" s="230" t="s">
        <v>1026</v>
      </c>
      <c r="F2579" s="581" t="s">
        <v>2697</v>
      </c>
      <c r="G2579" s="100" t="s">
        <v>7</v>
      </c>
      <c r="H2579" s="583" t="s">
        <v>1094</v>
      </c>
      <c r="I2579" s="100">
        <v>2024</v>
      </c>
      <c r="J2579" s="100" t="s">
        <v>1263</v>
      </c>
      <c r="K2579" s="377" t="s">
        <v>4162</v>
      </c>
      <c r="L2579" s="100" t="s">
        <v>979</v>
      </c>
      <c r="M2579" s="40" t="s">
        <v>2795</v>
      </c>
      <c r="N2579" s="101" t="s">
        <v>136</v>
      </c>
      <c r="O2579" s="100" t="s">
        <v>137</v>
      </c>
      <c r="P2579" s="130">
        <v>0.2</v>
      </c>
      <c r="Q2579" s="130" t="s">
        <v>140</v>
      </c>
      <c r="R2579" s="71" t="s">
        <v>652</v>
      </c>
      <c r="S2579" s="70">
        <v>199</v>
      </c>
      <c r="T2579" s="101">
        <v>1.17</v>
      </c>
      <c r="U2579" s="454">
        <f>O2579*P2579*S2579*T2579</f>
        <v>46.566000000000003</v>
      </c>
      <c r="V2579" s="581" t="s">
        <v>7</v>
      </c>
    </row>
    <row r="2580" spans="2:22" s="36" customFormat="1" ht="31.5" x14ac:dyDescent="0.25">
      <c r="B2580" s="100" t="s">
        <v>1418</v>
      </c>
      <c r="C2580" s="550" t="s">
        <v>1504</v>
      </c>
      <c r="D2580" s="100" t="s">
        <v>1505</v>
      </c>
      <c r="E2580" s="230" t="s">
        <v>1026</v>
      </c>
      <c r="F2580" s="581" t="s">
        <v>2697</v>
      </c>
      <c r="G2580" s="100" t="s">
        <v>7</v>
      </c>
      <c r="H2580" s="583" t="s">
        <v>1094</v>
      </c>
      <c r="I2580" s="100">
        <v>2024</v>
      </c>
      <c r="J2580" s="539" t="s">
        <v>1263</v>
      </c>
      <c r="K2580" s="377" t="s">
        <v>2630</v>
      </c>
      <c r="L2580" s="100" t="s">
        <v>979</v>
      </c>
      <c r="M2580" s="40" t="s">
        <v>2795</v>
      </c>
      <c r="N2580" s="101" t="s">
        <v>136</v>
      </c>
      <c r="O2580" s="100" t="s">
        <v>137</v>
      </c>
      <c r="P2580" s="130">
        <v>0.03</v>
      </c>
      <c r="Q2580" s="130" t="s">
        <v>140</v>
      </c>
      <c r="R2580" s="377" t="s">
        <v>978</v>
      </c>
      <c r="S2580" s="70">
        <v>215</v>
      </c>
      <c r="T2580" s="101">
        <v>1.17</v>
      </c>
      <c r="U2580" s="454">
        <f>O2580*P2580*S2580*T2580</f>
        <v>7.5465</v>
      </c>
      <c r="V2580" s="581" t="s">
        <v>7</v>
      </c>
    </row>
    <row r="2581" spans="2:22" s="36" customFormat="1" ht="31.5" x14ac:dyDescent="0.25">
      <c r="B2581" s="100" t="s">
        <v>1418</v>
      </c>
      <c r="C2581" s="550" t="s">
        <v>1504</v>
      </c>
      <c r="D2581" s="100" t="s">
        <v>1505</v>
      </c>
      <c r="E2581" s="230" t="s">
        <v>1026</v>
      </c>
      <c r="F2581" s="581" t="s">
        <v>2697</v>
      </c>
      <c r="G2581" s="100" t="s">
        <v>7</v>
      </c>
      <c r="H2581" s="583" t="s">
        <v>1094</v>
      </c>
      <c r="I2581" s="100">
        <v>2024</v>
      </c>
      <c r="J2581" s="100">
        <v>0.4</v>
      </c>
      <c r="K2581" s="377" t="s">
        <v>4160</v>
      </c>
      <c r="L2581" s="100" t="s">
        <v>979</v>
      </c>
      <c r="M2581" s="40" t="s">
        <v>2795</v>
      </c>
      <c r="N2581" s="101" t="s">
        <v>136</v>
      </c>
      <c r="O2581" s="100" t="s">
        <v>137</v>
      </c>
      <c r="P2581" s="130">
        <v>0.23</v>
      </c>
      <c r="Q2581" s="130" t="s">
        <v>140</v>
      </c>
      <c r="R2581" s="56" t="s">
        <v>668</v>
      </c>
      <c r="S2581" s="70">
        <v>158</v>
      </c>
      <c r="T2581" s="101">
        <v>1.17</v>
      </c>
      <c r="U2581" s="454">
        <f>O2581*P2581*S2581*T2581</f>
        <v>42.517800000000001</v>
      </c>
      <c r="V2581" s="581" t="s">
        <v>7</v>
      </c>
    </row>
    <row r="2582" spans="2:22" s="36" customFormat="1" ht="63" x14ac:dyDescent="0.25">
      <c r="B2582" s="100" t="s">
        <v>1418</v>
      </c>
      <c r="C2582" s="550" t="s">
        <v>1504</v>
      </c>
      <c r="D2582" s="100" t="s">
        <v>1505</v>
      </c>
      <c r="E2582" s="230" t="s">
        <v>350</v>
      </c>
      <c r="F2582" s="581" t="s">
        <v>2697</v>
      </c>
      <c r="G2582" s="100" t="s">
        <v>7</v>
      </c>
      <c r="H2582" s="583" t="s">
        <v>1094</v>
      </c>
      <c r="I2582" s="100">
        <v>2024</v>
      </c>
      <c r="J2582" s="100" t="s">
        <v>7</v>
      </c>
      <c r="K2582" s="377" t="s">
        <v>4260</v>
      </c>
      <c r="L2582" s="100" t="s">
        <v>979</v>
      </c>
      <c r="M2582" s="40" t="s">
        <v>2795</v>
      </c>
      <c r="N2582" s="101" t="s">
        <v>136</v>
      </c>
      <c r="O2582" s="100" t="s">
        <v>137</v>
      </c>
      <c r="P2582" s="70">
        <v>1</v>
      </c>
      <c r="Q2582" s="71" t="s">
        <v>156</v>
      </c>
      <c r="R2582" s="71" t="s">
        <v>191</v>
      </c>
      <c r="S2582" s="70">
        <v>300</v>
      </c>
      <c r="T2582" s="101">
        <v>1</v>
      </c>
      <c r="U2582" s="454">
        <f>O2582*P2582*S2582*T2582</f>
        <v>300</v>
      </c>
      <c r="V2582" s="581" t="s">
        <v>7</v>
      </c>
    </row>
    <row r="2583" spans="2:22" s="36" customFormat="1" ht="63" x14ac:dyDescent="0.25">
      <c r="B2583" s="111" t="s">
        <v>1418</v>
      </c>
      <c r="C2583" s="550" t="s">
        <v>1504</v>
      </c>
      <c r="D2583" s="111" t="s">
        <v>1505</v>
      </c>
      <c r="E2583" s="101" t="s">
        <v>26</v>
      </c>
      <c r="F2583" s="34" t="s">
        <v>7</v>
      </c>
      <c r="G2583" s="34" t="s">
        <v>7</v>
      </c>
      <c r="H2583" s="583" t="s">
        <v>7</v>
      </c>
      <c r="I2583" s="34" t="s">
        <v>7</v>
      </c>
      <c r="J2583" s="34" t="s">
        <v>7</v>
      </c>
      <c r="K2583" s="34" t="s">
        <v>7</v>
      </c>
      <c r="L2583" s="34" t="s">
        <v>7</v>
      </c>
      <c r="M2583" s="34" t="s">
        <v>7</v>
      </c>
      <c r="N2583" s="34" t="s">
        <v>7</v>
      </c>
      <c r="O2583" s="34" t="s">
        <v>7</v>
      </c>
      <c r="P2583" s="34" t="s">
        <v>7</v>
      </c>
      <c r="Q2583" s="34" t="s">
        <v>7</v>
      </c>
      <c r="R2583" s="34" t="s">
        <v>7</v>
      </c>
      <c r="S2583" s="97" t="s">
        <v>7</v>
      </c>
      <c r="T2583" s="34" t="s">
        <v>7</v>
      </c>
      <c r="U2583" s="450">
        <f>SUM(U2578:U2582)</f>
        <v>2764.1102999999998</v>
      </c>
      <c r="V2583" s="590" t="s">
        <v>7</v>
      </c>
    </row>
    <row r="2584" spans="2:22" s="36" customFormat="1" ht="63" x14ac:dyDescent="0.25">
      <c r="B2584" s="100" t="s">
        <v>1418</v>
      </c>
      <c r="C2584" s="550" t="s">
        <v>1506</v>
      </c>
      <c r="D2584" s="100" t="s">
        <v>1507</v>
      </c>
      <c r="E2584" s="230" t="s">
        <v>779</v>
      </c>
      <c r="F2584" s="100" t="s">
        <v>2698</v>
      </c>
      <c r="G2584" s="100" t="s">
        <v>7</v>
      </c>
      <c r="H2584" s="583" t="s">
        <v>1094</v>
      </c>
      <c r="I2584" s="34">
        <v>2025</v>
      </c>
      <c r="J2584" s="34" t="s">
        <v>816</v>
      </c>
      <c r="K2584" s="377" t="s">
        <v>898</v>
      </c>
      <c r="L2584" s="34" t="s">
        <v>979</v>
      </c>
      <c r="M2584" s="40" t="s">
        <v>2795</v>
      </c>
      <c r="N2584" s="34" t="s">
        <v>136</v>
      </c>
      <c r="O2584" s="34" t="s">
        <v>137</v>
      </c>
      <c r="P2584" s="34">
        <v>2</v>
      </c>
      <c r="Q2584" s="56" t="s">
        <v>185</v>
      </c>
      <c r="R2584" s="101" t="s">
        <v>843</v>
      </c>
      <c r="S2584" s="70">
        <v>1086</v>
      </c>
      <c r="T2584" s="34">
        <v>1.0900000000000001</v>
      </c>
      <c r="U2584" s="454">
        <f>O2584*P2584*S2584*T2584</f>
        <v>2367.48</v>
      </c>
      <c r="V2584" s="590" t="s">
        <v>7</v>
      </c>
    </row>
    <row r="2585" spans="2:22" s="36" customFormat="1" ht="31.5" x14ac:dyDescent="0.25">
      <c r="B2585" s="100" t="s">
        <v>1418</v>
      </c>
      <c r="C2585" s="550" t="s">
        <v>1506</v>
      </c>
      <c r="D2585" s="100" t="s">
        <v>1507</v>
      </c>
      <c r="E2585" s="230" t="s">
        <v>1026</v>
      </c>
      <c r="F2585" s="100" t="s">
        <v>2698</v>
      </c>
      <c r="G2585" s="100" t="s">
        <v>7</v>
      </c>
      <c r="H2585" s="583" t="s">
        <v>1094</v>
      </c>
      <c r="I2585" s="34">
        <v>2025</v>
      </c>
      <c r="J2585" s="100" t="s">
        <v>1263</v>
      </c>
      <c r="K2585" s="377" t="s">
        <v>4162</v>
      </c>
      <c r="L2585" s="34" t="s">
        <v>979</v>
      </c>
      <c r="M2585" s="40" t="s">
        <v>2795</v>
      </c>
      <c r="N2585" s="34" t="s">
        <v>136</v>
      </c>
      <c r="O2585" s="34" t="s">
        <v>137</v>
      </c>
      <c r="P2585" s="34">
        <v>0.2</v>
      </c>
      <c r="Q2585" s="34" t="s">
        <v>140</v>
      </c>
      <c r="R2585" s="34" t="s">
        <v>652</v>
      </c>
      <c r="S2585" s="70">
        <v>199</v>
      </c>
      <c r="T2585" s="34">
        <v>1.17</v>
      </c>
      <c r="U2585" s="454">
        <f>O2585*P2585*S2585*T2585</f>
        <v>46.566000000000003</v>
      </c>
      <c r="V2585" s="590" t="s">
        <v>7</v>
      </c>
    </row>
    <row r="2586" spans="2:22" s="36" customFormat="1" ht="31.5" x14ac:dyDescent="0.25">
      <c r="B2586" s="100" t="s">
        <v>1418</v>
      </c>
      <c r="C2586" s="550" t="s">
        <v>1506</v>
      </c>
      <c r="D2586" s="100" t="s">
        <v>1507</v>
      </c>
      <c r="E2586" s="230" t="s">
        <v>1026</v>
      </c>
      <c r="F2586" s="100" t="s">
        <v>2698</v>
      </c>
      <c r="G2586" s="100" t="s">
        <v>7</v>
      </c>
      <c r="H2586" s="583" t="s">
        <v>1094</v>
      </c>
      <c r="I2586" s="34">
        <v>2025</v>
      </c>
      <c r="J2586" s="539" t="s">
        <v>1263</v>
      </c>
      <c r="K2586" s="377" t="s">
        <v>2630</v>
      </c>
      <c r="L2586" s="34" t="s">
        <v>979</v>
      </c>
      <c r="M2586" s="40" t="s">
        <v>2795</v>
      </c>
      <c r="N2586" s="34" t="s">
        <v>136</v>
      </c>
      <c r="O2586" s="34" t="s">
        <v>137</v>
      </c>
      <c r="P2586" s="34">
        <v>0.03</v>
      </c>
      <c r="Q2586" s="34" t="s">
        <v>140</v>
      </c>
      <c r="R2586" s="377" t="s">
        <v>978</v>
      </c>
      <c r="S2586" s="70">
        <v>215</v>
      </c>
      <c r="T2586" s="34">
        <v>1.17</v>
      </c>
      <c r="U2586" s="454">
        <f>O2586*P2586*S2586*T2586</f>
        <v>7.5465</v>
      </c>
      <c r="V2586" s="590" t="s">
        <v>7</v>
      </c>
    </row>
    <row r="2587" spans="2:22" s="36" customFormat="1" ht="31.5" x14ac:dyDescent="0.25">
      <c r="B2587" s="100" t="s">
        <v>1418</v>
      </c>
      <c r="C2587" s="550" t="s">
        <v>1506</v>
      </c>
      <c r="D2587" s="100" t="s">
        <v>1507</v>
      </c>
      <c r="E2587" s="230" t="s">
        <v>1026</v>
      </c>
      <c r="F2587" s="100" t="s">
        <v>2698</v>
      </c>
      <c r="G2587" s="100" t="s">
        <v>7</v>
      </c>
      <c r="H2587" s="583" t="s">
        <v>1094</v>
      </c>
      <c r="I2587" s="100">
        <v>2025</v>
      </c>
      <c r="J2587" s="100">
        <v>0.4</v>
      </c>
      <c r="K2587" s="377" t="s">
        <v>4160</v>
      </c>
      <c r="L2587" s="100" t="s">
        <v>979</v>
      </c>
      <c r="M2587" s="40" t="s">
        <v>2795</v>
      </c>
      <c r="N2587" s="101" t="s">
        <v>136</v>
      </c>
      <c r="O2587" s="100" t="s">
        <v>137</v>
      </c>
      <c r="P2587" s="100">
        <v>0.23</v>
      </c>
      <c r="Q2587" s="101" t="s">
        <v>140</v>
      </c>
      <c r="R2587" s="56" t="s">
        <v>668</v>
      </c>
      <c r="S2587" s="70">
        <v>158</v>
      </c>
      <c r="T2587" s="101">
        <v>1.17</v>
      </c>
      <c r="U2587" s="454">
        <f>O2587*P2587*S2587*T2587</f>
        <v>42.517800000000001</v>
      </c>
      <c r="V2587" s="581" t="s">
        <v>7</v>
      </c>
    </row>
    <row r="2588" spans="2:22" s="36" customFormat="1" ht="63" x14ac:dyDescent="0.25">
      <c r="B2588" s="100" t="s">
        <v>1418</v>
      </c>
      <c r="C2588" s="550" t="s">
        <v>1506</v>
      </c>
      <c r="D2588" s="100" t="s">
        <v>1507</v>
      </c>
      <c r="E2588" s="230" t="s">
        <v>350</v>
      </c>
      <c r="F2588" s="100" t="s">
        <v>2698</v>
      </c>
      <c r="G2588" s="100" t="s">
        <v>7</v>
      </c>
      <c r="H2588" s="583" t="s">
        <v>1094</v>
      </c>
      <c r="I2588" s="100">
        <v>2025</v>
      </c>
      <c r="J2588" s="100" t="s">
        <v>7</v>
      </c>
      <c r="K2588" s="377" t="s">
        <v>4260</v>
      </c>
      <c r="L2588" s="100" t="s">
        <v>979</v>
      </c>
      <c r="M2588" s="40" t="s">
        <v>2795</v>
      </c>
      <c r="N2588" s="101" t="s">
        <v>136</v>
      </c>
      <c r="O2588" s="100" t="s">
        <v>137</v>
      </c>
      <c r="P2588" s="100">
        <v>1</v>
      </c>
      <c r="Q2588" s="101" t="s">
        <v>156</v>
      </c>
      <c r="R2588" s="101" t="s">
        <v>191</v>
      </c>
      <c r="S2588" s="70">
        <v>300</v>
      </c>
      <c r="T2588" s="101">
        <v>1</v>
      </c>
      <c r="U2588" s="454">
        <f>O2588*P2588*S2588*T2588</f>
        <v>300</v>
      </c>
      <c r="V2588" s="581" t="s">
        <v>7</v>
      </c>
    </row>
    <row r="2589" spans="2:22" s="36" customFormat="1" ht="63" x14ac:dyDescent="0.25">
      <c r="B2589" s="111" t="s">
        <v>1418</v>
      </c>
      <c r="C2589" s="550" t="s">
        <v>1506</v>
      </c>
      <c r="D2589" s="111" t="s">
        <v>1507</v>
      </c>
      <c r="E2589" s="101" t="s">
        <v>26</v>
      </c>
      <c r="F2589" s="34" t="s">
        <v>7</v>
      </c>
      <c r="G2589" s="34" t="s">
        <v>7</v>
      </c>
      <c r="H2589" s="583" t="s">
        <v>7</v>
      </c>
      <c r="I2589" s="34" t="s">
        <v>7</v>
      </c>
      <c r="J2589" s="34" t="s">
        <v>7</v>
      </c>
      <c r="K2589" s="34" t="s">
        <v>7</v>
      </c>
      <c r="L2589" s="34" t="s">
        <v>7</v>
      </c>
      <c r="M2589" s="34" t="s">
        <v>7</v>
      </c>
      <c r="N2589" s="34" t="s">
        <v>7</v>
      </c>
      <c r="O2589" s="34" t="s">
        <v>7</v>
      </c>
      <c r="P2589" s="34" t="s">
        <v>7</v>
      </c>
      <c r="Q2589" s="34" t="s">
        <v>7</v>
      </c>
      <c r="R2589" s="34" t="s">
        <v>7</v>
      </c>
      <c r="S2589" s="97" t="s">
        <v>7</v>
      </c>
      <c r="T2589" s="34" t="s">
        <v>7</v>
      </c>
      <c r="U2589" s="450">
        <f>SUM(U2584:U2588)</f>
        <v>2764.1102999999998</v>
      </c>
      <c r="V2589" s="590" t="s">
        <v>7</v>
      </c>
    </row>
    <row r="2590" spans="2:22" s="36" customFormat="1" ht="63" x14ac:dyDescent="0.25">
      <c r="B2590" s="100" t="s">
        <v>1418</v>
      </c>
      <c r="C2590" s="550" t="s">
        <v>1508</v>
      </c>
      <c r="D2590" s="100" t="s">
        <v>1509</v>
      </c>
      <c r="E2590" s="230" t="s">
        <v>779</v>
      </c>
      <c r="F2590" s="100" t="s">
        <v>2699</v>
      </c>
      <c r="G2590" s="100" t="s">
        <v>7</v>
      </c>
      <c r="H2590" s="583" t="s">
        <v>1094</v>
      </c>
      <c r="I2590" s="100">
        <v>2025</v>
      </c>
      <c r="J2590" s="130" t="s">
        <v>816</v>
      </c>
      <c r="K2590" s="377" t="s">
        <v>898</v>
      </c>
      <c r="L2590" s="100" t="s">
        <v>979</v>
      </c>
      <c r="M2590" s="40" t="s">
        <v>2795</v>
      </c>
      <c r="N2590" s="101" t="s">
        <v>136</v>
      </c>
      <c r="O2590" s="100" t="s">
        <v>137</v>
      </c>
      <c r="P2590" s="130">
        <v>2</v>
      </c>
      <c r="Q2590" s="56" t="s">
        <v>185</v>
      </c>
      <c r="R2590" s="101" t="s">
        <v>843</v>
      </c>
      <c r="S2590" s="70">
        <v>1086</v>
      </c>
      <c r="T2590" s="101">
        <v>1.0900000000000001</v>
      </c>
      <c r="U2590" s="454">
        <f>O2590*P2590*S2590*T2590</f>
        <v>2367.48</v>
      </c>
      <c r="V2590" s="581" t="s">
        <v>7</v>
      </c>
    </row>
    <row r="2591" spans="2:22" s="36" customFormat="1" ht="31.5" x14ac:dyDescent="0.25">
      <c r="B2591" s="100" t="s">
        <v>1418</v>
      </c>
      <c r="C2591" s="550" t="s">
        <v>1508</v>
      </c>
      <c r="D2591" s="100" t="s">
        <v>1509</v>
      </c>
      <c r="E2591" s="230" t="s">
        <v>1026</v>
      </c>
      <c r="F2591" s="100" t="s">
        <v>2699</v>
      </c>
      <c r="G2591" s="100" t="s">
        <v>7</v>
      </c>
      <c r="H2591" s="583" t="s">
        <v>1094</v>
      </c>
      <c r="I2591" s="100">
        <v>2025</v>
      </c>
      <c r="J2591" s="100" t="s">
        <v>1263</v>
      </c>
      <c r="K2591" s="377" t="s">
        <v>4162</v>
      </c>
      <c r="L2591" s="100" t="s">
        <v>979</v>
      </c>
      <c r="M2591" s="40" t="s">
        <v>2795</v>
      </c>
      <c r="N2591" s="101" t="s">
        <v>136</v>
      </c>
      <c r="O2591" s="100" t="s">
        <v>137</v>
      </c>
      <c r="P2591" s="130">
        <v>0.2</v>
      </c>
      <c r="Q2591" s="130" t="s">
        <v>140</v>
      </c>
      <c r="R2591" s="71" t="s">
        <v>652</v>
      </c>
      <c r="S2591" s="70">
        <v>199</v>
      </c>
      <c r="T2591" s="101">
        <v>1.17</v>
      </c>
      <c r="U2591" s="454">
        <f>O2591*P2591*S2591*T2591</f>
        <v>46.566000000000003</v>
      </c>
      <c r="V2591" s="581" t="s">
        <v>7</v>
      </c>
    </row>
    <row r="2592" spans="2:22" s="36" customFormat="1" ht="31.5" x14ac:dyDescent="0.25">
      <c r="B2592" s="100" t="s">
        <v>1418</v>
      </c>
      <c r="C2592" s="550" t="s">
        <v>1508</v>
      </c>
      <c r="D2592" s="100" t="s">
        <v>1509</v>
      </c>
      <c r="E2592" s="230" t="s">
        <v>1026</v>
      </c>
      <c r="F2592" s="100" t="s">
        <v>2699</v>
      </c>
      <c r="G2592" s="100" t="s">
        <v>7</v>
      </c>
      <c r="H2592" s="583" t="s">
        <v>1094</v>
      </c>
      <c r="I2592" s="100">
        <v>2025</v>
      </c>
      <c r="J2592" s="539" t="s">
        <v>1263</v>
      </c>
      <c r="K2592" s="377" t="s">
        <v>2630</v>
      </c>
      <c r="L2592" s="100" t="s">
        <v>979</v>
      </c>
      <c r="M2592" s="40" t="s">
        <v>2795</v>
      </c>
      <c r="N2592" s="101" t="s">
        <v>136</v>
      </c>
      <c r="O2592" s="100" t="s">
        <v>137</v>
      </c>
      <c r="P2592" s="130">
        <v>0.03</v>
      </c>
      <c r="Q2592" s="130" t="s">
        <v>140</v>
      </c>
      <c r="R2592" s="377" t="s">
        <v>978</v>
      </c>
      <c r="S2592" s="70">
        <v>215</v>
      </c>
      <c r="T2592" s="101">
        <v>1.17</v>
      </c>
      <c r="U2592" s="454">
        <f>O2592*P2592*S2592*T2592</f>
        <v>7.5465</v>
      </c>
      <c r="V2592" s="581" t="s">
        <v>7</v>
      </c>
    </row>
    <row r="2593" spans="2:22" s="36" customFormat="1" ht="31.5" x14ac:dyDescent="0.25">
      <c r="B2593" s="100" t="s">
        <v>1418</v>
      </c>
      <c r="C2593" s="550" t="s">
        <v>1508</v>
      </c>
      <c r="D2593" s="100" t="s">
        <v>1509</v>
      </c>
      <c r="E2593" s="230" t="s">
        <v>1026</v>
      </c>
      <c r="F2593" s="100" t="s">
        <v>2699</v>
      </c>
      <c r="G2593" s="100" t="s">
        <v>7</v>
      </c>
      <c r="H2593" s="583" t="s">
        <v>1094</v>
      </c>
      <c r="I2593" s="100">
        <v>2025</v>
      </c>
      <c r="J2593" s="100">
        <v>0.4</v>
      </c>
      <c r="K2593" s="377" t="s">
        <v>4160</v>
      </c>
      <c r="L2593" s="100" t="s">
        <v>979</v>
      </c>
      <c r="M2593" s="40" t="s">
        <v>2795</v>
      </c>
      <c r="N2593" s="101" t="s">
        <v>136</v>
      </c>
      <c r="O2593" s="100" t="s">
        <v>137</v>
      </c>
      <c r="P2593" s="130">
        <v>0.23</v>
      </c>
      <c r="Q2593" s="130" t="s">
        <v>140</v>
      </c>
      <c r="R2593" s="56" t="s">
        <v>668</v>
      </c>
      <c r="S2593" s="70">
        <v>158</v>
      </c>
      <c r="T2593" s="101">
        <v>1.17</v>
      </c>
      <c r="U2593" s="454">
        <f>O2593*P2593*S2593*T2593</f>
        <v>42.517800000000001</v>
      </c>
      <c r="V2593" s="581" t="s">
        <v>7</v>
      </c>
    </row>
    <row r="2594" spans="2:22" s="36" customFormat="1" ht="63" x14ac:dyDescent="0.25">
      <c r="B2594" s="100" t="s">
        <v>1418</v>
      </c>
      <c r="C2594" s="550" t="s">
        <v>1508</v>
      </c>
      <c r="D2594" s="100" t="s">
        <v>1509</v>
      </c>
      <c r="E2594" s="230" t="s">
        <v>350</v>
      </c>
      <c r="F2594" s="100" t="s">
        <v>2699</v>
      </c>
      <c r="G2594" s="100" t="s">
        <v>7</v>
      </c>
      <c r="H2594" s="583" t="s">
        <v>1094</v>
      </c>
      <c r="I2594" s="100">
        <v>2025</v>
      </c>
      <c r="J2594" s="100" t="s">
        <v>7</v>
      </c>
      <c r="K2594" s="377" t="s">
        <v>4260</v>
      </c>
      <c r="L2594" s="100" t="s">
        <v>979</v>
      </c>
      <c r="M2594" s="40" t="s">
        <v>2795</v>
      </c>
      <c r="N2594" s="101" t="s">
        <v>136</v>
      </c>
      <c r="O2594" s="100" t="s">
        <v>137</v>
      </c>
      <c r="P2594" s="70">
        <v>1</v>
      </c>
      <c r="Q2594" s="71" t="s">
        <v>156</v>
      </c>
      <c r="R2594" s="71" t="s">
        <v>191</v>
      </c>
      <c r="S2594" s="70">
        <v>300</v>
      </c>
      <c r="T2594" s="101">
        <v>1</v>
      </c>
      <c r="U2594" s="454">
        <f>O2594*P2594*S2594*T2594</f>
        <v>300</v>
      </c>
      <c r="V2594" s="581" t="s">
        <v>7</v>
      </c>
    </row>
    <row r="2595" spans="2:22" s="36" customFormat="1" ht="63" x14ac:dyDescent="0.25">
      <c r="B2595" s="111" t="s">
        <v>1418</v>
      </c>
      <c r="C2595" s="550" t="s">
        <v>1508</v>
      </c>
      <c r="D2595" s="111" t="s">
        <v>1509</v>
      </c>
      <c r="E2595" s="101" t="s">
        <v>26</v>
      </c>
      <c r="F2595" s="34" t="s">
        <v>7</v>
      </c>
      <c r="G2595" s="34" t="s">
        <v>7</v>
      </c>
      <c r="H2595" s="583" t="s">
        <v>7</v>
      </c>
      <c r="I2595" s="34" t="s">
        <v>7</v>
      </c>
      <c r="J2595" s="34" t="s">
        <v>7</v>
      </c>
      <c r="K2595" s="34" t="s">
        <v>7</v>
      </c>
      <c r="L2595" s="34" t="s">
        <v>7</v>
      </c>
      <c r="M2595" s="34" t="s">
        <v>7</v>
      </c>
      <c r="N2595" s="34" t="s">
        <v>7</v>
      </c>
      <c r="O2595" s="34" t="s">
        <v>7</v>
      </c>
      <c r="P2595" s="34" t="s">
        <v>7</v>
      </c>
      <c r="Q2595" s="34" t="s">
        <v>7</v>
      </c>
      <c r="R2595" s="34" t="s">
        <v>7</v>
      </c>
      <c r="S2595" s="97" t="s">
        <v>7</v>
      </c>
      <c r="T2595" s="34" t="s">
        <v>7</v>
      </c>
      <c r="U2595" s="450">
        <f>SUM(U2590:U2594)</f>
        <v>2764.1102999999998</v>
      </c>
      <c r="V2595" s="590" t="s">
        <v>7</v>
      </c>
    </row>
    <row r="2596" spans="2:22" s="36" customFormat="1" ht="63" x14ac:dyDescent="0.25">
      <c r="B2596" s="100" t="s">
        <v>1418</v>
      </c>
      <c r="C2596" s="550" t="s">
        <v>1510</v>
      </c>
      <c r="D2596" s="100" t="s">
        <v>1511</v>
      </c>
      <c r="E2596" s="230" t="s">
        <v>779</v>
      </c>
      <c r="F2596" s="100" t="s">
        <v>2700</v>
      </c>
      <c r="G2596" s="100" t="s">
        <v>7</v>
      </c>
      <c r="H2596" s="583" t="s">
        <v>1094</v>
      </c>
      <c r="I2596" s="100">
        <v>2024</v>
      </c>
      <c r="J2596" s="130" t="s">
        <v>816</v>
      </c>
      <c r="K2596" s="377" t="s">
        <v>898</v>
      </c>
      <c r="L2596" s="100" t="s">
        <v>979</v>
      </c>
      <c r="M2596" s="40" t="s">
        <v>2795</v>
      </c>
      <c r="N2596" s="101" t="s">
        <v>136</v>
      </c>
      <c r="O2596" s="100" t="s">
        <v>137</v>
      </c>
      <c r="P2596" s="130">
        <v>2</v>
      </c>
      <c r="Q2596" s="56" t="s">
        <v>185</v>
      </c>
      <c r="R2596" s="101" t="s">
        <v>843</v>
      </c>
      <c r="S2596" s="70">
        <v>1086</v>
      </c>
      <c r="T2596" s="101">
        <v>1.0900000000000001</v>
      </c>
      <c r="U2596" s="454">
        <f>O2596*P2596*S2596*T2596</f>
        <v>2367.48</v>
      </c>
      <c r="V2596" s="581" t="s">
        <v>7</v>
      </c>
    </row>
    <row r="2597" spans="2:22" s="36" customFormat="1" ht="31.5" x14ac:dyDescent="0.25">
      <c r="B2597" s="100" t="s">
        <v>1418</v>
      </c>
      <c r="C2597" s="550" t="s">
        <v>1510</v>
      </c>
      <c r="D2597" s="100" t="s">
        <v>1511</v>
      </c>
      <c r="E2597" s="230" t="s">
        <v>1026</v>
      </c>
      <c r="F2597" s="100" t="s">
        <v>2700</v>
      </c>
      <c r="G2597" s="100" t="s">
        <v>7</v>
      </c>
      <c r="H2597" s="583" t="s">
        <v>1094</v>
      </c>
      <c r="I2597" s="100">
        <v>2024</v>
      </c>
      <c r="J2597" s="100" t="s">
        <v>1263</v>
      </c>
      <c r="K2597" s="377" t="s">
        <v>4162</v>
      </c>
      <c r="L2597" s="100" t="s">
        <v>979</v>
      </c>
      <c r="M2597" s="40" t="s">
        <v>2795</v>
      </c>
      <c r="N2597" s="101" t="s">
        <v>136</v>
      </c>
      <c r="O2597" s="100" t="s">
        <v>137</v>
      </c>
      <c r="P2597" s="130">
        <v>0.2</v>
      </c>
      <c r="Q2597" s="130" t="s">
        <v>140</v>
      </c>
      <c r="R2597" s="71" t="s">
        <v>652</v>
      </c>
      <c r="S2597" s="70">
        <v>199</v>
      </c>
      <c r="T2597" s="101">
        <v>1.17</v>
      </c>
      <c r="U2597" s="454">
        <f>O2597*P2597*S2597*T2597</f>
        <v>46.566000000000003</v>
      </c>
      <c r="V2597" s="581" t="s">
        <v>7</v>
      </c>
    </row>
    <row r="2598" spans="2:22" s="36" customFormat="1" ht="31.5" x14ac:dyDescent="0.25">
      <c r="B2598" s="100" t="s">
        <v>1418</v>
      </c>
      <c r="C2598" s="550" t="s">
        <v>1510</v>
      </c>
      <c r="D2598" s="100" t="s">
        <v>1511</v>
      </c>
      <c r="E2598" s="230" t="s">
        <v>1026</v>
      </c>
      <c r="F2598" s="100" t="s">
        <v>2700</v>
      </c>
      <c r="G2598" s="100" t="s">
        <v>7</v>
      </c>
      <c r="H2598" s="583" t="s">
        <v>1094</v>
      </c>
      <c r="I2598" s="100">
        <v>2024</v>
      </c>
      <c r="J2598" s="539" t="s">
        <v>1263</v>
      </c>
      <c r="K2598" s="377" t="s">
        <v>2630</v>
      </c>
      <c r="L2598" s="100" t="s">
        <v>979</v>
      </c>
      <c r="M2598" s="40" t="s">
        <v>2795</v>
      </c>
      <c r="N2598" s="101" t="s">
        <v>136</v>
      </c>
      <c r="O2598" s="100" t="s">
        <v>137</v>
      </c>
      <c r="P2598" s="130">
        <v>0.03</v>
      </c>
      <c r="Q2598" s="130" t="s">
        <v>140</v>
      </c>
      <c r="R2598" s="377" t="s">
        <v>978</v>
      </c>
      <c r="S2598" s="70">
        <v>215</v>
      </c>
      <c r="T2598" s="101">
        <v>1.17</v>
      </c>
      <c r="U2598" s="454">
        <f>O2598*P2598*S2598*T2598</f>
        <v>7.5465</v>
      </c>
      <c r="V2598" s="581" t="s">
        <v>7</v>
      </c>
    </row>
    <row r="2599" spans="2:22" s="36" customFormat="1" ht="31.5" x14ac:dyDescent="0.25">
      <c r="B2599" s="100" t="s">
        <v>1418</v>
      </c>
      <c r="C2599" s="550" t="s">
        <v>1510</v>
      </c>
      <c r="D2599" s="100" t="s">
        <v>1511</v>
      </c>
      <c r="E2599" s="230" t="s">
        <v>1026</v>
      </c>
      <c r="F2599" s="100" t="s">
        <v>2700</v>
      </c>
      <c r="G2599" s="100" t="s">
        <v>7</v>
      </c>
      <c r="H2599" s="583" t="s">
        <v>1094</v>
      </c>
      <c r="I2599" s="100">
        <v>2024</v>
      </c>
      <c r="J2599" s="100">
        <v>0.4</v>
      </c>
      <c r="K2599" s="377" t="s">
        <v>4160</v>
      </c>
      <c r="L2599" s="100" t="s">
        <v>979</v>
      </c>
      <c r="M2599" s="40" t="s">
        <v>2795</v>
      </c>
      <c r="N2599" s="101" t="s">
        <v>136</v>
      </c>
      <c r="O2599" s="100" t="s">
        <v>137</v>
      </c>
      <c r="P2599" s="130">
        <v>0.23</v>
      </c>
      <c r="Q2599" s="130" t="s">
        <v>140</v>
      </c>
      <c r="R2599" s="56" t="s">
        <v>668</v>
      </c>
      <c r="S2599" s="70">
        <v>158</v>
      </c>
      <c r="T2599" s="101">
        <v>1.17</v>
      </c>
      <c r="U2599" s="454">
        <f>O2599*P2599*S2599*T2599</f>
        <v>42.517800000000001</v>
      </c>
      <c r="V2599" s="581" t="s">
        <v>7</v>
      </c>
    </row>
    <row r="2600" spans="2:22" s="36" customFormat="1" ht="63" x14ac:dyDescent="0.25">
      <c r="B2600" s="100" t="s">
        <v>1418</v>
      </c>
      <c r="C2600" s="550" t="s">
        <v>1510</v>
      </c>
      <c r="D2600" s="100" t="s">
        <v>1511</v>
      </c>
      <c r="E2600" s="230" t="s">
        <v>350</v>
      </c>
      <c r="F2600" s="100" t="s">
        <v>2700</v>
      </c>
      <c r="G2600" s="100" t="s">
        <v>7</v>
      </c>
      <c r="H2600" s="583" t="s">
        <v>1094</v>
      </c>
      <c r="I2600" s="100">
        <v>2024</v>
      </c>
      <c r="J2600" s="100" t="s">
        <v>7</v>
      </c>
      <c r="K2600" s="377" t="s">
        <v>4260</v>
      </c>
      <c r="L2600" s="100" t="s">
        <v>979</v>
      </c>
      <c r="M2600" s="40" t="s">
        <v>2795</v>
      </c>
      <c r="N2600" s="101" t="s">
        <v>136</v>
      </c>
      <c r="O2600" s="100" t="s">
        <v>137</v>
      </c>
      <c r="P2600" s="70">
        <v>1</v>
      </c>
      <c r="Q2600" s="71" t="s">
        <v>156</v>
      </c>
      <c r="R2600" s="71" t="s">
        <v>191</v>
      </c>
      <c r="S2600" s="70">
        <v>300</v>
      </c>
      <c r="T2600" s="101">
        <v>1</v>
      </c>
      <c r="U2600" s="454">
        <f>O2600*P2600*S2600*T2600</f>
        <v>300</v>
      </c>
      <c r="V2600" s="581" t="s">
        <v>7</v>
      </c>
    </row>
    <row r="2601" spans="2:22" s="36" customFormat="1" ht="63" x14ac:dyDescent="0.25">
      <c r="B2601" s="111" t="s">
        <v>1418</v>
      </c>
      <c r="C2601" s="550" t="s">
        <v>1510</v>
      </c>
      <c r="D2601" s="111" t="s">
        <v>1511</v>
      </c>
      <c r="E2601" s="101" t="s">
        <v>26</v>
      </c>
      <c r="F2601" s="34" t="s">
        <v>7</v>
      </c>
      <c r="G2601" s="34" t="s">
        <v>7</v>
      </c>
      <c r="H2601" s="583" t="s">
        <v>7</v>
      </c>
      <c r="I2601" s="34" t="s">
        <v>7</v>
      </c>
      <c r="J2601" s="34" t="s">
        <v>7</v>
      </c>
      <c r="K2601" s="34" t="s">
        <v>7</v>
      </c>
      <c r="L2601" s="34" t="s">
        <v>7</v>
      </c>
      <c r="M2601" s="34" t="s">
        <v>7</v>
      </c>
      <c r="N2601" s="34" t="s">
        <v>7</v>
      </c>
      <c r="O2601" s="34" t="s">
        <v>7</v>
      </c>
      <c r="P2601" s="34" t="s">
        <v>7</v>
      </c>
      <c r="Q2601" s="34" t="s">
        <v>7</v>
      </c>
      <c r="R2601" s="34" t="s">
        <v>7</v>
      </c>
      <c r="S2601" s="97" t="s">
        <v>7</v>
      </c>
      <c r="T2601" s="34" t="s">
        <v>7</v>
      </c>
      <c r="U2601" s="450">
        <f>SUM(U2596:U2600)</f>
        <v>2764.1102999999998</v>
      </c>
      <c r="V2601" s="590" t="s">
        <v>7</v>
      </c>
    </row>
    <row r="2602" spans="2:22" s="36" customFormat="1" ht="63" x14ac:dyDescent="0.25">
      <c r="B2602" s="100" t="s">
        <v>1418</v>
      </c>
      <c r="C2602" s="550" t="s">
        <v>1512</v>
      </c>
      <c r="D2602" s="100" t="s">
        <v>1513</v>
      </c>
      <c r="E2602" s="230" t="s">
        <v>779</v>
      </c>
      <c r="F2602" s="100" t="s">
        <v>2701</v>
      </c>
      <c r="G2602" s="100" t="s">
        <v>7</v>
      </c>
      <c r="H2602" s="583" t="s">
        <v>1094</v>
      </c>
      <c r="I2602" s="100">
        <v>2025</v>
      </c>
      <c r="J2602" s="130" t="s">
        <v>816</v>
      </c>
      <c r="K2602" s="377" t="s">
        <v>898</v>
      </c>
      <c r="L2602" s="100" t="s">
        <v>979</v>
      </c>
      <c r="M2602" s="40" t="s">
        <v>2795</v>
      </c>
      <c r="N2602" s="101" t="s">
        <v>136</v>
      </c>
      <c r="O2602" s="100" t="s">
        <v>137</v>
      </c>
      <c r="P2602" s="130">
        <v>2</v>
      </c>
      <c r="Q2602" s="56" t="s">
        <v>185</v>
      </c>
      <c r="R2602" s="101" t="s">
        <v>843</v>
      </c>
      <c r="S2602" s="70">
        <v>1086</v>
      </c>
      <c r="T2602" s="101">
        <v>1.0900000000000001</v>
      </c>
      <c r="U2602" s="454">
        <f>O2602*P2602*S2602*T2602</f>
        <v>2367.48</v>
      </c>
      <c r="V2602" s="581" t="s">
        <v>7</v>
      </c>
    </row>
    <row r="2603" spans="2:22" s="36" customFormat="1" ht="31.5" x14ac:dyDescent="0.25">
      <c r="B2603" s="100" t="s">
        <v>1418</v>
      </c>
      <c r="C2603" s="550" t="s">
        <v>1512</v>
      </c>
      <c r="D2603" s="100" t="s">
        <v>1513</v>
      </c>
      <c r="E2603" s="230" t="s">
        <v>1026</v>
      </c>
      <c r="F2603" s="100" t="s">
        <v>2701</v>
      </c>
      <c r="G2603" s="100" t="s">
        <v>7</v>
      </c>
      <c r="H2603" s="583" t="s">
        <v>1094</v>
      </c>
      <c r="I2603" s="100">
        <v>2025</v>
      </c>
      <c r="J2603" s="100" t="s">
        <v>1263</v>
      </c>
      <c r="K2603" s="377" t="s">
        <v>4162</v>
      </c>
      <c r="L2603" s="100" t="s">
        <v>979</v>
      </c>
      <c r="M2603" s="40" t="s">
        <v>2795</v>
      </c>
      <c r="N2603" s="101" t="s">
        <v>136</v>
      </c>
      <c r="O2603" s="100" t="s">
        <v>137</v>
      </c>
      <c r="P2603" s="130">
        <v>0.2</v>
      </c>
      <c r="Q2603" s="130" t="s">
        <v>140</v>
      </c>
      <c r="R2603" s="71" t="s">
        <v>652</v>
      </c>
      <c r="S2603" s="70">
        <v>199</v>
      </c>
      <c r="T2603" s="101">
        <v>1.17</v>
      </c>
      <c r="U2603" s="454">
        <f>O2603*P2603*S2603*T2603</f>
        <v>46.566000000000003</v>
      </c>
      <c r="V2603" s="581" t="s">
        <v>7</v>
      </c>
    </row>
    <row r="2604" spans="2:22" s="36" customFormat="1" ht="31.5" x14ac:dyDescent="0.25">
      <c r="B2604" s="100" t="s">
        <v>1418</v>
      </c>
      <c r="C2604" s="550" t="s">
        <v>1512</v>
      </c>
      <c r="D2604" s="100" t="s">
        <v>1513</v>
      </c>
      <c r="E2604" s="230" t="s">
        <v>1026</v>
      </c>
      <c r="F2604" s="100" t="s">
        <v>2701</v>
      </c>
      <c r="G2604" s="100" t="s">
        <v>7</v>
      </c>
      <c r="H2604" s="583" t="s">
        <v>1094</v>
      </c>
      <c r="I2604" s="100">
        <v>2025</v>
      </c>
      <c r="J2604" s="539" t="s">
        <v>1263</v>
      </c>
      <c r="K2604" s="377" t="s">
        <v>2630</v>
      </c>
      <c r="L2604" s="100" t="s">
        <v>979</v>
      </c>
      <c r="M2604" s="40" t="s">
        <v>2795</v>
      </c>
      <c r="N2604" s="101" t="s">
        <v>136</v>
      </c>
      <c r="O2604" s="100" t="s">
        <v>137</v>
      </c>
      <c r="P2604" s="130">
        <v>0.03</v>
      </c>
      <c r="Q2604" s="130" t="s">
        <v>140</v>
      </c>
      <c r="R2604" s="377" t="s">
        <v>978</v>
      </c>
      <c r="S2604" s="70">
        <v>215</v>
      </c>
      <c r="T2604" s="101">
        <v>1.17</v>
      </c>
      <c r="U2604" s="454">
        <f>O2604*P2604*S2604*T2604</f>
        <v>7.5465</v>
      </c>
      <c r="V2604" s="581" t="s">
        <v>7</v>
      </c>
    </row>
    <row r="2605" spans="2:22" s="36" customFormat="1" ht="31.5" x14ac:dyDescent="0.25">
      <c r="B2605" s="100" t="s">
        <v>1418</v>
      </c>
      <c r="C2605" s="550" t="s">
        <v>1512</v>
      </c>
      <c r="D2605" s="100" t="s">
        <v>1513</v>
      </c>
      <c r="E2605" s="230" t="s">
        <v>1026</v>
      </c>
      <c r="F2605" s="100" t="s">
        <v>2701</v>
      </c>
      <c r="G2605" s="100" t="s">
        <v>7</v>
      </c>
      <c r="H2605" s="583" t="s">
        <v>1094</v>
      </c>
      <c r="I2605" s="100">
        <v>2025</v>
      </c>
      <c r="J2605" s="100">
        <v>0.4</v>
      </c>
      <c r="K2605" s="377" t="s">
        <v>4160</v>
      </c>
      <c r="L2605" s="100" t="s">
        <v>979</v>
      </c>
      <c r="M2605" s="40" t="s">
        <v>2795</v>
      </c>
      <c r="N2605" s="101" t="s">
        <v>136</v>
      </c>
      <c r="O2605" s="100" t="s">
        <v>137</v>
      </c>
      <c r="P2605" s="130">
        <v>0.23</v>
      </c>
      <c r="Q2605" s="130" t="s">
        <v>140</v>
      </c>
      <c r="R2605" s="56" t="s">
        <v>668</v>
      </c>
      <c r="S2605" s="70">
        <v>158</v>
      </c>
      <c r="T2605" s="101">
        <v>1.17</v>
      </c>
      <c r="U2605" s="454">
        <f>O2605*P2605*S2605*T2605</f>
        <v>42.517800000000001</v>
      </c>
      <c r="V2605" s="581" t="s">
        <v>7</v>
      </c>
    </row>
    <row r="2606" spans="2:22" s="36" customFormat="1" ht="63" x14ac:dyDescent="0.25">
      <c r="B2606" s="100" t="s">
        <v>1418</v>
      </c>
      <c r="C2606" s="550" t="s">
        <v>1512</v>
      </c>
      <c r="D2606" s="100" t="s">
        <v>1513</v>
      </c>
      <c r="E2606" s="230" t="s">
        <v>350</v>
      </c>
      <c r="F2606" s="100" t="s">
        <v>2701</v>
      </c>
      <c r="G2606" s="100" t="s">
        <v>7</v>
      </c>
      <c r="H2606" s="583" t="s">
        <v>1094</v>
      </c>
      <c r="I2606" s="100">
        <v>2025</v>
      </c>
      <c r="J2606" s="100" t="s">
        <v>7</v>
      </c>
      <c r="K2606" s="377" t="s">
        <v>4260</v>
      </c>
      <c r="L2606" s="100" t="s">
        <v>979</v>
      </c>
      <c r="M2606" s="40" t="s">
        <v>2795</v>
      </c>
      <c r="N2606" s="101" t="s">
        <v>136</v>
      </c>
      <c r="O2606" s="100" t="s">
        <v>137</v>
      </c>
      <c r="P2606" s="70">
        <v>1</v>
      </c>
      <c r="Q2606" s="71" t="s">
        <v>156</v>
      </c>
      <c r="R2606" s="71" t="s">
        <v>191</v>
      </c>
      <c r="S2606" s="70">
        <v>300</v>
      </c>
      <c r="T2606" s="101">
        <v>1</v>
      </c>
      <c r="U2606" s="454">
        <f>O2606*P2606*S2606*T2606</f>
        <v>300</v>
      </c>
      <c r="V2606" s="581" t="s">
        <v>7</v>
      </c>
    </row>
    <row r="2607" spans="2:22" s="36" customFormat="1" ht="63" x14ac:dyDescent="0.25">
      <c r="B2607" s="111" t="s">
        <v>1418</v>
      </c>
      <c r="C2607" s="550" t="s">
        <v>1512</v>
      </c>
      <c r="D2607" s="111" t="s">
        <v>1513</v>
      </c>
      <c r="E2607" s="101" t="s">
        <v>26</v>
      </c>
      <c r="F2607" s="34" t="s">
        <v>7</v>
      </c>
      <c r="G2607" s="34" t="s">
        <v>7</v>
      </c>
      <c r="H2607" s="583" t="s">
        <v>7</v>
      </c>
      <c r="I2607" s="34" t="s">
        <v>7</v>
      </c>
      <c r="J2607" s="34" t="s">
        <v>7</v>
      </c>
      <c r="K2607" s="34" t="s">
        <v>7</v>
      </c>
      <c r="L2607" s="34" t="s">
        <v>7</v>
      </c>
      <c r="M2607" s="34" t="s">
        <v>7</v>
      </c>
      <c r="N2607" s="34" t="s">
        <v>7</v>
      </c>
      <c r="O2607" s="34" t="s">
        <v>7</v>
      </c>
      <c r="P2607" s="34" t="s">
        <v>7</v>
      </c>
      <c r="Q2607" s="34" t="s">
        <v>7</v>
      </c>
      <c r="R2607" s="34" t="s">
        <v>7</v>
      </c>
      <c r="S2607" s="97" t="s">
        <v>7</v>
      </c>
      <c r="T2607" s="34" t="s">
        <v>7</v>
      </c>
      <c r="U2607" s="450">
        <f>SUM(U2602:U2606)</f>
        <v>2764.1102999999998</v>
      </c>
      <c r="V2607" s="590" t="s">
        <v>7</v>
      </c>
    </row>
    <row r="2608" spans="2:22" s="36" customFormat="1" ht="63" x14ac:dyDescent="0.25">
      <c r="B2608" s="100" t="s">
        <v>1418</v>
      </c>
      <c r="C2608" s="550" t="s">
        <v>1514</v>
      </c>
      <c r="D2608" s="100" t="s">
        <v>1515</v>
      </c>
      <c r="E2608" s="230" t="s">
        <v>779</v>
      </c>
      <c r="F2608" s="100" t="s">
        <v>2702</v>
      </c>
      <c r="G2608" s="100" t="s">
        <v>7</v>
      </c>
      <c r="H2608" s="583" t="s">
        <v>1094</v>
      </c>
      <c r="I2608" s="100">
        <v>2025</v>
      </c>
      <c r="J2608" s="130" t="s">
        <v>816</v>
      </c>
      <c r="K2608" s="377" t="s">
        <v>898</v>
      </c>
      <c r="L2608" s="100" t="s">
        <v>979</v>
      </c>
      <c r="M2608" s="40" t="s">
        <v>2795</v>
      </c>
      <c r="N2608" s="101" t="s">
        <v>136</v>
      </c>
      <c r="O2608" s="100" t="s">
        <v>137</v>
      </c>
      <c r="P2608" s="100">
        <v>2</v>
      </c>
      <c r="Q2608" s="56" t="s">
        <v>185</v>
      </c>
      <c r="R2608" s="101" t="s">
        <v>843</v>
      </c>
      <c r="S2608" s="70">
        <v>1086</v>
      </c>
      <c r="T2608" s="101">
        <v>1.0900000000000001</v>
      </c>
      <c r="U2608" s="454">
        <f>O2608*P2608*S2608*T2608</f>
        <v>2367.48</v>
      </c>
      <c r="V2608" s="581" t="s">
        <v>7</v>
      </c>
    </row>
    <row r="2609" spans="2:22" s="36" customFormat="1" ht="31.5" x14ac:dyDescent="0.25">
      <c r="B2609" s="100" t="s">
        <v>1418</v>
      </c>
      <c r="C2609" s="550" t="s">
        <v>1514</v>
      </c>
      <c r="D2609" s="100" t="s">
        <v>1515</v>
      </c>
      <c r="E2609" s="230" t="s">
        <v>1026</v>
      </c>
      <c r="F2609" s="100" t="s">
        <v>2702</v>
      </c>
      <c r="G2609" s="100" t="s">
        <v>7</v>
      </c>
      <c r="H2609" s="583" t="s">
        <v>1094</v>
      </c>
      <c r="I2609" s="100">
        <v>2025</v>
      </c>
      <c r="J2609" s="100" t="s">
        <v>1263</v>
      </c>
      <c r="K2609" s="377" t="s">
        <v>4162</v>
      </c>
      <c r="L2609" s="100" t="s">
        <v>979</v>
      </c>
      <c r="M2609" s="40" t="s">
        <v>2795</v>
      </c>
      <c r="N2609" s="101" t="s">
        <v>136</v>
      </c>
      <c r="O2609" s="100" t="s">
        <v>137</v>
      </c>
      <c r="P2609" s="100">
        <v>0.2</v>
      </c>
      <c r="Q2609" s="101" t="s">
        <v>140</v>
      </c>
      <c r="R2609" s="101" t="s">
        <v>652</v>
      </c>
      <c r="S2609" s="70">
        <v>199</v>
      </c>
      <c r="T2609" s="101">
        <v>1.17</v>
      </c>
      <c r="U2609" s="454">
        <f>O2609*P2609*S2609*T2609</f>
        <v>46.566000000000003</v>
      </c>
      <c r="V2609" s="581" t="s">
        <v>7</v>
      </c>
    </row>
    <row r="2610" spans="2:22" s="36" customFormat="1" ht="31.5" x14ac:dyDescent="0.25">
      <c r="B2610" s="100" t="s">
        <v>1418</v>
      </c>
      <c r="C2610" s="550" t="s">
        <v>1514</v>
      </c>
      <c r="D2610" s="100" t="s">
        <v>1515</v>
      </c>
      <c r="E2610" s="230" t="s">
        <v>1026</v>
      </c>
      <c r="F2610" s="100" t="s">
        <v>2702</v>
      </c>
      <c r="G2610" s="100" t="s">
        <v>7</v>
      </c>
      <c r="H2610" s="583" t="s">
        <v>1094</v>
      </c>
      <c r="I2610" s="100">
        <v>2025</v>
      </c>
      <c r="J2610" s="539" t="s">
        <v>1263</v>
      </c>
      <c r="K2610" s="377" t="s">
        <v>2630</v>
      </c>
      <c r="L2610" s="100" t="s">
        <v>979</v>
      </c>
      <c r="M2610" s="40" t="s">
        <v>2795</v>
      </c>
      <c r="N2610" s="101" t="s">
        <v>136</v>
      </c>
      <c r="O2610" s="100" t="s">
        <v>137</v>
      </c>
      <c r="P2610" s="100">
        <v>0.03</v>
      </c>
      <c r="Q2610" s="101" t="s">
        <v>140</v>
      </c>
      <c r="R2610" s="377" t="s">
        <v>978</v>
      </c>
      <c r="S2610" s="70">
        <v>215</v>
      </c>
      <c r="T2610" s="101">
        <v>1.17</v>
      </c>
      <c r="U2610" s="454">
        <f>O2610*P2610*S2610*T2610</f>
        <v>7.5465</v>
      </c>
      <c r="V2610" s="581" t="s">
        <v>7</v>
      </c>
    </row>
    <row r="2611" spans="2:22" s="36" customFormat="1" ht="31.5" x14ac:dyDescent="0.25">
      <c r="B2611" s="100" t="s">
        <v>1418</v>
      </c>
      <c r="C2611" s="550" t="s">
        <v>1514</v>
      </c>
      <c r="D2611" s="100" t="s">
        <v>1515</v>
      </c>
      <c r="E2611" s="230" t="s">
        <v>1026</v>
      </c>
      <c r="F2611" s="100" t="s">
        <v>2702</v>
      </c>
      <c r="G2611" s="100" t="s">
        <v>7</v>
      </c>
      <c r="H2611" s="583" t="s">
        <v>1094</v>
      </c>
      <c r="I2611" s="100">
        <v>2025</v>
      </c>
      <c r="J2611" s="100">
        <v>0.4</v>
      </c>
      <c r="K2611" s="377" t="s">
        <v>4160</v>
      </c>
      <c r="L2611" s="100" t="s">
        <v>979</v>
      </c>
      <c r="M2611" s="40" t="s">
        <v>2795</v>
      </c>
      <c r="N2611" s="101" t="s">
        <v>136</v>
      </c>
      <c r="O2611" s="100" t="s">
        <v>137</v>
      </c>
      <c r="P2611" s="100">
        <v>0.23</v>
      </c>
      <c r="Q2611" s="101" t="s">
        <v>140</v>
      </c>
      <c r="R2611" s="56" t="s">
        <v>668</v>
      </c>
      <c r="S2611" s="70">
        <v>158</v>
      </c>
      <c r="T2611" s="101">
        <v>1.17</v>
      </c>
      <c r="U2611" s="454">
        <f>O2611*P2611*S2611*T2611</f>
        <v>42.517800000000001</v>
      </c>
      <c r="V2611" s="581" t="s">
        <v>7</v>
      </c>
    </row>
    <row r="2612" spans="2:22" s="36" customFormat="1" ht="63" x14ac:dyDescent="0.25">
      <c r="B2612" s="100" t="s">
        <v>1418</v>
      </c>
      <c r="C2612" s="550" t="s">
        <v>1514</v>
      </c>
      <c r="D2612" s="100" t="s">
        <v>1515</v>
      </c>
      <c r="E2612" s="230" t="s">
        <v>350</v>
      </c>
      <c r="F2612" s="100" t="s">
        <v>2702</v>
      </c>
      <c r="G2612" s="100" t="s">
        <v>7</v>
      </c>
      <c r="H2612" s="583" t="s">
        <v>1094</v>
      </c>
      <c r="I2612" s="100">
        <v>2025</v>
      </c>
      <c r="J2612" s="100" t="s">
        <v>7</v>
      </c>
      <c r="K2612" s="377" t="s">
        <v>4260</v>
      </c>
      <c r="L2612" s="100" t="s">
        <v>979</v>
      </c>
      <c r="M2612" s="40" t="s">
        <v>2795</v>
      </c>
      <c r="N2612" s="101" t="s">
        <v>136</v>
      </c>
      <c r="O2612" s="100" t="s">
        <v>137</v>
      </c>
      <c r="P2612" s="100">
        <v>1</v>
      </c>
      <c r="Q2612" s="101" t="s">
        <v>156</v>
      </c>
      <c r="R2612" s="101" t="s">
        <v>191</v>
      </c>
      <c r="S2612" s="70">
        <v>300</v>
      </c>
      <c r="T2612" s="101">
        <v>1</v>
      </c>
      <c r="U2612" s="454">
        <f>O2612*P2612*S2612*T2612</f>
        <v>300</v>
      </c>
      <c r="V2612" s="581" t="s">
        <v>7</v>
      </c>
    </row>
    <row r="2613" spans="2:22" s="36" customFormat="1" ht="63" x14ac:dyDescent="0.25">
      <c r="B2613" s="111" t="s">
        <v>1418</v>
      </c>
      <c r="C2613" s="550" t="s">
        <v>1514</v>
      </c>
      <c r="D2613" s="111" t="s">
        <v>1515</v>
      </c>
      <c r="E2613" s="101" t="s">
        <v>26</v>
      </c>
      <c r="F2613" s="34" t="s">
        <v>7</v>
      </c>
      <c r="G2613" s="34" t="s">
        <v>7</v>
      </c>
      <c r="H2613" s="583" t="s">
        <v>7</v>
      </c>
      <c r="I2613" s="34" t="s">
        <v>7</v>
      </c>
      <c r="J2613" s="34" t="s">
        <v>7</v>
      </c>
      <c r="K2613" s="34" t="s">
        <v>7</v>
      </c>
      <c r="L2613" s="34" t="s">
        <v>7</v>
      </c>
      <c r="M2613" s="34" t="s">
        <v>7</v>
      </c>
      <c r="N2613" s="34" t="s">
        <v>7</v>
      </c>
      <c r="O2613" s="34" t="s">
        <v>7</v>
      </c>
      <c r="P2613" s="34" t="s">
        <v>7</v>
      </c>
      <c r="Q2613" s="34" t="s">
        <v>7</v>
      </c>
      <c r="R2613" s="34" t="s">
        <v>7</v>
      </c>
      <c r="S2613" s="97" t="s">
        <v>7</v>
      </c>
      <c r="T2613" s="34" t="s">
        <v>7</v>
      </c>
      <c r="U2613" s="450">
        <f>SUM(U2608:U2612)</f>
        <v>2764.1102999999998</v>
      </c>
      <c r="V2613" s="590" t="s">
        <v>7</v>
      </c>
    </row>
    <row r="2614" spans="2:22" s="36" customFormat="1" ht="63" x14ac:dyDescent="0.25">
      <c r="B2614" s="100" t="s">
        <v>1418</v>
      </c>
      <c r="C2614" s="550" t="s">
        <v>1516</v>
      </c>
      <c r="D2614" s="100" t="s">
        <v>1517</v>
      </c>
      <c r="E2614" s="230" t="s">
        <v>779</v>
      </c>
      <c r="F2614" s="100" t="s">
        <v>2703</v>
      </c>
      <c r="G2614" s="100" t="s">
        <v>7</v>
      </c>
      <c r="H2614" s="583" t="s">
        <v>1094</v>
      </c>
      <c r="I2614" s="100">
        <v>2024</v>
      </c>
      <c r="J2614" s="130" t="s">
        <v>816</v>
      </c>
      <c r="K2614" s="377" t="s">
        <v>898</v>
      </c>
      <c r="L2614" s="100" t="s">
        <v>979</v>
      </c>
      <c r="M2614" s="40" t="s">
        <v>2795</v>
      </c>
      <c r="N2614" s="101" t="s">
        <v>136</v>
      </c>
      <c r="O2614" s="100" t="s">
        <v>137</v>
      </c>
      <c r="P2614" s="130">
        <v>2</v>
      </c>
      <c r="Q2614" s="56" t="s">
        <v>185</v>
      </c>
      <c r="R2614" s="101" t="s">
        <v>843</v>
      </c>
      <c r="S2614" s="70">
        <v>1086</v>
      </c>
      <c r="T2614" s="101">
        <v>1.0900000000000001</v>
      </c>
      <c r="U2614" s="454">
        <f t="shared" ref="U2614:U2624" si="162">O2614*P2614*S2614*T2614</f>
        <v>2367.48</v>
      </c>
      <c r="V2614" s="581" t="s">
        <v>7</v>
      </c>
    </row>
    <row r="2615" spans="2:22" s="36" customFormat="1" ht="31.5" x14ac:dyDescent="0.25">
      <c r="B2615" s="100" t="s">
        <v>1418</v>
      </c>
      <c r="C2615" s="550" t="s">
        <v>1516</v>
      </c>
      <c r="D2615" s="100" t="s">
        <v>1517</v>
      </c>
      <c r="E2615" s="230" t="s">
        <v>1026</v>
      </c>
      <c r="F2615" s="100" t="s">
        <v>2703</v>
      </c>
      <c r="G2615" s="100" t="s">
        <v>7</v>
      </c>
      <c r="H2615" s="583" t="s">
        <v>1094</v>
      </c>
      <c r="I2615" s="100">
        <v>2024</v>
      </c>
      <c r="J2615" s="100" t="s">
        <v>1263</v>
      </c>
      <c r="K2615" s="377" t="s">
        <v>4162</v>
      </c>
      <c r="L2615" s="100" t="s">
        <v>979</v>
      </c>
      <c r="M2615" s="40" t="s">
        <v>2795</v>
      </c>
      <c r="N2615" s="101" t="s">
        <v>136</v>
      </c>
      <c r="O2615" s="100" t="s">
        <v>137</v>
      </c>
      <c r="P2615" s="130">
        <v>0.2</v>
      </c>
      <c r="Q2615" s="130" t="s">
        <v>140</v>
      </c>
      <c r="R2615" s="71" t="s">
        <v>652</v>
      </c>
      <c r="S2615" s="70">
        <v>199</v>
      </c>
      <c r="T2615" s="101">
        <v>1.17</v>
      </c>
      <c r="U2615" s="454">
        <f t="shared" si="162"/>
        <v>46.566000000000003</v>
      </c>
      <c r="V2615" s="581" t="s">
        <v>7</v>
      </c>
    </row>
    <row r="2616" spans="2:22" s="36" customFormat="1" ht="31.5" x14ac:dyDescent="0.25">
      <c r="B2616" s="100" t="s">
        <v>1418</v>
      </c>
      <c r="C2616" s="550" t="s">
        <v>1516</v>
      </c>
      <c r="D2616" s="100" t="s">
        <v>1517</v>
      </c>
      <c r="E2616" s="230" t="s">
        <v>1026</v>
      </c>
      <c r="F2616" s="100" t="s">
        <v>2703</v>
      </c>
      <c r="G2616" s="100" t="s">
        <v>7</v>
      </c>
      <c r="H2616" s="583" t="s">
        <v>1094</v>
      </c>
      <c r="I2616" s="100">
        <v>2024</v>
      </c>
      <c r="J2616" s="539" t="s">
        <v>1263</v>
      </c>
      <c r="K2616" s="377" t="s">
        <v>2630</v>
      </c>
      <c r="L2616" s="100" t="s">
        <v>979</v>
      </c>
      <c r="M2616" s="40" t="s">
        <v>2795</v>
      </c>
      <c r="N2616" s="101" t="s">
        <v>136</v>
      </c>
      <c r="O2616" s="100" t="s">
        <v>137</v>
      </c>
      <c r="P2616" s="130">
        <v>0.03</v>
      </c>
      <c r="Q2616" s="130" t="s">
        <v>140</v>
      </c>
      <c r="R2616" s="377" t="s">
        <v>978</v>
      </c>
      <c r="S2616" s="70">
        <v>215</v>
      </c>
      <c r="T2616" s="101">
        <v>1.17</v>
      </c>
      <c r="U2616" s="454">
        <f t="shared" si="162"/>
        <v>7.5465</v>
      </c>
      <c r="V2616" s="581" t="s">
        <v>7</v>
      </c>
    </row>
    <row r="2617" spans="2:22" s="36" customFormat="1" ht="31.5" x14ac:dyDescent="0.25">
      <c r="B2617" s="100" t="s">
        <v>1418</v>
      </c>
      <c r="C2617" s="550" t="s">
        <v>1516</v>
      </c>
      <c r="D2617" s="100" t="s">
        <v>1517</v>
      </c>
      <c r="E2617" s="230" t="s">
        <v>1026</v>
      </c>
      <c r="F2617" s="100" t="s">
        <v>2703</v>
      </c>
      <c r="G2617" s="100" t="s">
        <v>7</v>
      </c>
      <c r="H2617" s="583" t="s">
        <v>1094</v>
      </c>
      <c r="I2617" s="100">
        <v>2024</v>
      </c>
      <c r="J2617" s="100">
        <v>0.4</v>
      </c>
      <c r="K2617" s="377" t="s">
        <v>4160</v>
      </c>
      <c r="L2617" s="100" t="s">
        <v>979</v>
      </c>
      <c r="M2617" s="40" t="s">
        <v>2795</v>
      </c>
      <c r="N2617" s="101" t="s">
        <v>136</v>
      </c>
      <c r="O2617" s="100" t="s">
        <v>137</v>
      </c>
      <c r="P2617" s="130">
        <v>0.23</v>
      </c>
      <c r="Q2617" s="130" t="s">
        <v>140</v>
      </c>
      <c r="R2617" s="56" t="s">
        <v>668</v>
      </c>
      <c r="S2617" s="70">
        <v>158</v>
      </c>
      <c r="T2617" s="101">
        <v>1.17</v>
      </c>
      <c r="U2617" s="454">
        <f t="shared" si="162"/>
        <v>42.517800000000001</v>
      </c>
      <c r="V2617" s="581" t="s">
        <v>7</v>
      </c>
    </row>
    <row r="2618" spans="2:22" s="36" customFormat="1" ht="63" x14ac:dyDescent="0.25">
      <c r="B2618" s="100" t="s">
        <v>1418</v>
      </c>
      <c r="C2618" s="550" t="s">
        <v>1516</v>
      </c>
      <c r="D2618" s="100" t="s">
        <v>1517</v>
      </c>
      <c r="E2618" s="230" t="s">
        <v>350</v>
      </c>
      <c r="F2618" s="100" t="s">
        <v>2703</v>
      </c>
      <c r="G2618" s="100" t="s">
        <v>7</v>
      </c>
      <c r="H2618" s="583" t="s">
        <v>1094</v>
      </c>
      <c r="I2618" s="100">
        <v>2024</v>
      </c>
      <c r="J2618" s="100" t="s">
        <v>7</v>
      </c>
      <c r="K2618" s="377" t="s">
        <v>4260</v>
      </c>
      <c r="L2618" s="100" t="s">
        <v>979</v>
      </c>
      <c r="M2618" s="40" t="s">
        <v>2795</v>
      </c>
      <c r="N2618" s="101" t="s">
        <v>136</v>
      </c>
      <c r="O2618" s="100" t="s">
        <v>137</v>
      </c>
      <c r="P2618" s="70">
        <v>1</v>
      </c>
      <c r="Q2618" s="71" t="s">
        <v>156</v>
      </c>
      <c r="R2618" s="71" t="s">
        <v>191</v>
      </c>
      <c r="S2618" s="70">
        <v>300</v>
      </c>
      <c r="T2618" s="101">
        <v>1</v>
      </c>
      <c r="U2618" s="454">
        <f t="shared" si="162"/>
        <v>300</v>
      </c>
      <c r="V2618" s="581" t="s">
        <v>7</v>
      </c>
    </row>
    <row r="2619" spans="2:22" s="36" customFormat="1" ht="63" x14ac:dyDescent="0.25">
      <c r="B2619" s="111" t="s">
        <v>1418</v>
      </c>
      <c r="C2619" s="550" t="s">
        <v>1516</v>
      </c>
      <c r="D2619" s="111" t="s">
        <v>1517</v>
      </c>
      <c r="E2619" s="101" t="s">
        <v>26</v>
      </c>
      <c r="F2619" s="34" t="s">
        <v>7</v>
      </c>
      <c r="G2619" s="34" t="s">
        <v>7</v>
      </c>
      <c r="H2619" s="583" t="s">
        <v>7</v>
      </c>
      <c r="I2619" s="34" t="s">
        <v>7</v>
      </c>
      <c r="J2619" s="34" t="s">
        <v>7</v>
      </c>
      <c r="K2619" s="34" t="s">
        <v>7</v>
      </c>
      <c r="L2619" s="34" t="s">
        <v>7</v>
      </c>
      <c r="M2619" s="34" t="s">
        <v>7</v>
      </c>
      <c r="N2619" s="34" t="s">
        <v>7</v>
      </c>
      <c r="O2619" s="34" t="s">
        <v>7</v>
      </c>
      <c r="P2619" s="34" t="s">
        <v>7</v>
      </c>
      <c r="Q2619" s="34" t="s">
        <v>7</v>
      </c>
      <c r="R2619" s="34" t="s">
        <v>7</v>
      </c>
      <c r="S2619" s="97" t="s">
        <v>7</v>
      </c>
      <c r="T2619" s="34" t="s">
        <v>7</v>
      </c>
      <c r="U2619" s="450">
        <f>SUM(U2614:U2618)</f>
        <v>2764.1102999999998</v>
      </c>
      <c r="V2619" s="590" t="s">
        <v>7</v>
      </c>
    </row>
    <row r="2620" spans="2:22" s="36" customFormat="1" ht="63" x14ac:dyDescent="0.25">
      <c r="B2620" s="100" t="s">
        <v>1418</v>
      </c>
      <c r="C2620" s="550" t="s">
        <v>1518</v>
      </c>
      <c r="D2620" s="100" t="s">
        <v>1519</v>
      </c>
      <c r="E2620" s="230" t="s">
        <v>779</v>
      </c>
      <c r="F2620" s="100" t="s">
        <v>2704</v>
      </c>
      <c r="G2620" s="100" t="s">
        <v>7</v>
      </c>
      <c r="H2620" s="583" t="s">
        <v>1094</v>
      </c>
      <c r="I2620" s="106">
        <v>2025</v>
      </c>
      <c r="J2620" s="34" t="s">
        <v>816</v>
      </c>
      <c r="K2620" s="377" t="s">
        <v>898</v>
      </c>
      <c r="L2620" s="34" t="s">
        <v>979</v>
      </c>
      <c r="M2620" s="40" t="s">
        <v>2795</v>
      </c>
      <c r="N2620" s="34" t="s">
        <v>136</v>
      </c>
      <c r="O2620" s="34" t="s">
        <v>137</v>
      </c>
      <c r="P2620" s="130">
        <v>2</v>
      </c>
      <c r="Q2620" s="56" t="s">
        <v>185</v>
      </c>
      <c r="R2620" s="101" t="s">
        <v>843</v>
      </c>
      <c r="S2620" s="70">
        <v>1086</v>
      </c>
      <c r="T2620" s="34">
        <v>1.0900000000000001</v>
      </c>
      <c r="U2620" s="450">
        <f t="shared" si="162"/>
        <v>2367.48</v>
      </c>
      <c r="V2620" s="590" t="s">
        <v>7</v>
      </c>
    </row>
    <row r="2621" spans="2:22" s="36" customFormat="1" ht="31.5" x14ac:dyDescent="0.25">
      <c r="B2621" s="100" t="s">
        <v>1418</v>
      </c>
      <c r="C2621" s="550" t="s">
        <v>1518</v>
      </c>
      <c r="D2621" s="100" t="s">
        <v>1519</v>
      </c>
      <c r="E2621" s="230" t="s">
        <v>1026</v>
      </c>
      <c r="F2621" s="34" t="s">
        <v>2704</v>
      </c>
      <c r="G2621" s="34" t="s">
        <v>7</v>
      </c>
      <c r="H2621" s="583" t="s">
        <v>1094</v>
      </c>
      <c r="I2621" s="106">
        <v>2025</v>
      </c>
      <c r="J2621" s="100" t="s">
        <v>1263</v>
      </c>
      <c r="K2621" s="377" t="s">
        <v>4162</v>
      </c>
      <c r="L2621" s="34" t="s">
        <v>979</v>
      </c>
      <c r="M2621" s="40" t="s">
        <v>2795</v>
      </c>
      <c r="N2621" s="34" t="s">
        <v>136</v>
      </c>
      <c r="O2621" s="34" t="s">
        <v>137</v>
      </c>
      <c r="P2621" s="130">
        <v>0.2</v>
      </c>
      <c r="Q2621" s="130" t="s">
        <v>140</v>
      </c>
      <c r="R2621" s="71" t="s">
        <v>652</v>
      </c>
      <c r="S2621" s="70">
        <v>199</v>
      </c>
      <c r="T2621" s="34">
        <v>1.17</v>
      </c>
      <c r="U2621" s="450">
        <f t="shared" si="162"/>
        <v>46.566000000000003</v>
      </c>
      <c r="V2621" s="590" t="s">
        <v>7</v>
      </c>
    </row>
    <row r="2622" spans="2:22" s="36" customFormat="1" ht="31.5" x14ac:dyDescent="0.25">
      <c r="B2622" s="100" t="s">
        <v>1418</v>
      </c>
      <c r="C2622" s="550" t="s">
        <v>1518</v>
      </c>
      <c r="D2622" s="100" t="s">
        <v>1519</v>
      </c>
      <c r="E2622" s="230" t="s">
        <v>1026</v>
      </c>
      <c r="F2622" s="34" t="s">
        <v>2704</v>
      </c>
      <c r="G2622" s="34" t="s">
        <v>7</v>
      </c>
      <c r="H2622" s="583" t="s">
        <v>1094</v>
      </c>
      <c r="I2622" s="106">
        <v>2025</v>
      </c>
      <c r="J2622" s="539" t="s">
        <v>1263</v>
      </c>
      <c r="K2622" s="377" t="s">
        <v>2630</v>
      </c>
      <c r="L2622" s="34" t="s">
        <v>979</v>
      </c>
      <c r="M2622" s="40" t="s">
        <v>2795</v>
      </c>
      <c r="N2622" s="34" t="s">
        <v>136</v>
      </c>
      <c r="O2622" s="34" t="s">
        <v>137</v>
      </c>
      <c r="P2622" s="130">
        <v>0.03</v>
      </c>
      <c r="Q2622" s="130" t="s">
        <v>140</v>
      </c>
      <c r="R2622" s="377" t="s">
        <v>978</v>
      </c>
      <c r="S2622" s="70">
        <v>215</v>
      </c>
      <c r="T2622" s="34">
        <v>1.17</v>
      </c>
      <c r="U2622" s="450">
        <f t="shared" si="162"/>
        <v>7.5465</v>
      </c>
      <c r="V2622" s="590" t="s">
        <v>7</v>
      </c>
    </row>
    <row r="2623" spans="2:22" s="36" customFormat="1" ht="31.5" x14ac:dyDescent="0.25">
      <c r="B2623" s="100" t="s">
        <v>1418</v>
      </c>
      <c r="C2623" s="550" t="s">
        <v>1518</v>
      </c>
      <c r="D2623" s="100" t="s">
        <v>1519</v>
      </c>
      <c r="E2623" s="230" t="s">
        <v>1026</v>
      </c>
      <c r="F2623" s="34" t="s">
        <v>2704</v>
      </c>
      <c r="G2623" s="34" t="s">
        <v>7</v>
      </c>
      <c r="H2623" s="583" t="s">
        <v>1094</v>
      </c>
      <c r="I2623" s="106">
        <v>2025</v>
      </c>
      <c r="J2623" s="100">
        <v>0.4</v>
      </c>
      <c r="K2623" s="377" t="s">
        <v>4160</v>
      </c>
      <c r="L2623" s="34" t="s">
        <v>979</v>
      </c>
      <c r="M2623" s="40" t="s">
        <v>2795</v>
      </c>
      <c r="N2623" s="34" t="s">
        <v>136</v>
      </c>
      <c r="O2623" s="34" t="s">
        <v>137</v>
      </c>
      <c r="P2623" s="130">
        <v>0.23</v>
      </c>
      <c r="Q2623" s="130" t="s">
        <v>140</v>
      </c>
      <c r="R2623" s="56" t="s">
        <v>668</v>
      </c>
      <c r="S2623" s="70">
        <v>158</v>
      </c>
      <c r="T2623" s="34">
        <v>1.17</v>
      </c>
      <c r="U2623" s="450">
        <f t="shared" si="162"/>
        <v>42.517800000000001</v>
      </c>
      <c r="V2623" s="590" t="s">
        <v>7</v>
      </c>
    </row>
    <row r="2624" spans="2:22" s="36" customFormat="1" ht="63" x14ac:dyDescent="0.25">
      <c r="B2624" s="100" t="s">
        <v>1418</v>
      </c>
      <c r="C2624" s="550" t="s">
        <v>1518</v>
      </c>
      <c r="D2624" s="100" t="s">
        <v>1519</v>
      </c>
      <c r="E2624" s="230" t="s">
        <v>350</v>
      </c>
      <c r="F2624" s="34" t="s">
        <v>2704</v>
      </c>
      <c r="G2624" s="34" t="s">
        <v>7</v>
      </c>
      <c r="H2624" s="583" t="s">
        <v>1094</v>
      </c>
      <c r="I2624" s="106">
        <v>2025</v>
      </c>
      <c r="J2624" s="100" t="s">
        <v>7</v>
      </c>
      <c r="K2624" s="377" t="s">
        <v>4260</v>
      </c>
      <c r="L2624" s="34" t="s">
        <v>979</v>
      </c>
      <c r="M2624" s="40" t="s">
        <v>2795</v>
      </c>
      <c r="N2624" s="34" t="s">
        <v>136</v>
      </c>
      <c r="O2624" s="34" t="s">
        <v>137</v>
      </c>
      <c r="P2624" s="70">
        <v>1</v>
      </c>
      <c r="Q2624" s="71" t="s">
        <v>156</v>
      </c>
      <c r="R2624" s="71" t="s">
        <v>191</v>
      </c>
      <c r="S2624" s="70">
        <v>300</v>
      </c>
      <c r="T2624" s="34">
        <v>1</v>
      </c>
      <c r="U2624" s="450">
        <f t="shared" si="162"/>
        <v>300</v>
      </c>
      <c r="V2624" s="590" t="s">
        <v>7</v>
      </c>
    </row>
    <row r="2625" spans="2:22" s="36" customFormat="1" ht="63" x14ac:dyDescent="0.25">
      <c r="B2625" s="111" t="s">
        <v>1418</v>
      </c>
      <c r="C2625" s="550" t="s">
        <v>1518</v>
      </c>
      <c r="D2625" s="111" t="s">
        <v>1519</v>
      </c>
      <c r="E2625" s="101" t="s">
        <v>26</v>
      </c>
      <c r="F2625" s="34" t="s">
        <v>7</v>
      </c>
      <c r="G2625" s="34" t="s">
        <v>7</v>
      </c>
      <c r="H2625" s="583" t="s">
        <v>7</v>
      </c>
      <c r="I2625" s="34" t="s">
        <v>7</v>
      </c>
      <c r="J2625" s="34" t="s">
        <v>7</v>
      </c>
      <c r="K2625" s="34" t="s">
        <v>7</v>
      </c>
      <c r="L2625" s="34" t="s">
        <v>7</v>
      </c>
      <c r="M2625" s="34" t="s">
        <v>7</v>
      </c>
      <c r="N2625" s="34" t="s">
        <v>7</v>
      </c>
      <c r="O2625" s="34" t="s">
        <v>7</v>
      </c>
      <c r="P2625" s="34" t="s">
        <v>7</v>
      </c>
      <c r="Q2625" s="34" t="s">
        <v>7</v>
      </c>
      <c r="R2625" s="34" t="s">
        <v>7</v>
      </c>
      <c r="S2625" s="97" t="s">
        <v>7</v>
      </c>
      <c r="T2625" s="34" t="s">
        <v>7</v>
      </c>
      <c r="U2625" s="450">
        <f>SUM(U2620:U2624)</f>
        <v>2764.1102999999998</v>
      </c>
      <c r="V2625" s="590" t="s">
        <v>7</v>
      </c>
    </row>
    <row r="2626" spans="2:22" s="36" customFormat="1" ht="63" x14ac:dyDescent="0.25">
      <c r="B2626" s="100" t="s">
        <v>1418</v>
      </c>
      <c r="C2626" s="550" t="s">
        <v>1520</v>
      </c>
      <c r="D2626" s="100" t="s">
        <v>1521</v>
      </c>
      <c r="E2626" s="230" t="s">
        <v>779</v>
      </c>
      <c r="F2626" s="100" t="s">
        <v>2705</v>
      </c>
      <c r="G2626" s="100" t="s">
        <v>7</v>
      </c>
      <c r="H2626" s="583" t="s">
        <v>1094</v>
      </c>
      <c r="I2626" s="100">
        <v>2025</v>
      </c>
      <c r="J2626" s="130" t="s">
        <v>816</v>
      </c>
      <c r="K2626" s="377" t="s">
        <v>898</v>
      </c>
      <c r="L2626" s="100" t="s">
        <v>979</v>
      </c>
      <c r="M2626" s="40" t="s">
        <v>2795</v>
      </c>
      <c r="N2626" s="101" t="s">
        <v>136</v>
      </c>
      <c r="O2626" s="100" t="s">
        <v>137</v>
      </c>
      <c r="P2626" s="130">
        <v>1</v>
      </c>
      <c r="Q2626" s="56" t="s">
        <v>185</v>
      </c>
      <c r="R2626" s="101" t="s">
        <v>843</v>
      </c>
      <c r="S2626" s="70">
        <v>1086</v>
      </c>
      <c r="T2626" s="101">
        <v>1.0900000000000001</v>
      </c>
      <c r="U2626" s="454">
        <f>O2626*P2626*S2626*T2626</f>
        <v>1183.74</v>
      </c>
      <c r="V2626" s="581" t="s">
        <v>7</v>
      </c>
    </row>
    <row r="2627" spans="2:22" s="36" customFormat="1" ht="31.5" x14ac:dyDescent="0.25">
      <c r="B2627" s="100" t="s">
        <v>1418</v>
      </c>
      <c r="C2627" s="550" t="s">
        <v>1520</v>
      </c>
      <c r="D2627" s="100" t="s">
        <v>1521</v>
      </c>
      <c r="E2627" s="230" t="s">
        <v>1026</v>
      </c>
      <c r="F2627" s="100" t="s">
        <v>2705</v>
      </c>
      <c r="G2627" s="100" t="s">
        <v>7</v>
      </c>
      <c r="H2627" s="583" t="s">
        <v>1094</v>
      </c>
      <c r="I2627" s="100">
        <v>2025</v>
      </c>
      <c r="J2627" s="100" t="s">
        <v>1263</v>
      </c>
      <c r="K2627" s="377" t="s">
        <v>4162</v>
      </c>
      <c r="L2627" s="100" t="s">
        <v>979</v>
      </c>
      <c r="M2627" s="40" t="s">
        <v>2795</v>
      </c>
      <c r="N2627" s="101" t="s">
        <v>136</v>
      </c>
      <c r="O2627" s="100" t="s">
        <v>137</v>
      </c>
      <c r="P2627" s="130">
        <v>0.2</v>
      </c>
      <c r="Q2627" s="130" t="s">
        <v>140</v>
      </c>
      <c r="R2627" s="71" t="s">
        <v>652</v>
      </c>
      <c r="S2627" s="70">
        <v>199</v>
      </c>
      <c r="T2627" s="101">
        <v>1.17</v>
      </c>
      <c r="U2627" s="454">
        <f>O2627*P2627*S2627*T2627</f>
        <v>46.566000000000003</v>
      </c>
      <c r="V2627" s="581" t="s">
        <v>7</v>
      </c>
    </row>
    <row r="2628" spans="2:22" s="36" customFormat="1" ht="31.5" x14ac:dyDescent="0.25">
      <c r="B2628" s="100" t="s">
        <v>1418</v>
      </c>
      <c r="C2628" s="550" t="s">
        <v>1520</v>
      </c>
      <c r="D2628" s="100" t="s">
        <v>1521</v>
      </c>
      <c r="E2628" s="230" t="s">
        <v>1026</v>
      </c>
      <c r="F2628" s="100" t="s">
        <v>2705</v>
      </c>
      <c r="G2628" s="100" t="s">
        <v>7</v>
      </c>
      <c r="H2628" s="583" t="s">
        <v>1094</v>
      </c>
      <c r="I2628" s="100">
        <v>2025</v>
      </c>
      <c r="J2628" s="539" t="s">
        <v>1263</v>
      </c>
      <c r="K2628" s="377" t="s">
        <v>2630</v>
      </c>
      <c r="L2628" s="100" t="s">
        <v>979</v>
      </c>
      <c r="M2628" s="40" t="s">
        <v>2795</v>
      </c>
      <c r="N2628" s="101" t="s">
        <v>136</v>
      </c>
      <c r="O2628" s="100" t="s">
        <v>137</v>
      </c>
      <c r="P2628" s="130">
        <v>0.03</v>
      </c>
      <c r="Q2628" s="130" t="s">
        <v>140</v>
      </c>
      <c r="R2628" s="377" t="s">
        <v>978</v>
      </c>
      <c r="S2628" s="70">
        <v>215</v>
      </c>
      <c r="T2628" s="101">
        <v>1.17</v>
      </c>
      <c r="U2628" s="454">
        <f>O2628*P2628*S2628*T2628</f>
        <v>7.5465</v>
      </c>
      <c r="V2628" s="581" t="s">
        <v>7</v>
      </c>
    </row>
    <row r="2629" spans="2:22" s="36" customFormat="1" ht="31.5" x14ac:dyDescent="0.25">
      <c r="B2629" s="100" t="s">
        <v>1418</v>
      </c>
      <c r="C2629" s="550" t="s">
        <v>1520</v>
      </c>
      <c r="D2629" s="100" t="s">
        <v>1521</v>
      </c>
      <c r="E2629" s="230" t="s">
        <v>1026</v>
      </c>
      <c r="F2629" s="100" t="s">
        <v>2705</v>
      </c>
      <c r="G2629" s="100" t="s">
        <v>7</v>
      </c>
      <c r="H2629" s="583" t="s">
        <v>1094</v>
      </c>
      <c r="I2629" s="100">
        <v>2025</v>
      </c>
      <c r="J2629" s="100">
        <v>0.4</v>
      </c>
      <c r="K2629" s="377" t="s">
        <v>4160</v>
      </c>
      <c r="L2629" s="100" t="s">
        <v>979</v>
      </c>
      <c r="M2629" s="40" t="s">
        <v>2795</v>
      </c>
      <c r="N2629" s="101" t="s">
        <v>136</v>
      </c>
      <c r="O2629" s="100" t="s">
        <v>137</v>
      </c>
      <c r="P2629" s="130">
        <v>0.23</v>
      </c>
      <c r="Q2629" s="130" t="s">
        <v>140</v>
      </c>
      <c r="R2629" s="56" t="s">
        <v>668</v>
      </c>
      <c r="S2629" s="70">
        <v>158</v>
      </c>
      <c r="T2629" s="101">
        <v>1.17</v>
      </c>
      <c r="U2629" s="454">
        <f>O2629*P2629*S2629*T2629</f>
        <v>42.517800000000001</v>
      </c>
      <c r="V2629" s="581" t="s">
        <v>7</v>
      </c>
    </row>
    <row r="2630" spans="2:22" s="36" customFormat="1" ht="63" x14ac:dyDescent="0.25">
      <c r="B2630" s="100" t="s">
        <v>1418</v>
      </c>
      <c r="C2630" s="550" t="s">
        <v>1520</v>
      </c>
      <c r="D2630" s="100" t="s">
        <v>1521</v>
      </c>
      <c r="E2630" s="230" t="s">
        <v>350</v>
      </c>
      <c r="F2630" s="100" t="s">
        <v>2705</v>
      </c>
      <c r="G2630" s="100" t="s">
        <v>7</v>
      </c>
      <c r="H2630" s="583" t="s">
        <v>1094</v>
      </c>
      <c r="I2630" s="100">
        <v>2025</v>
      </c>
      <c r="J2630" s="100" t="s">
        <v>7</v>
      </c>
      <c r="K2630" s="377" t="s">
        <v>4260</v>
      </c>
      <c r="L2630" s="100" t="s">
        <v>979</v>
      </c>
      <c r="M2630" s="40" t="s">
        <v>2795</v>
      </c>
      <c r="N2630" s="101" t="s">
        <v>136</v>
      </c>
      <c r="O2630" s="100" t="s">
        <v>137</v>
      </c>
      <c r="P2630" s="70">
        <v>1</v>
      </c>
      <c r="Q2630" s="71" t="s">
        <v>156</v>
      </c>
      <c r="R2630" s="71" t="s">
        <v>191</v>
      </c>
      <c r="S2630" s="70">
        <v>300</v>
      </c>
      <c r="T2630" s="101">
        <v>1</v>
      </c>
      <c r="U2630" s="454">
        <f>O2630*P2630*S2630*T2630</f>
        <v>300</v>
      </c>
      <c r="V2630" s="581" t="s">
        <v>7</v>
      </c>
    </row>
    <row r="2631" spans="2:22" s="36" customFormat="1" ht="63" x14ac:dyDescent="0.25">
      <c r="B2631" s="111" t="s">
        <v>1418</v>
      </c>
      <c r="C2631" s="550" t="s">
        <v>1520</v>
      </c>
      <c r="D2631" s="111" t="s">
        <v>1521</v>
      </c>
      <c r="E2631" s="101" t="s">
        <v>26</v>
      </c>
      <c r="F2631" s="34" t="s">
        <v>7</v>
      </c>
      <c r="G2631" s="34" t="s">
        <v>7</v>
      </c>
      <c r="H2631" s="583" t="s">
        <v>7</v>
      </c>
      <c r="I2631" s="34" t="s">
        <v>7</v>
      </c>
      <c r="J2631" s="34" t="s">
        <v>7</v>
      </c>
      <c r="K2631" s="34" t="s">
        <v>7</v>
      </c>
      <c r="L2631" s="34" t="s">
        <v>7</v>
      </c>
      <c r="M2631" s="34" t="s">
        <v>7</v>
      </c>
      <c r="N2631" s="34" t="s">
        <v>7</v>
      </c>
      <c r="O2631" s="34" t="s">
        <v>7</v>
      </c>
      <c r="P2631" s="34" t="s">
        <v>7</v>
      </c>
      <c r="Q2631" s="34" t="s">
        <v>7</v>
      </c>
      <c r="R2631" s="34" t="s">
        <v>7</v>
      </c>
      <c r="S2631" s="97" t="s">
        <v>7</v>
      </c>
      <c r="T2631" s="34" t="s">
        <v>7</v>
      </c>
      <c r="U2631" s="450">
        <f>SUM(U2626:U2630)</f>
        <v>1580.3703</v>
      </c>
      <c r="V2631" s="590" t="s">
        <v>7</v>
      </c>
    </row>
    <row r="2632" spans="2:22" s="36" customFormat="1" ht="63" x14ac:dyDescent="0.25">
      <c r="B2632" s="100" t="s">
        <v>1418</v>
      </c>
      <c r="C2632" s="550" t="s">
        <v>1522</v>
      </c>
      <c r="D2632" s="100" t="s">
        <v>1523</v>
      </c>
      <c r="E2632" s="230" t="s">
        <v>779</v>
      </c>
      <c r="F2632" s="100" t="s">
        <v>2706</v>
      </c>
      <c r="G2632" s="100" t="s">
        <v>7</v>
      </c>
      <c r="H2632" s="583" t="s">
        <v>1094</v>
      </c>
      <c r="I2632" s="100">
        <v>2024</v>
      </c>
      <c r="J2632" s="130" t="s">
        <v>816</v>
      </c>
      <c r="K2632" s="377" t="s">
        <v>898</v>
      </c>
      <c r="L2632" s="100" t="s">
        <v>979</v>
      </c>
      <c r="M2632" s="40" t="s">
        <v>2795</v>
      </c>
      <c r="N2632" s="101" t="s">
        <v>136</v>
      </c>
      <c r="O2632" s="100" t="s">
        <v>137</v>
      </c>
      <c r="P2632" s="100">
        <v>2</v>
      </c>
      <c r="Q2632" s="56" t="s">
        <v>185</v>
      </c>
      <c r="R2632" s="101" t="s">
        <v>843</v>
      </c>
      <c r="S2632" s="70">
        <v>1086</v>
      </c>
      <c r="T2632" s="101">
        <v>1.0900000000000001</v>
      </c>
      <c r="U2632" s="454">
        <f>O2632*P2632*S2632*T2632</f>
        <v>2367.48</v>
      </c>
      <c r="V2632" s="581" t="s">
        <v>7</v>
      </c>
    </row>
    <row r="2633" spans="2:22" s="36" customFormat="1" ht="31.5" x14ac:dyDescent="0.25">
      <c r="B2633" s="100" t="s">
        <v>1418</v>
      </c>
      <c r="C2633" s="550" t="s">
        <v>1522</v>
      </c>
      <c r="D2633" s="100" t="s">
        <v>1523</v>
      </c>
      <c r="E2633" s="230" t="s">
        <v>1026</v>
      </c>
      <c r="F2633" s="100" t="s">
        <v>2706</v>
      </c>
      <c r="G2633" s="100" t="s">
        <v>7</v>
      </c>
      <c r="H2633" s="583" t="s">
        <v>1094</v>
      </c>
      <c r="I2633" s="100">
        <v>2024</v>
      </c>
      <c r="J2633" s="100" t="s">
        <v>1263</v>
      </c>
      <c r="K2633" s="377" t="s">
        <v>4162</v>
      </c>
      <c r="L2633" s="100" t="s">
        <v>979</v>
      </c>
      <c r="M2633" s="40" t="s">
        <v>2795</v>
      </c>
      <c r="N2633" s="101" t="s">
        <v>136</v>
      </c>
      <c r="O2633" s="100" t="s">
        <v>137</v>
      </c>
      <c r="P2633" s="100">
        <v>0.2</v>
      </c>
      <c r="Q2633" s="101" t="s">
        <v>140</v>
      </c>
      <c r="R2633" s="101" t="s">
        <v>652</v>
      </c>
      <c r="S2633" s="70">
        <v>199</v>
      </c>
      <c r="T2633" s="101">
        <v>1.17</v>
      </c>
      <c r="U2633" s="454">
        <f>O2633*P2633*S2633*T2633</f>
        <v>46.566000000000003</v>
      </c>
      <c r="V2633" s="581" t="s">
        <v>7</v>
      </c>
    </row>
    <row r="2634" spans="2:22" s="36" customFormat="1" ht="31.5" x14ac:dyDescent="0.25">
      <c r="B2634" s="100" t="s">
        <v>1418</v>
      </c>
      <c r="C2634" s="550" t="s">
        <v>1522</v>
      </c>
      <c r="D2634" s="100" t="s">
        <v>1523</v>
      </c>
      <c r="E2634" s="230" t="s">
        <v>1026</v>
      </c>
      <c r="F2634" s="100" t="s">
        <v>2706</v>
      </c>
      <c r="G2634" s="100" t="s">
        <v>7</v>
      </c>
      <c r="H2634" s="583" t="s">
        <v>1094</v>
      </c>
      <c r="I2634" s="100">
        <v>2024</v>
      </c>
      <c r="J2634" s="539" t="s">
        <v>1263</v>
      </c>
      <c r="K2634" s="377" t="s">
        <v>2630</v>
      </c>
      <c r="L2634" s="100" t="s">
        <v>979</v>
      </c>
      <c r="M2634" s="40" t="s">
        <v>2795</v>
      </c>
      <c r="N2634" s="101" t="s">
        <v>136</v>
      </c>
      <c r="O2634" s="100" t="s">
        <v>137</v>
      </c>
      <c r="P2634" s="100">
        <v>0.03</v>
      </c>
      <c r="Q2634" s="101" t="s">
        <v>140</v>
      </c>
      <c r="R2634" s="377" t="s">
        <v>978</v>
      </c>
      <c r="S2634" s="70">
        <v>215</v>
      </c>
      <c r="T2634" s="101">
        <v>1.17</v>
      </c>
      <c r="U2634" s="454">
        <f>O2634*P2634*S2634*T2634</f>
        <v>7.5465</v>
      </c>
      <c r="V2634" s="581" t="s">
        <v>7</v>
      </c>
    </row>
    <row r="2635" spans="2:22" s="36" customFormat="1" ht="31.5" x14ac:dyDescent="0.25">
      <c r="B2635" s="100" t="s">
        <v>1418</v>
      </c>
      <c r="C2635" s="550" t="s">
        <v>1522</v>
      </c>
      <c r="D2635" s="100" t="s">
        <v>1523</v>
      </c>
      <c r="E2635" s="230" t="s">
        <v>1026</v>
      </c>
      <c r="F2635" s="100" t="s">
        <v>2706</v>
      </c>
      <c r="G2635" s="100" t="s">
        <v>7</v>
      </c>
      <c r="H2635" s="583" t="s">
        <v>1094</v>
      </c>
      <c r="I2635" s="100">
        <v>2024</v>
      </c>
      <c r="J2635" s="100">
        <v>0.4</v>
      </c>
      <c r="K2635" s="377" t="s">
        <v>4160</v>
      </c>
      <c r="L2635" s="100" t="s">
        <v>979</v>
      </c>
      <c r="M2635" s="40" t="s">
        <v>2795</v>
      </c>
      <c r="N2635" s="101" t="s">
        <v>136</v>
      </c>
      <c r="O2635" s="100" t="s">
        <v>137</v>
      </c>
      <c r="P2635" s="100">
        <v>0.23</v>
      </c>
      <c r="Q2635" s="101" t="s">
        <v>140</v>
      </c>
      <c r="R2635" s="56" t="s">
        <v>668</v>
      </c>
      <c r="S2635" s="70">
        <v>158</v>
      </c>
      <c r="T2635" s="101">
        <v>1.17</v>
      </c>
      <c r="U2635" s="454">
        <f>O2635*P2635*S2635*T2635</f>
        <v>42.517800000000001</v>
      </c>
      <c r="V2635" s="581" t="s">
        <v>7</v>
      </c>
    </row>
    <row r="2636" spans="2:22" s="36" customFormat="1" ht="63" x14ac:dyDescent="0.25">
      <c r="B2636" s="100" t="s">
        <v>1418</v>
      </c>
      <c r="C2636" s="550" t="s">
        <v>1522</v>
      </c>
      <c r="D2636" s="100" t="s">
        <v>1523</v>
      </c>
      <c r="E2636" s="230" t="s">
        <v>350</v>
      </c>
      <c r="F2636" s="100" t="s">
        <v>2706</v>
      </c>
      <c r="G2636" s="100" t="s">
        <v>7</v>
      </c>
      <c r="H2636" s="583" t="s">
        <v>1094</v>
      </c>
      <c r="I2636" s="100">
        <v>2024</v>
      </c>
      <c r="J2636" s="100" t="s">
        <v>7</v>
      </c>
      <c r="K2636" s="377" t="s">
        <v>4260</v>
      </c>
      <c r="L2636" s="100" t="s">
        <v>979</v>
      </c>
      <c r="M2636" s="40" t="s">
        <v>2795</v>
      </c>
      <c r="N2636" s="101" t="s">
        <v>136</v>
      </c>
      <c r="O2636" s="100" t="s">
        <v>137</v>
      </c>
      <c r="P2636" s="100">
        <v>1</v>
      </c>
      <c r="Q2636" s="101" t="s">
        <v>156</v>
      </c>
      <c r="R2636" s="101" t="s">
        <v>191</v>
      </c>
      <c r="S2636" s="70">
        <v>300</v>
      </c>
      <c r="T2636" s="101">
        <v>1</v>
      </c>
      <c r="U2636" s="454">
        <f>O2636*P2636*S2636*T2636</f>
        <v>300</v>
      </c>
      <c r="V2636" s="581" t="s">
        <v>7</v>
      </c>
    </row>
    <row r="2637" spans="2:22" s="36" customFormat="1" ht="63" x14ac:dyDescent="0.25">
      <c r="B2637" s="111" t="s">
        <v>1418</v>
      </c>
      <c r="C2637" s="550" t="s">
        <v>1522</v>
      </c>
      <c r="D2637" s="111" t="s">
        <v>1523</v>
      </c>
      <c r="E2637" s="101" t="s">
        <v>26</v>
      </c>
      <c r="F2637" s="34" t="s">
        <v>7</v>
      </c>
      <c r="G2637" s="34" t="s">
        <v>7</v>
      </c>
      <c r="H2637" s="583" t="s">
        <v>7</v>
      </c>
      <c r="I2637" s="34" t="s">
        <v>7</v>
      </c>
      <c r="J2637" s="34" t="s">
        <v>7</v>
      </c>
      <c r="K2637" s="34" t="s">
        <v>7</v>
      </c>
      <c r="L2637" s="34" t="s">
        <v>7</v>
      </c>
      <c r="M2637" s="34" t="s">
        <v>7</v>
      </c>
      <c r="N2637" s="34" t="s">
        <v>7</v>
      </c>
      <c r="O2637" s="34" t="s">
        <v>7</v>
      </c>
      <c r="P2637" s="34" t="s">
        <v>7</v>
      </c>
      <c r="Q2637" s="34" t="s">
        <v>7</v>
      </c>
      <c r="R2637" s="34" t="s">
        <v>7</v>
      </c>
      <c r="S2637" s="97" t="s">
        <v>7</v>
      </c>
      <c r="T2637" s="34" t="s">
        <v>7</v>
      </c>
      <c r="U2637" s="450">
        <f>SUM(U2632:U2636)</f>
        <v>2764.1102999999998</v>
      </c>
      <c r="V2637" s="590" t="s">
        <v>7</v>
      </c>
    </row>
    <row r="2638" spans="2:22" s="36" customFormat="1" ht="63" x14ac:dyDescent="0.25">
      <c r="B2638" s="100" t="s">
        <v>1418</v>
      </c>
      <c r="C2638" s="550" t="s">
        <v>1524</v>
      </c>
      <c r="D2638" s="100" t="s">
        <v>1525</v>
      </c>
      <c r="E2638" s="230" t="s">
        <v>779</v>
      </c>
      <c r="F2638" s="100" t="s">
        <v>2707</v>
      </c>
      <c r="G2638" s="100" t="s">
        <v>7</v>
      </c>
      <c r="H2638" s="583" t="s">
        <v>1094</v>
      </c>
      <c r="I2638" s="100">
        <v>2025</v>
      </c>
      <c r="J2638" s="130" t="s">
        <v>816</v>
      </c>
      <c r="K2638" s="377" t="s">
        <v>898</v>
      </c>
      <c r="L2638" s="100" t="s">
        <v>979</v>
      </c>
      <c r="M2638" s="40" t="s">
        <v>2795</v>
      </c>
      <c r="N2638" s="101" t="s">
        <v>136</v>
      </c>
      <c r="O2638" s="100" t="s">
        <v>137</v>
      </c>
      <c r="P2638" s="130">
        <v>2</v>
      </c>
      <c r="Q2638" s="56" t="s">
        <v>185</v>
      </c>
      <c r="R2638" s="101" t="s">
        <v>843</v>
      </c>
      <c r="S2638" s="70">
        <v>1086</v>
      </c>
      <c r="T2638" s="101">
        <v>1.0900000000000001</v>
      </c>
      <c r="U2638" s="454">
        <f>O2638*P2638*S2638*T2638</f>
        <v>2367.48</v>
      </c>
      <c r="V2638" s="581" t="s">
        <v>7</v>
      </c>
    </row>
    <row r="2639" spans="2:22" s="36" customFormat="1" ht="31.5" x14ac:dyDescent="0.25">
      <c r="B2639" s="100" t="s">
        <v>1418</v>
      </c>
      <c r="C2639" s="550" t="s">
        <v>1524</v>
      </c>
      <c r="D2639" s="100" t="s">
        <v>1525</v>
      </c>
      <c r="E2639" s="230" t="s">
        <v>1026</v>
      </c>
      <c r="F2639" s="100" t="s">
        <v>2707</v>
      </c>
      <c r="G2639" s="100" t="s">
        <v>7</v>
      </c>
      <c r="H2639" s="583" t="s">
        <v>1094</v>
      </c>
      <c r="I2639" s="100">
        <v>2025</v>
      </c>
      <c r="J2639" s="100" t="s">
        <v>1263</v>
      </c>
      <c r="K2639" s="377" t="s">
        <v>4162</v>
      </c>
      <c r="L2639" s="100" t="s">
        <v>979</v>
      </c>
      <c r="M2639" s="40" t="s">
        <v>2795</v>
      </c>
      <c r="N2639" s="101" t="s">
        <v>136</v>
      </c>
      <c r="O2639" s="100" t="s">
        <v>137</v>
      </c>
      <c r="P2639" s="130">
        <v>0.2</v>
      </c>
      <c r="Q2639" s="130" t="s">
        <v>140</v>
      </c>
      <c r="R2639" s="71" t="s">
        <v>652</v>
      </c>
      <c r="S2639" s="70">
        <v>199</v>
      </c>
      <c r="T2639" s="101">
        <v>1.17</v>
      </c>
      <c r="U2639" s="454">
        <f>O2639*P2639*S2639*T2639</f>
        <v>46.566000000000003</v>
      </c>
      <c r="V2639" s="581" t="s">
        <v>7</v>
      </c>
    </row>
    <row r="2640" spans="2:22" s="36" customFormat="1" ht="31.5" x14ac:dyDescent="0.25">
      <c r="B2640" s="100" t="s">
        <v>1418</v>
      </c>
      <c r="C2640" s="550" t="s">
        <v>1524</v>
      </c>
      <c r="D2640" s="100" t="s">
        <v>1525</v>
      </c>
      <c r="E2640" s="230" t="s">
        <v>1026</v>
      </c>
      <c r="F2640" s="100" t="s">
        <v>2707</v>
      </c>
      <c r="G2640" s="100" t="s">
        <v>7</v>
      </c>
      <c r="H2640" s="583" t="s">
        <v>1094</v>
      </c>
      <c r="I2640" s="100">
        <v>2025</v>
      </c>
      <c r="J2640" s="539" t="s">
        <v>1263</v>
      </c>
      <c r="K2640" s="377" t="s">
        <v>2630</v>
      </c>
      <c r="L2640" s="100" t="s">
        <v>979</v>
      </c>
      <c r="M2640" s="40" t="s">
        <v>2795</v>
      </c>
      <c r="N2640" s="101" t="s">
        <v>136</v>
      </c>
      <c r="O2640" s="100" t="s">
        <v>137</v>
      </c>
      <c r="P2640" s="130">
        <v>0.03</v>
      </c>
      <c r="Q2640" s="130" t="s">
        <v>140</v>
      </c>
      <c r="R2640" s="377" t="s">
        <v>978</v>
      </c>
      <c r="S2640" s="70">
        <v>215</v>
      </c>
      <c r="T2640" s="101">
        <v>1.17</v>
      </c>
      <c r="U2640" s="454">
        <f>O2640*P2640*S2640*T2640</f>
        <v>7.5465</v>
      </c>
      <c r="V2640" s="581" t="s">
        <v>7</v>
      </c>
    </row>
    <row r="2641" spans="2:22" s="36" customFormat="1" ht="31.5" x14ac:dyDescent="0.25">
      <c r="B2641" s="100" t="s">
        <v>1418</v>
      </c>
      <c r="C2641" s="550" t="s">
        <v>1524</v>
      </c>
      <c r="D2641" s="100" t="s">
        <v>1525</v>
      </c>
      <c r="E2641" s="230" t="s">
        <v>1026</v>
      </c>
      <c r="F2641" s="100" t="s">
        <v>2707</v>
      </c>
      <c r="G2641" s="100" t="s">
        <v>7</v>
      </c>
      <c r="H2641" s="583" t="s">
        <v>1094</v>
      </c>
      <c r="I2641" s="100">
        <v>2025</v>
      </c>
      <c r="J2641" s="100">
        <v>0.4</v>
      </c>
      <c r="K2641" s="377" t="s">
        <v>4160</v>
      </c>
      <c r="L2641" s="100" t="s">
        <v>979</v>
      </c>
      <c r="M2641" s="40" t="s">
        <v>2795</v>
      </c>
      <c r="N2641" s="101" t="s">
        <v>136</v>
      </c>
      <c r="O2641" s="100" t="s">
        <v>137</v>
      </c>
      <c r="P2641" s="130">
        <v>0.23</v>
      </c>
      <c r="Q2641" s="130" t="s">
        <v>140</v>
      </c>
      <c r="R2641" s="56" t="s">
        <v>668</v>
      </c>
      <c r="S2641" s="70">
        <v>158</v>
      </c>
      <c r="T2641" s="101">
        <v>1.17</v>
      </c>
      <c r="U2641" s="454">
        <f>O2641*P2641*S2641*T2641</f>
        <v>42.517800000000001</v>
      </c>
      <c r="V2641" s="581" t="s">
        <v>7</v>
      </c>
    </row>
    <row r="2642" spans="2:22" s="36" customFormat="1" ht="63" x14ac:dyDescent="0.25">
      <c r="B2642" s="100" t="s">
        <v>1418</v>
      </c>
      <c r="C2642" s="550" t="s">
        <v>1524</v>
      </c>
      <c r="D2642" s="100" t="s">
        <v>1525</v>
      </c>
      <c r="E2642" s="230" t="s">
        <v>350</v>
      </c>
      <c r="F2642" s="100" t="s">
        <v>2707</v>
      </c>
      <c r="G2642" s="100" t="s">
        <v>7</v>
      </c>
      <c r="H2642" s="583" t="s">
        <v>1094</v>
      </c>
      <c r="I2642" s="100">
        <v>2025</v>
      </c>
      <c r="J2642" s="100" t="s">
        <v>7</v>
      </c>
      <c r="K2642" s="377" t="s">
        <v>4260</v>
      </c>
      <c r="L2642" s="100" t="s">
        <v>979</v>
      </c>
      <c r="M2642" s="40" t="s">
        <v>2795</v>
      </c>
      <c r="N2642" s="101" t="s">
        <v>136</v>
      </c>
      <c r="O2642" s="100" t="s">
        <v>137</v>
      </c>
      <c r="P2642" s="70">
        <v>1</v>
      </c>
      <c r="Q2642" s="71" t="s">
        <v>156</v>
      </c>
      <c r="R2642" s="71" t="s">
        <v>191</v>
      </c>
      <c r="S2642" s="70">
        <v>300</v>
      </c>
      <c r="T2642" s="101">
        <v>1</v>
      </c>
      <c r="U2642" s="454">
        <f>O2642*P2642*S2642*T2642</f>
        <v>300</v>
      </c>
      <c r="V2642" s="581" t="s">
        <v>7</v>
      </c>
    </row>
    <row r="2643" spans="2:22" s="36" customFormat="1" ht="63" x14ac:dyDescent="0.25">
      <c r="B2643" s="111" t="s">
        <v>1418</v>
      </c>
      <c r="C2643" s="550" t="s">
        <v>1524</v>
      </c>
      <c r="D2643" s="111" t="s">
        <v>1525</v>
      </c>
      <c r="E2643" s="101" t="s">
        <v>26</v>
      </c>
      <c r="F2643" s="34" t="s">
        <v>7</v>
      </c>
      <c r="G2643" s="34" t="s">
        <v>7</v>
      </c>
      <c r="H2643" s="583" t="s">
        <v>7</v>
      </c>
      <c r="I2643" s="34" t="s">
        <v>7</v>
      </c>
      <c r="J2643" s="34" t="s">
        <v>7</v>
      </c>
      <c r="K2643" s="34" t="s">
        <v>7</v>
      </c>
      <c r="L2643" s="34" t="s">
        <v>7</v>
      </c>
      <c r="M2643" s="34" t="s">
        <v>7</v>
      </c>
      <c r="N2643" s="34" t="s">
        <v>7</v>
      </c>
      <c r="O2643" s="34" t="s">
        <v>7</v>
      </c>
      <c r="P2643" s="34" t="s">
        <v>7</v>
      </c>
      <c r="Q2643" s="34" t="s">
        <v>7</v>
      </c>
      <c r="R2643" s="34" t="s">
        <v>7</v>
      </c>
      <c r="S2643" s="97" t="s">
        <v>7</v>
      </c>
      <c r="T2643" s="34" t="s">
        <v>7</v>
      </c>
      <c r="U2643" s="450">
        <f>SUM(U2638:U2642)</f>
        <v>2764.1102999999998</v>
      </c>
      <c r="V2643" s="590" t="s">
        <v>7</v>
      </c>
    </row>
    <row r="2644" spans="2:22" s="36" customFormat="1" ht="63" x14ac:dyDescent="0.25">
      <c r="B2644" s="100" t="s">
        <v>1418</v>
      </c>
      <c r="C2644" s="550" t="s">
        <v>1526</v>
      </c>
      <c r="D2644" s="100" t="s">
        <v>1527</v>
      </c>
      <c r="E2644" s="230" t="s">
        <v>779</v>
      </c>
      <c r="F2644" s="100" t="s">
        <v>2708</v>
      </c>
      <c r="G2644" s="100" t="s">
        <v>7</v>
      </c>
      <c r="H2644" s="583" t="s">
        <v>1094</v>
      </c>
      <c r="I2644" s="100">
        <v>2025</v>
      </c>
      <c r="J2644" s="130" t="s">
        <v>816</v>
      </c>
      <c r="K2644" s="377" t="s">
        <v>898</v>
      </c>
      <c r="L2644" s="100" t="s">
        <v>979</v>
      </c>
      <c r="M2644" s="40" t="s">
        <v>2795</v>
      </c>
      <c r="N2644" s="101" t="s">
        <v>136</v>
      </c>
      <c r="O2644" s="100" t="s">
        <v>137</v>
      </c>
      <c r="P2644" s="130">
        <v>2</v>
      </c>
      <c r="Q2644" s="56" t="s">
        <v>185</v>
      </c>
      <c r="R2644" s="101" t="s">
        <v>843</v>
      </c>
      <c r="S2644" s="70">
        <v>1086</v>
      </c>
      <c r="T2644" s="101">
        <v>1.0900000000000001</v>
      </c>
      <c r="U2644" s="454">
        <f>O2644*P2644*S2644*T2644</f>
        <v>2367.48</v>
      </c>
      <c r="V2644" s="581" t="s">
        <v>7</v>
      </c>
    </row>
    <row r="2645" spans="2:22" s="36" customFormat="1" ht="31.5" x14ac:dyDescent="0.25">
      <c r="B2645" s="100" t="s">
        <v>1418</v>
      </c>
      <c r="C2645" s="550" t="s">
        <v>1526</v>
      </c>
      <c r="D2645" s="100" t="s">
        <v>1527</v>
      </c>
      <c r="E2645" s="230" t="s">
        <v>1026</v>
      </c>
      <c r="F2645" s="100" t="s">
        <v>2708</v>
      </c>
      <c r="G2645" s="100" t="s">
        <v>7</v>
      </c>
      <c r="H2645" s="583" t="s">
        <v>1094</v>
      </c>
      <c r="I2645" s="100">
        <v>2025</v>
      </c>
      <c r="J2645" s="100" t="s">
        <v>1263</v>
      </c>
      <c r="K2645" s="377" t="s">
        <v>4162</v>
      </c>
      <c r="L2645" s="100" t="s">
        <v>979</v>
      </c>
      <c r="M2645" s="40" t="s">
        <v>2795</v>
      </c>
      <c r="N2645" s="101" t="s">
        <v>136</v>
      </c>
      <c r="O2645" s="100" t="s">
        <v>137</v>
      </c>
      <c r="P2645" s="130">
        <v>0.2</v>
      </c>
      <c r="Q2645" s="130" t="s">
        <v>140</v>
      </c>
      <c r="R2645" s="71" t="s">
        <v>652</v>
      </c>
      <c r="S2645" s="70">
        <v>199</v>
      </c>
      <c r="T2645" s="101">
        <v>1.17</v>
      </c>
      <c r="U2645" s="454">
        <f>O2645*P2645*S2645*T2645</f>
        <v>46.566000000000003</v>
      </c>
      <c r="V2645" s="581" t="s">
        <v>7</v>
      </c>
    </row>
    <row r="2646" spans="2:22" s="36" customFormat="1" ht="31.5" x14ac:dyDescent="0.25">
      <c r="B2646" s="100" t="s">
        <v>1418</v>
      </c>
      <c r="C2646" s="550" t="s">
        <v>1526</v>
      </c>
      <c r="D2646" s="100" t="s">
        <v>1527</v>
      </c>
      <c r="E2646" s="230" t="s">
        <v>1026</v>
      </c>
      <c r="F2646" s="100" t="s">
        <v>2708</v>
      </c>
      <c r="G2646" s="100" t="s">
        <v>7</v>
      </c>
      <c r="H2646" s="583" t="s">
        <v>1094</v>
      </c>
      <c r="I2646" s="100">
        <v>2025</v>
      </c>
      <c r="J2646" s="539" t="s">
        <v>1263</v>
      </c>
      <c r="K2646" s="377" t="s">
        <v>2630</v>
      </c>
      <c r="L2646" s="100" t="s">
        <v>979</v>
      </c>
      <c r="M2646" s="40" t="s">
        <v>2795</v>
      </c>
      <c r="N2646" s="101" t="s">
        <v>136</v>
      </c>
      <c r="O2646" s="100" t="s">
        <v>137</v>
      </c>
      <c r="P2646" s="130">
        <v>0.03</v>
      </c>
      <c r="Q2646" s="130" t="s">
        <v>140</v>
      </c>
      <c r="R2646" s="377" t="s">
        <v>978</v>
      </c>
      <c r="S2646" s="70">
        <v>215</v>
      </c>
      <c r="T2646" s="101">
        <v>1.17</v>
      </c>
      <c r="U2646" s="454">
        <f>O2646*P2646*S2646*T2646</f>
        <v>7.5465</v>
      </c>
      <c r="V2646" s="581" t="s">
        <v>7</v>
      </c>
    </row>
    <row r="2647" spans="2:22" s="36" customFormat="1" ht="31.5" x14ac:dyDescent="0.25">
      <c r="B2647" s="100" t="s">
        <v>1418</v>
      </c>
      <c r="C2647" s="550" t="s">
        <v>1526</v>
      </c>
      <c r="D2647" s="100" t="s">
        <v>1527</v>
      </c>
      <c r="E2647" s="230" t="s">
        <v>1026</v>
      </c>
      <c r="F2647" s="100" t="s">
        <v>2708</v>
      </c>
      <c r="G2647" s="100" t="s">
        <v>7</v>
      </c>
      <c r="H2647" s="583" t="s">
        <v>1094</v>
      </c>
      <c r="I2647" s="100">
        <v>2025</v>
      </c>
      <c r="J2647" s="100">
        <v>0.4</v>
      </c>
      <c r="K2647" s="377" t="s">
        <v>4160</v>
      </c>
      <c r="L2647" s="100" t="s">
        <v>979</v>
      </c>
      <c r="M2647" s="40" t="s">
        <v>2795</v>
      </c>
      <c r="N2647" s="101" t="s">
        <v>136</v>
      </c>
      <c r="O2647" s="100" t="s">
        <v>137</v>
      </c>
      <c r="P2647" s="130">
        <v>0.23</v>
      </c>
      <c r="Q2647" s="130" t="s">
        <v>140</v>
      </c>
      <c r="R2647" s="56" t="s">
        <v>668</v>
      </c>
      <c r="S2647" s="70">
        <v>158</v>
      </c>
      <c r="T2647" s="101">
        <v>1.17</v>
      </c>
      <c r="U2647" s="454">
        <f>O2647*P2647*S2647*T2647</f>
        <v>42.517800000000001</v>
      </c>
      <c r="V2647" s="581" t="s">
        <v>7</v>
      </c>
    </row>
    <row r="2648" spans="2:22" s="36" customFormat="1" ht="63" x14ac:dyDescent="0.25">
      <c r="B2648" s="100" t="s">
        <v>1418</v>
      </c>
      <c r="C2648" s="550" t="s">
        <v>1526</v>
      </c>
      <c r="D2648" s="100" t="s">
        <v>1527</v>
      </c>
      <c r="E2648" s="230" t="s">
        <v>350</v>
      </c>
      <c r="F2648" s="100" t="s">
        <v>2708</v>
      </c>
      <c r="G2648" s="100" t="s">
        <v>7</v>
      </c>
      <c r="H2648" s="583" t="s">
        <v>1094</v>
      </c>
      <c r="I2648" s="100">
        <v>2025</v>
      </c>
      <c r="J2648" s="100" t="s">
        <v>7</v>
      </c>
      <c r="K2648" s="377" t="s">
        <v>4260</v>
      </c>
      <c r="L2648" s="100" t="s">
        <v>979</v>
      </c>
      <c r="M2648" s="40" t="s">
        <v>2795</v>
      </c>
      <c r="N2648" s="101" t="s">
        <v>136</v>
      </c>
      <c r="O2648" s="100" t="s">
        <v>137</v>
      </c>
      <c r="P2648" s="70">
        <v>1</v>
      </c>
      <c r="Q2648" s="71" t="s">
        <v>156</v>
      </c>
      <c r="R2648" s="71" t="s">
        <v>191</v>
      </c>
      <c r="S2648" s="70">
        <v>300</v>
      </c>
      <c r="T2648" s="101">
        <v>1</v>
      </c>
      <c r="U2648" s="454">
        <f>O2648*P2648*S2648*T2648</f>
        <v>300</v>
      </c>
      <c r="V2648" s="581" t="s">
        <v>7</v>
      </c>
    </row>
    <row r="2649" spans="2:22" s="36" customFormat="1" ht="63" x14ac:dyDescent="0.25">
      <c r="B2649" s="111" t="s">
        <v>1418</v>
      </c>
      <c r="C2649" s="550" t="s">
        <v>1526</v>
      </c>
      <c r="D2649" s="111" t="s">
        <v>1527</v>
      </c>
      <c r="E2649" s="101" t="s">
        <v>26</v>
      </c>
      <c r="F2649" s="34" t="s">
        <v>7</v>
      </c>
      <c r="G2649" s="34" t="s">
        <v>7</v>
      </c>
      <c r="H2649" s="583" t="s">
        <v>7</v>
      </c>
      <c r="I2649" s="34" t="s">
        <v>7</v>
      </c>
      <c r="J2649" s="34" t="s">
        <v>7</v>
      </c>
      <c r="K2649" s="34" t="s">
        <v>7</v>
      </c>
      <c r="L2649" s="34" t="s">
        <v>7</v>
      </c>
      <c r="M2649" s="34" t="s">
        <v>7</v>
      </c>
      <c r="N2649" s="34" t="s">
        <v>7</v>
      </c>
      <c r="O2649" s="34" t="s">
        <v>7</v>
      </c>
      <c r="P2649" s="34" t="s">
        <v>7</v>
      </c>
      <c r="Q2649" s="34" t="s">
        <v>7</v>
      </c>
      <c r="R2649" s="34" t="s">
        <v>7</v>
      </c>
      <c r="S2649" s="97" t="s">
        <v>7</v>
      </c>
      <c r="T2649" s="34" t="s">
        <v>7</v>
      </c>
      <c r="U2649" s="450">
        <f>SUM(U2644:U2648)</f>
        <v>2764.1102999999998</v>
      </c>
      <c r="V2649" s="590" t="s">
        <v>7</v>
      </c>
    </row>
    <row r="2650" spans="2:22" s="36" customFormat="1" ht="63" x14ac:dyDescent="0.25">
      <c r="B2650" s="100" t="s">
        <v>1418</v>
      </c>
      <c r="C2650" s="550" t="s">
        <v>1528</v>
      </c>
      <c r="D2650" s="100" t="s">
        <v>1529</v>
      </c>
      <c r="E2650" s="230" t="s">
        <v>779</v>
      </c>
      <c r="F2650" s="100" t="s">
        <v>2709</v>
      </c>
      <c r="G2650" s="100" t="s">
        <v>7</v>
      </c>
      <c r="H2650" s="583" t="s">
        <v>1094</v>
      </c>
      <c r="I2650" s="100">
        <v>2025</v>
      </c>
      <c r="J2650" s="130" t="s">
        <v>816</v>
      </c>
      <c r="K2650" s="377" t="s">
        <v>898</v>
      </c>
      <c r="L2650" s="100" t="s">
        <v>979</v>
      </c>
      <c r="M2650" s="40" t="s">
        <v>2795</v>
      </c>
      <c r="N2650" s="101" t="s">
        <v>136</v>
      </c>
      <c r="O2650" s="100" t="s">
        <v>137</v>
      </c>
      <c r="P2650" s="130">
        <v>2</v>
      </c>
      <c r="Q2650" s="56" t="s">
        <v>185</v>
      </c>
      <c r="R2650" s="101" t="s">
        <v>843</v>
      </c>
      <c r="S2650" s="70">
        <v>1086</v>
      </c>
      <c r="T2650" s="101">
        <v>1.0900000000000001</v>
      </c>
      <c r="U2650" s="454">
        <f>O2650*P2650*S2650*T2650</f>
        <v>2367.48</v>
      </c>
      <c r="V2650" s="581" t="s">
        <v>7</v>
      </c>
    </row>
    <row r="2651" spans="2:22" s="36" customFormat="1" ht="31.5" x14ac:dyDescent="0.25">
      <c r="B2651" s="100" t="s">
        <v>1418</v>
      </c>
      <c r="C2651" s="550" t="s">
        <v>1528</v>
      </c>
      <c r="D2651" s="100" t="s">
        <v>1529</v>
      </c>
      <c r="E2651" s="230" t="s">
        <v>1026</v>
      </c>
      <c r="F2651" s="100" t="s">
        <v>2709</v>
      </c>
      <c r="G2651" s="100" t="s">
        <v>7</v>
      </c>
      <c r="H2651" s="583" t="s">
        <v>1094</v>
      </c>
      <c r="I2651" s="100">
        <v>2025</v>
      </c>
      <c r="J2651" s="100" t="s">
        <v>1263</v>
      </c>
      <c r="K2651" s="377" t="s">
        <v>4162</v>
      </c>
      <c r="L2651" s="100" t="s">
        <v>979</v>
      </c>
      <c r="M2651" s="40" t="s">
        <v>2795</v>
      </c>
      <c r="N2651" s="101" t="s">
        <v>136</v>
      </c>
      <c r="O2651" s="100" t="s">
        <v>137</v>
      </c>
      <c r="P2651" s="130">
        <v>0.2</v>
      </c>
      <c r="Q2651" s="130" t="s">
        <v>140</v>
      </c>
      <c r="R2651" s="71" t="s">
        <v>652</v>
      </c>
      <c r="S2651" s="70">
        <v>199</v>
      </c>
      <c r="T2651" s="101">
        <v>1.17</v>
      </c>
      <c r="U2651" s="454">
        <f>O2651*P2651*S2651*T2651</f>
        <v>46.566000000000003</v>
      </c>
      <c r="V2651" s="581" t="s">
        <v>7</v>
      </c>
    </row>
    <row r="2652" spans="2:22" s="36" customFormat="1" ht="31.5" x14ac:dyDescent="0.25">
      <c r="B2652" s="100" t="s">
        <v>1418</v>
      </c>
      <c r="C2652" s="550" t="s">
        <v>1528</v>
      </c>
      <c r="D2652" s="100" t="s">
        <v>1529</v>
      </c>
      <c r="E2652" s="230" t="s">
        <v>1026</v>
      </c>
      <c r="F2652" s="100" t="s">
        <v>2709</v>
      </c>
      <c r="G2652" s="100" t="s">
        <v>7</v>
      </c>
      <c r="H2652" s="583" t="s">
        <v>1094</v>
      </c>
      <c r="I2652" s="100">
        <v>2025</v>
      </c>
      <c r="J2652" s="539" t="s">
        <v>1263</v>
      </c>
      <c r="K2652" s="377" t="s">
        <v>2630</v>
      </c>
      <c r="L2652" s="100" t="s">
        <v>979</v>
      </c>
      <c r="M2652" s="40" t="s">
        <v>2795</v>
      </c>
      <c r="N2652" s="101" t="s">
        <v>136</v>
      </c>
      <c r="O2652" s="100" t="s">
        <v>137</v>
      </c>
      <c r="P2652" s="130">
        <v>0.03</v>
      </c>
      <c r="Q2652" s="130" t="s">
        <v>140</v>
      </c>
      <c r="R2652" s="377" t="s">
        <v>978</v>
      </c>
      <c r="S2652" s="70">
        <v>215</v>
      </c>
      <c r="T2652" s="101">
        <v>1.17</v>
      </c>
      <c r="U2652" s="454">
        <f>O2652*P2652*S2652*T2652</f>
        <v>7.5465</v>
      </c>
      <c r="V2652" s="581" t="s">
        <v>7</v>
      </c>
    </row>
    <row r="2653" spans="2:22" s="36" customFormat="1" ht="31.5" x14ac:dyDescent="0.25">
      <c r="B2653" s="100" t="s">
        <v>1418</v>
      </c>
      <c r="C2653" s="550" t="s">
        <v>1528</v>
      </c>
      <c r="D2653" s="100" t="s">
        <v>1529</v>
      </c>
      <c r="E2653" s="230" t="s">
        <v>1026</v>
      </c>
      <c r="F2653" s="100" t="s">
        <v>2709</v>
      </c>
      <c r="G2653" s="100" t="s">
        <v>7</v>
      </c>
      <c r="H2653" s="583" t="s">
        <v>1094</v>
      </c>
      <c r="I2653" s="100">
        <v>2025</v>
      </c>
      <c r="J2653" s="100">
        <v>0.4</v>
      </c>
      <c r="K2653" s="377" t="s">
        <v>4160</v>
      </c>
      <c r="L2653" s="100" t="s">
        <v>979</v>
      </c>
      <c r="M2653" s="40" t="s">
        <v>2795</v>
      </c>
      <c r="N2653" s="101" t="s">
        <v>136</v>
      </c>
      <c r="O2653" s="100" t="s">
        <v>137</v>
      </c>
      <c r="P2653" s="130">
        <v>0.23</v>
      </c>
      <c r="Q2653" s="130" t="s">
        <v>140</v>
      </c>
      <c r="R2653" s="56" t="s">
        <v>668</v>
      </c>
      <c r="S2653" s="70">
        <v>158</v>
      </c>
      <c r="T2653" s="101">
        <v>1.17</v>
      </c>
      <c r="U2653" s="454">
        <f>O2653*P2653*S2653*T2653</f>
        <v>42.517800000000001</v>
      </c>
      <c r="V2653" s="581" t="s">
        <v>7</v>
      </c>
    </row>
    <row r="2654" spans="2:22" s="36" customFormat="1" ht="63" x14ac:dyDescent="0.25">
      <c r="B2654" s="100" t="s">
        <v>1418</v>
      </c>
      <c r="C2654" s="550" t="s">
        <v>1528</v>
      </c>
      <c r="D2654" s="100" t="s">
        <v>1529</v>
      </c>
      <c r="E2654" s="230" t="s">
        <v>350</v>
      </c>
      <c r="F2654" s="100" t="s">
        <v>2709</v>
      </c>
      <c r="G2654" s="100" t="s">
        <v>7</v>
      </c>
      <c r="H2654" s="583" t="s">
        <v>1094</v>
      </c>
      <c r="I2654" s="100">
        <v>2025</v>
      </c>
      <c r="J2654" s="100" t="s">
        <v>7</v>
      </c>
      <c r="K2654" s="377" t="s">
        <v>4260</v>
      </c>
      <c r="L2654" s="100" t="s">
        <v>979</v>
      </c>
      <c r="M2654" s="40" t="s">
        <v>2795</v>
      </c>
      <c r="N2654" s="101" t="s">
        <v>136</v>
      </c>
      <c r="O2654" s="100" t="s">
        <v>137</v>
      </c>
      <c r="P2654" s="70">
        <v>1</v>
      </c>
      <c r="Q2654" s="71" t="s">
        <v>156</v>
      </c>
      <c r="R2654" s="71" t="s">
        <v>191</v>
      </c>
      <c r="S2654" s="70">
        <v>300</v>
      </c>
      <c r="T2654" s="101">
        <v>1</v>
      </c>
      <c r="U2654" s="454">
        <f>O2654*P2654*S2654*T2654</f>
        <v>300</v>
      </c>
      <c r="V2654" s="581" t="s">
        <v>7</v>
      </c>
    </row>
    <row r="2655" spans="2:22" s="36" customFormat="1" ht="63" x14ac:dyDescent="0.25">
      <c r="B2655" s="111" t="s">
        <v>1418</v>
      </c>
      <c r="C2655" s="550" t="s">
        <v>1528</v>
      </c>
      <c r="D2655" s="111" t="s">
        <v>1529</v>
      </c>
      <c r="E2655" s="101" t="s">
        <v>26</v>
      </c>
      <c r="F2655" s="34" t="s">
        <v>7</v>
      </c>
      <c r="G2655" s="34" t="s">
        <v>7</v>
      </c>
      <c r="H2655" s="583" t="s">
        <v>7</v>
      </c>
      <c r="I2655" s="34" t="s">
        <v>7</v>
      </c>
      <c r="J2655" s="34" t="s">
        <v>7</v>
      </c>
      <c r="K2655" s="34" t="s">
        <v>7</v>
      </c>
      <c r="L2655" s="34" t="s">
        <v>7</v>
      </c>
      <c r="M2655" s="34" t="s">
        <v>7</v>
      </c>
      <c r="N2655" s="34" t="s">
        <v>7</v>
      </c>
      <c r="O2655" s="34" t="s">
        <v>7</v>
      </c>
      <c r="P2655" s="34" t="s">
        <v>7</v>
      </c>
      <c r="Q2655" s="34" t="s">
        <v>7</v>
      </c>
      <c r="R2655" s="34" t="s">
        <v>7</v>
      </c>
      <c r="S2655" s="97" t="s">
        <v>7</v>
      </c>
      <c r="T2655" s="34" t="s">
        <v>7</v>
      </c>
      <c r="U2655" s="450">
        <f>SUM(U2650:U2654)</f>
        <v>2764.1102999999998</v>
      </c>
      <c r="V2655" s="590" t="s">
        <v>7</v>
      </c>
    </row>
    <row r="2656" spans="2:22" s="36" customFormat="1" ht="63" x14ac:dyDescent="0.25">
      <c r="B2656" s="100" t="s">
        <v>1418</v>
      </c>
      <c r="C2656" s="550" t="s">
        <v>1530</v>
      </c>
      <c r="D2656" s="100" t="s">
        <v>1531</v>
      </c>
      <c r="E2656" s="230" t="s">
        <v>779</v>
      </c>
      <c r="F2656" s="100" t="s">
        <v>2710</v>
      </c>
      <c r="G2656" s="100" t="s">
        <v>7</v>
      </c>
      <c r="H2656" s="583" t="s">
        <v>1094</v>
      </c>
      <c r="I2656" s="100">
        <v>2024</v>
      </c>
      <c r="J2656" s="130" t="s">
        <v>816</v>
      </c>
      <c r="K2656" s="377" t="s">
        <v>898</v>
      </c>
      <c r="L2656" s="100" t="s">
        <v>979</v>
      </c>
      <c r="M2656" s="40" t="s">
        <v>2795</v>
      </c>
      <c r="N2656" s="101" t="s">
        <v>136</v>
      </c>
      <c r="O2656" s="100" t="s">
        <v>137</v>
      </c>
      <c r="P2656" s="130">
        <v>2</v>
      </c>
      <c r="Q2656" s="56" t="s">
        <v>185</v>
      </c>
      <c r="R2656" s="101" t="s">
        <v>843</v>
      </c>
      <c r="S2656" s="70">
        <v>1086</v>
      </c>
      <c r="T2656" s="101">
        <v>1.0900000000000001</v>
      </c>
      <c r="U2656" s="454">
        <f>O2656*P2656*S2656*T2656</f>
        <v>2367.48</v>
      </c>
      <c r="V2656" s="581" t="s">
        <v>7</v>
      </c>
    </row>
    <row r="2657" spans="2:22" s="36" customFormat="1" ht="31.5" x14ac:dyDescent="0.25">
      <c r="B2657" s="100" t="s">
        <v>1418</v>
      </c>
      <c r="C2657" s="550" t="s">
        <v>1530</v>
      </c>
      <c r="D2657" s="100" t="s">
        <v>1531</v>
      </c>
      <c r="E2657" s="230" t="s">
        <v>1026</v>
      </c>
      <c r="F2657" s="100" t="s">
        <v>2710</v>
      </c>
      <c r="G2657" s="100" t="s">
        <v>7</v>
      </c>
      <c r="H2657" s="583" t="s">
        <v>1094</v>
      </c>
      <c r="I2657" s="100">
        <v>2024</v>
      </c>
      <c r="J2657" s="100" t="s">
        <v>1263</v>
      </c>
      <c r="K2657" s="377" t="s">
        <v>4162</v>
      </c>
      <c r="L2657" s="100" t="s">
        <v>979</v>
      </c>
      <c r="M2657" s="40" t="s">
        <v>2795</v>
      </c>
      <c r="N2657" s="101" t="s">
        <v>136</v>
      </c>
      <c r="O2657" s="100" t="s">
        <v>137</v>
      </c>
      <c r="P2657" s="130">
        <v>0.2</v>
      </c>
      <c r="Q2657" s="130" t="s">
        <v>140</v>
      </c>
      <c r="R2657" s="71" t="s">
        <v>652</v>
      </c>
      <c r="S2657" s="70">
        <v>199</v>
      </c>
      <c r="T2657" s="101">
        <v>1.17</v>
      </c>
      <c r="U2657" s="454">
        <f>O2657*P2657*S2657*T2657</f>
        <v>46.566000000000003</v>
      </c>
      <c r="V2657" s="581" t="s">
        <v>7</v>
      </c>
    </row>
    <row r="2658" spans="2:22" s="36" customFormat="1" ht="31.5" x14ac:dyDescent="0.25">
      <c r="B2658" s="100" t="s">
        <v>1418</v>
      </c>
      <c r="C2658" s="550" t="s">
        <v>1530</v>
      </c>
      <c r="D2658" s="100" t="s">
        <v>1531</v>
      </c>
      <c r="E2658" s="230" t="s">
        <v>1026</v>
      </c>
      <c r="F2658" s="100" t="s">
        <v>2710</v>
      </c>
      <c r="G2658" s="100" t="s">
        <v>7</v>
      </c>
      <c r="H2658" s="583" t="s">
        <v>1094</v>
      </c>
      <c r="I2658" s="100">
        <v>2024</v>
      </c>
      <c r="J2658" s="539" t="s">
        <v>1263</v>
      </c>
      <c r="K2658" s="377" t="s">
        <v>2630</v>
      </c>
      <c r="L2658" s="100" t="s">
        <v>979</v>
      </c>
      <c r="M2658" s="40" t="s">
        <v>2795</v>
      </c>
      <c r="N2658" s="101" t="s">
        <v>136</v>
      </c>
      <c r="O2658" s="100" t="s">
        <v>137</v>
      </c>
      <c r="P2658" s="130">
        <v>0.03</v>
      </c>
      <c r="Q2658" s="130" t="s">
        <v>140</v>
      </c>
      <c r="R2658" s="377" t="s">
        <v>978</v>
      </c>
      <c r="S2658" s="70">
        <v>215</v>
      </c>
      <c r="T2658" s="101">
        <v>1.17</v>
      </c>
      <c r="U2658" s="454">
        <f>O2658*P2658*S2658*T2658</f>
        <v>7.5465</v>
      </c>
      <c r="V2658" s="581" t="s">
        <v>7</v>
      </c>
    </row>
    <row r="2659" spans="2:22" s="36" customFormat="1" ht="31.5" x14ac:dyDescent="0.25">
      <c r="B2659" s="100" t="s">
        <v>1418</v>
      </c>
      <c r="C2659" s="550" t="s">
        <v>1530</v>
      </c>
      <c r="D2659" s="100" t="s">
        <v>1531</v>
      </c>
      <c r="E2659" s="230" t="s">
        <v>1026</v>
      </c>
      <c r="F2659" s="100" t="s">
        <v>2710</v>
      </c>
      <c r="G2659" s="100" t="s">
        <v>7</v>
      </c>
      <c r="H2659" s="583" t="s">
        <v>1094</v>
      </c>
      <c r="I2659" s="100">
        <v>2024</v>
      </c>
      <c r="J2659" s="100">
        <v>0.4</v>
      </c>
      <c r="K2659" s="377" t="s">
        <v>4160</v>
      </c>
      <c r="L2659" s="100" t="s">
        <v>979</v>
      </c>
      <c r="M2659" s="40" t="s">
        <v>2795</v>
      </c>
      <c r="N2659" s="101" t="s">
        <v>136</v>
      </c>
      <c r="O2659" s="100" t="s">
        <v>137</v>
      </c>
      <c r="P2659" s="130">
        <v>0.23</v>
      </c>
      <c r="Q2659" s="130" t="s">
        <v>140</v>
      </c>
      <c r="R2659" s="56" t="s">
        <v>668</v>
      </c>
      <c r="S2659" s="70">
        <v>158</v>
      </c>
      <c r="T2659" s="101">
        <v>1.17</v>
      </c>
      <c r="U2659" s="454">
        <f>O2659*P2659*S2659*T2659</f>
        <v>42.517800000000001</v>
      </c>
      <c r="V2659" s="581" t="s">
        <v>7</v>
      </c>
    </row>
    <row r="2660" spans="2:22" s="36" customFormat="1" ht="63" x14ac:dyDescent="0.25">
      <c r="B2660" s="100" t="s">
        <v>1418</v>
      </c>
      <c r="C2660" s="550" t="s">
        <v>1530</v>
      </c>
      <c r="D2660" s="100" t="s">
        <v>1531</v>
      </c>
      <c r="E2660" s="230" t="s">
        <v>350</v>
      </c>
      <c r="F2660" s="100" t="s">
        <v>2710</v>
      </c>
      <c r="G2660" s="100" t="s">
        <v>7</v>
      </c>
      <c r="H2660" s="583" t="s">
        <v>1094</v>
      </c>
      <c r="I2660" s="100">
        <v>2024</v>
      </c>
      <c r="J2660" s="100" t="s">
        <v>7</v>
      </c>
      <c r="K2660" s="377" t="s">
        <v>4260</v>
      </c>
      <c r="L2660" s="100" t="s">
        <v>979</v>
      </c>
      <c r="M2660" s="40" t="s">
        <v>2795</v>
      </c>
      <c r="N2660" s="101" t="s">
        <v>136</v>
      </c>
      <c r="O2660" s="100" t="s">
        <v>137</v>
      </c>
      <c r="P2660" s="70">
        <v>1</v>
      </c>
      <c r="Q2660" s="71" t="s">
        <v>156</v>
      </c>
      <c r="R2660" s="71" t="s">
        <v>191</v>
      </c>
      <c r="S2660" s="70">
        <v>300</v>
      </c>
      <c r="T2660" s="101">
        <v>1</v>
      </c>
      <c r="U2660" s="454">
        <f>O2660*P2660*S2660*T2660</f>
        <v>300</v>
      </c>
      <c r="V2660" s="581" t="s">
        <v>7</v>
      </c>
    </row>
    <row r="2661" spans="2:22" s="36" customFormat="1" ht="63" x14ac:dyDescent="0.25">
      <c r="B2661" s="111" t="s">
        <v>1418</v>
      </c>
      <c r="C2661" s="550" t="s">
        <v>1530</v>
      </c>
      <c r="D2661" s="111" t="s">
        <v>1531</v>
      </c>
      <c r="E2661" s="101" t="s">
        <v>26</v>
      </c>
      <c r="F2661" s="34" t="s">
        <v>7</v>
      </c>
      <c r="G2661" s="34" t="s">
        <v>7</v>
      </c>
      <c r="H2661" s="583" t="s">
        <v>7</v>
      </c>
      <c r="I2661" s="34" t="s">
        <v>7</v>
      </c>
      <c r="J2661" s="34" t="s">
        <v>7</v>
      </c>
      <c r="K2661" s="34" t="s">
        <v>7</v>
      </c>
      <c r="L2661" s="34" t="s">
        <v>7</v>
      </c>
      <c r="M2661" s="34" t="s">
        <v>7</v>
      </c>
      <c r="N2661" s="34" t="s">
        <v>7</v>
      </c>
      <c r="O2661" s="34" t="s">
        <v>7</v>
      </c>
      <c r="P2661" s="34" t="s">
        <v>7</v>
      </c>
      <c r="Q2661" s="34" t="s">
        <v>7</v>
      </c>
      <c r="R2661" s="34" t="s">
        <v>7</v>
      </c>
      <c r="S2661" s="97" t="s">
        <v>7</v>
      </c>
      <c r="T2661" s="34" t="s">
        <v>7</v>
      </c>
      <c r="U2661" s="450">
        <f>SUM(U2656:U2660)</f>
        <v>2764.1102999999998</v>
      </c>
      <c r="V2661" s="590" t="s">
        <v>7</v>
      </c>
    </row>
    <row r="2662" spans="2:22" s="36" customFormat="1" ht="63" x14ac:dyDescent="0.25">
      <c r="B2662" s="100" t="s">
        <v>1418</v>
      </c>
      <c r="C2662" s="550" t="s">
        <v>1532</v>
      </c>
      <c r="D2662" s="100" t="s">
        <v>1533</v>
      </c>
      <c r="E2662" s="230" t="s">
        <v>779</v>
      </c>
      <c r="F2662" s="100" t="s">
        <v>2711</v>
      </c>
      <c r="G2662" s="100" t="s">
        <v>7</v>
      </c>
      <c r="H2662" s="583" t="s">
        <v>1094</v>
      </c>
      <c r="I2662" s="100">
        <v>2025</v>
      </c>
      <c r="J2662" s="100" t="s">
        <v>816</v>
      </c>
      <c r="K2662" s="377" t="s">
        <v>898</v>
      </c>
      <c r="L2662" s="100" t="s">
        <v>979</v>
      </c>
      <c r="M2662" s="40" t="s">
        <v>2795</v>
      </c>
      <c r="N2662" s="101" t="s">
        <v>136</v>
      </c>
      <c r="O2662" s="100" t="s">
        <v>137</v>
      </c>
      <c r="P2662" s="130">
        <v>2</v>
      </c>
      <c r="Q2662" s="56" t="s">
        <v>185</v>
      </c>
      <c r="R2662" s="101" t="s">
        <v>843</v>
      </c>
      <c r="S2662" s="70">
        <v>1086</v>
      </c>
      <c r="T2662" s="101">
        <v>1.0900000000000001</v>
      </c>
      <c r="U2662" s="454">
        <f>O2662*P2662*S2662*T2662</f>
        <v>2367.48</v>
      </c>
      <c r="V2662" s="581" t="s">
        <v>7</v>
      </c>
    </row>
    <row r="2663" spans="2:22" s="36" customFormat="1" ht="31.5" x14ac:dyDescent="0.25">
      <c r="B2663" s="100" t="s">
        <v>1418</v>
      </c>
      <c r="C2663" s="550" t="s">
        <v>1532</v>
      </c>
      <c r="D2663" s="100" t="s">
        <v>1533</v>
      </c>
      <c r="E2663" s="230" t="s">
        <v>1026</v>
      </c>
      <c r="F2663" s="100" t="s">
        <v>2711</v>
      </c>
      <c r="G2663" s="100" t="s">
        <v>7</v>
      </c>
      <c r="H2663" s="583" t="s">
        <v>1094</v>
      </c>
      <c r="I2663" s="100">
        <v>2025</v>
      </c>
      <c r="J2663" s="100" t="s">
        <v>1263</v>
      </c>
      <c r="K2663" s="377" t="s">
        <v>4162</v>
      </c>
      <c r="L2663" s="100" t="s">
        <v>979</v>
      </c>
      <c r="M2663" s="40" t="s">
        <v>2795</v>
      </c>
      <c r="N2663" s="101" t="s">
        <v>136</v>
      </c>
      <c r="O2663" s="100" t="s">
        <v>137</v>
      </c>
      <c r="P2663" s="130">
        <v>0.2</v>
      </c>
      <c r="Q2663" s="130" t="s">
        <v>140</v>
      </c>
      <c r="R2663" s="71" t="s">
        <v>652</v>
      </c>
      <c r="S2663" s="70">
        <v>199</v>
      </c>
      <c r="T2663" s="101">
        <v>1.17</v>
      </c>
      <c r="U2663" s="454">
        <f>O2663*P2663*S2663*T2663</f>
        <v>46.566000000000003</v>
      </c>
      <c r="V2663" s="581" t="s">
        <v>7</v>
      </c>
    </row>
    <row r="2664" spans="2:22" s="36" customFormat="1" ht="31.5" x14ac:dyDescent="0.25">
      <c r="B2664" s="100" t="s">
        <v>1418</v>
      </c>
      <c r="C2664" s="550" t="s">
        <v>1532</v>
      </c>
      <c r="D2664" s="100" t="s">
        <v>1533</v>
      </c>
      <c r="E2664" s="230" t="s">
        <v>1026</v>
      </c>
      <c r="F2664" s="100" t="s">
        <v>2711</v>
      </c>
      <c r="G2664" s="100" t="s">
        <v>7</v>
      </c>
      <c r="H2664" s="583" t="s">
        <v>1094</v>
      </c>
      <c r="I2664" s="100">
        <v>2025</v>
      </c>
      <c r="J2664" s="539" t="s">
        <v>1263</v>
      </c>
      <c r="K2664" s="377" t="s">
        <v>2630</v>
      </c>
      <c r="L2664" s="100" t="s">
        <v>979</v>
      </c>
      <c r="M2664" s="40" t="s">
        <v>2795</v>
      </c>
      <c r="N2664" s="101" t="s">
        <v>136</v>
      </c>
      <c r="O2664" s="100" t="s">
        <v>137</v>
      </c>
      <c r="P2664" s="130">
        <v>0.03</v>
      </c>
      <c r="Q2664" s="130" t="s">
        <v>140</v>
      </c>
      <c r="R2664" s="377" t="s">
        <v>978</v>
      </c>
      <c r="S2664" s="70">
        <v>215</v>
      </c>
      <c r="T2664" s="101">
        <v>1.17</v>
      </c>
      <c r="U2664" s="454">
        <f>O2664*P2664*S2664*T2664</f>
        <v>7.5465</v>
      </c>
      <c r="V2664" s="581" t="s">
        <v>7</v>
      </c>
    </row>
    <row r="2665" spans="2:22" s="36" customFormat="1" ht="31.5" x14ac:dyDescent="0.25">
      <c r="B2665" s="100" t="s">
        <v>1418</v>
      </c>
      <c r="C2665" s="550" t="s">
        <v>1532</v>
      </c>
      <c r="D2665" s="100" t="s">
        <v>1533</v>
      </c>
      <c r="E2665" s="230" t="s">
        <v>1026</v>
      </c>
      <c r="F2665" s="100" t="s">
        <v>2711</v>
      </c>
      <c r="G2665" s="100" t="s">
        <v>7</v>
      </c>
      <c r="H2665" s="583" t="s">
        <v>1094</v>
      </c>
      <c r="I2665" s="100">
        <v>2025</v>
      </c>
      <c r="J2665" s="100">
        <v>0.4</v>
      </c>
      <c r="K2665" s="377" t="s">
        <v>4160</v>
      </c>
      <c r="L2665" s="100" t="s">
        <v>979</v>
      </c>
      <c r="M2665" s="40" t="s">
        <v>2795</v>
      </c>
      <c r="N2665" s="101" t="s">
        <v>136</v>
      </c>
      <c r="O2665" s="100" t="s">
        <v>137</v>
      </c>
      <c r="P2665" s="130">
        <v>0.23</v>
      </c>
      <c r="Q2665" s="130" t="s">
        <v>140</v>
      </c>
      <c r="R2665" s="56" t="s">
        <v>668</v>
      </c>
      <c r="S2665" s="70">
        <v>158</v>
      </c>
      <c r="T2665" s="101">
        <v>1.17</v>
      </c>
      <c r="U2665" s="454">
        <f>O2665*P2665*S2665*T2665</f>
        <v>42.517800000000001</v>
      </c>
      <c r="V2665" s="581" t="s">
        <v>7</v>
      </c>
    </row>
    <row r="2666" spans="2:22" s="36" customFormat="1" ht="63" x14ac:dyDescent="0.25">
      <c r="B2666" s="100" t="s">
        <v>1418</v>
      </c>
      <c r="C2666" s="550" t="s">
        <v>1532</v>
      </c>
      <c r="D2666" s="100" t="s">
        <v>1533</v>
      </c>
      <c r="E2666" s="230" t="s">
        <v>350</v>
      </c>
      <c r="F2666" s="100" t="s">
        <v>2711</v>
      </c>
      <c r="G2666" s="100" t="s">
        <v>7</v>
      </c>
      <c r="H2666" s="583" t="s">
        <v>1094</v>
      </c>
      <c r="I2666" s="100">
        <v>2025</v>
      </c>
      <c r="J2666" s="100" t="s">
        <v>7</v>
      </c>
      <c r="K2666" s="377" t="s">
        <v>4260</v>
      </c>
      <c r="L2666" s="100" t="s">
        <v>979</v>
      </c>
      <c r="M2666" s="40" t="s">
        <v>2795</v>
      </c>
      <c r="N2666" s="101" t="s">
        <v>136</v>
      </c>
      <c r="O2666" s="100" t="s">
        <v>137</v>
      </c>
      <c r="P2666" s="70">
        <v>1</v>
      </c>
      <c r="Q2666" s="71" t="s">
        <v>156</v>
      </c>
      <c r="R2666" s="71" t="s">
        <v>191</v>
      </c>
      <c r="S2666" s="70">
        <v>300</v>
      </c>
      <c r="T2666" s="101">
        <v>1</v>
      </c>
      <c r="U2666" s="454">
        <f>O2666*P2666*S2666*T2666</f>
        <v>300</v>
      </c>
      <c r="V2666" s="581" t="s">
        <v>7</v>
      </c>
    </row>
    <row r="2667" spans="2:22" s="36" customFormat="1" ht="63" x14ac:dyDescent="0.25">
      <c r="B2667" s="111" t="s">
        <v>1418</v>
      </c>
      <c r="C2667" s="550" t="s">
        <v>1532</v>
      </c>
      <c r="D2667" s="111" t="s">
        <v>1533</v>
      </c>
      <c r="E2667" s="101" t="s">
        <v>26</v>
      </c>
      <c r="F2667" s="34" t="s">
        <v>7</v>
      </c>
      <c r="G2667" s="34" t="s">
        <v>7</v>
      </c>
      <c r="H2667" s="583" t="s">
        <v>7</v>
      </c>
      <c r="I2667" s="34" t="s">
        <v>7</v>
      </c>
      <c r="J2667" s="34" t="s">
        <v>7</v>
      </c>
      <c r="K2667" s="34" t="s">
        <v>7</v>
      </c>
      <c r="L2667" s="34" t="s">
        <v>7</v>
      </c>
      <c r="M2667" s="34" t="s">
        <v>7</v>
      </c>
      <c r="N2667" s="34" t="s">
        <v>7</v>
      </c>
      <c r="O2667" s="34" t="s">
        <v>7</v>
      </c>
      <c r="P2667" s="34" t="s">
        <v>7</v>
      </c>
      <c r="Q2667" s="34" t="s">
        <v>7</v>
      </c>
      <c r="R2667" s="34" t="s">
        <v>7</v>
      </c>
      <c r="S2667" s="97" t="s">
        <v>7</v>
      </c>
      <c r="T2667" s="34" t="s">
        <v>7</v>
      </c>
      <c r="U2667" s="450">
        <f>SUM(U2662:U2666)</f>
        <v>2764.1102999999998</v>
      </c>
      <c r="V2667" s="590" t="s">
        <v>7</v>
      </c>
    </row>
    <row r="2668" spans="2:22" s="36" customFormat="1" ht="63" x14ac:dyDescent="0.25">
      <c r="B2668" s="100" t="s">
        <v>1418</v>
      </c>
      <c r="C2668" s="550" t="s">
        <v>1534</v>
      </c>
      <c r="D2668" s="100" t="s">
        <v>1535</v>
      </c>
      <c r="E2668" s="230" t="s">
        <v>779</v>
      </c>
      <c r="F2668" s="100" t="s">
        <v>2672</v>
      </c>
      <c r="G2668" s="100" t="s">
        <v>7</v>
      </c>
      <c r="H2668" s="583" t="s">
        <v>1094</v>
      </c>
      <c r="I2668" s="34">
        <v>2024</v>
      </c>
      <c r="J2668" s="130">
        <v>110</v>
      </c>
      <c r="K2668" s="377" t="s">
        <v>898</v>
      </c>
      <c r="L2668" s="100" t="s">
        <v>979</v>
      </c>
      <c r="M2668" s="40" t="s">
        <v>2795</v>
      </c>
      <c r="N2668" s="101" t="s">
        <v>136</v>
      </c>
      <c r="O2668" s="100" t="s">
        <v>137</v>
      </c>
      <c r="P2668" s="130">
        <v>2</v>
      </c>
      <c r="Q2668" s="56" t="s">
        <v>185</v>
      </c>
      <c r="R2668" s="101" t="s">
        <v>843</v>
      </c>
      <c r="S2668" s="70">
        <v>1086</v>
      </c>
      <c r="T2668" s="101">
        <v>1.0900000000000001</v>
      </c>
      <c r="U2668" s="454">
        <f>O2668*P2668*S2668*T2668</f>
        <v>2367.48</v>
      </c>
      <c r="V2668" s="590" t="s">
        <v>7</v>
      </c>
    </row>
    <row r="2669" spans="2:22" s="36" customFormat="1" ht="31.5" x14ac:dyDescent="0.25">
      <c r="B2669" s="100" t="s">
        <v>1418</v>
      </c>
      <c r="C2669" s="550" t="s">
        <v>1534</v>
      </c>
      <c r="D2669" s="100" t="s">
        <v>1535</v>
      </c>
      <c r="E2669" s="230" t="s">
        <v>1026</v>
      </c>
      <c r="F2669" s="100" t="s">
        <v>2672</v>
      </c>
      <c r="G2669" s="100" t="s">
        <v>7</v>
      </c>
      <c r="H2669" s="583" t="s">
        <v>1094</v>
      </c>
      <c r="I2669" s="100">
        <v>2024</v>
      </c>
      <c r="J2669" s="100" t="s">
        <v>1263</v>
      </c>
      <c r="K2669" s="377" t="s">
        <v>4162</v>
      </c>
      <c r="L2669" s="100" t="s">
        <v>979</v>
      </c>
      <c r="M2669" s="40" t="s">
        <v>2795</v>
      </c>
      <c r="N2669" s="101" t="s">
        <v>136</v>
      </c>
      <c r="O2669" s="100" t="s">
        <v>137</v>
      </c>
      <c r="P2669" s="130">
        <v>0.2</v>
      </c>
      <c r="Q2669" s="130" t="s">
        <v>140</v>
      </c>
      <c r="R2669" s="71" t="s">
        <v>652</v>
      </c>
      <c r="S2669" s="70">
        <v>199</v>
      </c>
      <c r="T2669" s="101">
        <v>1.17</v>
      </c>
      <c r="U2669" s="454">
        <f>O2669*P2669*S2669*T2669</f>
        <v>46.566000000000003</v>
      </c>
      <c r="V2669" s="581" t="s">
        <v>7</v>
      </c>
    </row>
    <row r="2670" spans="2:22" s="36" customFormat="1" ht="31.5" x14ac:dyDescent="0.25">
      <c r="B2670" s="100" t="s">
        <v>1418</v>
      </c>
      <c r="C2670" s="550" t="s">
        <v>1534</v>
      </c>
      <c r="D2670" s="100" t="s">
        <v>1535</v>
      </c>
      <c r="E2670" s="230" t="s">
        <v>1026</v>
      </c>
      <c r="F2670" s="100" t="s">
        <v>2672</v>
      </c>
      <c r="G2670" s="100" t="s">
        <v>7</v>
      </c>
      <c r="H2670" s="583" t="s">
        <v>1094</v>
      </c>
      <c r="I2670" s="34">
        <v>2024</v>
      </c>
      <c r="J2670" s="539" t="s">
        <v>1263</v>
      </c>
      <c r="K2670" s="377" t="s">
        <v>2630</v>
      </c>
      <c r="L2670" s="100" t="s">
        <v>979</v>
      </c>
      <c r="M2670" s="40" t="s">
        <v>2795</v>
      </c>
      <c r="N2670" s="101" t="s">
        <v>136</v>
      </c>
      <c r="O2670" s="100" t="s">
        <v>137</v>
      </c>
      <c r="P2670" s="130">
        <v>0.03</v>
      </c>
      <c r="Q2670" s="130" t="s">
        <v>140</v>
      </c>
      <c r="R2670" s="377" t="s">
        <v>978</v>
      </c>
      <c r="S2670" s="70">
        <v>215</v>
      </c>
      <c r="T2670" s="101">
        <v>1.17</v>
      </c>
      <c r="U2670" s="454">
        <f>O2670*P2670*S2670*T2670</f>
        <v>7.5465</v>
      </c>
      <c r="V2670" s="590" t="s">
        <v>7</v>
      </c>
    </row>
    <row r="2671" spans="2:22" s="36" customFormat="1" ht="31.5" x14ac:dyDescent="0.25">
      <c r="B2671" s="100" t="s">
        <v>1418</v>
      </c>
      <c r="C2671" s="550" t="s">
        <v>1534</v>
      </c>
      <c r="D2671" s="100" t="s">
        <v>1535</v>
      </c>
      <c r="E2671" s="230" t="s">
        <v>1026</v>
      </c>
      <c r="F2671" s="100" t="s">
        <v>2672</v>
      </c>
      <c r="G2671" s="100" t="s">
        <v>7</v>
      </c>
      <c r="H2671" s="583" t="s">
        <v>1094</v>
      </c>
      <c r="I2671" s="100">
        <v>2024</v>
      </c>
      <c r="J2671" s="100">
        <v>0.4</v>
      </c>
      <c r="K2671" s="377" t="s">
        <v>4160</v>
      </c>
      <c r="L2671" s="100" t="s">
        <v>979</v>
      </c>
      <c r="M2671" s="40" t="s">
        <v>2795</v>
      </c>
      <c r="N2671" s="101" t="s">
        <v>136</v>
      </c>
      <c r="O2671" s="100" t="s">
        <v>137</v>
      </c>
      <c r="P2671" s="130">
        <v>0.23</v>
      </c>
      <c r="Q2671" s="130" t="s">
        <v>140</v>
      </c>
      <c r="R2671" s="56" t="s">
        <v>668</v>
      </c>
      <c r="S2671" s="70">
        <v>158</v>
      </c>
      <c r="T2671" s="101">
        <v>1.17</v>
      </c>
      <c r="U2671" s="454">
        <f>O2671*P2671*S2671*T2671</f>
        <v>42.517800000000001</v>
      </c>
      <c r="V2671" s="581" t="s">
        <v>7</v>
      </c>
    </row>
    <row r="2672" spans="2:22" s="36" customFormat="1" ht="63" x14ac:dyDescent="0.25">
      <c r="B2672" s="100" t="s">
        <v>1418</v>
      </c>
      <c r="C2672" s="550" t="s">
        <v>1534</v>
      </c>
      <c r="D2672" s="100" t="s">
        <v>1535</v>
      </c>
      <c r="E2672" s="230" t="s">
        <v>350</v>
      </c>
      <c r="F2672" s="100" t="s">
        <v>2672</v>
      </c>
      <c r="G2672" s="100" t="s">
        <v>7</v>
      </c>
      <c r="H2672" s="583" t="s">
        <v>1094</v>
      </c>
      <c r="I2672" s="100">
        <v>2024</v>
      </c>
      <c r="J2672" s="100" t="s">
        <v>7</v>
      </c>
      <c r="K2672" s="377" t="s">
        <v>4260</v>
      </c>
      <c r="L2672" s="100" t="s">
        <v>979</v>
      </c>
      <c r="M2672" s="40" t="s">
        <v>2795</v>
      </c>
      <c r="N2672" s="101" t="s">
        <v>136</v>
      </c>
      <c r="O2672" s="100" t="s">
        <v>137</v>
      </c>
      <c r="P2672" s="70">
        <v>1</v>
      </c>
      <c r="Q2672" s="71" t="s">
        <v>156</v>
      </c>
      <c r="R2672" s="71" t="s">
        <v>191</v>
      </c>
      <c r="S2672" s="70">
        <v>300</v>
      </c>
      <c r="T2672" s="101">
        <v>1</v>
      </c>
      <c r="U2672" s="454">
        <f>O2672*P2672*S2672*T2672</f>
        <v>300</v>
      </c>
      <c r="V2672" s="581" t="s">
        <v>7</v>
      </c>
    </row>
    <row r="2673" spans="2:22" s="36" customFormat="1" ht="63" x14ac:dyDescent="0.25">
      <c r="B2673" s="111" t="s">
        <v>1418</v>
      </c>
      <c r="C2673" s="550" t="s">
        <v>1534</v>
      </c>
      <c r="D2673" s="111" t="s">
        <v>1535</v>
      </c>
      <c r="E2673" s="101" t="s">
        <v>26</v>
      </c>
      <c r="F2673" s="34" t="s">
        <v>7</v>
      </c>
      <c r="G2673" s="34" t="s">
        <v>7</v>
      </c>
      <c r="H2673" s="583" t="s">
        <v>7</v>
      </c>
      <c r="I2673" s="34" t="s">
        <v>7</v>
      </c>
      <c r="J2673" s="34" t="s">
        <v>7</v>
      </c>
      <c r="K2673" s="34" t="s">
        <v>7</v>
      </c>
      <c r="L2673" s="34" t="s">
        <v>7</v>
      </c>
      <c r="M2673" s="34" t="s">
        <v>7</v>
      </c>
      <c r="N2673" s="34" t="s">
        <v>7</v>
      </c>
      <c r="O2673" s="34" t="s">
        <v>7</v>
      </c>
      <c r="P2673" s="34" t="s">
        <v>7</v>
      </c>
      <c r="Q2673" s="34" t="s">
        <v>7</v>
      </c>
      <c r="R2673" s="34" t="s">
        <v>7</v>
      </c>
      <c r="S2673" s="97" t="s">
        <v>7</v>
      </c>
      <c r="T2673" s="34" t="s">
        <v>7</v>
      </c>
      <c r="U2673" s="450">
        <f>SUM(U2668:U2672)</f>
        <v>2764.1102999999998</v>
      </c>
      <c r="V2673" s="590" t="s">
        <v>7</v>
      </c>
    </row>
    <row r="2674" spans="2:22" s="36" customFormat="1" ht="63" x14ac:dyDescent="0.25">
      <c r="B2674" s="100" t="s">
        <v>1418</v>
      </c>
      <c r="C2674" s="550" t="s">
        <v>1536</v>
      </c>
      <c r="D2674" s="100" t="s">
        <v>1537</v>
      </c>
      <c r="E2674" s="230" t="s">
        <v>779</v>
      </c>
      <c r="F2674" s="100" t="s">
        <v>2712</v>
      </c>
      <c r="G2674" s="100" t="s">
        <v>7</v>
      </c>
      <c r="H2674" s="583" t="s">
        <v>1094</v>
      </c>
      <c r="I2674" s="34">
        <v>2025</v>
      </c>
      <c r="J2674" s="130">
        <v>110</v>
      </c>
      <c r="K2674" s="377" t="s">
        <v>898</v>
      </c>
      <c r="L2674" s="100" t="s">
        <v>979</v>
      </c>
      <c r="M2674" s="40" t="s">
        <v>2795</v>
      </c>
      <c r="N2674" s="101" t="s">
        <v>136</v>
      </c>
      <c r="O2674" s="100" t="s">
        <v>137</v>
      </c>
      <c r="P2674" s="130">
        <v>2</v>
      </c>
      <c r="Q2674" s="56" t="s">
        <v>185</v>
      </c>
      <c r="R2674" s="101" t="s">
        <v>843</v>
      </c>
      <c r="S2674" s="70">
        <v>1086</v>
      </c>
      <c r="T2674" s="101">
        <v>1.0900000000000001</v>
      </c>
      <c r="U2674" s="454">
        <f>O2674*P2674*S2674*T2674</f>
        <v>2367.48</v>
      </c>
      <c r="V2674" s="590" t="s">
        <v>7</v>
      </c>
    </row>
    <row r="2675" spans="2:22" s="36" customFormat="1" ht="31.5" x14ac:dyDescent="0.25">
      <c r="B2675" s="100" t="s">
        <v>1418</v>
      </c>
      <c r="C2675" s="550" t="s">
        <v>1536</v>
      </c>
      <c r="D2675" s="100" t="s">
        <v>1537</v>
      </c>
      <c r="E2675" s="230" t="s">
        <v>1026</v>
      </c>
      <c r="F2675" s="100" t="s">
        <v>2712</v>
      </c>
      <c r="G2675" s="100" t="s">
        <v>7</v>
      </c>
      <c r="H2675" s="583" t="s">
        <v>1094</v>
      </c>
      <c r="I2675" s="100">
        <v>2025</v>
      </c>
      <c r="J2675" s="100" t="s">
        <v>1263</v>
      </c>
      <c r="K2675" s="377" t="s">
        <v>4162</v>
      </c>
      <c r="L2675" s="100" t="s">
        <v>979</v>
      </c>
      <c r="M2675" s="40" t="s">
        <v>2795</v>
      </c>
      <c r="N2675" s="101" t="s">
        <v>136</v>
      </c>
      <c r="O2675" s="100" t="s">
        <v>137</v>
      </c>
      <c r="P2675" s="130">
        <v>0.2</v>
      </c>
      <c r="Q2675" s="130" t="s">
        <v>140</v>
      </c>
      <c r="R2675" s="71" t="s">
        <v>652</v>
      </c>
      <c r="S2675" s="70">
        <v>199</v>
      </c>
      <c r="T2675" s="101">
        <v>1.17</v>
      </c>
      <c r="U2675" s="454">
        <f>O2675*P2675*S2675*T2675</f>
        <v>46.566000000000003</v>
      </c>
      <c r="V2675" s="581" t="s">
        <v>7</v>
      </c>
    </row>
    <row r="2676" spans="2:22" s="36" customFormat="1" ht="31.5" x14ac:dyDescent="0.25">
      <c r="B2676" s="100" t="s">
        <v>1418</v>
      </c>
      <c r="C2676" s="550" t="s">
        <v>1536</v>
      </c>
      <c r="D2676" s="100" t="s">
        <v>1537</v>
      </c>
      <c r="E2676" s="230" t="s">
        <v>1026</v>
      </c>
      <c r="F2676" s="100" t="s">
        <v>2712</v>
      </c>
      <c r="G2676" s="100" t="s">
        <v>7</v>
      </c>
      <c r="H2676" s="583" t="s">
        <v>1094</v>
      </c>
      <c r="I2676" s="100">
        <v>2025</v>
      </c>
      <c r="J2676" s="539" t="s">
        <v>1263</v>
      </c>
      <c r="K2676" s="377" t="s">
        <v>2630</v>
      </c>
      <c r="L2676" s="100" t="s">
        <v>979</v>
      </c>
      <c r="M2676" s="40" t="s">
        <v>2795</v>
      </c>
      <c r="N2676" s="101" t="s">
        <v>136</v>
      </c>
      <c r="O2676" s="100" t="s">
        <v>137</v>
      </c>
      <c r="P2676" s="130">
        <v>0.03</v>
      </c>
      <c r="Q2676" s="130" t="s">
        <v>140</v>
      </c>
      <c r="R2676" s="377" t="s">
        <v>978</v>
      </c>
      <c r="S2676" s="70">
        <v>215</v>
      </c>
      <c r="T2676" s="101">
        <v>1.17</v>
      </c>
      <c r="U2676" s="454">
        <f>O2676*P2676*S2676*T2676</f>
        <v>7.5465</v>
      </c>
      <c r="V2676" s="581" t="s">
        <v>7</v>
      </c>
    </row>
    <row r="2677" spans="2:22" s="36" customFormat="1" ht="31.5" x14ac:dyDescent="0.25">
      <c r="B2677" s="100" t="s">
        <v>1418</v>
      </c>
      <c r="C2677" s="550" t="s">
        <v>1536</v>
      </c>
      <c r="D2677" s="100" t="s">
        <v>1537</v>
      </c>
      <c r="E2677" s="230" t="s">
        <v>1026</v>
      </c>
      <c r="F2677" s="100" t="s">
        <v>2712</v>
      </c>
      <c r="G2677" s="100" t="s">
        <v>7</v>
      </c>
      <c r="H2677" s="583" t="s">
        <v>1094</v>
      </c>
      <c r="I2677" s="100">
        <v>2025</v>
      </c>
      <c r="J2677" s="100">
        <v>0.4</v>
      </c>
      <c r="K2677" s="377" t="s">
        <v>4160</v>
      </c>
      <c r="L2677" s="100" t="s">
        <v>979</v>
      </c>
      <c r="M2677" s="40" t="s">
        <v>2795</v>
      </c>
      <c r="N2677" s="101" t="s">
        <v>136</v>
      </c>
      <c r="O2677" s="100" t="s">
        <v>137</v>
      </c>
      <c r="P2677" s="130">
        <v>0.23</v>
      </c>
      <c r="Q2677" s="130" t="s">
        <v>140</v>
      </c>
      <c r="R2677" s="56" t="s">
        <v>668</v>
      </c>
      <c r="S2677" s="70">
        <v>158</v>
      </c>
      <c r="T2677" s="101">
        <v>1.17</v>
      </c>
      <c r="U2677" s="454">
        <f>O2677*P2677*S2677*T2677</f>
        <v>42.517800000000001</v>
      </c>
      <c r="V2677" s="581" t="s">
        <v>7</v>
      </c>
    </row>
    <row r="2678" spans="2:22" s="36" customFormat="1" ht="63" x14ac:dyDescent="0.25">
      <c r="B2678" s="100" t="s">
        <v>1418</v>
      </c>
      <c r="C2678" s="550" t="s">
        <v>1536</v>
      </c>
      <c r="D2678" s="100" t="s">
        <v>1537</v>
      </c>
      <c r="E2678" s="230" t="s">
        <v>350</v>
      </c>
      <c r="F2678" s="100" t="s">
        <v>2712</v>
      </c>
      <c r="G2678" s="100" t="s">
        <v>7</v>
      </c>
      <c r="H2678" s="583" t="s">
        <v>1094</v>
      </c>
      <c r="I2678" s="100">
        <v>2025</v>
      </c>
      <c r="J2678" s="100" t="s">
        <v>7</v>
      </c>
      <c r="K2678" s="377" t="s">
        <v>4260</v>
      </c>
      <c r="L2678" s="100" t="s">
        <v>979</v>
      </c>
      <c r="M2678" s="40" t="s">
        <v>2795</v>
      </c>
      <c r="N2678" s="101" t="s">
        <v>136</v>
      </c>
      <c r="O2678" s="100" t="s">
        <v>137</v>
      </c>
      <c r="P2678" s="70">
        <v>1</v>
      </c>
      <c r="Q2678" s="71" t="s">
        <v>156</v>
      </c>
      <c r="R2678" s="71" t="s">
        <v>191</v>
      </c>
      <c r="S2678" s="70">
        <v>300</v>
      </c>
      <c r="T2678" s="101">
        <v>1</v>
      </c>
      <c r="U2678" s="454">
        <f>O2678*P2678*S2678*T2678</f>
        <v>300</v>
      </c>
      <c r="V2678" s="581" t="s">
        <v>7</v>
      </c>
    </row>
    <row r="2679" spans="2:22" s="36" customFormat="1" ht="63" x14ac:dyDescent="0.25">
      <c r="B2679" s="111" t="s">
        <v>1418</v>
      </c>
      <c r="C2679" s="550" t="s">
        <v>1536</v>
      </c>
      <c r="D2679" s="111" t="s">
        <v>1537</v>
      </c>
      <c r="E2679" s="101" t="s">
        <v>26</v>
      </c>
      <c r="F2679" s="34" t="s">
        <v>7</v>
      </c>
      <c r="G2679" s="34" t="s">
        <v>7</v>
      </c>
      <c r="H2679" s="583" t="s">
        <v>7</v>
      </c>
      <c r="I2679" s="34" t="s">
        <v>7</v>
      </c>
      <c r="J2679" s="34" t="s">
        <v>7</v>
      </c>
      <c r="K2679" s="34" t="s">
        <v>7</v>
      </c>
      <c r="L2679" s="34" t="s">
        <v>7</v>
      </c>
      <c r="M2679" s="34" t="s">
        <v>7</v>
      </c>
      <c r="N2679" s="34" t="s">
        <v>7</v>
      </c>
      <c r="O2679" s="34" t="s">
        <v>7</v>
      </c>
      <c r="P2679" s="34" t="s">
        <v>7</v>
      </c>
      <c r="Q2679" s="34" t="s">
        <v>7</v>
      </c>
      <c r="R2679" s="34" t="s">
        <v>7</v>
      </c>
      <c r="S2679" s="97" t="s">
        <v>7</v>
      </c>
      <c r="T2679" s="34" t="s">
        <v>7</v>
      </c>
      <c r="U2679" s="450">
        <f>SUM(U2674:U2678)</f>
        <v>2764.1102999999998</v>
      </c>
      <c r="V2679" s="590" t="s">
        <v>7</v>
      </c>
    </row>
    <row r="2680" spans="2:22" s="36" customFormat="1" ht="63" x14ac:dyDescent="0.25">
      <c r="B2680" s="111" t="s">
        <v>1418</v>
      </c>
      <c r="C2680" s="550" t="s">
        <v>1538</v>
      </c>
      <c r="D2680" s="111" t="s">
        <v>1539</v>
      </c>
      <c r="E2680" s="100" t="s">
        <v>779</v>
      </c>
      <c r="F2680" s="100" t="s">
        <v>2713</v>
      </c>
      <c r="G2680" s="100" t="s">
        <v>7</v>
      </c>
      <c r="H2680" s="583" t="s">
        <v>1094</v>
      </c>
      <c r="I2680" s="100">
        <v>2025</v>
      </c>
      <c r="J2680" s="130">
        <v>110</v>
      </c>
      <c r="K2680" s="377" t="s">
        <v>898</v>
      </c>
      <c r="L2680" s="100" t="s">
        <v>979</v>
      </c>
      <c r="M2680" s="40" t="s">
        <v>2795</v>
      </c>
      <c r="N2680" s="101" t="s">
        <v>136</v>
      </c>
      <c r="O2680" s="100" t="s">
        <v>137</v>
      </c>
      <c r="P2680" s="130">
        <v>2</v>
      </c>
      <c r="Q2680" s="56" t="s">
        <v>185</v>
      </c>
      <c r="R2680" s="101" t="s">
        <v>843</v>
      </c>
      <c r="S2680" s="70">
        <v>1086</v>
      </c>
      <c r="T2680" s="101">
        <v>1.0900000000000001</v>
      </c>
      <c r="U2680" s="454">
        <f>O2680*P2680*S2680*T2680</f>
        <v>2367.48</v>
      </c>
      <c r="V2680" s="581" t="s">
        <v>7</v>
      </c>
    </row>
    <row r="2681" spans="2:22" s="36" customFormat="1" ht="31.5" x14ac:dyDescent="0.25">
      <c r="B2681" s="111" t="s">
        <v>1418</v>
      </c>
      <c r="C2681" s="550" t="s">
        <v>1538</v>
      </c>
      <c r="D2681" s="111" t="s">
        <v>1539</v>
      </c>
      <c r="E2681" s="100" t="s">
        <v>1026</v>
      </c>
      <c r="F2681" s="100" t="s">
        <v>2713</v>
      </c>
      <c r="G2681" s="100" t="s">
        <v>7</v>
      </c>
      <c r="H2681" s="583" t="s">
        <v>1094</v>
      </c>
      <c r="I2681" s="100">
        <v>2025</v>
      </c>
      <c r="J2681" s="100" t="s">
        <v>1263</v>
      </c>
      <c r="K2681" s="377" t="s">
        <v>4162</v>
      </c>
      <c r="L2681" s="100" t="s">
        <v>979</v>
      </c>
      <c r="M2681" s="40" t="s">
        <v>2795</v>
      </c>
      <c r="N2681" s="101" t="s">
        <v>136</v>
      </c>
      <c r="O2681" s="100" t="s">
        <v>137</v>
      </c>
      <c r="P2681" s="130">
        <v>0.2</v>
      </c>
      <c r="Q2681" s="130" t="s">
        <v>140</v>
      </c>
      <c r="R2681" s="71" t="s">
        <v>652</v>
      </c>
      <c r="S2681" s="70">
        <v>199</v>
      </c>
      <c r="T2681" s="101">
        <v>1.17</v>
      </c>
      <c r="U2681" s="454">
        <f>O2681*P2681*S2681*T2681</f>
        <v>46.566000000000003</v>
      </c>
      <c r="V2681" s="581" t="s">
        <v>7</v>
      </c>
    </row>
    <row r="2682" spans="2:22" s="36" customFormat="1" ht="31.5" x14ac:dyDescent="0.25">
      <c r="B2682" s="111" t="s">
        <v>1418</v>
      </c>
      <c r="C2682" s="550" t="s">
        <v>1538</v>
      </c>
      <c r="D2682" s="111" t="s">
        <v>1539</v>
      </c>
      <c r="E2682" s="100" t="s">
        <v>1026</v>
      </c>
      <c r="F2682" s="100" t="s">
        <v>2713</v>
      </c>
      <c r="G2682" s="100" t="s">
        <v>7</v>
      </c>
      <c r="H2682" s="583" t="s">
        <v>1094</v>
      </c>
      <c r="I2682" s="100">
        <v>2025</v>
      </c>
      <c r="J2682" s="539" t="s">
        <v>1263</v>
      </c>
      <c r="K2682" s="377" t="s">
        <v>2630</v>
      </c>
      <c r="L2682" s="100" t="s">
        <v>979</v>
      </c>
      <c r="M2682" s="40" t="s">
        <v>2795</v>
      </c>
      <c r="N2682" s="101" t="s">
        <v>136</v>
      </c>
      <c r="O2682" s="100" t="s">
        <v>137</v>
      </c>
      <c r="P2682" s="130">
        <v>0.03</v>
      </c>
      <c r="Q2682" s="130" t="s">
        <v>140</v>
      </c>
      <c r="R2682" s="377" t="s">
        <v>978</v>
      </c>
      <c r="S2682" s="70">
        <v>215</v>
      </c>
      <c r="T2682" s="101">
        <v>1.17</v>
      </c>
      <c r="U2682" s="454">
        <f>O2682*P2682*S2682*T2682</f>
        <v>7.5465</v>
      </c>
      <c r="V2682" s="581" t="s">
        <v>7</v>
      </c>
    </row>
    <row r="2683" spans="2:22" s="36" customFormat="1" ht="31.5" x14ac:dyDescent="0.25">
      <c r="B2683" s="111" t="s">
        <v>1418</v>
      </c>
      <c r="C2683" s="550" t="s">
        <v>1538</v>
      </c>
      <c r="D2683" s="111" t="s">
        <v>1539</v>
      </c>
      <c r="E2683" s="100" t="s">
        <v>1026</v>
      </c>
      <c r="F2683" s="100" t="s">
        <v>2713</v>
      </c>
      <c r="G2683" s="100" t="s">
        <v>7</v>
      </c>
      <c r="H2683" s="583" t="s">
        <v>1094</v>
      </c>
      <c r="I2683" s="100">
        <v>2025</v>
      </c>
      <c r="J2683" s="100">
        <v>0.4</v>
      </c>
      <c r="K2683" s="377" t="s">
        <v>4160</v>
      </c>
      <c r="L2683" s="100" t="s">
        <v>979</v>
      </c>
      <c r="M2683" s="40" t="s">
        <v>2795</v>
      </c>
      <c r="N2683" s="101" t="s">
        <v>136</v>
      </c>
      <c r="O2683" s="100" t="s">
        <v>137</v>
      </c>
      <c r="P2683" s="130">
        <v>0.23</v>
      </c>
      <c r="Q2683" s="130" t="s">
        <v>140</v>
      </c>
      <c r="R2683" s="56" t="s">
        <v>668</v>
      </c>
      <c r="S2683" s="70">
        <v>158</v>
      </c>
      <c r="T2683" s="101">
        <v>1.17</v>
      </c>
      <c r="U2683" s="454">
        <f>O2683*P2683*S2683*T2683</f>
        <v>42.517800000000001</v>
      </c>
      <c r="V2683" s="581" t="s">
        <v>7</v>
      </c>
    </row>
    <row r="2684" spans="2:22" s="36" customFormat="1" ht="63" x14ac:dyDescent="0.25">
      <c r="B2684" s="111" t="s">
        <v>1418</v>
      </c>
      <c r="C2684" s="550" t="s">
        <v>1538</v>
      </c>
      <c r="D2684" s="111" t="s">
        <v>1539</v>
      </c>
      <c r="E2684" s="100" t="s">
        <v>350</v>
      </c>
      <c r="F2684" s="100" t="s">
        <v>2713</v>
      </c>
      <c r="G2684" s="100" t="s">
        <v>7</v>
      </c>
      <c r="H2684" s="583" t="s">
        <v>1094</v>
      </c>
      <c r="I2684" s="100">
        <v>2025</v>
      </c>
      <c r="J2684" s="100" t="s">
        <v>7</v>
      </c>
      <c r="K2684" s="377" t="s">
        <v>4260</v>
      </c>
      <c r="L2684" s="100" t="s">
        <v>979</v>
      </c>
      <c r="M2684" s="40" t="s">
        <v>2795</v>
      </c>
      <c r="N2684" s="101" t="s">
        <v>136</v>
      </c>
      <c r="O2684" s="100" t="s">
        <v>137</v>
      </c>
      <c r="P2684" s="70">
        <v>1</v>
      </c>
      <c r="Q2684" s="71" t="s">
        <v>156</v>
      </c>
      <c r="R2684" s="71" t="s">
        <v>191</v>
      </c>
      <c r="S2684" s="70">
        <v>300</v>
      </c>
      <c r="T2684" s="101">
        <v>1</v>
      </c>
      <c r="U2684" s="454">
        <f>O2684*P2684*S2684*T2684</f>
        <v>300</v>
      </c>
      <c r="V2684" s="581" t="s">
        <v>7</v>
      </c>
    </row>
    <row r="2685" spans="2:22" s="36" customFormat="1" ht="63" x14ac:dyDescent="0.25">
      <c r="B2685" s="111" t="s">
        <v>1418</v>
      </c>
      <c r="C2685" s="550" t="s">
        <v>1538</v>
      </c>
      <c r="D2685" s="111" t="s">
        <v>1539</v>
      </c>
      <c r="E2685" s="101" t="s">
        <v>26</v>
      </c>
      <c r="F2685" s="34" t="s">
        <v>7</v>
      </c>
      <c r="G2685" s="34" t="s">
        <v>7</v>
      </c>
      <c r="H2685" s="583" t="s">
        <v>7</v>
      </c>
      <c r="I2685" s="34" t="s">
        <v>7</v>
      </c>
      <c r="J2685" s="34" t="s">
        <v>7</v>
      </c>
      <c r="K2685" s="34" t="s">
        <v>7</v>
      </c>
      <c r="L2685" s="34" t="s">
        <v>7</v>
      </c>
      <c r="M2685" s="34" t="s">
        <v>7</v>
      </c>
      <c r="N2685" s="34" t="s">
        <v>7</v>
      </c>
      <c r="O2685" s="34" t="s">
        <v>7</v>
      </c>
      <c r="P2685" s="34" t="s">
        <v>7</v>
      </c>
      <c r="Q2685" s="34" t="s">
        <v>7</v>
      </c>
      <c r="R2685" s="34" t="s">
        <v>7</v>
      </c>
      <c r="S2685" s="97" t="s">
        <v>7</v>
      </c>
      <c r="T2685" s="34" t="s">
        <v>7</v>
      </c>
      <c r="U2685" s="450">
        <f>SUM(U2680:U2684)</f>
        <v>2764.1102999999998</v>
      </c>
      <c r="V2685" s="590" t="s">
        <v>7</v>
      </c>
    </row>
    <row r="2686" spans="2:22" s="36" customFormat="1" ht="63" x14ac:dyDescent="0.25">
      <c r="B2686" s="111" t="s">
        <v>1418</v>
      </c>
      <c r="C2686" s="550" t="s">
        <v>1540</v>
      </c>
      <c r="D2686" s="111" t="s">
        <v>1541</v>
      </c>
      <c r="E2686" s="100" t="s">
        <v>779</v>
      </c>
      <c r="F2686" s="100" t="s">
        <v>2714</v>
      </c>
      <c r="G2686" s="100" t="s">
        <v>7</v>
      </c>
      <c r="H2686" s="583" t="s">
        <v>1094</v>
      </c>
      <c r="I2686" s="100">
        <v>2025</v>
      </c>
      <c r="J2686" s="130">
        <v>110</v>
      </c>
      <c r="K2686" s="377" t="s">
        <v>898</v>
      </c>
      <c r="L2686" s="100" t="s">
        <v>979</v>
      </c>
      <c r="M2686" s="40" t="s">
        <v>2795</v>
      </c>
      <c r="N2686" s="101" t="s">
        <v>136</v>
      </c>
      <c r="O2686" s="100" t="s">
        <v>137</v>
      </c>
      <c r="P2686" s="130">
        <v>2</v>
      </c>
      <c r="Q2686" s="56" t="s">
        <v>185</v>
      </c>
      <c r="R2686" s="101" t="s">
        <v>843</v>
      </c>
      <c r="S2686" s="70">
        <v>1086</v>
      </c>
      <c r="T2686" s="101">
        <v>1.0900000000000001</v>
      </c>
      <c r="U2686" s="454">
        <f>O2686*P2686*S2686*T2686</f>
        <v>2367.48</v>
      </c>
      <c r="V2686" s="581" t="s">
        <v>7</v>
      </c>
    </row>
    <row r="2687" spans="2:22" s="36" customFormat="1" ht="31.5" x14ac:dyDescent="0.25">
      <c r="B2687" s="111" t="s">
        <v>1418</v>
      </c>
      <c r="C2687" s="550" t="s">
        <v>1540</v>
      </c>
      <c r="D2687" s="111" t="s">
        <v>1541</v>
      </c>
      <c r="E2687" s="100" t="s">
        <v>1026</v>
      </c>
      <c r="F2687" s="100" t="s">
        <v>2714</v>
      </c>
      <c r="G2687" s="100" t="s">
        <v>7</v>
      </c>
      <c r="H2687" s="583" t="s">
        <v>1094</v>
      </c>
      <c r="I2687" s="100">
        <v>2025</v>
      </c>
      <c r="J2687" s="100" t="s">
        <v>1263</v>
      </c>
      <c r="K2687" s="377" t="s">
        <v>4162</v>
      </c>
      <c r="L2687" s="100" t="s">
        <v>979</v>
      </c>
      <c r="M2687" s="40" t="s">
        <v>2795</v>
      </c>
      <c r="N2687" s="101" t="s">
        <v>136</v>
      </c>
      <c r="O2687" s="100" t="s">
        <v>137</v>
      </c>
      <c r="P2687" s="130">
        <v>0.2</v>
      </c>
      <c r="Q2687" s="130" t="s">
        <v>140</v>
      </c>
      <c r="R2687" s="71" t="s">
        <v>652</v>
      </c>
      <c r="S2687" s="70">
        <v>199</v>
      </c>
      <c r="T2687" s="101">
        <v>1.17</v>
      </c>
      <c r="U2687" s="454">
        <f>O2687*P2687*S2687*T2687</f>
        <v>46.566000000000003</v>
      </c>
      <c r="V2687" s="581" t="s">
        <v>7</v>
      </c>
    </row>
    <row r="2688" spans="2:22" s="36" customFormat="1" ht="31.5" x14ac:dyDescent="0.25">
      <c r="B2688" s="111" t="s">
        <v>1418</v>
      </c>
      <c r="C2688" s="550" t="s">
        <v>1540</v>
      </c>
      <c r="D2688" s="111" t="s">
        <v>1541</v>
      </c>
      <c r="E2688" s="100" t="s">
        <v>1026</v>
      </c>
      <c r="F2688" s="100" t="s">
        <v>2714</v>
      </c>
      <c r="G2688" s="100" t="s">
        <v>7</v>
      </c>
      <c r="H2688" s="583" t="s">
        <v>1094</v>
      </c>
      <c r="I2688" s="100">
        <v>2025</v>
      </c>
      <c r="J2688" s="539" t="s">
        <v>1263</v>
      </c>
      <c r="K2688" s="377" t="s">
        <v>2630</v>
      </c>
      <c r="L2688" s="100" t="s">
        <v>979</v>
      </c>
      <c r="M2688" s="40" t="s">
        <v>2795</v>
      </c>
      <c r="N2688" s="101" t="s">
        <v>136</v>
      </c>
      <c r="O2688" s="100" t="s">
        <v>137</v>
      </c>
      <c r="P2688" s="130">
        <v>0.03</v>
      </c>
      <c r="Q2688" s="130" t="s">
        <v>140</v>
      </c>
      <c r="R2688" s="377" t="s">
        <v>978</v>
      </c>
      <c r="S2688" s="70">
        <v>215</v>
      </c>
      <c r="T2688" s="101">
        <v>1.17</v>
      </c>
      <c r="U2688" s="454">
        <f>O2688*P2688*S2688*T2688</f>
        <v>7.5465</v>
      </c>
      <c r="V2688" s="581" t="s">
        <v>7</v>
      </c>
    </row>
    <row r="2689" spans="2:22" s="36" customFormat="1" ht="31.5" x14ac:dyDescent="0.25">
      <c r="B2689" s="111" t="s">
        <v>1418</v>
      </c>
      <c r="C2689" s="550" t="s">
        <v>1540</v>
      </c>
      <c r="D2689" s="111" t="s">
        <v>1541</v>
      </c>
      <c r="E2689" s="100" t="s">
        <v>1026</v>
      </c>
      <c r="F2689" s="100" t="s">
        <v>2714</v>
      </c>
      <c r="G2689" s="100" t="s">
        <v>7</v>
      </c>
      <c r="H2689" s="583" t="s">
        <v>1094</v>
      </c>
      <c r="I2689" s="100">
        <v>2025</v>
      </c>
      <c r="J2689" s="100">
        <v>0.4</v>
      </c>
      <c r="K2689" s="377" t="s">
        <v>4160</v>
      </c>
      <c r="L2689" s="100" t="s">
        <v>979</v>
      </c>
      <c r="M2689" s="40" t="s">
        <v>2795</v>
      </c>
      <c r="N2689" s="101" t="s">
        <v>136</v>
      </c>
      <c r="O2689" s="100" t="s">
        <v>137</v>
      </c>
      <c r="P2689" s="130">
        <v>0.23</v>
      </c>
      <c r="Q2689" s="130" t="s">
        <v>140</v>
      </c>
      <c r="R2689" s="56" t="s">
        <v>668</v>
      </c>
      <c r="S2689" s="70">
        <v>158</v>
      </c>
      <c r="T2689" s="101">
        <v>1.17</v>
      </c>
      <c r="U2689" s="454">
        <f>O2689*P2689*S2689*T2689</f>
        <v>42.517800000000001</v>
      </c>
      <c r="V2689" s="581" t="s">
        <v>7</v>
      </c>
    </row>
    <row r="2690" spans="2:22" s="36" customFormat="1" ht="63" x14ac:dyDescent="0.25">
      <c r="B2690" s="111" t="s">
        <v>1418</v>
      </c>
      <c r="C2690" s="550" t="s">
        <v>1540</v>
      </c>
      <c r="D2690" s="111" t="s">
        <v>1541</v>
      </c>
      <c r="E2690" s="100" t="s">
        <v>350</v>
      </c>
      <c r="F2690" s="100" t="s">
        <v>2714</v>
      </c>
      <c r="G2690" s="100" t="s">
        <v>7</v>
      </c>
      <c r="H2690" s="583" t="s">
        <v>1094</v>
      </c>
      <c r="I2690" s="100">
        <v>2025</v>
      </c>
      <c r="J2690" s="100" t="s">
        <v>7</v>
      </c>
      <c r="K2690" s="377" t="s">
        <v>4260</v>
      </c>
      <c r="L2690" s="100" t="s">
        <v>979</v>
      </c>
      <c r="M2690" s="40" t="s">
        <v>2795</v>
      </c>
      <c r="N2690" s="101" t="s">
        <v>136</v>
      </c>
      <c r="O2690" s="100" t="s">
        <v>137</v>
      </c>
      <c r="P2690" s="70">
        <v>1</v>
      </c>
      <c r="Q2690" s="71" t="s">
        <v>156</v>
      </c>
      <c r="R2690" s="71" t="s">
        <v>191</v>
      </c>
      <c r="S2690" s="70">
        <v>300</v>
      </c>
      <c r="T2690" s="101">
        <v>1</v>
      </c>
      <c r="U2690" s="454">
        <f>O2690*P2690*S2690*T2690</f>
        <v>300</v>
      </c>
      <c r="V2690" s="581" t="s">
        <v>7</v>
      </c>
    </row>
    <row r="2691" spans="2:22" s="36" customFormat="1" ht="63" x14ac:dyDescent="0.25">
      <c r="B2691" s="111" t="s">
        <v>1418</v>
      </c>
      <c r="C2691" s="550" t="s">
        <v>1540</v>
      </c>
      <c r="D2691" s="111" t="s">
        <v>1541</v>
      </c>
      <c r="E2691" s="101" t="s">
        <v>26</v>
      </c>
      <c r="F2691" s="34" t="s">
        <v>7</v>
      </c>
      <c r="G2691" s="34" t="s">
        <v>7</v>
      </c>
      <c r="H2691" s="583" t="s">
        <v>7</v>
      </c>
      <c r="I2691" s="34" t="s">
        <v>7</v>
      </c>
      <c r="J2691" s="34" t="s">
        <v>7</v>
      </c>
      <c r="K2691" s="34" t="s">
        <v>7</v>
      </c>
      <c r="L2691" s="34" t="s">
        <v>7</v>
      </c>
      <c r="M2691" s="34" t="s">
        <v>7</v>
      </c>
      <c r="N2691" s="34" t="s">
        <v>7</v>
      </c>
      <c r="O2691" s="34" t="s">
        <v>7</v>
      </c>
      <c r="P2691" s="34" t="s">
        <v>7</v>
      </c>
      <c r="Q2691" s="34" t="s">
        <v>7</v>
      </c>
      <c r="R2691" s="34" t="s">
        <v>7</v>
      </c>
      <c r="S2691" s="97" t="s">
        <v>7</v>
      </c>
      <c r="T2691" s="34" t="s">
        <v>7</v>
      </c>
      <c r="U2691" s="450">
        <f>SUM(U2686:U2690)</f>
        <v>2764.1102999999998</v>
      </c>
      <c r="V2691" s="590" t="s">
        <v>7</v>
      </c>
    </row>
    <row r="2692" spans="2:22" s="36" customFormat="1" ht="31.5" x14ac:dyDescent="0.25">
      <c r="B2692" s="111" t="s">
        <v>1418</v>
      </c>
      <c r="C2692" s="550" t="s">
        <v>1542</v>
      </c>
      <c r="D2692" s="111" t="s">
        <v>1543</v>
      </c>
      <c r="E2692" s="34" t="s">
        <v>524</v>
      </c>
      <c r="F2692" s="100" t="s">
        <v>2693</v>
      </c>
      <c r="G2692" s="100" t="s">
        <v>7</v>
      </c>
      <c r="H2692" s="583" t="s">
        <v>154</v>
      </c>
      <c r="I2692" s="100">
        <v>2024</v>
      </c>
      <c r="J2692" s="71">
        <v>110</v>
      </c>
      <c r="K2692" s="100" t="s">
        <v>2990</v>
      </c>
      <c r="L2692" s="100" t="s">
        <v>979</v>
      </c>
      <c r="M2692" s="40" t="s">
        <v>2795</v>
      </c>
      <c r="N2692" s="101" t="s">
        <v>136</v>
      </c>
      <c r="O2692" s="100" t="s">
        <v>137</v>
      </c>
      <c r="P2692" s="70">
        <v>1</v>
      </c>
      <c r="Q2692" s="71" t="s">
        <v>185</v>
      </c>
      <c r="R2692" s="71" t="s">
        <v>233</v>
      </c>
      <c r="S2692" s="70">
        <v>23531</v>
      </c>
      <c r="T2692" s="101">
        <v>1.0900000000000001</v>
      </c>
      <c r="U2692" s="454">
        <f>O2692*P2692*S2692*T2692</f>
        <v>25648.79</v>
      </c>
      <c r="V2692" s="581" t="s">
        <v>7</v>
      </c>
    </row>
    <row r="2693" spans="2:22" s="36" customFormat="1" ht="31.5" x14ac:dyDescent="0.25">
      <c r="B2693" s="111" t="s">
        <v>1418</v>
      </c>
      <c r="C2693" s="550" t="s">
        <v>1542</v>
      </c>
      <c r="D2693" s="111" t="s">
        <v>1543</v>
      </c>
      <c r="E2693" s="100" t="s">
        <v>525</v>
      </c>
      <c r="F2693" s="100" t="s">
        <v>2693</v>
      </c>
      <c r="G2693" s="100" t="s">
        <v>7</v>
      </c>
      <c r="H2693" s="583" t="s">
        <v>154</v>
      </c>
      <c r="I2693" s="100">
        <v>2024</v>
      </c>
      <c r="J2693" s="130">
        <v>110</v>
      </c>
      <c r="K2693" s="34" t="s">
        <v>2990</v>
      </c>
      <c r="L2693" s="100" t="s">
        <v>979</v>
      </c>
      <c r="M2693" s="40" t="s">
        <v>2795</v>
      </c>
      <c r="N2693" s="101" t="s">
        <v>136</v>
      </c>
      <c r="O2693" s="100" t="s">
        <v>137</v>
      </c>
      <c r="P2693" s="70">
        <v>12</v>
      </c>
      <c r="Q2693" s="71" t="s">
        <v>185</v>
      </c>
      <c r="R2693" s="71" t="s">
        <v>238</v>
      </c>
      <c r="S2693" s="70">
        <v>629</v>
      </c>
      <c r="T2693" s="101">
        <v>1.0900000000000001</v>
      </c>
      <c r="U2693" s="454">
        <f>O2693*P2693*S2693*T2693</f>
        <v>8227.32</v>
      </c>
      <c r="V2693" s="581" t="s">
        <v>7</v>
      </c>
    </row>
    <row r="2694" spans="2:22" s="36" customFormat="1" ht="63" x14ac:dyDescent="0.25">
      <c r="B2694" s="111" t="s">
        <v>1418</v>
      </c>
      <c r="C2694" s="550" t="s">
        <v>1542</v>
      </c>
      <c r="D2694" s="111" t="s">
        <v>1543</v>
      </c>
      <c r="E2694" s="100" t="s">
        <v>189</v>
      </c>
      <c r="F2694" s="100" t="s">
        <v>2693</v>
      </c>
      <c r="G2694" s="100" t="s">
        <v>7</v>
      </c>
      <c r="H2694" s="583" t="s">
        <v>154</v>
      </c>
      <c r="I2694" s="100">
        <v>2024</v>
      </c>
      <c r="J2694" s="100" t="s">
        <v>7</v>
      </c>
      <c r="K2694" s="377" t="s">
        <v>3002</v>
      </c>
      <c r="L2694" s="100" t="s">
        <v>979</v>
      </c>
      <c r="M2694" s="40" t="s">
        <v>2795</v>
      </c>
      <c r="N2694" s="101" t="s">
        <v>136</v>
      </c>
      <c r="O2694" s="100" t="s">
        <v>137</v>
      </c>
      <c r="P2694" s="70">
        <v>1</v>
      </c>
      <c r="Q2694" s="211" t="s">
        <v>156</v>
      </c>
      <c r="R2694" s="71" t="s">
        <v>283</v>
      </c>
      <c r="S2694" s="70">
        <v>3000</v>
      </c>
      <c r="T2694" s="101">
        <v>1</v>
      </c>
      <c r="U2694" s="454">
        <f>O2694*P2694*S2694*T2694</f>
        <v>3000</v>
      </c>
      <c r="V2694" s="581" t="s">
        <v>7</v>
      </c>
    </row>
    <row r="2695" spans="2:22" s="36" customFormat="1" ht="63" x14ac:dyDescent="0.25">
      <c r="B2695" s="111" t="s">
        <v>1418</v>
      </c>
      <c r="C2695" s="550" t="s">
        <v>1542</v>
      </c>
      <c r="D2695" s="111" t="s">
        <v>1543</v>
      </c>
      <c r="E2695" s="101" t="s">
        <v>26</v>
      </c>
      <c r="F2695" s="34" t="s">
        <v>7</v>
      </c>
      <c r="G2695" s="34" t="s">
        <v>7</v>
      </c>
      <c r="H2695" s="583" t="s">
        <v>7</v>
      </c>
      <c r="I2695" s="34" t="s">
        <v>7</v>
      </c>
      <c r="J2695" s="34" t="s">
        <v>7</v>
      </c>
      <c r="K2695" s="34" t="s">
        <v>7</v>
      </c>
      <c r="L2695" s="34" t="s">
        <v>7</v>
      </c>
      <c r="M2695" s="34" t="s">
        <v>7</v>
      </c>
      <c r="N2695" s="34" t="s">
        <v>7</v>
      </c>
      <c r="O2695" s="34" t="s">
        <v>7</v>
      </c>
      <c r="P2695" s="34" t="s">
        <v>7</v>
      </c>
      <c r="Q2695" s="34" t="s">
        <v>7</v>
      </c>
      <c r="R2695" s="34" t="s">
        <v>7</v>
      </c>
      <c r="S2695" s="97" t="s">
        <v>7</v>
      </c>
      <c r="T2695" s="34" t="s">
        <v>7</v>
      </c>
      <c r="U2695" s="450">
        <f>SUM(U2692:U2694)</f>
        <v>36876.11</v>
      </c>
      <c r="V2695" s="590" t="s">
        <v>7</v>
      </c>
    </row>
    <row r="2696" spans="2:22" s="36" customFormat="1" ht="31.5" x14ac:dyDescent="0.25">
      <c r="B2696" s="100" t="s">
        <v>1418</v>
      </c>
      <c r="C2696" s="550" t="s">
        <v>1544</v>
      </c>
      <c r="D2696" s="100" t="s">
        <v>1545</v>
      </c>
      <c r="E2696" s="34" t="s">
        <v>524</v>
      </c>
      <c r="F2696" s="100" t="s">
        <v>2712</v>
      </c>
      <c r="G2696" s="100" t="s">
        <v>7</v>
      </c>
      <c r="H2696" s="583" t="s">
        <v>154</v>
      </c>
      <c r="I2696" s="100">
        <v>2024</v>
      </c>
      <c r="J2696" s="71">
        <v>110</v>
      </c>
      <c r="K2696" s="100" t="s">
        <v>2990</v>
      </c>
      <c r="L2696" s="100" t="s">
        <v>979</v>
      </c>
      <c r="M2696" s="40" t="s">
        <v>2795</v>
      </c>
      <c r="N2696" s="101" t="s">
        <v>136</v>
      </c>
      <c r="O2696" s="100" t="s">
        <v>137</v>
      </c>
      <c r="P2696" s="70">
        <v>1</v>
      </c>
      <c r="Q2696" s="71" t="s">
        <v>185</v>
      </c>
      <c r="R2696" s="71" t="s">
        <v>233</v>
      </c>
      <c r="S2696" s="70">
        <v>23531</v>
      </c>
      <c r="T2696" s="100">
        <v>1.0900000000000001</v>
      </c>
      <c r="U2696" s="454">
        <f>O2696*P2696*S2696*T2696</f>
        <v>25648.79</v>
      </c>
      <c r="V2696" s="581" t="s">
        <v>7</v>
      </c>
    </row>
    <row r="2697" spans="2:22" s="36" customFormat="1" ht="31.5" x14ac:dyDescent="0.25">
      <c r="B2697" s="100" t="s">
        <v>1418</v>
      </c>
      <c r="C2697" s="550" t="s">
        <v>1544</v>
      </c>
      <c r="D2697" s="100" t="s">
        <v>1545</v>
      </c>
      <c r="E2697" s="100" t="s">
        <v>525</v>
      </c>
      <c r="F2697" s="100" t="s">
        <v>2712</v>
      </c>
      <c r="G2697" s="100" t="s">
        <v>7</v>
      </c>
      <c r="H2697" s="583" t="s">
        <v>154</v>
      </c>
      <c r="I2697" s="100">
        <v>2024</v>
      </c>
      <c r="J2697" s="130">
        <v>110</v>
      </c>
      <c r="K2697" s="34" t="s">
        <v>2990</v>
      </c>
      <c r="L2697" s="100" t="s">
        <v>979</v>
      </c>
      <c r="M2697" s="40" t="s">
        <v>2795</v>
      </c>
      <c r="N2697" s="101" t="s">
        <v>136</v>
      </c>
      <c r="O2697" s="100" t="s">
        <v>137</v>
      </c>
      <c r="P2697" s="70">
        <v>12</v>
      </c>
      <c r="Q2697" s="71" t="s">
        <v>185</v>
      </c>
      <c r="R2697" s="71" t="s">
        <v>238</v>
      </c>
      <c r="S2697" s="70">
        <v>629</v>
      </c>
      <c r="T2697" s="100">
        <v>1.0900000000000001</v>
      </c>
      <c r="U2697" s="454">
        <f>O2697*P2697*S2697*T2697</f>
        <v>8227.32</v>
      </c>
      <c r="V2697" s="581" t="s">
        <v>7</v>
      </c>
    </row>
    <row r="2698" spans="2:22" s="36" customFormat="1" ht="63" x14ac:dyDescent="0.25">
      <c r="B2698" s="100" t="s">
        <v>1418</v>
      </c>
      <c r="C2698" s="550" t="s">
        <v>1544</v>
      </c>
      <c r="D2698" s="100" t="s">
        <v>1545</v>
      </c>
      <c r="E2698" s="100" t="s">
        <v>189</v>
      </c>
      <c r="F2698" s="100" t="s">
        <v>2712</v>
      </c>
      <c r="G2698" s="100" t="s">
        <v>7</v>
      </c>
      <c r="H2698" s="583" t="s">
        <v>154</v>
      </c>
      <c r="I2698" s="100">
        <v>2024</v>
      </c>
      <c r="J2698" s="100" t="s">
        <v>7</v>
      </c>
      <c r="K2698" s="377" t="s">
        <v>3002</v>
      </c>
      <c r="L2698" s="100" t="s">
        <v>979</v>
      </c>
      <c r="M2698" s="40" t="s">
        <v>2795</v>
      </c>
      <c r="N2698" s="101" t="s">
        <v>136</v>
      </c>
      <c r="O2698" s="100" t="s">
        <v>137</v>
      </c>
      <c r="P2698" s="70">
        <v>1</v>
      </c>
      <c r="Q2698" s="33" t="s">
        <v>156</v>
      </c>
      <c r="R2698" s="71" t="s">
        <v>283</v>
      </c>
      <c r="S2698" s="70">
        <v>3000</v>
      </c>
      <c r="T2698" s="100">
        <v>1</v>
      </c>
      <c r="U2698" s="454">
        <f>O2698*P2698*S2698*T2698</f>
        <v>3000</v>
      </c>
      <c r="V2698" s="581" t="s">
        <v>7</v>
      </c>
    </row>
    <row r="2699" spans="2:22" s="36" customFormat="1" ht="63" x14ac:dyDescent="0.25">
      <c r="B2699" s="111" t="s">
        <v>1418</v>
      </c>
      <c r="C2699" s="550" t="s">
        <v>1544</v>
      </c>
      <c r="D2699" s="111" t="s">
        <v>1545</v>
      </c>
      <c r="E2699" s="101" t="s">
        <v>26</v>
      </c>
      <c r="F2699" s="34" t="s">
        <v>7</v>
      </c>
      <c r="G2699" s="34" t="s">
        <v>7</v>
      </c>
      <c r="H2699" s="583" t="s">
        <v>7</v>
      </c>
      <c r="I2699" s="34" t="s">
        <v>7</v>
      </c>
      <c r="J2699" s="34" t="s">
        <v>7</v>
      </c>
      <c r="K2699" s="34" t="s">
        <v>7</v>
      </c>
      <c r="L2699" s="34" t="s">
        <v>7</v>
      </c>
      <c r="M2699" s="34" t="s">
        <v>7</v>
      </c>
      <c r="N2699" s="34" t="s">
        <v>7</v>
      </c>
      <c r="O2699" s="34" t="s">
        <v>7</v>
      </c>
      <c r="P2699" s="34" t="s">
        <v>7</v>
      </c>
      <c r="Q2699" s="34" t="s">
        <v>7</v>
      </c>
      <c r="R2699" s="34" t="s">
        <v>7</v>
      </c>
      <c r="S2699" s="97" t="s">
        <v>7</v>
      </c>
      <c r="T2699" s="34" t="s">
        <v>7</v>
      </c>
      <c r="U2699" s="450">
        <f>SUM(U2696:U2698)</f>
        <v>36876.11</v>
      </c>
      <c r="V2699" s="590" t="s">
        <v>7</v>
      </c>
    </row>
    <row r="2700" spans="2:22" s="36" customFormat="1" ht="63" x14ac:dyDescent="0.25">
      <c r="B2700" s="100" t="s">
        <v>1418</v>
      </c>
      <c r="C2700" s="550" t="s">
        <v>1546</v>
      </c>
      <c r="D2700" s="100" t="s">
        <v>1547</v>
      </c>
      <c r="E2700" s="100" t="s">
        <v>340</v>
      </c>
      <c r="F2700" s="100" t="s">
        <v>2715</v>
      </c>
      <c r="G2700" s="100" t="s">
        <v>7</v>
      </c>
      <c r="H2700" s="583" t="s">
        <v>154</v>
      </c>
      <c r="I2700" s="100" t="s">
        <v>329</v>
      </c>
      <c r="J2700" s="100" t="s">
        <v>7</v>
      </c>
      <c r="K2700" s="377" t="s">
        <v>3619</v>
      </c>
      <c r="L2700" s="100" t="s">
        <v>979</v>
      </c>
      <c r="M2700" s="180" t="s">
        <v>2795</v>
      </c>
      <c r="N2700" s="100" t="s">
        <v>136</v>
      </c>
      <c r="O2700" s="100" t="s">
        <v>137</v>
      </c>
      <c r="P2700" s="122">
        <v>1</v>
      </c>
      <c r="Q2700" s="121" t="s">
        <v>185</v>
      </c>
      <c r="R2700" s="121" t="s">
        <v>241</v>
      </c>
      <c r="S2700" s="122">
        <v>2142</v>
      </c>
      <c r="T2700" s="101">
        <v>1.0900000000000001</v>
      </c>
      <c r="U2700" s="454">
        <f>O2700*P2700*S2700*T2700</f>
        <v>2334.7800000000002</v>
      </c>
      <c r="V2700" s="581" t="s">
        <v>7</v>
      </c>
    </row>
    <row r="2701" spans="2:22" s="36" customFormat="1" ht="63" x14ac:dyDescent="0.25">
      <c r="B2701" s="100" t="s">
        <v>1418</v>
      </c>
      <c r="C2701" s="550" t="s">
        <v>1546</v>
      </c>
      <c r="D2701" s="100" t="s">
        <v>1547</v>
      </c>
      <c r="E2701" s="100" t="s">
        <v>948</v>
      </c>
      <c r="F2701" s="100" t="s">
        <v>2715</v>
      </c>
      <c r="G2701" s="100" t="s">
        <v>7</v>
      </c>
      <c r="H2701" s="583" t="s">
        <v>154</v>
      </c>
      <c r="I2701" s="100" t="s">
        <v>329</v>
      </c>
      <c r="J2701" s="100" t="s">
        <v>7</v>
      </c>
      <c r="K2701" s="377" t="s">
        <v>641</v>
      </c>
      <c r="L2701" s="100" t="s">
        <v>979</v>
      </c>
      <c r="M2701" s="180" t="s">
        <v>2795</v>
      </c>
      <c r="N2701" s="100" t="s">
        <v>136</v>
      </c>
      <c r="O2701" s="100" t="s">
        <v>137</v>
      </c>
      <c r="P2701" s="122">
        <v>1</v>
      </c>
      <c r="Q2701" s="121" t="s">
        <v>156</v>
      </c>
      <c r="R2701" s="121" t="s">
        <v>635</v>
      </c>
      <c r="S2701" s="122">
        <v>1368</v>
      </c>
      <c r="T2701" s="101">
        <v>1.0900000000000001</v>
      </c>
      <c r="U2701" s="454">
        <f>O2701*P2701*S2701*T2701</f>
        <v>1491.1200000000001</v>
      </c>
      <c r="V2701" s="581" t="s">
        <v>7</v>
      </c>
    </row>
    <row r="2702" spans="2:22" s="36" customFormat="1" ht="63" x14ac:dyDescent="0.25">
      <c r="B2702" s="100" t="s">
        <v>1418</v>
      </c>
      <c r="C2702" s="550" t="s">
        <v>1546</v>
      </c>
      <c r="D2702" s="100" t="s">
        <v>1547</v>
      </c>
      <c r="E2702" s="100" t="s">
        <v>948</v>
      </c>
      <c r="F2702" s="100" t="s">
        <v>2715</v>
      </c>
      <c r="G2702" s="100" t="s">
        <v>7</v>
      </c>
      <c r="H2702" s="583" t="s">
        <v>154</v>
      </c>
      <c r="I2702" s="100" t="s">
        <v>329</v>
      </c>
      <c r="J2702" s="100" t="s">
        <v>7</v>
      </c>
      <c r="K2702" s="377" t="s">
        <v>950</v>
      </c>
      <c r="L2702" s="100" t="s">
        <v>979</v>
      </c>
      <c r="M2702" s="180" t="s">
        <v>2795</v>
      </c>
      <c r="N2702" s="100" t="s">
        <v>136</v>
      </c>
      <c r="O2702" s="100" t="s">
        <v>137</v>
      </c>
      <c r="P2702" s="122">
        <v>1</v>
      </c>
      <c r="Q2702" s="121" t="s">
        <v>156</v>
      </c>
      <c r="R2702" s="121" t="s">
        <v>639</v>
      </c>
      <c r="S2702" s="122">
        <v>2687</v>
      </c>
      <c r="T2702" s="101">
        <v>1.0900000000000001</v>
      </c>
      <c r="U2702" s="454">
        <f>O2702*P2702*S2702*T2702</f>
        <v>2928.8300000000004</v>
      </c>
      <c r="V2702" s="581" t="s">
        <v>7</v>
      </c>
    </row>
    <row r="2703" spans="2:22" s="36" customFormat="1" ht="63" x14ac:dyDescent="0.25">
      <c r="B2703" s="100" t="s">
        <v>1418</v>
      </c>
      <c r="C2703" s="550" t="s">
        <v>1546</v>
      </c>
      <c r="D2703" s="100" t="s">
        <v>1547</v>
      </c>
      <c r="E2703" s="100" t="s">
        <v>948</v>
      </c>
      <c r="F2703" s="100" t="s">
        <v>2715</v>
      </c>
      <c r="G2703" s="100" t="s">
        <v>7</v>
      </c>
      <c r="H2703" s="583" t="s">
        <v>154</v>
      </c>
      <c r="I2703" s="100" t="s">
        <v>329</v>
      </c>
      <c r="J2703" s="100" t="s">
        <v>7</v>
      </c>
      <c r="K2703" s="377" t="s">
        <v>949</v>
      </c>
      <c r="L2703" s="100" t="s">
        <v>979</v>
      </c>
      <c r="M2703" s="180" t="s">
        <v>2795</v>
      </c>
      <c r="N2703" s="100" t="s">
        <v>136</v>
      </c>
      <c r="O2703" s="100" t="s">
        <v>137</v>
      </c>
      <c r="P2703" s="122">
        <v>1</v>
      </c>
      <c r="Q2703" s="121" t="s">
        <v>156</v>
      </c>
      <c r="R2703" s="121" t="s">
        <v>600</v>
      </c>
      <c r="S2703" s="122">
        <v>744</v>
      </c>
      <c r="T2703" s="101">
        <v>1.0900000000000001</v>
      </c>
      <c r="U2703" s="454">
        <f>O2703*P2703*S2703*T2703</f>
        <v>810.96</v>
      </c>
      <c r="V2703" s="581" t="s">
        <v>7</v>
      </c>
    </row>
    <row r="2704" spans="2:22" s="36" customFormat="1" ht="63" x14ac:dyDescent="0.25">
      <c r="B2704" s="100" t="s">
        <v>1418</v>
      </c>
      <c r="C2704" s="550" t="s">
        <v>1546</v>
      </c>
      <c r="D2704" s="100" t="s">
        <v>1547</v>
      </c>
      <c r="E2704" s="100" t="s">
        <v>189</v>
      </c>
      <c r="F2704" s="100" t="s">
        <v>2715</v>
      </c>
      <c r="G2704" s="100" t="s">
        <v>7</v>
      </c>
      <c r="H2704" s="583" t="s">
        <v>154</v>
      </c>
      <c r="I2704" s="100" t="s">
        <v>329</v>
      </c>
      <c r="J2704" s="100" t="s">
        <v>7</v>
      </c>
      <c r="K2704" s="377" t="s">
        <v>4261</v>
      </c>
      <c r="L2704" s="100" t="s">
        <v>979</v>
      </c>
      <c r="M2704" s="180" t="s">
        <v>2795</v>
      </c>
      <c r="N2704" s="100" t="s">
        <v>136</v>
      </c>
      <c r="O2704" s="100" t="s">
        <v>137</v>
      </c>
      <c r="P2704" s="122">
        <v>1</v>
      </c>
      <c r="Q2704" s="121" t="s">
        <v>156</v>
      </c>
      <c r="R2704" s="121" t="s">
        <v>382</v>
      </c>
      <c r="S2704" s="122">
        <v>500</v>
      </c>
      <c r="T2704" s="101">
        <v>1</v>
      </c>
      <c r="U2704" s="454">
        <f>O2704*P2704*S2704*T2704</f>
        <v>500</v>
      </c>
      <c r="V2704" s="581" t="s">
        <v>7</v>
      </c>
    </row>
    <row r="2705" spans="2:22" s="36" customFormat="1" ht="63" x14ac:dyDescent="0.25">
      <c r="B2705" s="111" t="s">
        <v>1418</v>
      </c>
      <c r="C2705" s="550" t="s">
        <v>1546</v>
      </c>
      <c r="D2705" s="111" t="s">
        <v>1547</v>
      </c>
      <c r="E2705" s="101" t="s">
        <v>26</v>
      </c>
      <c r="F2705" s="34" t="s">
        <v>7</v>
      </c>
      <c r="G2705" s="34" t="s">
        <v>7</v>
      </c>
      <c r="H2705" s="583" t="s">
        <v>7</v>
      </c>
      <c r="I2705" s="34" t="s">
        <v>7</v>
      </c>
      <c r="J2705" s="34" t="s">
        <v>7</v>
      </c>
      <c r="K2705" s="34" t="s">
        <v>7</v>
      </c>
      <c r="L2705" s="34" t="s">
        <v>7</v>
      </c>
      <c r="M2705" s="34" t="s">
        <v>7</v>
      </c>
      <c r="N2705" s="34" t="s">
        <v>7</v>
      </c>
      <c r="O2705" s="34" t="s">
        <v>7</v>
      </c>
      <c r="P2705" s="34" t="s">
        <v>7</v>
      </c>
      <c r="Q2705" s="34" t="s">
        <v>7</v>
      </c>
      <c r="R2705" s="34" t="s">
        <v>7</v>
      </c>
      <c r="S2705" s="97" t="s">
        <v>7</v>
      </c>
      <c r="T2705" s="34" t="s">
        <v>7</v>
      </c>
      <c r="U2705" s="450">
        <f>SUM(U2700:U2704)</f>
        <v>8065.6900000000014</v>
      </c>
      <c r="V2705" s="590" t="s">
        <v>7</v>
      </c>
    </row>
    <row r="2706" spans="2:22" s="36" customFormat="1" ht="47.25" x14ac:dyDescent="0.25">
      <c r="B2706" s="100" t="s">
        <v>1418</v>
      </c>
      <c r="C2706" s="550" t="s">
        <v>1548</v>
      </c>
      <c r="D2706" s="100" t="s">
        <v>1549</v>
      </c>
      <c r="E2706" s="100" t="s">
        <v>340</v>
      </c>
      <c r="F2706" s="100" t="s">
        <v>2716</v>
      </c>
      <c r="G2706" s="100" t="s">
        <v>7</v>
      </c>
      <c r="H2706" s="583" t="s">
        <v>154</v>
      </c>
      <c r="I2706" s="100" t="s">
        <v>329</v>
      </c>
      <c r="J2706" s="100" t="s">
        <v>7</v>
      </c>
      <c r="K2706" s="377" t="s">
        <v>3619</v>
      </c>
      <c r="L2706" s="100" t="s">
        <v>979</v>
      </c>
      <c r="M2706" s="180" t="s">
        <v>2795</v>
      </c>
      <c r="N2706" s="100" t="s">
        <v>136</v>
      </c>
      <c r="O2706" s="100" t="s">
        <v>137</v>
      </c>
      <c r="P2706" s="122">
        <v>1</v>
      </c>
      <c r="Q2706" s="121" t="s">
        <v>185</v>
      </c>
      <c r="R2706" s="121" t="s">
        <v>241</v>
      </c>
      <c r="S2706" s="122">
        <v>2142</v>
      </c>
      <c r="T2706" s="101">
        <v>1.0900000000000001</v>
      </c>
      <c r="U2706" s="454">
        <f>O2706*P2706*S2706*T2706</f>
        <v>2334.7800000000002</v>
      </c>
      <c r="V2706" s="581" t="s">
        <v>7</v>
      </c>
    </row>
    <row r="2707" spans="2:22" s="36" customFormat="1" ht="47.25" x14ac:dyDescent="0.25">
      <c r="B2707" s="100" t="s">
        <v>1418</v>
      </c>
      <c r="C2707" s="550" t="s">
        <v>1548</v>
      </c>
      <c r="D2707" s="100" t="s">
        <v>1549</v>
      </c>
      <c r="E2707" s="100" t="s">
        <v>948</v>
      </c>
      <c r="F2707" s="100" t="s">
        <v>2716</v>
      </c>
      <c r="G2707" s="100" t="s">
        <v>7</v>
      </c>
      <c r="H2707" s="583" t="s">
        <v>154</v>
      </c>
      <c r="I2707" s="100" t="s">
        <v>329</v>
      </c>
      <c r="J2707" s="100" t="s">
        <v>7</v>
      </c>
      <c r="K2707" s="377" t="s">
        <v>641</v>
      </c>
      <c r="L2707" s="100" t="s">
        <v>979</v>
      </c>
      <c r="M2707" s="180" t="s">
        <v>2795</v>
      </c>
      <c r="N2707" s="100" t="s">
        <v>136</v>
      </c>
      <c r="O2707" s="100" t="s">
        <v>137</v>
      </c>
      <c r="P2707" s="122">
        <v>1</v>
      </c>
      <c r="Q2707" s="121" t="s">
        <v>156</v>
      </c>
      <c r="R2707" s="121" t="s">
        <v>635</v>
      </c>
      <c r="S2707" s="122">
        <v>1368</v>
      </c>
      <c r="T2707" s="101">
        <v>1.0900000000000001</v>
      </c>
      <c r="U2707" s="454">
        <f>O2707*P2707*S2707*T2707</f>
        <v>1491.1200000000001</v>
      </c>
      <c r="V2707" s="581" t="s">
        <v>7</v>
      </c>
    </row>
    <row r="2708" spans="2:22" s="36" customFormat="1" ht="47.25" x14ac:dyDescent="0.25">
      <c r="B2708" s="100" t="s">
        <v>1418</v>
      </c>
      <c r="C2708" s="550" t="s">
        <v>1548</v>
      </c>
      <c r="D2708" s="100" t="s">
        <v>1549</v>
      </c>
      <c r="E2708" s="100" t="s">
        <v>948</v>
      </c>
      <c r="F2708" s="100" t="s">
        <v>2716</v>
      </c>
      <c r="G2708" s="100" t="s">
        <v>7</v>
      </c>
      <c r="H2708" s="583" t="s">
        <v>154</v>
      </c>
      <c r="I2708" s="100" t="s">
        <v>329</v>
      </c>
      <c r="J2708" s="100" t="s">
        <v>7</v>
      </c>
      <c r="K2708" s="377" t="s">
        <v>950</v>
      </c>
      <c r="L2708" s="100" t="s">
        <v>979</v>
      </c>
      <c r="M2708" s="180" t="s">
        <v>2795</v>
      </c>
      <c r="N2708" s="100" t="s">
        <v>136</v>
      </c>
      <c r="O2708" s="100" t="s">
        <v>137</v>
      </c>
      <c r="P2708" s="122">
        <v>1</v>
      </c>
      <c r="Q2708" s="121" t="s">
        <v>156</v>
      </c>
      <c r="R2708" s="121" t="s">
        <v>639</v>
      </c>
      <c r="S2708" s="122">
        <v>2687</v>
      </c>
      <c r="T2708" s="101">
        <v>1.0900000000000001</v>
      </c>
      <c r="U2708" s="454">
        <f>O2708*P2708*S2708*T2708</f>
        <v>2928.8300000000004</v>
      </c>
      <c r="V2708" s="581" t="s">
        <v>7</v>
      </c>
    </row>
    <row r="2709" spans="2:22" s="36" customFormat="1" ht="47.25" x14ac:dyDescent="0.25">
      <c r="B2709" s="100" t="s">
        <v>1418</v>
      </c>
      <c r="C2709" s="550" t="s">
        <v>1548</v>
      </c>
      <c r="D2709" s="100" t="s">
        <v>1549</v>
      </c>
      <c r="E2709" s="100" t="s">
        <v>948</v>
      </c>
      <c r="F2709" s="100" t="s">
        <v>2716</v>
      </c>
      <c r="G2709" s="100" t="s">
        <v>7</v>
      </c>
      <c r="H2709" s="583" t="s">
        <v>154</v>
      </c>
      <c r="I2709" s="100" t="s">
        <v>329</v>
      </c>
      <c r="J2709" s="100" t="s">
        <v>7</v>
      </c>
      <c r="K2709" s="377" t="s">
        <v>949</v>
      </c>
      <c r="L2709" s="100" t="s">
        <v>979</v>
      </c>
      <c r="M2709" s="180" t="s">
        <v>2795</v>
      </c>
      <c r="N2709" s="100" t="s">
        <v>136</v>
      </c>
      <c r="O2709" s="100" t="s">
        <v>137</v>
      </c>
      <c r="P2709" s="122">
        <v>1</v>
      </c>
      <c r="Q2709" s="121" t="s">
        <v>156</v>
      </c>
      <c r="R2709" s="121" t="s">
        <v>600</v>
      </c>
      <c r="S2709" s="122">
        <v>744</v>
      </c>
      <c r="T2709" s="101">
        <v>1.0900000000000001</v>
      </c>
      <c r="U2709" s="454">
        <f>O2709*P2709*S2709*T2709</f>
        <v>810.96</v>
      </c>
      <c r="V2709" s="581" t="s">
        <v>7</v>
      </c>
    </row>
    <row r="2710" spans="2:22" s="36" customFormat="1" ht="63" x14ac:dyDescent="0.25">
      <c r="B2710" s="100" t="s">
        <v>1418</v>
      </c>
      <c r="C2710" s="550" t="s">
        <v>1548</v>
      </c>
      <c r="D2710" s="100" t="s">
        <v>1549</v>
      </c>
      <c r="E2710" s="100" t="s">
        <v>189</v>
      </c>
      <c r="F2710" s="100" t="s">
        <v>2716</v>
      </c>
      <c r="G2710" s="100" t="s">
        <v>7</v>
      </c>
      <c r="H2710" s="583" t="s">
        <v>154</v>
      </c>
      <c r="I2710" s="100" t="s">
        <v>329</v>
      </c>
      <c r="J2710" s="100" t="s">
        <v>7</v>
      </c>
      <c r="K2710" s="377" t="s">
        <v>4261</v>
      </c>
      <c r="L2710" s="100" t="s">
        <v>979</v>
      </c>
      <c r="M2710" s="180" t="s">
        <v>2795</v>
      </c>
      <c r="N2710" s="100" t="s">
        <v>136</v>
      </c>
      <c r="O2710" s="100" t="s">
        <v>137</v>
      </c>
      <c r="P2710" s="122">
        <v>1</v>
      </c>
      <c r="Q2710" s="121" t="s">
        <v>156</v>
      </c>
      <c r="R2710" s="121" t="s">
        <v>382</v>
      </c>
      <c r="S2710" s="122">
        <v>500</v>
      </c>
      <c r="T2710" s="101">
        <v>1</v>
      </c>
      <c r="U2710" s="454">
        <f>O2710*P2710*S2710*T2710</f>
        <v>500</v>
      </c>
      <c r="V2710" s="581" t="s">
        <v>7</v>
      </c>
    </row>
    <row r="2711" spans="2:22" s="36" customFormat="1" ht="63" x14ac:dyDescent="0.25">
      <c r="B2711" s="111" t="s">
        <v>1418</v>
      </c>
      <c r="C2711" s="550" t="s">
        <v>1548</v>
      </c>
      <c r="D2711" s="111" t="s">
        <v>1549</v>
      </c>
      <c r="E2711" s="101" t="s">
        <v>26</v>
      </c>
      <c r="F2711" s="34" t="s">
        <v>7</v>
      </c>
      <c r="G2711" s="34" t="s">
        <v>7</v>
      </c>
      <c r="H2711" s="583" t="s">
        <v>7</v>
      </c>
      <c r="I2711" s="34" t="s">
        <v>7</v>
      </c>
      <c r="J2711" s="34" t="s">
        <v>7</v>
      </c>
      <c r="K2711" s="34" t="s">
        <v>7</v>
      </c>
      <c r="L2711" s="34" t="s">
        <v>7</v>
      </c>
      <c r="M2711" s="34" t="s">
        <v>7</v>
      </c>
      <c r="N2711" s="34" t="s">
        <v>7</v>
      </c>
      <c r="O2711" s="34" t="s">
        <v>7</v>
      </c>
      <c r="P2711" s="34" t="s">
        <v>7</v>
      </c>
      <c r="Q2711" s="34" t="s">
        <v>7</v>
      </c>
      <c r="R2711" s="34" t="s">
        <v>7</v>
      </c>
      <c r="S2711" s="97" t="s">
        <v>7</v>
      </c>
      <c r="T2711" s="34" t="s">
        <v>7</v>
      </c>
      <c r="U2711" s="450">
        <f>SUM(U2706:U2710)</f>
        <v>8065.6900000000014</v>
      </c>
      <c r="V2711" s="590" t="s">
        <v>7</v>
      </c>
    </row>
    <row r="2712" spans="2:22" s="36" customFormat="1" ht="47.25" x14ac:dyDescent="0.25">
      <c r="B2712" s="100" t="s">
        <v>1418</v>
      </c>
      <c r="C2712" s="550" t="s">
        <v>1550</v>
      </c>
      <c r="D2712" s="100" t="s">
        <v>1551</v>
      </c>
      <c r="E2712" s="100" t="s">
        <v>340</v>
      </c>
      <c r="F2712" s="100" t="s">
        <v>2717</v>
      </c>
      <c r="G2712" s="100" t="s">
        <v>7</v>
      </c>
      <c r="H2712" s="583" t="s">
        <v>154</v>
      </c>
      <c r="I2712" s="100" t="s">
        <v>329</v>
      </c>
      <c r="J2712" s="100" t="s">
        <v>7</v>
      </c>
      <c r="K2712" s="377" t="s">
        <v>3619</v>
      </c>
      <c r="L2712" s="100" t="s">
        <v>979</v>
      </c>
      <c r="M2712" s="180" t="s">
        <v>2795</v>
      </c>
      <c r="N2712" s="100" t="s">
        <v>136</v>
      </c>
      <c r="O2712" s="100" t="s">
        <v>137</v>
      </c>
      <c r="P2712" s="122">
        <v>1</v>
      </c>
      <c r="Q2712" s="121" t="s">
        <v>185</v>
      </c>
      <c r="R2712" s="121" t="s">
        <v>241</v>
      </c>
      <c r="S2712" s="122">
        <v>2142</v>
      </c>
      <c r="T2712" s="101">
        <v>1.0900000000000001</v>
      </c>
      <c r="U2712" s="454">
        <f>O2712*P2712*S2712*T2712</f>
        <v>2334.7800000000002</v>
      </c>
      <c r="V2712" s="581" t="s">
        <v>7</v>
      </c>
    </row>
    <row r="2713" spans="2:22" s="36" customFormat="1" ht="47.25" x14ac:dyDescent="0.25">
      <c r="B2713" s="100" t="s">
        <v>1418</v>
      </c>
      <c r="C2713" s="550" t="s">
        <v>1550</v>
      </c>
      <c r="D2713" s="100" t="s">
        <v>1551</v>
      </c>
      <c r="E2713" s="100" t="s">
        <v>948</v>
      </c>
      <c r="F2713" s="100" t="s">
        <v>2717</v>
      </c>
      <c r="G2713" s="100" t="s">
        <v>7</v>
      </c>
      <c r="H2713" s="583" t="s">
        <v>154</v>
      </c>
      <c r="I2713" s="100" t="s">
        <v>329</v>
      </c>
      <c r="J2713" s="100" t="s">
        <v>7</v>
      </c>
      <c r="K2713" s="377" t="s">
        <v>641</v>
      </c>
      <c r="L2713" s="100" t="s">
        <v>979</v>
      </c>
      <c r="M2713" s="180" t="s">
        <v>2795</v>
      </c>
      <c r="N2713" s="100" t="s">
        <v>136</v>
      </c>
      <c r="O2713" s="100" t="s">
        <v>137</v>
      </c>
      <c r="P2713" s="122">
        <v>1</v>
      </c>
      <c r="Q2713" s="121" t="s">
        <v>156</v>
      </c>
      <c r="R2713" s="121" t="s">
        <v>635</v>
      </c>
      <c r="S2713" s="122">
        <v>1368</v>
      </c>
      <c r="T2713" s="101">
        <v>1.0900000000000001</v>
      </c>
      <c r="U2713" s="454">
        <f>O2713*P2713*S2713*T2713</f>
        <v>1491.1200000000001</v>
      </c>
      <c r="V2713" s="581" t="s">
        <v>7</v>
      </c>
    </row>
    <row r="2714" spans="2:22" s="36" customFormat="1" ht="47.25" x14ac:dyDescent="0.25">
      <c r="B2714" s="100" t="s">
        <v>1418</v>
      </c>
      <c r="C2714" s="550" t="s">
        <v>1550</v>
      </c>
      <c r="D2714" s="100" t="s">
        <v>1551</v>
      </c>
      <c r="E2714" s="100" t="s">
        <v>948</v>
      </c>
      <c r="F2714" s="100" t="s">
        <v>2717</v>
      </c>
      <c r="G2714" s="100" t="s">
        <v>7</v>
      </c>
      <c r="H2714" s="583" t="s">
        <v>154</v>
      </c>
      <c r="I2714" s="100" t="s">
        <v>329</v>
      </c>
      <c r="J2714" s="100" t="s">
        <v>7</v>
      </c>
      <c r="K2714" s="377" t="s">
        <v>950</v>
      </c>
      <c r="L2714" s="100" t="s">
        <v>979</v>
      </c>
      <c r="M2714" s="180" t="s">
        <v>2795</v>
      </c>
      <c r="N2714" s="100" t="s">
        <v>136</v>
      </c>
      <c r="O2714" s="100" t="s">
        <v>137</v>
      </c>
      <c r="P2714" s="122">
        <v>1</v>
      </c>
      <c r="Q2714" s="121" t="s">
        <v>156</v>
      </c>
      <c r="R2714" s="121" t="s">
        <v>639</v>
      </c>
      <c r="S2714" s="122">
        <v>2687</v>
      </c>
      <c r="T2714" s="101">
        <v>1.0900000000000001</v>
      </c>
      <c r="U2714" s="454">
        <f>O2714*P2714*S2714*T2714</f>
        <v>2928.8300000000004</v>
      </c>
      <c r="V2714" s="581" t="s">
        <v>7</v>
      </c>
    </row>
    <row r="2715" spans="2:22" s="36" customFormat="1" ht="47.25" x14ac:dyDescent="0.25">
      <c r="B2715" s="100" t="s">
        <v>1418</v>
      </c>
      <c r="C2715" s="550" t="s">
        <v>1550</v>
      </c>
      <c r="D2715" s="100" t="s">
        <v>1551</v>
      </c>
      <c r="E2715" s="100" t="s">
        <v>948</v>
      </c>
      <c r="F2715" s="100" t="s">
        <v>2717</v>
      </c>
      <c r="G2715" s="100" t="s">
        <v>7</v>
      </c>
      <c r="H2715" s="583" t="s">
        <v>154</v>
      </c>
      <c r="I2715" s="100" t="s">
        <v>329</v>
      </c>
      <c r="J2715" s="100" t="s">
        <v>7</v>
      </c>
      <c r="K2715" s="377" t="s">
        <v>949</v>
      </c>
      <c r="L2715" s="100" t="s">
        <v>979</v>
      </c>
      <c r="M2715" s="180" t="s">
        <v>2795</v>
      </c>
      <c r="N2715" s="100" t="s">
        <v>136</v>
      </c>
      <c r="O2715" s="100" t="s">
        <v>137</v>
      </c>
      <c r="P2715" s="122">
        <v>1</v>
      </c>
      <c r="Q2715" s="121" t="s">
        <v>156</v>
      </c>
      <c r="R2715" s="121" t="s">
        <v>600</v>
      </c>
      <c r="S2715" s="122">
        <v>744</v>
      </c>
      <c r="T2715" s="101">
        <v>1.0900000000000001</v>
      </c>
      <c r="U2715" s="454">
        <f>O2715*P2715*S2715*T2715</f>
        <v>810.96</v>
      </c>
      <c r="V2715" s="581" t="s">
        <v>7</v>
      </c>
    </row>
    <row r="2716" spans="2:22" s="36" customFormat="1" ht="63" x14ac:dyDescent="0.25">
      <c r="B2716" s="100" t="s">
        <v>1418</v>
      </c>
      <c r="C2716" s="550" t="s">
        <v>1550</v>
      </c>
      <c r="D2716" s="100" t="s">
        <v>1551</v>
      </c>
      <c r="E2716" s="100" t="s">
        <v>189</v>
      </c>
      <c r="F2716" s="100" t="s">
        <v>2717</v>
      </c>
      <c r="G2716" s="100" t="s">
        <v>7</v>
      </c>
      <c r="H2716" s="583" t="s">
        <v>154</v>
      </c>
      <c r="I2716" s="100" t="s">
        <v>329</v>
      </c>
      <c r="J2716" s="100" t="s">
        <v>7</v>
      </c>
      <c r="K2716" s="377" t="s">
        <v>4261</v>
      </c>
      <c r="L2716" s="100" t="s">
        <v>979</v>
      </c>
      <c r="M2716" s="180" t="s">
        <v>2795</v>
      </c>
      <c r="N2716" s="100" t="s">
        <v>136</v>
      </c>
      <c r="O2716" s="100" t="s">
        <v>137</v>
      </c>
      <c r="P2716" s="122">
        <v>1</v>
      </c>
      <c r="Q2716" s="121" t="s">
        <v>156</v>
      </c>
      <c r="R2716" s="121" t="s">
        <v>382</v>
      </c>
      <c r="S2716" s="122">
        <v>500</v>
      </c>
      <c r="T2716" s="101">
        <v>1</v>
      </c>
      <c r="U2716" s="454">
        <f>O2716*P2716*S2716*T2716</f>
        <v>500</v>
      </c>
      <c r="V2716" s="581" t="s">
        <v>7</v>
      </c>
    </row>
    <row r="2717" spans="2:22" s="36" customFormat="1" ht="63" x14ac:dyDescent="0.25">
      <c r="B2717" s="111" t="s">
        <v>1418</v>
      </c>
      <c r="C2717" s="550" t="s">
        <v>1550</v>
      </c>
      <c r="D2717" s="111" t="s">
        <v>1551</v>
      </c>
      <c r="E2717" s="101" t="s">
        <v>26</v>
      </c>
      <c r="F2717" s="34" t="s">
        <v>7</v>
      </c>
      <c r="G2717" s="34" t="s">
        <v>7</v>
      </c>
      <c r="H2717" s="583" t="s">
        <v>7</v>
      </c>
      <c r="I2717" s="34" t="s">
        <v>7</v>
      </c>
      <c r="J2717" s="34" t="s">
        <v>7</v>
      </c>
      <c r="K2717" s="34" t="s">
        <v>7</v>
      </c>
      <c r="L2717" s="34" t="s">
        <v>7</v>
      </c>
      <c r="M2717" s="34" t="s">
        <v>7</v>
      </c>
      <c r="N2717" s="34" t="s">
        <v>7</v>
      </c>
      <c r="O2717" s="34" t="s">
        <v>7</v>
      </c>
      <c r="P2717" s="34" t="s">
        <v>7</v>
      </c>
      <c r="Q2717" s="34" t="s">
        <v>7</v>
      </c>
      <c r="R2717" s="34" t="s">
        <v>7</v>
      </c>
      <c r="S2717" s="97" t="s">
        <v>7</v>
      </c>
      <c r="T2717" s="34" t="s">
        <v>7</v>
      </c>
      <c r="U2717" s="450">
        <f>SUM(U2712:U2716)</f>
        <v>8065.6900000000014</v>
      </c>
      <c r="V2717" s="590" t="s">
        <v>7</v>
      </c>
    </row>
    <row r="2718" spans="2:22" s="36" customFormat="1" ht="47.25" x14ac:dyDescent="0.25">
      <c r="B2718" s="100" t="s">
        <v>1418</v>
      </c>
      <c r="C2718" s="550" t="s">
        <v>1552</v>
      </c>
      <c r="D2718" s="100" t="s">
        <v>1553</v>
      </c>
      <c r="E2718" s="100" t="s">
        <v>340</v>
      </c>
      <c r="F2718" s="100" t="s">
        <v>2718</v>
      </c>
      <c r="G2718" s="100" t="s">
        <v>7</v>
      </c>
      <c r="H2718" s="583" t="s">
        <v>154</v>
      </c>
      <c r="I2718" s="100" t="s">
        <v>329</v>
      </c>
      <c r="J2718" s="100" t="s">
        <v>7</v>
      </c>
      <c r="K2718" s="377" t="s">
        <v>3619</v>
      </c>
      <c r="L2718" s="100" t="s">
        <v>979</v>
      </c>
      <c r="M2718" s="180" t="s">
        <v>2795</v>
      </c>
      <c r="N2718" s="100" t="s">
        <v>136</v>
      </c>
      <c r="O2718" s="100" t="s">
        <v>137</v>
      </c>
      <c r="P2718" s="122">
        <v>1</v>
      </c>
      <c r="Q2718" s="121" t="s">
        <v>185</v>
      </c>
      <c r="R2718" s="121" t="s">
        <v>241</v>
      </c>
      <c r="S2718" s="122">
        <v>2142</v>
      </c>
      <c r="T2718" s="101">
        <v>1.0900000000000001</v>
      </c>
      <c r="U2718" s="454">
        <f>O2718*P2718*S2718*T2718</f>
        <v>2334.7800000000002</v>
      </c>
      <c r="V2718" s="581" t="s">
        <v>7</v>
      </c>
    </row>
    <row r="2719" spans="2:22" s="36" customFormat="1" ht="47.25" x14ac:dyDescent="0.25">
      <c r="B2719" s="100" t="s">
        <v>1418</v>
      </c>
      <c r="C2719" s="550" t="s">
        <v>1552</v>
      </c>
      <c r="D2719" s="100" t="s">
        <v>1553</v>
      </c>
      <c r="E2719" s="100" t="s">
        <v>948</v>
      </c>
      <c r="F2719" s="100" t="s">
        <v>2718</v>
      </c>
      <c r="G2719" s="100" t="s">
        <v>7</v>
      </c>
      <c r="H2719" s="583" t="s">
        <v>154</v>
      </c>
      <c r="I2719" s="100" t="s">
        <v>329</v>
      </c>
      <c r="J2719" s="100" t="s">
        <v>7</v>
      </c>
      <c r="K2719" s="377" t="s">
        <v>641</v>
      </c>
      <c r="L2719" s="100" t="s">
        <v>979</v>
      </c>
      <c r="M2719" s="180" t="s">
        <v>2795</v>
      </c>
      <c r="N2719" s="100" t="s">
        <v>136</v>
      </c>
      <c r="O2719" s="100" t="s">
        <v>137</v>
      </c>
      <c r="P2719" s="122">
        <v>1</v>
      </c>
      <c r="Q2719" s="121" t="s">
        <v>156</v>
      </c>
      <c r="R2719" s="121" t="s">
        <v>635</v>
      </c>
      <c r="S2719" s="122">
        <v>1368</v>
      </c>
      <c r="T2719" s="101">
        <v>1.0900000000000001</v>
      </c>
      <c r="U2719" s="454">
        <f>O2719*P2719*S2719*T2719</f>
        <v>1491.1200000000001</v>
      </c>
      <c r="V2719" s="581" t="s">
        <v>7</v>
      </c>
    </row>
    <row r="2720" spans="2:22" s="36" customFormat="1" ht="47.25" x14ac:dyDescent="0.25">
      <c r="B2720" s="100" t="s">
        <v>1418</v>
      </c>
      <c r="C2720" s="550" t="s">
        <v>1552</v>
      </c>
      <c r="D2720" s="100" t="s">
        <v>1553</v>
      </c>
      <c r="E2720" s="100" t="s">
        <v>948</v>
      </c>
      <c r="F2720" s="100" t="s">
        <v>2718</v>
      </c>
      <c r="G2720" s="100" t="s">
        <v>7</v>
      </c>
      <c r="H2720" s="583" t="s">
        <v>154</v>
      </c>
      <c r="I2720" s="100" t="s">
        <v>329</v>
      </c>
      <c r="J2720" s="100" t="s">
        <v>7</v>
      </c>
      <c r="K2720" s="377" t="s">
        <v>950</v>
      </c>
      <c r="L2720" s="100" t="s">
        <v>979</v>
      </c>
      <c r="M2720" s="180" t="s">
        <v>2795</v>
      </c>
      <c r="N2720" s="100" t="s">
        <v>136</v>
      </c>
      <c r="O2720" s="100" t="s">
        <v>137</v>
      </c>
      <c r="P2720" s="122">
        <v>1</v>
      </c>
      <c r="Q2720" s="121" t="s">
        <v>156</v>
      </c>
      <c r="R2720" s="121" t="s">
        <v>639</v>
      </c>
      <c r="S2720" s="122">
        <v>2687</v>
      </c>
      <c r="T2720" s="101">
        <v>1.0900000000000001</v>
      </c>
      <c r="U2720" s="454">
        <f>O2720*P2720*S2720*T2720</f>
        <v>2928.8300000000004</v>
      </c>
      <c r="V2720" s="581" t="s">
        <v>7</v>
      </c>
    </row>
    <row r="2721" spans="2:22" s="36" customFormat="1" ht="47.25" x14ac:dyDescent="0.25">
      <c r="B2721" s="100" t="s">
        <v>1418</v>
      </c>
      <c r="C2721" s="550" t="s">
        <v>1552</v>
      </c>
      <c r="D2721" s="100" t="s">
        <v>1553</v>
      </c>
      <c r="E2721" s="100" t="s">
        <v>948</v>
      </c>
      <c r="F2721" s="100" t="s">
        <v>2718</v>
      </c>
      <c r="G2721" s="100" t="s">
        <v>7</v>
      </c>
      <c r="H2721" s="583" t="s">
        <v>154</v>
      </c>
      <c r="I2721" s="100" t="s">
        <v>329</v>
      </c>
      <c r="J2721" s="100" t="s">
        <v>7</v>
      </c>
      <c r="K2721" s="377" t="s">
        <v>949</v>
      </c>
      <c r="L2721" s="100" t="s">
        <v>979</v>
      </c>
      <c r="M2721" s="180" t="s">
        <v>2795</v>
      </c>
      <c r="N2721" s="100" t="s">
        <v>136</v>
      </c>
      <c r="O2721" s="100" t="s">
        <v>137</v>
      </c>
      <c r="P2721" s="122">
        <v>1</v>
      </c>
      <c r="Q2721" s="121" t="s">
        <v>156</v>
      </c>
      <c r="R2721" s="121" t="s">
        <v>600</v>
      </c>
      <c r="S2721" s="122">
        <v>744</v>
      </c>
      <c r="T2721" s="101">
        <v>1.0900000000000001</v>
      </c>
      <c r="U2721" s="454">
        <f>O2721*P2721*S2721*T2721</f>
        <v>810.96</v>
      </c>
      <c r="V2721" s="581" t="s">
        <v>7</v>
      </c>
    </row>
    <row r="2722" spans="2:22" s="36" customFormat="1" ht="63" x14ac:dyDescent="0.25">
      <c r="B2722" s="100" t="s">
        <v>1418</v>
      </c>
      <c r="C2722" s="550" t="s">
        <v>1552</v>
      </c>
      <c r="D2722" s="100" t="s">
        <v>1553</v>
      </c>
      <c r="E2722" s="100" t="s">
        <v>189</v>
      </c>
      <c r="F2722" s="100" t="s">
        <v>2718</v>
      </c>
      <c r="G2722" s="100" t="s">
        <v>7</v>
      </c>
      <c r="H2722" s="583" t="s">
        <v>154</v>
      </c>
      <c r="I2722" s="100" t="s">
        <v>329</v>
      </c>
      <c r="J2722" s="100" t="s">
        <v>7</v>
      </c>
      <c r="K2722" s="377" t="s">
        <v>4261</v>
      </c>
      <c r="L2722" s="100" t="s">
        <v>979</v>
      </c>
      <c r="M2722" s="180" t="s">
        <v>2795</v>
      </c>
      <c r="N2722" s="100" t="s">
        <v>136</v>
      </c>
      <c r="O2722" s="100" t="s">
        <v>137</v>
      </c>
      <c r="P2722" s="122">
        <v>1</v>
      </c>
      <c r="Q2722" s="121" t="s">
        <v>156</v>
      </c>
      <c r="R2722" s="121" t="s">
        <v>382</v>
      </c>
      <c r="S2722" s="122">
        <v>500</v>
      </c>
      <c r="T2722" s="101">
        <v>1</v>
      </c>
      <c r="U2722" s="454">
        <f>O2722*P2722*S2722*T2722</f>
        <v>500</v>
      </c>
      <c r="V2722" s="581" t="s">
        <v>7</v>
      </c>
    </row>
    <row r="2723" spans="2:22" s="36" customFormat="1" ht="63" x14ac:dyDescent="0.25">
      <c r="B2723" s="111" t="s">
        <v>1418</v>
      </c>
      <c r="C2723" s="550" t="s">
        <v>1552</v>
      </c>
      <c r="D2723" s="111" t="s">
        <v>1553</v>
      </c>
      <c r="E2723" s="101" t="s">
        <v>26</v>
      </c>
      <c r="F2723" s="34" t="s">
        <v>7</v>
      </c>
      <c r="G2723" s="34" t="s">
        <v>7</v>
      </c>
      <c r="H2723" s="583" t="s">
        <v>7</v>
      </c>
      <c r="I2723" s="34" t="s">
        <v>7</v>
      </c>
      <c r="J2723" s="34" t="s">
        <v>7</v>
      </c>
      <c r="K2723" s="34" t="s">
        <v>7</v>
      </c>
      <c r="L2723" s="34" t="s">
        <v>7</v>
      </c>
      <c r="M2723" s="34" t="s">
        <v>7</v>
      </c>
      <c r="N2723" s="34" t="s">
        <v>7</v>
      </c>
      <c r="O2723" s="34" t="s">
        <v>7</v>
      </c>
      <c r="P2723" s="34" t="s">
        <v>7</v>
      </c>
      <c r="Q2723" s="34" t="s">
        <v>7</v>
      </c>
      <c r="R2723" s="34" t="s">
        <v>7</v>
      </c>
      <c r="S2723" s="97" t="s">
        <v>7</v>
      </c>
      <c r="T2723" s="34" t="s">
        <v>7</v>
      </c>
      <c r="U2723" s="450">
        <f>SUM(U2718:U2722)</f>
        <v>8065.6900000000014</v>
      </c>
      <c r="V2723" s="590" t="s">
        <v>7</v>
      </c>
    </row>
    <row r="2724" spans="2:22" s="36" customFormat="1" ht="63" x14ac:dyDescent="0.25">
      <c r="B2724" s="100" t="s">
        <v>1418</v>
      </c>
      <c r="C2724" s="550" t="s">
        <v>1554</v>
      </c>
      <c r="D2724" s="100" t="s">
        <v>1555</v>
      </c>
      <c r="E2724" s="100" t="s">
        <v>340</v>
      </c>
      <c r="F2724" s="581" t="s">
        <v>2719</v>
      </c>
      <c r="G2724" s="100" t="s">
        <v>7</v>
      </c>
      <c r="H2724" s="583" t="s">
        <v>154</v>
      </c>
      <c r="I2724" s="100" t="s">
        <v>329</v>
      </c>
      <c r="J2724" s="100" t="s">
        <v>7</v>
      </c>
      <c r="K2724" s="377" t="s">
        <v>3619</v>
      </c>
      <c r="L2724" s="100" t="s">
        <v>979</v>
      </c>
      <c r="M2724" s="180" t="s">
        <v>2795</v>
      </c>
      <c r="N2724" s="100" t="s">
        <v>136</v>
      </c>
      <c r="O2724" s="100" t="s">
        <v>137</v>
      </c>
      <c r="P2724" s="122">
        <v>1</v>
      </c>
      <c r="Q2724" s="121" t="s">
        <v>185</v>
      </c>
      <c r="R2724" s="121" t="s">
        <v>241</v>
      </c>
      <c r="S2724" s="122">
        <v>2142</v>
      </c>
      <c r="T2724" s="101">
        <v>1.0900000000000001</v>
      </c>
      <c r="U2724" s="454">
        <f>O2724*P2724*S2724*T2724</f>
        <v>2334.7800000000002</v>
      </c>
      <c r="V2724" s="581" t="s">
        <v>7</v>
      </c>
    </row>
    <row r="2725" spans="2:22" s="36" customFormat="1" ht="63" x14ac:dyDescent="0.25">
      <c r="B2725" s="100" t="s">
        <v>1418</v>
      </c>
      <c r="C2725" s="550" t="s">
        <v>1554</v>
      </c>
      <c r="D2725" s="100" t="s">
        <v>1555</v>
      </c>
      <c r="E2725" s="100" t="s">
        <v>948</v>
      </c>
      <c r="F2725" s="581" t="s">
        <v>2719</v>
      </c>
      <c r="G2725" s="100" t="s">
        <v>7</v>
      </c>
      <c r="H2725" s="583" t="s">
        <v>154</v>
      </c>
      <c r="I2725" s="100" t="s">
        <v>329</v>
      </c>
      <c r="J2725" s="100" t="s">
        <v>7</v>
      </c>
      <c r="K2725" s="377" t="s">
        <v>641</v>
      </c>
      <c r="L2725" s="100" t="s">
        <v>979</v>
      </c>
      <c r="M2725" s="180" t="s">
        <v>2795</v>
      </c>
      <c r="N2725" s="100" t="s">
        <v>136</v>
      </c>
      <c r="O2725" s="100" t="s">
        <v>137</v>
      </c>
      <c r="P2725" s="122">
        <v>1</v>
      </c>
      <c r="Q2725" s="121" t="s">
        <v>156</v>
      </c>
      <c r="R2725" s="121" t="s">
        <v>635</v>
      </c>
      <c r="S2725" s="122">
        <v>1368</v>
      </c>
      <c r="T2725" s="101">
        <v>1.0900000000000001</v>
      </c>
      <c r="U2725" s="454">
        <f>O2725*P2725*S2725*T2725</f>
        <v>1491.1200000000001</v>
      </c>
      <c r="V2725" s="581" t="s">
        <v>7</v>
      </c>
    </row>
    <row r="2726" spans="2:22" s="36" customFormat="1" ht="63" x14ac:dyDescent="0.25">
      <c r="B2726" s="100" t="s">
        <v>1418</v>
      </c>
      <c r="C2726" s="550" t="s">
        <v>1554</v>
      </c>
      <c r="D2726" s="100" t="s">
        <v>1555</v>
      </c>
      <c r="E2726" s="100" t="s">
        <v>948</v>
      </c>
      <c r="F2726" s="581" t="s">
        <v>2719</v>
      </c>
      <c r="G2726" s="100" t="s">
        <v>7</v>
      </c>
      <c r="H2726" s="583" t="s">
        <v>154</v>
      </c>
      <c r="I2726" s="100" t="s">
        <v>329</v>
      </c>
      <c r="J2726" s="100" t="s">
        <v>7</v>
      </c>
      <c r="K2726" s="377" t="s">
        <v>950</v>
      </c>
      <c r="L2726" s="100" t="s">
        <v>979</v>
      </c>
      <c r="M2726" s="180" t="s">
        <v>2795</v>
      </c>
      <c r="N2726" s="100" t="s">
        <v>136</v>
      </c>
      <c r="O2726" s="100" t="s">
        <v>137</v>
      </c>
      <c r="P2726" s="122">
        <v>1</v>
      </c>
      <c r="Q2726" s="121" t="s">
        <v>156</v>
      </c>
      <c r="R2726" s="121" t="s">
        <v>639</v>
      </c>
      <c r="S2726" s="122">
        <v>2687</v>
      </c>
      <c r="T2726" s="101">
        <v>1.0900000000000001</v>
      </c>
      <c r="U2726" s="454">
        <f>O2726*P2726*S2726*T2726</f>
        <v>2928.8300000000004</v>
      </c>
      <c r="V2726" s="581" t="s">
        <v>7</v>
      </c>
    </row>
    <row r="2727" spans="2:22" s="36" customFormat="1" ht="63" x14ac:dyDescent="0.25">
      <c r="B2727" s="100" t="s">
        <v>1418</v>
      </c>
      <c r="C2727" s="550" t="s">
        <v>1554</v>
      </c>
      <c r="D2727" s="100" t="s">
        <v>1555</v>
      </c>
      <c r="E2727" s="100" t="s">
        <v>948</v>
      </c>
      <c r="F2727" s="581" t="s">
        <v>2719</v>
      </c>
      <c r="G2727" s="100" t="s">
        <v>7</v>
      </c>
      <c r="H2727" s="583" t="s">
        <v>154</v>
      </c>
      <c r="I2727" s="100" t="s">
        <v>329</v>
      </c>
      <c r="J2727" s="100" t="s">
        <v>7</v>
      </c>
      <c r="K2727" s="377" t="s">
        <v>949</v>
      </c>
      <c r="L2727" s="100" t="s">
        <v>979</v>
      </c>
      <c r="M2727" s="180" t="s">
        <v>2795</v>
      </c>
      <c r="N2727" s="100" t="s">
        <v>136</v>
      </c>
      <c r="O2727" s="100" t="s">
        <v>137</v>
      </c>
      <c r="P2727" s="122">
        <v>1</v>
      </c>
      <c r="Q2727" s="121" t="s">
        <v>156</v>
      </c>
      <c r="R2727" s="121" t="s">
        <v>600</v>
      </c>
      <c r="S2727" s="122">
        <v>744</v>
      </c>
      <c r="T2727" s="101">
        <v>1.0900000000000001</v>
      </c>
      <c r="U2727" s="454">
        <f>O2727*P2727*S2727*T2727</f>
        <v>810.96</v>
      </c>
      <c r="V2727" s="581" t="s">
        <v>7</v>
      </c>
    </row>
    <row r="2728" spans="2:22" s="36" customFormat="1" ht="63" x14ac:dyDescent="0.25">
      <c r="B2728" s="100" t="s">
        <v>1418</v>
      </c>
      <c r="C2728" s="550" t="s">
        <v>1554</v>
      </c>
      <c r="D2728" s="100" t="s">
        <v>1555</v>
      </c>
      <c r="E2728" s="100" t="s">
        <v>189</v>
      </c>
      <c r="F2728" s="581" t="s">
        <v>2719</v>
      </c>
      <c r="G2728" s="100" t="s">
        <v>7</v>
      </c>
      <c r="H2728" s="583" t="s">
        <v>154</v>
      </c>
      <c r="I2728" s="100" t="s">
        <v>329</v>
      </c>
      <c r="J2728" s="100" t="s">
        <v>7</v>
      </c>
      <c r="K2728" s="377" t="s">
        <v>4261</v>
      </c>
      <c r="L2728" s="100" t="s">
        <v>979</v>
      </c>
      <c r="M2728" s="180" t="s">
        <v>2795</v>
      </c>
      <c r="N2728" s="100" t="s">
        <v>136</v>
      </c>
      <c r="O2728" s="100" t="s">
        <v>137</v>
      </c>
      <c r="P2728" s="122">
        <v>1</v>
      </c>
      <c r="Q2728" s="121" t="s">
        <v>156</v>
      </c>
      <c r="R2728" s="121" t="s">
        <v>382</v>
      </c>
      <c r="S2728" s="122">
        <v>500</v>
      </c>
      <c r="T2728" s="101">
        <v>1</v>
      </c>
      <c r="U2728" s="454">
        <f>O2728*P2728*S2728*T2728</f>
        <v>500</v>
      </c>
      <c r="V2728" s="581" t="s">
        <v>7</v>
      </c>
    </row>
    <row r="2729" spans="2:22" s="36" customFormat="1" ht="63" x14ac:dyDescent="0.25">
      <c r="B2729" s="111" t="s">
        <v>1418</v>
      </c>
      <c r="C2729" s="550" t="s">
        <v>1554</v>
      </c>
      <c r="D2729" s="111" t="s">
        <v>1555</v>
      </c>
      <c r="E2729" s="101" t="s">
        <v>26</v>
      </c>
      <c r="F2729" s="34" t="s">
        <v>7</v>
      </c>
      <c r="G2729" s="34" t="s">
        <v>7</v>
      </c>
      <c r="H2729" s="583" t="s">
        <v>7</v>
      </c>
      <c r="I2729" s="34" t="s">
        <v>7</v>
      </c>
      <c r="J2729" s="34" t="s">
        <v>7</v>
      </c>
      <c r="K2729" s="34" t="s">
        <v>7</v>
      </c>
      <c r="L2729" s="34" t="s">
        <v>7</v>
      </c>
      <c r="M2729" s="34" t="s">
        <v>7</v>
      </c>
      <c r="N2729" s="34" t="s">
        <v>7</v>
      </c>
      <c r="O2729" s="34" t="s">
        <v>7</v>
      </c>
      <c r="P2729" s="34" t="s">
        <v>7</v>
      </c>
      <c r="Q2729" s="34" t="s">
        <v>7</v>
      </c>
      <c r="R2729" s="34" t="s">
        <v>7</v>
      </c>
      <c r="S2729" s="97" t="s">
        <v>7</v>
      </c>
      <c r="T2729" s="34" t="s">
        <v>7</v>
      </c>
      <c r="U2729" s="450">
        <f>SUM(U2724:U2728)</f>
        <v>8065.6900000000014</v>
      </c>
      <c r="V2729" s="590" t="s">
        <v>7</v>
      </c>
    </row>
    <row r="2730" spans="2:22" s="36" customFormat="1" ht="31.5" x14ac:dyDescent="0.25">
      <c r="B2730" s="100" t="s">
        <v>1418</v>
      </c>
      <c r="C2730" s="550" t="s">
        <v>1556</v>
      </c>
      <c r="D2730" s="100" t="s">
        <v>1557</v>
      </c>
      <c r="E2730" s="100" t="s">
        <v>340</v>
      </c>
      <c r="F2730" s="581" t="s">
        <v>2720</v>
      </c>
      <c r="G2730" s="100" t="s">
        <v>7</v>
      </c>
      <c r="H2730" s="583" t="s">
        <v>154</v>
      </c>
      <c r="I2730" s="100" t="s">
        <v>329</v>
      </c>
      <c r="J2730" s="100" t="s">
        <v>7</v>
      </c>
      <c r="K2730" s="377" t="s">
        <v>3619</v>
      </c>
      <c r="L2730" s="100" t="s">
        <v>979</v>
      </c>
      <c r="M2730" s="180" t="s">
        <v>2795</v>
      </c>
      <c r="N2730" s="100" t="s">
        <v>136</v>
      </c>
      <c r="O2730" s="100" t="s">
        <v>137</v>
      </c>
      <c r="P2730" s="122">
        <v>1</v>
      </c>
      <c r="Q2730" s="121" t="s">
        <v>185</v>
      </c>
      <c r="R2730" s="121" t="s">
        <v>241</v>
      </c>
      <c r="S2730" s="122">
        <v>2142</v>
      </c>
      <c r="T2730" s="101">
        <v>1.0900000000000001</v>
      </c>
      <c r="U2730" s="454">
        <f>O2730*P2730*S2730*T2730</f>
        <v>2334.7800000000002</v>
      </c>
      <c r="V2730" s="581" t="s">
        <v>7</v>
      </c>
    </row>
    <row r="2731" spans="2:22" s="36" customFormat="1" ht="31.5" x14ac:dyDescent="0.25">
      <c r="B2731" s="100" t="s">
        <v>1418</v>
      </c>
      <c r="C2731" s="550" t="s">
        <v>1556</v>
      </c>
      <c r="D2731" s="100" t="s">
        <v>1557</v>
      </c>
      <c r="E2731" s="100" t="s">
        <v>948</v>
      </c>
      <c r="F2731" s="581" t="s">
        <v>2720</v>
      </c>
      <c r="G2731" s="100" t="s">
        <v>7</v>
      </c>
      <c r="H2731" s="583" t="s">
        <v>154</v>
      </c>
      <c r="I2731" s="100" t="s">
        <v>329</v>
      </c>
      <c r="J2731" s="100" t="s">
        <v>7</v>
      </c>
      <c r="K2731" s="377" t="s">
        <v>641</v>
      </c>
      <c r="L2731" s="100" t="s">
        <v>979</v>
      </c>
      <c r="M2731" s="180" t="s">
        <v>2795</v>
      </c>
      <c r="N2731" s="100" t="s">
        <v>136</v>
      </c>
      <c r="O2731" s="100" t="s">
        <v>137</v>
      </c>
      <c r="P2731" s="122">
        <v>1</v>
      </c>
      <c r="Q2731" s="121" t="s">
        <v>156</v>
      </c>
      <c r="R2731" s="121" t="s">
        <v>635</v>
      </c>
      <c r="S2731" s="122">
        <v>1368</v>
      </c>
      <c r="T2731" s="101">
        <v>1.0900000000000001</v>
      </c>
      <c r="U2731" s="454">
        <f>O2731*P2731*S2731*T2731</f>
        <v>1491.1200000000001</v>
      </c>
      <c r="V2731" s="581" t="s">
        <v>7</v>
      </c>
    </row>
    <row r="2732" spans="2:22" s="36" customFormat="1" ht="31.5" x14ac:dyDescent="0.25">
      <c r="B2732" s="100" t="s">
        <v>1418</v>
      </c>
      <c r="C2732" s="550" t="s">
        <v>1556</v>
      </c>
      <c r="D2732" s="100" t="s">
        <v>1557</v>
      </c>
      <c r="E2732" s="100" t="s">
        <v>948</v>
      </c>
      <c r="F2732" s="581" t="s">
        <v>2720</v>
      </c>
      <c r="G2732" s="100" t="s">
        <v>7</v>
      </c>
      <c r="H2732" s="583" t="s">
        <v>154</v>
      </c>
      <c r="I2732" s="100" t="s">
        <v>329</v>
      </c>
      <c r="J2732" s="100" t="s">
        <v>7</v>
      </c>
      <c r="K2732" s="377" t="s">
        <v>950</v>
      </c>
      <c r="L2732" s="100" t="s">
        <v>979</v>
      </c>
      <c r="M2732" s="180" t="s">
        <v>2795</v>
      </c>
      <c r="N2732" s="100" t="s">
        <v>136</v>
      </c>
      <c r="O2732" s="100" t="s">
        <v>137</v>
      </c>
      <c r="P2732" s="122">
        <v>1</v>
      </c>
      <c r="Q2732" s="121" t="s">
        <v>156</v>
      </c>
      <c r="R2732" s="121" t="s">
        <v>639</v>
      </c>
      <c r="S2732" s="122">
        <v>2687</v>
      </c>
      <c r="T2732" s="101">
        <v>1.0900000000000001</v>
      </c>
      <c r="U2732" s="454">
        <f>O2732*P2732*S2732*T2732</f>
        <v>2928.8300000000004</v>
      </c>
      <c r="V2732" s="581" t="s">
        <v>7</v>
      </c>
    </row>
    <row r="2733" spans="2:22" s="36" customFormat="1" ht="31.5" x14ac:dyDescent="0.25">
      <c r="B2733" s="100" t="s">
        <v>1418</v>
      </c>
      <c r="C2733" s="550" t="s">
        <v>1556</v>
      </c>
      <c r="D2733" s="100" t="s">
        <v>1557</v>
      </c>
      <c r="E2733" s="100" t="s">
        <v>948</v>
      </c>
      <c r="F2733" s="581" t="s">
        <v>2720</v>
      </c>
      <c r="G2733" s="100" t="s">
        <v>7</v>
      </c>
      <c r="H2733" s="583" t="s">
        <v>154</v>
      </c>
      <c r="I2733" s="100" t="s">
        <v>329</v>
      </c>
      <c r="J2733" s="100" t="s">
        <v>7</v>
      </c>
      <c r="K2733" s="377" t="s">
        <v>949</v>
      </c>
      <c r="L2733" s="100" t="s">
        <v>979</v>
      </c>
      <c r="M2733" s="180" t="s">
        <v>2795</v>
      </c>
      <c r="N2733" s="100" t="s">
        <v>136</v>
      </c>
      <c r="O2733" s="100" t="s">
        <v>137</v>
      </c>
      <c r="P2733" s="122">
        <v>1</v>
      </c>
      <c r="Q2733" s="121" t="s">
        <v>156</v>
      </c>
      <c r="R2733" s="121" t="s">
        <v>600</v>
      </c>
      <c r="S2733" s="122">
        <v>744</v>
      </c>
      <c r="T2733" s="101">
        <v>1.0900000000000001</v>
      </c>
      <c r="U2733" s="454">
        <f>O2733*P2733*S2733*T2733</f>
        <v>810.96</v>
      </c>
      <c r="V2733" s="581" t="s">
        <v>7</v>
      </c>
    </row>
    <row r="2734" spans="2:22" s="36" customFormat="1" ht="63" x14ac:dyDescent="0.25">
      <c r="B2734" s="100" t="s">
        <v>1418</v>
      </c>
      <c r="C2734" s="550" t="s">
        <v>1556</v>
      </c>
      <c r="D2734" s="100" t="s">
        <v>1557</v>
      </c>
      <c r="E2734" s="100" t="s">
        <v>189</v>
      </c>
      <c r="F2734" s="581" t="s">
        <v>2720</v>
      </c>
      <c r="G2734" s="100" t="s">
        <v>7</v>
      </c>
      <c r="H2734" s="583" t="s">
        <v>154</v>
      </c>
      <c r="I2734" s="100" t="s">
        <v>329</v>
      </c>
      <c r="J2734" s="100" t="s">
        <v>7</v>
      </c>
      <c r="K2734" s="377" t="s">
        <v>4261</v>
      </c>
      <c r="L2734" s="100" t="s">
        <v>979</v>
      </c>
      <c r="M2734" s="180" t="s">
        <v>2795</v>
      </c>
      <c r="N2734" s="100" t="s">
        <v>136</v>
      </c>
      <c r="O2734" s="100" t="s">
        <v>137</v>
      </c>
      <c r="P2734" s="122">
        <v>1</v>
      </c>
      <c r="Q2734" s="121" t="s">
        <v>156</v>
      </c>
      <c r="R2734" s="121" t="s">
        <v>382</v>
      </c>
      <c r="S2734" s="122">
        <v>500</v>
      </c>
      <c r="T2734" s="101">
        <v>1</v>
      </c>
      <c r="U2734" s="454">
        <f>O2734*P2734*S2734*T2734</f>
        <v>500</v>
      </c>
      <c r="V2734" s="581" t="s">
        <v>7</v>
      </c>
    </row>
    <row r="2735" spans="2:22" s="36" customFormat="1" ht="63" x14ac:dyDescent="0.25">
      <c r="B2735" s="111" t="s">
        <v>1418</v>
      </c>
      <c r="C2735" s="550" t="s">
        <v>1556</v>
      </c>
      <c r="D2735" s="111" t="s">
        <v>1557</v>
      </c>
      <c r="E2735" s="101" t="s">
        <v>26</v>
      </c>
      <c r="F2735" s="34" t="s">
        <v>7</v>
      </c>
      <c r="G2735" s="34" t="s">
        <v>7</v>
      </c>
      <c r="H2735" s="583" t="s">
        <v>7</v>
      </c>
      <c r="I2735" s="34" t="s">
        <v>7</v>
      </c>
      <c r="J2735" s="34" t="s">
        <v>7</v>
      </c>
      <c r="K2735" s="34" t="s">
        <v>7</v>
      </c>
      <c r="L2735" s="34" t="s">
        <v>7</v>
      </c>
      <c r="M2735" s="34" t="s">
        <v>7</v>
      </c>
      <c r="N2735" s="34" t="s">
        <v>7</v>
      </c>
      <c r="O2735" s="34" t="s">
        <v>7</v>
      </c>
      <c r="P2735" s="34" t="s">
        <v>7</v>
      </c>
      <c r="Q2735" s="34" t="s">
        <v>7</v>
      </c>
      <c r="R2735" s="34" t="s">
        <v>7</v>
      </c>
      <c r="S2735" s="97" t="s">
        <v>7</v>
      </c>
      <c r="T2735" s="34" t="s">
        <v>7</v>
      </c>
      <c r="U2735" s="450">
        <f>SUM(U2730:U2734)</f>
        <v>8065.6900000000014</v>
      </c>
      <c r="V2735" s="590" t="s">
        <v>7</v>
      </c>
    </row>
    <row r="2736" spans="2:22" s="36" customFormat="1" ht="47.25" x14ac:dyDescent="0.25">
      <c r="B2736" s="100" t="s">
        <v>1418</v>
      </c>
      <c r="C2736" s="550" t="s">
        <v>1558</v>
      </c>
      <c r="D2736" s="100" t="s">
        <v>1559</v>
      </c>
      <c r="E2736" s="100" t="s">
        <v>340</v>
      </c>
      <c r="F2736" s="581" t="s">
        <v>2721</v>
      </c>
      <c r="G2736" s="100" t="s">
        <v>7</v>
      </c>
      <c r="H2736" s="583" t="s">
        <v>154</v>
      </c>
      <c r="I2736" s="100" t="s">
        <v>329</v>
      </c>
      <c r="J2736" s="100" t="s">
        <v>7</v>
      </c>
      <c r="K2736" s="377" t="s">
        <v>3619</v>
      </c>
      <c r="L2736" s="100" t="s">
        <v>979</v>
      </c>
      <c r="M2736" s="180" t="s">
        <v>2795</v>
      </c>
      <c r="N2736" s="100" t="s">
        <v>136</v>
      </c>
      <c r="O2736" s="100" t="s">
        <v>137</v>
      </c>
      <c r="P2736" s="122">
        <v>1</v>
      </c>
      <c r="Q2736" s="121" t="s">
        <v>185</v>
      </c>
      <c r="R2736" s="121" t="s">
        <v>241</v>
      </c>
      <c r="S2736" s="122">
        <v>2142</v>
      </c>
      <c r="T2736" s="101">
        <v>1.0900000000000001</v>
      </c>
      <c r="U2736" s="454">
        <f>O2736*P2736*S2736*T2736</f>
        <v>2334.7800000000002</v>
      </c>
      <c r="V2736" s="581" t="s">
        <v>7</v>
      </c>
    </row>
    <row r="2737" spans="2:22" s="36" customFormat="1" ht="47.25" x14ac:dyDescent="0.25">
      <c r="B2737" s="100" t="s">
        <v>1418</v>
      </c>
      <c r="C2737" s="550" t="s">
        <v>1558</v>
      </c>
      <c r="D2737" s="100" t="s">
        <v>1559</v>
      </c>
      <c r="E2737" s="100" t="s">
        <v>948</v>
      </c>
      <c r="F2737" s="581" t="s">
        <v>2721</v>
      </c>
      <c r="G2737" s="100" t="s">
        <v>7</v>
      </c>
      <c r="H2737" s="583" t="s">
        <v>154</v>
      </c>
      <c r="I2737" s="100" t="s">
        <v>329</v>
      </c>
      <c r="J2737" s="100" t="s">
        <v>7</v>
      </c>
      <c r="K2737" s="377" t="s">
        <v>641</v>
      </c>
      <c r="L2737" s="100" t="s">
        <v>979</v>
      </c>
      <c r="M2737" s="180" t="s">
        <v>2795</v>
      </c>
      <c r="N2737" s="100" t="s">
        <v>136</v>
      </c>
      <c r="O2737" s="100" t="s">
        <v>137</v>
      </c>
      <c r="P2737" s="122">
        <v>1</v>
      </c>
      <c r="Q2737" s="121" t="s">
        <v>156</v>
      </c>
      <c r="R2737" s="121" t="s">
        <v>635</v>
      </c>
      <c r="S2737" s="122">
        <v>1368</v>
      </c>
      <c r="T2737" s="101">
        <v>1.0900000000000001</v>
      </c>
      <c r="U2737" s="454">
        <f>O2737*P2737*S2737*T2737</f>
        <v>1491.1200000000001</v>
      </c>
      <c r="V2737" s="581" t="s">
        <v>7</v>
      </c>
    </row>
    <row r="2738" spans="2:22" s="36" customFormat="1" ht="47.25" x14ac:dyDescent="0.25">
      <c r="B2738" s="100" t="s">
        <v>1418</v>
      </c>
      <c r="C2738" s="550" t="s">
        <v>1558</v>
      </c>
      <c r="D2738" s="100" t="s">
        <v>1559</v>
      </c>
      <c r="E2738" s="100" t="s">
        <v>948</v>
      </c>
      <c r="F2738" s="581" t="s">
        <v>2721</v>
      </c>
      <c r="G2738" s="100" t="s">
        <v>7</v>
      </c>
      <c r="H2738" s="583" t="s">
        <v>154</v>
      </c>
      <c r="I2738" s="100" t="s">
        <v>329</v>
      </c>
      <c r="J2738" s="100" t="s">
        <v>7</v>
      </c>
      <c r="K2738" s="377" t="s">
        <v>950</v>
      </c>
      <c r="L2738" s="100" t="s">
        <v>979</v>
      </c>
      <c r="M2738" s="180" t="s">
        <v>2795</v>
      </c>
      <c r="N2738" s="100" t="s">
        <v>136</v>
      </c>
      <c r="O2738" s="100" t="s">
        <v>137</v>
      </c>
      <c r="P2738" s="122">
        <v>1</v>
      </c>
      <c r="Q2738" s="121" t="s">
        <v>156</v>
      </c>
      <c r="R2738" s="121" t="s">
        <v>639</v>
      </c>
      <c r="S2738" s="122">
        <v>2687</v>
      </c>
      <c r="T2738" s="101">
        <v>1.0900000000000001</v>
      </c>
      <c r="U2738" s="454">
        <f>O2738*P2738*S2738*T2738</f>
        <v>2928.8300000000004</v>
      </c>
      <c r="V2738" s="581" t="s">
        <v>7</v>
      </c>
    </row>
    <row r="2739" spans="2:22" s="36" customFormat="1" ht="47.25" x14ac:dyDescent="0.25">
      <c r="B2739" s="100" t="s">
        <v>1418</v>
      </c>
      <c r="C2739" s="550" t="s">
        <v>1558</v>
      </c>
      <c r="D2739" s="100" t="s">
        <v>1559</v>
      </c>
      <c r="E2739" s="100" t="s">
        <v>948</v>
      </c>
      <c r="F2739" s="581" t="s">
        <v>2721</v>
      </c>
      <c r="G2739" s="100" t="s">
        <v>7</v>
      </c>
      <c r="H2739" s="583" t="s">
        <v>154</v>
      </c>
      <c r="I2739" s="100" t="s">
        <v>329</v>
      </c>
      <c r="J2739" s="100" t="s">
        <v>7</v>
      </c>
      <c r="K2739" s="377" t="s">
        <v>949</v>
      </c>
      <c r="L2739" s="100" t="s">
        <v>979</v>
      </c>
      <c r="M2739" s="180" t="s">
        <v>2795</v>
      </c>
      <c r="N2739" s="100" t="s">
        <v>136</v>
      </c>
      <c r="O2739" s="100" t="s">
        <v>137</v>
      </c>
      <c r="P2739" s="122">
        <v>1</v>
      </c>
      <c r="Q2739" s="121" t="s">
        <v>156</v>
      </c>
      <c r="R2739" s="121" t="s">
        <v>600</v>
      </c>
      <c r="S2739" s="122">
        <v>744</v>
      </c>
      <c r="T2739" s="101">
        <v>1.0900000000000001</v>
      </c>
      <c r="U2739" s="454">
        <f>O2739*P2739*S2739*T2739</f>
        <v>810.96</v>
      </c>
      <c r="V2739" s="581" t="s">
        <v>7</v>
      </c>
    </row>
    <row r="2740" spans="2:22" s="36" customFormat="1" ht="63" x14ac:dyDescent="0.25">
      <c r="B2740" s="100" t="s">
        <v>1418</v>
      </c>
      <c r="C2740" s="550" t="s">
        <v>1558</v>
      </c>
      <c r="D2740" s="100" t="s">
        <v>1559</v>
      </c>
      <c r="E2740" s="100" t="s">
        <v>189</v>
      </c>
      <c r="F2740" s="581" t="s">
        <v>2721</v>
      </c>
      <c r="G2740" s="100" t="s">
        <v>7</v>
      </c>
      <c r="H2740" s="583" t="s">
        <v>154</v>
      </c>
      <c r="I2740" s="100" t="s">
        <v>329</v>
      </c>
      <c r="J2740" s="100" t="s">
        <v>7</v>
      </c>
      <c r="K2740" s="377" t="s">
        <v>4261</v>
      </c>
      <c r="L2740" s="100" t="s">
        <v>979</v>
      </c>
      <c r="M2740" s="180" t="s">
        <v>2795</v>
      </c>
      <c r="N2740" s="100" t="s">
        <v>136</v>
      </c>
      <c r="O2740" s="100" t="s">
        <v>137</v>
      </c>
      <c r="P2740" s="122">
        <v>1</v>
      </c>
      <c r="Q2740" s="121" t="s">
        <v>156</v>
      </c>
      <c r="R2740" s="121" t="s">
        <v>382</v>
      </c>
      <c r="S2740" s="122">
        <v>500</v>
      </c>
      <c r="T2740" s="101">
        <v>1</v>
      </c>
      <c r="U2740" s="454">
        <f>O2740*P2740*S2740*T2740</f>
        <v>500</v>
      </c>
      <c r="V2740" s="581" t="s">
        <v>7</v>
      </c>
    </row>
    <row r="2741" spans="2:22" s="36" customFormat="1" ht="63" x14ac:dyDescent="0.25">
      <c r="B2741" s="111" t="s">
        <v>1418</v>
      </c>
      <c r="C2741" s="550" t="s">
        <v>1558</v>
      </c>
      <c r="D2741" s="111" t="s">
        <v>1559</v>
      </c>
      <c r="E2741" s="101" t="s">
        <v>26</v>
      </c>
      <c r="F2741" s="34" t="s">
        <v>7</v>
      </c>
      <c r="G2741" s="34" t="s">
        <v>7</v>
      </c>
      <c r="H2741" s="583" t="s">
        <v>7</v>
      </c>
      <c r="I2741" s="34" t="s">
        <v>7</v>
      </c>
      <c r="J2741" s="34" t="s">
        <v>7</v>
      </c>
      <c r="K2741" s="34" t="s">
        <v>7</v>
      </c>
      <c r="L2741" s="34" t="s">
        <v>7</v>
      </c>
      <c r="M2741" s="34" t="s">
        <v>7</v>
      </c>
      <c r="N2741" s="34" t="s">
        <v>7</v>
      </c>
      <c r="O2741" s="34" t="s">
        <v>7</v>
      </c>
      <c r="P2741" s="34" t="s">
        <v>7</v>
      </c>
      <c r="Q2741" s="34" t="s">
        <v>7</v>
      </c>
      <c r="R2741" s="34" t="s">
        <v>7</v>
      </c>
      <c r="S2741" s="97" t="s">
        <v>7</v>
      </c>
      <c r="T2741" s="34" t="s">
        <v>7</v>
      </c>
      <c r="U2741" s="450">
        <f>SUM(U2736:U2740)</f>
        <v>8065.6900000000014</v>
      </c>
      <c r="V2741" s="590" t="s">
        <v>7</v>
      </c>
    </row>
    <row r="2742" spans="2:22" s="36" customFormat="1" ht="31.5" x14ac:dyDescent="0.25">
      <c r="B2742" s="100" t="s">
        <v>1418</v>
      </c>
      <c r="C2742" s="550" t="s">
        <v>1560</v>
      </c>
      <c r="D2742" s="100" t="s">
        <v>1561</v>
      </c>
      <c r="E2742" s="34" t="s">
        <v>524</v>
      </c>
      <c r="F2742" s="581" t="s">
        <v>2722</v>
      </c>
      <c r="G2742" s="100" t="s">
        <v>7</v>
      </c>
      <c r="H2742" s="583" t="s">
        <v>154</v>
      </c>
      <c r="I2742" s="100" t="s">
        <v>503</v>
      </c>
      <c r="J2742" s="100" t="s">
        <v>816</v>
      </c>
      <c r="K2742" s="100" t="s">
        <v>2990</v>
      </c>
      <c r="L2742" s="100" t="s">
        <v>979</v>
      </c>
      <c r="M2742" s="180" t="s">
        <v>2795</v>
      </c>
      <c r="N2742" s="100" t="s">
        <v>136</v>
      </c>
      <c r="O2742" s="100" t="s">
        <v>137</v>
      </c>
      <c r="P2742" s="122">
        <v>1</v>
      </c>
      <c r="Q2742" s="121" t="s">
        <v>185</v>
      </c>
      <c r="R2742" s="121" t="s">
        <v>233</v>
      </c>
      <c r="S2742" s="122">
        <v>23531</v>
      </c>
      <c r="T2742" s="101">
        <v>1.0900000000000001</v>
      </c>
      <c r="U2742" s="454">
        <f>O2742*P2742*S2742*T2742</f>
        <v>25648.79</v>
      </c>
      <c r="V2742" s="581" t="s">
        <v>7</v>
      </c>
    </row>
    <row r="2743" spans="2:22" s="36" customFormat="1" ht="31.5" x14ac:dyDescent="0.25">
      <c r="B2743" s="100" t="s">
        <v>1418</v>
      </c>
      <c r="C2743" s="550" t="s">
        <v>1560</v>
      </c>
      <c r="D2743" s="100" t="s">
        <v>1561</v>
      </c>
      <c r="E2743" s="100" t="s">
        <v>525</v>
      </c>
      <c r="F2743" s="581" t="s">
        <v>2722</v>
      </c>
      <c r="G2743" s="100" t="s">
        <v>7</v>
      </c>
      <c r="H2743" s="583" t="s">
        <v>154</v>
      </c>
      <c r="I2743" s="100" t="s">
        <v>503</v>
      </c>
      <c r="J2743" s="100" t="s">
        <v>816</v>
      </c>
      <c r="K2743" s="34" t="s">
        <v>2990</v>
      </c>
      <c r="L2743" s="100" t="s">
        <v>979</v>
      </c>
      <c r="M2743" s="180" t="s">
        <v>2795</v>
      </c>
      <c r="N2743" s="100" t="s">
        <v>136</v>
      </c>
      <c r="O2743" s="100" t="s">
        <v>137</v>
      </c>
      <c r="P2743" s="122">
        <v>9</v>
      </c>
      <c r="Q2743" s="121" t="s">
        <v>185</v>
      </c>
      <c r="R2743" s="121" t="s">
        <v>238</v>
      </c>
      <c r="S2743" s="122">
        <v>629</v>
      </c>
      <c r="T2743" s="101">
        <v>1.0900000000000001</v>
      </c>
      <c r="U2743" s="454">
        <f>O2743*P2743*S2743*T2743</f>
        <v>6170.4900000000007</v>
      </c>
      <c r="V2743" s="581" t="s">
        <v>7</v>
      </c>
    </row>
    <row r="2744" spans="2:22" s="36" customFormat="1" ht="63" x14ac:dyDescent="0.25">
      <c r="B2744" s="100" t="s">
        <v>1418</v>
      </c>
      <c r="C2744" s="550" t="s">
        <v>1560</v>
      </c>
      <c r="D2744" s="100" t="s">
        <v>1561</v>
      </c>
      <c r="E2744" s="100" t="s">
        <v>189</v>
      </c>
      <c r="F2744" s="581" t="s">
        <v>2722</v>
      </c>
      <c r="G2744" s="100" t="s">
        <v>7</v>
      </c>
      <c r="H2744" s="583" t="s">
        <v>154</v>
      </c>
      <c r="I2744" s="100" t="s">
        <v>503</v>
      </c>
      <c r="J2744" s="100" t="s">
        <v>7</v>
      </c>
      <c r="K2744" s="377" t="s">
        <v>3002</v>
      </c>
      <c r="L2744" s="100" t="s">
        <v>979</v>
      </c>
      <c r="M2744" s="180" t="s">
        <v>2795</v>
      </c>
      <c r="N2744" s="100" t="s">
        <v>136</v>
      </c>
      <c r="O2744" s="100" t="s">
        <v>137</v>
      </c>
      <c r="P2744" s="122">
        <v>1</v>
      </c>
      <c r="Q2744" s="519" t="s">
        <v>156</v>
      </c>
      <c r="R2744" s="121" t="s">
        <v>283</v>
      </c>
      <c r="S2744" s="122">
        <v>3000</v>
      </c>
      <c r="T2744" s="101">
        <v>1</v>
      </c>
      <c r="U2744" s="454">
        <f>O2744*P2744*S2744*T2744</f>
        <v>3000</v>
      </c>
      <c r="V2744" s="581" t="s">
        <v>7</v>
      </c>
    </row>
    <row r="2745" spans="2:22" s="36" customFormat="1" ht="63" x14ac:dyDescent="0.25">
      <c r="B2745" s="111" t="s">
        <v>1418</v>
      </c>
      <c r="C2745" s="550" t="s">
        <v>1560</v>
      </c>
      <c r="D2745" s="111" t="s">
        <v>1561</v>
      </c>
      <c r="E2745" s="101" t="s">
        <v>26</v>
      </c>
      <c r="F2745" s="34" t="s">
        <v>7</v>
      </c>
      <c r="G2745" s="34" t="s">
        <v>7</v>
      </c>
      <c r="H2745" s="583" t="s">
        <v>7</v>
      </c>
      <c r="I2745" s="34" t="s">
        <v>7</v>
      </c>
      <c r="J2745" s="34" t="s">
        <v>7</v>
      </c>
      <c r="K2745" s="34" t="s">
        <v>7</v>
      </c>
      <c r="L2745" s="34" t="s">
        <v>7</v>
      </c>
      <c r="M2745" s="34" t="s">
        <v>7</v>
      </c>
      <c r="N2745" s="34" t="s">
        <v>7</v>
      </c>
      <c r="O2745" s="34" t="s">
        <v>7</v>
      </c>
      <c r="P2745" s="34" t="s">
        <v>7</v>
      </c>
      <c r="Q2745" s="34" t="s">
        <v>7</v>
      </c>
      <c r="R2745" s="34" t="s">
        <v>7</v>
      </c>
      <c r="S2745" s="97" t="s">
        <v>7</v>
      </c>
      <c r="T2745" s="34" t="s">
        <v>7</v>
      </c>
      <c r="U2745" s="450">
        <f>SUM(U2742:U2744)</f>
        <v>34819.279999999999</v>
      </c>
      <c r="V2745" s="590" t="s">
        <v>7</v>
      </c>
    </row>
    <row r="2746" spans="2:22" s="36" customFormat="1" ht="47.25" x14ac:dyDescent="0.25">
      <c r="B2746" s="100" t="s">
        <v>1418</v>
      </c>
      <c r="C2746" s="550" t="s">
        <v>1562</v>
      </c>
      <c r="D2746" s="100" t="s">
        <v>1563</v>
      </c>
      <c r="E2746" s="100" t="s">
        <v>340</v>
      </c>
      <c r="F2746" s="581" t="s">
        <v>2723</v>
      </c>
      <c r="G2746" s="100" t="s">
        <v>7</v>
      </c>
      <c r="H2746" s="583" t="s">
        <v>154</v>
      </c>
      <c r="I2746" s="100" t="s">
        <v>329</v>
      </c>
      <c r="J2746" s="100" t="s">
        <v>7</v>
      </c>
      <c r="K2746" s="377" t="s">
        <v>3619</v>
      </c>
      <c r="L2746" s="100" t="s">
        <v>979</v>
      </c>
      <c r="M2746" s="180" t="s">
        <v>2795</v>
      </c>
      <c r="N2746" s="100" t="s">
        <v>136</v>
      </c>
      <c r="O2746" s="100" t="s">
        <v>137</v>
      </c>
      <c r="P2746" s="122">
        <v>1</v>
      </c>
      <c r="Q2746" s="121" t="s">
        <v>185</v>
      </c>
      <c r="R2746" s="121" t="s">
        <v>241</v>
      </c>
      <c r="S2746" s="122">
        <v>2142</v>
      </c>
      <c r="T2746" s="101">
        <v>1.0900000000000001</v>
      </c>
      <c r="U2746" s="454">
        <f>O2746*P2746*S2746*T2746</f>
        <v>2334.7800000000002</v>
      </c>
      <c r="V2746" s="581" t="s">
        <v>7</v>
      </c>
    </row>
    <row r="2747" spans="2:22" s="36" customFormat="1" ht="47.25" x14ac:dyDescent="0.25">
      <c r="B2747" s="100" t="s">
        <v>1418</v>
      </c>
      <c r="C2747" s="550" t="s">
        <v>1562</v>
      </c>
      <c r="D2747" s="100" t="s">
        <v>1563</v>
      </c>
      <c r="E2747" s="100" t="s">
        <v>948</v>
      </c>
      <c r="F2747" s="581" t="s">
        <v>2723</v>
      </c>
      <c r="G2747" s="100" t="s">
        <v>7</v>
      </c>
      <c r="H2747" s="583" t="s">
        <v>154</v>
      </c>
      <c r="I2747" s="100" t="s">
        <v>329</v>
      </c>
      <c r="J2747" s="100" t="s">
        <v>7</v>
      </c>
      <c r="K2747" s="377" t="s">
        <v>641</v>
      </c>
      <c r="L2747" s="100" t="s">
        <v>979</v>
      </c>
      <c r="M2747" s="180" t="s">
        <v>2795</v>
      </c>
      <c r="N2747" s="100" t="s">
        <v>136</v>
      </c>
      <c r="O2747" s="100" t="s">
        <v>137</v>
      </c>
      <c r="P2747" s="122">
        <v>1</v>
      </c>
      <c r="Q2747" s="121" t="s">
        <v>156</v>
      </c>
      <c r="R2747" s="121" t="s">
        <v>635</v>
      </c>
      <c r="S2747" s="122">
        <v>1368</v>
      </c>
      <c r="T2747" s="101">
        <v>1.0900000000000001</v>
      </c>
      <c r="U2747" s="454">
        <f>O2747*P2747*S2747*T2747</f>
        <v>1491.1200000000001</v>
      </c>
      <c r="V2747" s="581" t="s">
        <v>7</v>
      </c>
    </row>
    <row r="2748" spans="2:22" s="36" customFormat="1" ht="47.25" x14ac:dyDescent="0.25">
      <c r="B2748" s="100" t="s">
        <v>1418</v>
      </c>
      <c r="C2748" s="550" t="s">
        <v>1562</v>
      </c>
      <c r="D2748" s="100" t="s">
        <v>1563</v>
      </c>
      <c r="E2748" s="100" t="s">
        <v>948</v>
      </c>
      <c r="F2748" s="581" t="s">
        <v>2723</v>
      </c>
      <c r="G2748" s="100" t="s">
        <v>7</v>
      </c>
      <c r="H2748" s="583" t="s">
        <v>154</v>
      </c>
      <c r="I2748" s="100" t="s">
        <v>329</v>
      </c>
      <c r="J2748" s="100" t="s">
        <v>7</v>
      </c>
      <c r="K2748" s="377" t="s">
        <v>950</v>
      </c>
      <c r="L2748" s="100" t="s">
        <v>979</v>
      </c>
      <c r="M2748" s="180" t="s">
        <v>2795</v>
      </c>
      <c r="N2748" s="100" t="s">
        <v>136</v>
      </c>
      <c r="O2748" s="100" t="s">
        <v>137</v>
      </c>
      <c r="P2748" s="122">
        <v>1</v>
      </c>
      <c r="Q2748" s="121" t="s">
        <v>156</v>
      </c>
      <c r="R2748" s="121" t="s">
        <v>639</v>
      </c>
      <c r="S2748" s="122">
        <v>2687</v>
      </c>
      <c r="T2748" s="101">
        <v>1.0900000000000001</v>
      </c>
      <c r="U2748" s="454">
        <f>O2748*P2748*S2748*T2748</f>
        <v>2928.8300000000004</v>
      </c>
      <c r="V2748" s="581" t="s">
        <v>7</v>
      </c>
    </row>
    <row r="2749" spans="2:22" s="36" customFormat="1" ht="47.25" x14ac:dyDescent="0.25">
      <c r="B2749" s="100" t="s">
        <v>1418</v>
      </c>
      <c r="C2749" s="550" t="s">
        <v>1562</v>
      </c>
      <c r="D2749" s="100" t="s">
        <v>1563</v>
      </c>
      <c r="E2749" s="100" t="s">
        <v>948</v>
      </c>
      <c r="F2749" s="581" t="s">
        <v>2723</v>
      </c>
      <c r="G2749" s="100" t="s">
        <v>7</v>
      </c>
      <c r="H2749" s="583" t="s">
        <v>154</v>
      </c>
      <c r="I2749" s="100" t="s">
        <v>329</v>
      </c>
      <c r="J2749" s="100" t="s">
        <v>7</v>
      </c>
      <c r="K2749" s="377" t="s">
        <v>949</v>
      </c>
      <c r="L2749" s="100" t="s">
        <v>979</v>
      </c>
      <c r="M2749" s="180" t="s">
        <v>2795</v>
      </c>
      <c r="N2749" s="100" t="s">
        <v>136</v>
      </c>
      <c r="O2749" s="100" t="s">
        <v>137</v>
      </c>
      <c r="P2749" s="122">
        <v>1</v>
      </c>
      <c r="Q2749" s="121" t="s">
        <v>156</v>
      </c>
      <c r="R2749" s="121" t="s">
        <v>600</v>
      </c>
      <c r="S2749" s="122">
        <v>744</v>
      </c>
      <c r="T2749" s="101">
        <v>1.0900000000000001</v>
      </c>
      <c r="U2749" s="454">
        <f>O2749*P2749*S2749*T2749</f>
        <v>810.96</v>
      </c>
      <c r="V2749" s="581" t="s">
        <v>7</v>
      </c>
    </row>
    <row r="2750" spans="2:22" s="36" customFormat="1" ht="63" x14ac:dyDescent="0.25">
      <c r="B2750" s="100" t="s">
        <v>1418</v>
      </c>
      <c r="C2750" s="550" t="s">
        <v>1562</v>
      </c>
      <c r="D2750" s="100" t="s">
        <v>1563</v>
      </c>
      <c r="E2750" s="100" t="s">
        <v>189</v>
      </c>
      <c r="F2750" s="581" t="s">
        <v>2723</v>
      </c>
      <c r="G2750" s="100" t="s">
        <v>7</v>
      </c>
      <c r="H2750" s="583" t="s">
        <v>154</v>
      </c>
      <c r="I2750" s="100" t="s">
        <v>329</v>
      </c>
      <c r="J2750" s="100" t="s">
        <v>7</v>
      </c>
      <c r="K2750" s="377" t="s">
        <v>4261</v>
      </c>
      <c r="L2750" s="100" t="s">
        <v>979</v>
      </c>
      <c r="M2750" s="180" t="s">
        <v>2795</v>
      </c>
      <c r="N2750" s="100" t="s">
        <v>136</v>
      </c>
      <c r="O2750" s="100" t="s">
        <v>137</v>
      </c>
      <c r="P2750" s="122">
        <v>1</v>
      </c>
      <c r="Q2750" s="121" t="s">
        <v>156</v>
      </c>
      <c r="R2750" s="121" t="s">
        <v>382</v>
      </c>
      <c r="S2750" s="122">
        <v>500</v>
      </c>
      <c r="T2750" s="101">
        <v>1</v>
      </c>
      <c r="U2750" s="454">
        <f>O2750*P2750*S2750*T2750</f>
        <v>500</v>
      </c>
      <c r="V2750" s="581" t="s">
        <v>7</v>
      </c>
    </row>
    <row r="2751" spans="2:22" s="36" customFormat="1" ht="63" x14ac:dyDescent="0.25">
      <c r="B2751" s="111" t="s">
        <v>1418</v>
      </c>
      <c r="C2751" s="550" t="s">
        <v>1562</v>
      </c>
      <c r="D2751" s="111" t="s">
        <v>1563</v>
      </c>
      <c r="E2751" s="101" t="s">
        <v>26</v>
      </c>
      <c r="F2751" s="34" t="s">
        <v>7</v>
      </c>
      <c r="G2751" s="34" t="s">
        <v>7</v>
      </c>
      <c r="H2751" s="583" t="s">
        <v>7</v>
      </c>
      <c r="I2751" s="34" t="s">
        <v>7</v>
      </c>
      <c r="J2751" s="34" t="s">
        <v>7</v>
      </c>
      <c r="K2751" s="34" t="s">
        <v>7</v>
      </c>
      <c r="L2751" s="34" t="s">
        <v>7</v>
      </c>
      <c r="M2751" s="34" t="s">
        <v>7</v>
      </c>
      <c r="N2751" s="34" t="s">
        <v>7</v>
      </c>
      <c r="O2751" s="34" t="s">
        <v>7</v>
      </c>
      <c r="P2751" s="34" t="s">
        <v>7</v>
      </c>
      <c r="Q2751" s="34" t="s">
        <v>7</v>
      </c>
      <c r="R2751" s="34" t="s">
        <v>7</v>
      </c>
      <c r="S2751" s="97" t="s">
        <v>7</v>
      </c>
      <c r="T2751" s="34" t="s">
        <v>7</v>
      </c>
      <c r="U2751" s="450">
        <f>SUM(U2746:U2750)</f>
        <v>8065.6900000000014</v>
      </c>
      <c r="V2751" s="590" t="s">
        <v>7</v>
      </c>
    </row>
    <row r="2752" spans="2:22" s="36" customFormat="1" ht="63" x14ac:dyDescent="0.25">
      <c r="B2752" s="100" t="s">
        <v>1418</v>
      </c>
      <c r="C2752" s="550" t="s">
        <v>1564</v>
      </c>
      <c r="D2752" s="100" t="s">
        <v>1565</v>
      </c>
      <c r="E2752" s="100" t="s">
        <v>340</v>
      </c>
      <c r="F2752" s="100" t="s">
        <v>2724</v>
      </c>
      <c r="G2752" s="100" t="s">
        <v>7</v>
      </c>
      <c r="H2752" s="583" t="s">
        <v>154</v>
      </c>
      <c r="I2752" s="100" t="s">
        <v>329</v>
      </c>
      <c r="J2752" s="100" t="s">
        <v>7</v>
      </c>
      <c r="K2752" s="377" t="s">
        <v>3619</v>
      </c>
      <c r="L2752" s="100" t="s">
        <v>979</v>
      </c>
      <c r="M2752" s="180" t="s">
        <v>2795</v>
      </c>
      <c r="N2752" s="100" t="s">
        <v>136</v>
      </c>
      <c r="O2752" s="100" t="s">
        <v>137</v>
      </c>
      <c r="P2752" s="122">
        <v>1</v>
      </c>
      <c r="Q2752" s="121" t="s">
        <v>185</v>
      </c>
      <c r="R2752" s="121" t="s">
        <v>241</v>
      </c>
      <c r="S2752" s="122">
        <v>2142</v>
      </c>
      <c r="T2752" s="101">
        <v>1.0900000000000001</v>
      </c>
      <c r="U2752" s="454">
        <f>O2752*P2752*S2752*T2752</f>
        <v>2334.7800000000002</v>
      </c>
      <c r="V2752" s="581" t="s">
        <v>7</v>
      </c>
    </row>
    <row r="2753" spans="2:22" s="36" customFormat="1" ht="63" x14ac:dyDescent="0.25">
      <c r="B2753" s="100" t="s">
        <v>1418</v>
      </c>
      <c r="C2753" s="550" t="s">
        <v>1564</v>
      </c>
      <c r="D2753" s="100" t="s">
        <v>1565</v>
      </c>
      <c r="E2753" s="100" t="s">
        <v>948</v>
      </c>
      <c r="F2753" s="100" t="s">
        <v>2724</v>
      </c>
      <c r="G2753" s="100" t="s">
        <v>7</v>
      </c>
      <c r="H2753" s="583" t="s">
        <v>154</v>
      </c>
      <c r="I2753" s="100" t="s">
        <v>329</v>
      </c>
      <c r="J2753" s="100" t="s">
        <v>7</v>
      </c>
      <c r="K2753" s="377" t="s">
        <v>641</v>
      </c>
      <c r="L2753" s="100" t="s">
        <v>979</v>
      </c>
      <c r="M2753" s="180" t="s">
        <v>2795</v>
      </c>
      <c r="N2753" s="100" t="s">
        <v>136</v>
      </c>
      <c r="O2753" s="100" t="s">
        <v>137</v>
      </c>
      <c r="P2753" s="122">
        <v>1</v>
      </c>
      <c r="Q2753" s="121" t="s">
        <v>156</v>
      </c>
      <c r="R2753" s="121" t="s">
        <v>635</v>
      </c>
      <c r="S2753" s="122">
        <v>1368</v>
      </c>
      <c r="T2753" s="101">
        <v>1.0900000000000001</v>
      </c>
      <c r="U2753" s="454">
        <f>O2753*P2753*S2753*T2753</f>
        <v>1491.1200000000001</v>
      </c>
      <c r="V2753" s="581" t="s">
        <v>7</v>
      </c>
    </row>
    <row r="2754" spans="2:22" s="36" customFormat="1" ht="63" x14ac:dyDescent="0.25">
      <c r="B2754" s="100" t="s">
        <v>1418</v>
      </c>
      <c r="C2754" s="550" t="s">
        <v>1564</v>
      </c>
      <c r="D2754" s="100" t="s">
        <v>1565</v>
      </c>
      <c r="E2754" s="100" t="s">
        <v>948</v>
      </c>
      <c r="F2754" s="100" t="s">
        <v>2724</v>
      </c>
      <c r="G2754" s="100" t="s">
        <v>7</v>
      </c>
      <c r="H2754" s="583" t="s">
        <v>154</v>
      </c>
      <c r="I2754" s="100" t="s">
        <v>329</v>
      </c>
      <c r="J2754" s="100" t="s">
        <v>7</v>
      </c>
      <c r="K2754" s="377" t="s">
        <v>950</v>
      </c>
      <c r="L2754" s="100" t="s">
        <v>979</v>
      </c>
      <c r="M2754" s="180" t="s">
        <v>2795</v>
      </c>
      <c r="N2754" s="100" t="s">
        <v>136</v>
      </c>
      <c r="O2754" s="100" t="s">
        <v>137</v>
      </c>
      <c r="P2754" s="122">
        <v>1</v>
      </c>
      <c r="Q2754" s="121" t="s">
        <v>156</v>
      </c>
      <c r="R2754" s="121" t="s">
        <v>639</v>
      </c>
      <c r="S2754" s="122">
        <v>2687</v>
      </c>
      <c r="T2754" s="101">
        <v>1.0900000000000001</v>
      </c>
      <c r="U2754" s="454">
        <f>O2754*P2754*S2754*T2754</f>
        <v>2928.8300000000004</v>
      </c>
      <c r="V2754" s="581" t="s">
        <v>7</v>
      </c>
    </row>
    <row r="2755" spans="2:22" s="36" customFormat="1" ht="63" x14ac:dyDescent="0.25">
      <c r="B2755" s="100" t="s">
        <v>1418</v>
      </c>
      <c r="C2755" s="550" t="s">
        <v>1564</v>
      </c>
      <c r="D2755" s="100" t="s">
        <v>1565</v>
      </c>
      <c r="E2755" s="100" t="s">
        <v>948</v>
      </c>
      <c r="F2755" s="100" t="s">
        <v>2724</v>
      </c>
      <c r="G2755" s="100" t="s">
        <v>7</v>
      </c>
      <c r="H2755" s="583" t="s">
        <v>154</v>
      </c>
      <c r="I2755" s="100" t="s">
        <v>329</v>
      </c>
      <c r="J2755" s="100" t="s">
        <v>7</v>
      </c>
      <c r="K2755" s="377" t="s">
        <v>949</v>
      </c>
      <c r="L2755" s="100" t="s">
        <v>979</v>
      </c>
      <c r="M2755" s="180" t="s">
        <v>2795</v>
      </c>
      <c r="N2755" s="100" t="s">
        <v>136</v>
      </c>
      <c r="O2755" s="100" t="s">
        <v>137</v>
      </c>
      <c r="P2755" s="122">
        <v>1</v>
      </c>
      <c r="Q2755" s="121" t="s">
        <v>156</v>
      </c>
      <c r="R2755" s="121" t="s">
        <v>600</v>
      </c>
      <c r="S2755" s="122">
        <v>744</v>
      </c>
      <c r="T2755" s="101">
        <v>1.0900000000000001</v>
      </c>
      <c r="U2755" s="454">
        <f>O2755*P2755*S2755*T2755</f>
        <v>810.96</v>
      </c>
      <c r="V2755" s="581" t="s">
        <v>7</v>
      </c>
    </row>
    <row r="2756" spans="2:22" s="36" customFormat="1" ht="63" x14ac:dyDescent="0.25">
      <c r="B2756" s="100" t="s">
        <v>1418</v>
      </c>
      <c r="C2756" s="550" t="s">
        <v>1564</v>
      </c>
      <c r="D2756" s="100" t="s">
        <v>1565</v>
      </c>
      <c r="E2756" s="100" t="s">
        <v>189</v>
      </c>
      <c r="F2756" s="100" t="s">
        <v>2724</v>
      </c>
      <c r="G2756" s="100" t="s">
        <v>7</v>
      </c>
      <c r="H2756" s="583" t="s">
        <v>154</v>
      </c>
      <c r="I2756" s="100" t="s">
        <v>329</v>
      </c>
      <c r="J2756" s="100" t="s">
        <v>7</v>
      </c>
      <c r="K2756" s="377" t="s">
        <v>4261</v>
      </c>
      <c r="L2756" s="100" t="s">
        <v>979</v>
      </c>
      <c r="M2756" s="180" t="s">
        <v>2795</v>
      </c>
      <c r="N2756" s="100" t="s">
        <v>136</v>
      </c>
      <c r="O2756" s="100" t="s">
        <v>137</v>
      </c>
      <c r="P2756" s="122">
        <v>1</v>
      </c>
      <c r="Q2756" s="121" t="s">
        <v>156</v>
      </c>
      <c r="R2756" s="121" t="s">
        <v>382</v>
      </c>
      <c r="S2756" s="122">
        <v>500</v>
      </c>
      <c r="T2756" s="101">
        <v>1</v>
      </c>
      <c r="U2756" s="454">
        <f>O2756*P2756*S2756*T2756</f>
        <v>500</v>
      </c>
      <c r="V2756" s="581" t="s">
        <v>7</v>
      </c>
    </row>
    <row r="2757" spans="2:22" s="36" customFormat="1" ht="63" x14ac:dyDescent="0.25">
      <c r="B2757" s="111" t="s">
        <v>1418</v>
      </c>
      <c r="C2757" s="550" t="s">
        <v>1564</v>
      </c>
      <c r="D2757" s="111" t="s">
        <v>1565</v>
      </c>
      <c r="E2757" s="101" t="s">
        <v>26</v>
      </c>
      <c r="F2757" s="34" t="s">
        <v>7</v>
      </c>
      <c r="G2757" s="34" t="s">
        <v>7</v>
      </c>
      <c r="H2757" s="583" t="s">
        <v>7</v>
      </c>
      <c r="I2757" s="34" t="s">
        <v>7</v>
      </c>
      <c r="J2757" s="34" t="s">
        <v>7</v>
      </c>
      <c r="K2757" s="34" t="s">
        <v>7</v>
      </c>
      <c r="L2757" s="34" t="s">
        <v>7</v>
      </c>
      <c r="M2757" s="34" t="s">
        <v>7</v>
      </c>
      <c r="N2757" s="34" t="s">
        <v>7</v>
      </c>
      <c r="O2757" s="34" t="s">
        <v>7</v>
      </c>
      <c r="P2757" s="34" t="s">
        <v>7</v>
      </c>
      <c r="Q2757" s="34" t="s">
        <v>7</v>
      </c>
      <c r="R2757" s="34" t="s">
        <v>7</v>
      </c>
      <c r="S2757" s="97" t="s">
        <v>7</v>
      </c>
      <c r="T2757" s="34" t="s">
        <v>7</v>
      </c>
      <c r="U2757" s="450">
        <f>SUM(U2752:U2756)</f>
        <v>8065.6900000000014</v>
      </c>
      <c r="V2757" s="590" t="s">
        <v>7</v>
      </c>
    </row>
    <row r="2758" spans="2:22" s="36" customFormat="1" ht="47.25" x14ac:dyDescent="0.25">
      <c r="B2758" s="100" t="s">
        <v>1418</v>
      </c>
      <c r="C2758" s="550" t="s">
        <v>1566</v>
      </c>
      <c r="D2758" s="100" t="s">
        <v>1567</v>
      </c>
      <c r="E2758" s="100" t="s">
        <v>187</v>
      </c>
      <c r="F2758" s="100" t="s">
        <v>2698</v>
      </c>
      <c r="G2758" s="100" t="s">
        <v>7</v>
      </c>
      <c r="H2758" s="583" t="s">
        <v>154</v>
      </c>
      <c r="I2758" s="100" t="s">
        <v>301</v>
      </c>
      <c r="J2758" s="100" t="s">
        <v>7</v>
      </c>
      <c r="K2758" s="377" t="s">
        <v>3645</v>
      </c>
      <c r="L2758" s="100" t="s">
        <v>979</v>
      </c>
      <c r="M2758" s="180" t="s">
        <v>2795</v>
      </c>
      <c r="N2758" s="100" t="s">
        <v>136</v>
      </c>
      <c r="O2758" s="100" t="s">
        <v>137</v>
      </c>
      <c r="P2758" s="122">
        <v>1</v>
      </c>
      <c r="Q2758" s="121" t="s">
        <v>214</v>
      </c>
      <c r="R2758" s="121" t="s">
        <v>282</v>
      </c>
      <c r="S2758" s="122">
        <v>6886</v>
      </c>
      <c r="T2758" s="101">
        <v>1.0900000000000001</v>
      </c>
      <c r="U2758" s="454">
        <f>O2758*P2758*S2758*T2758</f>
        <v>7505.7400000000007</v>
      </c>
      <c r="V2758" s="581" t="s">
        <v>7</v>
      </c>
    </row>
    <row r="2759" spans="2:22" s="36" customFormat="1" ht="31.5" x14ac:dyDescent="0.25">
      <c r="B2759" s="100" t="s">
        <v>1418</v>
      </c>
      <c r="C2759" s="550" t="s">
        <v>1566</v>
      </c>
      <c r="D2759" s="100" t="s">
        <v>1567</v>
      </c>
      <c r="E2759" s="100" t="s">
        <v>194</v>
      </c>
      <c r="F2759" s="100" t="s">
        <v>2698</v>
      </c>
      <c r="G2759" s="100" t="s">
        <v>7</v>
      </c>
      <c r="H2759" s="583" t="s">
        <v>154</v>
      </c>
      <c r="I2759" s="100" t="s">
        <v>301</v>
      </c>
      <c r="J2759" s="100" t="s">
        <v>7</v>
      </c>
      <c r="K2759" s="377" t="s">
        <v>380</v>
      </c>
      <c r="L2759" s="100" t="s">
        <v>979</v>
      </c>
      <c r="M2759" s="180" t="s">
        <v>2795</v>
      </c>
      <c r="N2759" s="100" t="s">
        <v>136</v>
      </c>
      <c r="O2759" s="100" t="s">
        <v>137</v>
      </c>
      <c r="P2759" s="122">
        <v>0.75</v>
      </c>
      <c r="Q2759" s="121" t="s">
        <v>140</v>
      </c>
      <c r="R2759" s="397" t="s">
        <v>349</v>
      </c>
      <c r="S2759" s="122">
        <v>336</v>
      </c>
      <c r="T2759" s="101">
        <v>1.06</v>
      </c>
      <c r="U2759" s="454">
        <f>O2759*P2759*S2759*T2759</f>
        <v>267.12</v>
      </c>
      <c r="V2759" s="581" t="s">
        <v>7</v>
      </c>
    </row>
    <row r="2760" spans="2:22" s="36" customFormat="1" ht="63" x14ac:dyDescent="0.25">
      <c r="B2760" s="100" t="s">
        <v>1418</v>
      </c>
      <c r="C2760" s="550" t="s">
        <v>1566</v>
      </c>
      <c r="D2760" s="100" t="s">
        <v>1567</v>
      </c>
      <c r="E2760" s="100" t="s">
        <v>189</v>
      </c>
      <c r="F2760" s="100" t="s">
        <v>2698</v>
      </c>
      <c r="G2760" s="100" t="s">
        <v>7</v>
      </c>
      <c r="H2760" s="583" t="s">
        <v>154</v>
      </c>
      <c r="I2760" s="100" t="s">
        <v>301</v>
      </c>
      <c r="J2760" s="100" t="s">
        <v>7</v>
      </c>
      <c r="K2760" s="377" t="s">
        <v>4261</v>
      </c>
      <c r="L2760" s="100" t="s">
        <v>979</v>
      </c>
      <c r="M2760" s="180" t="s">
        <v>2795</v>
      </c>
      <c r="N2760" s="100" t="s">
        <v>136</v>
      </c>
      <c r="O2760" s="100" t="s">
        <v>137</v>
      </c>
      <c r="P2760" s="122">
        <v>1</v>
      </c>
      <c r="Q2760" s="121" t="s">
        <v>156</v>
      </c>
      <c r="R2760" s="121" t="s">
        <v>382</v>
      </c>
      <c r="S2760" s="122">
        <v>500</v>
      </c>
      <c r="T2760" s="101">
        <v>1</v>
      </c>
      <c r="U2760" s="454">
        <f>O2760*P2760*S2760*T2760</f>
        <v>500</v>
      </c>
      <c r="V2760" s="581" t="s">
        <v>7</v>
      </c>
    </row>
    <row r="2761" spans="2:22" s="36" customFormat="1" ht="63" x14ac:dyDescent="0.25">
      <c r="B2761" s="111" t="s">
        <v>1418</v>
      </c>
      <c r="C2761" s="550" t="s">
        <v>1566</v>
      </c>
      <c r="D2761" s="111" t="s">
        <v>1567</v>
      </c>
      <c r="E2761" s="101" t="s">
        <v>26</v>
      </c>
      <c r="F2761" s="34" t="s">
        <v>7</v>
      </c>
      <c r="G2761" s="34" t="s">
        <v>7</v>
      </c>
      <c r="H2761" s="583" t="s">
        <v>7</v>
      </c>
      <c r="I2761" s="34" t="s">
        <v>7</v>
      </c>
      <c r="J2761" s="34" t="s">
        <v>7</v>
      </c>
      <c r="K2761" s="34" t="s">
        <v>7</v>
      </c>
      <c r="L2761" s="34" t="s">
        <v>7</v>
      </c>
      <c r="M2761" s="34" t="s">
        <v>7</v>
      </c>
      <c r="N2761" s="34" t="s">
        <v>7</v>
      </c>
      <c r="O2761" s="34" t="s">
        <v>7</v>
      </c>
      <c r="P2761" s="34" t="s">
        <v>7</v>
      </c>
      <c r="Q2761" s="34" t="s">
        <v>7</v>
      </c>
      <c r="R2761" s="34" t="s">
        <v>7</v>
      </c>
      <c r="S2761" s="97" t="s">
        <v>7</v>
      </c>
      <c r="T2761" s="34" t="s">
        <v>7</v>
      </c>
      <c r="U2761" s="450">
        <f>SUM(U2758:U2760)</f>
        <v>8272.86</v>
      </c>
      <c r="V2761" s="590" t="s">
        <v>7</v>
      </c>
    </row>
    <row r="2762" spans="2:22" s="36" customFormat="1" ht="78.75" x14ac:dyDescent="0.25">
      <c r="B2762" s="100" t="s">
        <v>1418</v>
      </c>
      <c r="C2762" s="550" t="s">
        <v>1568</v>
      </c>
      <c r="D2762" s="100" t="s">
        <v>1569</v>
      </c>
      <c r="E2762" s="100" t="s">
        <v>187</v>
      </c>
      <c r="F2762" s="100" t="s">
        <v>2725</v>
      </c>
      <c r="G2762" s="100" t="s">
        <v>7</v>
      </c>
      <c r="H2762" s="583" t="s">
        <v>154</v>
      </c>
      <c r="I2762" s="100" t="s">
        <v>522</v>
      </c>
      <c r="J2762" s="100" t="s">
        <v>7</v>
      </c>
      <c r="K2762" s="377" t="s">
        <v>3618</v>
      </c>
      <c r="L2762" s="100" t="s">
        <v>979</v>
      </c>
      <c r="M2762" s="180" t="s">
        <v>2795</v>
      </c>
      <c r="N2762" s="100" t="s">
        <v>136</v>
      </c>
      <c r="O2762" s="100" t="s">
        <v>137</v>
      </c>
      <c r="P2762" s="122">
        <v>5</v>
      </c>
      <c r="Q2762" s="121" t="s">
        <v>214</v>
      </c>
      <c r="R2762" s="121" t="s">
        <v>188</v>
      </c>
      <c r="S2762" s="122">
        <v>4791</v>
      </c>
      <c r="T2762" s="101">
        <v>1.0900000000000001</v>
      </c>
      <c r="U2762" s="454">
        <f>O2762*P2762*S2762*T2762</f>
        <v>26110.95</v>
      </c>
      <c r="V2762" s="581" t="s">
        <v>7</v>
      </c>
    </row>
    <row r="2763" spans="2:22" s="36" customFormat="1" ht="78.75" x14ac:dyDescent="0.25">
      <c r="B2763" s="100" t="s">
        <v>1418</v>
      </c>
      <c r="C2763" s="550" t="s">
        <v>1568</v>
      </c>
      <c r="D2763" s="100" t="s">
        <v>1569</v>
      </c>
      <c r="E2763" s="100" t="s">
        <v>194</v>
      </c>
      <c r="F2763" s="100" t="s">
        <v>2725</v>
      </c>
      <c r="G2763" s="100" t="s">
        <v>7</v>
      </c>
      <c r="H2763" s="583" t="s">
        <v>154</v>
      </c>
      <c r="I2763" s="100" t="s">
        <v>522</v>
      </c>
      <c r="J2763" s="100" t="s">
        <v>7</v>
      </c>
      <c r="K2763" s="377" t="s">
        <v>380</v>
      </c>
      <c r="L2763" s="100" t="s">
        <v>979</v>
      </c>
      <c r="M2763" s="180" t="s">
        <v>2795</v>
      </c>
      <c r="N2763" s="100" t="s">
        <v>136</v>
      </c>
      <c r="O2763" s="100" t="s">
        <v>137</v>
      </c>
      <c r="P2763" s="122">
        <v>22.5</v>
      </c>
      <c r="Q2763" s="121" t="s">
        <v>140</v>
      </c>
      <c r="R2763" s="397" t="s">
        <v>349</v>
      </c>
      <c r="S2763" s="122">
        <v>336</v>
      </c>
      <c r="T2763" s="101">
        <v>1.06</v>
      </c>
      <c r="U2763" s="454">
        <f>O2763*P2763*S2763*T2763</f>
        <v>8013.6</v>
      </c>
      <c r="V2763" s="581" t="s">
        <v>7</v>
      </c>
    </row>
    <row r="2764" spans="2:22" s="36" customFormat="1" ht="78.75" x14ac:dyDescent="0.25">
      <c r="B2764" s="100" t="s">
        <v>1418</v>
      </c>
      <c r="C2764" s="550" t="s">
        <v>1568</v>
      </c>
      <c r="D2764" s="100" t="s">
        <v>1569</v>
      </c>
      <c r="E2764" s="100" t="s">
        <v>189</v>
      </c>
      <c r="F2764" s="100" t="s">
        <v>2725</v>
      </c>
      <c r="G2764" s="100" t="s">
        <v>7</v>
      </c>
      <c r="H2764" s="583" t="s">
        <v>154</v>
      </c>
      <c r="I2764" s="100" t="s">
        <v>522</v>
      </c>
      <c r="J2764" s="100" t="s">
        <v>7</v>
      </c>
      <c r="K2764" s="377" t="s">
        <v>3002</v>
      </c>
      <c r="L2764" s="100" t="s">
        <v>979</v>
      </c>
      <c r="M2764" s="180" t="s">
        <v>2795</v>
      </c>
      <c r="N2764" s="100" t="s">
        <v>136</v>
      </c>
      <c r="O2764" s="100" t="s">
        <v>137</v>
      </c>
      <c r="P2764" s="122">
        <v>1</v>
      </c>
      <c r="Q2764" s="121" t="s">
        <v>156</v>
      </c>
      <c r="R2764" s="121" t="s">
        <v>283</v>
      </c>
      <c r="S2764" s="122">
        <v>3000</v>
      </c>
      <c r="T2764" s="101">
        <v>1</v>
      </c>
      <c r="U2764" s="454">
        <f>O2764*P2764*S2764*T2764</f>
        <v>3000</v>
      </c>
      <c r="V2764" s="581" t="s">
        <v>7</v>
      </c>
    </row>
    <row r="2765" spans="2:22" s="36" customFormat="1" ht="63" x14ac:dyDescent="0.25">
      <c r="B2765" s="111" t="s">
        <v>1418</v>
      </c>
      <c r="C2765" s="550" t="s">
        <v>1568</v>
      </c>
      <c r="D2765" s="111" t="s">
        <v>1569</v>
      </c>
      <c r="E2765" s="101" t="s">
        <v>26</v>
      </c>
      <c r="F2765" s="34" t="s">
        <v>7</v>
      </c>
      <c r="G2765" s="34" t="s">
        <v>7</v>
      </c>
      <c r="H2765" s="583" t="s">
        <v>7</v>
      </c>
      <c r="I2765" s="34" t="s">
        <v>7</v>
      </c>
      <c r="J2765" s="34" t="s">
        <v>7</v>
      </c>
      <c r="K2765" s="34" t="s">
        <v>7</v>
      </c>
      <c r="L2765" s="34" t="s">
        <v>7</v>
      </c>
      <c r="M2765" s="34" t="s">
        <v>7</v>
      </c>
      <c r="N2765" s="34" t="s">
        <v>7</v>
      </c>
      <c r="O2765" s="34" t="s">
        <v>7</v>
      </c>
      <c r="P2765" s="34" t="s">
        <v>7</v>
      </c>
      <c r="Q2765" s="34" t="s">
        <v>7</v>
      </c>
      <c r="R2765" s="34" t="s">
        <v>7</v>
      </c>
      <c r="S2765" s="97" t="s">
        <v>7</v>
      </c>
      <c r="T2765" s="34" t="s">
        <v>7</v>
      </c>
      <c r="U2765" s="450">
        <f>SUM(U2762:U2764)</f>
        <v>37124.550000000003</v>
      </c>
      <c r="V2765" s="590" t="s">
        <v>7</v>
      </c>
    </row>
    <row r="2766" spans="2:22" s="36" customFormat="1" ht="31.5" x14ac:dyDescent="0.25">
      <c r="B2766" s="100" t="s">
        <v>1418</v>
      </c>
      <c r="C2766" s="550" t="s">
        <v>1570</v>
      </c>
      <c r="D2766" s="100" t="s">
        <v>1571</v>
      </c>
      <c r="E2766" s="100" t="s">
        <v>340</v>
      </c>
      <c r="F2766" s="100" t="s">
        <v>2726</v>
      </c>
      <c r="G2766" s="100" t="s">
        <v>7</v>
      </c>
      <c r="H2766" s="583" t="s">
        <v>154</v>
      </c>
      <c r="I2766" s="100" t="s">
        <v>329</v>
      </c>
      <c r="J2766" s="100" t="s">
        <v>7</v>
      </c>
      <c r="K2766" s="377" t="s">
        <v>3619</v>
      </c>
      <c r="L2766" s="100" t="s">
        <v>979</v>
      </c>
      <c r="M2766" s="180" t="s">
        <v>2795</v>
      </c>
      <c r="N2766" s="100" t="s">
        <v>136</v>
      </c>
      <c r="O2766" s="100" t="s">
        <v>137</v>
      </c>
      <c r="P2766" s="122">
        <v>1</v>
      </c>
      <c r="Q2766" s="121" t="s">
        <v>185</v>
      </c>
      <c r="R2766" s="121" t="s">
        <v>241</v>
      </c>
      <c r="S2766" s="122">
        <v>2142</v>
      </c>
      <c r="T2766" s="101">
        <v>1.0900000000000001</v>
      </c>
      <c r="U2766" s="454">
        <f>O2766*P2766*S2766*T2766</f>
        <v>2334.7800000000002</v>
      </c>
      <c r="V2766" s="581" t="s">
        <v>7</v>
      </c>
    </row>
    <row r="2767" spans="2:22" s="36" customFormat="1" ht="31.5" x14ac:dyDescent="0.25">
      <c r="B2767" s="100" t="s">
        <v>1418</v>
      </c>
      <c r="C2767" s="550" t="s">
        <v>1570</v>
      </c>
      <c r="D2767" s="100" t="s">
        <v>1571</v>
      </c>
      <c r="E2767" s="100" t="s">
        <v>948</v>
      </c>
      <c r="F2767" s="100" t="s">
        <v>2726</v>
      </c>
      <c r="G2767" s="100" t="s">
        <v>7</v>
      </c>
      <c r="H2767" s="583" t="s">
        <v>154</v>
      </c>
      <c r="I2767" s="100" t="s">
        <v>329</v>
      </c>
      <c r="J2767" s="100" t="s">
        <v>7</v>
      </c>
      <c r="K2767" s="377" t="s">
        <v>641</v>
      </c>
      <c r="L2767" s="100" t="s">
        <v>979</v>
      </c>
      <c r="M2767" s="180" t="s">
        <v>2795</v>
      </c>
      <c r="N2767" s="100" t="s">
        <v>136</v>
      </c>
      <c r="O2767" s="100" t="s">
        <v>137</v>
      </c>
      <c r="P2767" s="122">
        <v>1</v>
      </c>
      <c r="Q2767" s="121" t="s">
        <v>156</v>
      </c>
      <c r="R2767" s="121" t="s">
        <v>635</v>
      </c>
      <c r="S2767" s="122">
        <v>1368</v>
      </c>
      <c r="T2767" s="101">
        <v>1.0900000000000001</v>
      </c>
      <c r="U2767" s="454">
        <f>O2767*P2767*S2767*T2767</f>
        <v>1491.1200000000001</v>
      </c>
      <c r="V2767" s="581" t="s">
        <v>7</v>
      </c>
    </row>
    <row r="2768" spans="2:22" s="36" customFormat="1" ht="31.5" x14ac:dyDescent="0.25">
      <c r="B2768" s="100" t="s">
        <v>1418</v>
      </c>
      <c r="C2768" s="550" t="s">
        <v>1570</v>
      </c>
      <c r="D2768" s="100" t="s">
        <v>1571</v>
      </c>
      <c r="E2768" s="100" t="s">
        <v>948</v>
      </c>
      <c r="F2768" s="100" t="s">
        <v>2726</v>
      </c>
      <c r="G2768" s="100" t="s">
        <v>7</v>
      </c>
      <c r="H2768" s="583" t="s">
        <v>154</v>
      </c>
      <c r="I2768" s="100" t="s">
        <v>329</v>
      </c>
      <c r="J2768" s="100" t="s">
        <v>7</v>
      </c>
      <c r="K2768" s="377" t="s">
        <v>950</v>
      </c>
      <c r="L2768" s="100" t="s">
        <v>979</v>
      </c>
      <c r="M2768" s="180" t="s">
        <v>2795</v>
      </c>
      <c r="N2768" s="100" t="s">
        <v>136</v>
      </c>
      <c r="O2768" s="100" t="s">
        <v>137</v>
      </c>
      <c r="P2768" s="122">
        <v>1</v>
      </c>
      <c r="Q2768" s="121" t="s">
        <v>156</v>
      </c>
      <c r="R2768" s="121" t="s">
        <v>639</v>
      </c>
      <c r="S2768" s="122">
        <v>2687</v>
      </c>
      <c r="T2768" s="101">
        <v>1.0900000000000001</v>
      </c>
      <c r="U2768" s="454">
        <f>O2768*P2768*S2768*T2768</f>
        <v>2928.8300000000004</v>
      </c>
      <c r="V2768" s="581" t="s">
        <v>7</v>
      </c>
    </row>
    <row r="2769" spans="2:22" s="36" customFormat="1" ht="31.5" x14ac:dyDescent="0.25">
      <c r="B2769" s="100" t="s">
        <v>1418</v>
      </c>
      <c r="C2769" s="550" t="s">
        <v>1570</v>
      </c>
      <c r="D2769" s="100" t="s">
        <v>1571</v>
      </c>
      <c r="E2769" s="100" t="s">
        <v>948</v>
      </c>
      <c r="F2769" s="100" t="s">
        <v>2726</v>
      </c>
      <c r="G2769" s="100" t="s">
        <v>7</v>
      </c>
      <c r="H2769" s="583" t="s">
        <v>154</v>
      </c>
      <c r="I2769" s="100" t="s">
        <v>329</v>
      </c>
      <c r="J2769" s="100" t="s">
        <v>7</v>
      </c>
      <c r="K2769" s="377" t="s">
        <v>949</v>
      </c>
      <c r="L2769" s="100" t="s">
        <v>979</v>
      </c>
      <c r="M2769" s="180" t="s">
        <v>2795</v>
      </c>
      <c r="N2769" s="100" t="s">
        <v>136</v>
      </c>
      <c r="O2769" s="100" t="s">
        <v>137</v>
      </c>
      <c r="P2769" s="122">
        <v>1</v>
      </c>
      <c r="Q2769" s="121" t="s">
        <v>156</v>
      </c>
      <c r="R2769" s="121" t="s">
        <v>600</v>
      </c>
      <c r="S2769" s="122">
        <v>744</v>
      </c>
      <c r="T2769" s="101">
        <v>1.0900000000000001</v>
      </c>
      <c r="U2769" s="454">
        <f>O2769*P2769*S2769*T2769</f>
        <v>810.96</v>
      </c>
      <c r="V2769" s="581" t="s">
        <v>7</v>
      </c>
    </row>
    <row r="2770" spans="2:22" s="36" customFormat="1" ht="63" x14ac:dyDescent="0.25">
      <c r="B2770" s="100" t="s">
        <v>1418</v>
      </c>
      <c r="C2770" s="550" t="s">
        <v>1570</v>
      </c>
      <c r="D2770" s="100" t="s">
        <v>1571</v>
      </c>
      <c r="E2770" s="100" t="s">
        <v>189</v>
      </c>
      <c r="F2770" s="100" t="s">
        <v>2726</v>
      </c>
      <c r="G2770" s="100" t="s">
        <v>7</v>
      </c>
      <c r="H2770" s="583" t="s">
        <v>154</v>
      </c>
      <c r="I2770" s="100" t="s">
        <v>329</v>
      </c>
      <c r="J2770" s="100" t="s">
        <v>7</v>
      </c>
      <c r="K2770" s="377" t="s">
        <v>4261</v>
      </c>
      <c r="L2770" s="100" t="s">
        <v>979</v>
      </c>
      <c r="M2770" s="180" t="s">
        <v>2795</v>
      </c>
      <c r="N2770" s="100" t="s">
        <v>136</v>
      </c>
      <c r="O2770" s="100" t="s">
        <v>137</v>
      </c>
      <c r="P2770" s="122">
        <v>1</v>
      </c>
      <c r="Q2770" s="121" t="s">
        <v>156</v>
      </c>
      <c r="R2770" s="121" t="s">
        <v>382</v>
      </c>
      <c r="S2770" s="122">
        <v>500</v>
      </c>
      <c r="T2770" s="101">
        <v>1</v>
      </c>
      <c r="U2770" s="454">
        <f>O2770*P2770*S2770*T2770</f>
        <v>500</v>
      </c>
      <c r="V2770" s="581" t="s">
        <v>7</v>
      </c>
    </row>
    <row r="2771" spans="2:22" s="36" customFormat="1" ht="63" x14ac:dyDescent="0.25">
      <c r="B2771" s="111" t="s">
        <v>1418</v>
      </c>
      <c r="C2771" s="550" t="s">
        <v>1570</v>
      </c>
      <c r="D2771" s="111" t="s">
        <v>1571</v>
      </c>
      <c r="E2771" s="101" t="s">
        <v>26</v>
      </c>
      <c r="F2771" s="34" t="s">
        <v>7</v>
      </c>
      <c r="G2771" s="34" t="s">
        <v>7</v>
      </c>
      <c r="H2771" s="583" t="s">
        <v>7</v>
      </c>
      <c r="I2771" s="34" t="s">
        <v>7</v>
      </c>
      <c r="J2771" s="34" t="s">
        <v>7</v>
      </c>
      <c r="K2771" s="34" t="s">
        <v>7</v>
      </c>
      <c r="L2771" s="34" t="s">
        <v>7</v>
      </c>
      <c r="M2771" s="34" t="s">
        <v>7</v>
      </c>
      <c r="N2771" s="34" t="s">
        <v>7</v>
      </c>
      <c r="O2771" s="34" t="s">
        <v>7</v>
      </c>
      <c r="P2771" s="34" t="s">
        <v>7</v>
      </c>
      <c r="Q2771" s="34" t="s">
        <v>7</v>
      </c>
      <c r="R2771" s="34" t="s">
        <v>7</v>
      </c>
      <c r="S2771" s="97" t="s">
        <v>7</v>
      </c>
      <c r="T2771" s="34" t="s">
        <v>7</v>
      </c>
      <c r="U2771" s="450">
        <f>SUM(U2766:U2770)</f>
        <v>8065.6900000000014</v>
      </c>
      <c r="V2771" s="590" t="s">
        <v>7</v>
      </c>
    </row>
    <row r="2772" spans="2:22" s="36" customFormat="1" ht="47.25" x14ac:dyDescent="0.25">
      <c r="B2772" s="100" t="s">
        <v>1418</v>
      </c>
      <c r="C2772" s="550" t="s">
        <v>1572</v>
      </c>
      <c r="D2772" s="100" t="s">
        <v>1573</v>
      </c>
      <c r="E2772" s="100" t="s">
        <v>340</v>
      </c>
      <c r="F2772" s="100" t="s">
        <v>2727</v>
      </c>
      <c r="G2772" s="100" t="s">
        <v>7</v>
      </c>
      <c r="H2772" s="583" t="s">
        <v>154</v>
      </c>
      <c r="I2772" s="100" t="s">
        <v>329</v>
      </c>
      <c r="J2772" s="100" t="s">
        <v>7</v>
      </c>
      <c r="K2772" s="377" t="s">
        <v>3619</v>
      </c>
      <c r="L2772" s="100" t="s">
        <v>979</v>
      </c>
      <c r="M2772" s="180" t="s">
        <v>2795</v>
      </c>
      <c r="N2772" s="100" t="s">
        <v>136</v>
      </c>
      <c r="O2772" s="100" t="s">
        <v>137</v>
      </c>
      <c r="P2772" s="122">
        <v>1</v>
      </c>
      <c r="Q2772" s="121" t="s">
        <v>185</v>
      </c>
      <c r="R2772" s="121" t="s">
        <v>241</v>
      </c>
      <c r="S2772" s="122">
        <v>2142</v>
      </c>
      <c r="T2772" s="101">
        <v>1.0900000000000001</v>
      </c>
      <c r="U2772" s="454">
        <f>O2772*P2772*S2772*T2772</f>
        <v>2334.7800000000002</v>
      </c>
      <c r="V2772" s="581" t="s">
        <v>7</v>
      </c>
    </row>
    <row r="2773" spans="2:22" s="36" customFormat="1" ht="47.25" x14ac:dyDescent="0.25">
      <c r="B2773" s="100" t="s">
        <v>1418</v>
      </c>
      <c r="C2773" s="550" t="s">
        <v>1572</v>
      </c>
      <c r="D2773" s="100" t="s">
        <v>1573</v>
      </c>
      <c r="E2773" s="100" t="s">
        <v>948</v>
      </c>
      <c r="F2773" s="100" t="s">
        <v>2727</v>
      </c>
      <c r="G2773" s="100" t="s">
        <v>7</v>
      </c>
      <c r="H2773" s="583" t="s">
        <v>154</v>
      </c>
      <c r="I2773" s="100" t="s">
        <v>329</v>
      </c>
      <c r="J2773" s="100" t="s">
        <v>7</v>
      </c>
      <c r="K2773" s="377" t="s">
        <v>641</v>
      </c>
      <c r="L2773" s="100" t="s">
        <v>979</v>
      </c>
      <c r="M2773" s="180" t="s">
        <v>2795</v>
      </c>
      <c r="N2773" s="100" t="s">
        <v>136</v>
      </c>
      <c r="O2773" s="100" t="s">
        <v>137</v>
      </c>
      <c r="P2773" s="122">
        <v>1</v>
      </c>
      <c r="Q2773" s="121" t="s">
        <v>156</v>
      </c>
      <c r="R2773" s="121" t="s">
        <v>635</v>
      </c>
      <c r="S2773" s="122">
        <v>1368</v>
      </c>
      <c r="T2773" s="101">
        <v>1.0900000000000001</v>
      </c>
      <c r="U2773" s="454">
        <f>O2773*P2773*S2773*T2773</f>
        <v>1491.1200000000001</v>
      </c>
      <c r="V2773" s="581" t="s">
        <v>7</v>
      </c>
    </row>
    <row r="2774" spans="2:22" s="36" customFormat="1" ht="47.25" x14ac:dyDescent="0.25">
      <c r="B2774" s="100" t="s">
        <v>1418</v>
      </c>
      <c r="C2774" s="550" t="s">
        <v>1572</v>
      </c>
      <c r="D2774" s="100" t="s">
        <v>1573</v>
      </c>
      <c r="E2774" s="100" t="s">
        <v>948</v>
      </c>
      <c r="F2774" s="100" t="s">
        <v>2727</v>
      </c>
      <c r="G2774" s="100" t="s">
        <v>7</v>
      </c>
      <c r="H2774" s="583" t="s">
        <v>154</v>
      </c>
      <c r="I2774" s="100" t="s">
        <v>329</v>
      </c>
      <c r="J2774" s="100" t="s">
        <v>7</v>
      </c>
      <c r="K2774" s="377" t="s">
        <v>950</v>
      </c>
      <c r="L2774" s="100" t="s">
        <v>979</v>
      </c>
      <c r="M2774" s="180" t="s">
        <v>2795</v>
      </c>
      <c r="N2774" s="100" t="s">
        <v>136</v>
      </c>
      <c r="O2774" s="100" t="s">
        <v>137</v>
      </c>
      <c r="P2774" s="122">
        <v>1</v>
      </c>
      <c r="Q2774" s="121" t="s">
        <v>156</v>
      </c>
      <c r="R2774" s="121" t="s">
        <v>639</v>
      </c>
      <c r="S2774" s="122">
        <v>2687</v>
      </c>
      <c r="T2774" s="101">
        <v>1.0900000000000001</v>
      </c>
      <c r="U2774" s="454">
        <f>O2774*P2774*S2774*T2774</f>
        <v>2928.8300000000004</v>
      </c>
      <c r="V2774" s="581" t="s">
        <v>7</v>
      </c>
    </row>
    <row r="2775" spans="2:22" s="36" customFormat="1" ht="47.25" x14ac:dyDescent="0.25">
      <c r="B2775" s="100" t="s">
        <v>1418</v>
      </c>
      <c r="C2775" s="550" t="s">
        <v>1572</v>
      </c>
      <c r="D2775" s="100" t="s">
        <v>1573</v>
      </c>
      <c r="E2775" s="100" t="s">
        <v>948</v>
      </c>
      <c r="F2775" s="100" t="s">
        <v>2727</v>
      </c>
      <c r="G2775" s="100" t="s">
        <v>7</v>
      </c>
      <c r="H2775" s="583" t="s">
        <v>154</v>
      </c>
      <c r="I2775" s="100" t="s">
        <v>329</v>
      </c>
      <c r="J2775" s="100" t="s">
        <v>7</v>
      </c>
      <c r="K2775" s="377" t="s">
        <v>949</v>
      </c>
      <c r="L2775" s="100" t="s">
        <v>979</v>
      </c>
      <c r="M2775" s="180" t="s">
        <v>2795</v>
      </c>
      <c r="N2775" s="100" t="s">
        <v>136</v>
      </c>
      <c r="O2775" s="100" t="s">
        <v>137</v>
      </c>
      <c r="P2775" s="122">
        <v>1</v>
      </c>
      <c r="Q2775" s="121" t="s">
        <v>156</v>
      </c>
      <c r="R2775" s="121" t="s">
        <v>600</v>
      </c>
      <c r="S2775" s="122">
        <v>744</v>
      </c>
      <c r="T2775" s="101">
        <v>1.0900000000000001</v>
      </c>
      <c r="U2775" s="454">
        <f>O2775*P2775*S2775*T2775</f>
        <v>810.96</v>
      </c>
      <c r="V2775" s="581" t="s">
        <v>7</v>
      </c>
    </row>
    <row r="2776" spans="2:22" s="36" customFormat="1" ht="63" x14ac:dyDescent="0.25">
      <c r="B2776" s="100" t="s">
        <v>1418</v>
      </c>
      <c r="C2776" s="550" t="s">
        <v>1572</v>
      </c>
      <c r="D2776" s="100" t="s">
        <v>1573</v>
      </c>
      <c r="E2776" s="100" t="s">
        <v>189</v>
      </c>
      <c r="F2776" s="100" t="s">
        <v>2727</v>
      </c>
      <c r="G2776" s="100" t="s">
        <v>7</v>
      </c>
      <c r="H2776" s="583" t="s">
        <v>154</v>
      </c>
      <c r="I2776" s="100" t="s">
        <v>329</v>
      </c>
      <c r="J2776" s="100" t="s">
        <v>7</v>
      </c>
      <c r="K2776" s="377" t="s">
        <v>4261</v>
      </c>
      <c r="L2776" s="100" t="s">
        <v>979</v>
      </c>
      <c r="M2776" s="180" t="s">
        <v>2795</v>
      </c>
      <c r="N2776" s="100" t="s">
        <v>136</v>
      </c>
      <c r="O2776" s="100" t="s">
        <v>137</v>
      </c>
      <c r="P2776" s="122">
        <v>1</v>
      </c>
      <c r="Q2776" s="121" t="s">
        <v>156</v>
      </c>
      <c r="R2776" s="121" t="s">
        <v>382</v>
      </c>
      <c r="S2776" s="122">
        <v>500</v>
      </c>
      <c r="T2776" s="101">
        <v>1</v>
      </c>
      <c r="U2776" s="454">
        <f>O2776*P2776*S2776*T2776</f>
        <v>500</v>
      </c>
      <c r="V2776" s="581" t="s">
        <v>7</v>
      </c>
    </row>
    <row r="2777" spans="2:22" s="36" customFormat="1" ht="63" x14ac:dyDescent="0.25">
      <c r="B2777" s="111" t="s">
        <v>1418</v>
      </c>
      <c r="C2777" s="550" t="s">
        <v>1572</v>
      </c>
      <c r="D2777" s="111" t="s">
        <v>1573</v>
      </c>
      <c r="E2777" s="101" t="s">
        <v>26</v>
      </c>
      <c r="F2777" s="34" t="s">
        <v>7</v>
      </c>
      <c r="G2777" s="34" t="s">
        <v>7</v>
      </c>
      <c r="H2777" s="583" t="s">
        <v>7</v>
      </c>
      <c r="I2777" s="34" t="s">
        <v>7</v>
      </c>
      <c r="J2777" s="34" t="s">
        <v>7</v>
      </c>
      <c r="K2777" s="34" t="s">
        <v>7</v>
      </c>
      <c r="L2777" s="34" t="s">
        <v>7</v>
      </c>
      <c r="M2777" s="34" t="s">
        <v>7</v>
      </c>
      <c r="N2777" s="34" t="s">
        <v>7</v>
      </c>
      <c r="O2777" s="34" t="s">
        <v>7</v>
      </c>
      <c r="P2777" s="34" t="s">
        <v>7</v>
      </c>
      <c r="Q2777" s="34" t="s">
        <v>7</v>
      </c>
      <c r="R2777" s="34" t="s">
        <v>7</v>
      </c>
      <c r="S2777" s="97" t="s">
        <v>7</v>
      </c>
      <c r="T2777" s="34" t="s">
        <v>7</v>
      </c>
      <c r="U2777" s="450">
        <f>SUM(U2772:U2776)</f>
        <v>8065.6900000000014</v>
      </c>
      <c r="V2777" s="590" t="s">
        <v>7</v>
      </c>
    </row>
    <row r="2778" spans="2:22" s="36" customFormat="1" ht="47.25" x14ac:dyDescent="0.25">
      <c r="B2778" s="100" t="s">
        <v>1418</v>
      </c>
      <c r="C2778" s="550" t="s">
        <v>1574</v>
      </c>
      <c r="D2778" s="100" t="s">
        <v>1575</v>
      </c>
      <c r="E2778" s="100" t="s">
        <v>340</v>
      </c>
      <c r="F2778" s="100" t="s">
        <v>2728</v>
      </c>
      <c r="G2778" s="100" t="s">
        <v>7</v>
      </c>
      <c r="H2778" s="583" t="s">
        <v>154</v>
      </c>
      <c r="I2778" s="100" t="s">
        <v>329</v>
      </c>
      <c r="J2778" s="100" t="s">
        <v>7</v>
      </c>
      <c r="K2778" s="377" t="s">
        <v>3619</v>
      </c>
      <c r="L2778" s="100" t="s">
        <v>979</v>
      </c>
      <c r="M2778" s="180" t="s">
        <v>2795</v>
      </c>
      <c r="N2778" s="100" t="s">
        <v>136</v>
      </c>
      <c r="O2778" s="100" t="s">
        <v>137</v>
      </c>
      <c r="P2778" s="122">
        <v>1</v>
      </c>
      <c r="Q2778" s="121" t="s">
        <v>185</v>
      </c>
      <c r="R2778" s="121" t="s">
        <v>241</v>
      </c>
      <c r="S2778" s="122">
        <v>2142</v>
      </c>
      <c r="T2778" s="101">
        <v>1.0900000000000001</v>
      </c>
      <c r="U2778" s="454">
        <f>O2778*P2778*S2778*T2778</f>
        <v>2334.7800000000002</v>
      </c>
      <c r="V2778" s="581" t="s">
        <v>7</v>
      </c>
    </row>
    <row r="2779" spans="2:22" s="36" customFormat="1" ht="47.25" x14ac:dyDescent="0.25">
      <c r="B2779" s="100" t="s">
        <v>1418</v>
      </c>
      <c r="C2779" s="550" t="s">
        <v>1574</v>
      </c>
      <c r="D2779" s="100" t="s">
        <v>1575</v>
      </c>
      <c r="E2779" s="100" t="s">
        <v>948</v>
      </c>
      <c r="F2779" s="100" t="s">
        <v>2728</v>
      </c>
      <c r="G2779" s="100" t="s">
        <v>7</v>
      </c>
      <c r="H2779" s="583" t="s">
        <v>154</v>
      </c>
      <c r="I2779" s="100" t="s">
        <v>329</v>
      </c>
      <c r="J2779" s="100" t="s">
        <v>7</v>
      </c>
      <c r="K2779" s="377" t="s">
        <v>641</v>
      </c>
      <c r="L2779" s="100" t="s">
        <v>979</v>
      </c>
      <c r="M2779" s="180" t="s">
        <v>2795</v>
      </c>
      <c r="N2779" s="100" t="s">
        <v>136</v>
      </c>
      <c r="O2779" s="100" t="s">
        <v>137</v>
      </c>
      <c r="P2779" s="122">
        <v>1</v>
      </c>
      <c r="Q2779" s="121" t="s">
        <v>156</v>
      </c>
      <c r="R2779" s="121" t="s">
        <v>635</v>
      </c>
      <c r="S2779" s="122">
        <v>1368</v>
      </c>
      <c r="T2779" s="101">
        <v>1.0900000000000001</v>
      </c>
      <c r="U2779" s="454">
        <f>O2779*P2779*S2779*T2779</f>
        <v>1491.1200000000001</v>
      </c>
      <c r="V2779" s="581" t="s">
        <v>7</v>
      </c>
    </row>
    <row r="2780" spans="2:22" s="36" customFormat="1" ht="47.25" x14ac:dyDescent="0.25">
      <c r="B2780" s="100" t="s">
        <v>1418</v>
      </c>
      <c r="C2780" s="550" t="s">
        <v>1574</v>
      </c>
      <c r="D2780" s="100" t="s">
        <v>1575</v>
      </c>
      <c r="E2780" s="100" t="s">
        <v>948</v>
      </c>
      <c r="F2780" s="100" t="s">
        <v>2728</v>
      </c>
      <c r="G2780" s="100" t="s">
        <v>7</v>
      </c>
      <c r="H2780" s="583" t="s">
        <v>154</v>
      </c>
      <c r="I2780" s="100" t="s">
        <v>329</v>
      </c>
      <c r="J2780" s="100" t="s">
        <v>7</v>
      </c>
      <c r="K2780" s="377" t="s">
        <v>950</v>
      </c>
      <c r="L2780" s="100" t="s">
        <v>979</v>
      </c>
      <c r="M2780" s="180" t="s">
        <v>2795</v>
      </c>
      <c r="N2780" s="100" t="s">
        <v>136</v>
      </c>
      <c r="O2780" s="100" t="s">
        <v>137</v>
      </c>
      <c r="P2780" s="122">
        <v>1</v>
      </c>
      <c r="Q2780" s="121" t="s">
        <v>156</v>
      </c>
      <c r="R2780" s="121" t="s">
        <v>639</v>
      </c>
      <c r="S2780" s="122">
        <v>2687</v>
      </c>
      <c r="T2780" s="101">
        <v>1.0900000000000001</v>
      </c>
      <c r="U2780" s="454">
        <f>O2780*P2780*S2780*T2780</f>
        <v>2928.8300000000004</v>
      </c>
      <c r="V2780" s="581" t="s">
        <v>7</v>
      </c>
    </row>
    <row r="2781" spans="2:22" s="36" customFormat="1" ht="47.25" x14ac:dyDescent="0.25">
      <c r="B2781" s="100" t="s">
        <v>1418</v>
      </c>
      <c r="C2781" s="550" t="s">
        <v>1574</v>
      </c>
      <c r="D2781" s="100" t="s">
        <v>1575</v>
      </c>
      <c r="E2781" s="100" t="s">
        <v>948</v>
      </c>
      <c r="F2781" s="100" t="s">
        <v>2728</v>
      </c>
      <c r="G2781" s="100" t="s">
        <v>7</v>
      </c>
      <c r="H2781" s="583" t="s">
        <v>154</v>
      </c>
      <c r="I2781" s="100" t="s">
        <v>329</v>
      </c>
      <c r="J2781" s="100" t="s">
        <v>7</v>
      </c>
      <c r="K2781" s="377" t="s">
        <v>949</v>
      </c>
      <c r="L2781" s="100" t="s">
        <v>979</v>
      </c>
      <c r="M2781" s="180" t="s">
        <v>2795</v>
      </c>
      <c r="N2781" s="100" t="s">
        <v>136</v>
      </c>
      <c r="O2781" s="100" t="s">
        <v>137</v>
      </c>
      <c r="P2781" s="122">
        <v>1</v>
      </c>
      <c r="Q2781" s="121" t="s">
        <v>156</v>
      </c>
      <c r="R2781" s="121" t="s">
        <v>600</v>
      </c>
      <c r="S2781" s="122">
        <v>744</v>
      </c>
      <c r="T2781" s="101">
        <v>1.0900000000000001</v>
      </c>
      <c r="U2781" s="454">
        <f>O2781*P2781*S2781*T2781</f>
        <v>810.96</v>
      </c>
      <c r="V2781" s="581" t="s">
        <v>7</v>
      </c>
    </row>
    <row r="2782" spans="2:22" s="36" customFormat="1" ht="63" x14ac:dyDescent="0.25">
      <c r="B2782" s="100" t="s">
        <v>1418</v>
      </c>
      <c r="C2782" s="550" t="s">
        <v>1574</v>
      </c>
      <c r="D2782" s="100" t="s">
        <v>1575</v>
      </c>
      <c r="E2782" s="100" t="s">
        <v>189</v>
      </c>
      <c r="F2782" s="100" t="s">
        <v>2728</v>
      </c>
      <c r="G2782" s="100" t="s">
        <v>7</v>
      </c>
      <c r="H2782" s="583" t="s">
        <v>154</v>
      </c>
      <c r="I2782" s="100" t="s">
        <v>329</v>
      </c>
      <c r="J2782" s="100" t="s">
        <v>7</v>
      </c>
      <c r="K2782" s="377" t="s">
        <v>4261</v>
      </c>
      <c r="L2782" s="100" t="s">
        <v>979</v>
      </c>
      <c r="M2782" s="180" t="s">
        <v>2795</v>
      </c>
      <c r="N2782" s="100" t="s">
        <v>136</v>
      </c>
      <c r="O2782" s="100" t="s">
        <v>137</v>
      </c>
      <c r="P2782" s="122">
        <v>1</v>
      </c>
      <c r="Q2782" s="121" t="s">
        <v>156</v>
      </c>
      <c r="R2782" s="121" t="s">
        <v>382</v>
      </c>
      <c r="S2782" s="122">
        <v>500</v>
      </c>
      <c r="T2782" s="101">
        <v>1</v>
      </c>
      <c r="U2782" s="454">
        <f>O2782*P2782*S2782*T2782</f>
        <v>500</v>
      </c>
      <c r="V2782" s="581" t="s">
        <v>7</v>
      </c>
    </row>
    <row r="2783" spans="2:22" s="36" customFormat="1" ht="63" x14ac:dyDescent="0.25">
      <c r="B2783" s="111" t="s">
        <v>1418</v>
      </c>
      <c r="C2783" s="550" t="s">
        <v>1574</v>
      </c>
      <c r="D2783" s="111" t="s">
        <v>1575</v>
      </c>
      <c r="E2783" s="101" t="s">
        <v>26</v>
      </c>
      <c r="F2783" s="34" t="s">
        <v>7</v>
      </c>
      <c r="G2783" s="34" t="s">
        <v>7</v>
      </c>
      <c r="H2783" s="583" t="s">
        <v>7</v>
      </c>
      <c r="I2783" s="34" t="s">
        <v>7</v>
      </c>
      <c r="J2783" s="34" t="s">
        <v>7</v>
      </c>
      <c r="K2783" s="34" t="s">
        <v>7</v>
      </c>
      <c r="L2783" s="34" t="s">
        <v>7</v>
      </c>
      <c r="M2783" s="34" t="s">
        <v>7</v>
      </c>
      <c r="N2783" s="34" t="s">
        <v>7</v>
      </c>
      <c r="O2783" s="34" t="s">
        <v>7</v>
      </c>
      <c r="P2783" s="34" t="s">
        <v>7</v>
      </c>
      <c r="Q2783" s="34" t="s">
        <v>7</v>
      </c>
      <c r="R2783" s="34" t="s">
        <v>7</v>
      </c>
      <c r="S2783" s="97" t="s">
        <v>7</v>
      </c>
      <c r="T2783" s="34" t="s">
        <v>7</v>
      </c>
      <c r="U2783" s="450">
        <f>SUM(U2778:U2782)</f>
        <v>8065.6900000000014</v>
      </c>
      <c r="V2783" s="590" t="s">
        <v>7</v>
      </c>
    </row>
    <row r="2784" spans="2:22" s="36" customFormat="1" ht="47.25" x14ac:dyDescent="0.25">
      <c r="B2784" s="100" t="s">
        <v>1418</v>
      </c>
      <c r="C2784" s="550" t="s">
        <v>1576</v>
      </c>
      <c r="D2784" s="100" t="s">
        <v>1577</v>
      </c>
      <c r="E2784" s="100" t="s">
        <v>187</v>
      </c>
      <c r="F2784" s="100" t="s">
        <v>2729</v>
      </c>
      <c r="G2784" s="100" t="s">
        <v>7</v>
      </c>
      <c r="H2784" s="583" t="s">
        <v>154</v>
      </c>
      <c r="I2784" s="100" t="s">
        <v>522</v>
      </c>
      <c r="J2784" s="100" t="s">
        <v>7</v>
      </c>
      <c r="K2784" s="377" t="s">
        <v>3618</v>
      </c>
      <c r="L2784" s="100" t="s">
        <v>979</v>
      </c>
      <c r="M2784" s="180" t="s">
        <v>2795</v>
      </c>
      <c r="N2784" s="100" t="s">
        <v>136</v>
      </c>
      <c r="O2784" s="100" t="s">
        <v>137</v>
      </c>
      <c r="P2784" s="122">
        <v>2</v>
      </c>
      <c r="Q2784" s="121" t="s">
        <v>214</v>
      </c>
      <c r="R2784" s="121" t="s">
        <v>188</v>
      </c>
      <c r="S2784" s="122">
        <v>4791</v>
      </c>
      <c r="T2784" s="101">
        <v>1.0900000000000001</v>
      </c>
      <c r="U2784" s="454">
        <f>O2784*P2784*S2784*T2784</f>
        <v>10444.380000000001</v>
      </c>
      <c r="V2784" s="581" t="s">
        <v>7</v>
      </c>
    </row>
    <row r="2785" spans="2:22" s="36" customFormat="1" ht="31.5" x14ac:dyDescent="0.25">
      <c r="B2785" s="100" t="s">
        <v>1418</v>
      </c>
      <c r="C2785" s="550" t="s">
        <v>1576</v>
      </c>
      <c r="D2785" s="100" t="s">
        <v>1577</v>
      </c>
      <c r="E2785" s="100" t="s">
        <v>194</v>
      </c>
      <c r="F2785" s="100" t="s">
        <v>2729</v>
      </c>
      <c r="G2785" s="100" t="s">
        <v>7</v>
      </c>
      <c r="H2785" s="583" t="s">
        <v>154</v>
      </c>
      <c r="I2785" s="100" t="s">
        <v>522</v>
      </c>
      <c r="J2785" s="100" t="s">
        <v>7</v>
      </c>
      <c r="K2785" s="377" t="s">
        <v>380</v>
      </c>
      <c r="L2785" s="100" t="s">
        <v>979</v>
      </c>
      <c r="M2785" s="180" t="s">
        <v>2795</v>
      </c>
      <c r="N2785" s="100" t="s">
        <v>136</v>
      </c>
      <c r="O2785" s="100" t="s">
        <v>137</v>
      </c>
      <c r="P2785" s="122">
        <v>1.2</v>
      </c>
      <c r="Q2785" s="121" t="s">
        <v>140</v>
      </c>
      <c r="R2785" s="397" t="s">
        <v>349</v>
      </c>
      <c r="S2785" s="122">
        <v>336</v>
      </c>
      <c r="T2785" s="101">
        <v>1.06</v>
      </c>
      <c r="U2785" s="454">
        <f>O2785*P2785*S2785*T2785</f>
        <v>427.392</v>
      </c>
      <c r="V2785" s="581" t="s">
        <v>7</v>
      </c>
    </row>
    <row r="2786" spans="2:22" s="36" customFormat="1" ht="63" x14ac:dyDescent="0.25">
      <c r="B2786" s="100" t="s">
        <v>1418</v>
      </c>
      <c r="C2786" s="550" t="s">
        <v>1576</v>
      </c>
      <c r="D2786" s="100" t="s">
        <v>1577</v>
      </c>
      <c r="E2786" s="100" t="s">
        <v>189</v>
      </c>
      <c r="F2786" s="100" t="s">
        <v>2729</v>
      </c>
      <c r="G2786" s="100" t="s">
        <v>7</v>
      </c>
      <c r="H2786" s="583" t="s">
        <v>154</v>
      </c>
      <c r="I2786" s="100" t="s">
        <v>522</v>
      </c>
      <c r="J2786" s="100" t="s">
        <v>7</v>
      </c>
      <c r="K2786" s="377" t="s">
        <v>4261</v>
      </c>
      <c r="L2786" s="100" t="s">
        <v>979</v>
      </c>
      <c r="M2786" s="180" t="s">
        <v>2795</v>
      </c>
      <c r="N2786" s="100" t="s">
        <v>136</v>
      </c>
      <c r="O2786" s="100" t="s">
        <v>137</v>
      </c>
      <c r="P2786" s="122">
        <v>1</v>
      </c>
      <c r="Q2786" s="121" t="s">
        <v>156</v>
      </c>
      <c r="R2786" s="121" t="s">
        <v>382</v>
      </c>
      <c r="S2786" s="122">
        <v>500</v>
      </c>
      <c r="T2786" s="101">
        <v>1</v>
      </c>
      <c r="U2786" s="454">
        <f>O2786*P2786*S2786*T2786</f>
        <v>500</v>
      </c>
      <c r="V2786" s="581" t="s">
        <v>7</v>
      </c>
    </row>
    <row r="2787" spans="2:22" s="36" customFormat="1" ht="63" x14ac:dyDescent="0.25">
      <c r="B2787" s="111" t="s">
        <v>1418</v>
      </c>
      <c r="C2787" s="550" t="s">
        <v>1576</v>
      </c>
      <c r="D2787" s="111" t="s">
        <v>1577</v>
      </c>
      <c r="E2787" s="101" t="s">
        <v>26</v>
      </c>
      <c r="F2787" s="34" t="s">
        <v>7</v>
      </c>
      <c r="G2787" s="34" t="s">
        <v>7</v>
      </c>
      <c r="H2787" s="583" t="s">
        <v>7</v>
      </c>
      <c r="I2787" s="34" t="s">
        <v>7</v>
      </c>
      <c r="J2787" s="34" t="s">
        <v>7</v>
      </c>
      <c r="K2787" s="34" t="s">
        <v>7</v>
      </c>
      <c r="L2787" s="34" t="s">
        <v>7</v>
      </c>
      <c r="M2787" s="34" t="s">
        <v>7</v>
      </c>
      <c r="N2787" s="34" t="s">
        <v>7</v>
      </c>
      <c r="O2787" s="34" t="s">
        <v>7</v>
      </c>
      <c r="P2787" s="34" t="s">
        <v>7</v>
      </c>
      <c r="Q2787" s="34" t="s">
        <v>7</v>
      </c>
      <c r="R2787" s="34" t="s">
        <v>7</v>
      </c>
      <c r="S2787" s="97" t="s">
        <v>7</v>
      </c>
      <c r="T2787" s="34" t="s">
        <v>7</v>
      </c>
      <c r="U2787" s="450">
        <f>SUM(U2784:U2786)</f>
        <v>11371.772000000001</v>
      </c>
      <c r="V2787" s="590" t="s">
        <v>7</v>
      </c>
    </row>
    <row r="2788" spans="2:22" s="36" customFormat="1" ht="47.25" x14ac:dyDescent="0.25">
      <c r="B2788" s="100" t="s">
        <v>1418</v>
      </c>
      <c r="C2788" s="550" t="s">
        <v>1578</v>
      </c>
      <c r="D2788" s="100" t="s">
        <v>1579</v>
      </c>
      <c r="E2788" s="100" t="s">
        <v>779</v>
      </c>
      <c r="F2788" s="100" t="s">
        <v>2730</v>
      </c>
      <c r="G2788" s="100" t="s">
        <v>7</v>
      </c>
      <c r="H2788" s="583" t="s">
        <v>154</v>
      </c>
      <c r="I2788" s="100" t="s">
        <v>522</v>
      </c>
      <c r="J2788" s="100" t="s">
        <v>816</v>
      </c>
      <c r="K2788" s="377" t="s">
        <v>543</v>
      </c>
      <c r="L2788" s="100" t="s">
        <v>979</v>
      </c>
      <c r="M2788" s="180" t="s">
        <v>2795</v>
      </c>
      <c r="N2788" s="100" t="s">
        <v>136</v>
      </c>
      <c r="O2788" s="100" t="s">
        <v>137</v>
      </c>
      <c r="P2788" s="122">
        <v>2</v>
      </c>
      <c r="Q2788" s="121" t="s">
        <v>214</v>
      </c>
      <c r="R2788" s="121" t="s">
        <v>1595</v>
      </c>
      <c r="S2788" s="122">
        <v>1086</v>
      </c>
      <c r="T2788" s="101">
        <v>1.0900000000000001</v>
      </c>
      <c r="U2788" s="454">
        <f t="shared" ref="U2788:U2794" si="163">O2788*P2788*S2788*T2788</f>
        <v>2367.48</v>
      </c>
      <c r="V2788" s="581" t="s">
        <v>7</v>
      </c>
    </row>
    <row r="2789" spans="2:22" s="36" customFormat="1" ht="63" x14ac:dyDescent="0.25">
      <c r="B2789" s="100" t="s">
        <v>1418</v>
      </c>
      <c r="C2789" s="550" t="s">
        <v>1578</v>
      </c>
      <c r="D2789" s="100" t="s">
        <v>1579</v>
      </c>
      <c r="E2789" s="100" t="s">
        <v>779</v>
      </c>
      <c r="F2789" s="100" t="s">
        <v>2730</v>
      </c>
      <c r="G2789" s="100" t="s">
        <v>7</v>
      </c>
      <c r="H2789" s="583" t="s">
        <v>154</v>
      </c>
      <c r="I2789" s="100" t="s">
        <v>522</v>
      </c>
      <c r="J2789" s="100" t="s">
        <v>816</v>
      </c>
      <c r="K2789" s="377" t="s">
        <v>781</v>
      </c>
      <c r="L2789" s="100" t="s">
        <v>979</v>
      </c>
      <c r="M2789" s="180" t="s">
        <v>2795</v>
      </c>
      <c r="N2789" s="100" t="s">
        <v>136</v>
      </c>
      <c r="O2789" s="100" t="s">
        <v>137</v>
      </c>
      <c r="P2789" s="122">
        <v>2</v>
      </c>
      <c r="Q2789" s="121" t="s">
        <v>214</v>
      </c>
      <c r="R2789" s="121" t="s">
        <v>1131</v>
      </c>
      <c r="S2789" s="122">
        <v>717</v>
      </c>
      <c r="T2789" s="101">
        <v>1.0900000000000001</v>
      </c>
      <c r="U2789" s="454">
        <f t="shared" si="163"/>
        <v>1563.0600000000002</v>
      </c>
      <c r="V2789" s="581" t="s">
        <v>7</v>
      </c>
    </row>
    <row r="2790" spans="2:22" s="36" customFormat="1" ht="31.5" x14ac:dyDescent="0.25">
      <c r="B2790" s="100" t="s">
        <v>1418</v>
      </c>
      <c r="C2790" s="550" t="s">
        <v>1578</v>
      </c>
      <c r="D2790" s="100" t="s">
        <v>1579</v>
      </c>
      <c r="E2790" s="100" t="s">
        <v>1026</v>
      </c>
      <c r="F2790" s="100" t="s">
        <v>2730</v>
      </c>
      <c r="G2790" s="100" t="s">
        <v>7</v>
      </c>
      <c r="H2790" s="583" t="s">
        <v>154</v>
      </c>
      <c r="I2790" s="100" t="s">
        <v>522</v>
      </c>
      <c r="J2790" s="100" t="s">
        <v>1263</v>
      </c>
      <c r="K2790" s="377" t="s">
        <v>4178</v>
      </c>
      <c r="L2790" s="100" t="s">
        <v>979</v>
      </c>
      <c r="M2790" s="40" t="s">
        <v>2795</v>
      </c>
      <c r="N2790" s="100" t="s">
        <v>136</v>
      </c>
      <c r="O2790" s="100" t="s">
        <v>2777</v>
      </c>
      <c r="P2790" s="122">
        <f>0.06</f>
        <v>0.06</v>
      </c>
      <c r="Q2790" s="121" t="s">
        <v>1596</v>
      </c>
      <c r="R2790" s="121" t="s">
        <v>652</v>
      </c>
      <c r="S2790" s="122">
        <f>199</f>
        <v>199</v>
      </c>
      <c r="T2790" s="101">
        <v>1.17</v>
      </c>
      <c r="U2790" s="454">
        <f t="shared" si="163"/>
        <v>24.447149999999997</v>
      </c>
      <c r="V2790" s="581" t="s">
        <v>7</v>
      </c>
    </row>
    <row r="2791" spans="2:22" s="36" customFormat="1" ht="31.5" x14ac:dyDescent="0.25">
      <c r="B2791" s="100" t="s">
        <v>1418</v>
      </c>
      <c r="C2791" s="550" t="s">
        <v>1578</v>
      </c>
      <c r="D2791" s="100" t="s">
        <v>1579</v>
      </c>
      <c r="E2791" s="100" t="s">
        <v>1026</v>
      </c>
      <c r="F2791" s="100" t="s">
        <v>2730</v>
      </c>
      <c r="G2791" s="100" t="s">
        <v>7</v>
      </c>
      <c r="H2791" s="583" t="s">
        <v>154</v>
      </c>
      <c r="I2791" s="100" t="s">
        <v>522</v>
      </c>
      <c r="J2791" s="539" t="s">
        <v>1263</v>
      </c>
      <c r="K2791" s="377" t="s">
        <v>2630</v>
      </c>
      <c r="L2791" s="100" t="s">
        <v>979</v>
      </c>
      <c r="M2791" s="180" t="s">
        <v>2795</v>
      </c>
      <c r="N2791" s="100" t="s">
        <v>136</v>
      </c>
      <c r="O2791" s="100" t="s">
        <v>137</v>
      </c>
      <c r="P2791" s="122">
        <v>0.6</v>
      </c>
      <c r="Q2791" s="121" t="s">
        <v>1596</v>
      </c>
      <c r="R2791" s="377" t="s">
        <v>978</v>
      </c>
      <c r="S2791" s="122">
        <v>215</v>
      </c>
      <c r="T2791" s="101">
        <v>1.17</v>
      </c>
      <c r="U2791" s="454">
        <f t="shared" si="163"/>
        <v>150.92999999999998</v>
      </c>
      <c r="V2791" s="581" t="s">
        <v>7</v>
      </c>
    </row>
    <row r="2792" spans="2:22" s="36" customFormat="1" ht="31.5" x14ac:dyDescent="0.25">
      <c r="B2792" s="100" t="s">
        <v>1418</v>
      </c>
      <c r="C2792" s="550" t="s">
        <v>1578</v>
      </c>
      <c r="D2792" s="100" t="s">
        <v>1579</v>
      </c>
      <c r="E2792" s="100" t="s">
        <v>1026</v>
      </c>
      <c r="F2792" s="100" t="s">
        <v>2730</v>
      </c>
      <c r="G2792" s="100" t="s">
        <v>7</v>
      </c>
      <c r="H2792" s="583" t="s">
        <v>154</v>
      </c>
      <c r="I2792" s="100" t="s">
        <v>522</v>
      </c>
      <c r="J2792" s="100">
        <v>0.4</v>
      </c>
      <c r="K2792" s="377" t="s">
        <v>4160</v>
      </c>
      <c r="L2792" s="100" t="s">
        <v>979</v>
      </c>
      <c r="M2792" s="40" t="s">
        <v>2795</v>
      </c>
      <c r="N2792" s="100" t="s">
        <v>136</v>
      </c>
      <c r="O2792" s="100" t="s">
        <v>137</v>
      </c>
      <c r="P2792" s="122">
        <v>0.1</v>
      </c>
      <c r="Q2792" s="121" t="s">
        <v>1596</v>
      </c>
      <c r="R2792" s="56" t="s">
        <v>668</v>
      </c>
      <c r="S2792" s="122">
        <v>158</v>
      </c>
      <c r="T2792" s="101">
        <v>1.17</v>
      </c>
      <c r="U2792" s="454">
        <f t="shared" si="163"/>
        <v>18.486000000000001</v>
      </c>
      <c r="V2792" s="581" t="s">
        <v>7</v>
      </c>
    </row>
    <row r="2793" spans="2:22" s="36" customFormat="1" ht="47.25" x14ac:dyDescent="0.25">
      <c r="B2793" s="100" t="s">
        <v>1418</v>
      </c>
      <c r="C2793" s="550" t="s">
        <v>1578</v>
      </c>
      <c r="D2793" s="100" t="s">
        <v>1579</v>
      </c>
      <c r="E2793" s="100" t="s">
        <v>1026</v>
      </c>
      <c r="F2793" s="100" t="s">
        <v>2730</v>
      </c>
      <c r="G2793" s="100" t="s">
        <v>7</v>
      </c>
      <c r="H2793" s="583" t="s">
        <v>154</v>
      </c>
      <c r="I2793" s="100" t="s">
        <v>522</v>
      </c>
      <c r="J2793" s="100">
        <v>0.4</v>
      </c>
      <c r="K2793" s="377" t="s">
        <v>4171</v>
      </c>
      <c r="L2793" s="100" t="s">
        <v>979</v>
      </c>
      <c r="M2793" s="40" t="s">
        <v>2795</v>
      </c>
      <c r="N2793" s="100" t="s">
        <v>136</v>
      </c>
      <c r="O2793" s="100" t="s">
        <v>2778</v>
      </c>
      <c r="P2793" s="122">
        <v>0.6</v>
      </c>
      <c r="Q2793" s="121" t="s">
        <v>1596</v>
      </c>
      <c r="R2793" s="397" t="s">
        <v>651</v>
      </c>
      <c r="S2793" s="122">
        <f>168</f>
        <v>168</v>
      </c>
      <c r="T2793" s="101">
        <v>1.17</v>
      </c>
      <c r="U2793" s="454">
        <f t="shared" si="163"/>
        <v>330.2208</v>
      </c>
      <c r="V2793" s="581" t="s">
        <v>7</v>
      </c>
    </row>
    <row r="2794" spans="2:22" s="36" customFormat="1" ht="63" x14ac:dyDescent="0.25">
      <c r="B2794" s="100" t="s">
        <v>1418</v>
      </c>
      <c r="C2794" s="550" t="s">
        <v>1578</v>
      </c>
      <c r="D2794" s="100" t="s">
        <v>1579</v>
      </c>
      <c r="E2794" s="100" t="s">
        <v>189</v>
      </c>
      <c r="F2794" s="100" t="s">
        <v>2730</v>
      </c>
      <c r="G2794" s="100" t="s">
        <v>7</v>
      </c>
      <c r="H2794" s="583" t="s">
        <v>154</v>
      </c>
      <c r="I2794" s="100" t="s">
        <v>522</v>
      </c>
      <c r="J2794" s="100" t="s">
        <v>7</v>
      </c>
      <c r="K2794" s="377" t="s">
        <v>4260</v>
      </c>
      <c r="L2794" s="100" t="s">
        <v>979</v>
      </c>
      <c r="M2794" s="180" t="s">
        <v>2795</v>
      </c>
      <c r="N2794" s="100" t="s">
        <v>136</v>
      </c>
      <c r="O2794" s="100" t="s">
        <v>137</v>
      </c>
      <c r="P2794" s="122">
        <v>1</v>
      </c>
      <c r="Q2794" s="121" t="s">
        <v>156</v>
      </c>
      <c r="R2794" s="121" t="s">
        <v>191</v>
      </c>
      <c r="S2794" s="122">
        <v>300</v>
      </c>
      <c r="T2794" s="101">
        <v>1</v>
      </c>
      <c r="U2794" s="454">
        <f t="shared" si="163"/>
        <v>300</v>
      </c>
      <c r="V2794" s="581" t="s">
        <v>7</v>
      </c>
    </row>
    <row r="2795" spans="2:22" s="36" customFormat="1" ht="63" x14ac:dyDescent="0.25">
      <c r="B2795" s="111" t="s">
        <v>1418</v>
      </c>
      <c r="C2795" s="550" t="s">
        <v>1578</v>
      </c>
      <c r="D2795" s="111" t="s">
        <v>1579</v>
      </c>
      <c r="E2795" s="101" t="s">
        <v>26</v>
      </c>
      <c r="F2795" s="34" t="s">
        <v>7</v>
      </c>
      <c r="G2795" s="34" t="s">
        <v>7</v>
      </c>
      <c r="H2795" s="583" t="s">
        <v>7</v>
      </c>
      <c r="I2795" s="34" t="s">
        <v>7</v>
      </c>
      <c r="J2795" s="34" t="s">
        <v>7</v>
      </c>
      <c r="K2795" s="34" t="s">
        <v>7</v>
      </c>
      <c r="L2795" s="34" t="s">
        <v>7</v>
      </c>
      <c r="M2795" s="34" t="s">
        <v>7</v>
      </c>
      <c r="N2795" s="34" t="s">
        <v>7</v>
      </c>
      <c r="O2795" s="34" t="s">
        <v>7</v>
      </c>
      <c r="P2795" s="34" t="s">
        <v>7</v>
      </c>
      <c r="Q2795" s="34" t="s">
        <v>7</v>
      </c>
      <c r="R2795" s="34" t="s">
        <v>7</v>
      </c>
      <c r="S2795" s="97" t="s">
        <v>7</v>
      </c>
      <c r="T2795" s="34" t="s">
        <v>7</v>
      </c>
      <c r="U2795" s="450">
        <f>SUM(U2788:U2794)</f>
        <v>4754.6239500000001</v>
      </c>
      <c r="V2795" s="590" t="s">
        <v>7</v>
      </c>
    </row>
    <row r="2796" spans="2:22" s="36" customFormat="1" ht="47.25" x14ac:dyDescent="0.25">
      <c r="B2796" s="100" t="s">
        <v>1418</v>
      </c>
      <c r="C2796" s="550" t="s">
        <v>1580</v>
      </c>
      <c r="D2796" s="100" t="s">
        <v>1581</v>
      </c>
      <c r="E2796" s="100" t="s">
        <v>779</v>
      </c>
      <c r="F2796" s="100" t="s">
        <v>2731</v>
      </c>
      <c r="G2796" s="100" t="s">
        <v>7</v>
      </c>
      <c r="H2796" s="583" t="s">
        <v>154</v>
      </c>
      <c r="I2796" s="100" t="s">
        <v>522</v>
      </c>
      <c r="J2796" s="100" t="s">
        <v>816</v>
      </c>
      <c r="K2796" s="377" t="s">
        <v>543</v>
      </c>
      <c r="L2796" s="100" t="s">
        <v>979</v>
      </c>
      <c r="M2796" s="180" t="s">
        <v>2795</v>
      </c>
      <c r="N2796" s="100" t="s">
        <v>136</v>
      </c>
      <c r="O2796" s="100" t="s">
        <v>137</v>
      </c>
      <c r="P2796" s="122">
        <v>3</v>
      </c>
      <c r="Q2796" s="121" t="s">
        <v>214</v>
      </c>
      <c r="R2796" s="121" t="s">
        <v>1595</v>
      </c>
      <c r="S2796" s="122">
        <v>1086</v>
      </c>
      <c r="T2796" s="101">
        <v>1.0900000000000001</v>
      </c>
      <c r="U2796" s="454">
        <f t="shared" ref="U2796:U2802" si="164">O2796*P2796*S2796*T2796</f>
        <v>3551.2200000000003</v>
      </c>
      <c r="V2796" s="581" t="s">
        <v>7</v>
      </c>
    </row>
    <row r="2797" spans="2:22" s="36" customFormat="1" ht="63" x14ac:dyDescent="0.25">
      <c r="B2797" s="100" t="s">
        <v>1418</v>
      </c>
      <c r="C2797" s="550" t="s">
        <v>1580</v>
      </c>
      <c r="D2797" s="100" t="s">
        <v>1581</v>
      </c>
      <c r="E2797" s="100" t="s">
        <v>779</v>
      </c>
      <c r="F2797" s="100" t="s">
        <v>2731</v>
      </c>
      <c r="G2797" s="100" t="s">
        <v>7</v>
      </c>
      <c r="H2797" s="583" t="s">
        <v>154</v>
      </c>
      <c r="I2797" s="100" t="s">
        <v>522</v>
      </c>
      <c r="J2797" s="100" t="s">
        <v>816</v>
      </c>
      <c r="K2797" s="377" t="s">
        <v>781</v>
      </c>
      <c r="L2797" s="100" t="s">
        <v>979</v>
      </c>
      <c r="M2797" s="180" t="s">
        <v>2795</v>
      </c>
      <c r="N2797" s="100" t="s">
        <v>136</v>
      </c>
      <c r="O2797" s="100" t="s">
        <v>137</v>
      </c>
      <c r="P2797" s="122">
        <v>3</v>
      </c>
      <c r="Q2797" s="121" t="s">
        <v>214</v>
      </c>
      <c r="R2797" s="121" t="s">
        <v>1131</v>
      </c>
      <c r="S2797" s="122">
        <v>717</v>
      </c>
      <c r="T2797" s="101">
        <v>1.0900000000000001</v>
      </c>
      <c r="U2797" s="454">
        <f t="shared" si="164"/>
        <v>2344.59</v>
      </c>
      <c r="V2797" s="581" t="s">
        <v>7</v>
      </c>
    </row>
    <row r="2798" spans="2:22" s="36" customFormat="1" ht="31.5" x14ac:dyDescent="0.25">
      <c r="B2798" s="100" t="s">
        <v>1418</v>
      </c>
      <c r="C2798" s="550" t="s">
        <v>1580</v>
      </c>
      <c r="D2798" s="100" t="s">
        <v>1581</v>
      </c>
      <c r="E2798" s="100" t="s">
        <v>1026</v>
      </c>
      <c r="F2798" s="100" t="s">
        <v>2731</v>
      </c>
      <c r="G2798" s="100" t="s">
        <v>7</v>
      </c>
      <c r="H2798" s="583" t="s">
        <v>154</v>
      </c>
      <c r="I2798" s="100" t="s">
        <v>522</v>
      </c>
      <c r="J2798" s="100" t="s">
        <v>1263</v>
      </c>
      <c r="K2798" s="377" t="s">
        <v>4178</v>
      </c>
      <c r="L2798" s="100" t="s">
        <v>979</v>
      </c>
      <c r="M2798" s="40" t="s">
        <v>2795</v>
      </c>
      <c r="N2798" s="100" t="s">
        <v>136</v>
      </c>
      <c r="O2798" s="100" t="s">
        <v>2777</v>
      </c>
      <c r="P2798" s="122">
        <f>0.09</f>
        <v>0.09</v>
      </c>
      <c r="Q2798" s="121" t="s">
        <v>1596</v>
      </c>
      <c r="R2798" s="121" t="s">
        <v>652</v>
      </c>
      <c r="S2798" s="122">
        <f>199</f>
        <v>199</v>
      </c>
      <c r="T2798" s="101">
        <v>1.17</v>
      </c>
      <c r="U2798" s="454">
        <f t="shared" si="164"/>
        <v>36.670724999999997</v>
      </c>
      <c r="V2798" s="581" t="s">
        <v>7</v>
      </c>
    </row>
    <row r="2799" spans="2:22" s="36" customFormat="1" ht="31.5" x14ac:dyDescent="0.25">
      <c r="B2799" s="100" t="s">
        <v>1418</v>
      </c>
      <c r="C2799" s="550" t="s">
        <v>1580</v>
      </c>
      <c r="D2799" s="100" t="s">
        <v>1581</v>
      </c>
      <c r="E2799" s="100" t="s">
        <v>1026</v>
      </c>
      <c r="F2799" s="100" t="s">
        <v>2731</v>
      </c>
      <c r="G2799" s="100" t="s">
        <v>7</v>
      </c>
      <c r="H2799" s="583" t="s">
        <v>154</v>
      </c>
      <c r="I2799" s="100" t="s">
        <v>522</v>
      </c>
      <c r="J2799" s="539" t="s">
        <v>1263</v>
      </c>
      <c r="K2799" s="377" t="s">
        <v>2630</v>
      </c>
      <c r="L2799" s="100" t="s">
        <v>979</v>
      </c>
      <c r="M2799" s="180" t="s">
        <v>2795</v>
      </c>
      <c r="N2799" s="100" t="s">
        <v>136</v>
      </c>
      <c r="O2799" s="100" t="s">
        <v>137</v>
      </c>
      <c r="P2799" s="122">
        <v>0.9</v>
      </c>
      <c r="Q2799" s="121" t="s">
        <v>1596</v>
      </c>
      <c r="R2799" s="377" t="s">
        <v>978</v>
      </c>
      <c r="S2799" s="122">
        <v>215</v>
      </c>
      <c r="T2799" s="101">
        <v>1.17</v>
      </c>
      <c r="U2799" s="454">
        <f t="shared" si="164"/>
        <v>226.39499999999998</v>
      </c>
      <c r="V2799" s="581" t="s">
        <v>7</v>
      </c>
    </row>
    <row r="2800" spans="2:22" s="36" customFormat="1" ht="31.5" x14ac:dyDescent="0.25">
      <c r="B2800" s="100" t="s">
        <v>1418</v>
      </c>
      <c r="C2800" s="550" t="s">
        <v>1580</v>
      </c>
      <c r="D2800" s="100" t="s">
        <v>1581</v>
      </c>
      <c r="E2800" s="100" t="s">
        <v>1026</v>
      </c>
      <c r="F2800" s="100" t="s">
        <v>2731</v>
      </c>
      <c r="G2800" s="100" t="s">
        <v>7</v>
      </c>
      <c r="H2800" s="583" t="s">
        <v>154</v>
      </c>
      <c r="I2800" s="100" t="s">
        <v>522</v>
      </c>
      <c r="J2800" s="100">
        <v>0.4</v>
      </c>
      <c r="K2800" s="377" t="s">
        <v>4160</v>
      </c>
      <c r="L2800" s="100" t="s">
        <v>979</v>
      </c>
      <c r="M2800" s="40" t="s">
        <v>2795</v>
      </c>
      <c r="N2800" s="100" t="s">
        <v>136</v>
      </c>
      <c r="O2800" s="100" t="s">
        <v>137</v>
      </c>
      <c r="P2800" s="122">
        <v>0.15</v>
      </c>
      <c r="Q2800" s="121" t="s">
        <v>1596</v>
      </c>
      <c r="R2800" s="56" t="s">
        <v>668</v>
      </c>
      <c r="S2800" s="122">
        <v>158</v>
      </c>
      <c r="T2800" s="101">
        <v>1.17</v>
      </c>
      <c r="U2800" s="454">
        <f t="shared" si="164"/>
        <v>27.728999999999999</v>
      </c>
      <c r="V2800" s="581" t="s">
        <v>7</v>
      </c>
    </row>
    <row r="2801" spans="2:22" s="36" customFormat="1" ht="47.25" x14ac:dyDescent="0.25">
      <c r="B2801" s="100" t="s">
        <v>1418</v>
      </c>
      <c r="C2801" s="550" t="s">
        <v>1580</v>
      </c>
      <c r="D2801" s="100" t="s">
        <v>1581</v>
      </c>
      <c r="E2801" s="100" t="s">
        <v>1026</v>
      </c>
      <c r="F2801" s="100" t="s">
        <v>2731</v>
      </c>
      <c r="G2801" s="100" t="s">
        <v>7</v>
      </c>
      <c r="H2801" s="583" t="s">
        <v>154</v>
      </c>
      <c r="I2801" s="100" t="s">
        <v>522</v>
      </c>
      <c r="J2801" s="100">
        <v>0.4</v>
      </c>
      <c r="K2801" s="377" t="s">
        <v>4171</v>
      </c>
      <c r="L2801" s="100" t="s">
        <v>979</v>
      </c>
      <c r="M2801" s="40" t="s">
        <v>2795</v>
      </c>
      <c r="N2801" s="100" t="s">
        <v>136</v>
      </c>
      <c r="O2801" s="100" t="s">
        <v>2778</v>
      </c>
      <c r="P2801" s="122">
        <v>0.9</v>
      </c>
      <c r="Q2801" s="121" t="s">
        <v>1596</v>
      </c>
      <c r="R2801" s="397" t="s">
        <v>651</v>
      </c>
      <c r="S2801" s="122">
        <f>168</f>
        <v>168</v>
      </c>
      <c r="T2801" s="101">
        <v>1.17</v>
      </c>
      <c r="U2801" s="454">
        <f t="shared" si="164"/>
        <v>495.33119999999997</v>
      </c>
      <c r="V2801" s="581" t="s">
        <v>7</v>
      </c>
    </row>
    <row r="2802" spans="2:22" s="36" customFormat="1" ht="63" x14ac:dyDescent="0.25">
      <c r="B2802" s="100" t="s">
        <v>1418</v>
      </c>
      <c r="C2802" s="550" t="s">
        <v>1580</v>
      </c>
      <c r="D2802" s="100" t="s">
        <v>1581</v>
      </c>
      <c r="E2802" s="100" t="s">
        <v>189</v>
      </c>
      <c r="F2802" s="100" t="s">
        <v>2731</v>
      </c>
      <c r="G2802" s="100" t="s">
        <v>7</v>
      </c>
      <c r="H2802" s="583" t="s">
        <v>154</v>
      </c>
      <c r="I2802" s="100" t="s">
        <v>522</v>
      </c>
      <c r="J2802" s="100" t="s">
        <v>7</v>
      </c>
      <c r="K2802" s="377" t="s">
        <v>4260</v>
      </c>
      <c r="L2802" s="100" t="s">
        <v>979</v>
      </c>
      <c r="M2802" s="180" t="s">
        <v>2795</v>
      </c>
      <c r="N2802" s="100" t="s">
        <v>136</v>
      </c>
      <c r="O2802" s="100" t="s">
        <v>137</v>
      </c>
      <c r="P2802" s="122">
        <v>1</v>
      </c>
      <c r="Q2802" s="121" t="s">
        <v>156</v>
      </c>
      <c r="R2802" s="121" t="s">
        <v>191</v>
      </c>
      <c r="S2802" s="122">
        <v>300</v>
      </c>
      <c r="T2802" s="101">
        <v>1</v>
      </c>
      <c r="U2802" s="454">
        <f t="shared" si="164"/>
        <v>300</v>
      </c>
      <c r="V2802" s="581" t="s">
        <v>7</v>
      </c>
    </row>
    <row r="2803" spans="2:22" s="36" customFormat="1" ht="63" x14ac:dyDescent="0.25">
      <c r="B2803" s="111" t="s">
        <v>1418</v>
      </c>
      <c r="C2803" s="550" t="s">
        <v>1580</v>
      </c>
      <c r="D2803" s="111" t="s">
        <v>1581</v>
      </c>
      <c r="E2803" s="101" t="s">
        <v>26</v>
      </c>
      <c r="F2803" s="34" t="s">
        <v>7</v>
      </c>
      <c r="G2803" s="34" t="s">
        <v>7</v>
      </c>
      <c r="H2803" s="583" t="s">
        <v>7</v>
      </c>
      <c r="I2803" s="34" t="s">
        <v>7</v>
      </c>
      <c r="J2803" s="34" t="s">
        <v>7</v>
      </c>
      <c r="K2803" s="34" t="s">
        <v>7</v>
      </c>
      <c r="L2803" s="34" t="s">
        <v>7</v>
      </c>
      <c r="M2803" s="34" t="s">
        <v>7</v>
      </c>
      <c r="N2803" s="34" t="s">
        <v>7</v>
      </c>
      <c r="O2803" s="34" t="s">
        <v>7</v>
      </c>
      <c r="P2803" s="34" t="s">
        <v>7</v>
      </c>
      <c r="Q2803" s="34" t="s">
        <v>7</v>
      </c>
      <c r="R2803" s="34" t="s">
        <v>7</v>
      </c>
      <c r="S2803" s="97" t="s">
        <v>7</v>
      </c>
      <c r="T2803" s="34" t="s">
        <v>7</v>
      </c>
      <c r="U2803" s="450">
        <f>SUM(U2796:U2802)</f>
        <v>6981.9359249999998</v>
      </c>
      <c r="V2803" s="590" t="s">
        <v>7</v>
      </c>
    </row>
    <row r="2804" spans="2:22" s="36" customFormat="1" ht="63" x14ac:dyDescent="0.25">
      <c r="B2804" s="100" t="s">
        <v>1418</v>
      </c>
      <c r="C2804" s="550" t="s">
        <v>1582</v>
      </c>
      <c r="D2804" s="100" t="s">
        <v>1583</v>
      </c>
      <c r="E2804" s="100" t="s">
        <v>779</v>
      </c>
      <c r="F2804" s="100" t="s">
        <v>2732</v>
      </c>
      <c r="G2804" s="100" t="s">
        <v>7</v>
      </c>
      <c r="H2804" s="583" t="s">
        <v>154</v>
      </c>
      <c r="I2804" s="100" t="s">
        <v>522</v>
      </c>
      <c r="J2804" s="100" t="s">
        <v>816</v>
      </c>
      <c r="K2804" s="377" t="s">
        <v>3700</v>
      </c>
      <c r="L2804" s="100" t="s">
        <v>979</v>
      </c>
      <c r="M2804" s="40" t="s">
        <v>2795</v>
      </c>
      <c r="N2804" s="100" t="s">
        <v>136</v>
      </c>
      <c r="O2804" s="100" t="s">
        <v>137</v>
      </c>
      <c r="P2804" s="122">
        <v>2</v>
      </c>
      <c r="Q2804" s="56" t="s">
        <v>185</v>
      </c>
      <c r="R2804" s="121" t="s">
        <v>3575</v>
      </c>
      <c r="S2804" s="122">
        <v>3999</v>
      </c>
      <c r="T2804" s="101">
        <v>1.0900000000000001</v>
      </c>
      <c r="U2804" s="454">
        <f>O2804*P2804*S2804*T2804</f>
        <v>8717.8200000000015</v>
      </c>
      <c r="V2804" s="581" t="s">
        <v>7</v>
      </c>
    </row>
    <row r="2805" spans="2:22" s="36" customFormat="1" ht="63" x14ac:dyDescent="0.25">
      <c r="B2805" s="100" t="s">
        <v>1418</v>
      </c>
      <c r="C2805" s="550" t="s">
        <v>1582</v>
      </c>
      <c r="D2805" s="100" t="s">
        <v>1583</v>
      </c>
      <c r="E2805" s="100" t="s">
        <v>1026</v>
      </c>
      <c r="F2805" s="100" t="s">
        <v>2732</v>
      </c>
      <c r="G2805" s="100" t="s">
        <v>7</v>
      </c>
      <c r="H2805" s="583" t="s">
        <v>154</v>
      </c>
      <c r="I2805" s="100" t="s">
        <v>522</v>
      </c>
      <c r="J2805" s="581" t="s">
        <v>1263</v>
      </c>
      <c r="K2805" s="377" t="s">
        <v>2630</v>
      </c>
      <c r="L2805" s="100" t="s">
        <v>979</v>
      </c>
      <c r="M2805" s="40" t="s">
        <v>2795</v>
      </c>
      <c r="N2805" s="100" t="s">
        <v>136</v>
      </c>
      <c r="O2805" s="100" t="s">
        <v>137</v>
      </c>
      <c r="P2805" s="122">
        <v>4</v>
      </c>
      <c r="Q2805" s="121" t="s">
        <v>140</v>
      </c>
      <c r="R2805" s="377" t="s">
        <v>978</v>
      </c>
      <c r="S2805" s="122">
        <v>215</v>
      </c>
      <c r="T2805" s="101">
        <v>1.17</v>
      </c>
      <c r="U2805" s="454">
        <f>O2805*P2805*S2805*T2805</f>
        <v>1006.1999999999999</v>
      </c>
      <c r="V2805" s="581" t="s">
        <v>7</v>
      </c>
    </row>
    <row r="2806" spans="2:22" s="36" customFormat="1" ht="63" x14ac:dyDescent="0.25">
      <c r="B2806" s="100" t="s">
        <v>1418</v>
      </c>
      <c r="C2806" s="550" t="s">
        <v>1582</v>
      </c>
      <c r="D2806" s="100" t="s">
        <v>1583</v>
      </c>
      <c r="E2806" s="100" t="s">
        <v>189</v>
      </c>
      <c r="F2806" s="100" t="s">
        <v>2732</v>
      </c>
      <c r="G2806" s="100" t="s">
        <v>7</v>
      </c>
      <c r="H2806" s="583" t="s">
        <v>154</v>
      </c>
      <c r="I2806" s="100" t="s">
        <v>522</v>
      </c>
      <c r="J2806" s="100" t="s">
        <v>816</v>
      </c>
      <c r="K2806" s="377" t="s">
        <v>4260</v>
      </c>
      <c r="L2806" s="100" t="s">
        <v>979</v>
      </c>
      <c r="M2806" s="40" t="s">
        <v>2795</v>
      </c>
      <c r="N2806" s="100" t="s">
        <v>136</v>
      </c>
      <c r="O2806" s="100" t="s">
        <v>137</v>
      </c>
      <c r="P2806" s="122">
        <v>1</v>
      </c>
      <c r="Q2806" s="121" t="s">
        <v>156</v>
      </c>
      <c r="R2806" s="121" t="s">
        <v>191</v>
      </c>
      <c r="S2806" s="122">
        <v>300</v>
      </c>
      <c r="T2806" s="101">
        <v>1</v>
      </c>
      <c r="U2806" s="454">
        <f>O2806*P2806*S2806*T2806</f>
        <v>300</v>
      </c>
      <c r="V2806" s="581" t="s">
        <v>7</v>
      </c>
    </row>
    <row r="2807" spans="2:22" s="36" customFormat="1" ht="63" x14ac:dyDescent="0.25">
      <c r="B2807" s="111" t="s">
        <v>1418</v>
      </c>
      <c r="C2807" s="550" t="s">
        <v>1582</v>
      </c>
      <c r="D2807" s="111" t="s">
        <v>1583</v>
      </c>
      <c r="E2807" s="101" t="s">
        <v>26</v>
      </c>
      <c r="F2807" s="34" t="s">
        <v>7</v>
      </c>
      <c r="G2807" s="34" t="s">
        <v>7</v>
      </c>
      <c r="H2807" s="583" t="s">
        <v>7</v>
      </c>
      <c r="I2807" s="34" t="s">
        <v>7</v>
      </c>
      <c r="J2807" s="34" t="s">
        <v>7</v>
      </c>
      <c r="K2807" s="34" t="s">
        <v>7</v>
      </c>
      <c r="L2807" s="34" t="s">
        <v>7</v>
      </c>
      <c r="M2807" s="34" t="s">
        <v>7</v>
      </c>
      <c r="N2807" s="34" t="s">
        <v>7</v>
      </c>
      <c r="O2807" s="34" t="s">
        <v>7</v>
      </c>
      <c r="P2807" s="34" t="s">
        <v>7</v>
      </c>
      <c r="Q2807" s="34" t="s">
        <v>7</v>
      </c>
      <c r="R2807" s="34" t="s">
        <v>7</v>
      </c>
      <c r="S2807" s="97" t="s">
        <v>7</v>
      </c>
      <c r="T2807" s="34" t="s">
        <v>7</v>
      </c>
      <c r="U2807" s="450">
        <f>SUM(U2804:U2806)</f>
        <v>10024.020000000002</v>
      </c>
      <c r="V2807" s="590" t="s">
        <v>7</v>
      </c>
    </row>
    <row r="2808" spans="2:22" s="36" customFormat="1" ht="63" x14ac:dyDescent="0.25">
      <c r="B2808" s="100" t="s">
        <v>1418</v>
      </c>
      <c r="C2808" s="550" t="s">
        <v>1584</v>
      </c>
      <c r="D2808" s="100" t="s">
        <v>1585</v>
      </c>
      <c r="E2808" s="100" t="s">
        <v>779</v>
      </c>
      <c r="F2808" s="100" t="s">
        <v>2731</v>
      </c>
      <c r="G2808" s="100" t="s">
        <v>7</v>
      </c>
      <c r="H2808" s="583" t="s">
        <v>154</v>
      </c>
      <c r="I2808" s="100" t="s">
        <v>522</v>
      </c>
      <c r="J2808" s="100" t="s">
        <v>816</v>
      </c>
      <c r="K2808" s="377" t="s">
        <v>3699</v>
      </c>
      <c r="L2808" s="100" t="s">
        <v>979</v>
      </c>
      <c r="M2808" s="40" t="s">
        <v>2795</v>
      </c>
      <c r="N2808" s="100" t="s">
        <v>136</v>
      </c>
      <c r="O2808" s="100" t="s">
        <v>137</v>
      </c>
      <c r="P2808" s="122">
        <v>1</v>
      </c>
      <c r="Q2808" s="56" t="s">
        <v>185</v>
      </c>
      <c r="R2808" s="121" t="s">
        <v>3576</v>
      </c>
      <c r="S2808" s="122">
        <v>3318</v>
      </c>
      <c r="T2808" s="101">
        <v>1.0900000000000001</v>
      </c>
      <c r="U2808" s="454">
        <f>O2808*P2808*S2808*T2808</f>
        <v>3616.6200000000003</v>
      </c>
      <c r="V2808" s="581" t="s">
        <v>7</v>
      </c>
    </row>
    <row r="2809" spans="2:22" s="36" customFormat="1" ht="63" x14ac:dyDescent="0.25">
      <c r="B2809" s="100" t="s">
        <v>1418</v>
      </c>
      <c r="C2809" s="550" t="s">
        <v>1584</v>
      </c>
      <c r="D2809" s="100" t="s">
        <v>1585</v>
      </c>
      <c r="E2809" s="100" t="s">
        <v>1026</v>
      </c>
      <c r="F2809" s="100" t="s">
        <v>2731</v>
      </c>
      <c r="G2809" s="100" t="s">
        <v>7</v>
      </c>
      <c r="H2809" s="583" t="s">
        <v>154</v>
      </c>
      <c r="I2809" s="100" t="s">
        <v>522</v>
      </c>
      <c r="J2809" s="581" t="s">
        <v>1263</v>
      </c>
      <c r="K2809" s="377" t="s">
        <v>2630</v>
      </c>
      <c r="L2809" s="100" t="s">
        <v>979</v>
      </c>
      <c r="M2809" s="40" t="s">
        <v>2795</v>
      </c>
      <c r="N2809" s="100" t="s">
        <v>136</v>
      </c>
      <c r="O2809" s="100" t="s">
        <v>137</v>
      </c>
      <c r="P2809" s="122">
        <v>2</v>
      </c>
      <c r="Q2809" s="121" t="s">
        <v>140</v>
      </c>
      <c r="R2809" s="377" t="s">
        <v>978</v>
      </c>
      <c r="S2809" s="122">
        <v>215</v>
      </c>
      <c r="T2809" s="101">
        <v>1.17</v>
      </c>
      <c r="U2809" s="454">
        <f>O2809*P2809*S2809*T2809</f>
        <v>503.09999999999997</v>
      </c>
      <c r="V2809" s="581" t="s">
        <v>7</v>
      </c>
    </row>
    <row r="2810" spans="2:22" s="36" customFormat="1" ht="63" x14ac:dyDescent="0.25">
      <c r="B2810" s="100" t="s">
        <v>1418</v>
      </c>
      <c r="C2810" s="550" t="s">
        <v>1584</v>
      </c>
      <c r="D2810" s="100" t="s">
        <v>1585</v>
      </c>
      <c r="E2810" s="100" t="s">
        <v>189</v>
      </c>
      <c r="F2810" s="100" t="s">
        <v>2731</v>
      </c>
      <c r="G2810" s="100" t="s">
        <v>7</v>
      </c>
      <c r="H2810" s="583" t="s">
        <v>154</v>
      </c>
      <c r="I2810" s="100" t="s">
        <v>522</v>
      </c>
      <c r="J2810" s="100" t="s">
        <v>816</v>
      </c>
      <c r="K2810" s="377" t="s">
        <v>4260</v>
      </c>
      <c r="L2810" s="100" t="s">
        <v>979</v>
      </c>
      <c r="M2810" s="40" t="s">
        <v>2795</v>
      </c>
      <c r="N2810" s="100" t="s">
        <v>136</v>
      </c>
      <c r="O2810" s="100" t="s">
        <v>137</v>
      </c>
      <c r="P2810" s="122">
        <v>1</v>
      </c>
      <c r="Q2810" s="121" t="s">
        <v>156</v>
      </c>
      <c r="R2810" s="121" t="s">
        <v>191</v>
      </c>
      <c r="S2810" s="122">
        <v>300</v>
      </c>
      <c r="T2810" s="101">
        <v>1</v>
      </c>
      <c r="U2810" s="454">
        <f>O2810*P2810*S2810*T2810</f>
        <v>300</v>
      </c>
      <c r="V2810" s="581" t="s">
        <v>7</v>
      </c>
    </row>
    <row r="2811" spans="2:22" s="36" customFormat="1" ht="63" x14ac:dyDescent="0.25">
      <c r="B2811" s="111" t="s">
        <v>1418</v>
      </c>
      <c r="C2811" s="550" t="s">
        <v>1584</v>
      </c>
      <c r="D2811" s="111" t="s">
        <v>1585</v>
      </c>
      <c r="E2811" s="101" t="s">
        <v>26</v>
      </c>
      <c r="F2811" s="34" t="s">
        <v>7</v>
      </c>
      <c r="G2811" s="34" t="s">
        <v>7</v>
      </c>
      <c r="H2811" s="583" t="s">
        <v>7</v>
      </c>
      <c r="I2811" s="34" t="s">
        <v>7</v>
      </c>
      <c r="J2811" s="34" t="s">
        <v>7</v>
      </c>
      <c r="K2811" s="34" t="s">
        <v>7</v>
      </c>
      <c r="L2811" s="34" t="s">
        <v>7</v>
      </c>
      <c r="M2811" s="34" t="s">
        <v>7</v>
      </c>
      <c r="N2811" s="34" t="s">
        <v>7</v>
      </c>
      <c r="O2811" s="34" t="s">
        <v>7</v>
      </c>
      <c r="P2811" s="34" t="s">
        <v>7</v>
      </c>
      <c r="Q2811" s="34" t="s">
        <v>7</v>
      </c>
      <c r="R2811" s="34" t="s">
        <v>7</v>
      </c>
      <c r="S2811" s="97" t="s">
        <v>7</v>
      </c>
      <c r="T2811" s="34" t="s">
        <v>7</v>
      </c>
      <c r="U2811" s="450">
        <f>SUM(U2808:U2810)</f>
        <v>4419.72</v>
      </c>
      <c r="V2811" s="590" t="s">
        <v>7</v>
      </c>
    </row>
    <row r="2812" spans="2:22" s="36" customFormat="1" ht="283.5" x14ac:dyDescent="0.25">
      <c r="B2812" s="100" t="s">
        <v>1418</v>
      </c>
      <c r="C2812" s="550" t="s">
        <v>1942</v>
      </c>
      <c r="D2812" s="100" t="s">
        <v>1943</v>
      </c>
      <c r="E2812" s="100" t="s">
        <v>956</v>
      </c>
      <c r="F2812" s="100" t="s">
        <v>2733</v>
      </c>
      <c r="G2812" s="100" t="s">
        <v>7</v>
      </c>
      <c r="H2812" s="583" t="s">
        <v>154</v>
      </c>
      <c r="I2812" s="100" t="s">
        <v>301</v>
      </c>
      <c r="J2812" s="100" t="s">
        <v>816</v>
      </c>
      <c r="K2812" s="377" t="s">
        <v>183</v>
      </c>
      <c r="L2812" s="100" t="s">
        <v>979</v>
      </c>
      <c r="M2812" s="180" t="s">
        <v>3118</v>
      </c>
      <c r="N2812" s="100" t="s">
        <v>136</v>
      </c>
      <c r="O2812" s="100" t="s">
        <v>137</v>
      </c>
      <c r="P2812" s="122">
        <v>24</v>
      </c>
      <c r="Q2812" s="121" t="s">
        <v>185</v>
      </c>
      <c r="R2812" s="121" t="s">
        <v>186</v>
      </c>
      <c r="S2812" s="122">
        <v>1442</v>
      </c>
      <c r="T2812" s="101">
        <v>1.1499999999999999</v>
      </c>
      <c r="U2812" s="454">
        <f>O2812*P2812*S2812*T2812</f>
        <v>39799.199999999997</v>
      </c>
      <c r="V2812" s="581" t="s">
        <v>7</v>
      </c>
    </row>
    <row r="2813" spans="2:22" s="36" customFormat="1" ht="283.5" x14ac:dyDescent="0.25">
      <c r="B2813" s="100" t="s">
        <v>1418</v>
      </c>
      <c r="C2813" s="550" t="s">
        <v>1942</v>
      </c>
      <c r="D2813" s="100" t="s">
        <v>1943</v>
      </c>
      <c r="E2813" s="100" t="s">
        <v>189</v>
      </c>
      <c r="F2813" s="100" t="s">
        <v>2733</v>
      </c>
      <c r="G2813" s="100" t="s">
        <v>7</v>
      </c>
      <c r="H2813" s="583" t="s">
        <v>154</v>
      </c>
      <c r="I2813" s="100" t="s">
        <v>301</v>
      </c>
      <c r="J2813" s="100" t="s">
        <v>816</v>
      </c>
      <c r="K2813" s="377" t="s">
        <v>3002</v>
      </c>
      <c r="L2813" s="100" t="s">
        <v>979</v>
      </c>
      <c r="M2813" s="180" t="s">
        <v>3118</v>
      </c>
      <c r="N2813" s="100" t="s">
        <v>136</v>
      </c>
      <c r="O2813" s="100" t="s">
        <v>137</v>
      </c>
      <c r="P2813" s="122">
        <v>1</v>
      </c>
      <c r="Q2813" s="121" t="s">
        <v>156</v>
      </c>
      <c r="R2813" s="121" t="s">
        <v>283</v>
      </c>
      <c r="S2813" s="122">
        <v>3000</v>
      </c>
      <c r="T2813" s="101">
        <v>1</v>
      </c>
      <c r="U2813" s="454">
        <f>O2813*P2813*S2813*T2813</f>
        <v>3000</v>
      </c>
      <c r="V2813" s="581" t="s">
        <v>7</v>
      </c>
    </row>
    <row r="2814" spans="2:22" s="36" customFormat="1" ht="63" x14ac:dyDescent="0.25">
      <c r="B2814" s="111" t="s">
        <v>1418</v>
      </c>
      <c r="C2814" s="550" t="s">
        <v>1942</v>
      </c>
      <c r="D2814" s="111" t="s">
        <v>1943</v>
      </c>
      <c r="E2814" s="101" t="s">
        <v>26</v>
      </c>
      <c r="F2814" s="34" t="s">
        <v>7</v>
      </c>
      <c r="G2814" s="34" t="s">
        <v>7</v>
      </c>
      <c r="H2814" s="583" t="s">
        <v>7</v>
      </c>
      <c r="I2814" s="34" t="s">
        <v>7</v>
      </c>
      <c r="J2814" s="34" t="s">
        <v>7</v>
      </c>
      <c r="K2814" s="34" t="s">
        <v>7</v>
      </c>
      <c r="L2814" s="34" t="s">
        <v>7</v>
      </c>
      <c r="M2814" s="34" t="s">
        <v>7</v>
      </c>
      <c r="N2814" s="34" t="s">
        <v>7</v>
      </c>
      <c r="O2814" s="34" t="s">
        <v>7</v>
      </c>
      <c r="P2814" s="34" t="s">
        <v>7</v>
      </c>
      <c r="Q2814" s="34" t="s">
        <v>7</v>
      </c>
      <c r="R2814" s="34" t="s">
        <v>7</v>
      </c>
      <c r="S2814" s="97" t="s">
        <v>7</v>
      </c>
      <c r="T2814" s="34" t="s">
        <v>7</v>
      </c>
      <c r="U2814" s="450">
        <f>SUM(U2812:U2813)</f>
        <v>42799.199999999997</v>
      </c>
      <c r="V2814" s="590" t="s">
        <v>7</v>
      </c>
    </row>
    <row r="2815" spans="2:22" s="36" customFormat="1" ht="31.5" x14ac:dyDescent="0.25">
      <c r="B2815" s="100" t="s">
        <v>1418</v>
      </c>
      <c r="C2815" s="550" t="s">
        <v>1586</v>
      </c>
      <c r="D2815" s="100" t="s">
        <v>1587</v>
      </c>
      <c r="E2815" s="34" t="s">
        <v>524</v>
      </c>
      <c r="F2815" s="100" t="s">
        <v>2734</v>
      </c>
      <c r="G2815" s="100" t="s">
        <v>7</v>
      </c>
      <c r="H2815" s="583" t="s">
        <v>154</v>
      </c>
      <c r="I2815" s="100" t="s">
        <v>503</v>
      </c>
      <c r="J2815" s="100" t="s">
        <v>816</v>
      </c>
      <c r="K2815" s="100" t="s">
        <v>2990</v>
      </c>
      <c r="L2815" s="100" t="s">
        <v>979</v>
      </c>
      <c r="M2815" s="180" t="s">
        <v>2795</v>
      </c>
      <c r="N2815" s="100" t="s">
        <v>136</v>
      </c>
      <c r="O2815" s="100" t="s">
        <v>137</v>
      </c>
      <c r="P2815" s="122">
        <v>1</v>
      </c>
      <c r="Q2815" s="121" t="s">
        <v>185</v>
      </c>
      <c r="R2815" s="121" t="s">
        <v>233</v>
      </c>
      <c r="S2815" s="122">
        <v>23531</v>
      </c>
      <c r="T2815" s="101">
        <v>1.0900000000000001</v>
      </c>
      <c r="U2815" s="454">
        <f>O2815*P2815*S2815*T2815</f>
        <v>25648.79</v>
      </c>
      <c r="V2815" s="581" t="s">
        <v>7</v>
      </c>
    </row>
    <row r="2816" spans="2:22" s="36" customFormat="1" ht="31.5" x14ac:dyDescent="0.25">
      <c r="B2816" s="100" t="s">
        <v>1418</v>
      </c>
      <c r="C2816" s="550" t="s">
        <v>1586</v>
      </c>
      <c r="D2816" s="100" t="s">
        <v>1587</v>
      </c>
      <c r="E2816" s="100" t="s">
        <v>525</v>
      </c>
      <c r="F2816" s="100" t="s">
        <v>2734</v>
      </c>
      <c r="G2816" s="100" t="s">
        <v>7</v>
      </c>
      <c r="H2816" s="583" t="s">
        <v>154</v>
      </c>
      <c r="I2816" s="100" t="s">
        <v>503</v>
      </c>
      <c r="J2816" s="100" t="s">
        <v>816</v>
      </c>
      <c r="K2816" s="34" t="s">
        <v>2990</v>
      </c>
      <c r="L2816" s="100" t="s">
        <v>979</v>
      </c>
      <c r="M2816" s="180" t="s">
        <v>2795</v>
      </c>
      <c r="N2816" s="100" t="s">
        <v>136</v>
      </c>
      <c r="O2816" s="100" t="s">
        <v>137</v>
      </c>
      <c r="P2816" s="122">
        <v>9</v>
      </c>
      <c r="Q2816" s="121" t="s">
        <v>185</v>
      </c>
      <c r="R2816" s="121" t="s">
        <v>238</v>
      </c>
      <c r="S2816" s="122">
        <v>629</v>
      </c>
      <c r="T2816" s="101">
        <v>1.0900000000000001</v>
      </c>
      <c r="U2816" s="454">
        <f>O2816*P2816*S2816*T2816</f>
        <v>6170.4900000000007</v>
      </c>
      <c r="V2816" s="581" t="s">
        <v>7</v>
      </c>
    </row>
    <row r="2817" spans="2:22" s="36" customFormat="1" ht="63" x14ac:dyDescent="0.25">
      <c r="B2817" s="100" t="s">
        <v>1418</v>
      </c>
      <c r="C2817" s="550" t="s">
        <v>1586</v>
      </c>
      <c r="D2817" s="100" t="s">
        <v>1587</v>
      </c>
      <c r="E2817" s="100" t="s">
        <v>189</v>
      </c>
      <c r="F2817" s="100" t="s">
        <v>2734</v>
      </c>
      <c r="G2817" s="100" t="s">
        <v>7</v>
      </c>
      <c r="H2817" s="583" t="s">
        <v>154</v>
      </c>
      <c r="I2817" s="100" t="s">
        <v>503</v>
      </c>
      <c r="J2817" s="100" t="s">
        <v>7</v>
      </c>
      <c r="K2817" s="377" t="s">
        <v>3002</v>
      </c>
      <c r="L2817" s="100" t="s">
        <v>979</v>
      </c>
      <c r="M2817" s="180" t="s">
        <v>2795</v>
      </c>
      <c r="N2817" s="100" t="s">
        <v>136</v>
      </c>
      <c r="O2817" s="100" t="s">
        <v>137</v>
      </c>
      <c r="P2817" s="122">
        <v>1</v>
      </c>
      <c r="Q2817" s="121" t="s">
        <v>156</v>
      </c>
      <c r="R2817" s="121" t="s">
        <v>283</v>
      </c>
      <c r="S2817" s="122">
        <v>3000</v>
      </c>
      <c r="T2817" s="101">
        <v>1</v>
      </c>
      <c r="U2817" s="454">
        <f>O2817*P2817*S2817*T2817</f>
        <v>3000</v>
      </c>
      <c r="V2817" s="581" t="s">
        <v>7</v>
      </c>
    </row>
    <row r="2818" spans="2:22" s="36" customFormat="1" ht="63" x14ac:dyDescent="0.25">
      <c r="B2818" s="111" t="s">
        <v>1418</v>
      </c>
      <c r="C2818" s="550" t="s">
        <v>1586</v>
      </c>
      <c r="D2818" s="111" t="s">
        <v>1587</v>
      </c>
      <c r="E2818" s="101" t="s">
        <v>26</v>
      </c>
      <c r="F2818" s="34" t="s">
        <v>7</v>
      </c>
      <c r="G2818" s="34" t="s">
        <v>7</v>
      </c>
      <c r="H2818" s="583" t="s">
        <v>7</v>
      </c>
      <c r="I2818" s="34" t="s">
        <v>7</v>
      </c>
      <c r="J2818" s="34" t="s">
        <v>7</v>
      </c>
      <c r="K2818" s="34" t="s">
        <v>7</v>
      </c>
      <c r="L2818" s="34" t="s">
        <v>7</v>
      </c>
      <c r="M2818" s="34" t="s">
        <v>7</v>
      </c>
      <c r="N2818" s="34" t="s">
        <v>7</v>
      </c>
      <c r="O2818" s="34" t="s">
        <v>7</v>
      </c>
      <c r="P2818" s="34" t="s">
        <v>7</v>
      </c>
      <c r="Q2818" s="34" t="s">
        <v>7</v>
      </c>
      <c r="R2818" s="34" t="s">
        <v>7</v>
      </c>
      <c r="S2818" s="97" t="s">
        <v>7</v>
      </c>
      <c r="T2818" s="34" t="s">
        <v>7</v>
      </c>
      <c r="U2818" s="450">
        <f>SUM(U2815:U2817)</f>
        <v>34819.279999999999</v>
      </c>
      <c r="V2818" s="590" t="s">
        <v>7</v>
      </c>
    </row>
    <row r="2819" spans="2:22" s="585" customFormat="1" ht="47.25" outlineLevel="1" x14ac:dyDescent="0.25">
      <c r="B2819" s="96" t="s">
        <v>696</v>
      </c>
      <c r="C2819" s="31" t="s">
        <v>697</v>
      </c>
      <c r="D2819" s="81" t="s">
        <v>698</v>
      </c>
      <c r="E2819" s="56" t="s">
        <v>260</v>
      </c>
      <c r="F2819" s="180" t="s">
        <v>4573</v>
      </c>
      <c r="G2819" s="40" t="s">
        <v>7</v>
      </c>
      <c r="H2819" s="583" t="s">
        <v>154</v>
      </c>
      <c r="I2819" s="40" t="s">
        <v>166</v>
      </c>
      <c r="J2819" s="56">
        <v>220</v>
      </c>
      <c r="K2819" s="377" t="s">
        <v>3911</v>
      </c>
      <c r="L2819" s="40" t="s">
        <v>5150</v>
      </c>
      <c r="M2819" s="40" t="s">
        <v>5151</v>
      </c>
      <c r="N2819" s="397" t="s">
        <v>136</v>
      </c>
      <c r="O2819" s="40" t="s">
        <v>137</v>
      </c>
      <c r="P2819" s="57">
        <v>4</v>
      </c>
      <c r="Q2819" s="56" t="s">
        <v>261</v>
      </c>
      <c r="R2819" s="56" t="s">
        <v>3910</v>
      </c>
      <c r="S2819" s="57">
        <v>70883</v>
      </c>
      <c r="T2819" s="65">
        <v>1.1599999999999999</v>
      </c>
      <c r="U2819" s="452">
        <f>O2819*P2819*S2819*T2819</f>
        <v>328897.12</v>
      </c>
      <c r="V2819" s="180" t="s">
        <v>3912</v>
      </c>
    </row>
    <row r="2820" spans="2:22" s="585" customFormat="1" ht="47.25" outlineLevel="1" x14ac:dyDescent="0.25">
      <c r="B2820" s="30" t="s">
        <v>696</v>
      </c>
      <c r="C2820" s="31" t="str">
        <f>C2819</f>
        <v>Надстройка 220 кВ на ПП Угутский с ВЛ 220 кВ (новое строительство ОРУ 220 кВ с автотрансформаторной мощностью 2х125 МВА и ВЛ протяженностью 2х79,937 км)</v>
      </c>
      <c r="D2820" s="81" t="str">
        <f>D2819</f>
        <v>I_NS1200.PS.0037</v>
      </c>
      <c r="E2820" s="56" t="s">
        <v>260</v>
      </c>
      <c r="F2820" s="180" t="s">
        <v>4573</v>
      </c>
      <c r="G2820" s="40" t="s">
        <v>7</v>
      </c>
      <c r="H2820" s="583" t="s">
        <v>154</v>
      </c>
      <c r="I2820" s="40" t="s">
        <v>166</v>
      </c>
      <c r="J2820" s="56">
        <v>110</v>
      </c>
      <c r="K2820" s="377" t="s">
        <v>3660</v>
      </c>
      <c r="L2820" s="40" t="s">
        <v>5150</v>
      </c>
      <c r="M2820" s="40" t="s">
        <v>5151</v>
      </c>
      <c r="N2820" s="397" t="s">
        <v>136</v>
      </c>
      <c r="O2820" s="40" t="s">
        <v>137</v>
      </c>
      <c r="P2820" s="57">
        <v>2</v>
      </c>
      <c r="Q2820" s="56" t="s">
        <v>261</v>
      </c>
      <c r="R2820" s="56" t="s">
        <v>866</v>
      </c>
      <c r="S2820" s="57">
        <v>23135</v>
      </c>
      <c r="T2820" s="65">
        <v>1.1599999999999999</v>
      </c>
      <c r="U2820" s="452">
        <f t="shared" ref="U2820:U2862" si="165">O2820*P2820*S2820*T2820</f>
        <v>53673.2</v>
      </c>
      <c r="V2820" s="180" t="s">
        <v>3912</v>
      </c>
    </row>
    <row r="2821" spans="2:22" s="585" customFormat="1" ht="47.25" outlineLevel="1" x14ac:dyDescent="0.25">
      <c r="B2821" s="30" t="s">
        <v>696</v>
      </c>
      <c r="C2821" s="31" t="str">
        <f t="shared" ref="B2821:D2837" si="166">C2820</f>
        <v>Надстройка 220 кВ на ПП Угутский с ВЛ 220 кВ (новое строительство ОРУ 220 кВ с автотрансформаторной мощностью 2х125 МВА и ВЛ протяженностью 2х79,937 км)</v>
      </c>
      <c r="D2821" s="81" t="str">
        <f t="shared" si="166"/>
        <v>I_NS1200.PS.0037</v>
      </c>
      <c r="E2821" s="56" t="s">
        <v>332</v>
      </c>
      <c r="F2821" s="180" t="s">
        <v>4573</v>
      </c>
      <c r="G2821" s="40" t="s">
        <v>7</v>
      </c>
      <c r="H2821" s="583" t="s">
        <v>154</v>
      </c>
      <c r="I2821" s="40" t="s">
        <v>166</v>
      </c>
      <c r="J2821" s="56">
        <v>6</v>
      </c>
      <c r="K2821" s="377" t="s">
        <v>3667</v>
      </c>
      <c r="L2821" s="40" t="s">
        <v>5150</v>
      </c>
      <c r="M2821" s="40" t="s">
        <v>5151</v>
      </c>
      <c r="N2821" s="397" t="s">
        <v>136</v>
      </c>
      <c r="O2821" s="40" t="s">
        <v>137</v>
      </c>
      <c r="P2821" s="57">
        <v>10</v>
      </c>
      <c r="Q2821" s="56" t="s">
        <v>261</v>
      </c>
      <c r="R2821" s="56" t="s">
        <v>1125</v>
      </c>
      <c r="S2821" s="57">
        <v>2768</v>
      </c>
      <c r="T2821" s="65">
        <v>1.1599999999999999</v>
      </c>
      <c r="U2821" s="452">
        <f t="shared" si="165"/>
        <v>32108.799999999999</v>
      </c>
      <c r="V2821" s="180" t="s">
        <v>3912</v>
      </c>
    </row>
    <row r="2822" spans="2:22" s="585" customFormat="1" ht="47.25" outlineLevel="1" x14ac:dyDescent="0.25">
      <c r="B2822" s="30" t="s">
        <v>696</v>
      </c>
      <c r="C2822" s="31" t="str">
        <f t="shared" si="166"/>
        <v>Надстройка 220 кВ на ПП Угутский с ВЛ 220 кВ (новое строительство ОРУ 220 кВ с автотрансформаторной мощностью 2х125 МВА и ВЛ протяженностью 2х79,937 км)</v>
      </c>
      <c r="D2822" s="81" t="str">
        <f t="shared" si="166"/>
        <v>I_NS1200.PS.0037</v>
      </c>
      <c r="E2822" s="56" t="s">
        <v>3909</v>
      </c>
      <c r="F2822" s="180" t="s">
        <v>4573</v>
      </c>
      <c r="G2822" s="40" t="s">
        <v>7</v>
      </c>
      <c r="H2822" s="583" t="s">
        <v>154</v>
      </c>
      <c r="I2822" s="40" t="s">
        <v>166</v>
      </c>
      <c r="J2822" s="56">
        <v>220</v>
      </c>
      <c r="K2822" s="56" t="s">
        <v>3811</v>
      </c>
      <c r="L2822" s="40" t="s">
        <v>5150</v>
      </c>
      <c r="M2822" s="40" t="s">
        <v>5151</v>
      </c>
      <c r="N2822" s="397" t="s">
        <v>136</v>
      </c>
      <c r="O2822" s="40" t="s">
        <v>137</v>
      </c>
      <c r="P2822" s="57">
        <v>2</v>
      </c>
      <c r="Q2822" s="56" t="s">
        <v>261</v>
      </c>
      <c r="R2822" s="56" t="s">
        <v>699</v>
      </c>
      <c r="S2822" s="57">
        <v>165319</v>
      </c>
      <c r="T2822" s="65">
        <v>1.1100000000000001</v>
      </c>
      <c r="U2822" s="452">
        <f t="shared" si="165"/>
        <v>367008.18000000005</v>
      </c>
      <c r="V2822" s="180" t="s">
        <v>3912</v>
      </c>
    </row>
    <row r="2823" spans="2:22" s="585" customFormat="1" ht="47.25" outlineLevel="1" x14ac:dyDescent="0.25">
      <c r="B2823" s="30" t="s">
        <v>696</v>
      </c>
      <c r="C2823" s="31" t="str">
        <f t="shared" si="166"/>
        <v>Надстройка 220 кВ на ПП Угутский с ВЛ 220 кВ (новое строительство ОРУ 220 кВ с автотрансформаторной мощностью 2х125 МВА и ВЛ протяженностью 2х79,937 км)</v>
      </c>
      <c r="D2823" s="81" t="str">
        <f t="shared" si="166"/>
        <v>I_NS1200.PS.0037</v>
      </c>
      <c r="E2823" s="56" t="s">
        <v>395</v>
      </c>
      <c r="F2823" s="180" t="s">
        <v>4573</v>
      </c>
      <c r="G2823" s="40" t="s">
        <v>7</v>
      </c>
      <c r="H2823" s="583" t="s">
        <v>154</v>
      </c>
      <c r="I2823" s="40" t="s">
        <v>166</v>
      </c>
      <c r="J2823" s="56">
        <v>6</v>
      </c>
      <c r="K2823" s="56" t="s">
        <v>4093</v>
      </c>
      <c r="L2823" s="40" t="s">
        <v>5150</v>
      </c>
      <c r="M2823" s="40" t="s">
        <v>5151</v>
      </c>
      <c r="N2823" s="397" t="s">
        <v>136</v>
      </c>
      <c r="O2823" s="40" t="s">
        <v>137</v>
      </c>
      <c r="P2823" s="57">
        <v>2</v>
      </c>
      <c r="Q2823" s="56" t="s">
        <v>261</v>
      </c>
      <c r="R2823" s="56" t="s">
        <v>3801</v>
      </c>
      <c r="S2823" s="57">
        <v>532</v>
      </c>
      <c r="T2823" s="65">
        <v>1.1100000000000001</v>
      </c>
      <c r="U2823" s="452">
        <f t="shared" ref="U2823" si="167">O2823*P2823*S2823*T2823</f>
        <v>1181.0400000000002</v>
      </c>
      <c r="V2823" s="180" t="s">
        <v>3912</v>
      </c>
    </row>
    <row r="2824" spans="2:22" s="585" customFormat="1" ht="47.25" outlineLevel="1" x14ac:dyDescent="0.25">
      <c r="B2824" s="30" t="s">
        <v>696</v>
      </c>
      <c r="C2824" s="31" t="str">
        <f>C2822</f>
        <v>Надстройка 220 кВ на ПП Угутский с ВЛ 220 кВ (новое строительство ОРУ 220 кВ с автотрансформаторной мощностью 2х125 МВА и ВЛ протяженностью 2х79,937 км)</v>
      </c>
      <c r="D2824" s="81" t="str">
        <f>D2822</f>
        <v>I_NS1200.PS.0037</v>
      </c>
      <c r="E2824" s="34" t="s">
        <v>524</v>
      </c>
      <c r="F2824" s="180" t="s">
        <v>4573</v>
      </c>
      <c r="G2824" s="40" t="s">
        <v>7</v>
      </c>
      <c r="H2824" s="583" t="s">
        <v>154</v>
      </c>
      <c r="I2824" s="40" t="s">
        <v>166</v>
      </c>
      <c r="J2824" s="56">
        <v>220</v>
      </c>
      <c r="K2824" s="56" t="s">
        <v>3648</v>
      </c>
      <c r="L2824" s="40" t="s">
        <v>5150</v>
      </c>
      <c r="M2824" s="40" t="s">
        <v>5151</v>
      </c>
      <c r="N2824" s="397" t="s">
        <v>136</v>
      </c>
      <c r="O2824" s="40" t="s">
        <v>137</v>
      </c>
      <c r="P2824" s="57">
        <v>1</v>
      </c>
      <c r="Q2824" s="56" t="s">
        <v>214</v>
      </c>
      <c r="R2824" s="56" t="s">
        <v>647</v>
      </c>
      <c r="S2824" s="57">
        <v>35620</v>
      </c>
      <c r="T2824" s="65">
        <v>1.0900000000000001</v>
      </c>
      <c r="U2824" s="452">
        <f t="shared" si="165"/>
        <v>38825.800000000003</v>
      </c>
      <c r="V2824" s="180" t="s">
        <v>3912</v>
      </c>
    </row>
    <row r="2825" spans="2:22" s="585" customFormat="1" ht="47.25" outlineLevel="1" x14ac:dyDescent="0.25">
      <c r="B2825" s="30" t="s">
        <v>696</v>
      </c>
      <c r="C2825" s="31" t="str">
        <f t="shared" si="166"/>
        <v>Надстройка 220 кВ на ПП Угутский с ВЛ 220 кВ (новое строительство ОРУ 220 кВ с автотрансформаторной мощностью 2х125 МВА и ВЛ протяженностью 2х79,937 км)</v>
      </c>
      <c r="D2825" s="81" t="str">
        <f t="shared" si="166"/>
        <v>I_NS1200.PS.0037</v>
      </c>
      <c r="E2825" s="56" t="s">
        <v>338</v>
      </c>
      <c r="F2825" s="180" t="s">
        <v>4573</v>
      </c>
      <c r="G2825" s="40" t="s">
        <v>7</v>
      </c>
      <c r="H2825" s="583" t="s">
        <v>154</v>
      </c>
      <c r="I2825" s="40" t="s">
        <v>166</v>
      </c>
      <c r="J2825" s="56">
        <v>220</v>
      </c>
      <c r="K2825" s="34" t="s">
        <v>2990</v>
      </c>
      <c r="L2825" s="40" t="s">
        <v>5150</v>
      </c>
      <c r="M2825" s="40" t="s">
        <v>5151</v>
      </c>
      <c r="N2825" s="397" t="s">
        <v>136</v>
      </c>
      <c r="O2825" s="40" t="s">
        <v>137</v>
      </c>
      <c r="P2825" s="57">
        <v>17</v>
      </c>
      <c r="Q2825" s="56" t="s">
        <v>214</v>
      </c>
      <c r="R2825" s="56" t="s">
        <v>238</v>
      </c>
      <c r="S2825" s="57">
        <v>629</v>
      </c>
      <c r="T2825" s="65">
        <v>1.0900000000000001</v>
      </c>
      <c r="U2825" s="452">
        <f t="shared" si="165"/>
        <v>11655.37</v>
      </c>
      <c r="V2825" s="180" t="s">
        <v>3912</v>
      </c>
    </row>
    <row r="2826" spans="2:22" s="585" customFormat="1" ht="47.25" outlineLevel="1" x14ac:dyDescent="0.25">
      <c r="B2826" s="30" t="s">
        <v>696</v>
      </c>
      <c r="C2826" s="31" t="str">
        <f t="shared" si="166"/>
        <v>Надстройка 220 кВ на ПП Угутский с ВЛ 220 кВ (новое строительство ОРУ 220 кВ с автотрансформаторной мощностью 2х125 МВА и ВЛ протяженностью 2х79,937 км)</v>
      </c>
      <c r="D2826" s="81" t="str">
        <f t="shared" si="166"/>
        <v>I_NS1200.PS.0037</v>
      </c>
      <c r="E2826" s="56" t="s">
        <v>179</v>
      </c>
      <c r="F2826" s="180" t="s">
        <v>4573</v>
      </c>
      <c r="G2826" s="40" t="s">
        <v>7</v>
      </c>
      <c r="H2826" s="583" t="s">
        <v>154</v>
      </c>
      <c r="I2826" s="40" t="s">
        <v>166</v>
      </c>
      <c r="J2826" s="100" t="s">
        <v>7</v>
      </c>
      <c r="K2826" s="377" t="s">
        <v>183</v>
      </c>
      <c r="L2826" s="40" t="s">
        <v>5150</v>
      </c>
      <c r="M2826" s="40" t="s">
        <v>5151</v>
      </c>
      <c r="N2826" s="397" t="s">
        <v>136</v>
      </c>
      <c r="O2826" s="40" t="s">
        <v>137</v>
      </c>
      <c r="P2826" s="57">
        <v>8</v>
      </c>
      <c r="Q2826" s="56" t="s">
        <v>185</v>
      </c>
      <c r="R2826" s="56" t="s">
        <v>186</v>
      </c>
      <c r="S2826" s="57">
        <v>1442</v>
      </c>
      <c r="T2826" s="65">
        <v>1.1499999999999999</v>
      </c>
      <c r="U2826" s="452">
        <f t="shared" si="165"/>
        <v>13266.4</v>
      </c>
      <c r="V2826" s="180" t="s">
        <v>3912</v>
      </c>
    </row>
    <row r="2827" spans="2:22" s="585" customFormat="1" ht="283.5" outlineLevel="1" x14ac:dyDescent="0.25">
      <c r="B2827" s="30" t="str">
        <f t="shared" si="166"/>
        <v>1.3.1</v>
      </c>
      <c r="C2827" s="31" t="str">
        <f t="shared" si="166"/>
        <v>Надстройка 220 кВ на ПП Угутский с ВЛ 220 кВ (новое строительство ОРУ 220 кВ с автотрансформаторной мощностью 2х125 МВА и ВЛ протяженностью 2х79,937 км)</v>
      </c>
      <c r="D2827" s="81" t="str">
        <f t="shared" si="166"/>
        <v>I_NS1200.PS.0037</v>
      </c>
      <c r="E2827" s="56" t="s">
        <v>343</v>
      </c>
      <c r="F2827" s="180" t="s">
        <v>4573</v>
      </c>
      <c r="G2827" s="40" t="s">
        <v>7</v>
      </c>
      <c r="H2827" s="583" t="s">
        <v>154</v>
      </c>
      <c r="I2827" s="40" t="s">
        <v>166</v>
      </c>
      <c r="J2827" s="56">
        <v>220</v>
      </c>
      <c r="K2827" s="377" t="s">
        <v>4251</v>
      </c>
      <c r="L2827" s="40" t="s">
        <v>5150</v>
      </c>
      <c r="M2827" s="40" t="s">
        <v>5151</v>
      </c>
      <c r="N2827" s="397" t="s">
        <v>136</v>
      </c>
      <c r="O2827" s="40" t="s">
        <v>137</v>
      </c>
      <c r="P2827" s="57">
        <v>1</v>
      </c>
      <c r="Q2827" s="56" t="s">
        <v>185</v>
      </c>
      <c r="R2827" s="56" t="s">
        <v>700</v>
      </c>
      <c r="S2827" s="57">
        <v>154798</v>
      </c>
      <c r="T2827" s="65">
        <v>1.31</v>
      </c>
      <c r="U2827" s="452">
        <f t="shared" si="165"/>
        <v>202785.38</v>
      </c>
      <c r="V2827" s="180" t="s">
        <v>3912</v>
      </c>
    </row>
    <row r="2828" spans="2:22" s="585" customFormat="1" ht="78.75" outlineLevel="1" x14ac:dyDescent="0.25">
      <c r="B2828" s="30" t="str">
        <f t="shared" si="166"/>
        <v>1.3.1</v>
      </c>
      <c r="C2828" s="31" t="str">
        <f t="shared" si="166"/>
        <v>Надстройка 220 кВ на ПП Угутский с ВЛ 220 кВ (новое строительство ОРУ 220 кВ с автотрансформаторной мощностью 2х125 МВА и ВЛ протяженностью 2х79,937 км)</v>
      </c>
      <c r="D2828" s="81" t="str">
        <f t="shared" si="166"/>
        <v>I_NS1200.PS.0037</v>
      </c>
      <c r="E2828" s="56" t="s">
        <v>271</v>
      </c>
      <c r="F2828" s="180" t="s">
        <v>4573</v>
      </c>
      <c r="G2828" s="40" t="s">
        <v>7</v>
      </c>
      <c r="H2828" s="583" t="s">
        <v>154</v>
      </c>
      <c r="I2828" s="40" t="s">
        <v>166</v>
      </c>
      <c r="J2828" s="56">
        <v>220</v>
      </c>
      <c r="K2828" s="56" t="s">
        <v>272</v>
      </c>
      <c r="L2828" s="40" t="s">
        <v>5150</v>
      </c>
      <c r="M2828" s="40" t="s">
        <v>5151</v>
      </c>
      <c r="N2828" s="397" t="s">
        <v>136</v>
      </c>
      <c r="O2828" s="40" t="s">
        <v>137</v>
      </c>
      <c r="P2828" s="57">
        <f>2333*4</f>
        <v>9332</v>
      </c>
      <c r="Q2828" s="56" t="s">
        <v>273</v>
      </c>
      <c r="R2828" s="56" t="s">
        <v>213</v>
      </c>
      <c r="S2828" s="57">
        <v>3.33</v>
      </c>
      <c r="T2828" s="65">
        <v>1</v>
      </c>
      <c r="U2828" s="452">
        <f t="shared" si="165"/>
        <v>31075.56</v>
      </c>
      <c r="V2828" s="180" t="s">
        <v>3912</v>
      </c>
    </row>
    <row r="2829" spans="2:22" s="585" customFormat="1" ht="78.75" outlineLevel="1" x14ac:dyDescent="0.25">
      <c r="B2829" s="30" t="str">
        <f t="shared" si="166"/>
        <v>1.3.1</v>
      </c>
      <c r="C2829" s="31" t="str">
        <f t="shared" si="166"/>
        <v>Надстройка 220 кВ на ПП Угутский с ВЛ 220 кВ (новое строительство ОРУ 220 кВ с автотрансформаторной мощностью 2х125 МВА и ВЛ протяженностью 2х79,937 км)</v>
      </c>
      <c r="D2829" s="81" t="str">
        <f t="shared" si="166"/>
        <v>I_NS1200.PS.0037</v>
      </c>
      <c r="E2829" s="56" t="s">
        <v>271</v>
      </c>
      <c r="F2829" s="180" t="s">
        <v>4573</v>
      </c>
      <c r="G2829" s="40" t="s">
        <v>7</v>
      </c>
      <c r="H2829" s="583" t="s">
        <v>154</v>
      </c>
      <c r="I2829" s="40" t="s">
        <v>166</v>
      </c>
      <c r="J2829" s="56">
        <v>110</v>
      </c>
      <c r="K2829" s="56" t="s">
        <v>272</v>
      </c>
      <c r="L2829" s="40" t="s">
        <v>5150</v>
      </c>
      <c r="M2829" s="40" t="s">
        <v>5151</v>
      </c>
      <c r="N2829" s="397" t="s">
        <v>136</v>
      </c>
      <c r="O2829" s="40" t="s">
        <v>137</v>
      </c>
      <c r="P2829" s="57">
        <f>2*833</f>
        <v>1666</v>
      </c>
      <c r="Q2829" s="56" t="s">
        <v>273</v>
      </c>
      <c r="R2829" s="56" t="s">
        <v>213</v>
      </c>
      <c r="S2829" s="57">
        <v>3.33</v>
      </c>
      <c r="T2829" s="65">
        <v>1</v>
      </c>
      <c r="U2829" s="452">
        <f t="shared" si="165"/>
        <v>5547.78</v>
      </c>
      <c r="V2829" s="180" t="s">
        <v>3912</v>
      </c>
    </row>
    <row r="2830" spans="2:22" s="585" customFormat="1" ht="78.75" outlineLevel="1" x14ac:dyDescent="0.25">
      <c r="B2830" s="30" t="str">
        <f t="shared" si="166"/>
        <v>1.3.1</v>
      </c>
      <c r="C2830" s="31" t="str">
        <f t="shared" si="166"/>
        <v>Надстройка 220 кВ на ПП Угутский с ВЛ 220 кВ (новое строительство ОРУ 220 кВ с автотрансформаторной мощностью 2х125 МВА и ВЛ протяженностью 2х79,937 км)</v>
      </c>
      <c r="D2830" s="81" t="str">
        <f t="shared" si="166"/>
        <v>I_NS1200.PS.0037</v>
      </c>
      <c r="E2830" s="56" t="s">
        <v>271</v>
      </c>
      <c r="F2830" s="180" t="s">
        <v>4573</v>
      </c>
      <c r="G2830" s="40" t="s">
        <v>7</v>
      </c>
      <c r="H2830" s="583" t="s">
        <v>154</v>
      </c>
      <c r="I2830" s="40" t="s">
        <v>166</v>
      </c>
      <c r="J2830" s="56">
        <v>35</v>
      </c>
      <c r="K2830" s="56" t="s">
        <v>272</v>
      </c>
      <c r="L2830" s="40" t="s">
        <v>5150</v>
      </c>
      <c r="M2830" s="40" t="s">
        <v>5151</v>
      </c>
      <c r="N2830" s="397" t="s">
        <v>136</v>
      </c>
      <c r="O2830" s="40" t="s">
        <v>137</v>
      </c>
      <c r="P2830" s="57">
        <f>2*333</f>
        <v>666</v>
      </c>
      <c r="Q2830" s="56" t="s">
        <v>273</v>
      </c>
      <c r="R2830" s="56" t="s">
        <v>213</v>
      </c>
      <c r="S2830" s="57">
        <v>3.33</v>
      </c>
      <c r="T2830" s="65">
        <v>1</v>
      </c>
      <c r="U2830" s="452">
        <f t="shared" si="165"/>
        <v>2217.7800000000002</v>
      </c>
      <c r="V2830" s="180" t="s">
        <v>3912</v>
      </c>
    </row>
    <row r="2831" spans="2:22" s="585" customFormat="1" ht="63" outlineLevel="1" x14ac:dyDescent="0.25">
      <c r="B2831" s="30" t="str">
        <f>B2830</f>
        <v>1.3.1</v>
      </c>
      <c r="C2831" s="31" t="str">
        <f>C2830</f>
        <v>Надстройка 220 кВ на ПП Угутский с ВЛ 220 кВ (новое строительство ОРУ 220 кВ с автотрансформаторной мощностью 2х125 МВА и ВЛ протяженностью 2х79,937 км)</v>
      </c>
      <c r="D2831" s="81" t="str">
        <f>D2830</f>
        <v>I_NS1200.PS.0037</v>
      </c>
      <c r="E2831" s="56" t="s">
        <v>269</v>
      </c>
      <c r="F2831" s="180" t="s">
        <v>4573</v>
      </c>
      <c r="G2831" s="40" t="s">
        <v>7</v>
      </c>
      <c r="H2831" s="583" t="s">
        <v>154</v>
      </c>
      <c r="I2831" s="40" t="s">
        <v>166</v>
      </c>
      <c r="J2831" s="56" t="s">
        <v>7</v>
      </c>
      <c r="K2831" s="377" t="s">
        <v>139</v>
      </c>
      <c r="L2831" s="40" t="s">
        <v>5150</v>
      </c>
      <c r="M2831" s="40" t="s">
        <v>5151</v>
      </c>
      <c r="N2831" s="397" t="s">
        <v>136</v>
      </c>
      <c r="O2831" s="40" t="s">
        <v>137</v>
      </c>
      <c r="P2831" s="57">
        <v>2.56</v>
      </c>
      <c r="Q2831" s="56" t="s">
        <v>139</v>
      </c>
      <c r="R2831" s="56" t="s">
        <v>244</v>
      </c>
      <c r="S2831" s="57">
        <v>2014</v>
      </c>
      <c r="T2831" s="65">
        <v>1</v>
      </c>
      <c r="U2831" s="452">
        <f t="shared" si="165"/>
        <v>5155.84</v>
      </c>
      <c r="V2831" s="180" t="s">
        <v>3912</v>
      </c>
    </row>
    <row r="2832" spans="2:22" s="585" customFormat="1" ht="63" outlineLevel="1" x14ac:dyDescent="0.25">
      <c r="B2832" s="30" t="str">
        <f>B2830</f>
        <v>1.3.1</v>
      </c>
      <c r="C2832" s="31" t="str">
        <f>C2830</f>
        <v>Надстройка 220 кВ на ПП Угутский с ВЛ 220 кВ (новое строительство ОРУ 220 кВ с автотрансформаторной мощностью 2х125 МВА и ВЛ протяженностью 2х79,937 км)</v>
      </c>
      <c r="D2832" s="81" t="str">
        <f>D2830</f>
        <v>I_NS1200.PS.0037</v>
      </c>
      <c r="E2832" s="56" t="s">
        <v>350</v>
      </c>
      <c r="F2832" s="180" t="s">
        <v>4573</v>
      </c>
      <c r="G2832" s="40" t="s">
        <v>7</v>
      </c>
      <c r="H2832" s="583" t="s">
        <v>154</v>
      </c>
      <c r="I2832" s="40" t="s">
        <v>166</v>
      </c>
      <c r="J2832" s="56" t="s">
        <v>7</v>
      </c>
      <c r="K2832" s="377" t="s">
        <v>3790</v>
      </c>
      <c r="L2832" s="40" t="s">
        <v>5150</v>
      </c>
      <c r="M2832" s="40" t="s">
        <v>5151</v>
      </c>
      <c r="N2832" s="397" t="s">
        <v>136</v>
      </c>
      <c r="O2832" s="40" t="s">
        <v>137</v>
      </c>
      <c r="P2832" s="57">
        <v>1</v>
      </c>
      <c r="Q2832" s="56" t="s">
        <v>203</v>
      </c>
      <c r="R2832" s="56" t="s">
        <v>701</v>
      </c>
      <c r="S2832" s="57">
        <v>75000</v>
      </c>
      <c r="T2832" s="65">
        <v>1</v>
      </c>
      <c r="U2832" s="452">
        <f t="shared" si="165"/>
        <v>75000</v>
      </c>
      <c r="V2832" s="180" t="s">
        <v>3912</v>
      </c>
    </row>
    <row r="2833" spans="2:22" s="585" customFormat="1" ht="47.25" outlineLevel="1" x14ac:dyDescent="0.25">
      <c r="B2833" s="30" t="str">
        <f t="shared" si="166"/>
        <v>1.3.1</v>
      </c>
      <c r="C2833" s="31" t="str">
        <f t="shared" si="166"/>
        <v>Надстройка 220 кВ на ПП Угутский с ВЛ 220 кВ (новое строительство ОРУ 220 кВ с автотрансформаторной мощностью 2х125 МВА и ВЛ протяженностью 2х79,937 км)</v>
      </c>
      <c r="D2833" s="81" t="str">
        <f t="shared" si="166"/>
        <v>I_NS1200.PS.0037</v>
      </c>
      <c r="E2833" s="56" t="s">
        <v>167</v>
      </c>
      <c r="F2833" s="180" t="s">
        <v>4574</v>
      </c>
      <c r="G2833" s="40" t="s">
        <v>7</v>
      </c>
      <c r="H2833" s="583" t="s">
        <v>154</v>
      </c>
      <c r="I2833" s="40" t="s">
        <v>166</v>
      </c>
      <c r="J2833" s="56">
        <v>220</v>
      </c>
      <c r="K2833" s="56" t="s">
        <v>174</v>
      </c>
      <c r="L2833" s="40" t="s">
        <v>5150</v>
      </c>
      <c r="M2833" s="40" t="s">
        <v>5151</v>
      </c>
      <c r="N2833" s="397" t="s">
        <v>136</v>
      </c>
      <c r="O2833" s="40" t="s">
        <v>137</v>
      </c>
      <c r="P2833" s="57">
        <v>79.94</v>
      </c>
      <c r="Q2833" s="56" t="s">
        <v>140</v>
      </c>
      <c r="R2833" s="56" t="s">
        <v>702</v>
      </c>
      <c r="S2833" s="57">
        <v>7962</v>
      </c>
      <c r="T2833" s="65">
        <v>1.28</v>
      </c>
      <c r="U2833" s="452">
        <f t="shared" si="165"/>
        <v>814697.31840000011</v>
      </c>
      <c r="V2833" s="180" t="s">
        <v>3912</v>
      </c>
    </row>
    <row r="2834" spans="2:22" s="585" customFormat="1" ht="47.25" outlineLevel="1" x14ac:dyDescent="0.25">
      <c r="B2834" s="30" t="str">
        <f t="shared" si="166"/>
        <v>1.3.1</v>
      </c>
      <c r="C2834" s="31" t="str">
        <f t="shared" si="166"/>
        <v>Надстройка 220 кВ на ПП Угутский с ВЛ 220 кВ (новое строительство ОРУ 220 кВ с автотрансформаторной мощностью 2х125 МВА и ВЛ протяженностью 2х79,937 км)</v>
      </c>
      <c r="D2834" s="81" t="str">
        <f t="shared" si="166"/>
        <v>I_NS1200.PS.0037</v>
      </c>
      <c r="E2834" s="377" t="s">
        <v>998</v>
      </c>
      <c r="F2834" s="180" t="s">
        <v>4574</v>
      </c>
      <c r="G2834" s="40" t="s">
        <v>7</v>
      </c>
      <c r="H2834" s="583" t="s">
        <v>154</v>
      </c>
      <c r="I2834" s="40" t="s">
        <v>166</v>
      </c>
      <c r="J2834" s="56">
        <v>220</v>
      </c>
      <c r="K2834" s="377" t="s">
        <v>174</v>
      </c>
      <c r="L2834" s="40" t="s">
        <v>5150</v>
      </c>
      <c r="M2834" s="40" t="s">
        <v>5151</v>
      </c>
      <c r="N2834" s="397" t="s">
        <v>136</v>
      </c>
      <c r="O2834" s="40" t="s">
        <v>137</v>
      </c>
      <c r="P2834" s="57">
        <v>79.94</v>
      </c>
      <c r="Q2834" s="56" t="s">
        <v>140</v>
      </c>
      <c r="R2834" s="56" t="s">
        <v>703</v>
      </c>
      <c r="S2834" s="57">
        <v>4685</v>
      </c>
      <c r="T2834" s="65">
        <v>1.06</v>
      </c>
      <c r="U2834" s="452">
        <f t="shared" si="165"/>
        <v>396990.03399999999</v>
      </c>
      <c r="V2834" s="180" t="s">
        <v>3912</v>
      </c>
    </row>
    <row r="2835" spans="2:22" s="585" customFormat="1" ht="47.25" outlineLevel="1" x14ac:dyDescent="0.25">
      <c r="B2835" s="30" t="str">
        <f t="shared" si="166"/>
        <v>1.3.1</v>
      </c>
      <c r="C2835" s="31" t="str">
        <f t="shared" si="166"/>
        <v>Надстройка 220 кВ на ПП Угутский с ВЛ 220 кВ (новое строительство ОРУ 220 кВ с автотрансформаторной мощностью 2х125 МВА и ВЛ протяженностью 2х79,937 км)</v>
      </c>
      <c r="D2835" s="81" t="str">
        <f t="shared" si="166"/>
        <v>I_NS1200.PS.0037</v>
      </c>
      <c r="E2835" s="56" t="s">
        <v>169</v>
      </c>
      <c r="F2835" s="180" t="s">
        <v>4574</v>
      </c>
      <c r="G2835" s="40" t="s">
        <v>7</v>
      </c>
      <c r="H2835" s="583" t="s">
        <v>154</v>
      </c>
      <c r="I2835" s="40" t="s">
        <v>166</v>
      </c>
      <c r="J2835" s="56">
        <v>220</v>
      </c>
      <c r="K2835" s="377" t="s">
        <v>3732</v>
      </c>
      <c r="L2835" s="40" t="s">
        <v>5150</v>
      </c>
      <c r="M2835" s="40" t="s">
        <v>5151</v>
      </c>
      <c r="N2835" s="397" t="s">
        <v>136</v>
      </c>
      <c r="O2835" s="40" t="s">
        <v>190</v>
      </c>
      <c r="P2835" s="57">
        <v>79.94</v>
      </c>
      <c r="Q2835" s="56" t="s">
        <v>140</v>
      </c>
      <c r="R2835" s="56" t="s">
        <v>484</v>
      </c>
      <c r="S2835" s="57">
        <v>895</v>
      </c>
      <c r="T2835" s="65">
        <v>1.06</v>
      </c>
      <c r="U2835" s="452">
        <f>O2835*P2835*S2835*T2835</f>
        <v>151678.15600000002</v>
      </c>
      <c r="V2835" s="180" t="s">
        <v>3912</v>
      </c>
    </row>
    <row r="2836" spans="2:22" s="585" customFormat="1" ht="47.25" outlineLevel="1" x14ac:dyDescent="0.25">
      <c r="B2836" s="30" t="str">
        <f t="shared" si="166"/>
        <v>1.3.1</v>
      </c>
      <c r="C2836" s="31" t="str">
        <f t="shared" si="166"/>
        <v>Надстройка 220 кВ на ПП Угутский с ВЛ 220 кВ (новое строительство ОРУ 220 кВ с автотрансформаторной мощностью 2х125 МВА и ВЛ протяженностью 2х79,937 км)</v>
      </c>
      <c r="D2836" s="81" t="str">
        <f t="shared" si="166"/>
        <v>I_NS1200.PS.0037</v>
      </c>
      <c r="E2836" s="56" t="s">
        <v>170</v>
      </c>
      <c r="F2836" s="180" t="s">
        <v>4574</v>
      </c>
      <c r="G2836" s="40" t="s">
        <v>7</v>
      </c>
      <c r="H2836" s="583" t="s">
        <v>154</v>
      </c>
      <c r="I2836" s="40" t="s">
        <v>166</v>
      </c>
      <c r="J2836" s="56" t="s">
        <v>7</v>
      </c>
      <c r="K2836" s="377" t="s">
        <v>5194</v>
      </c>
      <c r="L2836" s="40" t="s">
        <v>5150</v>
      </c>
      <c r="M2836" s="40" t="s">
        <v>5151</v>
      </c>
      <c r="N2836" s="397" t="s">
        <v>136</v>
      </c>
      <c r="O2836" s="40" t="s">
        <v>137</v>
      </c>
      <c r="P2836" s="57">
        <v>79.94</v>
      </c>
      <c r="Q2836" s="56" t="s">
        <v>140</v>
      </c>
      <c r="R2836" s="56" t="s">
        <v>192</v>
      </c>
      <c r="S2836" s="57">
        <v>187.95</v>
      </c>
      <c r="T2836" s="65">
        <v>1.06</v>
      </c>
      <c r="U2836" s="452">
        <f t="shared" si="165"/>
        <v>15926.20638</v>
      </c>
      <c r="V2836" s="180" t="s">
        <v>3912</v>
      </c>
    </row>
    <row r="2837" spans="2:22" s="585" customFormat="1" ht="141.75" outlineLevel="1" x14ac:dyDescent="0.25">
      <c r="B2837" s="30" t="str">
        <f t="shared" si="166"/>
        <v>1.3.1</v>
      </c>
      <c r="C2837" s="31" t="str">
        <f t="shared" si="166"/>
        <v>Надстройка 220 кВ на ПП Угутский с ВЛ 220 кВ (новое строительство ОРУ 220 кВ с автотрансформаторной мощностью 2х125 МВА и ВЛ протяженностью 2х79,937 км)</v>
      </c>
      <c r="D2837" s="81" t="str">
        <f t="shared" si="166"/>
        <v>I_NS1200.PS.0037</v>
      </c>
      <c r="E2837" s="377" t="s">
        <v>1885</v>
      </c>
      <c r="F2837" s="180" t="s">
        <v>4574</v>
      </c>
      <c r="G2837" s="40" t="s">
        <v>7</v>
      </c>
      <c r="H2837" s="583" t="s">
        <v>154</v>
      </c>
      <c r="I2837" s="40" t="s">
        <v>166</v>
      </c>
      <c r="J2837" s="56" t="s">
        <v>7</v>
      </c>
      <c r="K2837" s="377" t="s">
        <v>286</v>
      </c>
      <c r="L2837" s="40" t="s">
        <v>5150</v>
      </c>
      <c r="M2837" s="40" t="s">
        <v>5151</v>
      </c>
      <c r="N2837" s="397" t="s">
        <v>136</v>
      </c>
      <c r="O2837" s="40" t="s">
        <v>137</v>
      </c>
      <c r="P2837" s="57">
        <v>62.46</v>
      </c>
      <c r="Q2837" s="56" t="s">
        <v>139</v>
      </c>
      <c r="R2837" s="56" t="s">
        <v>159</v>
      </c>
      <c r="S2837" s="57">
        <v>261</v>
      </c>
      <c r="T2837" s="65">
        <v>1</v>
      </c>
      <c r="U2837" s="452">
        <f t="shared" si="165"/>
        <v>16302.06</v>
      </c>
      <c r="V2837" s="180" t="s">
        <v>3912</v>
      </c>
    </row>
    <row r="2838" spans="2:22" s="585" customFormat="1" ht="47.25" outlineLevel="1" x14ac:dyDescent="0.25">
      <c r="B2838" s="30" t="str">
        <f t="shared" ref="B2838:D2862" si="168">B2837</f>
        <v>1.3.1</v>
      </c>
      <c r="C2838" s="31" t="str">
        <f t="shared" si="168"/>
        <v>Надстройка 220 кВ на ПП Угутский с ВЛ 220 кВ (новое строительство ОРУ 220 кВ с автотрансформаторной мощностью 2х125 МВА и ВЛ протяженностью 2х79,937 км)</v>
      </c>
      <c r="D2838" s="81" t="str">
        <f t="shared" si="168"/>
        <v>I_NS1200.PS.0037</v>
      </c>
      <c r="E2838" s="56" t="s">
        <v>167</v>
      </c>
      <c r="F2838" s="180" t="s">
        <v>3914</v>
      </c>
      <c r="G2838" s="40" t="s">
        <v>7</v>
      </c>
      <c r="H2838" s="583" t="s">
        <v>154</v>
      </c>
      <c r="I2838" s="40" t="s">
        <v>166</v>
      </c>
      <c r="J2838" s="56">
        <v>110</v>
      </c>
      <c r="K2838" s="56" t="s">
        <v>141</v>
      </c>
      <c r="L2838" s="40" t="s">
        <v>5150</v>
      </c>
      <c r="M2838" s="40" t="s">
        <v>5151</v>
      </c>
      <c r="N2838" s="397" t="s">
        <v>136</v>
      </c>
      <c r="O2838" s="40" t="s">
        <v>137</v>
      </c>
      <c r="P2838" s="57">
        <v>0.38300000000000001</v>
      </c>
      <c r="Q2838" s="56" t="s">
        <v>140</v>
      </c>
      <c r="R2838" s="56" t="s">
        <v>248</v>
      </c>
      <c r="S2838" s="57">
        <v>2267</v>
      </c>
      <c r="T2838" s="65">
        <v>1.82</v>
      </c>
      <c r="U2838" s="452">
        <f t="shared" si="165"/>
        <v>1580.2350200000001</v>
      </c>
      <c r="V2838" s="180" t="s">
        <v>3912</v>
      </c>
    </row>
    <row r="2839" spans="2:22" s="585" customFormat="1" ht="47.25" outlineLevel="1" x14ac:dyDescent="0.25">
      <c r="B2839" s="30" t="str">
        <f t="shared" si="168"/>
        <v>1.3.1</v>
      </c>
      <c r="C2839" s="31" t="str">
        <f t="shared" si="168"/>
        <v>Надстройка 220 кВ на ПП Угутский с ВЛ 220 кВ (новое строительство ОРУ 220 кВ с автотрансформаторной мощностью 2х125 МВА и ВЛ протяженностью 2х79,937 км)</v>
      </c>
      <c r="D2839" s="81" t="str">
        <f t="shared" si="168"/>
        <v>I_NS1200.PS.0037</v>
      </c>
      <c r="E2839" s="377" t="s">
        <v>998</v>
      </c>
      <c r="F2839" s="180" t="s">
        <v>3915</v>
      </c>
      <c r="G2839" s="40" t="s">
        <v>7</v>
      </c>
      <c r="H2839" s="583" t="s">
        <v>154</v>
      </c>
      <c r="I2839" s="40" t="s">
        <v>166</v>
      </c>
      <c r="J2839" s="56">
        <v>110</v>
      </c>
      <c r="K2839" s="377" t="s">
        <v>141</v>
      </c>
      <c r="L2839" s="40" t="s">
        <v>5150</v>
      </c>
      <c r="M2839" s="40" t="s">
        <v>5151</v>
      </c>
      <c r="N2839" s="397" t="s">
        <v>136</v>
      </c>
      <c r="O2839" s="40" t="s">
        <v>137</v>
      </c>
      <c r="P2839" s="57">
        <v>0.38300000000000001</v>
      </c>
      <c r="Q2839" s="56" t="s">
        <v>140</v>
      </c>
      <c r="R2839" s="56" t="s">
        <v>438</v>
      </c>
      <c r="S2839" s="57">
        <v>1944</v>
      </c>
      <c r="T2839" s="65">
        <v>1.06</v>
      </c>
      <c r="U2839" s="452">
        <f t="shared" si="165"/>
        <v>789.22512000000006</v>
      </c>
      <c r="V2839" s="180" t="s">
        <v>3912</v>
      </c>
    </row>
    <row r="2840" spans="2:22" s="585" customFormat="1" ht="141.75" outlineLevel="1" x14ac:dyDescent="0.25">
      <c r="B2840" s="30" t="str">
        <f t="shared" si="168"/>
        <v>1.3.1</v>
      </c>
      <c r="C2840" s="31" t="str">
        <f t="shared" si="168"/>
        <v>Надстройка 220 кВ на ПП Угутский с ВЛ 220 кВ (новое строительство ОРУ 220 кВ с автотрансформаторной мощностью 2х125 МВА и ВЛ протяженностью 2х79,937 км)</v>
      </c>
      <c r="D2840" s="81" t="str">
        <f t="shared" si="168"/>
        <v>I_NS1200.PS.0037</v>
      </c>
      <c r="E2840" s="56" t="s">
        <v>167</v>
      </c>
      <c r="F2840" s="180" t="s">
        <v>3916</v>
      </c>
      <c r="G2840" s="40" t="s">
        <v>7</v>
      </c>
      <c r="H2840" s="583" t="s">
        <v>154</v>
      </c>
      <c r="I2840" s="40" t="s">
        <v>166</v>
      </c>
      <c r="J2840" s="56">
        <v>110</v>
      </c>
      <c r="K2840" s="56" t="s">
        <v>174</v>
      </c>
      <c r="L2840" s="40" t="s">
        <v>5150</v>
      </c>
      <c r="M2840" s="40" t="s">
        <v>5151</v>
      </c>
      <c r="N2840" s="397" t="s">
        <v>136</v>
      </c>
      <c r="O2840" s="40" t="s">
        <v>137</v>
      </c>
      <c r="P2840" s="57">
        <f>0.147+0.106+0.306</f>
        <v>0.55899999999999994</v>
      </c>
      <c r="Q2840" s="56" t="s">
        <v>140</v>
      </c>
      <c r="R2840" s="56" t="s">
        <v>247</v>
      </c>
      <c r="S2840" s="57">
        <v>3392</v>
      </c>
      <c r="T2840" s="65">
        <v>1.28</v>
      </c>
      <c r="U2840" s="452">
        <f t="shared" ref="U2840:U2841" si="169">O2840*P2840*S2840*T2840</f>
        <v>2427.0438399999998</v>
      </c>
      <c r="V2840" s="180" t="s">
        <v>3912</v>
      </c>
    </row>
    <row r="2841" spans="2:22" s="585" customFormat="1" ht="141.75" outlineLevel="1" x14ac:dyDescent="0.25">
      <c r="B2841" s="30" t="str">
        <f t="shared" si="168"/>
        <v>1.3.1</v>
      </c>
      <c r="C2841" s="31" t="str">
        <f t="shared" si="168"/>
        <v>Надстройка 220 кВ на ПП Угутский с ВЛ 220 кВ (новое строительство ОРУ 220 кВ с автотрансформаторной мощностью 2х125 МВА и ВЛ протяженностью 2х79,937 км)</v>
      </c>
      <c r="D2841" s="81" t="str">
        <f t="shared" si="168"/>
        <v>I_NS1200.PS.0037</v>
      </c>
      <c r="E2841" s="377" t="s">
        <v>998</v>
      </c>
      <c r="F2841" s="180" t="s">
        <v>3916</v>
      </c>
      <c r="G2841" s="40" t="s">
        <v>7</v>
      </c>
      <c r="H2841" s="583" t="s">
        <v>154</v>
      </c>
      <c r="I2841" s="40" t="s">
        <v>166</v>
      </c>
      <c r="J2841" s="56">
        <v>110</v>
      </c>
      <c r="K2841" s="56" t="s">
        <v>174</v>
      </c>
      <c r="L2841" s="40" t="s">
        <v>5150</v>
      </c>
      <c r="M2841" s="40" t="s">
        <v>5151</v>
      </c>
      <c r="N2841" s="397" t="s">
        <v>136</v>
      </c>
      <c r="O2841" s="40" t="s">
        <v>137</v>
      </c>
      <c r="P2841" s="57">
        <v>0.56000000000000005</v>
      </c>
      <c r="Q2841" s="56" t="s">
        <v>140</v>
      </c>
      <c r="R2841" s="56" t="s">
        <v>567</v>
      </c>
      <c r="S2841" s="57">
        <v>3305</v>
      </c>
      <c r="T2841" s="65">
        <v>1.06</v>
      </c>
      <c r="U2841" s="452">
        <f t="shared" si="169"/>
        <v>1961.8480000000002</v>
      </c>
      <c r="V2841" s="180" t="s">
        <v>3912</v>
      </c>
    </row>
    <row r="2842" spans="2:22" s="585" customFormat="1" ht="110.25" outlineLevel="1" x14ac:dyDescent="0.25">
      <c r="B2842" s="30" t="str">
        <f>B2839</f>
        <v>1.3.1</v>
      </c>
      <c r="C2842" s="31" t="str">
        <f>C2839</f>
        <v>Надстройка 220 кВ на ПП Угутский с ВЛ 220 кВ (новое строительство ОРУ 220 кВ с автотрансформаторной мощностью 2х125 МВА и ВЛ протяженностью 2х79,937 км)</v>
      </c>
      <c r="D2842" s="81" t="str">
        <f>D2839</f>
        <v>I_NS1200.PS.0037</v>
      </c>
      <c r="E2842" s="56" t="s">
        <v>169</v>
      </c>
      <c r="F2842" s="180" t="s">
        <v>3922</v>
      </c>
      <c r="G2842" s="40" t="s">
        <v>7</v>
      </c>
      <c r="H2842" s="583" t="s">
        <v>154</v>
      </c>
      <c r="I2842" s="40" t="s">
        <v>166</v>
      </c>
      <c r="J2842" s="56">
        <v>110</v>
      </c>
      <c r="K2842" s="56" t="s">
        <v>155</v>
      </c>
      <c r="L2842" s="40" t="s">
        <v>5150</v>
      </c>
      <c r="M2842" s="40" t="s">
        <v>5151</v>
      </c>
      <c r="N2842" s="397" t="s">
        <v>136</v>
      </c>
      <c r="O2842" s="40" t="s">
        <v>137</v>
      </c>
      <c r="P2842" s="57">
        <f>0.383+0.106+0.306</f>
        <v>0.79499999999999993</v>
      </c>
      <c r="Q2842" s="56" t="s">
        <v>140</v>
      </c>
      <c r="R2842" s="56" t="s">
        <v>157</v>
      </c>
      <c r="S2842" s="57">
        <v>503</v>
      </c>
      <c r="T2842" s="65">
        <v>1.06</v>
      </c>
      <c r="U2842" s="452">
        <f t="shared" si="165"/>
        <v>423.87810000000002</v>
      </c>
      <c r="V2842" s="180" t="s">
        <v>3912</v>
      </c>
    </row>
    <row r="2843" spans="2:22" s="585" customFormat="1" ht="63" outlineLevel="1" x14ac:dyDescent="0.25">
      <c r="B2843" s="30" t="str">
        <f t="shared" si="168"/>
        <v>1.3.1</v>
      </c>
      <c r="C2843" s="31" t="str">
        <f t="shared" si="168"/>
        <v>Надстройка 220 кВ на ПП Угутский с ВЛ 220 кВ (новое строительство ОРУ 220 кВ с автотрансформаторной мощностью 2х125 МВА и ВЛ протяженностью 2х79,937 км)</v>
      </c>
      <c r="D2843" s="81" t="str">
        <f t="shared" si="168"/>
        <v>I_NS1200.PS.0037</v>
      </c>
      <c r="E2843" s="56" t="s">
        <v>169</v>
      </c>
      <c r="F2843" s="180" t="s">
        <v>3921</v>
      </c>
      <c r="G2843" s="40" t="s">
        <v>7</v>
      </c>
      <c r="H2843" s="583" t="s">
        <v>154</v>
      </c>
      <c r="I2843" s="40" t="s">
        <v>166</v>
      </c>
      <c r="J2843" s="56">
        <v>110</v>
      </c>
      <c r="K2843" s="56" t="s">
        <v>3913</v>
      </c>
      <c r="L2843" s="40" t="s">
        <v>5150</v>
      </c>
      <c r="M2843" s="40" t="s">
        <v>5151</v>
      </c>
      <c r="N2843" s="397" t="s">
        <v>136</v>
      </c>
      <c r="O2843" s="40" t="s">
        <v>137</v>
      </c>
      <c r="P2843" s="57">
        <v>0.14699999999999999</v>
      </c>
      <c r="Q2843" s="56" t="s">
        <v>140</v>
      </c>
      <c r="R2843" s="56" t="s">
        <v>176</v>
      </c>
      <c r="S2843" s="57">
        <v>583</v>
      </c>
      <c r="T2843" s="65">
        <v>1.06</v>
      </c>
      <c r="U2843" s="452">
        <f t="shared" ref="U2843" si="170">O2843*P2843*S2843*T2843</f>
        <v>90.843059999999994</v>
      </c>
      <c r="V2843" s="180" t="s">
        <v>3912</v>
      </c>
    </row>
    <row r="2844" spans="2:22" s="585" customFormat="1" ht="189" outlineLevel="1" x14ac:dyDescent="0.25">
      <c r="B2844" s="30" t="str">
        <f>B2842</f>
        <v>1.3.1</v>
      </c>
      <c r="C2844" s="31" t="str">
        <f>C2842</f>
        <v>Надстройка 220 кВ на ПП Угутский с ВЛ 220 кВ (новое строительство ОРУ 220 кВ с автотрансформаторной мощностью 2х125 МВА и ВЛ протяженностью 2х79,937 км)</v>
      </c>
      <c r="D2844" s="81" t="str">
        <f>D2842</f>
        <v>I_NS1200.PS.0037</v>
      </c>
      <c r="E2844" s="56" t="s">
        <v>170</v>
      </c>
      <c r="F2844" s="180" t="s">
        <v>3917</v>
      </c>
      <c r="G2844" s="40" t="s">
        <v>7</v>
      </c>
      <c r="H2844" s="583" t="s">
        <v>154</v>
      </c>
      <c r="I2844" s="40" t="s">
        <v>166</v>
      </c>
      <c r="J2844" s="56" t="s">
        <v>7</v>
      </c>
      <c r="K2844" s="56" t="s">
        <v>5194</v>
      </c>
      <c r="L2844" s="40" t="s">
        <v>5150</v>
      </c>
      <c r="M2844" s="40" t="s">
        <v>5151</v>
      </c>
      <c r="N2844" s="397" t="s">
        <v>136</v>
      </c>
      <c r="O2844" s="40" t="s">
        <v>137</v>
      </c>
      <c r="P2844" s="57">
        <f>0.3+0.106+0.383+0.147</f>
        <v>0.93599999999999994</v>
      </c>
      <c r="Q2844" s="56" t="s">
        <v>140</v>
      </c>
      <c r="R2844" s="56" t="s">
        <v>158</v>
      </c>
      <c r="S2844" s="57">
        <v>185</v>
      </c>
      <c r="T2844" s="65">
        <v>1.06</v>
      </c>
      <c r="U2844" s="452">
        <f t="shared" si="165"/>
        <v>183.5496</v>
      </c>
      <c r="V2844" s="180" t="s">
        <v>3912</v>
      </c>
    </row>
    <row r="2845" spans="2:22" s="585" customFormat="1" ht="94.5" outlineLevel="1" x14ac:dyDescent="0.25">
      <c r="B2845" s="30" t="str">
        <f>B2844</f>
        <v>1.3.1</v>
      </c>
      <c r="C2845" s="31" t="str">
        <f>C2844</f>
        <v>Надстройка 220 кВ на ПП Угутский с ВЛ 220 кВ (новое строительство ОРУ 220 кВ с автотрансформаторной мощностью 2х125 МВА и ВЛ протяженностью 2х79,937 км)</v>
      </c>
      <c r="D2845" s="81" t="str">
        <f>D2844</f>
        <v>I_NS1200.PS.0037</v>
      </c>
      <c r="E2845" s="56" t="s">
        <v>167</v>
      </c>
      <c r="F2845" s="180" t="s">
        <v>3920</v>
      </c>
      <c r="G2845" s="40" t="s">
        <v>7</v>
      </c>
      <c r="H2845" s="583" t="s">
        <v>154</v>
      </c>
      <c r="I2845" s="40" t="s">
        <v>166</v>
      </c>
      <c r="J2845" s="56">
        <v>35</v>
      </c>
      <c r="K2845" s="56" t="s">
        <v>174</v>
      </c>
      <c r="L2845" s="40" t="s">
        <v>5150</v>
      </c>
      <c r="M2845" s="40" t="s">
        <v>5151</v>
      </c>
      <c r="N2845" s="397" t="s">
        <v>136</v>
      </c>
      <c r="O2845" s="40" t="s">
        <v>137</v>
      </c>
      <c r="P2845" s="57">
        <f>0.164+0.11+0.353</f>
        <v>0.627</v>
      </c>
      <c r="Q2845" s="56" t="s">
        <v>140</v>
      </c>
      <c r="R2845" s="56" t="s">
        <v>247</v>
      </c>
      <c r="S2845" s="57">
        <v>3392</v>
      </c>
      <c r="T2845" s="65">
        <v>1.28</v>
      </c>
      <c r="U2845" s="452">
        <f t="shared" si="165"/>
        <v>2722.2835200000004</v>
      </c>
      <c r="V2845" s="180" t="s">
        <v>3912</v>
      </c>
    </row>
    <row r="2846" spans="2:22" s="585" customFormat="1" ht="94.5" outlineLevel="1" x14ac:dyDescent="0.25">
      <c r="B2846" s="30" t="str">
        <f t="shared" si="168"/>
        <v>1.3.1</v>
      </c>
      <c r="C2846" s="31" t="str">
        <f t="shared" si="168"/>
        <v>Надстройка 220 кВ на ПП Угутский с ВЛ 220 кВ (новое строительство ОРУ 220 кВ с автотрансформаторной мощностью 2х125 МВА и ВЛ протяженностью 2х79,937 км)</v>
      </c>
      <c r="D2846" s="81" t="str">
        <f t="shared" si="168"/>
        <v>I_NS1200.PS.0037</v>
      </c>
      <c r="E2846" s="377" t="s">
        <v>998</v>
      </c>
      <c r="F2846" s="180" t="s">
        <v>3920</v>
      </c>
      <c r="G2846" s="40" t="s">
        <v>7</v>
      </c>
      <c r="H2846" s="583" t="s">
        <v>154</v>
      </c>
      <c r="I2846" s="40" t="s">
        <v>166</v>
      </c>
      <c r="J2846" s="56">
        <v>35</v>
      </c>
      <c r="K2846" s="56" t="s">
        <v>174</v>
      </c>
      <c r="L2846" s="40" t="s">
        <v>5150</v>
      </c>
      <c r="M2846" s="40" t="s">
        <v>5151</v>
      </c>
      <c r="N2846" s="397" t="s">
        <v>136</v>
      </c>
      <c r="O2846" s="40" t="s">
        <v>137</v>
      </c>
      <c r="P2846" s="57">
        <f>0.164+0.11+0.353</f>
        <v>0.627</v>
      </c>
      <c r="Q2846" s="56" t="s">
        <v>140</v>
      </c>
      <c r="R2846" s="56" t="s">
        <v>567</v>
      </c>
      <c r="S2846" s="57">
        <v>3305</v>
      </c>
      <c r="T2846" s="65">
        <v>1.06</v>
      </c>
      <c r="U2846" s="452">
        <f t="shared" si="165"/>
        <v>2196.5691000000002</v>
      </c>
      <c r="V2846" s="180" t="s">
        <v>3912</v>
      </c>
    </row>
    <row r="2847" spans="2:22" s="585" customFormat="1" ht="78.75" outlineLevel="1" x14ac:dyDescent="0.25">
      <c r="B2847" s="30" t="str">
        <f>B2844</f>
        <v>1.3.1</v>
      </c>
      <c r="C2847" s="31" t="str">
        <f>C2844</f>
        <v>Надстройка 220 кВ на ПП Угутский с ВЛ 220 кВ (новое строительство ОРУ 220 кВ с автотрансформаторной мощностью 2х125 МВА и ВЛ протяженностью 2х79,937 км)</v>
      </c>
      <c r="D2847" s="81" t="str">
        <f>D2844</f>
        <v>I_NS1200.PS.0037</v>
      </c>
      <c r="E2847" s="56" t="s">
        <v>169</v>
      </c>
      <c r="F2847" s="180" t="s">
        <v>3919</v>
      </c>
      <c r="G2847" s="40" t="s">
        <v>7</v>
      </c>
      <c r="H2847" s="583" t="s">
        <v>154</v>
      </c>
      <c r="I2847" s="40" t="s">
        <v>166</v>
      </c>
      <c r="J2847" s="56">
        <v>35</v>
      </c>
      <c r="K2847" s="56" t="s">
        <v>155</v>
      </c>
      <c r="L2847" s="40" t="s">
        <v>5150</v>
      </c>
      <c r="M2847" s="40" t="s">
        <v>5151</v>
      </c>
      <c r="N2847" s="397" t="s">
        <v>136</v>
      </c>
      <c r="O2847" s="40" t="s">
        <v>190</v>
      </c>
      <c r="P2847" s="57">
        <f>0.11+0.353</f>
        <v>0.46299999999999997</v>
      </c>
      <c r="Q2847" s="56" t="s">
        <v>140</v>
      </c>
      <c r="R2847" s="56" t="s">
        <v>157</v>
      </c>
      <c r="S2847" s="57">
        <v>503</v>
      </c>
      <c r="T2847" s="65">
        <v>1.06</v>
      </c>
      <c r="U2847" s="452">
        <f t="shared" ref="U2847:U2850" si="171">O2847*P2847*S2847*T2847</f>
        <v>493.72467999999998</v>
      </c>
      <c r="V2847" s="180" t="s">
        <v>3912</v>
      </c>
    </row>
    <row r="2848" spans="2:22" s="585" customFormat="1" ht="47.25" outlineLevel="1" x14ac:dyDescent="0.25">
      <c r="B2848" s="30" t="str">
        <f t="shared" ref="B2848:D2848" si="172">B2847</f>
        <v>1.3.1</v>
      </c>
      <c r="C2848" s="31" t="str">
        <f t="shared" si="172"/>
        <v>Надстройка 220 кВ на ПП Угутский с ВЛ 220 кВ (новое строительство ОРУ 220 кВ с автотрансформаторной мощностью 2х125 МВА и ВЛ протяженностью 2х79,937 км)</v>
      </c>
      <c r="D2848" s="81" t="str">
        <f t="shared" si="172"/>
        <v>I_NS1200.PS.0037</v>
      </c>
      <c r="E2848" s="56" t="s">
        <v>169</v>
      </c>
      <c r="F2848" s="180" t="s">
        <v>3918</v>
      </c>
      <c r="G2848" s="40" t="s">
        <v>7</v>
      </c>
      <c r="H2848" s="583" t="s">
        <v>154</v>
      </c>
      <c r="I2848" s="40" t="s">
        <v>166</v>
      </c>
      <c r="J2848" s="56">
        <v>35</v>
      </c>
      <c r="K2848" s="56" t="s">
        <v>3913</v>
      </c>
      <c r="L2848" s="40" t="s">
        <v>5150</v>
      </c>
      <c r="M2848" s="40" t="s">
        <v>5151</v>
      </c>
      <c r="N2848" s="397" t="s">
        <v>136</v>
      </c>
      <c r="O2848" s="40" t="s">
        <v>190</v>
      </c>
      <c r="P2848" s="57">
        <v>0.16400000000000001</v>
      </c>
      <c r="Q2848" s="56" t="s">
        <v>140</v>
      </c>
      <c r="R2848" s="56" t="s">
        <v>176</v>
      </c>
      <c r="S2848" s="57">
        <v>583</v>
      </c>
      <c r="T2848" s="65">
        <v>1.06</v>
      </c>
      <c r="U2848" s="452">
        <f t="shared" si="171"/>
        <v>202.69744000000003</v>
      </c>
      <c r="V2848" s="180" t="s">
        <v>3912</v>
      </c>
    </row>
    <row r="2849" spans="2:22" s="585" customFormat="1" ht="47.25" outlineLevel="1" x14ac:dyDescent="0.25">
      <c r="B2849" s="30" t="str">
        <f t="shared" ref="B2849:D2849" si="173">B2848</f>
        <v>1.3.1</v>
      </c>
      <c r="C2849" s="31" t="str">
        <f t="shared" si="173"/>
        <v>Надстройка 220 кВ на ПП Угутский с ВЛ 220 кВ (новое строительство ОРУ 220 кВ с автотрансформаторной мощностью 2х125 МВА и ВЛ протяженностью 2х79,937 км)</v>
      </c>
      <c r="D2849" s="81" t="str">
        <f t="shared" si="173"/>
        <v>I_NS1200.PS.0037</v>
      </c>
      <c r="E2849" s="56" t="s">
        <v>167</v>
      </c>
      <c r="F2849" s="180" t="s">
        <v>3923</v>
      </c>
      <c r="G2849" s="40" t="s">
        <v>7</v>
      </c>
      <c r="H2849" s="583" t="s">
        <v>154</v>
      </c>
      <c r="I2849" s="40" t="s">
        <v>166</v>
      </c>
      <c r="J2849" s="56">
        <v>10</v>
      </c>
      <c r="K2849" s="56" t="s">
        <v>174</v>
      </c>
      <c r="L2849" s="40" t="s">
        <v>5150</v>
      </c>
      <c r="M2849" s="40" t="s">
        <v>5151</v>
      </c>
      <c r="N2849" s="397" t="s">
        <v>136</v>
      </c>
      <c r="O2849" s="40" t="s">
        <v>137</v>
      </c>
      <c r="P2849" s="57">
        <v>0.255</v>
      </c>
      <c r="Q2849" s="56" t="s">
        <v>140</v>
      </c>
      <c r="R2849" s="56" t="s">
        <v>247</v>
      </c>
      <c r="S2849" s="57">
        <v>3392</v>
      </c>
      <c r="T2849" s="65">
        <v>1.28</v>
      </c>
      <c r="U2849" s="452">
        <f t="shared" si="171"/>
        <v>1107.1488000000002</v>
      </c>
      <c r="V2849" s="180" t="s">
        <v>3912</v>
      </c>
    </row>
    <row r="2850" spans="2:22" s="585" customFormat="1" ht="47.25" outlineLevel="1" x14ac:dyDescent="0.25">
      <c r="B2850" s="30" t="str">
        <f t="shared" ref="B2850:D2850" si="174">B2849</f>
        <v>1.3.1</v>
      </c>
      <c r="C2850" s="31" t="str">
        <f t="shared" si="174"/>
        <v>Надстройка 220 кВ на ПП Угутский с ВЛ 220 кВ (новое строительство ОРУ 220 кВ с автотрансформаторной мощностью 2х125 МВА и ВЛ протяженностью 2х79,937 км)</v>
      </c>
      <c r="D2850" s="81" t="str">
        <f t="shared" si="174"/>
        <v>I_NS1200.PS.0037</v>
      </c>
      <c r="E2850" s="377" t="s">
        <v>998</v>
      </c>
      <c r="F2850" s="180" t="s">
        <v>3923</v>
      </c>
      <c r="G2850" s="40" t="s">
        <v>7</v>
      </c>
      <c r="H2850" s="583" t="s">
        <v>154</v>
      </c>
      <c r="I2850" s="40" t="s">
        <v>166</v>
      </c>
      <c r="J2850" s="56">
        <v>10</v>
      </c>
      <c r="K2850" s="56" t="s">
        <v>174</v>
      </c>
      <c r="L2850" s="40" t="s">
        <v>5150</v>
      </c>
      <c r="M2850" s="40" t="s">
        <v>5151</v>
      </c>
      <c r="N2850" s="397" t="s">
        <v>136</v>
      </c>
      <c r="O2850" s="40" t="s">
        <v>137</v>
      </c>
      <c r="P2850" s="57">
        <v>0.255</v>
      </c>
      <c r="Q2850" s="56" t="s">
        <v>140</v>
      </c>
      <c r="R2850" s="56" t="s">
        <v>567</v>
      </c>
      <c r="S2850" s="57">
        <v>3305</v>
      </c>
      <c r="T2850" s="65">
        <v>1.06</v>
      </c>
      <c r="U2850" s="452">
        <f t="shared" si="171"/>
        <v>893.3415</v>
      </c>
      <c r="V2850" s="180" t="s">
        <v>3912</v>
      </c>
    </row>
    <row r="2851" spans="2:22" s="585" customFormat="1" ht="47.25" outlineLevel="1" x14ac:dyDescent="0.25">
      <c r="B2851" s="30" t="str">
        <f>B2848</f>
        <v>1.3.1</v>
      </c>
      <c r="C2851" s="31" t="str">
        <f>C2848</f>
        <v>Надстройка 220 кВ на ПП Угутский с ВЛ 220 кВ (новое строительство ОРУ 220 кВ с автотрансформаторной мощностью 2х125 МВА и ВЛ протяженностью 2х79,937 км)</v>
      </c>
      <c r="D2851" s="81" t="str">
        <f>D2848</f>
        <v>I_NS1200.PS.0037</v>
      </c>
      <c r="E2851" s="56" t="s">
        <v>169</v>
      </c>
      <c r="F2851" s="180" t="s">
        <v>3923</v>
      </c>
      <c r="G2851" s="40" t="s">
        <v>7</v>
      </c>
      <c r="H2851" s="583" t="s">
        <v>154</v>
      </c>
      <c r="I2851" s="40" t="s">
        <v>166</v>
      </c>
      <c r="J2851" s="56">
        <v>10</v>
      </c>
      <c r="K2851" s="56" t="s">
        <v>155</v>
      </c>
      <c r="L2851" s="40" t="s">
        <v>5150</v>
      </c>
      <c r="M2851" s="40" t="s">
        <v>5151</v>
      </c>
      <c r="N2851" s="397" t="s">
        <v>136</v>
      </c>
      <c r="O2851" s="40" t="s">
        <v>190</v>
      </c>
      <c r="P2851" s="57">
        <v>0.255</v>
      </c>
      <c r="Q2851" s="56" t="s">
        <v>140</v>
      </c>
      <c r="R2851" s="56" t="s">
        <v>157</v>
      </c>
      <c r="S2851" s="57">
        <v>503</v>
      </c>
      <c r="T2851" s="65">
        <v>1.06</v>
      </c>
      <c r="U2851" s="452">
        <f t="shared" ref="U2851:U2853" si="175">O2851*P2851*S2851*T2851</f>
        <v>271.92180000000002</v>
      </c>
      <c r="V2851" s="180" t="s">
        <v>3912</v>
      </c>
    </row>
    <row r="2852" spans="2:22" s="585" customFormat="1" ht="47.25" outlineLevel="1" x14ac:dyDescent="0.25">
      <c r="B2852" s="30" t="str">
        <f t="shared" ref="B2852:D2852" si="176">B2851</f>
        <v>1.3.1</v>
      </c>
      <c r="C2852" s="31" t="str">
        <f t="shared" si="176"/>
        <v>Надстройка 220 кВ на ПП Угутский с ВЛ 220 кВ (новое строительство ОРУ 220 кВ с автотрансформаторной мощностью 2х125 МВА и ВЛ протяженностью 2х79,937 км)</v>
      </c>
      <c r="D2852" s="81" t="str">
        <f t="shared" si="176"/>
        <v>I_NS1200.PS.0037</v>
      </c>
      <c r="E2852" s="56" t="s">
        <v>167</v>
      </c>
      <c r="F2852" s="180" t="s">
        <v>3925</v>
      </c>
      <c r="G2852" s="40" t="s">
        <v>7</v>
      </c>
      <c r="H2852" s="583" t="s">
        <v>154</v>
      </c>
      <c r="I2852" s="40" t="s">
        <v>166</v>
      </c>
      <c r="J2852" s="56">
        <v>6</v>
      </c>
      <c r="K2852" s="56" t="s">
        <v>141</v>
      </c>
      <c r="L2852" s="40" t="s">
        <v>5150</v>
      </c>
      <c r="M2852" s="40" t="s">
        <v>5151</v>
      </c>
      <c r="N2852" s="397" t="s">
        <v>136</v>
      </c>
      <c r="O2852" s="40" t="s">
        <v>137</v>
      </c>
      <c r="P2852" s="57">
        <v>0.89200000000000002</v>
      </c>
      <c r="Q2852" s="56" t="s">
        <v>140</v>
      </c>
      <c r="R2852" s="56" t="s">
        <v>255</v>
      </c>
      <c r="S2852" s="57">
        <v>767</v>
      </c>
      <c r="T2852" s="65">
        <v>1.82</v>
      </c>
      <c r="U2852" s="452">
        <f t="shared" si="175"/>
        <v>1245.17848</v>
      </c>
      <c r="V2852" s="180" t="s">
        <v>3912</v>
      </c>
    </row>
    <row r="2853" spans="2:22" s="585" customFormat="1" ht="47.25" outlineLevel="1" x14ac:dyDescent="0.25">
      <c r="B2853" s="30" t="str">
        <f t="shared" ref="B2853:D2853" si="177">B2852</f>
        <v>1.3.1</v>
      </c>
      <c r="C2853" s="31" t="str">
        <f t="shared" si="177"/>
        <v>Надстройка 220 кВ на ПП Угутский с ВЛ 220 кВ (новое строительство ОРУ 220 кВ с автотрансформаторной мощностью 2х125 МВА и ВЛ протяженностью 2х79,937 км)</v>
      </c>
      <c r="D2853" s="81" t="str">
        <f t="shared" si="177"/>
        <v>I_NS1200.PS.0037</v>
      </c>
      <c r="E2853" s="377" t="s">
        <v>998</v>
      </c>
      <c r="F2853" s="180" t="s">
        <v>3925</v>
      </c>
      <c r="G2853" s="40" t="s">
        <v>7</v>
      </c>
      <c r="H2853" s="583" t="s">
        <v>154</v>
      </c>
      <c r="I2853" s="40" t="s">
        <v>166</v>
      </c>
      <c r="J2853" s="56">
        <v>6</v>
      </c>
      <c r="K2853" s="377" t="s">
        <v>141</v>
      </c>
      <c r="L2853" s="40" t="s">
        <v>5150</v>
      </c>
      <c r="M2853" s="40" t="s">
        <v>5151</v>
      </c>
      <c r="N2853" s="397" t="s">
        <v>136</v>
      </c>
      <c r="O2853" s="40" t="s">
        <v>137</v>
      </c>
      <c r="P2853" s="57">
        <v>0.89200000000000002</v>
      </c>
      <c r="Q2853" s="56" t="s">
        <v>140</v>
      </c>
      <c r="R2853" s="56" t="s">
        <v>256</v>
      </c>
      <c r="S2853" s="57">
        <v>699</v>
      </c>
      <c r="T2853" s="65">
        <v>1.06</v>
      </c>
      <c r="U2853" s="452">
        <f t="shared" si="175"/>
        <v>660.91848000000005</v>
      </c>
      <c r="V2853" s="180" t="s">
        <v>3912</v>
      </c>
    </row>
    <row r="2854" spans="2:22" s="585" customFormat="1" ht="47.25" outlineLevel="1" x14ac:dyDescent="0.25">
      <c r="B2854" s="30" t="str">
        <f t="shared" ref="B2854:D2857" si="178">B2849</f>
        <v>1.3.1</v>
      </c>
      <c r="C2854" s="31" t="str">
        <f t="shared" si="178"/>
        <v>Надстройка 220 кВ на ПП Угутский с ВЛ 220 кВ (новое строительство ОРУ 220 кВ с автотрансформаторной мощностью 2х125 МВА и ВЛ протяженностью 2х79,937 км)</v>
      </c>
      <c r="D2854" s="81" t="str">
        <f t="shared" si="178"/>
        <v>I_NS1200.PS.0037</v>
      </c>
      <c r="E2854" s="56" t="s">
        <v>3924</v>
      </c>
      <c r="F2854" s="180" t="s">
        <v>3925</v>
      </c>
      <c r="G2854" s="180" t="s">
        <v>7</v>
      </c>
      <c r="H2854" s="583" t="s">
        <v>154</v>
      </c>
      <c r="I2854" s="40" t="s">
        <v>166</v>
      </c>
      <c r="J2854" s="56">
        <v>6</v>
      </c>
      <c r="K2854" s="56" t="s">
        <v>3926</v>
      </c>
      <c r="L2854" s="40" t="s">
        <v>5150</v>
      </c>
      <c r="M2854" s="40" t="s">
        <v>5151</v>
      </c>
      <c r="N2854" s="397" t="s">
        <v>136</v>
      </c>
      <c r="O2854" s="180" t="s">
        <v>137</v>
      </c>
      <c r="P2854" s="57">
        <v>0.89200000000000002</v>
      </c>
      <c r="Q2854" s="56" t="s">
        <v>140</v>
      </c>
      <c r="R2854" s="56" t="s">
        <v>1963</v>
      </c>
      <c r="S2854" s="57">
        <v>431</v>
      </c>
      <c r="T2854" s="65">
        <v>1.06</v>
      </c>
      <c r="U2854" s="452">
        <f>O2854*P2854*S2854*T2854</f>
        <v>407.51912000000004</v>
      </c>
      <c r="V2854" s="180" t="s">
        <v>3912</v>
      </c>
    </row>
    <row r="2855" spans="2:22" s="585" customFormat="1" ht="47.25" outlineLevel="1" x14ac:dyDescent="0.25">
      <c r="B2855" s="30" t="str">
        <f t="shared" si="178"/>
        <v>1.3.1</v>
      </c>
      <c r="C2855" s="31" t="str">
        <f t="shared" si="178"/>
        <v>Надстройка 220 кВ на ПП Угутский с ВЛ 220 кВ (новое строительство ОРУ 220 кВ с автотрансформаторной мощностью 2х125 МВА и ВЛ протяженностью 2х79,937 км)</v>
      </c>
      <c r="D2855" s="81" t="str">
        <f t="shared" si="178"/>
        <v>I_NS1200.PS.0037</v>
      </c>
      <c r="E2855" s="56" t="s">
        <v>194</v>
      </c>
      <c r="F2855" s="180" t="s">
        <v>4574</v>
      </c>
      <c r="G2855" s="180" t="s">
        <v>7</v>
      </c>
      <c r="H2855" s="583" t="s">
        <v>154</v>
      </c>
      <c r="I2855" s="180" t="s">
        <v>166</v>
      </c>
      <c r="J2855" s="56">
        <v>220</v>
      </c>
      <c r="K2855" s="56" t="s">
        <v>380</v>
      </c>
      <c r="L2855" s="40" t="s">
        <v>5150</v>
      </c>
      <c r="M2855" s="40" t="s">
        <v>5151</v>
      </c>
      <c r="N2855" s="397" t="s">
        <v>136</v>
      </c>
      <c r="O2855" s="180" t="s">
        <v>137</v>
      </c>
      <c r="P2855" s="57">
        <v>86.016999999999996</v>
      </c>
      <c r="Q2855" s="56" t="s">
        <v>140</v>
      </c>
      <c r="R2855" s="56" t="s">
        <v>349</v>
      </c>
      <c r="S2855" s="57">
        <v>336</v>
      </c>
      <c r="T2855" s="65">
        <v>1.06</v>
      </c>
      <c r="U2855" s="452">
        <f>O2855*P2855*S2855*T2855</f>
        <v>30635.814720000002</v>
      </c>
      <c r="V2855" s="180" t="s">
        <v>3912</v>
      </c>
    </row>
    <row r="2856" spans="2:22" s="585" customFormat="1" ht="47.25" outlineLevel="1" x14ac:dyDescent="0.25">
      <c r="B2856" s="30" t="str">
        <f t="shared" si="178"/>
        <v>1.3.1</v>
      </c>
      <c r="C2856" s="31" t="str">
        <f t="shared" si="178"/>
        <v>Надстройка 220 кВ на ПП Угутский с ВЛ 220 кВ (новое строительство ОРУ 220 кВ с автотрансформаторной мощностью 2х125 МВА и ВЛ протяженностью 2х79,937 км)</v>
      </c>
      <c r="D2856" s="81" t="str">
        <f t="shared" si="178"/>
        <v>I_NS1200.PS.0037</v>
      </c>
      <c r="E2856" s="56" t="s">
        <v>193</v>
      </c>
      <c r="F2856" s="180" t="s">
        <v>4574</v>
      </c>
      <c r="G2856" s="180" t="s">
        <v>7</v>
      </c>
      <c r="H2856" s="583" t="s">
        <v>154</v>
      </c>
      <c r="I2856" s="180" t="s">
        <v>166</v>
      </c>
      <c r="J2856" s="56">
        <v>220</v>
      </c>
      <c r="K2856" s="56" t="s">
        <v>4229</v>
      </c>
      <c r="L2856" s="40" t="s">
        <v>5150</v>
      </c>
      <c r="M2856" s="40" t="s">
        <v>5151</v>
      </c>
      <c r="N2856" s="397" t="s">
        <v>136</v>
      </c>
      <c r="O2856" s="180" t="s">
        <v>137</v>
      </c>
      <c r="P2856" s="57">
        <v>27.11</v>
      </c>
      <c r="Q2856" s="56" t="s">
        <v>140</v>
      </c>
      <c r="R2856" s="56" t="s">
        <v>164</v>
      </c>
      <c r="S2856" s="57">
        <v>6890</v>
      </c>
      <c r="T2856" s="65">
        <v>1.06</v>
      </c>
      <c r="U2856" s="452">
        <f>O2856*P2856*S2856*T2856</f>
        <v>197995.174</v>
      </c>
      <c r="V2856" s="180" t="s">
        <v>3912</v>
      </c>
    </row>
    <row r="2857" spans="2:22" s="585" customFormat="1" ht="47.25" outlineLevel="1" x14ac:dyDescent="0.25">
      <c r="B2857" s="30" t="str">
        <f t="shared" si="178"/>
        <v>1.3.1</v>
      </c>
      <c r="C2857" s="31" t="str">
        <f t="shared" si="178"/>
        <v>Надстройка 220 кВ на ПП Угутский с ВЛ 220 кВ (новое строительство ОРУ 220 кВ с автотрансформаторной мощностью 2х125 МВА и ВЛ протяженностью 2х79,937 км)</v>
      </c>
      <c r="D2857" s="81" t="str">
        <f t="shared" si="178"/>
        <v>I_NS1200.PS.0037</v>
      </c>
      <c r="E2857" s="56" t="s">
        <v>193</v>
      </c>
      <c r="F2857" s="180" t="s">
        <v>4574</v>
      </c>
      <c r="G2857" s="180" t="s">
        <v>7</v>
      </c>
      <c r="H2857" s="583" t="s">
        <v>154</v>
      </c>
      <c r="I2857" s="180" t="s">
        <v>166</v>
      </c>
      <c r="J2857" s="56">
        <v>220</v>
      </c>
      <c r="K2857" s="56" t="s">
        <v>4215</v>
      </c>
      <c r="L2857" s="40" t="s">
        <v>5150</v>
      </c>
      <c r="M2857" s="40" t="s">
        <v>5151</v>
      </c>
      <c r="N2857" s="397" t="s">
        <v>136</v>
      </c>
      <c r="O2857" s="180" t="s">
        <v>137</v>
      </c>
      <c r="P2857" s="57">
        <f>486+592+860</f>
        <v>1938</v>
      </c>
      <c r="Q2857" s="56" t="s">
        <v>273</v>
      </c>
      <c r="R2857" s="56" t="s">
        <v>250</v>
      </c>
      <c r="S2857" s="57">
        <v>2</v>
      </c>
      <c r="T2857" s="65">
        <v>1.06</v>
      </c>
      <c r="U2857" s="452">
        <f>O2857*P2857*S2857*T2857</f>
        <v>4108.5600000000004</v>
      </c>
      <c r="V2857" s="180" t="s">
        <v>3912</v>
      </c>
    </row>
    <row r="2858" spans="2:22" s="585" customFormat="1" ht="78.75" outlineLevel="1" x14ac:dyDescent="0.25">
      <c r="B2858" s="30" t="str">
        <f>B2845</f>
        <v>1.3.1</v>
      </c>
      <c r="C2858" s="31" t="str">
        <f>C2845</f>
        <v>Надстройка 220 кВ на ПП Угутский с ВЛ 220 кВ (новое строительство ОРУ 220 кВ с автотрансформаторной мощностью 2х125 МВА и ВЛ протяженностью 2х79,937 км)</v>
      </c>
      <c r="D2858" s="81" t="str">
        <f>D2845</f>
        <v>I_NS1200.PS.0037</v>
      </c>
      <c r="E2858" s="377" t="s">
        <v>1883</v>
      </c>
      <c r="F2858" s="180" t="s">
        <v>4574</v>
      </c>
      <c r="G2858" s="40" t="s">
        <v>7</v>
      </c>
      <c r="H2858" s="583" t="s">
        <v>154</v>
      </c>
      <c r="I2858" s="40" t="s">
        <v>166</v>
      </c>
      <c r="J2858" s="56">
        <v>220</v>
      </c>
      <c r="K2858" s="377" t="s">
        <v>3792</v>
      </c>
      <c r="L2858" s="40" t="s">
        <v>5150</v>
      </c>
      <c r="M2858" s="40" t="s">
        <v>5151</v>
      </c>
      <c r="N2858" s="397" t="s">
        <v>136</v>
      </c>
      <c r="O2858" s="40" t="s">
        <v>137</v>
      </c>
      <c r="P2858" s="57">
        <v>79.94</v>
      </c>
      <c r="Q2858" s="56" t="s">
        <v>143</v>
      </c>
      <c r="R2858" s="56" t="s">
        <v>704</v>
      </c>
      <c r="S2858" s="57">
        <v>329</v>
      </c>
      <c r="T2858" s="65">
        <v>1</v>
      </c>
      <c r="U2858" s="452">
        <f t="shared" si="165"/>
        <v>26300.26</v>
      </c>
      <c r="V2858" s="180" t="s">
        <v>3912</v>
      </c>
    </row>
    <row r="2859" spans="2:22" s="585" customFormat="1" ht="47.25" outlineLevel="1" x14ac:dyDescent="0.25">
      <c r="B2859" s="30" t="str">
        <f t="shared" si="168"/>
        <v>1.3.1</v>
      </c>
      <c r="C2859" s="31" t="str">
        <f t="shared" si="168"/>
        <v>Надстройка 220 кВ на ПП Угутский с ВЛ 220 кВ (новое строительство ОРУ 220 кВ с автотрансформаторной мощностью 2х125 МВА и ВЛ протяженностью 2х79,937 км)</v>
      </c>
      <c r="D2859" s="81" t="str">
        <f t="shared" si="168"/>
        <v>I_NS1200.PS.0037</v>
      </c>
      <c r="E2859" s="377" t="s">
        <v>1729</v>
      </c>
      <c r="F2859" s="180" t="s">
        <v>4574</v>
      </c>
      <c r="G2859" s="40" t="s">
        <v>7</v>
      </c>
      <c r="H2859" s="583" t="s">
        <v>154</v>
      </c>
      <c r="I2859" s="40" t="s">
        <v>166</v>
      </c>
      <c r="J2859" s="56">
        <v>220</v>
      </c>
      <c r="K2859" s="377" t="s">
        <v>3642</v>
      </c>
      <c r="L2859" s="40" t="s">
        <v>5150</v>
      </c>
      <c r="M2859" s="40" t="s">
        <v>5151</v>
      </c>
      <c r="N2859" s="397" t="s">
        <v>136</v>
      </c>
      <c r="O2859" s="40" t="s">
        <v>137</v>
      </c>
      <c r="P2859" s="57">
        <v>79.94</v>
      </c>
      <c r="Q2859" s="56" t="s">
        <v>143</v>
      </c>
      <c r="R2859" s="56" t="s">
        <v>4150</v>
      </c>
      <c r="S2859" s="57">
        <v>108</v>
      </c>
      <c r="T2859" s="65">
        <v>1</v>
      </c>
      <c r="U2859" s="452">
        <f t="shared" si="165"/>
        <v>8633.52</v>
      </c>
      <c r="V2859" s="180" t="s">
        <v>3912</v>
      </c>
    </row>
    <row r="2860" spans="2:22" s="585" customFormat="1" ht="63" outlineLevel="1" x14ac:dyDescent="0.25">
      <c r="B2860" s="30" t="str">
        <f t="shared" si="168"/>
        <v>1.3.1</v>
      </c>
      <c r="C2860" s="31" t="str">
        <f t="shared" si="168"/>
        <v>Надстройка 220 кВ на ПП Угутский с ВЛ 220 кВ (новое строительство ОРУ 220 кВ с автотрансформаторной мощностью 2х125 МВА и ВЛ протяженностью 2х79,937 км)</v>
      </c>
      <c r="D2860" s="81" t="str">
        <f t="shared" si="168"/>
        <v>I_NS1200.PS.0037</v>
      </c>
      <c r="E2860" s="56" t="s">
        <v>172</v>
      </c>
      <c r="F2860" s="180" t="s">
        <v>4574</v>
      </c>
      <c r="G2860" s="40" t="s">
        <v>7</v>
      </c>
      <c r="H2860" s="583" t="s">
        <v>154</v>
      </c>
      <c r="I2860" s="40" t="s">
        <v>166</v>
      </c>
      <c r="J2860" s="56">
        <v>220</v>
      </c>
      <c r="K2860" s="377" t="s">
        <v>142</v>
      </c>
      <c r="L2860" s="40" t="s">
        <v>5150</v>
      </c>
      <c r="M2860" s="40" t="s">
        <v>5151</v>
      </c>
      <c r="N2860" s="397" t="s">
        <v>136</v>
      </c>
      <c r="O2860" s="40" t="s">
        <v>137</v>
      </c>
      <c r="P2860" s="57">
        <v>0.7994</v>
      </c>
      <c r="Q2860" s="56" t="s">
        <v>144</v>
      </c>
      <c r="R2860" s="56" t="s">
        <v>259</v>
      </c>
      <c r="S2860" s="57">
        <v>2151</v>
      </c>
      <c r="T2860" s="65">
        <v>1</v>
      </c>
      <c r="U2860" s="452">
        <f t="shared" si="165"/>
        <v>1719.5093999999999</v>
      </c>
      <c r="V2860" s="180" t="s">
        <v>3912</v>
      </c>
    </row>
    <row r="2861" spans="2:22" s="585" customFormat="1" ht="47.25" outlineLevel="1" x14ac:dyDescent="0.25">
      <c r="B2861" s="30" t="str">
        <f>B2859</f>
        <v>1.3.1</v>
      </c>
      <c r="C2861" s="31" t="str">
        <f>C2859</f>
        <v>Надстройка 220 кВ на ПП Угутский с ВЛ 220 кВ (новое строительство ОРУ 220 кВ с автотрансформаторной мощностью 2х125 МВА и ВЛ протяженностью 2х79,937 км)</v>
      </c>
      <c r="D2861" s="81" t="str">
        <f>D2859</f>
        <v>I_NS1200.PS.0037</v>
      </c>
      <c r="E2861" s="56" t="s">
        <v>201</v>
      </c>
      <c r="F2861" s="180" t="s">
        <v>4574</v>
      </c>
      <c r="G2861" s="40" t="s">
        <v>7</v>
      </c>
      <c r="H2861" s="583" t="s">
        <v>154</v>
      </c>
      <c r="I2861" s="40" t="s">
        <v>166</v>
      </c>
      <c r="J2861" s="56">
        <v>220</v>
      </c>
      <c r="K2861" s="377" t="s">
        <v>3927</v>
      </c>
      <c r="L2861" s="40" t="s">
        <v>5150</v>
      </c>
      <c r="M2861" s="40" t="s">
        <v>5151</v>
      </c>
      <c r="N2861" s="397" t="s">
        <v>136</v>
      </c>
      <c r="O2861" s="40" t="s">
        <v>137</v>
      </c>
      <c r="P2861" s="57">
        <v>1</v>
      </c>
      <c r="Q2861" s="56" t="s">
        <v>203</v>
      </c>
      <c r="R2861" s="56" t="s">
        <v>3928</v>
      </c>
      <c r="S2861" s="57">
        <v>79433.539999999994</v>
      </c>
      <c r="T2861" s="65">
        <v>1</v>
      </c>
      <c r="U2861" s="452">
        <f t="shared" si="165"/>
        <v>79433.539999999994</v>
      </c>
      <c r="V2861" s="180" t="s">
        <v>3912</v>
      </c>
    </row>
    <row r="2862" spans="2:22" s="585" customFormat="1" ht="47.25" outlineLevel="1" x14ac:dyDescent="0.25">
      <c r="B2862" s="30" t="str">
        <f t="shared" si="168"/>
        <v>1.3.1</v>
      </c>
      <c r="C2862" s="31" t="str">
        <f t="shared" si="168"/>
        <v>Надстройка 220 кВ на ПП Угутский с ВЛ 220 кВ (новое строительство ОРУ 220 кВ с автотрансформаторной мощностью 2х125 МВА и ВЛ протяженностью 2х79,937 км)</v>
      </c>
      <c r="D2862" s="81" t="str">
        <f t="shared" si="168"/>
        <v>I_NS1200.PS.0037</v>
      </c>
      <c r="E2862" s="56" t="s">
        <v>201</v>
      </c>
      <c r="F2862" s="180" t="s">
        <v>3914</v>
      </c>
      <c r="G2862" s="40" t="s">
        <v>7</v>
      </c>
      <c r="H2862" s="583" t="s">
        <v>154</v>
      </c>
      <c r="I2862" s="40" t="s">
        <v>166</v>
      </c>
      <c r="J2862" s="56">
        <v>110</v>
      </c>
      <c r="K2862" s="377" t="s">
        <v>3440</v>
      </c>
      <c r="L2862" s="40" t="s">
        <v>5150</v>
      </c>
      <c r="M2862" s="40" t="s">
        <v>5151</v>
      </c>
      <c r="N2862" s="397" t="s">
        <v>136</v>
      </c>
      <c r="O2862" s="40" t="s">
        <v>137</v>
      </c>
      <c r="P2862" s="57">
        <v>1</v>
      </c>
      <c r="Q2862" s="56" t="s">
        <v>203</v>
      </c>
      <c r="R2862" s="56" t="s">
        <v>1071</v>
      </c>
      <c r="S2862" s="57">
        <v>1042</v>
      </c>
      <c r="T2862" s="65">
        <v>1</v>
      </c>
      <c r="U2862" s="452">
        <f t="shared" si="165"/>
        <v>1042</v>
      </c>
      <c r="V2862" s="180" t="s">
        <v>3912</v>
      </c>
    </row>
    <row r="2863" spans="2:22" s="585" customFormat="1" ht="94.5" outlineLevel="1" x14ac:dyDescent="0.25">
      <c r="B2863" s="30" t="str">
        <f t="shared" ref="B2863:D2863" si="179">B2862</f>
        <v>1.3.1</v>
      </c>
      <c r="C2863" s="31" t="str">
        <f t="shared" si="179"/>
        <v>Надстройка 220 кВ на ПП Угутский с ВЛ 220 кВ (новое строительство ОРУ 220 кВ с автотрансформаторной мощностью 2х125 МВА и ВЛ протяженностью 2х79,937 км)</v>
      </c>
      <c r="D2863" s="81" t="str">
        <f t="shared" si="179"/>
        <v>I_NS1200.PS.0037</v>
      </c>
      <c r="E2863" s="56" t="s">
        <v>201</v>
      </c>
      <c r="F2863" s="180" t="s">
        <v>3920</v>
      </c>
      <c r="G2863" s="40" t="s">
        <v>7</v>
      </c>
      <c r="H2863" s="583" t="s">
        <v>154</v>
      </c>
      <c r="I2863" s="40" t="s">
        <v>166</v>
      </c>
      <c r="J2863" s="56">
        <v>35</v>
      </c>
      <c r="K2863" s="377" t="s">
        <v>3440</v>
      </c>
      <c r="L2863" s="40" t="s">
        <v>5150</v>
      </c>
      <c r="M2863" s="40" t="s">
        <v>5151</v>
      </c>
      <c r="N2863" s="397" t="s">
        <v>136</v>
      </c>
      <c r="O2863" s="40" t="s">
        <v>137</v>
      </c>
      <c r="P2863" s="57">
        <v>1</v>
      </c>
      <c r="Q2863" s="56" t="s">
        <v>203</v>
      </c>
      <c r="R2863" s="56" t="s">
        <v>410</v>
      </c>
      <c r="S2863" s="57">
        <v>971</v>
      </c>
      <c r="T2863" s="65">
        <v>1</v>
      </c>
      <c r="U2863" s="452">
        <f t="shared" ref="U2863:U2864" si="180">O2863*P2863*S2863*T2863</f>
        <v>971</v>
      </c>
      <c r="V2863" s="180" t="s">
        <v>3912</v>
      </c>
    </row>
    <row r="2864" spans="2:22" s="585" customFormat="1" ht="47.25" outlineLevel="1" x14ac:dyDescent="0.25">
      <c r="B2864" s="30" t="str">
        <f t="shared" ref="B2864:D2865" si="181">B2863</f>
        <v>1.3.1</v>
      </c>
      <c r="C2864" s="31" t="str">
        <f t="shared" si="181"/>
        <v>Надстройка 220 кВ на ПП Угутский с ВЛ 220 кВ (новое строительство ОРУ 220 кВ с автотрансформаторной мощностью 2х125 МВА и ВЛ протяженностью 2х79,937 км)</v>
      </c>
      <c r="D2864" s="81" t="str">
        <f t="shared" si="181"/>
        <v>I_NS1200.PS.0037</v>
      </c>
      <c r="E2864" s="56" t="s">
        <v>201</v>
      </c>
      <c r="F2864" s="180" t="s">
        <v>3923</v>
      </c>
      <c r="G2864" s="40" t="s">
        <v>7</v>
      </c>
      <c r="H2864" s="583" t="s">
        <v>154</v>
      </c>
      <c r="I2864" s="40" t="s">
        <v>166</v>
      </c>
      <c r="J2864" s="56">
        <v>10</v>
      </c>
      <c r="K2864" s="377" t="s">
        <v>3440</v>
      </c>
      <c r="L2864" s="40" t="s">
        <v>5150</v>
      </c>
      <c r="M2864" s="40" t="s">
        <v>5151</v>
      </c>
      <c r="N2864" s="397" t="s">
        <v>136</v>
      </c>
      <c r="O2864" s="40" t="s">
        <v>137</v>
      </c>
      <c r="P2864" s="57">
        <v>1</v>
      </c>
      <c r="Q2864" s="56" t="s">
        <v>203</v>
      </c>
      <c r="R2864" s="56" t="s">
        <v>206</v>
      </c>
      <c r="S2864" s="57">
        <v>561</v>
      </c>
      <c r="T2864" s="65">
        <v>1</v>
      </c>
      <c r="U2864" s="452">
        <f t="shared" si="180"/>
        <v>561</v>
      </c>
      <c r="V2864" s="180" t="s">
        <v>3912</v>
      </c>
    </row>
    <row r="2865" spans="2:22" s="585" customFormat="1" ht="47.25" outlineLevel="1" x14ac:dyDescent="0.25">
      <c r="B2865" s="30" t="str">
        <f t="shared" si="181"/>
        <v>1.3.1</v>
      </c>
      <c r="C2865" s="31" t="str">
        <f t="shared" si="181"/>
        <v>Надстройка 220 кВ на ПП Угутский с ВЛ 220 кВ (новое строительство ОРУ 220 кВ с автотрансформаторной мощностью 2х125 МВА и ВЛ протяженностью 2х79,937 км)</v>
      </c>
      <c r="D2865" s="81" t="str">
        <f t="shared" si="181"/>
        <v>I_NS1200.PS.0037</v>
      </c>
      <c r="E2865" s="56" t="s">
        <v>201</v>
      </c>
      <c r="F2865" s="180" t="s">
        <v>3925</v>
      </c>
      <c r="G2865" s="40" t="s">
        <v>7</v>
      </c>
      <c r="H2865" s="583" t="s">
        <v>154</v>
      </c>
      <c r="I2865" s="40" t="s">
        <v>166</v>
      </c>
      <c r="J2865" s="56">
        <v>6</v>
      </c>
      <c r="K2865" s="377" t="s">
        <v>3440</v>
      </c>
      <c r="L2865" s="40" t="s">
        <v>5150</v>
      </c>
      <c r="M2865" s="40" t="s">
        <v>5151</v>
      </c>
      <c r="N2865" s="397" t="s">
        <v>136</v>
      </c>
      <c r="O2865" s="40" t="s">
        <v>137</v>
      </c>
      <c r="P2865" s="57">
        <v>1</v>
      </c>
      <c r="Q2865" s="56" t="s">
        <v>203</v>
      </c>
      <c r="R2865" s="56" t="s">
        <v>206</v>
      </c>
      <c r="S2865" s="57">
        <v>561</v>
      </c>
      <c r="T2865" s="65">
        <v>1</v>
      </c>
      <c r="U2865" s="452">
        <f t="shared" ref="U2865:U2866" si="182">O2865*P2865*S2865*T2865</f>
        <v>561</v>
      </c>
      <c r="V2865" s="180" t="s">
        <v>3912</v>
      </c>
    </row>
    <row r="2866" spans="2:22" s="585" customFormat="1" ht="63" outlineLevel="1" x14ac:dyDescent="0.25">
      <c r="B2866" s="30" t="str">
        <f>B2864</f>
        <v>1.3.1</v>
      </c>
      <c r="C2866" s="31" t="str">
        <f>C2864</f>
        <v>Надстройка 220 кВ на ПП Угутский с ВЛ 220 кВ (новое строительство ОРУ 220 кВ с автотрансформаторной мощностью 2х125 МВА и ВЛ протяженностью 2х79,937 км)</v>
      </c>
      <c r="D2866" s="81" t="str">
        <f>D2864</f>
        <v>I_NS1200.PS.0037</v>
      </c>
      <c r="E2866" s="56" t="s">
        <v>350</v>
      </c>
      <c r="F2866" s="180" t="s">
        <v>4574</v>
      </c>
      <c r="G2866" s="40" t="s">
        <v>7</v>
      </c>
      <c r="H2866" s="583" t="s">
        <v>154</v>
      </c>
      <c r="I2866" s="40" t="s">
        <v>166</v>
      </c>
      <c r="J2866" s="56">
        <v>220</v>
      </c>
      <c r="K2866" s="377" t="s">
        <v>3002</v>
      </c>
      <c r="L2866" s="40" t="s">
        <v>5150</v>
      </c>
      <c r="M2866" s="40" t="s">
        <v>5151</v>
      </c>
      <c r="N2866" s="397" t="s">
        <v>136</v>
      </c>
      <c r="O2866" s="40" t="s">
        <v>137</v>
      </c>
      <c r="P2866" s="57">
        <v>1</v>
      </c>
      <c r="Q2866" s="56" t="s">
        <v>1217</v>
      </c>
      <c r="R2866" s="56" t="s">
        <v>283</v>
      </c>
      <c r="S2866" s="57">
        <v>3000</v>
      </c>
      <c r="T2866" s="65">
        <v>1</v>
      </c>
      <c r="U2866" s="452">
        <f t="shared" si="182"/>
        <v>3000</v>
      </c>
      <c r="V2866" s="180" t="s">
        <v>3912</v>
      </c>
    </row>
    <row r="2867" spans="2:22" s="36" customFormat="1" ht="63" collapsed="1" x14ac:dyDescent="0.25">
      <c r="B2867" s="30" t="str">
        <f>B2862</f>
        <v>1.3.1</v>
      </c>
      <c r="C2867" s="31" t="str">
        <f>C2862</f>
        <v>Надстройка 220 кВ на ПП Угутский с ВЛ 220 кВ (новое строительство ОРУ 220 кВ с автотрансформаторной мощностью 2х125 МВА и ВЛ протяженностью 2х79,937 км)</v>
      </c>
      <c r="D2867" s="81" t="str">
        <f>D2862</f>
        <v>I_NS1200.PS.0037</v>
      </c>
      <c r="E2867" s="397" t="s">
        <v>26</v>
      </c>
      <c r="F2867" s="32" t="s">
        <v>7</v>
      </c>
      <c r="G2867" s="32" t="s">
        <v>7</v>
      </c>
      <c r="H2867" s="583" t="s">
        <v>7</v>
      </c>
      <c r="I2867" s="32" t="s">
        <v>7</v>
      </c>
      <c r="J2867" s="32" t="s">
        <v>7</v>
      </c>
      <c r="K2867" s="32" t="s">
        <v>7</v>
      </c>
      <c r="L2867" s="32" t="s">
        <v>7</v>
      </c>
      <c r="M2867" s="32" t="s">
        <v>7</v>
      </c>
      <c r="N2867" s="32" t="s">
        <v>7</v>
      </c>
      <c r="O2867" s="32" t="s">
        <v>7</v>
      </c>
      <c r="P2867" s="32" t="s">
        <v>7</v>
      </c>
      <c r="Q2867" s="32" t="s">
        <v>7</v>
      </c>
      <c r="R2867" s="32" t="s">
        <v>7</v>
      </c>
      <c r="S2867" s="143" t="s">
        <v>7</v>
      </c>
      <c r="T2867" s="32" t="s">
        <v>7</v>
      </c>
      <c r="U2867" s="453">
        <f>SUM(U2819:U2866)</f>
        <v>2936611.3285599998</v>
      </c>
      <c r="V2867" s="276" t="s">
        <v>7</v>
      </c>
    </row>
    <row r="2868" spans="2:22" s="585" customFormat="1" ht="31.5" outlineLevel="1" x14ac:dyDescent="0.25">
      <c r="B2868" s="96" t="s">
        <v>705</v>
      </c>
      <c r="C2868" s="31" t="s">
        <v>706</v>
      </c>
      <c r="D2868" s="81" t="s">
        <v>707</v>
      </c>
      <c r="E2868" s="56" t="s">
        <v>2599</v>
      </c>
      <c r="F2868" s="180" t="s">
        <v>4575</v>
      </c>
      <c r="G2868" s="40" t="s">
        <v>7</v>
      </c>
      <c r="H2868" s="583" t="s">
        <v>181</v>
      </c>
      <c r="I2868" s="40" t="s">
        <v>301</v>
      </c>
      <c r="J2868" s="34">
        <v>110</v>
      </c>
      <c r="K2868" s="377" t="s">
        <v>3663</v>
      </c>
      <c r="L2868" s="40" t="s">
        <v>184</v>
      </c>
      <c r="M2868" s="40" t="s">
        <v>708</v>
      </c>
      <c r="N2868" s="397" t="s">
        <v>136</v>
      </c>
      <c r="O2868" s="40" t="s">
        <v>137</v>
      </c>
      <c r="P2868" s="34">
        <v>3</v>
      </c>
      <c r="Q2868" s="34" t="s">
        <v>261</v>
      </c>
      <c r="R2868" s="377" t="s">
        <v>207</v>
      </c>
      <c r="S2868" s="97">
        <f>23135</f>
        <v>23135</v>
      </c>
      <c r="T2868" s="65">
        <v>1.1599999999999999</v>
      </c>
      <c r="U2868" s="452">
        <f t="shared" ref="U2868:U2919" si="183">O2868*P2868*S2868*T2868</f>
        <v>80509.799999999988</v>
      </c>
      <c r="V2868" s="180" t="s">
        <v>7</v>
      </c>
    </row>
    <row r="2869" spans="2:22" s="585" customFormat="1" ht="31.5" outlineLevel="1" x14ac:dyDescent="0.25">
      <c r="B2869" s="96" t="s">
        <v>705</v>
      </c>
      <c r="C2869" s="31" t="s">
        <v>706</v>
      </c>
      <c r="D2869" s="81" t="s">
        <v>707</v>
      </c>
      <c r="E2869" s="56" t="s">
        <v>332</v>
      </c>
      <c r="F2869" s="180" t="s">
        <v>4575</v>
      </c>
      <c r="G2869" s="40" t="s">
        <v>7</v>
      </c>
      <c r="H2869" s="583" t="s">
        <v>181</v>
      </c>
      <c r="I2869" s="40" t="s">
        <v>301</v>
      </c>
      <c r="J2869" s="34">
        <v>35</v>
      </c>
      <c r="K2869" s="377" t="s">
        <v>3671</v>
      </c>
      <c r="L2869" s="40" t="s">
        <v>184</v>
      </c>
      <c r="M2869" s="40" t="s">
        <v>708</v>
      </c>
      <c r="N2869" s="397" t="s">
        <v>136</v>
      </c>
      <c r="O2869" s="40" t="s">
        <v>137</v>
      </c>
      <c r="P2869" s="34">
        <v>11</v>
      </c>
      <c r="Q2869" s="377" t="s">
        <v>261</v>
      </c>
      <c r="R2869" s="46" t="s">
        <v>208</v>
      </c>
      <c r="S2869" s="97">
        <f>9040</f>
        <v>9040</v>
      </c>
      <c r="T2869" s="65">
        <v>1.1599999999999999</v>
      </c>
      <c r="U2869" s="452">
        <f t="shared" si="183"/>
        <v>115350.39999999999</v>
      </c>
      <c r="V2869" s="180" t="s">
        <v>7</v>
      </c>
    </row>
    <row r="2870" spans="2:22" s="585" customFormat="1" ht="31.5" outlineLevel="1" x14ac:dyDescent="0.25">
      <c r="B2870" s="96" t="s">
        <v>705</v>
      </c>
      <c r="C2870" s="31" t="s">
        <v>706</v>
      </c>
      <c r="D2870" s="81" t="s">
        <v>707</v>
      </c>
      <c r="E2870" s="34" t="s">
        <v>392</v>
      </c>
      <c r="F2870" s="180" t="s">
        <v>4575</v>
      </c>
      <c r="G2870" s="40" t="s">
        <v>7</v>
      </c>
      <c r="H2870" s="583" t="s">
        <v>181</v>
      </c>
      <c r="I2870" s="40" t="s">
        <v>301</v>
      </c>
      <c r="J2870" s="34">
        <v>6</v>
      </c>
      <c r="K2870" s="377" t="s">
        <v>3669</v>
      </c>
      <c r="L2870" s="40" t="s">
        <v>184</v>
      </c>
      <c r="M2870" s="40" t="s">
        <v>708</v>
      </c>
      <c r="N2870" s="397" t="s">
        <v>136</v>
      </c>
      <c r="O2870" s="40" t="s">
        <v>137</v>
      </c>
      <c r="P2870" s="34">
        <v>13</v>
      </c>
      <c r="Q2870" s="56" t="s">
        <v>261</v>
      </c>
      <c r="R2870" s="46" t="s">
        <v>209</v>
      </c>
      <c r="S2870" s="97">
        <f>1301</f>
        <v>1301</v>
      </c>
      <c r="T2870" s="65">
        <v>1.08</v>
      </c>
      <c r="U2870" s="452">
        <f t="shared" si="183"/>
        <v>18266.04</v>
      </c>
      <c r="V2870" s="180" t="s">
        <v>7</v>
      </c>
    </row>
    <row r="2871" spans="2:22" s="585" customFormat="1" ht="31.5" outlineLevel="1" x14ac:dyDescent="0.25">
      <c r="B2871" s="96" t="s">
        <v>705</v>
      </c>
      <c r="C2871" s="31" t="s">
        <v>706</v>
      </c>
      <c r="D2871" s="81" t="s">
        <v>707</v>
      </c>
      <c r="E2871" s="377" t="s">
        <v>1721</v>
      </c>
      <c r="F2871" s="180" t="s">
        <v>4575</v>
      </c>
      <c r="G2871" s="40" t="s">
        <v>7</v>
      </c>
      <c r="H2871" s="583" t="s">
        <v>181</v>
      </c>
      <c r="I2871" s="40" t="s">
        <v>175</v>
      </c>
      <c r="J2871" s="34">
        <v>110</v>
      </c>
      <c r="K2871" s="34" t="s">
        <v>369</v>
      </c>
      <c r="L2871" s="40" t="s">
        <v>184</v>
      </c>
      <c r="M2871" s="40" t="s">
        <v>708</v>
      </c>
      <c r="N2871" s="397" t="s">
        <v>136</v>
      </c>
      <c r="O2871" s="40" t="s">
        <v>137</v>
      </c>
      <c r="P2871" s="34">
        <f>2</f>
        <v>2</v>
      </c>
      <c r="Q2871" s="34" t="s">
        <v>261</v>
      </c>
      <c r="R2871" s="46" t="s">
        <v>211</v>
      </c>
      <c r="S2871" s="97">
        <f>51394</f>
        <v>51394</v>
      </c>
      <c r="T2871" s="65">
        <v>1.1100000000000001</v>
      </c>
      <c r="U2871" s="452">
        <f t="shared" si="183"/>
        <v>114094.68000000001</v>
      </c>
      <c r="V2871" s="180" t="s">
        <v>7</v>
      </c>
    </row>
    <row r="2872" spans="2:22" s="585" customFormat="1" ht="31.5" outlineLevel="1" x14ac:dyDescent="0.25">
      <c r="B2872" s="96" t="s">
        <v>705</v>
      </c>
      <c r="C2872" s="31" t="s">
        <v>706</v>
      </c>
      <c r="D2872" s="81" t="s">
        <v>707</v>
      </c>
      <c r="E2872" s="377" t="s">
        <v>808</v>
      </c>
      <c r="F2872" s="180" t="s">
        <v>4575</v>
      </c>
      <c r="G2872" s="40" t="s">
        <v>7</v>
      </c>
      <c r="H2872" s="583" t="s">
        <v>181</v>
      </c>
      <c r="I2872" s="40" t="s">
        <v>175</v>
      </c>
      <c r="J2872" s="34">
        <v>10</v>
      </c>
      <c r="K2872" s="377" t="s">
        <v>469</v>
      </c>
      <c r="L2872" s="40" t="s">
        <v>184</v>
      </c>
      <c r="M2872" s="40" t="s">
        <v>708</v>
      </c>
      <c r="N2872" s="397" t="s">
        <v>136</v>
      </c>
      <c r="O2872" s="40" t="s">
        <v>137</v>
      </c>
      <c r="P2872" s="34">
        <f>2</f>
        <v>2</v>
      </c>
      <c r="Q2872" s="34" t="s">
        <v>261</v>
      </c>
      <c r="R2872" s="46" t="s">
        <v>212</v>
      </c>
      <c r="S2872" s="97">
        <f>395</f>
        <v>395</v>
      </c>
      <c r="T2872" s="65">
        <v>1.1100000000000001</v>
      </c>
      <c r="U2872" s="452">
        <f>O2872*P2872*S2872*T2872</f>
        <v>876.90000000000009</v>
      </c>
      <c r="V2872" s="180" t="s">
        <v>7</v>
      </c>
    </row>
    <row r="2873" spans="2:22" s="585" customFormat="1" ht="78.75" outlineLevel="1" x14ac:dyDescent="0.25">
      <c r="B2873" s="96" t="s">
        <v>705</v>
      </c>
      <c r="C2873" s="31" t="s">
        <v>706</v>
      </c>
      <c r="D2873" s="81" t="s">
        <v>707</v>
      </c>
      <c r="E2873" s="377" t="s">
        <v>2988</v>
      </c>
      <c r="F2873" s="180" t="s">
        <v>4575</v>
      </c>
      <c r="G2873" s="40" t="s">
        <v>7</v>
      </c>
      <c r="H2873" s="583" t="s">
        <v>181</v>
      </c>
      <c r="I2873" s="40" t="s">
        <v>175</v>
      </c>
      <c r="J2873" s="34">
        <v>110</v>
      </c>
      <c r="K2873" s="34" t="s">
        <v>272</v>
      </c>
      <c r="L2873" s="40" t="s">
        <v>184</v>
      </c>
      <c r="M2873" s="40" t="s">
        <v>708</v>
      </c>
      <c r="N2873" s="397" t="s">
        <v>136</v>
      </c>
      <c r="O2873" s="40" t="s">
        <v>137</v>
      </c>
      <c r="P2873" s="47">
        <f>(833*3)+(167*11)+(100*2)+1220+1275</f>
        <v>7031</v>
      </c>
      <c r="Q2873" s="45" t="s">
        <v>3570</v>
      </c>
      <c r="R2873" s="48" t="s">
        <v>213</v>
      </c>
      <c r="S2873" s="61">
        <f>3.33</f>
        <v>3.33</v>
      </c>
      <c r="T2873" s="65">
        <v>1</v>
      </c>
      <c r="U2873" s="452">
        <f t="shared" si="183"/>
        <v>23413.23</v>
      </c>
      <c r="V2873" s="180" t="s">
        <v>7</v>
      </c>
    </row>
    <row r="2874" spans="2:22" s="585" customFormat="1" ht="283.5" outlineLevel="1" x14ac:dyDescent="0.25">
      <c r="B2874" s="96" t="s">
        <v>705</v>
      </c>
      <c r="C2874" s="31" t="s">
        <v>706</v>
      </c>
      <c r="D2874" s="81" t="s">
        <v>707</v>
      </c>
      <c r="E2874" s="377" t="s">
        <v>810</v>
      </c>
      <c r="F2874" s="180" t="s">
        <v>4575</v>
      </c>
      <c r="G2874" s="40" t="s">
        <v>7</v>
      </c>
      <c r="H2874" s="583" t="s">
        <v>181</v>
      </c>
      <c r="I2874" s="40" t="s">
        <v>175</v>
      </c>
      <c r="J2874" s="34">
        <v>110</v>
      </c>
      <c r="K2874" s="377" t="s">
        <v>4252</v>
      </c>
      <c r="L2874" s="40" t="s">
        <v>184</v>
      </c>
      <c r="M2874" s="40" t="s">
        <v>708</v>
      </c>
      <c r="N2874" s="397" t="s">
        <v>136</v>
      </c>
      <c r="O2874" s="40" t="s">
        <v>137</v>
      </c>
      <c r="P2874" s="34">
        <f>1</f>
        <v>1</v>
      </c>
      <c r="Q2874" s="34" t="s">
        <v>214</v>
      </c>
      <c r="R2874" s="46" t="s">
        <v>215</v>
      </c>
      <c r="S2874" s="97">
        <f>57363</f>
        <v>57363</v>
      </c>
      <c r="T2874" s="65">
        <v>1.31</v>
      </c>
      <c r="U2874" s="452">
        <f t="shared" si="183"/>
        <v>75145.53</v>
      </c>
      <c r="V2874" s="180" t="s">
        <v>7</v>
      </c>
    </row>
    <row r="2875" spans="2:22" s="585" customFormat="1" ht="31.5" outlineLevel="1" x14ac:dyDescent="0.25">
      <c r="B2875" s="96" t="s">
        <v>705</v>
      </c>
      <c r="C2875" s="31" t="s">
        <v>706</v>
      </c>
      <c r="D2875" s="81" t="s">
        <v>707</v>
      </c>
      <c r="E2875" s="377" t="s">
        <v>1114</v>
      </c>
      <c r="F2875" s="180" t="s">
        <v>4575</v>
      </c>
      <c r="G2875" s="40" t="s">
        <v>7</v>
      </c>
      <c r="H2875" s="583" t="s">
        <v>181</v>
      </c>
      <c r="I2875" s="40" t="s">
        <v>301</v>
      </c>
      <c r="J2875" s="34">
        <v>110</v>
      </c>
      <c r="K2875" s="79" t="s">
        <v>5129</v>
      </c>
      <c r="L2875" s="40" t="s">
        <v>184</v>
      </c>
      <c r="M2875" s="40" t="s">
        <v>708</v>
      </c>
      <c r="N2875" s="397" t="s">
        <v>136</v>
      </c>
      <c r="O2875" s="40" t="s">
        <v>137</v>
      </c>
      <c r="P2875" s="34">
        <v>364.5</v>
      </c>
      <c r="Q2875" s="34" t="s">
        <v>273</v>
      </c>
      <c r="R2875" s="46" t="s">
        <v>222</v>
      </c>
      <c r="S2875" s="97">
        <f>93</f>
        <v>93</v>
      </c>
      <c r="T2875" s="65">
        <v>1.31</v>
      </c>
      <c r="U2875" s="452">
        <f t="shared" si="183"/>
        <v>44407.035000000003</v>
      </c>
      <c r="V2875" s="180" t="s">
        <v>7</v>
      </c>
    </row>
    <row r="2876" spans="2:22" s="585" customFormat="1" ht="31.5" outlineLevel="1" x14ac:dyDescent="0.25">
      <c r="B2876" s="96" t="s">
        <v>705</v>
      </c>
      <c r="C2876" s="31" t="s">
        <v>706</v>
      </c>
      <c r="D2876" s="81" t="s">
        <v>707</v>
      </c>
      <c r="E2876" s="377" t="s">
        <v>500</v>
      </c>
      <c r="F2876" s="180" t="s">
        <v>4575</v>
      </c>
      <c r="G2876" s="40" t="s">
        <v>7</v>
      </c>
      <c r="H2876" s="583" t="s">
        <v>181</v>
      </c>
      <c r="I2876" s="40" t="s">
        <v>301</v>
      </c>
      <c r="J2876" s="74" t="s">
        <v>813</v>
      </c>
      <c r="K2876" s="377" t="s">
        <v>4221</v>
      </c>
      <c r="L2876" s="40" t="s">
        <v>184</v>
      </c>
      <c r="M2876" s="40" t="s">
        <v>708</v>
      </c>
      <c r="N2876" s="397" t="s">
        <v>136</v>
      </c>
      <c r="O2876" s="40" t="s">
        <v>137</v>
      </c>
      <c r="P2876" s="34">
        <v>1</v>
      </c>
      <c r="Q2876" s="34" t="s">
        <v>214</v>
      </c>
      <c r="R2876" s="46" t="s">
        <v>220</v>
      </c>
      <c r="S2876" s="97">
        <f>9450</f>
        <v>9450</v>
      </c>
      <c r="T2876" s="65">
        <v>1.31</v>
      </c>
      <c r="U2876" s="452">
        <f t="shared" si="183"/>
        <v>12379.5</v>
      </c>
      <c r="V2876" s="180" t="s">
        <v>7</v>
      </c>
    </row>
    <row r="2877" spans="2:22" s="585" customFormat="1" ht="31.5" outlineLevel="1" x14ac:dyDescent="0.25">
      <c r="B2877" s="96" t="s">
        <v>705</v>
      </c>
      <c r="C2877" s="31" t="s">
        <v>706</v>
      </c>
      <c r="D2877" s="81" t="s">
        <v>707</v>
      </c>
      <c r="E2877" s="377" t="s">
        <v>370</v>
      </c>
      <c r="F2877" s="180" t="s">
        <v>4575</v>
      </c>
      <c r="G2877" s="40" t="s">
        <v>7</v>
      </c>
      <c r="H2877" s="583" t="s">
        <v>181</v>
      </c>
      <c r="I2877" s="40" t="s">
        <v>175</v>
      </c>
      <c r="J2877" s="34">
        <f>0.4</f>
        <v>0.4</v>
      </c>
      <c r="K2877" s="377" t="s">
        <v>223</v>
      </c>
      <c r="L2877" s="40" t="s">
        <v>184</v>
      </c>
      <c r="M2877" s="40" t="s">
        <v>708</v>
      </c>
      <c r="N2877" s="397" t="s">
        <v>136</v>
      </c>
      <c r="O2877" s="40" t="s">
        <v>137</v>
      </c>
      <c r="P2877" s="34">
        <v>2</v>
      </c>
      <c r="Q2877" s="34" t="s">
        <v>224</v>
      </c>
      <c r="R2877" s="46" t="s">
        <v>225</v>
      </c>
      <c r="S2877" s="97">
        <f>27</f>
        <v>27</v>
      </c>
      <c r="T2877" s="65">
        <v>1.0900000000000001</v>
      </c>
      <c r="U2877" s="452">
        <f t="shared" si="183"/>
        <v>58.860000000000007</v>
      </c>
      <c r="V2877" s="180" t="s">
        <v>7</v>
      </c>
    </row>
    <row r="2878" spans="2:22" s="585" customFormat="1" ht="31.5" outlineLevel="1" x14ac:dyDescent="0.25">
      <c r="B2878" s="96" t="s">
        <v>705</v>
      </c>
      <c r="C2878" s="31" t="s">
        <v>706</v>
      </c>
      <c r="D2878" s="81" t="s">
        <v>707</v>
      </c>
      <c r="E2878" s="377" t="s">
        <v>370</v>
      </c>
      <c r="F2878" s="180" t="s">
        <v>4575</v>
      </c>
      <c r="G2878" s="40" t="s">
        <v>7</v>
      </c>
      <c r="H2878" s="583" t="s">
        <v>181</v>
      </c>
      <c r="I2878" s="40" t="s">
        <v>175</v>
      </c>
      <c r="J2878" s="34">
        <f>6</f>
        <v>6</v>
      </c>
      <c r="K2878" s="377" t="s">
        <v>226</v>
      </c>
      <c r="L2878" s="40" t="s">
        <v>184</v>
      </c>
      <c r="M2878" s="40" t="s">
        <v>708</v>
      </c>
      <c r="N2878" s="397" t="s">
        <v>136</v>
      </c>
      <c r="O2878" s="40" t="s">
        <v>137</v>
      </c>
      <c r="P2878" s="34">
        <v>6</v>
      </c>
      <c r="Q2878" s="34" t="s">
        <v>224</v>
      </c>
      <c r="R2878" s="46" t="s">
        <v>227</v>
      </c>
      <c r="S2878" s="97">
        <f>302</f>
        <v>302</v>
      </c>
      <c r="T2878" s="65">
        <v>1.0900000000000001</v>
      </c>
      <c r="U2878" s="452">
        <f>O2878*P2878*S2878*T2878</f>
        <v>1975.0800000000002</v>
      </c>
      <c r="V2878" s="180" t="s">
        <v>7</v>
      </c>
    </row>
    <row r="2879" spans="2:22" s="585" customFormat="1" ht="31.5" outlineLevel="1" x14ac:dyDescent="0.25">
      <c r="B2879" s="96" t="s">
        <v>705</v>
      </c>
      <c r="C2879" s="31" t="s">
        <v>706</v>
      </c>
      <c r="D2879" s="81" t="s">
        <v>707</v>
      </c>
      <c r="E2879" s="377" t="s">
        <v>370</v>
      </c>
      <c r="F2879" s="180" t="s">
        <v>4575</v>
      </c>
      <c r="G2879" s="40" t="s">
        <v>7</v>
      </c>
      <c r="H2879" s="583" t="s">
        <v>181</v>
      </c>
      <c r="I2879" s="40" t="s">
        <v>175</v>
      </c>
      <c r="J2879" s="34">
        <f>35</f>
        <v>35</v>
      </c>
      <c r="K2879" s="377" t="s">
        <v>226</v>
      </c>
      <c r="L2879" s="40" t="s">
        <v>184</v>
      </c>
      <c r="M2879" s="40" t="s">
        <v>708</v>
      </c>
      <c r="N2879" s="397" t="s">
        <v>136</v>
      </c>
      <c r="O2879" s="40" t="s">
        <v>137</v>
      </c>
      <c r="P2879" s="34">
        <v>8</v>
      </c>
      <c r="Q2879" s="34" t="s">
        <v>224</v>
      </c>
      <c r="R2879" s="46" t="s">
        <v>228</v>
      </c>
      <c r="S2879" s="97">
        <f>1456</f>
        <v>1456</v>
      </c>
      <c r="T2879" s="65">
        <v>1.0900000000000001</v>
      </c>
      <c r="U2879" s="452">
        <f t="shared" si="183"/>
        <v>12696.320000000002</v>
      </c>
      <c r="V2879" s="180" t="s">
        <v>7</v>
      </c>
    </row>
    <row r="2880" spans="2:22" s="585" customFormat="1" ht="47.25" outlineLevel="1" x14ac:dyDescent="0.25">
      <c r="B2880" s="96" t="s">
        <v>705</v>
      </c>
      <c r="C2880" s="31" t="s">
        <v>706</v>
      </c>
      <c r="D2880" s="81" t="s">
        <v>707</v>
      </c>
      <c r="E2880" s="377" t="s">
        <v>370</v>
      </c>
      <c r="F2880" s="180" t="s">
        <v>4575</v>
      </c>
      <c r="G2880" s="40" t="s">
        <v>7</v>
      </c>
      <c r="H2880" s="583" t="s">
        <v>181</v>
      </c>
      <c r="I2880" s="40" t="s">
        <v>175</v>
      </c>
      <c r="J2880" s="34">
        <v>35</v>
      </c>
      <c r="K2880" s="377" t="s">
        <v>229</v>
      </c>
      <c r="L2880" s="40" t="s">
        <v>184</v>
      </c>
      <c r="M2880" s="40" t="s">
        <v>708</v>
      </c>
      <c r="N2880" s="397" t="s">
        <v>136</v>
      </c>
      <c r="O2880" s="40" t="s">
        <v>137</v>
      </c>
      <c r="P2880" s="34">
        <v>2</v>
      </c>
      <c r="Q2880" s="34" t="s">
        <v>224</v>
      </c>
      <c r="R2880" s="46" t="s">
        <v>230</v>
      </c>
      <c r="S2880" s="97">
        <v>90</v>
      </c>
      <c r="T2880" s="65">
        <v>1.0900000000000001</v>
      </c>
      <c r="U2880" s="452">
        <f t="shared" si="183"/>
        <v>196.20000000000002</v>
      </c>
      <c r="V2880" s="180" t="s">
        <v>7</v>
      </c>
    </row>
    <row r="2881" spans="2:22" s="585" customFormat="1" ht="47.25" outlineLevel="1" x14ac:dyDescent="0.25">
      <c r="B2881" s="96" t="s">
        <v>705</v>
      </c>
      <c r="C2881" s="31" t="s">
        <v>706</v>
      </c>
      <c r="D2881" s="81" t="s">
        <v>707</v>
      </c>
      <c r="E2881" s="377" t="s">
        <v>370</v>
      </c>
      <c r="F2881" s="180" t="s">
        <v>4575</v>
      </c>
      <c r="G2881" s="40" t="s">
        <v>7</v>
      </c>
      <c r="H2881" s="583" t="s">
        <v>181</v>
      </c>
      <c r="I2881" s="40" t="s">
        <v>175</v>
      </c>
      <c r="J2881" s="34">
        <f>110</f>
        <v>110</v>
      </c>
      <c r="K2881" s="377" t="s">
        <v>229</v>
      </c>
      <c r="L2881" s="40" t="s">
        <v>184</v>
      </c>
      <c r="M2881" s="40" t="s">
        <v>708</v>
      </c>
      <c r="N2881" s="397" t="s">
        <v>136</v>
      </c>
      <c r="O2881" s="40" t="s">
        <v>137</v>
      </c>
      <c r="P2881" s="34">
        <v>2</v>
      </c>
      <c r="Q2881" s="34" t="s">
        <v>224</v>
      </c>
      <c r="R2881" s="46" t="s">
        <v>230</v>
      </c>
      <c r="S2881" s="97">
        <v>90</v>
      </c>
      <c r="T2881" s="65">
        <v>1.0900000000000001</v>
      </c>
      <c r="U2881" s="452">
        <f t="shared" si="183"/>
        <v>196.20000000000002</v>
      </c>
      <c r="V2881" s="180" t="s">
        <v>7</v>
      </c>
    </row>
    <row r="2882" spans="2:22" s="585" customFormat="1" ht="31.5" outlineLevel="1" x14ac:dyDescent="0.25">
      <c r="B2882" s="96" t="s">
        <v>705</v>
      </c>
      <c r="C2882" s="31" t="s">
        <v>706</v>
      </c>
      <c r="D2882" s="81" t="s">
        <v>707</v>
      </c>
      <c r="E2882" s="34" t="s">
        <v>927</v>
      </c>
      <c r="F2882" s="180" t="s">
        <v>4575</v>
      </c>
      <c r="G2882" s="40" t="s">
        <v>7</v>
      </c>
      <c r="H2882" s="583" t="s">
        <v>181</v>
      </c>
      <c r="I2882" s="40" t="s">
        <v>301</v>
      </c>
      <c r="J2882" s="34">
        <f>110</f>
        <v>110</v>
      </c>
      <c r="K2882" s="377" t="s">
        <v>231</v>
      </c>
      <c r="L2882" s="40" t="s">
        <v>184</v>
      </c>
      <c r="M2882" s="40" t="s">
        <v>708</v>
      </c>
      <c r="N2882" s="397" t="s">
        <v>136</v>
      </c>
      <c r="O2882" s="40" t="s">
        <v>137</v>
      </c>
      <c r="P2882" s="34">
        <v>4</v>
      </c>
      <c r="Q2882" s="34" t="s">
        <v>214</v>
      </c>
      <c r="R2882" s="46" t="s">
        <v>232</v>
      </c>
      <c r="S2882" s="97">
        <f>588</f>
        <v>588</v>
      </c>
      <c r="T2882" s="65">
        <v>1.0900000000000001</v>
      </c>
      <c r="U2882" s="452">
        <f t="shared" si="183"/>
        <v>2563.6800000000003</v>
      </c>
      <c r="V2882" s="180" t="s">
        <v>7</v>
      </c>
    </row>
    <row r="2883" spans="2:22" s="585" customFormat="1" ht="31.5" outlineLevel="1" x14ac:dyDescent="0.25">
      <c r="B2883" s="96" t="s">
        <v>705</v>
      </c>
      <c r="C2883" s="31" t="s">
        <v>706</v>
      </c>
      <c r="D2883" s="81" t="s">
        <v>707</v>
      </c>
      <c r="E2883" s="34" t="s">
        <v>524</v>
      </c>
      <c r="F2883" s="180" t="s">
        <v>4575</v>
      </c>
      <c r="G2883" s="40" t="s">
        <v>7</v>
      </c>
      <c r="H2883" s="583" t="s">
        <v>181</v>
      </c>
      <c r="I2883" s="40" t="s">
        <v>301</v>
      </c>
      <c r="J2883" s="34">
        <v>110</v>
      </c>
      <c r="K2883" s="100" t="s">
        <v>2990</v>
      </c>
      <c r="L2883" s="40" t="s">
        <v>184</v>
      </c>
      <c r="M2883" s="40" t="s">
        <v>708</v>
      </c>
      <c r="N2883" s="397" t="s">
        <v>136</v>
      </c>
      <c r="O2883" s="40" t="s">
        <v>137</v>
      </c>
      <c r="P2883" s="34">
        <f>1</f>
        <v>1</v>
      </c>
      <c r="Q2883" s="34" t="s">
        <v>214</v>
      </c>
      <c r="R2883" s="46" t="s">
        <v>233</v>
      </c>
      <c r="S2883" s="97">
        <f>23531</f>
        <v>23531</v>
      </c>
      <c r="T2883" s="65">
        <v>1.0900000000000001</v>
      </c>
      <c r="U2883" s="452">
        <f t="shared" si="183"/>
        <v>25648.79</v>
      </c>
      <c r="V2883" s="180" t="s">
        <v>7</v>
      </c>
    </row>
    <row r="2884" spans="2:22" s="585" customFormat="1" ht="31.5" outlineLevel="1" x14ac:dyDescent="0.25">
      <c r="B2884" s="96" t="s">
        <v>705</v>
      </c>
      <c r="C2884" s="31" t="s">
        <v>706</v>
      </c>
      <c r="D2884" s="81" t="s">
        <v>707</v>
      </c>
      <c r="E2884" s="34" t="s">
        <v>525</v>
      </c>
      <c r="F2884" s="180" t="s">
        <v>4575</v>
      </c>
      <c r="G2884" s="40" t="s">
        <v>7</v>
      </c>
      <c r="H2884" s="583" t="s">
        <v>181</v>
      </c>
      <c r="I2884" s="40" t="s">
        <v>301</v>
      </c>
      <c r="J2884" s="34">
        <v>6</v>
      </c>
      <c r="K2884" s="71" t="s">
        <v>3630</v>
      </c>
      <c r="L2884" s="40" t="s">
        <v>184</v>
      </c>
      <c r="M2884" s="40" t="s">
        <v>708</v>
      </c>
      <c r="N2884" s="397" t="s">
        <v>136</v>
      </c>
      <c r="O2884" s="40" t="s">
        <v>137</v>
      </c>
      <c r="P2884" s="34">
        <v>15</v>
      </c>
      <c r="Q2884" s="34" t="s">
        <v>235</v>
      </c>
      <c r="R2884" s="46" t="s">
        <v>236</v>
      </c>
      <c r="S2884" s="97">
        <f>180</f>
        <v>180</v>
      </c>
      <c r="T2884" s="65">
        <v>1.0900000000000001</v>
      </c>
      <c r="U2884" s="452">
        <f t="shared" si="183"/>
        <v>2943</v>
      </c>
      <c r="V2884" s="180" t="s">
        <v>7</v>
      </c>
    </row>
    <row r="2885" spans="2:22" s="585" customFormat="1" ht="31.5" outlineLevel="1" x14ac:dyDescent="0.25">
      <c r="B2885" s="96" t="s">
        <v>705</v>
      </c>
      <c r="C2885" s="31" t="s">
        <v>706</v>
      </c>
      <c r="D2885" s="81" t="s">
        <v>707</v>
      </c>
      <c r="E2885" s="34" t="s">
        <v>525</v>
      </c>
      <c r="F2885" s="180" t="s">
        <v>4575</v>
      </c>
      <c r="G2885" s="40" t="s">
        <v>7</v>
      </c>
      <c r="H2885" s="583" t="s">
        <v>181</v>
      </c>
      <c r="I2885" s="40" t="s">
        <v>301</v>
      </c>
      <c r="J2885" s="34">
        <v>35</v>
      </c>
      <c r="K2885" s="34" t="s">
        <v>2990</v>
      </c>
      <c r="L2885" s="40" t="s">
        <v>184</v>
      </c>
      <c r="M2885" s="40" t="s">
        <v>708</v>
      </c>
      <c r="N2885" s="397" t="s">
        <v>136</v>
      </c>
      <c r="O2885" s="40" t="s">
        <v>137</v>
      </c>
      <c r="P2885" s="34">
        <v>12</v>
      </c>
      <c r="Q2885" s="34" t="s">
        <v>235</v>
      </c>
      <c r="R2885" s="46" t="s">
        <v>238</v>
      </c>
      <c r="S2885" s="97">
        <f>629</f>
        <v>629</v>
      </c>
      <c r="T2885" s="65">
        <v>1.0900000000000001</v>
      </c>
      <c r="U2885" s="452">
        <f t="shared" si="183"/>
        <v>8227.32</v>
      </c>
      <c r="V2885" s="180" t="s">
        <v>7</v>
      </c>
    </row>
    <row r="2886" spans="2:22" s="585" customFormat="1" ht="31.5" outlineLevel="1" x14ac:dyDescent="0.25">
      <c r="B2886" s="96" t="s">
        <v>705</v>
      </c>
      <c r="C2886" s="31" t="s">
        <v>706</v>
      </c>
      <c r="D2886" s="81" t="s">
        <v>707</v>
      </c>
      <c r="E2886" s="34" t="s">
        <v>525</v>
      </c>
      <c r="F2886" s="180" t="s">
        <v>4575</v>
      </c>
      <c r="G2886" s="40" t="s">
        <v>7</v>
      </c>
      <c r="H2886" s="583" t="s">
        <v>181</v>
      </c>
      <c r="I2886" s="40" t="s">
        <v>301</v>
      </c>
      <c r="J2886" s="34">
        <v>110</v>
      </c>
      <c r="K2886" s="34" t="s">
        <v>2990</v>
      </c>
      <c r="L2886" s="40" t="s">
        <v>184</v>
      </c>
      <c r="M2886" s="40" t="s">
        <v>708</v>
      </c>
      <c r="N2886" s="397" t="s">
        <v>136</v>
      </c>
      <c r="O2886" s="40" t="s">
        <v>137</v>
      </c>
      <c r="P2886" s="34">
        <v>7</v>
      </c>
      <c r="Q2886" s="34" t="s">
        <v>235</v>
      </c>
      <c r="R2886" s="46" t="s">
        <v>238</v>
      </c>
      <c r="S2886" s="97">
        <f>629</f>
        <v>629</v>
      </c>
      <c r="T2886" s="65">
        <v>1.0900000000000001</v>
      </c>
      <c r="U2886" s="452">
        <f t="shared" si="183"/>
        <v>4799.2700000000004</v>
      </c>
      <c r="V2886" s="180" t="s">
        <v>7</v>
      </c>
    </row>
    <row r="2887" spans="2:22" s="585" customFormat="1" ht="47.25" outlineLevel="1" x14ac:dyDescent="0.25">
      <c r="B2887" s="96" t="s">
        <v>705</v>
      </c>
      <c r="C2887" s="31" t="s">
        <v>706</v>
      </c>
      <c r="D2887" s="81" t="s">
        <v>707</v>
      </c>
      <c r="E2887" s="377" t="s">
        <v>179</v>
      </c>
      <c r="F2887" s="180" t="s">
        <v>4575</v>
      </c>
      <c r="G2887" s="40" t="s">
        <v>7</v>
      </c>
      <c r="H2887" s="583" t="s">
        <v>181</v>
      </c>
      <c r="I2887" s="40" t="s">
        <v>175</v>
      </c>
      <c r="J2887" s="34">
        <v>110</v>
      </c>
      <c r="K2887" s="377" t="s">
        <v>262</v>
      </c>
      <c r="L2887" s="40" t="s">
        <v>184</v>
      </c>
      <c r="M2887" s="40" t="s">
        <v>708</v>
      </c>
      <c r="N2887" s="397" t="s">
        <v>136</v>
      </c>
      <c r="O2887" s="40" t="s">
        <v>137</v>
      </c>
      <c r="P2887" s="34">
        <f>2</f>
        <v>2</v>
      </c>
      <c r="Q2887" s="34" t="s">
        <v>214</v>
      </c>
      <c r="R2887" s="46" t="s">
        <v>240</v>
      </c>
      <c r="S2887" s="97">
        <f>3354</f>
        <v>3354</v>
      </c>
      <c r="T2887" s="65">
        <v>1.1499999999999999</v>
      </c>
      <c r="U2887" s="452">
        <f t="shared" si="183"/>
        <v>7714.2</v>
      </c>
      <c r="V2887" s="180" t="s">
        <v>7</v>
      </c>
    </row>
    <row r="2888" spans="2:22" s="585" customFormat="1" ht="47.25" outlineLevel="1" x14ac:dyDescent="0.25">
      <c r="B2888" s="96" t="s">
        <v>705</v>
      </c>
      <c r="C2888" s="31" t="s">
        <v>706</v>
      </c>
      <c r="D2888" s="81" t="s">
        <v>707</v>
      </c>
      <c r="E2888" s="377" t="s">
        <v>179</v>
      </c>
      <c r="F2888" s="180" t="s">
        <v>4575</v>
      </c>
      <c r="G2888" s="40" t="s">
        <v>7</v>
      </c>
      <c r="H2888" s="583" t="s">
        <v>181</v>
      </c>
      <c r="I2888" s="40" t="s">
        <v>175</v>
      </c>
      <c r="J2888" s="34">
        <v>110</v>
      </c>
      <c r="K2888" s="377" t="s">
        <v>183</v>
      </c>
      <c r="L2888" s="40" t="s">
        <v>184</v>
      </c>
      <c r="M2888" s="40" t="s">
        <v>708</v>
      </c>
      <c r="N2888" s="397" t="s">
        <v>136</v>
      </c>
      <c r="O2888" s="40" t="s">
        <v>137</v>
      </c>
      <c r="P2888" s="34">
        <f>2</f>
        <v>2</v>
      </c>
      <c r="Q2888" s="34" t="s">
        <v>214</v>
      </c>
      <c r="R2888" s="46" t="s">
        <v>186</v>
      </c>
      <c r="S2888" s="97">
        <f>1442</f>
        <v>1442</v>
      </c>
      <c r="T2888" s="65">
        <v>1.1499999999999999</v>
      </c>
      <c r="U2888" s="452">
        <f t="shared" si="183"/>
        <v>3316.6</v>
      </c>
      <c r="V2888" s="180" t="s">
        <v>7</v>
      </c>
    </row>
    <row r="2889" spans="2:22" s="585" customFormat="1" ht="47.25" outlineLevel="1" x14ac:dyDescent="0.25">
      <c r="B2889" s="96" t="s">
        <v>705</v>
      </c>
      <c r="C2889" s="31" t="s">
        <v>706</v>
      </c>
      <c r="D2889" s="81" t="s">
        <v>707</v>
      </c>
      <c r="E2889" s="34" t="s">
        <v>187</v>
      </c>
      <c r="F2889" s="180" t="s">
        <v>4575</v>
      </c>
      <c r="G2889" s="40" t="s">
        <v>7</v>
      </c>
      <c r="H2889" s="583" t="s">
        <v>181</v>
      </c>
      <c r="I2889" s="40" t="s">
        <v>301</v>
      </c>
      <c r="J2889" s="34">
        <v>110</v>
      </c>
      <c r="K2889" s="377" t="s">
        <v>3618</v>
      </c>
      <c r="L2889" s="40" t="s">
        <v>184</v>
      </c>
      <c r="M2889" s="40" t="s">
        <v>708</v>
      </c>
      <c r="N2889" s="397" t="s">
        <v>136</v>
      </c>
      <c r="O2889" s="40" t="s">
        <v>137</v>
      </c>
      <c r="P2889" s="34">
        <f>2</f>
        <v>2</v>
      </c>
      <c r="Q2889" s="34" t="s">
        <v>214</v>
      </c>
      <c r="R2889" s="46" t="s">
        <v>188</v>
      </c>
      <c r="S2889" s="97">
        <f>4791</f>
        <v>4791</v>
      </c>
      <c r="T2889" s="65">
        <v>1.0900000000000001</v>
      </c>
      <c r="U2889" s="452">
        <f t="shared" si="183"/>
        <v>10444.380000000001</v>
      </c>
      <c r="V2889" s="180" t="s">
        <v>7</v>
      </c>
    </row>
    <row r="2890" spans="2:22" s="585" customFormat="1" ht="31.5" outlineLevel="1" x14ac:dyDescent="0.25">
      <c r="B2890" s="96" t="s">
        <v>705</v>
      </c>
      <c r="C2890" s="31" t="s">
        <v>706</v>
      </c>
      <c r="D2890" s="81" t="s">
        <v>707</v>
      </c>
      <c r="E2890" s="34" t="s">
        <v>187</v>
      </c>
      <c r="F2890" s="180" t="s">
        <v>4575</v>
      </c>
      <c r="G2890" s="40" t="s">
        <v>7</v>
      </c>
      <c r="H2890" s="583" t="s">
        <v>181</v>
      </c>
      <c r="I2890" s="40" t="s">
        <v>301</v>
      </c>
      <c r="J2890" s="34">
        <v>110</v>
      </c>
      <c r="K2890" s="377" t="s">
        <v>3619</v>
      </c>
      <c r="L2890" s="40" t="s">
        <v>184</v>
      </c>
      <c r="M2890" s="40" t="s">
        <v>708</v>
      </c>
      <c r="N2890" s="397" t="s">
        <v>136</v>
      </c>
      <c r="O2890" s="40" t="s">
        <v>137</v>
      </c>
      <c r="P2890" s="34">
        <f>2</f>
        <v>2</v>
      </c>
      <c r="Q2890" s="34" t="s">
        <v>214</v>
      </c>
      <c r="R2890" s="46" t="s">
        <v>241</v>
      </c>
      <c r="S2890" s="97">
        <f>2142</f>
        <v>2142</v>
      </c>
      <c r="T2890" s="65">
        <v>1.0900000000000001</v>
      </c>
      <c r="U2890" s="452">
        <f t="shared" si="183"/>
        <v>4669.5600000000004</v>
      </c>
      <c r="V2890" s="180" t="s">
        <v>7</v>
      </c>
    </row>
    <row r="2891" spans="2:22" s="585" customFormat="1" ht="31.5" outlineLevel="1" x14ac:dyDescent="0.25">
      <c r="B2891" s="96" t="s">
        <v>705</v>
      </c>
      <c r="C2891" s="31" t="s">
        <v>706</v>
      </c>
      <c r="D2891" s="81" t="s">
        <v>707</v>
      </c>
      <c r="E2891" s="34" t="s">
        <v>2596</v>
      </c>
      <c r="F2891" s="180" t="s">
        <v>4575</v>
      </c>
      <c r="G2891" s="40" t="s">
        <v>7</v>
      </c>
      <c r="H2891" s="583" t="s">
        <v>181</v>
      </c>
      <c r="I2891" s="40" t="s">
        <v>175</v>
      </c>
      <c r="J2891" s="34">
        <v>6</v>
      </c>
      <c r="K2891" s="63" t="s">
        <v>3724</v>
      </c>
      <c r="L2891" s="40" t="s">
        <v>184</v>
      </c>
      <c r="M2891" s="40" t="s">
        <v>708</v>
      </c>
      <c r="N2891" s="397" t="s">
        <v>136</v>
      </c>
      <c r="O2891" s="40" t="s">
        <v>137</v>
      </c>
      <c r="P2891" s="34">
        <v>53.95</v>
      </c>
      <c r="Q2891" s="56" t="s">
        <v>456</v>
      </c>
      <c r="R2891" s="46" t="s">
        <v>346</v>
      </c>
      <c r="S2891" s="61">
        <f>102</f>
        <v>102</v>
      </c>
      <c r="T2891" s="65">
        <v>1.17</v>
      </c>
      <c r="U2891" s="452">
        <f t="shared" si="183"/>
        <v>6438.393</v>
      </c>
      <c r="V2891" s="180" t="s">
        <v>7</v>
      </c>
    </row>
    <row r="2892" spans="2:22" s="585" customFormat="1" ht="47.25" outlineLevel="1" x14ac:dyDescent="0.25">
      <c r="B2892" s="96" t="s">
        <v>705</v>
      </c>
      <c r="C2892" s="31" t="s">
        <v>706</v>
      </c>
      <c r="D2892" s="81" t="s">
        <v>707</v>
      </c>
      <c r="E2892" s="34" t="s">
        <v>767</v>
      </c>
      <c r="F2892" s="180" t="s">
        <v>4575</v>
      </c>
      <c r="G2892" s="40" t="s">
        <v>7</v>
      </c>
      <c r="H2892" s="583" t="s">
        <v>181</v>
      </c>
      <c r="I2892" s="40" t="s">
        <v>301</v>
      </c>
      <c r="J2892" s="34">
        <v>110</v>
      </c>
      <c r="K2892" s="377" t="s">
        <v>3755</v>
      </c>
      <c r="L2892" s="40" t="s">
        <v>184</v>
      </c>
      <c r="M2892" s="40" t="s">
        <v>708</v>
      </c>
      <c r="N2892" s="397" t="s">
        <v>136</v>
      </c>
      <c r="O2892" s="40" t="s">
        <v>137</v>
      </c>
      <c r="P2892" s="34">
        <v>55.42</v>
      </c>
      <c r="Q2892" s="34" t="s">
        <v>456</v>
      </c>
      <c r="R2892" s="46" t="s">
        <v>1948</v>
      </c>
      <c r="S2892" s="97">
        <f>134</f>
        <v>134</v>
      </c>
      <c r="T2892" s="65">
        <v>1.17</v>
      </c>
      <c r="U2892" s="452">
        <f t="shared" si="183"/>
        <v>8688.7476000000006</v>
      </c>
      <c r="V2892" s="180" t="s">
        <v>7</v>
      </c>
    </row>
    <row r="2893" spans="2:22" s="585" customFormat="1" ht="47.25" outlineLevel="1" x14ac:dyDescent="0.25">
      <c r="B2893" s="96" t="s">
        <v>705</v>
      </c>
      <c r="C2893" s="31" t="s">
        <v>706</v>
      </c>
      <c r="D2893" s="81" t="s">
        <v>707</v>
      </c>
      <c r="E2893" s="34" t="s">
        <v>347</v>
      </c>
      <c r="F2893" s="180" t="s">
        <v>4575</v>
      </c>
      <c r="G2893" s="40" t="s">
        <v>7</v>
      </c>
      <c r="H2893" s="583" t="s">
        <v>181</v>
      </c>
      <c r="I2893" s="40" t="s">
        <v>175</v>
      </c>
      <c r="J2893" s="34">
        <v>110</v>
      </c>
      <c r="K2893" s="377" t="s">
        <v>3632</v>
      </c>
      <c r="L2893" s="40" t="s">
        <v>184</v>
      </c>
      <c r="M2893" s="40" t="s">
        <v>708</v>
      </c>
      <c r="N2893" s="397" t="s">
        <v>136</v>
      </c>
      <c r="O2893" s="40" t="s">
        <v>137</v>
      </c>
      <c r="P2893" s="47">
        <v>1</v>
      </c>
      <c r="Q2893" s="45" t="s">
        <v>214</v>
      </c>
      <c r="R2893" s="48" t="s">
        <v>243</v>
      </c>
      <c r="S2893" s="97">
        <f>65787</f>
        <v>65787</v>
      </c>
      <c r="T2893" s="65">
        <v>1</v>
      </c>
      <c r="U2893" s="452">
        <f>O2893*P2893*S2893*T2893+0.39</f>
        <v>65787.39</v>
      </c>
      <c r="V2893" s="180" t="s">
        <v>7</v>
      </c>
    </row>
    <row r="2894" spans="2:22" s="585" customFormat="1" ht="63" outlineLevel="1" x14ac:dyDescent="0.25">
      <c r="B2894" s="96" t="s">
        <v>705</v>
      </c>
      <c r="C2894" s="31" t="s">
        <v>706</v>
      </c>
      <c r="D2894" s="81" t="s">
        <v>707</v>
      </c>
      <c r="E2894" s="377" t="s">
        <v>3545</v>
      </c>
      <c r="F2894" s="180" t="s">
        <v>4575</v>
      </c>
      <c r="G2894" s="40" t="s">
        <v>7</v>
      </c>
      <c r="H2894" s="583" t="s">
        <v>181</v>
      </c>
      <c r="I2894" s="40" t="s">
        <v>175</v>
      </c>
      <c r="J2894" s="34" t="s">
        <v>7</v>
      </c>
      <c r="K2894" s="377" t="s">
        <v>139</v>
      </c>
      <c r="L2894" s="40" t="s">
        <v>184</v>
      </c>
      <c r="M2894" s="40" t="s">
        <v>708</v>
      </c>
      <c r="N2894" s="397" t="s">
        <v>136</v>
      </c>
      <c r="O2894" s="40" t="s">
        <v>137</v>
      </c>
      <c r="P2894" s="34">
        <v>1.25</v>
      </c>
      <c r="Q2894" s="34" t="s">
        <v>139</v>
      </c>
      <c r="R2894" s="46" t="s">
        <v>244</v>
      </c>
      <c r="S2894" s="97">
        <f>2014</f>
        <v>2014</v>
      </c>
      <c r="T2894" s="65">
        <v>1</v>
      </c>
      <c r="U2894" s="452">
        <f>O2894*P2894*S2894*T2894</f>
        <v>2517.5</v>
      </c>
      <c r="V2894" s="180" t="s">
        <v>7</v>
      </c>
    </row>
    <row r="2895" spans="2:22" s="585" customFormat="1" ht="47.25" outlineLevel="1" x14ac:dyDescent="0.25">
      <c r="B2895" s="96" t="s">
        <v>705</v>
      </c>
      <c r="C2895" s="31" t="s">
        <v>706</v>
      </c>
      <c r="D2895" s="81" t="s">
        <v>707</v>
      </c>
      <c r="E2895" s="377" t="s">
        <v>1063</v>
      </c>
      <c r="F2895" s="180" t="s">
        <v>4576</v>
      </c>
      <c r="G2895" s="40" t="s">
        <v>7</v>
      </c>
      <c r="H2895" s="583" t="s">
        <v>181</v>
      </c>
      <c r="I2895" s="40" t="s">
        <v>175</v>
      </c>
      <c r="J2895" s="49">
        <f>110</f>
        <v>110</v>
      </c>
      <c r="K2895" s="50" t="s">
        <v>174</v>
      </c>
      <c r="L2895" s="40" t="s">
        <v>184</v>
      </c>
      <c r="M2895" s="40" t="s">
        <v>708</v>
      </c>
      <c r="N2895" s="397" t="s">
        <v>136</v>
      </c>
      <c r="O2895" s="40" t="s">
        <v>137</v>
      </c>
      <c r="P2895" s="54">
        <v>3.7</v>
      </c>
      <c r="Q2895" s="50" t="s">
        <v>246</v>
      </c>
      <c r="R2895" s="52" t="s">
        <v>247</v>
      </c>
      <c r="S2895" s="97">
        <f>3392</f>
        <v>3392</v>
      </c>
      <c r="T2895" s="65">
        <v>1.58</v>
      </c>
      <c r="U2895" s="452">
        <f>O2895*P2895*S2895*T2895+0.59</f>
        <v>19830.222000000002</v>
      </c>
      <c r="V2895" s="180" t="s">
        <v>7</v>
      </c>
    </row>
    <row r="2896" spans="2:22" s="585" customFormat="1" ht="63" outlineLevel="1" x14ac:dyDescent="0.25">
      <c r="B2896" s="96" t="s">
        <v>705</v>
      </c>
      <c r="C2896" s="31" t="s">
        <v>706</v>
      </c>
      <c r="D2896" s="81" t="s">
        <v>707</v>
      </c>
      <c r="E2896" s="377" t="s">
        <v>1063</v>
      </c>
      <c r="F2896" s="180" t="s">
        <v>4577</v>
      </c>
      <c r="G2896" s="40" t="s">
        <v>7</v>
      </c>
      <c r="H2896" s="583" t="s">
        <v>181</v>
      </c>
      <c r="I2896" s="40" t="s">
        <v>175</v>
      </c>
      <c r="J2896" s="49">
        <f>110</f>
        <v>110</v>
      </c>
      <c r="K2896" s="50" t="s">
        <v>174</v>
      </c>
      <c r="L2896" s="40" t="s">
        <v>184</v>
      </c>
      <c r="M2896" s="40" t="s">
        <v>708</v>
      </c>
      <c r="N2896" s="397" t="s">
        <v>136</v>
      </c>
      <c r="O2896" s="40" t="s">
        <v>137</v>
      </c>
      <c r="P2896" s="54">
        <v>1.85</v>
      </c>
      <c r="Q2896" s="50" t="s">
        <v>246</v>
      </c>
      <c r="R2896" s="52" t="s">
        <v>247</v>
      </c>
      <c r="S2896" s="97">
        <f>3392</f>
        <v>3392</v>
      </c>
      <c r="T2896" s="65">
        <v>1.58</v>
      </c>
      <c r="U2896" s="452">
        <f t="shared" si="183"/>
        <v>9914.8160000000007</v>
      </c>
      <c r="V2896" s="180" t="s">
        <v>7</v>
      </c>
    </row>
    <row r="2897" spans="2:22" s="585" customFormat="1" ht="47.25" outlineLevel="1" x14ac:dyDescent="0.25">
      <c r="B2897" s="96" t="s">
        <v>705</v>
      </c>
      <c r="C2897" s="31" t="s">
        <v>706</v>
      </c>
      <c r="D2897" s="81" t="s">
        <v>707</v>
      </c>
      <c r="E2897" s="377" t="s">
        <v>998</v>
      </c>
      <c r="F2897" s="180" t="s">
        <v>4576</v>
      </c>
      <c r="G2897" s="40" t="s">
        <v>7</v>
      </c>
      <c r="H2897" s="583" t="s">
        <v>181</v>
      </c>
      <c r="I2897" s="40" t="s">
        <v>301</v>
      </c>
      <c r="J2897" s="49">
        <f>110</f>
        <v>110</v>
      </c>
      <c r="K2897" s="377" t="s">
        <v>174</v>
      </c>
      <c r="L2897" s="40" t="s">
        <v>184</v>
      </c>
      <c r="M2897" s="40" t="s">
        <v>708</v>
      </c>
      <c r="N2897" s="397" t="s">
        <v>136</v>
      </c>
      <c r="O2897" s="40" t="s">
        <v>137</v>
      </c>
      <c r="P2897" s="49">
        <v>3.7</v>
      </c>
      <c r="Q2897" s="50" t="s">
        <v>246</v>
      </c>
      <c r="R2897" s="52" t="s">
        <v>567</v>
      </c>
      <c r="S2897" s="97">
        <f>3305</f>
        <v>3305</v>
      </c>
      <c r="T2897" s="65">
        <v>1.06</v>
      </c>
      <c r="U2897" s="452">
        <f t="shared" si="183"/>
        <v>12962.210000000001</v>
      </c>
      <c r="V2897" s="180" t="s">
        <v>7</v>
      </c>
    </row>
    <row r="2898" spans="2:22" s="585" customFormat="1" ht="63" outlineLevel="1" x14ac:dyDescent="0.25">
      <c r="B2898" s="96" t="s">
        <v>705</v>
      </c>
      <c r="C2898" s="31" t="s">
        <v>706</v>
      </c>
      <c r="D2898" s="81" t="s">
        <v>707</v>
      </c>
      <c r="E2898" s="377" t="s">
        <v>998</v>
      </c>
      <c r="F2898" s="180" t="s">
        <v>4577</v>
      </c>
      <c r="G2898" s="40" t="s">
        <v>7</v>
      </c>
      <c r="H2898" s="583" t="s">
        <v>181</v>
      </c>
      <c r="I2898" s="40" t="s">
        <v>301</v>
      </c>
      <c r="J2898" s="49">
        <f>110</f>
        <v>110</v>
      </c>
      <c r="K2898" s="377" t="s">
        <v>174</v>
      </c>
      <c r="L2898" s="40" t="s">
        <v>184</v>
      </c>
      <c r="M2898" s="40" t="s">
        <v>708</v>
      </c>
      <c r="N2898" s="397" t="s">
        <v>136</v>
      </c>
      <c r="O2898" s="40" t="s">
        <v>137</v>
      </c>
      <c r="P2898" s="49">
        <v>1.85</v>
      </c>
      <c r="Q2898" s="50" t="s">
        <v>246</v>
      </c>
      <c r="R2898" s="52" t="s">
        <v>567</v>
      </c>
      <c r="S2898" s="97">
        <f>3305</f>
        <v>3305</v>
      </c>
      <c r="T2898" s="65">
        <v>1.06</v>
      </c>
      <c r="U2898" s="452">
        <f>O2898*P2898*S2898*T2898</f>
        <v>6481.1050000000005</v>
      </c>
      <c r="V2898" s="180" t="s">
        <v>7</v>
      </c>
    </row>
    <row r="2899" spans="2:22" s="585" customFormat="1" ht="47.25" outlineLevel="1" x14ac:dyDescent="0.25">
      <c r="B2899" s="96" t="s">
        <v>705</v>
      </c>
      <c r="C2899" s="31" t="str">
        <f t="shared" ref="C2899:D2911" si="184">C2898</f>
        <v>"Подстанция 110/35/6 кВ "УПСВ-1" с питающей ВЛ 110 кВ Мамонтовского месторождения"</v>
      </c>
      <c r="D2899" s="81" t="str">
        <f t="shared" si="184"/>
        <v>H_NS1200.PS.0028</v>
      </c>
      <c r="E2899" s="377" t="s">
        <v>169</v>
      </c>
      <c r="F2899" s="180" t="s">
        <v>4576</v>
      </c>
      <c r="G2899" s="40" t="s">
        <v>7</v>
      </c>
      <c r="H2899" s="583" t="s">
        <v>181</v>
      </c>
      <c r="I2899" s="40" t="s">
        <v>175</v>
      </c>
      <c r="J2899" s="49">
        <f>110</f>
        <v>110</v>
      </c>
      <c r="K2899" s="50" t="s">
        <v>2618</v>
      </c>
      <c r="L2899" s="40" t="s">
        <v>184</v>
      </c>
      <c r="M2899" s="40" t="s">
        <v>708</v>
      </c>
      <c r="N2899" s="397" t="s">
        <v>136</v>
      </c>
      <c r="O2899" s="40" t="s">
        <v>137</v>
      </c>
      <c r="P2899" s="49">
        <f>P2895*2+P2896*2</f>
        <v>11.100000000000001</v>
      </c>
      <c r="Q2899" s="50" t="s">
        <v>246</v>
      </c>
      <c r="R2899" s="52" t="s">
        <v>176</v>
      </c>
      <c r="S2899" s="97">
        <f>583</f>
        <v>583</v>
      </c>
      <c r="T2899" s="65">
        <v>1.06</v>
      </c>
      <c r="U2899" s="452">
        <f t="shared" si="183"/>
        <v>6859.5780000000013</v>
      </c>
      <c r="V2899" s="180" t="s">
        <v>7</v>
      </c>
    </row>
    <row r="2900" spans="2:22" s="585" customFormat="1" ht="47.25" outlineLevel="1" x14ac:dyDescent="0.25">
      <c r="B2900" s="96" t="s">
        <v>705</v>
      </c>
      <c r="C2900" s="31" t="str">
        <f t="shared" si="184"/>
        <v>"Подстанция 110/35/6 кВ "УПСВ-1" с питающей ВЛ 110 кВ Мамонтовского месторождения"</v>
      </c>
      <c r="D2900" s="81" t="str">
        <f t="shared" si="184"/>
        <v>H_NS1200.PS.0028</v>
      </c>
      <c r="E2900" s="49" t="s">
        <v>1178</v>
      </c>
      <c r="F2900" s="180" t="s">
        <v>4576</v>
      </c>
      <c r="G2900" s="40" t="s">
        <v>7</v>
      </c>
      <c r="H2900" s="583" t="s">
        <v>181</v>
      </c>
      <c r="I2900" s="40" t="s">
        <v>175</v>
      </c>
      <c r="J2900" s="49" t="s">
        <v>7</v>
      </c>
      <c r="K2900" s="50" t="s">
        <v>5194</v>
      </c>
      <c r="L2900" s="40" t="s">
        <v>184</v>
      </c>
      <c r="M2900" s="40" t="s">
        <v>708</v>
      </c>
      <c r="N2900" s="397" t="s">
        <v>136</v>
      </c>
      <c r="O2900" s="40" t="s">
        <v>137</v>
      </c>
      <c r="P2900" s="54">
        <v>0.6</v>
      </c>
      <c r="Q2900" s="50" t="s">
        <v>246</v>
      </c>
      <c r="R2900" s="52" t="s">
        <v>158</v>
      </c>
      <c r="S2900" s="97">
        <v>185</v>
      </c>
      <c r="T2900" s="65">
        <v>1.06</v>
      </c>
      <c r="U2900" s="452">
        <f t="shared" si="183"/>
        <v>117.66000000000001</v>
      </c>
      <c r="V2900" s="180" t="s">
        <v>7</v>
      </c>
    </row>
    <row r="2901" spans="2:22" s="585" customFormat="1" ht="141.75" outlineLevel="1" x14ac:dyDescent="0.25">
      <c r="B2901" s="96" t="s">
        <v>705</v>
      </c>
      <c r="C2901" s="31" t="s">
        <v>706</v>
      </c>
      <c r="D2901" s="81" t="s">
        <v>707</v>
      </c>
      <c r="E2901" s="377" t="s">
        <v>1885</v>
      </c>
      <c r="F2901" s="180" t="s">
        <v>4576</v>
      </c>
      <c r="G2901" s="40" t="s">
        <v>7</v>
      </c>
      <c r="H2901" s="583" t="s">
        <v>181</v>
      </c>
      <c r="I2901" s="40" t="s">
        <v>301</v>
      </c>
      <c r="J2901" s="49" t="s">
        <v>7</v>
      </c>
      <c r="K2901" s="377" t="s">
        <v>286</v>
      </c>
      <c r="L2901" s="40" t="s">
        <v>184</v>
      </c>
      <c r="M2901" s="40" t="s">
        <v>708</v>
      </c>
      <c r="N2901" s="397" t="s">
        <v>136</v>
      </c>
      <c r="O2901" s="40" t="s">
        <v>137</v>
      </c>
      <c r="P2901" s="49">
        <f>(3700+1850)*60/10000</f>
        <v>33.299999999999997</v>
      </c>
      <c r="Q2901" s="50" t="s">
        <v>139</v>
      </c>
      <c r="R2901" s="52" t="s">
        <v>159</v>
      </c>
      <c r="S2901" s="97">
        <f>261</f>
        <v>261</v>
      </c>
      <c r="T2901" s="65">
        <v>1</v>
      </c>
      <c r="U2901" s="452">
        <f t="shared" si="183"/>
        <v>8691.2999999999993</v>
      </c>
      <c r="V2901" s="180" t="s">
        <v>7</v>
      </c>
    </row>
    <row r="2902" spans="2:22" s="585" customFormat="1" ht="47.25" outlineLevel="1" x14ac:dyDescent="0.25">
      <c r="B2902" s="96" t="s">
        <v>705</v>
      </c>
      <c r="C2902" s="31" t="str">
        <f t="shared" si="184"/>
        <v>"Подстанция 110/35/6 кВ "УПСВ-1" с питающей ВЛ 110 кВ Мамонтовского месторождения"</v>
      </c>
      <c r="D2902" s="81" t="str">
        <f t="shared" si="184"/>
        <v>H_NS1200.PS.0028</v>
      </c>
      <c r="E2902" s="377" t="s">
        <v>3435</v>
      </c>
      <c r="F2902" s="180" t="s">
        <v>4576</v>
      </c>
      <c r="G2902" s="40" t="s">
        <v>7</v>
      </c>
      <c r="H2902" s="583" t="s">
        <v>181</v>
      </c>
      <c r="I2902" s="40" t="s">
        <v>175</v>
      </c>
      <c r="J2902" s="49">
        <v>110</v>
      </c>
      <c r="K2902" s="377" t="s">
        <v>3436</v>
      </c>
      <c r="L2902" s="40" t="s">
        <v>184</v>
      </c>
      <c r="M2902" s="40" t="s">
        <v>708</v>
      </c>
      <c r="N2902" s="397" t="s">
        <v>136</v>
      </c>
      <c r="O2902" s="40" t="s">
        <v>137</v>
      </c>
      <c r="P2902" s="49">
        <f>(164.34+4.2+4.34+22.52+8.2+6.2+66.56+11.38+13.97)*3</f>
        <v>905.13000000000011</v>
      </c>
      <c r="Q2902" s="50" t="s">
        <v>251</v>
      </c>
      <c r="R2902" s="52" t="s">
        <v>252</v>
      </c>
      <c r="S2902" s="97">
        <v>6.9</v>
      </c>
      <c r="T2902" s="65">
        <v>1.31</v>
      </c>
      <c r="U2902" s="452">
        <f>O2902*P2902*S2902*T2902+1</f>
        <v>8182.4700700000012</v>
      </c>
      <c r="V2902" s="180" t="s">
        <v>7</v>
      </c>
    </row>
    <row r="2903" spans="2:22" s="585" customFormat="1" ht="47.25" outlineLevel="1" x14ac:dyDescent="0.25">
      <c r="B2903" s="96" t="s">
        <v>705</v>
      </c>
      <c r="C2903" s="31" t="str">
        <f t="shared" si="184"/>
        <v>"Подстанция 110/35/6 кВ "УПСВ-1" с питающей ВЛ 110 кВ Мамонтовского месторождения"</v>
      </c>
      <c r="D2903" s="81" t="str">
        <f t="shared" si="184"/>
        <v>H_NS1200.PS.0028</v>
      </c>
      <c r="E2903" s="377" t="s">
        <v>1063</v>
      </c>
      <c r="F2903" s="180" t="s">
        <v>4578</v>
      </c>
      <c r="G2903" s="40" t="s">
        <v>7</v>
      </c>
      <c r="H2903" s="583" t="s">
        <v>181</v>
      </c>
      <c r="I2903" s="40" t="s">
        <v>175</v>
      </c>
      <c r="J2903" s="49">
        <v>35</v>
      </c>
      <c r="K2903" s="50" t="s">
        <v>141</v>
      </c>
      <c r="L2903" s="40" t="s">
        <v>184</v>
      </c>
      <c r="M2903" s="40" t="s">
        <v>708</v>
      </c>
      <c r="N2903" s="397" t="s">
        <v>136</v>
      </c>
      <c r="O2903" s="40" t="s">
        <v>137</v>
      </c>
      <c r="P2903" s="49">
        <v>1.2250000000000001</v>
      </c>
      <c r="Q2903" s="50" t="s">
        <v>246</v>
      </c>
      <c r="R2903" s="52" t="s">
        <v>253</v>
      </c>
      <c r="S2903" s="97">
        <f>2997</f>
        <v>2997</v>
      </c>
      <c r="T2903" s="65">
        <v>1.65</v>
      </c>
      <c r="U2903" s="452">
        <f t="shared" si="183"/>
        <v>6057.6862499999997</v>
      </c>
      <c r="V2903" s="180" t="s">
        <v>7</v>
      </c>
    </row>
    <row r="2904" spans="2:22" s="585" customFormat="1" ht="47.25" outlineLevel="1" x14ac:dyDescent="0.25">
      <c r="B2904" s="96" t="s">
        <v>705</v>
      </c>
      <c r="C2904" s="31" t="str">
        <f t="shared" si="184"/>
        <v>"Подстанция 110/35/6 кВ "УПСВ-1" с питающей ВЛ 110 кВ Мамонтовского месторождения"</v>
      </c>
      <c r="D2904" s="81" t="str">
        <f t="shared" si="184"/>
        <v>H_NS1200.PS.0028</v>
      </c>
      <c r="E2904" s="377" t="s">
        <v>1063</v>
      </c>
      <c r="F2904" s="180" t="s">
        <v>4578</v>
      </c>
      <c r="G2904" s="40" t="s">
        <v>7</v>
      </c>
      <c r="H2904" s="583" t="s">
        <v>181</v>
      </c>
      <c r="I2904" s="40" t="s">
        <v>175</v>
      </c>
      <c r="J2904" s="49">
        <f>35</f>
        <v>35</v>
      </c>
      <c r="K2904" s="50" t="s">
        <v>141</v>
      </c>
      <c r="L2904" s="40" t="s">
        <v>184</v>
      </c>
      <c r="M2904" s="40" t="s">
        <v>708</v>
      </c>
      <c r="N2904" s="397" t="s">
        <v>136</v>
      </c>
      <c r="O2904" s="40" t="s">
        <v>137</v>
      </c>
      <c r="P2904" s="49">
        <v>1.95</v>
      </c>
      <c r="Q2904" s="49" t="s">
        <v>246</v>
      </c>
      <c r="R2904" s="49" t="s">
        <v>253</v>
      </c>
      <c r="S2904" s="62">
        <f>2158</f>
        <v>2158</v>
      </c>
      <c r="T2904" s="65">
        <v>1.86</v>
      </c>
      <c r="U2904" s="452">
        <f t="shared" si="183"/>
        <v>7827.0659999999998</v>
      </c>
      <c r="V2904" s="180" t="s">
        <v>7</v>
      </c>
    </row>
    <row r="2905" spans="2:22" s="585" customFormat="1" ht="47.25" outlineLevel="1" x14ac:dyDescent="0.25">
      <c r="B2905" s="96" t="s">
        <v>705</v>
      </c>
      <c r="C2905" s="31" t="s">
        <v>706</v>
      </c>
      <c r="D2905" s="81" t="s">
        <v>707</v>
      </c>
      <c r="E2905" s="377" t="s">
        <v>998</v>
      </c>
      <c r="F2905" s="180" t="s">
        <v>4578</v>
      </c>
      <c r="G2905" s="40" t="s">
        <v>7</v>
      </c>
      <c r="H2905" s="583" t="s">
        <v>181</v>
      </c>
      <c r="I2905" s="40" t="s">
        <v>301</v>
      </c>
      <c r="J2905" s="49">
        <f>35</f>
        <v>35</v>
      </c>
      <c r="K2905" s="377" t="s">
        <v>174</v>
      </c>
      <c r="L2905" s="40" t="s">
        <v>184</v>
      </c>
      <c r="M2905" s="40" t="s">
        <v>708</v>
      </c>
      <c r="N2905" s="397" t="s">
        <v>136</v>
      </c>
      <c r="O2905" s="40" t="s">
        <v>137</v>
      </c>
      <c r="P2905" s="49">
        <v>1.2250000000000001</v>
      </c>
      <c r="Q2905" s="50" t="s">
        <v>246</v>
      </c>
      <c r="R2905" s="52" t="s">
        <v>1627</v>
      </c>
      <c r="S2905" s="97">
        <f>2270</f>
        <v>2270</v>
      </c>
      <c r="T2905" s="65">
        <v>1.06</v>
      </c>
      <c r="U2905" s="452">
        <f t="shared" si="183"/>
        <v>2947.5950000000003</v>
      </c>
      <c r="V2905" s="180" t="s">
        <v>7</v>
      </c>
    </row>
    <row r="2906" spans="2:22" s="585" customFormat="1" ht="47.25" outlineLevel="1" x14ac:dyDescent="0.25">
      <c r="B2906" s="96" t="s">
        <v>705</v>
      </c>
      <c r="C2906" s="31" t="s">
        <v>706</v>
      </c>
      <c r="D2906" s="81" t="s">
        <v>707</v>
      </c>
      <c r="E2906" s="377" t="s">
        <v>998</v>
      </c>
      <c r="F2906" s="180" t="s">
        <v>4578</v>
      </c>
      <c r="G2906" s="40" t="s">
        <v>7</v>
      </c>
      <c r="H2906" s="583" t="s">
        <v>181</v>
      </c>
      <c r="I2906" s="40" t="s">
        <v>301</v>
      </c>
      <c r="J2906" s="49">
        <f>35</f>
        <v>35</v>
      </c>
      <c r="K2906" s="377" t="s">
        <v>141</v>
      </c>
      <c r="L2906" s="40" t="s">
        <v>184</v>
      </c>
      <c r="M2906" s="40" t="s">
        <v>708</v>
      </c>
      <c r="N2906" s="397" t="s">
        <v>136</v>
      </c>
      <c r="O2906" s="40" t="s">
        <v>137</v>
      </c>
      <c r="P2906" s="49">
        <v>1.95</v>
      </c>
      <c r="Q2906" s="50" t="s">
        <v>246</v>
      </c>
      <c r="R2906" s="52" t="s">
        <v>1889</v>
      </c>
      <c r="S2906" s="97">
        <f>1335</f>
        <v>1335</v>
      </c>
      <c r="T2906" s="65">
        <v>1.06</v>
      </c>
      <c r="U2906" s="452">
        <f t="shared" si="183"/>
        <v>2759.4450000000002</v>
      </c>
      <c r="V2906" s="180" t="s">
        <v>7</v>
      </c>
    </row>
    <row r="2907" spans="2:22" s="585" customFormat="1" ht="31.5" outlineLevel="1" x14ac:dyDescent="0.25">
      <c r="B2907" s="96" t="s">
        <v>705</v>
      </c>
      <c r="C2907" s="31" t="str">
        <f t="shared" si="184"/>
        <v>"Подстанция 110/35/6 кВ "УПСВ-1" с питающей ВЛ 110 кВ Мамонтовского месторождения"</v>
      </c>
      <c r="D2907" s="81" t="str">
        <f t="shared" si="184"/>
        <v>H_NS1200.PS.0028</v>
      </c>
      <c r="E2907" s="377" t="s">
        <v>169</v>
      </c>
      <c r="F2907" s="180" t="s">
        <v>4578</v>
      </c>
      <c r="G2907" s="40" t="s">
        <v>7</v>
      </c>
      <c r="H2907" s="583" t="s">
        <v>181</v>
      </c>
      <c r="I2907" s="40" t="s">
        <v>175</v>
      </c>
      <c r="J2907" s="49">
        <f>35</f>
        <v>35</v>
      </c>
      <c r="K2907" s="50" t="s">
        <v>155</v>
      </c>
      <c r="L2907" s="40" t="s">
        <v>184</v>
      </c>
      <c r="M2907" s="40" t="s">
        <v>708</v>
      </c>
      <c r="N2907" s="397" t="s">
        <v>136</v>
      </c>
      <c r="O2907" s="40" t="s">
        <v>137</v>
      </c>
      <c r="P2907" s="49">
        <f>P2903*2+P2904</f>
        <v>4.4000000000000004</v>
      </c>
      <c r="Q2907" s="50" t="s">
        <v>246</v>
      </c>
      <c r="R2907" s="52" t="s">
        <v>157</v>
      </c>
      <c r="S2907" s="97">
        <f>503</f>
        <v>503</v>
      </c>
      <c r="T2907" s="65">
        <v>1.06</v>
      </c>
      <c r="U2907" s="452">
        <f t="shared" si="183"/>
        <v>2345.9920000000002</v>
      </c>
      <c r="V2907" s="180" t="s">
        <v>7</v>
      </c>
    </row>
    <row r="2908" spans="2:22" s="585" customFormat="1" ht="31.5" outlineLevel="1" x14ac:dyDescent="0.25">
      <c r="B2908" s="96" t="s">
        <v>705</v>
      </c>
      <c r="C2908" s="31" t="str">
        <f t="shared" si="184"/>
        <v>"Подстанция 110/35/6 кВ "УПСВ-1" с питающей ВЛ 110 кВ Мамонтовского месторождения"</v>
      </c>
      <c r="D2908" s="81" t="str">
        <f t="shared" si="184"/>
        <v>H_NS1200.PS.0028</v>
      </c>
      <c r="E2908" s="49" t="s">
        <v>1178</v>
      </c>
      <c r="F2908" s="180" t="s">
        <v>4578</v>
      </c>
      <c r="G2908" s="40" t="s">
        <v>7</v>
      </c>
      <c r="H2908" s="583" t="s">
        <v>181</v>
      </c>
      <c r="I2908" s="40" t="s">
        <v>175</v>
      </c>
      <c r="J2908" s="49" t="s">
        <v>7</v>
      </c>
      <c r="K2908" s="50" t="s">
        <v>5194</v>
      </c>
      <c r="L2908" s="40" t="s">
        <v>184</v>
      </c>
      <c r="M2908" s="40" t="s">
        <v>708</v>
      </c>
      <c r="N2908" s="397" t="s">
        <v>136</v>
      </c>
      <c r="O2908" s="40" t="s">
        <v>137</v>
      </c>
      <c r="P2908" s="54">
        <v>3.5</v>
      </c>
      <c r="Q2908" s="50" t="s">
        <v>246</v>
      </c>
      <c r="R2908" s="52" t="s">
        <v>158</v>
      </c>
      <c r="S2908" s="97">
        <f>185</f>
        <v>185</v>
      </c>
      <c r="T2908" s="65">
        <v>1.06</v>
      </c>
      <c r="U2908" s="452">
        <f t="shared" si="183"/>
        <v>686.35</v>
      </c>
      <c r="V2908" s="180" t="s">
        <v>7</v>
      </c>
    </row>
    <row r="2909" spans="2:22" s="585" customFormat="1" ht="47.25" outlineLevel="1" x14ac:dyDescent="0.25">
      <c r="B2909" s="96" t="s">
        <v>705</v>
      </c>
      <c r="C2909" s="31" t="str">
        <f t="shared" si="184"/>
        <v>"Подстанция 110/35/6 кВ "УПСВ-1" с питающей ВЛ 110 кВ Мамонтовского месторождения"</v>
      </c>
      <c r="D2909" s="81" t="str">
        <f t="shared" si="184"/>
        <v>H_NS1200.PS.0028</v>
      </c>
      <c r="E2909" s="377" t="s">
        <v>1063</v>
      </c>
      <c r="F2909" s="180" t="s">
        <v>4579</v>
      </c>
      <c r="G2909" s="40" t="s">
        <v>7</v>
      </c>
      <c r="H2909" s="583" t="s">
        <v>181</v>
      </c>
      <c r="I2909" s="40" t="s">
        <v>175</v>
      </c>
      <c r="J2909" s="49">
        <v>35</v>
      </c>
      <c r="K2909" s="377" t="s">
        <v>141</v>
      </c>
      <c r="L2909" s="40" t="s">
        <v>184</v>
      </c>
      <c r="M2909" s="40" t="s">
        <v>708</v>
      </c>
      <c r="N2909" s="397" t="s">
        <v>136</v>
      </c>
      <c r="O2909" s="40" t="s">
        <v>137</v>
      </c>
      <c r="P2909" s="49">
        <v>27.943999999999999</v>
      </c>
      <c r="Q2909" s="50" t="s">
        <v>709</v>
      </c>
      <c r="R2909" s="52" t="s">
        <v>1949</v>
      </c>
      <c r="S2909" s="97">
        <f>48</f>
        <v>48</v>
      </c>
      <c r="T2909" s="65">
        <v>1.86</v>
      </c>
      <c r="U2909" s="452">
        <f t="shared" si="183"/>
        <v>2494.8403199999998</v>
      </c>
      <c r="V2909" s="180" t="s">
        <v>7</v>
      </c>
    </row>
    <row r="2910" spans="2:22" s="585" customFormat="1" ht="47.25" outlineLevel="1" x14ac:dyDescent="0.25">
      <c r="B2910" s="96" t="s">
        <v>705</v>
      </c>
      <c r="C2910" s="31" t="s">
        <v>706</v>
      </c>
      <c r="D2910" s="81" t="s">
        <v>707</v>
      </c>
      <c r="E2910" s="49" t="s">
        <v>168</v>
      </c>
      <c r="F2910" s="180" t="s">
        <v>4579</v>
      </c>
      <c r="G2910" s="40" t="s">
        <v>7</v>
      </c>
      <c r="H2910" s="583" t="s">
        <v>181</v>
      </c>
      <c r="I2910" s="40" t="s">
        <v>301</v>
      </c>
      <c r="J2910" s="49">
        <f>35</f>
        <v>35</v>
      </c>
      <c r="K2910" s="377" t="s">
        <v>2862</v>
      </c>
      <c r="L2910" s="40" t="s">
        <v>184</v>
      </c>
      <c r="M2910" s="40" t="s">
        <v>708</v>
      </c>
      <c r="N2910" s="397" t="s">
        <v>136</v>
      </c>
      <c r="O2910" s="40" t="s">
        <v>137</v>
      </c>
      <c r="P2910" s="49">
        <v>27.943999999999999</v>
      </c>
      <c r="Q2910" s="190" t="s">
        <v>551</v>
      </c>
      <c r="R2910" s="52" t="s">
        <v>249</v>
      </c>
      <c r="S2910" s="97">
        <f>101</f>
        <v>101</v>
      </c>
      <c r="T2910" s="65">
        <v>1.06</v>
      </c>
      <c r="U2910" s="452">
        <f t="shared" si="183"/>
        <v>2991.6846400000004</v>
      </c>
      <c r="V2910" s="180" t="s">
        <v>7</v>
      </c>
    </row>
    <row r="2911" spans="2:22" s="585" customFormat="1" ht="31.5" outlineLevel="1" x14ac:dyDescent="0.25">
      <c r="B2911" s="96" t="s">
        <v>705</v>
      </c>
      <c r="C2911" s="31" t="str">
        <f t="shared" si="184"/>
        <v>"Подстанция 110/35/6 кВ "УПСВ-1" с питающей ВЛ 110 кВ Мамонтовского месторождения"</v>
      </c>
      <c r="D2911" s="81" t="str">
        <f t="shared" si="184"/>
        <v>H_NS1200.PS.0028</v>
      </c>
      <c r="E2911" s="377" t="s">
        <v>169</v>
      </c>
      <c r="F2911" s="180" t="s">
        <v>4579</v>
      </c>
      <c r="G2911" s="40" t="s">
        <v>7</v>
      </c>
      <c r="H2911" s="583" t="s">
        <v>181</v>
      </c>
      <c r="I2911" s="40" t="s">
        <v>175</v>
      </c>
      <c r="J2911" s="49">
        <f>35</f>
        <v>35</v>
      </c>
      <c r="K2911" s="50" t="s">
        <v>155</v>
      </c>
      <c r="L2911" s="40" t="s">
        <v>184</v>
      </c>
      <c r="M2911" s="40" t="s">
        <v>708</v>
      </c>
      <c r="N2911" s="397" t="s">
        <v>136</v>
      </c>
      <c r="O2911" s="40" t="s">
        <v>137</v>
      </c>
      <c r="P2911" s="49">
        <v>0.9</v>
      </c>
      <c r="Q2911" s="50" t="s">
        <v>246</v>
      </c>
      <c r="R2911" s="52" t="s">
        <v>157</v>
      </c>
      <c r="S2911" s="97">
        <f>503</f>
        <v>503</v>
      </c>
      <c r="T2911" s="65">
        <v>1.06</v>
      </c>
      <c r="U2911" s="452">
        <f t="shared" si="183"/>
        <v>479.86200000000002</v>
      </c>
      <c r="V2911" s="180" t="s">
        <v>7</v>
      </c>
    </row>
    <row r="2912" spans="2:22" s="585" customFormat="1" ht="47.25" outlineLevel="1" x14ac:dyDescent="0.25">
      <c r="B2912" s="96" t="s">
        <v>705</v>
      </c>
      <c r="C2912" s="31" t="s">
        <v>706</v>
      </c>
      <c r="D2912" s="81" t="s">
        <v>707</v>
      </c>
      <c r="E2912" s="49" t="s">
        <v>381</v>
      </c>
      <c r="F2912" s="180" t="s">
        <v>4576</v>
      </c>
      <c r="G2912" s="40" t="s">
        <v>7</v>
      </c>
      <c r="H2912" s="583" t="s">
        <v>181</v>
      </c>
      <c r="I2912" s="40" t="s">
        <v>301</v>
      </c>
      <c r="J2912" s="49" t="s">
        <v>7</v>
      </c>
      <c r="K2912" s="377" t="s">
        <v>3759</v>
      </c>
      <c r="L2912" s="40" t="s">
        <v>184</v>
      </c>
      <c r="M2912" s="40" t="s">
        <v>708</v>
      </c>
      <c r="N2912" s="397" t="s">
        <v>136</v>
      </c>
      <c r="O2912" s="40" t="s">
        <v>3760</v>
      </c>
      <c r="P2912" s="49">
        <v>4.72</v>
      </c>
      <c r="Q2912" s="49" t="s">
        <v>140</v>
      </c>
      <c r="R2912" s="49" t="s">
        <v>258</v>
      </c>
      <c r="S2912" s="97">
        <v>645</v>
      </c>
      <c r="T2912" s="65">
        <v>1.06</v>
      </c>
      <c r="U2912" s="452">
        <f t="shared" si="183"/>
        <v>3420.6878400000001</v>
      </c>
      <c r="V2912" s="180" t="s">
        <v>7</v>
      </c>
    </row>
    <row r="2913" spans="2:22" s="585" customFormat="1" ht="47.25" outlineLevel="1" x14ac:dyDescent="0.25">
      <c r="B2913" s="96" t="s">
        <v>705</v>
      </c>
      <c r="C2913" s="31" t="s">
        <v>706</v>
      </c>
      <c r="D2913" s="81" t="s">
        <v>707</v>
      </c>
      <c r="E2913" s="49" t="s">
        <v>381</v>
      </c>
      <c r="F2913" s="180" t="s">
        <v>4576</v>
      </c>
      <c r="G2913" s="40" t="s">
        <v>7</v>
      </c>
      <c r="H2913" s="583" t="s">
        <v>181</v>
      </c>
      <c r="I2913" s="40" t="s">
        <v>301</v>
      </c>
      <c r="J2913" s="49" t="s">
        <v>7</v>
      </c>
      <c r="K2913" s="377" t="s">
        <v>3759</v>
      </c>
      <c r="L2913" s="40" t="s">
        <v>184</v>
      </c>
      <c r="M2913" s="40" t="s">
        <v>708</v>
      </c>
      <c r="N2913" s="397" t="s">
        <v>136</v>
      </c>
      <c r="O2913" s="40" t="s">
        <v>3760</v>
      </c>
      <c r="P2913" s="49">
        <v>2.12</v>
      </c>
      <c r="Q2913" s="49" t="s">
        <v>140</v>
      </c>
      <c r="R2913" s="49" t="s">
        <v>258</v>
      </c>
      <c r="S2913" s="97">
        <v>645</v>
      </c>
      <c r="T2913" s="65">
        <v>1.06</v>
      </c>
      <c r="U2913" s="452">
        <f t="shared" si="183"/>
        <v>1536.4106400000003</v>
      </c>
      <c r="V2913" s="180" t="s">
        <v>7</v>
      </c>
    </row>
    <row r="2914" spans="2:22" s="585" customFormat="1" ht="47.25" outlineLevel="1" x14ac:dyDescent="0.25">
      <c r="B2914" s="96" t="s">
        <v>705</v>
      </c>
      <c r="C2914" s="31" t="s">
        <v>706</v>
      </c>
      <c r="D2914" s="81" t="s">
        <v>707</v>
      </c>
      <c r="E2914" s="49" t="s">
        <v>194</v>
      </c>
      <c r="F2914" s="180" t="s">
        <v>4576</v>
      </c>
      <c r="G2914" s="40" t="s">
        <v>7</v>
      </c>
      <c r="H2914" s="583" t="s">
        <v>181</v>
      </c>
      <c r="I2914" s="40" t="s">
        <v>301</v>
      </c>
      <c r="J2914" s="49" t="s">
        <v>7</v>
      </c>
      <c r="K2914" s="377" t="s">
        <v>3771</v>
      </c>
      <c r="L2914" s="40" t="s">
        <v>184</v>
      </c>
      <c r="M2914" s="40" t="s">
        <v>708</v>
      </c>
      <c r="N2914" s="397" t="s">
        <v>136</v>
      </c>
      <c r="O2914" s="40" t="s">
        <v>137</v>
      </c>
      <c r="P2914" s="49">
        <v>2.12</v>
      </c>
      <c r="Q2914" s="49" t="s">
        <v>140</v>
      </c>
      <c r="R2914" s="49" t="s">
        <v>1947</v>
      </c>
      <c r="S2914" s="97">
        <f>322</f>
        <v>322</v>
      </c>
      <c r="T2914" s="65">
        <v>1.06</v>
      </c>
      <c r="U2914" s="452">
        <f t="shared" si="183"/>
        <v>723.59839999999997</v>
      </c>
      <c r="V2914" s="180" t="s">
        <v>7</v>
      </c>
    </row>
    <row r="2915" spans="2:22" s="585" customFormat="1" ht="47.25" outlineLevel="1" x14ac:dyDescent="0.25">
      <c r="B2915" s="96" t="s">
        <v>705</v>
      </c>
      <c r="C2915" s="31" t="s">
        <v>706</v>
      </c>
      <c r="D2915" s="81" t="s">
        <v>707</v>
      </c>
      <c r="E2915" s="49" t="s">
        <v>194</v>
      </c>
      <c r="F2915" s="180" t="s">
        <v>4576</v>
      </c>
      <c r="G2915" s="40" t="s">
        <v>7</v>
      </c>
      <c r="H2915" s="583" t="s">
        <v>181</v>
      </c>
      <c r="I2915" s="40" t="s">
        <v>301</v>
      </c>
      <c r="J2915" s="49" t="s">
        <v>7</v>
      </c>
      <c r="K2915" s="377" t="s">
        <v>550</v>
      </c>
      <c r="L2915" s="40" t="s">
        <v>184</v>
      </c>
      <c r="M2915" s="40" t="s">
        <v>708</v>
      </c>
      <c r="N2915" s="397" t="s">
        <v>136</v>
      </c>
      <c r="O2915" s="40" t="s">
        <v>137</v>
      </c>
      <c r="P2915" s="49">
        <v>1.68</v>
      </c>
      <c r="Q2915" s="49" t="s">
        <v>140</v>
      </c>
      <c r="R2915" s="49" t="s">
        <v>440</v>
      </c>
      <c r="S2915" s="97">
        <f>363</f>
        <v>363</v>
      </c>
      <c r="T2915" s="65">
        <v>1.06</v>
      </c>
      <c r="U2915" s="452">
        <f t="shared" si="183"/>
        <v>646.43040000000008</v>
      </c>
      <c r="V2915" s="180" t="s">
        <v>7</v>
      </c>
    </row>
    <row r="2916" spans="2:22" s="585" customFormat="1" ht="47.25" outlineLevel="1" x14ac:dyDescent="0.25">
      <c r="B2916" s="96" t="s">
        <v>705</v>
      </c>
      <c r="C2916" s="31" t="s">
        <v>706</v>
      </c>
      <c r="D2916" s="81" t="s">
        <v>707</v>
      </c>
      <c r="E2916" s="49" t="s">
        <v>1613</v>
      </c>
      <c r="F2916" s="180" t="s">
        <v>4576</v>
      </c>
      <c r="G2916" s="40" t="s">
        <v>7</v>
      </c>
      <c r="H2916" s="583" t="s">
        <v>181</v>
      </c>
      <c r="I2916" s="40" t="s">
        <v>301</v>
      </c>
      <c r="J2916" s="49" t="s">
        <v>7</v>
      </c>
      <c r="K2916" s="377" t="s">
        <v>571</v>
      </c>
      <c r="L2916" s="40" t="s">
        <v>184</v>
      </c>
      <c r="M2916" s="40" t="s">
        <v>708</v>
      </c>
      <c r="N2916" s="397" t="s">
        <v>136</v>
      </c>
      <c r="O2916" s="40" t="s">
        <v>137</v>
      </c>
      <c r="P2916" s="49">
        <v>1.82</v>
      </c>
      <c r="Q2916" s="49" t="s">
        <v>140</v>
      </c>
      <c r="R2916" s="49" t="s">
        <v>443</v>
      </c>
      <c r="S2916" s="97">
        <v>405</v>
      </c>
      <c r="T2916" s="65">
        <v>1.17</v>
      </c>
      <c r="U2916" s="452">
        <f t="shared" si="183"/>
        <v>862.40699999999993</v>
      </c>
      <c r="V2916" s="180" t="s">
        <v>7</v>
      </c>
    </row>
    <row r="2917" spans="2:22" s="585" customFormat="1" ht="78.75" outlineLevel="1" x14ac:dyDescent="0.25">
      <c r="B2917" s="96" t="s">
        <v>705</v>
      </c>
      <c r="C2917" s="31" t="str">
        <f t="shared" ref="C2917:D2917" si="185">C2916</f>
        <v>"Подстанция 110/35/6 кВ "УПСВ-1" с питающей ВЛ 110 кВ Мамонтовского месторождения"</v>
      </c>
      <c r="D2917" s="81" t="str">
        <f t="shared" si="185"/>
        <v>H_NS1200.PS.0028</v>
      </c>
      <c r="E2917" s="377" t="s">
        <v>1614</v>
      </c>
      <c r="F2917" s="180" t="s">
        <v>4576</v>
      </c>
      <c r="G2917" s="40" t="s">
        <v>7</v>
      </c>
      <c r="H2917" s="583" t="s">
        <v>181</v>
      </c>
      <c r="I2917" s="40" t="s">
        <v>175</v>
      </c>
      <c r="J2917" s="49" t="s">
        <v>7</v>
      </c>
      <c r="K2917" s="377" t="s">
        <v>3655</v>
      </c>
      <c r="L2917" s="40" t="s">
        <v>184</v>
      </c>
      <c r="M2917" s="40" t="s">
        <v>708</v>
      </c>
      <c r="N2917" s="397" t="s">
        <v>136</v>
      </c>
      <c r="O2917" s="40" t="s">
        <v>137</v>
      </c>
      <c r="P2917" s="49">
        <v>1.82</v>
      </c>
      <c r="Q2917" s="49" t="s">
        <v>143</v>
      </c>
      <c r="R2917" s="49" t="s">
        <v>583</v>
      </c>
      <c r="S2917" s="97">
        <f>496</f>
        <v>496</v>
      </c>
      <c r="T2917" s="65">
        <v>1</v>
      </c>
      <c r="U2917" s="452">
        <f t="shared" si="183"/>
        <v>902.72</v>
      </c>
      <c r="V2917" s="180" t="s">
        <v>7</v>
      </c>
    </row>
    <row r="2918" spans="2:22" s="585" customFormat="1" ht="47.25" outlineLevel="1" x14ac:dyDescent="0.25">
      <c r="B2918" s="96" t="s">
        <v>705</v>
      </c>
      <c r="C2918" s="31" t="s">
        <v>706</v>
      </c>
      <c r="D2918" s="81" t="s">
        <v>707</v>
      </c>
      <c r="E2918" s="49" t="s">
        <v>577</v>
      </c>
      <c r="F2918" s="180" t="s">
        <v>4576</v>
      </c>
      <c r="G2918" s="40" t="s">
        <v>7</v>
      </c>
      <c r="H2918" s="583" t="s">
        <v>181</v>
      </c>
      <c r="I2918" s="40" t="s">
        <v>301</v>
      </c>
      <c r="J2918" s="49">
        <f>110</f>
        <v>110</v>
      </c>
      <c r="K2918" s="377" t="s">
        <v>202</v>
      </c>
      <c r="L2918" s="40" t="s">
        <v>184</v>
      </c>
      <c r="M2918" s="40" t="s">
        <v>708</v>
      </c>
      <c r="N2918" s="397" t="s">
        <v>136</v>
      </c>
      <c r="O2918" s="40" t="s">
        <v>137</v>
      </c>
      <c r="P2918" s="55">
        <f>1</f>
        <v>1</v>
      </c>
      <c r="Q2918" s="50" t="s">
        <v>214</v>
      </c>
      <c r="R2918" s="56" t="s">
        <v>204</v>
      </c>
      <c r="S2918" s="97">
        <v>1584</v>
      </c>
      <c r="T2918" s="65">
        <v>1</v>
      </c>
      <c r="U2918" s="452">
        <f t="shared" si="183"/>
        <v>1584</v>
      </c>
      <c r="V2918" s="180" t="s">
        <v>7</v>
      </c>
    </row>
    <row r="2919" spans="2:22" s="585" customFormat="1" ht="47.25" outlineLevel="1" x14ac:dyDescent="0.25">
      <c r="B2919" s="96" t="s">
        <v>705</v>
      </c>
      <c r="C2919" s="31" t="s">
        <v>706</v>
      </c>
      <c r="D2919" s="81" t="s">
        <v>707</v>
      </c>
      <c r="E2919" s="49" t="s">
        <v>577</v>
      </c>
      <c r="F2919" s="180" t="s">
        <v>4580</v>
      </c>
      <c r="G2919" s="40" t="s">
        <v>7</v>
      </c>
      <c r="H2919" s="583" t="s">
        <v>181</v>
      </c>
      <c r="I2919" s="40" t="s">
        <v>301</v>
      </c>
      <c r="J2919" s="49">
        <f>35</f>
        <v>35</v>
      </c>
      <c r="K2919" s="377" t="s">
        <v>3437</v>
      </c>
      <c r="L2919" s="40" t="s">
        <v>184</v>
      </c>
      <c r="M2919" s="40" t="s">
        <v>708</v>
      </c>
      <c r="N2919" s="397" t="s">
        <v>136</v>
      </c>
      <c r="O2919" s="40" t="s">
        <v>137</v>
      </c>
      <c r="P2919" s="55">
        <f>1</f>
        <v>1</v>
      </c>
      <c r="Q2919" s="50" t="s">
        <v>214</v>
      </c>
      <c r="R2919" s="52" t="s">
        <v>1629</v>
      </c>
      <c r="S2919" s="97">
        <v>2750.55</v>
      </c>
      <c r="T2919" s="65">
        <v>1</v>
      </c>
      <c r="U2919" s="452">
        <f t="shared" si="183"/>
        <v>2750.55</v>
      </c>
      <c r="V2919" s="180" t="s">
        <v>7</v>
      </c>
    </row>
    <row r="2920" spans="2:22" s="585" customFormat="1" ht="63" outlineLevel="1" x14ac:dyDescent="0.25">
      <c r="B2920" s="96" t="s">
        <v>705</v>
      </c>
      <c r="C2920" s="31" t="s">
        <v>706</v>
      </c>
      <c r="D2920" s="81" t="s">
        <v>707</v>
      </c>
      <c r="E2920" s="49" t="s">
        <v>568</v>
      </c>
      <c r="F2920" s="180" t="s">
        <v>4581</v>
      </c>
      <c r="G2920" s="40" t="s">
        <v>7</v>
      </c>
      <c r="H2920" s="583" t="s">
        <v>181</v>
      </c>
      <c r="I2920" s="40" t="s">
        <v>301</v>
      </c>
      <c r="J2920" s="34" t="s">
        <v>7</v>
      </c>
      <c r="K2920" s="377" t="s">
        <v>569</v>
      </c>
      <c r="L2920" s="40" t="s">
        <v>184</v>
      </c>
      <c r="M2920" s="40" t="s">
        <v>708</v>
      </c>
      <c r="N2920" s="397" t="s">
        <v>136</v>
      </c>
      <c r="O2920" s="40" t="s">
        <v>137</v>
      </c>
      <c r="P2920" s="47">
        <v>1368</v>
      </c>
      <c r="Q2920" s="34" t="s">
        <v>273</v>
      </c>
      <c r="R2920" s="46" t="s">
        <v>245</v>
      </c>
      <c r="S2920" s="97">
        <v>2.38</v>
      </c>
      <c r="T2920" s="65">
        <v>1.31</v>
      </c>
      <c r="U2920" s="454">
        <f>O2920*P2920*S2920*T2920-2</f>
        <v>4263.1503999999995</v>
      </c>
      <c r="V2920" s="180" t="s">
        <v>7</v>
      </c>
    </row>
    <row r="2921" spans="2:22" s="585" customFormat="1" ht="78.75" outlineLevel="1" x14ac:dyDescent="0.25">
      <c r="B2921" s="96" t="s">
        <v>705</v>
      </c>
      <c r="C2921" s="31" t="s">
        <v>706</v>
      </c>
      <c r="D2921" s="81" t="s">
        <v>707</v>
      </c>
      <c r="E2921" s="377" t="s">
        <v>1883</v>
      </c>
      <c r="F2921" s="180" t="s">
        <v>4576</v>
      </c>
      <c r="G2921" s="40" t="s">
        <v>7</v>
      </c>
      <c r="H2921" s="583" t="s">
        <v>181</v>
      </c>
      <c r="I2921" s="40" t="s">
        <v>175</v>
      </c>
      <c r="J2921" s="49">
        <v>110</v>
      </c>
      <c r="K2921" s="377" t="s">
        <v>3791</v>
      </c>
      <c r="L2921" s="40" t="s">
        <v>184</v>
      </c>
      <c r="M2921" s="40" t="s">
        <v>708</v>
      </c>
      <c r="N2921" s="397" t="s">
        <v>136</v>
      </c>
      <c r="O2921" s="40" t="s">
        <v>137</v>
      </c>
      <c r="P2921" s="54">
        <v>5.55</v>
      </c>
      <c r="Q2921" s="49" t="s">
        <v>143</v>
      </c>
      <c r="R2921" s="52" t="s">
        <v>710</v>
      </c>
      <c r="S2921" s="97">
        <v>659</v>
      </c>
      <c r="T2921" s="65">
        <v>1</v>
      </c>
      <c r="U2921" s="452">
        <f>O2921*P2921*S2921*T2921</f>
        <v>3657.45</v>
      </c>
      <c r="V2921" s="180" t="s">
        <v>7</v>
      </c>
    </row>
    <row r="2922" spans="2:22" s="585" customFormat="1" ht="63" outlineLevel="1" x14ac:dyDescent="0.25">
      <c r="B2922" s="96" t="s">
        <v>705</v>
      </c>
      <c r="C2922" s="31" t="s">
        <v>706</v>
      </c>
      <c r="D2922" s="81" t="s">
        <v>707</v>
      </c>
      <c r="E2922" s="377" t="s">
        <v>1884</v>
      </c>
      <c r="F2922" s="180" t="s">
        <v>4576</v>
      </c>
      <c r="G2922" s="40" t="s">
        <v>7</v>
      </c>
      <c r="H2922" s="583" t="s">
        <v>181</v>
      </c>
      <c r="I2922" s="40" t="s">
        <v>175</v>
      </c>
      <c r="J2922" s="49">
        <v>110</v>
      </c>
      <c r="K2922" s="377" t="s">
        <v>142</v>
      </c>
      <c r="L2922" s="40" t="s">
        <v>184</v>
      </c>
      <c r="M2922" s="40" t="s">
        <v>708</v>
      </c>
      <c r="N2922" s="397" t="s">
        <v>136</v>
      </c>
      <c r="O2922" s="40" t="s">
        <v>137</v>
      </c>
      <c r="P2922" s="54">
        <v>1</v>
      </c>
      <c r="Q2922" s="49" t="s">
        <v>144</v>
      </c>
      <c r="R2922" s="52" t="s">
        <v>259</v>
      </c>
      <c r="S2922" s="97">
        <f>2151</f>
        <v>2151</v>
      </c>
      <c r="T2922" s="65">
        <v>1</v>
      </c>
      <c r="U2922" s="452">
        <f>O2922*P2922*S2922*T2922</f>
        <v>2151</v>
      </c>
      <c r="V2922" s="180" t="s">
        <v>7</v>
      </c>
    </row>
    <row r="2923" spans="2:22" s="36" customFormat="1" ht="63" x14ac:dyDescent="0.25">
      <c r="B2923" s="96" t="str">
        <f>B2898</f>
        <v>1.3.2</v>
      </c>
      <c r="C2923" s="31" t="str">
        <f>C2898</f>
        <v>"Подстанция 110/35/6 кВ "УПСВ-1" с питающей ВЛ 110 кВ Мамонтовского месторождения"</v>
      </c>
      <c r="D2923" s="81" t="str">
        <f>D2898</f>
        <v>H_NS1200.PS.0028</v>
      </c>
      <c r="E2923" s="397" t="s">
        <v>26</v>
      </c>
      <c r="F2923" s="32" t="s">
        <v>7</v>
      </c>
      <c r="G2923" s="32" t="s">
        <v>7</v>
      </c>
      <c r="H2923" s="583" t="s">
        <v>7</v>
      </c>
      <c r="I2923" s="32" t="s">
        <v>7</v>
      </c>
      <c r="J2923" s="32" t="s">
        <v>7</v>
      </c>
      <c r="K2923" s="32" t="s">
        <v>7</v>
      </c>
      <c r="L2923" s="32" t="s">
        <v>7</v>
      </c>
      <c r="M2923" s="32" t="s">
        <v>7</v>
      </c>
      <c r="N2923" s="32" t="s">
        <v>7</v>
      </c>
      <c r="O2923" s="32" t="s">
        <v>7</v>
      </c>
      <c r="P2923" s="32" t="s">
        <v>7</v>
      </c>
      <c r="Q2923" s="32" t="s">
        <v>7</v>
      </c>
      <c r="R2923" s="32" t="s">
        <v>7</v>
      </c>
      <c r="S2923" s="143" t="s">
        <v>7</v>
      </c>
      <c r="T2923" s="32" t="s">
        <v>7</v>
      </c>
      <c r="U2923" s="453">
        <f>SUM(U2868:U2922)</f>
        <v>777452.89255999983</v>
      </c>
      <c r="V2923" s="276" t="s">
        <v>7</v>
      </c>
    </row>
    <row r="2924" spans="2:22" s="98" customFormat="1" ht="63" outlineLevel="1" x14ac:dyDescent="0.25">
      <c r="B2924" s="99" t="s">
        <v>705</v>
      </c>
      <c r="C2924" s="95" t="s">
        <v>711</v>
      </c>
      <c r="D2924" s="33" t="s">
        <v>712</v>
      </c>
      <c r="E2924" s="56" t="s">
        <v>260</v>
      </c>
      <c r="F2924" s="581" t="s">
        <v>4582</v>
      </c>
      <c r="G2924" s="100" t="s">
        <v>7</v>
      </c>
      <c r="H2924" s="583" t="s">
        <v>1097</v>
      </c>
      <c r="I2924" s="100" t="s">
        <v>301</v>
      </c>
      <c r="J2924" s="56">
        <v>110</v>
      </c>
      <c r="K2924" s="377" t="s">
        <v>3660</v>
      </c>
      <c r="L2924" s="100" t="s">
        <v>5</v>
      </c>
      <c r="M2924" s="40" t="s">
        <v>3930</v>
      </c>
      <c r="N2924" s="101" t="s">
        <v>136</v>
      </c>
      <c r="O2924" s="100" t="s">
        <v>137</v>
      </c>
      <c r="P2924" s="57">
        <v>3</v>
      </c>
      <c r="Q2924" s="56" t="s">
        <v>261</v>
      </c>
      <c r="R2924" s="397" t="s">
        <v>866</v>
      </c>
      <c r="S2924" s="57">
        <v>23135</v>
      </c>
      <c r="T2924" s="102">
        <v>1.1599999999999999</v>
      </c>
      <c r="U2924" s="454">
        <f>O2924*P2924*S2924*T2924</f>
        <v>80509.799999999988</v>
      </c>
      <c r="V2924" s="581" t="s">
        <v>7</v>
      </c>
    </row>
    <row r="2925" spans="2:22" s="98" customFormat="1" ht="63" outlineLevel="1" x14ac:dyDescent="0.25">
      <c r="B2925" s="99" t="str">
        <f>B2924</f>
        <v>1.3.2</v>
      </c>
      <c r="C2925" s="95" t="str">
        <f>C2924</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25" s="33" t="str">
        <f>D2924</f>
        <v>H_NS1200.PS.0033</v>
      </c>
      <c r="E2925" s="56" t="s">
        <v>332</v>
      </c>
      <c r="F2925" s="581" t="s">
        <v>4582</v>
      </c>
      <c r="G2925" s="100" t="s">
        <v>7</v>
      </c>
      <c r="H2925" s="583" t="s">
        <v>1097</v>
      </c>
      <c r="I2925" s="100" t="s">
        <v>301</v>
      </c>
      <c r="J2925" s="56">
        <v>35</v>
      </c>
      <c r="K2925" s="377" t="s">
        <v>3671</v>
      </c>
      <c r="L2925" s="100" t="s">
        <v>5</v>
      </c>
      <c r="M2925" s="40" t="s">
        <v>3930</v>
      </c>
      <c r="N2925" s="101" t="s">
        <v>136</v>
      </c>
      <c r="O2925" s="100" t="s">
        <v>137</v>
      </c>
      <c r="P2925" s="57">
        <v>11</v>
      </c>
      <c r="Q2925" s="56" t="s">
        <v>261</v>
      </c>
      <c r="R2925" s="56" t="s">
        <v>208</v>
      </c>
      <c r="S2925" s="57">
        <v>9040</v>
      </c>
      <c r="T2925" s="102">
        <v>1.1599999999999999</v>
      </c>
      <c r="U2925" s="454">
        <f t="shared" ref="U2925:U2963" si="186">O2925*P2925*S2925*T2925</f>
        <v>115350.39999999999</v>
      </c>
      <c r="V2925" s="581" t="s">
        <v>7</v>
      </c>
    </row>
    <row r="2926" spans="2:22" s="98" customFormat="1" ht="63" outlineLevel="1" x14ac:dyDescent="0.25">
      <c r="B2926" s="94" t="str">
        <f t="shared" ref="B2926:D2941" si="187">B2925</f>
        <v>1.3.2</v>
      </c>
      <c r="C2926" s="95" t="str">
        <f t="shared" si="187"/>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26" s="33" t="str">
        <f t="shared" si="187"/>
        <v>H_NS1200.PS.0033</v>
      </c>
      <c r="E2926" s="56" t="s">
        <v>332</v>
      </c>
      <c r="F2926" s="581" t="s">
        <v>4582</v>
      </c>
      <c r="G2926" s="100" t="s">
        <v>7</v>
      </c>
      <c r="H2926" s="583" t="s">
        <v>1097</v>
      </c>
      <c r="I2926" s="100" t="s">
        <v>301</v>
      </c>
      <c r="J2926" s="56">
        <v>6</v>
      </c>
      <c r="K2926" s="377" t="s">
        <v>3667</v>
      </c>
      <c r="L2926" s="100" t="s">
        <v>5</v>
      </c>
      <c r="M2926" s="40" t="s">
        <v>3930</v>
      </c>
      <c r="N2926" s="101" t="s">
        <v>136</v>
      </c>
      <c r="O2926" s="100" t="s">
        <v>137</v>
      </c>
      <c r="P2926" s="57">
        <v>11</v>
      </c>
      <c r="Q2926" s="56" t="s">
        <v>261</v>
      </c>
      <c r="R2926" s="56" t="s">
        <v>1047</v>
      </c>
      <c r="S2926" s="57">
        <v>2619</v>
      </c>
      <c r="T2926" s="102">
        <v>1.1599999999999999</v>
      </c>
      <c r="U2926" s="454">
        <f t="shared" si="186"/>
        <v>33418.439999999995</v>
      </c>
      <c r="V2926" s="581" t="s">
        <v>7</v>
      </c>
    </row>
    <row r="2927" spans="2:22" s="98" customFormat="1" ht="63" outlineLevel="1" x14ac:dyDescent="0.25">
      <c r="B2927" s="94" t="str">
        <f t="shared" si="187"/>
        <v>1.3.2</v>
      </c>
      <c r="C2927" s="95" t="str">
        <f t="shared" si="187"/>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27" s="33" t="str">
        <f t="shared" si="187"/>
        <v>H_NS1200.PS.0033</v>
      </c>
      <c r="E2927" s="56" t="s">
        <v>335</v>
      </c>
      <c r="F2927" s="581" t="s">
        <v>4582</v>
      </c>
      <c r="G2927" s="100" t="s">
        <v>7</v>
      </c>
      <c r="H2927" s="583" t="s">
        <v>1097</v>
      </c>
      <c r="I2927" s="100" t="s">
        <v>301</v>
      </c>
      <c r="J2927" s="56">
        <v>35</v>
      </c>
      <c r="K2927" s="34" t="s">
        <v>336</v>
      </c>
      <c r="L2927" s="100" t="s">
        <v>5</v>
      </c>
      <c r="M2927" s="40" t="s">
        <v>3930</v>
      </c>
      <c r="N2927" s="101" t="s">
        <v>136</v>
      </c>
      <c r="O2927" s="100" t="s">
        <v>137</v>
      </c>
      <c r="P2927" s="57">
        <v>2</v>
      </c>
      <c r="Q2927" s="56" t="s">
        <v>261</v>
      </c>
      <c r="R2927" s="56" t="s">
        <v>437</v>
      </c>
      <c r="S2927" s="57">
        <v>54158</v>
      </c>
      <c r="T2927" s="102">
        <v>1.1100000000000001</v>
      </c>
      <c r="U2927" s="454">
        <f t="shared" si="186"/>
        <v>120230.76000000001</v>
      </c>
      <c r="V2927" s="581" t="s">
        <v>7</v>
      </c>
    </row>
    <row r="2928" spans="2:22" s="98" customFormat="1" ht="63" outlineLevel="1" x14ac:dyDescent="0.25">
      <c r="B2928" s="94" t="str">
        <f t="shared" si="187"/>
        <v>1.3.2</v>
      </c>
      <c r="C2928" s="95" t="str">
        <f t="shared" si="187"/>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28" s="33" t="str">
        <f t="shared" si="187"/>
        <v>H_NS1200.PS.0033</v>
      </c>
      <c r="E2928" s="377" t="s">
        <v>808</v>
      </c>
      <c r="F2928" s="581" t="s">
        <v>4582</v>
      </c>
      <c r="G2928" s="100" t="s">
        <v>7</v>
      </c>
      <c r="H2928" s="583" t="s">
        <v>1097</v>
      </c>
      <c r="I2928" s="100" t="s">
        <v>301</v>
      </c>
      <c r="J2928" s="56">
        <v>35</v>
      </c>
      <c r="K2928" s="100" t="s">
        <v>3800</v>
      </c>
      <c r="L2928" s="100" t="s">
        <v>5</v>
      </c>
      <c r="M2928" s="40" t="s">
        <v>3930</v>
      </c>
      <c r="N2928" s="101" t="s">
        <v>136</v>
      </c>
      <c r="O2928" s="100" t="s">
        <v>137</v>
      </c>
      <c r="P2928" s="57">
        <v>2</v>
      </c>
      <c r="Q2928" s="56" t="s">
        <v>261</v>
      </c>
      <c r="R2928" s="56" t="s">
        <v>454</v>
      </c>
      <c r="S2928" s="57">
        <v>309</v>
      </c>
      <c r="T2928" s="102">
        <v>1.1100000000000001</v>
      </c>
      <c r="U2928" s="454">
        <f t="shared" si="186"/>
        <v>685.98</v>
      </c>
      <c r="V2928" s="581" t="s">
        <v>7</v>
      </c>
    </row>
    <row r="2929" spans="2:22" s="98" customFormat="1" ht="63" outlineLevel="1" x14ac:dyDescent="0.25">
      <c r="B2929" s="94" t="str">
        <f t="shared" si="187"/>
        <v>1.3.2</v>
      </c>
      <c r="C2929" s="95" t="str">
        <f t="shared" si="187"/>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29" s="33" t="str">
        <f t="shared" si="187"/>
        <v>H_NS1200.PS.0033</v>
      </c>
      <c r="E2929" s="34" t="s">
        <v>524</v>
      </c>
      <c r="F2929" s="581" t="s">
        <v>4582</v>
      </c>
      <c r="G2929" s="100" t="s">
        <v>7</v>
      </c>
      <c r="H2929" s="583" t="s">
        <v>1097</v>
      </c>
      <c r="I2929" s="100" t="s">
        <v>301</v>
      </c>
      <c r="J2929" s="56">
        <v>110</v>
      </c>
      <c r="K2929" s="100" t="s">
        <v>2990</v>
      </c>
      <c r="L2929" s="100" t="s">
        <v>5</v>
      </c>
      <c r="M2929" s="40" t="s">
        <v>3930</v>
      </c>
      <c r="N2929" s="101" t="s">
        <v>136</v>
      </c>
      <c r="O2929" s="100" t="s">
        <v>137</v>
      </c>
      <c r="P2929" s="34">
        <v>2</v>
      </c>
      <c r="Q2929" s="34" t="s">
        <v>214</v>
      </c>
      <c r="R2929" s="46" t="s">
        <v>233</v>
      </c>
      <c r="S2929" s="97">
        <f>23531</f>
        <v>23531</v>
      </c>
      <c r="T2929" s="102">
        <v>1.0900000000000001</v>
      </c>
      <c r="U2929" s="454">
        <f t="shared" si="186"/>
        <v>51297.58</v>
      </c>
      <c r="V2929" s="581" t="s">
        <v>7</v>
      </c>
    </row>
    <row r="2930" spans="2:22" s="98" customFormat="1" ht="63" outlineLevel="1" x14ac:dyDescent="0.25">
      <c r="B2930" s="94" t="str">
        <f t="shared" si="187"/>
        <v>1.3.2</v>
      </c>
      <c r="C2930" s="95" t="str">
        <f t="shared" si="187"/>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30" s="33" t="str">
        <f t="shared" si="187"/>
        <v>H_NS1200.PS.0033</v>
      </c>
      <c r="E2930" s="56" t="s">
        <v>338</v>
      </c>
      <c r="F2930" s="581" t="s">
        <v>4582</v>
      </c>
      <c r="G2930" s="100" t="s">
        <v>7</v>
      </c>
      <c r="H2930" s="583" t="s">
        <v>1097</v>
      </c>
      <c r="I2930" s="100" t="s">
        <v>301</v>
      </c>
      <c r="J2930" s="34">
        <f>6</f>
        <v>6</v>
      </c>
      <c r="K2930" s="71" t="s">
        <v>3630</v>
      </c>
      <c r="L2930" s="100" t="s">
        <v>5</v>
      </c>
      <c r="M2930" s="40" t="s">
        <v>3930</v>
      </c>
      <c r="N2930" s="101" t="s">
        <v>136</v>
      </c>
      <c r="O2930" s="100" t="s">
        <v>137</v>
      </c>
      <c r="P2930" s="34">
        <v>15</v>
      </c>
      <c r="Q2930" s="34" t="s">
        <v>214</v>
      </c>
      <c r="R2930" s="46" t="s">
        <v>236</v>
      </c>
      <c r="S2930" s="97">
        <f>180</f>
        <v>180</v>
      </c>
      <c r="T2930" s="102">
        <v>1.0900000000000001</v>
      </c>
      <c r="U2930" s="454">
        <f t="shared" si="186"/>
        <v>2943</v>
      </c>
      <c r="V2930" s="581" t="s">
        <v>7</v>
      </c>
    </row>
    <row r="2931" spans="2:22" s="98" customFormat="1" ht="63" outlineLevel="1" x14ac:dyDescent="0.25">
      <c r="B2931" s="94" t="str">
        <f t="shared" si="187"/>
        <v>1.3.2</v>
      </c>
      <c r="C2931" s="95" t="str">
        <f t="shared" si="187"/>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31" s="33" t="str">
        <f t="shared" si="187"/>
        <v>H_NS1200.PS.0033</v>
      </c>
      <c r="E2931" s="56" t="s">
        <v>338</v>
      </c>
      <c r="F2931" s="581" t="s">
        <v>4582</v>
      </c>
      <c r="G2931" s="100" t="s">
        <v>7</v>
      </c>
      <c r="H2931" s="583" t="s">
        <v>1097</v>
      </c>
      <c r="I2931" s="100" t="s">
        <v>301</v>
      </c>
      <c r="J2931" s="34">
        <v>35</v>
      </c>
      <c r="K2931" s="34" t="s">
        <v>2990</v>
      </c>
      <c r="L2931" s="100" t="s">
        <v>5</v>
      </c>
      <c r="M2931" s="40" t="s">
        <v>3930</v>
      </c>
      <c r="N2931" s="101" t="s">
        <v>136</v>
      </c>
      <c r="O2931" s="100" t="s">
        <v>137</v>
      </c>
      <c r="P2931" s="34">
        <v>16</v>
      </c>
      <c r="Q2931" s="34" t="s">
        <v>214</v>
      </c>
      <c r="R2931" s="46" t="s">
        <v>238</v>
      </c>
      <c r="S2931" s="97">
        <f>629</f>
        <v>629</v>
      </c>
      <c r="T2931" s="102">
        <v>1.0900000000000001</v>
      </c>
      <c r="U2931" s="454">
        <f t="shared" si="186"/>
        <v>10969.76</v>
      </c>
      <c r="V2931" s="581" t="s">
        <v>7</v>
      </c>
    </row>
    <row r="2932" spans="2:22" s="98" customFormat="1" ht="63" outlineLevel="1" x14ac:dyDescent="0.25">
      <c r="B2932" s="94" t="str">
        <f t="shared" si="187"/>
        <v>1.3.2</v>
      </c>
      <c r="C2932" s="95" t="str">
        <f t="shared" si="187"/>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32" s="33" t="str">
        <f t="shared" si="187"/>
        <v>H_NS1200.PS.0033</v>
      </c>
      <c r="E2932" s="56" t="s">
        <v>338</v>
      </c>
      <c r="F2932" s="581" t="s">
        <v>4582</v>
      </c>
      <c r="G2932" s="100" t="s">
        <v>7</v>
      </c>
      <c r="H2932" s="583" t="s">
        <v>1097</v>
      </c>
      <c r="I2932" s="100" t="s">
        <v>301</v>
      </c>
      <c r="J2932" s="34">
        <v>110</v>
      </c>
      <c r="K2932" s="34" t="s">
        <v>2990</v>
      </c>
      <c r="L2932" s="100" t="s">
        <v>5</v>
      </c>
      <c r="M2932" s="40" t="s">
        <v>3930</v>
      </c>
      <c r="N2932" s="101" t="s">
        <v>136</v>
      </c>
      <c r="O2932" s="100" t="s">
        <v>137</v>
      </c>
      <c r="P2932" s="34">
        <v>8</v>
      </c>
      <c r="Q2932" s="34" t="s">
        <v>214</v>
      </c>
      <c r="R2932" s="46" t="s">
        <v>238</v>
      </c>
      <c r="S2932" s="97">
        <f>629</f>
        <v>629</v>
      </c>
      <c r="T2932" s="102">
        <v>1.0900000000000001</v>
      </c>
      <c r="U2932" s="454">
        <f t="shared" si="186"/>
        <v>5484.88</v>
      </c>
      <c r="V2932" s="581" t="s">
        <v>7</v>
      </c>
    </row>
    <row r="2933" spans="2:22" s="98" customFormat="1" ht="63" outlineLevel="1" x14ac:dyDescent="0.25">
      <c r="B2933" s="94" t="str">
        <f t="shared" si="187"/>
        <v>1.3.2</v>
      </c>
      <c r="C2933" s="95" t="str">
        <f t="shared" si="187"/>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33" s="33" t="str">
        <f t="shared" si="187"/>
        <v>H_NS1200.PS.0033</v>
      </c>
      <c r="E2933" s="56" t="s">
        <v>179</v>
      </c>
      <c r="F2933" s="581" t="s">
        <v>4582</v>
      </c>
      <c r="G2933" s="100" t="s">
        <v>7</v>
      </c>
      <c r="H2933" s="583" t="s">
        <v>1097</v>
      </c>
      <c r="I2933" s="100" t="s">
        <v>301</v>
      </c>
      <c r="J2933" s="56">
        <v>110</v>
      </c>
      <c r="K2933" s="377" t="s">
        <v>262</v>
      </c>
      <c r="L2933" s="100" t="s">
        <v>5</v>
      </c>
      <c r="M2933" s="40" t="s">
        <v>3930</v>
      </c>
      <c r="N2933" s="101" t="s">
        <v>136</v>
      </c>
      <c r="O2933" s="100" t="s">
        <v>137</v>
      </c>
      <c r="P2933" s="57">
        <v>6</v>
      </c>
      <c r="Q2933" s="56" t="s">
        <v>185</v>
      </c>
      <c r="R2933" s="56" t="s">
        <v>240</v>
      </c>
      <c r="S2933" s="57">
        <v>3354</v>
      </c>
      <c r="T2933" s="102">
        <v>1.1499999999999999</v>
      </c>
      <c r="U2933" s="454">
        <f t="shared" si="186"/>
        <v>23142.6</v>
      </c>
      <c r="V2933" s="581" t="s">
        <v>7</v>
      </c>
    </row>
    <row r="2934" spans="2:22" s="98" customFormat="1" ht="63" outlineLevel="1" x14ac:dyDescent="0.25">
      <c r="B2934" s="94" t="str">
        <f t="shared" si="187"/>
        <v>1.3.2</v>
      </c>
      <c r="C2934" s="95" t="str">
        <f t="shared" si="187"/>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34" s="33" t="str">
        <f t="shared" si="187"/>
        <v>H_NS1200.PS.0033</v>
      </c>
      <c r="E2934" s="56" t="s">
        <v>179</v>
      </c>
      <c r="F2934" s="581" t="s">
        <v>4582</v>
      </c>
      <c r="G2934" s="100" t="s">
        <v>7</v>
      </c>
      <c r="H2934" s="583" t="s">
        <v>1097</v>
      </c>
      <c r="I2934" s="100" t="s">
        <v>301</v>
      </c>
      <c r="J2934" s="56">
        <v>110</v>
      </c>
      <c r="K2934" s="377" t="s">
        <v>183</v>
      </c>
      <c r="L2934" s="100" t="s">
        <v>5</v>
      </c>
      <c r="M2934" s="40" t="s">
        <v>3930</v>
      </c>
      <c r="N2934" s="101" t="s">
        <v>136</v>
      </c>
      <c r="O2934" s="100" t="s">
        <v>137</v>
      </c>
      <c r="P2934" s="57">
        <v>4</v>
      </c>
      <c r="Q2934" s="56" t="s">
        <v>185</v>
      </c>
      <c r="R2934" s="56" t="s">
        <v>186</v>
      </c>
      <c r="S2934" s="57">
        <v>1442</v>
      </c>
      <c r="T2934" s="102">
        <v>1.1499999999999999</v>
      </c>
      <c r="U2934" s="454">
        <f t="shared" si="186"/>
        <v>6633.2</v>
      </c>
      <c r="V2934" s="581" t="s">
        <v>7</v>
      </c>
    </row>
    <row r="2935" spans="2:22" s="98" customFormat="1" ht="63" outlineLevel="1" x14ac:dyDescent="0.25">
      <c r="B2935" s="94" t="str">
        <f t="shared" si="187"/>
        <v>1.3.2</v>
      </c>
      <c r="C2935" s="95" t="str">
        <f t="shared" si="187"/>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35" s="33" t="str">
        <f t="shared" si="187"/>
        <v>H_NS1200.PS.0033</v>
      </c>
      <c r="E2935" s="56" t="s">
        <v>340</v>
      </c>
      <c r="F2935" s="581" t="s">
        <v>4582</v>
      </c>
      <c r="G2935" s="100" t="s">
        <v>7</v>
      </c>
      <c r="H2935" s="583" t="s">
        <v>1097</v>
      </c>
      <c r="I2935" s="100" t="s">
        <v>301</v>
      </c>
      <c r="J2935" s="100" t="s">
        <v>7</v>
      </c>
      <c r="K2935" s="377" t="s">
        <v>3619</v>
      </c>
      <c r="L2935" s="100" t="s">
        <v>5</v>
      </c>
      <c r="M2935" s="40" t="s">
        <v>3930</v>
      </c>
      <c r="N2935" s="101" t="s">
        <v>136</v>
      </c>
      <c r="O2935" s="100" t="s">
        <v>137</v>
      </c>
      <c r="P2935" s="57">
        <v>4</v>
      </c>
      <c r="Q2935" s="56" t="s">
        <v>185</v>
      </c>
      <c r="R2935" s="56" t="s">
        <v>241</v>
      </c>
      <c r="S2935" s="57">
        <v>2142</v>
      </c>
      <c r="T2935" s="102">
        <v>1.0900000000000001</v>
      </c>
      <c r="U2935" s="454">
        <f t="shared" si="186"/>
        <v>9339.1200000000008</v>
      </c>
      <c r="V2935" s="581" t="s">
        <v>7</v>
      </c>
    </row>
    <row r="2936" spans="2:22" s="98" customFormat="1" ht="63" outlineLevel="1" x14ac:dyDescent="0.25">
      <c r="B2936" s="94" t="str">
        <f t="shared" si="187"/>
        <v>1.3.2</v>
      </c>
      <c r="C2936" s="95" t="str">
        <f t="shared" si="187"/>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36" s="33" t="str">
        <f t="shared" si="187"/>
        <v>H_NS1200.PS.0033</v>
      </c>
      <c r="E2936" s="56" t="s">
        <v>372</v>
      </c>
      <c r="F2936" s="581" t="s">
        <v>4582</v>
      </c>
      <c r="G2936" s="100" t="s">
        <v>7</v>
      </c>
      <c r="H2936" s="583" t="s">
        <v>1097</v>
      </c>
      <c r="I2936" s="100" t="s">
        <v>301</v>
      </c>
      <c r="J2936" s="56">
        <v>110</v>
      </c>
      <c r="K2936" s="377" t="s">
        <v>231</v>
      </c>
      <c r="L2936" s="100" t="s">
        <v>5</v>
      </c>
      <c r="M2936" s="40" t="s">
        <v>3930</v>
      </c>
      <c r="N2936" s="101" t="s">
        <v>136</v>
      </c>
      <c r="O2936" s="100" t="s">
        <v>137</v>
      </c>
      <c r="P2936" s="57">
        <v>1</v>
      </c>
      <c r="Q2936" s="56" t="s">
        <v>214</v>
      </c>
      <c r="R2936" s="56" t="s">
        <v>232</v>
      </c>
      <c r="S2936" s="57">
        <v>588</v>
      </c>
      <c r="T2936" s="102">
        <v>1.0900000000000001</v>
      </c>
      <c r="U2936" s="454">
        <f t="shared" si="186"/>
        <v>640.92000000000007</v>
      </c>
      <c r="V2936" s="581" t="s">
        <v>7</v>
      </c>
    </row>
    <row r="2937" spans="2:22" s="98" customFormat="1" ht="63" outlineLevel="1" x14ac:dyDescent="0.25">
      <c r="B2937" s="94" t="str">
        <f t="shared" si="187"/>
        <v>1.3.2</v>
      </c>
      <c r="C2937" s="95" t="str">
        <f t="shared" si="187"/>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37" s="33" t="str">
        <f t="shared" si="187"/>
        <v>H_NS1200.PS.0033</v>
      </c>
      <c r="E2937" s="56" t="s">
        <v>372</v>
      </c>
      <c r="F2937" s="581" t="s">
        <v>4582</v>
      </c>
      <c r="G2937" s="100" t="s">
        <v>7</v>
      </c>
      <c r="H2937" s="583" t="s">
        <v>1097</v>
      </c>
      <c r="I2937" s="100" t="s">
        <v>301</v>
      </c>
      <c r="J2937" s="56">
        <v>110</v>
      </c>
      <c r="K2937" s="377" t="s">
        <v>231</v>
      </c>
      <c r="L2937" s="100" t="s">
        <v>5</v>
      </c>
      <c r="M2937" s="40" t="s">
        <v>3930</v>
      </c>
      <c r="N2937" s="101" t="s">
        <v>136</v>
      </c>
      <c r="O2937" s="100" t="s">
        <v>137</v>
      </c>
      <c r="P2937" s="57">
        <v>1</v>
      </c>
      <c r="Q2937" s="56" t="s">
        <v>214</v>
      </c>
      <c r="R2937" s="56" t="s">
        <v>232</v>
      </c>
      <c r="S2937" s="57">
        <v>588</v>
      </c>
      <c r="T2937" s="102">
        <v>1.0900000000000001</v>
      </c>
      <c r="U2937" s="454">
        <f t="shared" si="186"/>
        <v>640.92000000000007</v>
      </c>
      <c r="V2937" s="581" t="s">
        <v>7</v>
      </c>
    </row>
    <row r="2938" spans="2:22" s="98" customFormat="1" ht="283.5" outlineLevel="1" x14ac:dyDescent="0.25">
      <c r="B2938" s="94" t="str">
        <f>B2936</f>
        <v>1.3.2</v>
      </c>
      <c r="C2938" s="95" t="str">
        <f>C2936</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38" s="33" t="str">
        <f>D2936</f>
        <v>H_NS1200.PS.0033</v>
      </c>
      <c r="E2938" s="56" t="s">
        <v>343</v>
      </c>
      <c r="F2938" s="581" t="s">
        <v>4582</v>
      </c>
      <c r="G2938" s="100" t="s">
        <v>7</v>
      </c>
      <c r="H2938" s="583" t="s">
        <v>1097</v>
      </c>
      <c r="I2938" s="100" t="s">
        <v>301</v>
      </c>
      <c r="J2938" s="56">
        <v>110</v>
      </c>
      <c r="K2938" s="377" t="s">
        <v>4252</v>
      </c>
      <c r="L2938" s="100" t="s">
        <v>5</v>
      </c>
      <c r="M2938" s="40" t="s">
        <v>3930</v>
      </c>
      <c r="N2938" s="101" t="s">
        <v>136</v>
      </c>
      <c r="O2938" s="100" t="s">
        <v>137</v>
      </c>
      <c r="P2938" s="57">
        <v>1</v>
      </c>
      <c r="Q2938" s="56" t="s">
        <v>185</v>
      </c>
      <c r="R2938" s="56" t="s">
        <v>215</v>
      </c>
      <c r="S2938" s="57">
        <v>57363</v>
      </c>
      <c r="T2938" s="102">
        <v>1.31</v>
      </c>
      <c r="U2938" s="454">
        <f t="shared" si="186"/>
        <v>75145.53</v>
      </c>
      <c r="V2938" s="581" t="s">
        <v>7</v>
      </c>
    </row>
    <row r="2939" spans="2:22" s="98" customFormat="1" ht="63" outlineLevel="1" x14ac:dyDescent="0.25">
      <c r="B2939" s="94" t="str">
        <f t="shared" si="187"/>
        <v>1.3.2</v>
      </c>
      <c r="C2939" s="95" t="str">
        <f t="shared" si="187"/>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39" s="33" t="str">
        <f t="shared" si="187"/>
        <v>H_NS1200.PS.0033</v>
      </c>
      <c r="E2939" s="377" t="s">
        <v>500</v>
      </c>
      <c r="F2939" s="581" t="s">
        <v>4582</v>
      </c>
      <c r="G2939" s="100" t="s">
        <v>7</v>
      </c>
      <c r="H2939" s="583" t="s">
        <v>1097</v>
      </c>
      <c r="I2939" s="100" t="s">
        <v>301</v>
      </c>
      <c r="J2939" s="56">
        <v>6</v>
      </c>
      <c r="K2939" s="377" t="s">
        <v>4221</v>
      </c>
      <c r="L2939" s="100" t="s">
        <v>5</v>
      </c>
      <c r="M2939" s="40" t="s">
        <v>3930</v>
      </c>
      <c r="N2939" s="101" t="s">
        <v>136</v>
      </c>
      <c r="O2939" s="100" t="s">
        <v>137</v>
      </c>
      <c r="P2939" s="57">
        <v>1</v>
      </c>
      <c r="Q2939" s="56" t="s">
        <v>185</v>
      </c>
      <c r="R2939" s="56" t="s">
        <v>220</v>
      </c>
      <c r="S2939" s="57">
        <v>9450</v>
      </c>
      <c r="T2939" s="102">
        <v>1.31</v>
      </c>
      <c r="U2939" s="454">
        <f>O2939*P2939*S2939*T2939</f>
        <v>12379.5</v>
      </c>
      <c r="V2939" s="581" t="s">
        <v>7</v>
      </c>
    </row>
    <row r="2940" spans="2:22" s="98" customFormat="1" ht="63" outlineLevel="1" x14ac:dyDescent="0.25">
      <c r="B2940" s="94" t="str">
        <f t="shared" si="187"/>
        <v>1.3.2</v>
      </c>
      <c r="C2940" s="95" t="str">
        <f t="shared" si="187"/>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40" s="33" t="str">
        <f t="shared" si="187"/>
        <v>H_NS1200.PS.0033</v>
      </c>
      <c r="E2940" s="377" t="s">
        <v>1114</v>
      </c>
      <c r="F2940" s="581" t="s">
        <v>4582</v>
      </c>
      <c r="G2940" s="100" t="s">
        <v>7</v>
      </c>
      <c r="H2940" s="583" t="s">
        <v>1097</v>
      </c>
      <c r="I2940" s="100" t="s">
        <v>301</v>
      </c>
      <c r="J2940" s="56">
        <v>110</v>
      </c>
      <c r="K2940" s="79" t="s">
        <v>5129</v>
      </c>
      <c r="L2940" s="100" t="s">
        <v>5</v>
      </c>
      <c r="M2940" s="40" t="s">
        <v>3930</v>
      </c>
      <c r="N2940" s="101" t="s">
        <v>136</v>
      </c>
      <c r="O2940" s="100" t="s">
        <v>137</v>
      </c>
      <c r="P2940" s="57">
        <v>270</v>
      </c>
      <c r="Q2940" s="56" t="s">
        <v>273</v>
      </c>
      <c r="R2940" s="56" t="s">
        <v>222</v>
      </c>
      <c r="S2940" s="57">
        <v>93</v>
      </c>
      <c r="T2940" s="102">
        <v>1.31</v>
      </c>
      <c r="U2940" s="454">
        <f t="shared" si="186"/>
        <v>32894.1</v>
      </c>
      <c r="V2940" s="581" t="s">
        <v>7</v>
      </c>
    </row>
    <row r="2941" spans="2:22" s="98" customFormat="1" ht="63" outlineLevel="1" x14ac:dyDescent="0.25">
      <c r="B2941" s="94" t="str">
        <f t="shared" si="187"/>
        <v>1.3.2</v>
      </c>
      <c r="C2941" s="95" t="str">
        <f t="shared" si="187"/>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41" s="33" t="str">
        <f t="shared" si="187"/>
        <v>H_NS1200.PS.0033</v>
      </c>
      <c r="E2941" s="56" t="s">
        <v>455</v>
      </c>
      <c r="F2941" s="581" t="s">
        <v>4582</v>
      </c>
      <c r="G2941" s="100" t="s">
        <v>7</v>
      </c>
      <c r="H2941" s="583" t="s">
        <v>1097</v>
      </c>
      <c r="I2941" s="100" t="s">
        <v>301</v>
      </c>
      <c r="J2941" s="56">
        <v>6</v>
      </c>
      <c r="K2941" s="63" t="s">
        <v>3724</v>
      </c>
      <c r="L2941" s="100" t="s">
        <v>5</v>
      </c>
      <c r="M2941" s="40" t="s">
        <v>3930</v>
      </c>
      <c r="N2941" s="101" t="s">
        <v>136</v>
      </c>
      <c r="O2941" s="100" t="s">
        <v>137</v>
      </c>
      <c r="P2941" s="57">
        <v>56</v>
      </c>
      <c r="Q2941" s="56" t="s">
        <v>456</v>
      </c>
      <c r="R2941" s="56" t="s">
        <v>346</v>
      </c>
      <c r="S2941" s="57">
        <v>102</v>
      </c>
      <c r="T2941" s="102">
        <v>1.17</v>
      </c>
      <c r="U2941" s="454">
        <f t="shared" si="186"/>
        <v>6683.04</v>
      </c>
      <c r="V2941" s="581" t="s">
        <v>7</v>
      </c>
    </row>
    <row r="2942" spans="2:22" s="98" customFormat="1" ht="63" outlineLevel="1" x14ac:dyDescent="0.25">
      <c r="B2942" s="94" t="str">
        <f t="shared" ref="B2942:D2955" si="188">B2941</f>
        <v>1.3.2</v>
      </c>
      <c r="C2942" s="95" t="str">
        <f t="shared" si="188"/>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42" s="33" t="str">
        <f t="shared" si="188"/>
        <v>H_NS1200.PS.0033</v>
      </c>
      <c r="E2942" s="56" t="s">
        <v>401</v>
      </c>
      <c r="F2942" s="581" t="s">
        <v>4582</v>
      </c>
      <c r="G2942" s="100" t="s">
        <v>7</v>
      </c>
      <c r="H2942" s="583" t="s">
        <v>1097</v>
      </c>
      <c r="I2942" s="100" t="s">
        <v>301</v>
      </c>
      <c r="J2942" s="100" t="s">
        <v>7</v>
      </c>
      <c r="K2942" s="377" t="s">
        <v>314</v>
      </c>
      <c r="L2942" s="100" t="s">
        <v>5</v>
      </c>
      <c r="M2942" s="40" t="s">
        <v>3930</v>
      </c>
      <c r="N2942" s="101" t="s">
        <v>136</v>
      </c>
      <c r="O2942" s="100" t="s">
        <v>137</v>
      </c>
      <c r="P2942" s="57">
        <v>1</v>
      </c>
      <c r="Q2942" s="56" t="s">
        <v>185</v>
      </c>
      <c r="R2942" s="56" t="s">
        <v>403</v>
      </c>
      <c r="S2942" s="57">
        <v>1424</v>
      </c>
      <c r="T2942" s="102">
        <v>1.0900000000000001</v>
      </c>
      <c r="U2942" s="454">
        <f t="shared" si="186"/>
        <v>1552.16</v>
      </c>
      <c r="V2942" s="581" t="s">
        <v>7</v>
      </c>
    </row>
    <row r="2943" spans="2:22" s="98" customFormat="1" ht="63" outlineLevel="1" x14ac:dyDescent="0.25">
      <c r="B2943" s="94" t="str">
        <f t="shared" si="188"/>
        <v>1.3.2</v>
      </c>
      <c r="C2943" s="95" t="str">
        <f t="shared" si="188"/>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43" s="33" t="str">
        <f t="shared" si="188"/>
        <v>H_NS1200.PS.0033</v>
      </c>
      <c r="E2943" s="56" t="s">
        <v>269</v>
      </c>
      <c r="F2943" s="581" t="s">
        <v>4582</v>
      </c>
      <c r="G2943" s="100" t="s">
        <v>7</v>
      </c>
      <c r="H2943" s="583" t="s">
        <v>1097</v>
      </c>
      <c r="I2943" s="100" t="s">
        <v>301</v>
      </c>
      <c r="J2943" s="100" t="s">
        <v>7</v>
      </c>
      <c r="K2943" s="377" t="s">
        <v>139</v>
      </c>
      <c r="L2943" s="100" t="s">
        <v>5</v>
      </c>
      <c r="M2943" s="40" t="s">
        <v>3930</v>
      </c>
      <c r="N2943" s="101" t="s">
        <v>136</v>
      </c>
      <c r="O2943" s="100" t="s">
        <v>137</v>
      </c>
      <c r="P2943" s="57">
        <v>1.25</v>
      </c>
      <c r="Q2943" s="56" t="s">
        <v>139</v>
      </c>
      <c r="R2943" s="56" t="s">
        <v>244</v>
      </c>
      <c r="S2943" s="57">
        <v>2014</v>
      </c>
      <c r="T2943" s="102">
        <v>1</v>
      </c>
      <c r="U2943" s="454">
        <f t="shared" si="186"/>
        <v>2517.5</v>
      </c>
      <c r="V2943" s="581" t="s">
        <v>7</v>
      </c>
    </row>
    <row r="2944" spans="2:22" s="98" customFormat="1" ht="78.75" outlineLevel="1" x14ac:dyDescent="0.25">
      <c r="B2944" s="94" t="str">
        <f t="shared" si="188"/>
        <v>1.3.2</v>
      </c>
      <c r="C2944" s="95" t="str">
        <f t="shared" si="188"/>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44" s="33" t="str">
        <f t="shared" si="188"/>
        <v>H_NS1200.PS.0033</v>
      </c>
      <c r="E2944" s="56" t="s">
        <v>271</v>
      </c>
      <c r="F2944" s="581" t="s">
        <v>4582</v>
      </c>
      <c r="G2944" s="100" t="s">
        <v>7</v>
      </c>
      <c r="H2944" s="583" t="s">
        <v>1097</v>
      </c>
      <c r="I2944" s="100" t="s">
        <v>301</v>
      </c>
      <c r="J2944" s="56">
        <v>110</v>
      </c>
      <c r="K2944" s="56" t="s">
        <v>272</v>
      </c>
      <c r="L2944" s="100" t="s">
        <v>5</v>
      </c>
      <c r="M2944" s="40" t="s">
        <v>3930</v>
      </c>
      <c r="N2944" s="101" t="s">
        <v>136</v>
      </c>
      <c r="O2944" s="100" t="s">
        <v>137</v>
      </c>
      <c r="P2944" s="57">
        <v>7031</v>
      </c>
      <c r="Q2944" s="56" t="s">
        <v>273</v>
      </c>
      <c r="R2944" s="56" t="s">
        <v>213</v>
      </c>
      <c r="S2944" s="57">
        <v>3.33</v>
      </c>
      <c r="T2944" s="102">
        <v>1</v>
      </c>
      <c r="U2944" s="454">
        <f t="shared" si="186"/>
        <v>23413.23</v>
      </c>
      <c r="V2944" s="581" t="s">
        <v>7</v>
      </c>
    </row>
    <row r="2945" spans="2:22" s="98" customFormat="1" ht="63" outlineLevel="1" x14ac:dyDescent="0.25">
      <c r="B2945" s="94" t="str">
        <f>B2943</f>
        <v>1.3.2</v>
      </c>
      <c r="C2945" s="95" t="str">
        <f>C2943</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45" s="33" t="str">
        <f>D2943</f>
        <v>H_NS1200.PS.0033</v>
      </c>
      <c r="E2945" s="56" t="s">
        <v>347</v>
      </c>
      <c r="F2945" s="581" t="s">
        <v>4582</v>
      </c>
      <c r="G2945" s="100" t="s">
        <v>7</v>
      </c>
      <c r="H2945" s="583" t="s">
        <v>1097</v>
      </c>
      <c r="I2945" s="100" t="s">
        <v>301</v>
      </c>
      <c r="J2945" s="56">
        <v>110</v>
      </c>
      <c r="K2945" s="377" t="s">
        <v>3632</v>
      </c>
      <c r="L2945" s="100" t="s">
        <v>5</v>
      </c>
      <c r="M2945" s="40" t="s">
        <v>3930</v>
      </c>
      <c r="N2945" s="101" t="s">
        <v>136</v>
      </c>
      <c r="O2945" s="100" t="s">
        <v>137</v>
      </c>
      <c r="P2945" s="57">
        <v>1</v>
      </c>
      <c r="Q2945" s="56" t="s">
        <v>203</v>
      </c>
      <c r="R2945" s="56" t="s">
        <v>243</v>
      </c>
      <c r="S2945" s="57">
        <v>65787</v>
      </c>
      <c r="T2945" s="102">
        <v>1</v>
      </c>
      <c r="U2945" s="454">
        <f t="shared" si="186"/>
        <v>65787</v>
      </c>
      <c r="V2945" s="581" t="s">
        <v>7</v>
      </c>
    </row>
    <row r="2946" spans="2:22" s="98" customFormat="1" ht="63" outlineLevel="1" x14ac:dyDescent="0.25">
      <c r="B2946" s="94" t="str">
        <f t="shared" si="188"/>
        <v>1.3.2</v>
      </c>
      <c r="C2946" s="95" t="str">
        <f t="shared" si="188"/>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46" s="33" t="str">
        <f t="shared" si="188"/>
        <v>H_NS1200.PS.0033</v>
      </c>
      <c r="E2946" s="56" t="s">
        <v>167</v>
      </c>
      <c r="F2946" s="581" t="s">
        <v>4583</v>
      </c>
      <c r="G2946" s="100" t="s">
        <v>7</v>
      </c>
      <c r="H2946" s="583" t="s">
        <v>1097</v>
      </c>
      <c r="I2946" s="100" t="s">
        <v>301</v>
      </c>
      <c r="J2946" s="56">
        <v>110</v>
      </c>
      <c r="K2946" s="56" t="s">
        <v>174</v>
      </c>
      <c r="L2946" s="100" t="s">
        <v>5</v>
      </c>
      <c r="M2946" s="40" t="s">
        <v>3930</v>
      </c>
      <c r="N2946" s="101" t="s">
        <v>136</v>
      </c>
      <c r="O2946" s="100" t="s">
        <v>137</v>
      </c>
      <c r="P2946" s="57">
        <v>5</v>
      </c>
      <c r="Q2946" s="56" t="s">
        <v>140</v>
      </c>
      <c r="R2946" s="56" t="s">
        <v>247</v>
      </c>
      <c r="S2946" s="57">
        <v>3392</v>
      </c>
      <c r="T2946" s="65">
        <v>1.58</v>
      </c>
      <c r="U2946" s="454">
        <f t="shared" si="186"/>
        <v>26796.800000000003</v>
      </c>
      <c r="V2946" s="581" t="s">
        <v>7</v>
      </c>
    </row>
    <row r="2947" spans="2:22" s="98" customFormat="1" ht="63" outlineLevel="1" x14ac:dyDescent="0.25">
      <c r="B2947" s="94" t="str">
        <f t="shared" si="188"/>
        <v>1.3.2</v>
      </c>
      <c r="C2947" s="95" t="str">
        <f t="shared" si="188"/>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47" s="33" t="str">
        <f t="shared" si="188"/>
        <v>H_NS1200.PS.0033</v>
      </c>
      <c r="E2947" s="377" t="s">
        <v>998</v>
      </c>
      <c r="F2947" s="581" t="s">
        <v>4583</v>
      </c>
      <c r="G2947" s="100" t="s">
        <v>7</v>
      </c>
      <c r="H2947" s="583" t="s">
        <v>1097</v>
      </c>
      <c r="I2947" s="100" t="s">
        <v>301</v>
      </c>
      <c r="J2947" s="56">
        <v>110</v>
      </c>
      <c r="K2947" s="377" t="s">
        <v>174</v>
      </c>
      <c r="L2947" s="100" t="s">
        <v>5</v>
      </c>
      <c r="M2947" s="40" t="s">
        <v>3930</v>
      </c>
      <c r="N2947" s="101" t="s">
        <v>136</v>
      </c>
      <c r="O2947" s="100" t="s">
        <v>137</v>
      </c>
      <c r="P2947" s="57">
        <v>5</v>
      </c>
      <c r="Q2947" s="56" t="s">
        <v>140</v>
      </c>
      <c r="R2947" s="56" t="s">
        <v>567</v>
      </c>
      <c r="S2947" s="57">
        <v>3305</v>
      </c>
      <c r="T2947" s="65">
        <v>1.06</v>
      </c>
      <c r="U2947" s="454">
        <f t="shared" si="186"/>
        <v>17516.5</v>
      </c>
      <c r="V2947" s="581" t="s">
        <v>7</v>
      </c>
    </row>
    <row r="2948" spans="2:22" s="98" customFormat="1" ht="63" outlineLevel="1" x14ac:dyDescent="0.25">
      <c r="B2948" s="94" t="str">
        <f t="shared" si="188"/>
        <v>1.3.2</v>
      </c>
      <c r="C2948" s="95" t="str">
        <f t="shared" si="188"/>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48" s="33" t="str">
        <f t="shared" si="188"/>
        <v>H_NS1200.PS.0033</v>
      </c>
      <c r="E2948" s="56" t="s">
        <v>169</v>
      </c>
      <c r="F2948" s="581" t="s">
        <v>4583</v>
      </c>
      <c r="G2948" s="100" t="s">
        <v>7</v>
      </c>
      <c r="H2948" s="583" t="s">
        <v>1097</v>
      </c>
      <c r="I2948" s="100" t="s">
        <v>301</v>
      </c>
      <c r="J2948" s="56">
        <v>110</v>
      </c>
      <c r="K2948" s="56" t="s">
        <v>2618</v>
      </c>
      <c r="L2948" s="100" t="s">
        <v>5</v>
      </c>
      <c r="M2948" s="40" t="s">
        <v>3930</v>
      </c>
      <c r="N2948" s="101" t="s">
        <v>136</v>
      </c>
      <c r="O2948" s="100" t="s">
        <v>137</v>
      </c>
      <c r="P2948" s="57">
        <v>10</v>
      </c>
      <c r="Q2948" s="56" t="s">
        <v>140</v>
      </c>
      <c r="R2948" s="56" t="s">
        <v>176</v>
      </c>
      <c r="S2948" s="57">
        <v>583</v>
      </c>
      <c r="T2948" s="65">
        <v>1.06</v>
      </c>
      <c r="U2948" s="454">
        <f t="shared" si="186"/>
        <v>6179.8</v>
      </c>
      <c r="V2948" s="581" t="s">
        <v>7</v>
      </c>
    </row>
    <row r="2949" spans="2:22" s="98" customFormat="1" ht="63" outlineLevel="1" x14ac:dyDescent="0.25">
      <c r="B2949" s="94" t="str">
        <f t="shared" si="188"/>
        <v>1.3.2</v>
      </c>
      <c r="C2949" s="95" t="str">
        <f t="shared" si="188"/>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49" s="33" t="str">
        <f t="shared" si="188"/>
        <v>H_NS1200.PS.0033</v>
      </c>
      <c r="E2949" s="56" t="s">
        <v>170</v>
      </c>
      <c r="F2949" s="581" t="s">
        <v>4583</v>
      </c>
      <c r="G2949" s="100" t="s">
        <v>7</v>
      </c>
      <c r="H2949" s="583" t="s">
        <v>1097</v>
      </c>
      <c r="I2949" s="100" t="s">
        <v>301</v>
      </c>
      <c r="J2949" s="100" t="s">
        <v>7</v>
      </c>
      <c r="K2949" s="377" t="s">
        <v>5194</v>
      </c>
      <c r="L2949" s="100" t="s">
        <v>5</v>
      </c>
      <c r="M2949" s="40" t="s">
        <v>3930</v>
      </c>
      <c r="N2949" s="101" t="s">
        <v>136</v>
      </c>
      <c r="O2949" s="100" t="s">
        <v>137</v>
      </c>
      <c r="P2949" s="57">
        <v>5</v>
      </c>
      <c r="Q2949" s="56" t="s">
        <v>140</v>
      </c>
      <c r="R2949" s="56" t="s">
        <v>192</v>
      </c>
      <c r="S2949" s="57">
        <v>187.95</v>
      </c>
      <c r="T2949" s="65">
        <v>1.06</v>
      </c>
      <c r="U2949" s="454">
        <f t="shared" si="186"/>
        <v>996.1350000000001</v>
      </c>
      <c r="V2949" s="581" t="s">
        <v>7</v>
      </c>
    </row>
    <row r="2950" spans="2:22" s="98" customFormat="1" ht="126" outlineLevel="1" x14ac:dyDescent="0.25">
      <c r="B2950" s="94" t="str">
        <f t="shared" si="188"/>
        <v>1.3.2</v>
      </c>
      <c r="C2950" s="95" t="str">
        <f t="shared" si="188"/>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50" s="33" t="str">
        <f t="shared" si="188"/>
        <v>H_NS1200.PS.0033</v>
      </c>
      <c r="E2950" s="377" t="s">
        <v>1885</v>
      </c>
      <c r="F2950" s="581" t="s">
        <v>4583</v>
      </c>
      <c r="G2950" s="100" t="s">
        <v>7</v>
      </c>
      <c r="H2950" s="583" t="s">
        <v>1097</v>
      </c>
      <c r="I2950" s="100" t="s">
        <v>301</v>
      </c>
      <c r="J2950" s="100" t="s">
        <v>7</v>
      </c>
      <c r="K2950" s="377" t="s">
        <v>3434</v>
      </c>
      <c r="L2950" s="100" t="s">
        <v>5</v>
      </c>
      <c r="M2950" s="40" t="s">
        <v>3930</v>
      </c>
      <c r="N2950" s="101" t="s">
        <v>136</v>
      </c>
      <c r="O2950" s="100" t="s">
        <v>137</v>
      </c>
      <c r="P2950" s="57">
        <f>3000*50/10000</f>
        <v>15</v>
      </c>
      <c r="Q2950" s="56" t="s">
        <v>139</v>
      </c>
      <c r="R2950" s="56" t="s">
        <v>405</v>
      </c>
      <c r="S2950" s="57">
        <v>187</v>
      </c>
      <c r="T2950" s="65">
        <v>1</v>
      </c>
      <c r="U2950" s="454">
        <f t="shared" si="186"/>
        <v>2805</v>
      </c>
      <c r="V2950" s="581" t="s">
        <v>7</v>
      </c>
    </row>
    <row r="2951" spans="2:22" s="98" customFormat="1" ht="63" outlineLevel="1" x14ac:dyDescent="0.25">
      <c r="B2951" s="94" t="str">
        <f t="shared" si="188"/>
        <v>1.3.2</v>
      </c>
      <c r="C2951" s="95" t="str">
        <f t="shared" si="188"/>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51" s="33" t="str">
        <f t="shared" si="188"/>
        <v>H_NS1200.PS.0033</v>
      </c>
      <c r="E2951" s="56" t="s">
        <v>193</v>
      </c>
      <c r="F2951" s="581" t="s">
        <v>4583</v>
      </c>
      <c r="G2951" s="100" t="s">
        <v>7</v>
      </c>
      <c r="H2951" s="583" t="s">
        <v>1097</v>
      </c>
      <c r="I2951" s="100" t="s">
        <v>301</v>
      </c>
      <c r="J2951" s="100" t="s">
        <v>7</v>
      </c>
      <c r="K2951" s="377" t="s">
        <v>4229</v>
      </c>
      <c r="L2951" s="100" t="s">
        <v>5</v>
      </c>
      <c r="M2951" s="40" t="s">
        <v>3930</v>
      </c>
      <c r="N2951" s="101" t="s">
        <v>136</v>
      </c>
      <c r="O2951" s="100" t="s">
        <v>137</v>
      </c>
      <c r="P2951" s="57">
        <v>2</v>
      </c>
      <c r="Q2951" s="56" t="s">
        <v>140</v>
      </c>
      <c r="R2951" s="56" t="s">
        <v>164</v>
      </c>
      <c r="S2951" s="57">
        <v>6890</v>
      </c>
      <c r="T2951" s="65">
        <v>1.06</v>
      </c>
      <c r="U2951" s="454">
        <f t="shared" si="186"/>
        <v>14606.800000000001</v>
      </c>
      <c r="V2951" s="581" t="s">
        <v>7</v>
      </c>
    </row>
    <row r="2952" spans="2:22" s="98" customFormat="1" ht="63" outlineLevel="1" x14ac:dyDescent="0.25">
      <c r="B2952" s="94" t="str">
        <f t="shared" si="188"/>
        <v>1.3.2</v>
      </c>
      <c r="C2952" s="95" t="str">
        <f t="shared" si="188"/>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52" s="33" t="str">
        <f t="shared" si="188"/>
        <v>H_NS1200.PS.0033</v>
      </c>
      <c r="E2952" s="56" t="s">
        <v>167</v>
      </c>
      <c r="F2952" s="581" t="s">
        <v>4584</v>
      </c>
      <c r="G2952" s="100" t="s">
        <v>7</v>
      </c>
      <c r="H2952" s="583" t="s">
        <v>1097</v>
      </c>
      <c r="I2952" s="100" t="s">
        <v>301</v>
      </c>
      <c r="J2952" s="56">
        <v>110</v>
      </c>
      <c r="K2952" s="56" t="s">
        <v>141</v>
      </c>
      <c r="L2952" s="100" t="s">
        <v>5</v>
      </c>
      <c r="M2952" s="40" t="s">
        <v>3930</v>
      </c>
      <c r="N2952" s="101" t="s">
        <v>136</v>
      </c>
      <c r="O2952" s="100" t="s">
        <v>137</v>
      </c>
      <c r="P2952" s="57">
        <v>1.8</v>
      </c>
      <c r="Q2952" s="56" t="s">
        <v>140</v>
      </c>
      <c r="R2952" s="56" t="s">
        <v>248</v>
      </c>
      <c r="S2952" s="57">
        <v>2267</v>
      </c>
      <c r="T2952" s="65">
        <v>1.82</v>
      </c>
      <c r="U2952" s="454">
        <f t="shared" si="186"/>
        <v>7426.692</v>
      </c>
      <c r="V2952" s="581" t="s">
        <v>7</v>
      </c>
    </row>
    <row r="2953" spans="2:22" s="98" customFormat="1" ht="63" outlineLevel="1" x14ac:dyDescent="0.25">
      <c r="B2953" s="94" t="str">
        <f t="shared" si="188"/>
        <v>1.3.2</v>
      </c>
      <c r="C2953" s="95" t="str">
        <f t="shared" si="188"/>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53" s="33" t="str">
        <f t="shared" si="188"/>
        <v>H_NS1200.PS.0033</v>
      </c>
      <c r="E2953" s="56" t="s">
        <v>168</v>
      </c>
      <c r="F2953" s="581" t="s">
        <v>4584</v>
      </c>
      <c r="G2953" s="100" t="s">
        <v>7</v>
      </c>
      <c r="H2953" s="583" t="s">
        <v>1097</v>
      </c>
      <c r="I2953" s="100" t="s">
        <v>301</v>
      </c>
      <c r="J2953" s="56">
        <v>110</v>
      </c>
      <c r="K2953" s="377" t="s">
        <v>141</v>
      </c>
      <c r="L2953" s="100" t="s">
        <v>5</v>
      </c>
      <c r="M2953" s="40" t="s">
        <v>3930</v>
      </c>
      <c r="N2953" s="101" t="s">
        <v>136</v>
      </c>
      <c r="O2953" s="100" t="s">
        <v>137</v>
      </c>
      <c r="P2953" s="57">
        <v>1.8</v>
      </c>
      <c r="Q2953" s="56" t="s">
        <v>140</v>
      </c>
      <c r="R2953" s="56" t="s">
        <v>438</v>
      </c>
      <c r="S2953" s="57">
        <v>1944</v>
      </c>
      <c r="T2953" s="65">
        <v>1.06</v>
      </c>
      <c r="U2953" s="454">
        <f t="shared" si="186"/>
        <v>3709.1520000000005</v>
      </c>
      <c r="V2953" s="581" t="s">
        <v>7</v>
      </c>
    </row>
    <row r="2954" spans="2:22" s="98" customFormat="1" ht="63" outlineLevel="1" x14ac:dyDescent="0.25">
      <c r="B2954" s="94" t="str">
        <f t="shared" si="188"/>
        <v>1.3.2</v>
      </c>
      <c r="C2954" s="95" t="str">
        <f t="shared" si="188"/>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54" s="33" t="str">
        <f t="shared" si="188"/>
        <v>H_NS1200.PS.0033</v>
      </c>
      <c r="E2954" s="56" t="s">
        <v>169</v>
      </c>
      <c r="F2954" s="581" t="s">
        <v>4584</v>
      </c>
      <c r="G2954" s="100" t="s">
        <v>7</v>
      </c>
      <c r="H2954" s="583" t="s">
        <v>1097</v>
      </c>
      <c r="I2954" s="100" t="s">
        <v>301</v>
      </c>
      <c r="J2954" s="56">
        <v>110</v>
      </c>
      <c r="K2954" s="56" t="s">
        <v>155</v>
      </c>
      <c r="L2954" s="100" t="s">
        <v>5</v>
      </c>
      <c r="M2954" s="40" t="s">
        <v>3930</v>
      </c>
      <c r="N2954" s="101" t="s">
        <v>136</v>
      </c>
      <c r="O2954" s="100" t="s">
        <v>137</v>
      </c>
      <c r="P2954" s="57">
        <v>3.6</v>
      </c>
      <c r="Q2954" s="56" t="s">
        <v>140</v>
      </c>
      <c r="R2954" s="56" t="s">
        <v>157</v>
      </c>
      <c r="S2954" s="57">
        <v>503</v>
      </c>
      <c r="T2954" s="65">
        <v>1.06</v>
      </c>
      <c r="U2954" s="454">
        <f t="shared" si="186"/>
        <v>1919.4480000000001</v>
      </c>
      <c r="V2954" s="581" t="s">
        <v>7</v>
      </c>
    </row>
    <row r="2955" spans="2:22" s="98" customFormat="1" ht="63" outlineLevel="1" x14ac:dyDescent="0.25">
      <c r="B2955" s="94" t="str">
        <f t="shared" si="188"/>
        <v>1.3.2</v>
      </c>
      <c r="C2955" s="95" t="str">
        <f t="shared" si="188"/>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55" s="33" t="str">
        <f t="shared" si="188"/>
        <v>H_NS1200.PS.0033</v>
      </c>
      <c r="E2955" s="56" t="s">
        <v>170</v>
      </c>
      <c r="F2955" s="581" t="s">
        <v>4584</v>
      </c>
      <c r="G2955" s="100" t="s">
        <v>7</v>
      </c>
      <c r="H2955" s="583" t="s">
        <v>1097</v>
      </c>
      <c r="I2955" s="100" t="s">
        <v>301</v>
      </c>
      <c r="J2955" s="100" t="s">
        <v>7</v>
      </c>
      <c r="K2955" s="56" t="s">
        <v>5194</v>
      </c>
      <c r="L2955" s="100" t="s">
        <v>5</v>
      </c>
      <c r="M2955" s="40" t="s">
        <v>3930</v>
      </c>
      <c r="N2955" s="101" t="s">
        <v>136</v>
      </c>
      <c r="O2955" s="100" t="s">
        <v>137</v>
      </c>
      <c r="P2955" s="57">
        <v>1.8</v>
      </c>
      <c r="Q2955" s="56" t="s">
        <v>140</v>
      </c>
      <c r="R2955" s="56" t="s">
        <v>158</v>
      </c>
      <c r="S2955" s="57">
        <v>185</v>
      </c>
      <c r="T2955" s="65">
        <v>1.06</v>
      </c>
      <c r="U2955" s="454">
        <f t="shared" si="186"/>
        <v>352.98</v>
      </c>
      <c r="V2955" s="581" t="s">
        <v>7</v>
      </c>
    </row>
    <row r="2956" spans="2:22" s="98" customFormat="1" ht="63" outlineLevel="1" x14ac:dyDescent="0.25">
      <c r="B2956" s="94" t="s">
        <v>705</v>
      </c>
      <c r="C2956" s="95" t="s">
        <v>711</v>
      </c>
      <c r="D2956" s="33" t="s">
        <v>712</v>
      </c>
      <c r="E2956" s="56" t="s">
        <v>167</v>
      </c>
      <c r="F2956" s="581" t="s">
        <v>4528</v>
      </c>
      <c r="G2956" s="100" t="s">
        <v>7</v>
      </c>
      <c r="H2956" s="583" t="s">
        <v>1097</v>
      </c>
      <c r="I2956" s="100" t="s">
        <v>301</v>
      </c>
      <c r="J2956" s="56">
        <v>110</v>
      </c>
      <c r="K2956" s="56" t="s">
        <v>174</v>
      </c>
      <c r="L2956" s="100" t="s">
        <v>5</v>
      </c>
      <c r="M2956" s="40" t="s">
        <v>3930</v>
      </c>
      <c r="N2956" s="101" t="s">
        <v>136</v>
      </c>
      <c r="O2956" s="100" t="s">
        <v>137</v>
      </c>
      <c r="P2956" s="57">
        <v>1.8</v>
      </c>
      <c r="Q2956" s="56" t="s">
        <v>140</v>
      </c>
      <c r="R2956" s="56" t="s">
        <v>247</v>
      </c>
      <c r="S2956" s="57">
        <v>3392</v>
      </c>
      <c r="T2956" s="65">
        <v>1.58</v>
      </c>
      <c r="U2956" s="454">
        <f t="shared" si="186"/>
        <v>9646.8480000000018</v>
      </c>
      <c r="V2956" s="581" t="s">
        <v>7</v>
      </c>
    </row>
    <row r="2957" spans="2:22" s="98" customFormat="1" ht="63" outlineLevel="1" x14ac:dyDescent="0.25">
      <c r="B2957" s="94" t="s">
        <v>705</v>
      </c>
      <c r="C2957" s="95" t="s">
        <v>711</v>
      </c>
      <c r="D2957" s="33" t="str">
        <f>D2956</f>
        <v>H_NS1200.PS.0033</v>
      </c>
      <c r="E2957" s="56" t="s">
        <v>168</v>
      </c>
      <c r="F2957" s="581" t="s">
        <v>4528</v>
      </c>
      <c r="G2957" s="100" t="s">
        <v>7</v>
      </c>
      <c r="H2957" s="583" t="s">
        <v>1097</v>
      </c>
      <c r="I2957" s="100" t="s">
        <v>301</v>
      </c>
      <c r="J2957" s="56">
        <v>110</v>
      </c>
      <c r="K2957" s="377" t="s">
        <v>174</v>
      </c>
      <c r="L2957" s="100" t="s">
        <v>5</v>
      </c>
      <c r="M2957" s="40" t="s">
        <v>3930</v>
      </c>
      <c r="N2957" s="101" t="s">
        <v>136</v>
      </c>
      <c r="O2957" s="100" t="s">
        <v>137</v>
      </c>
      <c r="P2957" s="57">
        <v>1.8</v>
      </c>
      <c r="Q2957" s="56" t="s">
        <v>140</v>
      </c>
      <c r="R2957" s="56" t="s">
        <v>567</v>
      </c>
      <c r="S2957" s="57">
        <v>3305</v>
      </c>
      <c r="T2957" s="65">
        <v>1.06</v>
      </c>
      <c r="U2957" s="454">
        <f t="shared" si="186"/>
        <v>6305.9400000000005</v>
      </c>
      <c r="V2957" s="581" t="s">
        <v>7</v>
      </c>
    </row>
    <row r="2958" spans="2:22" s="98" customFormat="1" ht="63" outlineLevel="1" x14ac:dyDescent="0.25">
      <c r="B2958" s="94" t="str">
        <f t="shared" ref="B2958:D2964" si="189">B2957</f>
        <v>1.3.2</v>
      </c>
      <c r="C2958" s="95" t="str">
        <f t="shared" si="189"/>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58" s="33" t="str">
        <f t="shared" si="189"/>
        <v>H_NS1200.PS.0033</v>
      </c>
      <c r="E2958" s="56" t="s">
        <v>169</v>
      </c>
      <c r="F2958" s="581" t="s">
        <v>4528</v>
      </c>
      <c r="G2958" s="100" t="s">
        <v>7</v>
      </c>
      <c r="H2958" s="583" t="s">
        <v>1097</v>
      </c>
      <c r="I2958" s="100" t="s">
        <v>301</v>
      </c>
      <c r="J2958" s="56">
        <v>110</v>
      </c>
      <c r="K2958" s="56" t="s">
        <v>155</v>
      </c>
      <c r="L2958" s="100" t="s">
        <v>5</v>
      </c>
      <c r="M2958" s="40" t="s">
        <v>3930</v>
      </c>
      <c r="N2958" s="101" t="s">
        <v>136</v>
      </c>
      <c r="O2958" s="100" t="s">
        <v>137</v>
      </c>
      <c r="P2958" s="57">
        <v>1.8</v>
      </c>
      <c r="Q2958" s="56" t="s">
        <v>140</v>
      </c>
      <c r="R2958" s="56" t="s">
        <v>157</v>
      </c>
      <c r="S2958" s="57">
        <v>503</v>
      </c>
      <c r="T2958" s="65">
        <v>1.06</v>
      </c>
      <c r="U2958" s="454">
        <f t="shared" si="186"/>
        <v>959.72400000000005</v>
      </c>
      <c r="V2958" s="581" t="s">
        <v>7</v>
      </c>
    </row>
    <row r="2959" spans="2:22" s="98" customFormat="1" ht="78.75" outlineLevel="1" x14ac:dyDescent="0.25">
      <c r="B2959" s="94" t="str">
        <f t="shared" si="189"/>
        <v>1.3.2</v>
      </c>
      <c r="C2959" s="95" t="str">
        <f t="shared" si="189"/>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59" s="33" t="str">
        <f t="shared" si="189"/>
        <v>H_NS1200.PS.0033</v>
      </c>
      <c r="E2959" s="377" t="s">
        <v>1883</v>
      </c>
      <c r="F2959" s="581" t="s">
        <v>4583</v>
      </c>
      <c r="G2959" s="100" t="s">
        <v>7</v>
      </c>
      <c r="H2959" s="583" t="s">
        <v>1097</v>
      </c>
      <c r="I2959" s="100" t="s">
        <v>301</v>
      </c>
      <c r="J2959" s="56">
        <v>110</v>
      </c>
      <c r="K2959" s="377" t="s">
        <v>3791</v>
      </c>
      <c r="L2959" s="100" t="s">
        <v>5</v>
      </c>
      <c r="M2959" s="40" t="s">
        <v>3930</v>
      </c>
      <c r="N2959" s="101" t="s">
        <v>136</v>
      </c>
      <c r="O2959" s="100" t="s">
        <v>137</v>
      </c>
      <c r="P2959" s="57">
        <v>5</v>
      </c>
      <c r="Q2959" s="56" t="s">
        <v>143</v>
      </c>
      <c r="R2959" s="56" t="s">
        <v>710</v>
      </c>
      <c r="S2959" s="57">
        <v>659</v>
      </c>
      <c r="T2959" s="65">
        <v>1</v>
      </c>
      <c r="U2959" s="454">
        <f>O2959*P2959*S2959*T2959</f>
        <v>3295</v>
      </c>
      <c r="V2959" s="581" t="s">
        <v>7</v>
      </c>
    </row>
    <row r="2960" spans="2:22" s="98" customFormat="1" ht="63" outlineLevel="1" x14ac:dyDescent="0.25">
      <c r="B2960" s="94" t="str">
        <f t="shared" si="189"/>
        <v>1.3.2</v>
      </c>
      <c r="C2960" s="95" t="str">
        <f t="shared" si="189"/>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60" s="33" t="str">
        <f t="shared" si="189"/>
        <v>H_NS1200.PS.0033</v>
      </c>
      <c r="E2960" s="377" t="s">
        <v>1729</v>
      </c>
      <c r="F2960" s="581" t="s">
        <v>4583</v>
      </c>
      <c r="G2960" s="100" t="s">
        <v>7</v>
      </c>
      <c r="H2960" s="583" t="s">
        <v>1097</v>
      </c>
      <c r="I2960" s="100" t="s">
        <v>301</v>
      </c>
      <c r="J2960" s="56">
        <v>110</v>
      </c>
      <c r="K2960" s="377" t="s">
        <v>3643</v>
      </c>
      <c r="L2960" s="100" t="s">
        <v>5</v>
      </c>
      <c r="M2960" s="40" t="s">
        <v>3930</v>
      </c>
      <c r="N2960" s="101" t="s">
        <v>136</v>
      </c>
      <c r="O2960" s="100" t="s">
        <v>137</v>
      </c>
      <c r="P2960" s="57">
        <v>5</v>
      </c>
      <c r="Q2960" s="56" t="s">
        <v>143</v>
      </c>
      <c r="R2960" s="56" t="s">
        <v>4148</v>
      </c>
      <c r="S2960" s="57">
        <v>271</v>
      </c>
      <c r="T2960" s="65">
        <v>1</v>
      </c>
      <c r="U2960" s="454">
        <f>O2960*P2960*S2960*T2960</f>
        <v>1355</v>
      </c>
      <c r="V2960" s="581" t="s">
        <v>7</v>
      </c>
    </row>
    <row r="2961" spans="2:22" s="98" customFormat="1" ht="63" outlineLevel="1" x14ac:dyDescent="0.25">
      <c r="B2961" s="94" t="str">
        <f t="shared" si="189"/>
        <v>1.3.2</v>
      </c>
      <c r="C2961" s="95" t="str">
        <f t="shared" si="189"/>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61" s="33" t="str">
        <f t="shared" si="189"/>
        <v>H_NS1200.PS.0033</v>
      </c>
      <c r="E2961" s="56" t="s">
        <v>172</v>
      </c>
      <c r="F2961" s="581" t="s">
        <v>4583</v>
      </c>
      <c r="G2961" s="100" t="s">
        <v>7</v>
      </c>
      <c r="H2961" s="583" t="s">
        <v>1097</v>
      </c>
      <c r="I2961" s="100" t="s">
        <v>301</v>
      </c>
      <c r="J2961" s="56">
        <v>110</v>
      </c>
      <c r="K2961" s="377" t="s">
        <v>142</v>
      </c>
      <c r="L2961" s="100" t="s">
        <v>5</v>
      </c>
      <c r="M2961" s="40" t="s">
        <v>3930</v>
      </c>
      <c r="N2961" s="101" t="s">
        <v>136</v>
      </c>
      <c r="O2961" s="100" t="s">
        <v>137</v>
      </c>
      <c r="P2961" s="57">
        <v>0.16</v>
      </c>
      <c r="Q2961" s="56" t="s">
        <v>144</v>
      </c>
      <c r="R2961" s="56" t="s">
        <v>259</v>
      </c>
      <c r="S2961" s="57">
        <v>2151</v>
      </c>
      <c r="T2961" s="65">
        <v>1</v>
      </c>
      <c r="U2961" s="454">
        <f t="shared" si="186"/>
        <v>344.16</v>
      </c>
      <c r="V2961" s="581" t="s">
        <v>7</v>
      </c>
    </row>
    <row r="2962" spans="2:22" s="98" customFormat="1" ht="63" outlineLevel="1" x14ac:dyDescent="0.25">
      <c r="B2962" s="94" t="str">
        <f t="shared" si="189"/>
        <v>1.3.2</v>
      </c>
      <c r="C2962" s="95" t="str">
        <f t="shared" si="189"/>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62" s="33" t="str">
        <f t="shared" si="189"/>
        <v>H_NS1200.PS.0033</v>
      </c>
      <c r="E2962" s="56" t="s">
        <v>201</v>
      </c>
      <c r="F2962" s="581" t="s">
        <v>4583</v>
      </c>
      <c r="G2962" s="100" t="s">
        <v>7</v>
      </c>
      <c r="H2962" s="583" t="s">
        <v>1097</v>
      </c>
      <c r="I2962" s="100" t="s">
        <v>301</v>
      </c>
      <c r="J2962" s="56">
        <v>110</v>
      </c>
      <c r="K2962" s="377" t="s">
        <v>3437</v>
      </c>
      <c r="L2962" s="100" t="s">
        <v>5</v>
      </c>
      <c r="M2962" s="40" t="s">
        <v>3930</v>
      </c>
      <c r="N2962" s="101" t="s">
        <v>136</v>
      </c>
      <c r="O2962" s="100" t="s">
        <v>137</v>
      </c>
      <c r="P2962" s="57">
        <v>1</v>
      </c>
      <c r="Q2962" s="56" t="s">
        <v>203</v>
      </c>
      <c r="R2962" s="56" t="s">
        <v>713</v>
      </c>
      <c r="S2962" s="57">
        <v>3544</v>
      </c>
      <c r="T2962" s="65">
        <v>1</v>
      </c>
      <c r="U2962" s="454">
        <f t="shared" si="186"/>
        <v>3544</v>
      </c>
      <c r="V2962" s="581" t="s">
        <v>7</v>
      </c>
    </row>
    <row r="2963" spans="2:22" s="98" customFormat="1" ht="63" outlineLevel="1" x14ac:dyDescent="0.25">
      <c r="B2963" s="94" t="str">
        <f t="shared" si="189"/>
        <v>1.3.2</v>
      </c>
      <c r="C2963" s="95" t="str">
        <f t="shared" si="189"/>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63" s="33" t="str">
        <f t="shared" si="189"/>
        <v>H_NS1200.PS.0033</v>
      </c>
      <c r="E2963" s="56" t="s">
        <v>201</v>
      </c>
      <c r="F2963" s="581" t="s">
        <v>4583</v>
      </c>
      <c r="G2963" s="100" t="s">
        <v>7</v>
      </c>
      <c r="H2963" s="583" t="s">
        <v>1097</v>
      </c>
      <c r="I2963" s="100" t="s">
        <v>301</v>
      </c>
      <c r="J2963" s="56">
        <v>35</v>
      </c>
      <c r="K2963" s="377" t="s">
        <v>3437</v>
      </c>
      <c r="L2963" s="100" t="s">
        <v>5</v>
      </c>
      <c r="M2963" s="40" t="s">
        <v>3930</v>
      </c>
      <c r="N2963" s="101" t="s">
        <v>136</v>
      </c>
      <c r="O2963" s="100" t="s">
        <v>137</v>
      </c>
      <c r="P2963" s="57">
        <v>1</v>
      </c>
      <c r="Q2963" s="56" t="s">
        <v>203</v>
      </c>
      <c r="R2963" s="56" t="s">
        <v>1629</v>
      </c>
      <c r="S2963" s="57">
        <v>2834.2</v>
      </c>
      <c r="T2963" s="65">
        <v>1</v>
      </c>
      <c r="U2963" s="454">
        <f t="shared" si="186"/>
        <v>2834.2</v>
      </c>
      <c r="V2963" s="581" t="s">
        <v>7</v>
      </c>
    </row>
    <row r="2964" spans="2:22" s="3" customFormat="1" ht="63" collapsed="1" x14ac:dyDescent="0.25">
      <c r="B2964" s="94" t="str">
        <f t="shared" si="189"/>
        <v>1.3.2</v>
      </c>
      <c r="C2964" s="95" t="str">
        <f>C2963</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64" s="33" t="str">
        <f>D2963</f>
        <v>H_NS1200.PS.0033</v>
      </c>
      <c r="E2964" s="101" t="s">
        <v>26</v>
      </c>
      <c r="F2964" s="34" t="s">
        <v>7</v>
      </c>
      <c r="G2964" s="34" t="s">
        <v>7</v>
      </c>
      <c r="H2964" s="583" t="s">
        <v>7</v>
      </c>
      <c r="I2964" s="34" t="s">
        <v>7</v>
      </c>
      <c r="J2964" s="34" t="s">
        <v>7</v>
      </c>
      <c r="K2964" s="34" t="s">
        <v>7</v>
      </c>
      <c r="L2964" s="34" t="s">
        <v>7</v>
      </c>
      <c r="M2964" s="34" t="s">
        <v>7</v>
      </c>
      <c r="N2964" s="34" t="s">
        <v>7</v>
      </c>
      <c r="O2964" s="34" t="s">
        <v>7</v>
      </c>
      <c r="P2964" s="34" t="s">
        <v>7</v>
      </c>
      <c r="Q2964" s="34" t="s">
        <v>7</v>
      </c>
      <c r="R2964" s="34" t="s">
        <v>7</v>
      </c>
      <c r="S2964" s="97" t="s">
        <v>7</v>
      </c>
      <c r="T2964" s="34" t="s">
        <v>7</v>
      </c>
      <c r="U2964" s="450">
        <f>SUM(U2924:U2963)</f>
        <v>792253.59900000016</v>
      </c>
      <c r="V2964" s="590" t="s">
        <v>7</v>
      </c>
    </row>
    <row r="2965" spans="2:22" s="585" customFormat="1" ht="47.25" outlineLevel="1" x14ac:dyDescent="0.25">
      <c r="B2965" s="96" t="s">
        <v>705</v>
      </c>
      <c r="C2965" s="31" t="s">
        <v>714</v>
      </c>
      <c r="D2965" s="81" t="s">
        <v>715</v>
      </c>
      <c r="E2965" s="56" t="s">
        <v>260</v>
      </c>
      <c r="F2965" s="180" t="s">
        <v>4585</v>
      </c>
      <c r="G2965" s="40" t="s">
        <v>7</v>
      </c>
      <c r="H2965" s="583" t="s">
        <v>181</v>
      </c>
      <c r="I2965" s="40" t="s">
        <v>548</v>
      </c>
      <c r="J2965" s="56">
        <v>110</v>
      </c>
      <c r="K2965" s="377" t="s">
        <v>3660</v>
      </c>
      <c r="L2965" s="40" t="s">
        <v>5145</v>
      </c>
      <c r="M2965" s="40" t="s">
        <v>5154</v>
      </c>
      <c r="N2965" s="397" t="s">
        <v>136</v>
      </c>
      <c r="O2965" s="40" t="s">
        <v>137</v>
      </c>
      <c r="P2965" s="57">
        <v>3</v>
      </c>
      <c r="Q2965" s="56" t="s">
        <v>261</v>
      </c>
      <c r="R2965" s="34" t="s">
        <v>866</v>
      </c>
      <c r="S2965" s="57">
        <v>23135</v>
      </c>
      <c r="T2965" s="226">
        <v>1.1599999999999999</v>
      </c>
      <c r="U2965" s="452">
        <f>O2965*P2965*S2965*T2965</f>
        <v>80509.799999999988</v>
      </c>
      <c r="V2965" s="40" t="s">
        <v>5153</v>
      </c>
    </row>
    <row r="2966" spans="2:22" s="585" customFormat="1" ht="47.25" outlineLevel="1" x14ac:dyDescent="0.25">
      <c r="B2966" s="30" t="str">
        <f t="shared" ref="B2966:D2981" si="190">B2965</f>
        <v>1.3.2</v>
      </c>
      <c r="C2966" s="31" t="str">
        <f t="shared" si="190"/>
        <v xml:space="preserve">ПС 110/35/6 кВ Соровская 2 с ВЛ 110 кВ (новое строительство ПС с трансформаторной мощностью 2х40 МВА и ВЛ протяжённостью 2х9,056  км)  </v>
      </c>
      <c r="D2966" s="81" t="str">
        <f t="shared" si="190"/>
        <v xml:space="preserve">H_NS1200.PS.0035 </v>
      </c>
      <c r="E2966" s="56" t="s">
        <v>332</v>
      </c>
      <c r="F2966" s="180" t="s">
        <v>4585</v>
      </c>
      <c r="G2966" s="40" t="s">
        <v>7</v>
      </c>
      <c r="H2966" s="583" t="s">
        <v>181</v>
      </c>
      <c r="I2966" s="40" t="s">
        <v>548</v>
      </c>
      <c r="J2966" s="56">
        <v>35</v>
      </c>
      <c r="K2966" s="377" t="s">
        <v>3671</v>
      </c>
      <c r="L2966" s="40" t="s">
        <v>5145</v>
      </c>
      <c r="M2966" s="40" t="s">
        <v>5154</v>
      </c>
      <c r="N2966" s="397" t="s">
        <v>136</v>
      </c>
      <c r="O2966" s="40" t="s">
        <v>137</v>
      </c>
      <c r="P2966" s="57">
        <v>13</v>
      </c>
      <c r="Q2966" s="377" t="s">
        <v>261</v>
      </c>
      <c r="R2966" s="56" t="s">
        <v>208</v>
      </c>
      <c r="S2966" s="57">
        <v>9040</v>
      </c>
      <c r="T2966" s="226">
        <v>1.1599999999999999</v>
      </c>
      <c r="U2966" s="452">
        <f t="shared" ref="U2966:U2985" si="191">O2966*P2966*S2966*T2966</f>
        <v>136323.19999999998</v>
      </c>
      <c r="V2966" s="40" t="s">
        <v>5153</v>
      </c>
    </row>
    <row r="2967" spans="2:22" s="585" customFormat="1" ht="47.25" outlineLevel="1" x14ac:dyDescent="0.25">
      <c r="B2967" s="30" t="str">
        <f>B2966</f>
        <v>1.3.2</v>
      </c>
      <c r="C2967" s="31" t="str">
        <f>C2966</f>
        <v xml:space="preserve">ПС 110/35/6 кВ Соровская 2 с ВЛ 110 кВ (новое строительство ПС с трансформаторной мощностью 2х40 МВА и ВЛ протяжённостью 2х9,056  км)  </v>
      </c>
      <c r="D2967" s="81" t="str">
        <f>D2966</f>
        <v xml:space="preserve">H_NS1200.PS.0035 </v>
      </c>
      <c r="E2967" s="56" t="s">
        <v>332</v>
      </c>
      <c r="F2967" s="180" t="s">
        <v>4585</v>
      </c>
      <c r="G2967" s="40" t="s">
        <v>7</v>
      </c>
      <c r="H2967" s="583" t="s">
        <v>181</v>
      </c>
      <c r="I2967" s="40" t="s">
        <v>548</v>
      </c>
      <c r="J2967" s="56">
        <v>6</v>
      </c>
      <c r="K2967" s="377" t="s">
        <v>3667</v>
      </c>
      <c r="L2967" s="40" t="s">
        <v>5145</v>
      </c>
      <c r="M2967" s="40" t="s">
        <v>5154</v>
      </c>
      <c r="N2967" s="397" t="s">
        <v>136</v>
      </c>
      <c r="O2967" s="40">
        <v>1</v>
      </c>
      <c r="P2967" s="57">
        <v>13</v>
      </c>
      <c r="Q2967" s="56" t="s">
        <v>261</v>
      </c>
      <c r="R2967" s="56" t="s">
        <v>1047</v>
      </c>
      <c r="S2967" s="57">
        <v>2619</v>
      </c>
      <c r="T2967" s="226">
        <v>1.1599999999999999</v>
      </c>
      <c r="U2967" s="452">
        <f t="shared" si="191"/>
        <v>39494.519999999997</v>
      </c>
      <c r="V2967" s="40" t="s">
        <v>5153</v>
      </c>
    </row>
    <row r="2968" spans="2:22" s="585" customFormat="1" ht="47.25" outlineLevel="1" x14ac:dyDescent="0.25">
      <c r="B2968" s="30" t="str">
        <f t="shared" si="190"/>
        <v>1.3.2</v>
      </c>
      <c r="C2968" s="31" t="str">
        <f t="shared" si="190"/>
        <v xml:space="preserve">ПС 110/35/6 кВ Соровская 2 с ВЛ 110 кВ (новое строительство ПС с трансформаторной мощностью 2х40 МВА и ВЛ протяжённостью 2х9,056  км)  </v>
      </c>
      <c r="D2968" s="81" t="str">
        <f t="shared" si="190"/>
        <v xml:space="preserve">H_NS1200.PS.0035 </v>
      </c>
      <c r="E2968" s="56" t="s">
        <v>335</v>
      </c>
      <c r="F2968" s="180" t="s">
        <v>4585</v>
      </c>
      <c r="G2968" s="40" t="s">
        <v>7</v>
      </c>
      <c r="H2968" s="583" t="s">
        <v>181</v>
      </c>
      <c r="I2968" s="40" t="s">
        <v>548</v>
      </c>
      <c r="J2968" s="56">
        <v>35</v>
      </c>
      <c r="K2968" s="34" t="s">
        <v>336</v>
      </c>
      <c r="L2968" s="40" t="s">
        <v>5145</v>
      </c>
      <c r="M2968" s="40" t="s">
        <v>5154</v>
      </c>
      <c r="N2968" s="397" t="s">
        <v>136</v>
      </c>
      <c r="O2968" s="40" t="s">
        <v>137</v>
      </c>
      <c r="P2968" s="57">
        <v>2</v>
      </c>
      <c r="Q2968" s="56" t="s">
        <v>261</v>
      </c>
      <c r="R2968" s="56" t="s">
        <v>437</v>
      </c>
      <c r="S2968" s="57">
        <v>54158</v>
      </c>
      <c r="T2968" s="226">
        <v>1.1100000000000001</v>
      </c>
      <c r="U2968" s="452">
        <f t="shared" si="191"/>
        <v>120230.76000000001</v>
      </c>
      <c r="V2968" s="40" t="s">
        <v>5153</v>
      </c>
    </row>
    <row r="2969" spans="2:22" s="585" customFormat="1" ht="47.25" outlineLevel="1" x14ac:dyDescent="0.25">
      <c r="B2969" s="30" t="str">
        <f t="shared" si="190"/>
        <v>1.3.2</v>
      </c>
      <c r="C2969" s="31" t="str">
        <f t="shared" si="190"/>
        <v xml:space="preserve">ПС 110/35/6 кВ Соровская 2 с ВЛ 110 кВ (новое строительство ПС с трансформаторной мощностью 2х40 МВА и ВЛ протяжённостью 2х9,056  км)  </v>
      </c>
      <c r="D2969" s="81" t="str">
        <f t="shared" si="190"/>
        <v xml:space="preserve">H_NS1200.PS.0035 </v>
      </c>
      <c r="E2969" s="56" t="s">
        <v>335</v>
      </c>
      <c r="F2969" s="180" t="s">
        <v>4585</v>
      </c>
      <c r="G2969" s="40" t="s">
        <v>7</v>
      </c>
      <c r="H2969" s="583" t="s">
        <v>181</v>
      </c>
      <c r="I2969" s="40" t="s">
        <v>548</v>
      </c>
      <c r="J2969" s="56">
        <v>35</v>
      </c>
      <c r="K2969" s="100" t="s">
        <v>3800</v>
      </c>
      <c r="L2969" s="40" t="s">
        <v>5145</v>
      </c>
      <c r="M2969" s="40" t="s">
        <v>5154</v>
      </c>
      <c r="N2969" s="397" t="s">
        <v>136</v>
      </c>
      <c r="O2969" s="40" t="s">
        <v>137</v>
      </c>
      <c r="P2969" s="57">
        <v>2</v>
      </c>
      <c r="Q2969" s="56" t="s">
        <v>261</v>
      </c>
      <c r="R2969" s="56" t="s">
        <v>454</v>
      </c>
      <c r="S2969" s="57">
        <f>309</f>
        <v>309</v>
      </c>
      <c r="T2969" s="226">
        <v>1.1100000000000001</v>
      </c>
      <c r="U2969" s="452">
        <f t="shared" si="191"/>
        <v>685.98</v>
      </c>
      <c r="V2969" s="40" t="s">
        <v>5153</v>
      </c>
    </row>
    <row r="2970" spans="2:22" s="585" customFormat="1" ht="47.25" outlineLevel="1" x14ac:dyDescent="0.25">
      <c r="B2970" s="30" t="str">
        <f>B2969</f>
        <v>1.3.2</v>
      </c>
      <c r="C2970" s="31" t="str">
        <f t="shared" si="190"/>
        <v xml:space="preserve">ПС 110/35/6 кВ Соровская 2 с ВЛ 110 кВ (новое строительство ПС с трансформаторной мощностью 2х40 МВА и ВЛ протяжённостью 2х9,056  км)  </v>
      </c>
      <c r="D2970" s="81" t="str">
        <f t="shared" si="190"/>
        <v xml:space="preserve">H_NS1200.PS.0035 </v>
      </c>
      <c r="E2970" s="34" t="s">
        <v>524</v>
      </c>
      <c r="F2970" s="180" t="s">
        <v>4585</v>
      </c>
      <c r="G2970" s="40" t="s">
        <v>7</v>
      </c>
      <c r="H2970" s="583" t="s">
        <v>181</v>
      </c>
      <c r="I2970" s="40" t="s">
        <v>548</v>
      </c>
      <c r="J2970" s="56">
        <v>110</v>
      </c>
      <c r="K2970" s="100" t="s">
        <v>2990</v>
      </c>
      <c r="L2970" s="40" t="s">
        <v>5145</v>
      </c>
      <c r="M2970" s="40" t="s">
        <v>5154</v>
      </c>
      <c r="N2970" s="397" t="s">
        <v>136</v>
      </c>
      <c r="O2970" s="40" t="s">
        <v>137</v>
      </c>
      <c r="P2970" s="57">
        <v>1</v>
      </c>
      <c r="Q2970" s="56" t="s">
        <v>214</v>
      </c>
      <c r="R2970" s="56" t="s">
        <v>233</v>
      </c>
      <c r="S2970" s="57">
        <v>23531</v>
      </c>
      <c r="T2970" s="226">
        <v>1.0900000000000001</v>
      </c>
      <c r="U2970" s="452">
        <f t="shared" si="191"/>
        <v>25648.79</v>
      </c>
      <c r="V2970" s="40" t="s">
        <v>5153</v>
      </c>
    </row>
    <row r="2971" spans="2:22" s="585" customFormat="1" ht="47.25" outlineLevel="1" x14ac:dyDescent="0.25">
      <c r="B2971" s="30" t="str">
        <f>B2970</f>
        <v>1.3.2</v>
      </c>
      <c r="C2971" s="31" t="str">
        <f t="shared" si="190"/>
        <v xml:space="preserve">ПС 110/35/6 кВ Соровская 2 с ВЛ 110 кВ (новое строительство ПС с трансформаторной мощностью 2х40 МВА и ВЛ протяжённостью 2х9,056  км)  </v>
      </c>
      <c r="D2971" s="81" t="str">
        <f t="shared" si="190"/>
        <v xml:space="preserve">H_NS1200.PS.0035 </v>
      </c>
      <c r="E2971" s="34" t="s">
        <v>524</v>
      </c>
      <c r="F2971" s="180" t="s">
        <v>4585</v>
      </c>
      <c r="G2971" s="40" t="s">
        <v>7</v>
      </c>
      <c r="H2971" s="583" t="s">
        <v>181</v>
      </c>
      <c r="I2971" s="40" t="s">
        <v>548</v>
      </c>
      <c r="J2971" s="56">
        <v>110</v>
      </c>
      <c r="K2971" s="100" t="s">
        <v>2990</v>
      </c>
      <c r="L2971" s="40" t="s">
        <v>5145</v>
      </c>
      <c r="M2971" s="40" t="s">
        <v>5154</v>
      </c>
      <c r="N2971" s="397" t="s">
        <v>136</v>
      </c>
      <c r="O2971" s="40" t="s">
        <v>137</v>
      </c>
      <c r="P2971" s="57">
        <v>1</v>
      </c>
      <c r="Q2971" s="56" t="s">
        <v>214</v>
      </c>
      <c r="R2971" s="56" t="s">
        <v>233</v>
      </c>
      <c r="S2971" s="57">
        <v>23531</v>
      </c>
      <c r="T2971" s="226">
        <v>1.0900000000000001</v>
      </c>
      <c r="U2971" s="452">
        <f t="shared" si="191"/>
        <v>25648.79</v>
      </c>
      <c r="V2971" s="40" t="s">
        <v>5153</v>
      </c>
    </row>
    <row r="2972" spans="2:22" s="585" customFormat="1" ht="47.25" outlineLevel="1" x14ac:dyDescent="0.25">
      <c r="B2972" s="30" t="str">
        <f>B2971</f>
        <v>1.3.2</v>
      </c>
      <c r="C2972" s="31" t="str">
        <f t="shared" si="190"/>
        <v xml:space="preserve">ПС 110/35/6 кВ Соровская 2 с ВЛ 110 кВ (новое строительство ПС с трансформаторной мощностью 2х40 МВА и ВЛ протяжённостью 2х9,056  км)  </v>
      </c>
      <c r="D2972" s="81" t="str">
        <f t="shared" si="190"/>
        <v xml:space="preserve">H_NS1200.PS.0035 </v>
      </c>
      <c r="E2972" s="56" t="s">
        <v>179</v>
      </c>
      <c r="F2972" s="180" t="s">
        <v>4585</v>
      </c>
      <c r="G2972" s="40" t="s">
        <v>7</v>
      </c>
      <c r="H2972" s="583" t="s">
        <v>181</v>
      </c>
      <c r="I2972" s="40" t="s">
        <v>548</v>
      </c>
      <c r="J2972" s="56">
        <v>110</v>
      </c>
      <c r="K2972" s="377" t="s">
        <v>262</v>
      </c>
      <c r="L2972" s="40" t="s">
        <v>5145</v>
      </c>
      <c r="M2972" s="40" t="s">
        <v>5154</v>
      </c>
      <c r="N2972" s="397" t="s">
        <v>136</v>
      </c>
      <c r="O2972" s="40" t="s">
        <v>137</v>
      </c>
      <c r="P2972" s="57">
        <v>2</v>
      </c>
      <c r="Q2972" s="56" t="s">
        <v>185</v>
      </c>
      <c r="R2972" s="56" t="s">
        <v>240</v>
      </c>
      <c r="S2972" s="57">
        <v>3354</v>
      </c>
      <c r="T2972" s="226">
        <v>1.1499999999999999</v>
      </c>
      <c r="U2972" s="452">
        <f t="shared" si="191"/>
        <v>7714.2</v>
      </c>
      <c r="V2972" s="40" t="s">
        <v>5153</v>
      </c>
    </row>
    <row r="2973" spans="2:22" s="585" customFormat="1" ht="47.25" outlineLevel="1" x14ac:dyDescent="0.25">
      <c r="B2973" s="30" t="str">
        <f>B2972</f>
        <v>1.3.2</v>
      </c>
      <c r="C2973" s="31" t="str">
        <f t="shared" si="190"/>
        <v xml:space="preserve">ПС 110/35/6 кВ Соровская 2 с ВЛ 110 кВ (новое строительство ПС с трансформаторной мощностью 2х40 МВА и ВЛ протяжённостью 2х9,056  км)  </v>
      </c>
      <c r="D2973" s="81" t="str">
        <f t="shared" si="190"/>
        <v xml:space="preserve">H_NS1200.PS.0035 </v>
      </c>
      <c r="E2973" s="56" t="s">
        <v>340</v>
      </c>
      <c r="F2973" s="180" t="s">
        <v>4585</v>
      </c>
      <c r="G2973" s="40" t="s">
        <v>7</v>
      </c>
      <c r="H2973" s="583" t="s">
        <v>181</v>
      </c>
      <c r="I2973" s="40" t="s">
        <v>548</v>
      </c>
      <c r="J2973" s="100" t="s">
        <v>7</v>
      </c>
      <c r="K2973" s="377" t="s">
        <v>3619</v>
      </c>
      <c r="L2973" s="40" t="s">
        <v>5145</v>
      </c>
      <c r="M2973" s="40" t="s">
        <v>5154</v>
      </c>
      <c r="N2973" s="397" t="s">
        <v>136</v>
      </c>
      <c r="O2973" s="40" t="s">
        <v>137</v>
      </c>
      <c r="P2973" s="57">
        <v>2</v>
      </c>
      <c r="Q2973" s="56" t="s">
        <v>185</v>
      </c>
      <c r="R2973" s="56" t="s">
        <v>241</v>
      </c>
      <c r="S2973" s="57">
        <v>2142</v>
      </c>
      <c r="T2973" s="226">
        <v>1.0900000000000001</v>
      </c>
      <c r="U2973" s="452">
        <f t="shared" si="191"/>
        <v>4669.5600000000004</v>
      </c>
      <c r="V2973" s="40" t="s">
        <v>5153</v>
      </c>
    </row>
    <row r="2974" spans="2:22" s="585" customFormat="1" ht="47.25" outlineLevel="1" x14ac:dyDescent="0.25">
      <c r="B2974" s="30" t="str">
        <f>B2969</f>
        <v>1.3.2</v>
      </c>
      <c r="C2974" s="31" t="str">
        <f t="shared" si="190"/>
        <v xml:space="preserve">ПС 110/35/6 кВ Соровская 2 с ВЛ 110 кВ (новое строительство ПС с трансформаторной мощностью 2х40 МВА и ВЛ протяжённостью 2х9,056  км)  </v>
      </c>
      <c r="D2974" s="81" t="str">
        <f t="shared" si="190"/>
        <v xml:space="preserve">H_NS1200.PS.0035 </v>
      </c>
      <c r="E2974" s="56" t="s">
        <v>370</v>
      </c>
      <c r="F2974" s="180" t="s">
        <v>4585</v>
      </c>
      <c r="G2974" s="40" t="s">
        <v>7</v>
      </c>
      <c r="H2974" s="583" t="s">
        <v>181</v>
      </c>
      <c r="I2974" s="40" t="s">
        <v>548</v>
      </c>
      <c r="J2974" s="56">
        <v>110</v>
      </c>
      <c r="K2974" s="377" t="s">
        <v>226</v>
      </c>
      <c r="L2974" s="40" t="s">
        <v>5145</v>
      </c>
      <c r="M2974" s="40" t="s">
        <v>5154</v>
      </c>
      <c r="N2974" s="397" t="s">
        <v>136</v>
      </c>
      <c r="O2974" s="40" t="s">
        <v>137</v>
      </c>
      <c r="P2974" s="57">
        <v>2</v>
      </c>
      <c r="Q2974" s="56" t="s">
        <v>224</v>
      </c>
      <c r="R2974" s="56" t="s">
        <v>371</v>
      </c>
      <c r="S2974" s="57">
        <v>4355</v>
      </c>
      <c r="T2974" s="226">
        <v>1.0900000000000001</v>
      </c>
      <c r="U2974" s="452">
        <f t="shared" si="191"/>
        <v>9493.9000000000015</v>
      </c>
      <c r="V2974" s="40" t="s">
        <v>5153</v>
      </c>
    </row>
    <row r="2975" spans="2:22" s="585" customFormat="1" ht="47.25" outlineLevel="1" x14ac:dyDescent="0.25">
      <c r="B2975" s="30" t="str">
        <f t="shared" ref="B2975:D2986" si="192">B2974</f>
        <v>1.3.2</v>
      </c>
      <c r="C2975" s="31" t="str">
        <f t="shared" si="190"/>
        <v xml:space="preserve">ПС 110/35/6 кВ Соровская 2 с ВЛ 110 кВ (новое строительство ПС с трансформаторной мощностью 2х40 МВА и ВЛ протяжённостью 2х9,056  км)  </v>
      </c>
      <c r="D2975" s="81" t="str">
        <f t="shared" si="190"/>
        <v xml:space="preserve">H_NS1200.PS.0035 </v>
      </c>
      <c r="E2975" s="56" t="s">
        <v>370</v>
      </c>
      <c r="F2975" s="180" t="s">
        <v>4585</v>
      </c>
      <c r="G2975" s="40" t="s">
        <v>7</v>
      </c>
      <c r="H2975" s="583" t="s">
        <v>181</v>
      </c>
      <c r="I2975" s="40" t="s">
        <v>548</v>
      </c>
      <c r="J2975" s="56">
        <v>35</v>
      </c>
      <c r="K2975" s="377" t="s">
        <v>226</v>
      </c>
      <c r="L2975" s="40" t="s">
        <v>5145</v>
      </c>
      <c r="M2975" s="40" t="s">
        <v>5154</v>
      </c>
      <c r="N2975" s="397" t="s">
        <v>136</v>
      </c>
      <c r="O2975" s="40" t="s">
        <v>137</v>
      </c>
      <c r="P2975" s="57">
        <v>14</v>
      </c>
      <c r="Q2975" s="56" t="s">
        <v>224</v>
      </c>
      <c r="R2975" s="56" t="s">
        <v>228</v>
      </c>
      <c r="S2975" s="57">
        <v>1456</v>
      </c>
      <c r="T2975" s="226">
        <v>1.0900000000000001</v>
      </c>
      <c r="U2975" s="452">
        <f t="shared" si="191"/>
        <v>22218.560000000001</v>
      </c>
      <c r="V2975" s="40" t="s">
        <v>5153</v>
      </c>
    </row>
    <row r="2976" spans="2:22" s="585" customFormat="1" ht="47.25" outlineLevel="1" x14ac:dyDescent="0.25">
      <c r="B2976" s="30" t="str">
        <f t="shared" si="192"/>
        <v>1.3.2</v>
      </c>
      <c r="C2976" s="31" t="str">
        <f t="shared" si="190"/>
        <v xml:space="preserve">ПС 110/35/6 кВ Соровская 2 с ВЛ 110 кВ (новое строительство ПС с трансформаторной мощностью 2х40 МВА и ВЛ протяжённостью 2х9,056  км)  </v>
      </c>
      <c r="D2976" s="81" t="str">
        <f t="shared" si="190"/>
        <v xml:space="preserve">H_NS1200.PS.0035 </v>
      </c>
      <c r="E2976" s="56" t="s">
        <v>370</v>
      </c>
      <c r="F2976" s="180" t="s">
        <v>4585</v>
      </c>
      <c r="G2976" s="40" t="s">
        <v>7</v>
      </c>
      <c r="H2976" s="583" t="s">
        <v>181</v>
      </c>
      <c r="I2976" s="40" t="s">
        <v>548</v>
      </c>
      <c r="J2976" s="56">
        <v>6</v>
      </c>
      <c r="K2976" s="377" t="s">
        <v>226</v>
      </c>
      <c r="L2976" s="40" t="s">
        <v>5145</v>
      </c>
      <c r="M2976" s="40" t="s">
        <v>5154</v>
      </c>
      <c r="N2976" s="397" t="s">
        <v>136</v>
      </c>
      <c r="O2976" s="40" t="s">
        <v>137</v>
      </c>
      <c r="P2976" s="57">
        <v>16</v>
      </c>
      <c r="Q2976" s="56" t="s">
        <v>224</v>
      </c>
      <c r="R2976" s="56" t="s">
        <v>227</v>
      </c>
      <c r="S2976" s="57">
        <v>302</v>
      </c>
      <c r="T2976" s="226">
        <v>1.0900000000000001</v>
      </c>
      <c r="U2976" s="452">
        <f t="shared" si="191"/>
        <v>5266.88</v>
      </c>
      <c r="V2976" s="40" t="s">
        <v>5153</v>
      </c>
    </row>
    <row r="2977" spans="2:22" s="585" customFormat="1" ht="47.25" outlineLevel="1" x14ac:dyDescent="0.25">
      <c r="B2977" s="30" t="str">
        <f t="shared" si="192"/>
        <v>1.3.2</v>
      </c>
      <c r="C2977" s="31" t="str">
        <f t="shared" si="190"/>
        <v xml:space="preserve">ПС 110/35/6 кВ Соровская 2 с ВЛ 110 кВ (новое строительство ПС с трансформаторной мощностью 2х40 МВА и ВЛ протяжённостью 2х9,056  км)  </v>
      </c>
      <c r="D2977" s="81" t="str">
        <f t="shared" si="190"/>
        <v xml:space="preserve">H_NS1200.PS.0035 </v>
      </c>
      <c r="E2977" s="56" t="s">
        <v>372</v>
      </c>
      <c r="F2977" s="180" t="s">
        <v>4585</v>
      </c>
      <c r="G2977" s="40" t="s">
        <v>7</v>
      </c>
      <c r="H2977" s="583" t="s">
        <v>181</v>
      </c>
      <c r="I2977" s="40" t="s">
        <v>548</v>
      </c>
      <c r="J2977" s="56">
        <v>110</v>
      </c>
      <c r="K2977" s="377" t="s">
        <v>231</v>
      </c>
      <c r="L2977" s="40" t="s">
        <v>5145</v>
      </c>
      <c r="M2977" s="40" t="s">
        <v>5154</v>
      </c>
      <c r="N2977" s="397" t="s">
        <v>136</v>
      </c>
      <c r="O2977" s="40" t="s">
        <v>137</v>
      </c>
      <c r="P2977" s="57">
        <v>1</v>
      </c>
      <c r="Q2977" s="56" t="s">
        <v>214</v>
      </c>
      <c r="R2977" s="56" t="s">
        <v>232</v>
      </c>
      <c r="S2977" s="57">
        <v>588</v>
      </c>
      <c r="T2977" s="226">
        <v>1.0900000000000001</v>
      </c>
      <c r="U2977" s="452">
        <f t="shared" si="191"/>
        <v>640.92000000000007</v>
      </c>
      <c r="V2977" s="40" t="s">
        <v>5153</v>
      </c>
    </row>
    <row r="2978" spans="2:22" s="585" customFormat="1" ht="283.5" outlineLevel="1" x14ac:dyDescent="0.25">
      <c r="B2978" s="30" t="str">
        <f t="shared" si="192"/>
        <v>1.3.2</v>
      </c>
      <c r="C2978" s="31" t="str">
        <f t="shared" si="190"/>
        <v xml:space="preserve">ПС 110/35/6 кВ Соровская 2 с ВЛ 110 кВ (новое строительство ПС с трансформаторной мощностью 2х40 МВА и ВЛ протяжённостью 2х9,056  км)  </v>
      </c>
      <c r="D2978" s="81" t="str">
        <f t="shared" si="190"/>
        <v xml:space="preserve">H_NS1200.PS.0035 </v>
      </c>
      <c r="E2978" s="56" t="s">
        <v>343</v>
      </c>
      <c r="F2978" s="180" t="s">
        <v>4585</v>
      </c>
      <c r="G2978" s="40" t="s">
        <v>7</v>
      </c>
      <c r="H2978" s="583" t="s">
        <v>181</v>
      </c>
      <c r="I2978" s="40" t="s">
        <v>548</v>
      </c>
      <c r="J2978" s="56">
        <v>110</v>
      </c>
      <c r="K2978" s="377" t="s">
        <v>4252</v>
      </c>
      <c r="L2978" s="40" t="s">
        <v>5145</v>
      </c>
      <c r="M2978" s="40" t="s">
        <v>5154</v>
      </c>
      <c r="N2978" s="397" t="s">
        <v>136</v>
      </c>
      <c r="O2978" s="40" t="s">
        <v>137</v>
      </c>
      <c r="P2978" s="57">
        <v>1</v>
      </c>
      <c r="Q2978" s="56" t="s">
        <v>185</v>
      </c>
      <c r="R2978" s="56" t="s">
        <v>215</v>
      </c>
      <c r="S2978" s="57">
        <v>57363</v>
      </c>
      <c r="T2978" s="226">
        <v>1.31</v>
      </c>
      <c r="U2978" s="452">
        <f t="shared" si="191"/>
        <v>75145.53</v>
      </c>
      <c r="V2978" s="40" t="s">
        <v>5153</v>
      </c>
    </row>
    <row r="2979" spans="2:22" s="585" customFormat="1" ht="47.25" outlineLevel="1" x14ac:dyDescent="0.25">
      <c r="B2979" s="30" t="str">
        <f t="shared" si="192"/>
        <v>1.3.2</v>
      </c>
      <c r="C2979" s="31" t="str">
        <f t="shared" si="190"/>
        <v xml:space="preserve">ПС 110/35/6 кВ Соровская 2 с ВЛ 110 кВ (новое строительство ПС с трансформаторной мощностью 2х40 МВА и ВЛ протяжённостью 2х9,056  км)  </v>
      </c>
      <c r="D2979" s="81" t="str">
        <f t="shared" si="190"/>
        <v xml:space="preserve">H_NS1200.PS.0035 </v>
      </c>
      <c r="E2979" s="377" t="s">
        <v>1114</v>
      </c>
      <c r="F2979" s="180" t="s">
        <v>4585</v>
      </c>
      <c r="G2979" s="40" t="s">
        <v>7</v>
      </c>
      <c r="H2979" s="583" t="s">
        <v>181</v>
      </c>
      <c r="I2979" s="40" t="s">
        <v>548</v>
      </c>
      <c r="J2979" s="56">
        <v>110</v>
      </c>
      <c r="K2979" s="79" t="s">
        <v>5129</v>
      </c>
      <c r="L2979" s="40" t="s">
        <v>5145</v>
      </c>
      <c r="M2979" s="40" t="s">
        <v>5154</v>
      </c>
      <c r="N2979" s="397" t="s">
        <v>136</v>
      </c>
      <c r="O2979" s="40" t="s">
        <v>137</v>
      </c>
      <c r="P2979" s="57">
        <v>364.5</v>
      </c>
      <c r="Q2979" s="56" t="s">
        <v>273</v>
      </c>
      <c r="R2979" s="56" t="s">
        <v>222</v>
      </c>
      <c r="S2979" s="57">
        <v>93</v>
      </c>
      <c r="T2979" s="226">
        <v>1.31</v>
      </c>
      <c r="U2979" s="452">
        <f t="shared" si="191"/>
        <v>44407.035000000003</v>
      </c>
      <c r="V2979" s="40" t="s">
        <v>5153</v>
      </c>
    </row>
    <row r="2980" spans="2:22" s="585" customFormat="1" ht="47.25" outlineLevel="1" x14ac:dyDescent="0.25">
      <c r="B2980" s="30" t="str">
        <f t="shared" si="192"/>
        <v>1.3.2</v>
      </c>
      <c r="C2980" s="31" t="str">
        <f t="shared" si="190"/>
        <v xml:space="preserve">ПС 110/35/6 кВ Соровская 2 с ВЛ 110 кВ (новое строительство ПС с трансформаторной мощностью 2х40 МВА и ВЛ протяжённостью 2х9,056  км)  </v>
      </c>
      <c r="D2980" s="81" t="str">
        <f t="shared" si="190"/>
        <v xml:space="preserve">H_NS1200.PS.0035 </v>
      </c>
      <c r="E2980" s="377" t="s">
        <v>1114</v>
      </c>
      <c r="F2980" s="180" t="s">
        <v>4585</v>
      </c>
      <c r="G2980" s="40" t="s">
        <v>7</v>
      </c>
      <c r="H2980" s="583" t="s">
        <v>181</v>
      </c>
      <c r="I2980" s="40" t="s">
        <v>548</v>
      </c>
      <c r="J2980" s="56">
        <v>6</v>
      </c>
      <c r="K2980" s="377" t="s">
        <v>4221</v>
      </c>
      <c r="L2980" s="40" t="s">
        <v>5145</v>
      </c>
      <c r="M2980" s="40" t="s">
        <v>5154</v>
      </c>
      <c r="N2980" s="397" t="s">
        <v>136</v>
      </c>
      <c r="O2980" s="40" t="s">
        <v>137</v>
      </c>
      <c r="P2980" s="57">
        <v>75.94</v>
      </c>
      <c r="Q2980" s="56" t="s">
        <v>273</v>
      </c>
      <c r="R2980" s="56" t="s">
        <v>404</v>
      </c>
      <c r="S2980" s="57">
        <v>63</v>
      </c>
      <c r="T2980" s="226">
        <v>1.31</v>
      </c>
      <c r="U2980" s="452">
        <f t="shared" si="191"/>
        <v>6267.3282000000008</v>
      </c>
      <c r="V2980" s="40" t="s">
        <v>5153</v>
      </c>
    </row>
    <row r="2981" spans="2:22" s="585" customFormat="1" ht="47.25" outlineLevel="1" x14ac:dyDescent="0.25">
      <c r="B2981" s="30" t="str">
        <f t="shared" si="192"/>
        <v>1.3.2</v>
      </c>
      <c r="C2981" s="31" t="str">
        <f t="shared" si="190"/>
        <v xml:space="preserve">ПС 110/35/6 кВ Соровская 2 с ВЛ 110 кВ (новое строительство ПС с трансформаторной мощностью 2х40 МВА и ВЛ протяжённостью 2х9,056  км)  </v>
      </c>
      <c r="D2981" s="81" t="str">
        <f t="shared" si="190"/>
        <v xml:space="preserve">H_NS1200.PS.0035 </v>
      </c>
      <c r="E2981" s="56" t="s">
        <v>401</v>
      </c>
      <c r="F2981" s="180" t="s">
        <v>4585</v>
      </c>
      <c r="G2981" s="40" t="s">
        <v>7</v>
      </c>
      <c r="H2981" s="583" t="s">
        <v>181</v>
      </c>
      <c r="I2981" s="40" t="s">
        <v>548</v>
      </c>
      <c r="J2981" s="100" t="s">
        <v>7</v>
      </c>
      <c r="K2981" s="377" t="s">
        <v>314</v>
      </c>
      <c r="L2981" s="40" t="s">
        <v>5145</v>
      </c>
      <c r="M2981" s="40" t="s">
        <v>5154</v>
      </c>
      <c r="N2981" s="397" t="s">
        <v>136</v>
      </c>
      <c r="O2981" s="40" t="s">
        <v>137</v>
      </c>
      <c r="P2981" s="57">
        <v>1</v>
      </c>
      <c r="Q2981" s="56" t="s">
        <v>185</v>
      </c>
      <c r="R2981" s="56" t="s">
        <v>403</v>
      </c>
      <c r="S2981" s="57">
        <v>1424</v>
      </c>
      <c r="T2981" s="226">
        <v>1.0900000000000001</v>
      </c>
      <c r="U2981" s="452">
        <f t="shared" si="191"/>
        <v>1552.16</v>
      </c>
      <c r="V2981" s="40" t="s">
        <v>5153</v>
      </c>
    </row>
    <row r="2982" spans="2:22" s="585" customFormat="1" ht="78.75" outlineLevel="1" x14ac:dyDescent="0.25">
      <c r="B2982" s="30" t="str">
        <f t="shared" si="192"/>
        <v>1.3.2</v>
      </c>
      <c r="C2982" s="31" t="str">
        <f t="shared" si="192"/>
        <v xml:space="preserve">ПС 110/35/6 кВ Соровская 2 с ВЛ 110 кВ (новое строительство ПС с трансформаторной мощностью 2х40 МВА и ВЛ протяжённостью 2х9,056  км)  </v>
      </c>
      <c r="D2982" s="81" t="str">
        <f t="shared" si="192"/>
        <v xml:space="preserve">H_NS1200.PS.0035 </v>
      </c>
      <c r="E2982" s="56" t="s">
        <v>271</v>
      </c>
      <c r="F2982" s="180" t="s">
        <v>4585</v>
      </c>
      <c r="G2982" s="40" t="s">
        <v>7</v>
      </c>
      <c r="H2982" s="583" t="s">
        <v>181</v>
      </c>
      <c r="I2982" s="40" t="s">
        <v>548</v>
      </c>
      <c r="J2982" s="56">
        <v>110</v>
      </c>
      <c r="K2982" s="56" t="s">
        <v>272</v>
      </c>
      <c r="L2982" s="40" t="s">
        <v>5145</v>
      </c>
      <c r="M2982" s="40" t="s">
        <v>5154</v>
      </c>
      <c r="N2982" s="397" t="s">
        <v>136</v>
      </c>
      <c r="O2982" s="40" t="s">
        <v>137</v>
      </c>
      <c r="P2982" s="57">
        <f>(833*3)+(167*13)+1220+1275</f>
        <v>7165</v>
      </c>
      <c r="Q2982" s="56" t="s">
        <v>273</v>
      </c>
      <c r="R2982" s="56" t="s">
        <v>213</v>
      </c>
      <c r="S2982" s="57">
        <v>3.33</v>
      </c>
      <c r="T2982" s="226">
        <v>1</v>
      </c>
      <c r="U2982" s="452">
        <f t="shared" si="191"/>
        <v>23859.45</v>
      </c>
      <c r="V2982" s="40" t="s">
        <v>5153</v>
      </c>
    </row>
    <row r="2983" spans="2:22" s="585" customFormat="1" ht="63" outlineLevel="1" x14ac:dyDescent="0.25">
      <c r="B2983" s="30" t="str">
        <f t="shared" si="192"/>
        <v>1.3.2</v>
      </c>
      <c r="C2983" s="31" t="str">
        <f t="shared" si="192"/>
        <v xml:space="preserve">ПС 110/35/6 кВ Соровская 2 с ВЛ 110 кВ (новое строительство ПС с трансформаторной мощностью 2х40 МВА и ВЛ протяжённостью 2х9,056  км)  </v>
      </c>
      <c r="D2983" s="81" t="str">
        <f t="shared" si="192"/>
        <v xml:space="preserve">H_NS1200.PS.0035 </v>
      </c>
      <c r="E2983" s="56" t="s">
        <v>269</v>
      </c>
      <c r="F2983" s="180" t="s">
        <v>4585</v>
      </c>
      <c r="G2983" s="40" t="s">
        <v>7</v>
      </c>
      <c r="H2983" s="583" t="s">
        <v>181</v>
      </c>
      <c r="I2983" s="40" t="s">
        <v>548</v>
      </c>
      <c r="J2983" s="56" t="s">
        <v>7</v>
      </c>
      <c r="K2983" s="377" t="s">
        <v>139</v>
      </c>
      <c r="L2983" s="40" t="s">
        <v>5145</v>
      </c>
      <c r="M2983" s="40" t="s">
        <v>5154</v>
      </c>
      <c r="N2983" s="397" t="s">
        <v>136</v>
      </c>
      <c r="O2983" s="40" t="s">
        <v>137</v>
      </c>
      <c r="P2983" s="110">
        <v>6.7195</v>
      </c>
      <c r="Q2983" s="56" t="s">
        <v>139</v>
      </c>
      <c r="R2983" s="56" t="s">
        <v>244</v>
      </c>
      <c r="S2983" s="57">
        <v>2014</v>
      </c>
      <c r="T2983" s="226">
        <v>1</v>
      </c>
      <c r="U2983" s="452">
        <f t="shared" si="191"/>
        <v>13533.073</v>
      </c>
      <c r="V2983" s="40" t="s">
        <v>5153</v>
      </c>
    </row>
    <row r="2984" spans="2:22" s="585" customFormat="1" ht="47.25" outlineLevel="1" x14ac:dyDescent="0.25">
      <c r="B2984" s="30" t="str">
        <f t="shared" si="192"/>
        <v>1.3.2</v>
      </c>
      <c r="C2984" s="31" t="str">
        <f t="shared" si="192"/>
        <v xml:space="preserve">ПС 110/35/6 кВ Соровская 2 с ВЛ 110 кВ (новое строительство ПС с трансформаторной мощностью 2х40 МВА и ВЛ протяжённостью 2х9,056  км)  </v>
      </c>
      <c r="D2984" s="81" t="str">
        <f t="shared" si="192"/>
        <v xml:space="preserve">H_NS1200.PS.0035 </v>
      </c>
      <c r="E2984" s="56" t="s">
        <v>347</v>
      </c>
      <c r="F2984" s="180" t="s">
        <v>4585</v>
      </c>
      <c r="G2984" s="40" t="s">
        <v>7</v>
      </c>
      <c r="H2984" s="583" t="s">
        <v>181</v>
      </c>
      <c r="I2984" s="40" t="s">
        <v>548</v>
      </c>
      <c r="J2984" s="56">
        <v>110</v>
      </c>
      <c r="K2984" s="377" t="s">
        <v>3632</v>
      </c>
      <c r="L2984" s="40" t="s">
        <v>5145</v>
      </c>
      <c r="M2984" s="40" t="s">
        <v>5154</v>
      </c>
      <c r="N2984" s="397" t="s">
        <v>136</v>
      </c>
      <c r="O2984" s="40" t="s">
        <v>137</v>
      </c>
      <c r="P2984" s="57">
        <v>1</v>
      </c>
      <c r="Q2984" s="56" t="s">
        <v>203</v>
      </c>
      <c r="R2984" s="56" t="s">
        <v>243</v>
      </c>
      <c r="S2984" s="57">
        <v>65787</v>
      </c>
      <c r="T2984" s="226">
        <v>1</v>
      </c>
      <c r="U2984" s="452">
        <f t="shared" si="191"/>
        <v>65787</v>
      </c>
      <c r="V2984" s="40" t="s">
        <v>5153</v>
      </c>
    </row>
    <row r="2985" spans="2:22" s="585" customFormat="1" ht="47.25" outlineLevel="1" x14ac:dyDescent="0.25">
      <c r="B2985" s="30" t="str">
        <f t="shared" si="192"/>
        <v>1.3.2</v>
      </c>
      <c r="C2985" s="31" t="str">
        <f t="shared" si="192"/>
        <v xml:space="preserve">ПС 110/35/6 кВ Соровская 2 с ВЛ 110 кВ (новое строительство ПС с трансформаторной мощностью 2х40 МВА и ВЛ протяжённостью 2х9,056  км)  </v>
      </c>
      <c r="D2985" s="81" t="str">
        <f t="shared" si="192"/>
        <v xml:space="preserve">H_NS1200.PS.0035 </v>
      </c>
      <c r="E2985" s="56" t="s">
        <v>179</v>
      </c>
      <c r="F2985" s="180" t="s">
        <v>4585</v>
      </c>
      <c r="G2985" s="40" t="s">
        <v>7</v>
      </c>
      <c r="H2985" s="583" t="s">
        <v>181</v>
      </c>
      <c r="I2985" s="40" t="s">
        <v>548</v>
      </c>
      <c r="J2985" s="56">
        <v>110</v>
      </c>
      <c r="K2985" s="377" t="s">
        <v>262</v>
      </c>
      <c r="L2985" s="40" t="s">
        <v>5145</v>
      </c>
      <c r="M2985" s="40" t="s">
        <v>5154</v>
      </c>
      <c r="N2985" s="397" t="s">
        <v>136</v>
      </c>
      <c r="O2985" s="40" t="s">
        <v>137</v>
      </c>
      <c r="P2985" s="57">
        <v>2</v>
      </c>
      <c r="Q2985" s="56" t="s">
        <v>185</v>
      </c>
      <c r="R2985" s="56" t="s">
        <v>240</v>
      </c>
      <c r="S2985" s="57">
        <v>3354</v>
      </c>
      <c r="T2985" s="226">
        <v>1.1499999999999999</v>
      </c>
      <c r="U2985" s="452">
        <f t="shared" si="191"/>
        <v>7714.2</v>
      </c>
      <c r="V2985" s="40" t="s">
        <v>5153</v>
      </c>
    </row>
    <row r="2986" spans="2:22" s="585" customFormat="1" ht="47.25" outlineLevel="1" x14ac:dyDescent="0.25">
      <c r="B2986" s="30" t="str">
        <f t="shared" si="192"/>
        <v>1.3.2</v>
      </c>
      <c r="C2986" s="31" t="str">
        <f t="shared" si="192"/>
        <v xml:space="preserve">ПС 110/35/6 кВ Соровская 2 с ВЛ 110 кВ (новое строительство ПС с трансформаторной мощностью 2х40 МВА и ВЛ протяжённостью 2х9,056  км)  </v>
      </c>
      <c r="D2986" s="81" t="str">
        <f t="shared" si="192"/>
        <v xml:space="preserve">H_NS1200.PS.0035 </v>
      </c>
      <c r="E2986" s="56" t="s">
        <v>179</v>
      </c>
      <c r="F2986" s="180" t="s">
        <v>4585</v>
      </c>
      <c r="G2986" s="40" t="s">
        <v>7</v>
      </c>
      <c r="H2986" s="583" t="s">
        <v>181</v>
      </c>
      <c r="I2986" s="40" t="s">
        <v>548</v>
      </c>
      <c r="J2986" s="56" t="s">
        <v>7</v>
      </c>
      <c r="K2986" s="377" t="s">
        <v>183</v>
      </c>
      <c r="L2986" s="40" t="s">
        <v>5145</v>
      </c>
      <c r="M2986" s="40" t="s">
        <v>5154</v>
      </c>
      <c r="N2986" s="397" t="s">
        <v>136</v>
      </c>
      <c r="O2986" s="40" t="s">
        <v>137</v>
      </c>
      <c r="P2986" s="57">
        <f>2</f>
        <v>2</v>
      </c>
      <c r="Q2986" s="56" t="s">
        <v>185</v>
      </c>
      <c r="R2986" s="56" t="s">
        <v>186</v>
      </c>
      <c r="S2986" s="57">
        <v>1442</v>
      </c>
      <c r="T2986" s="226">
        <v>1.1499999999999999</v>
      </c>
      <c r="U2986" s="452">
        <f>O2986*P2986*S2986*T2986</f>
        <v>3316.6</v>
      </c>
      <c r="V2986" s="40" t="s">
        <v>5153</v>
      </c>
    </row>
    <row r="2987" spans="2:22" s="585" customFormat="1" ht="47.25" outlineLevel="1" x14ac:dyDescent="0.25">
      <c r="B2987" s="30" t="str">
        <f>B2986</f>
        <v>1.3.2</v>
      </c>
      <c r="C2987" s="31" t="str">
        <f>C2986</f>
        <v xml:space="preserve">ПС 110/35/6 кВ Соровская 2 с ВЛ 110 кВ (новое строительство ПС с трансформаторной мощностью 2х40 МВА и ВЛ протяжённостью 2х9,056  км)  </v>
      </c>
      <c r="D2987" s="81" t="str">
        <f>D2986</f>
        <v xml:space="preserve">H_NS1200.PS.0035 </v>
      </c>
      <c r="E2987" s="56" t="s">
        <v>401</v>
      </c>
      <c r="F2987" s="180" t="s">
        <v>4585</v>
      </c>
      <c r="G2987" s="40" t="s">
        <v>7</v>
      </c>
      <c r="H2987" s="583" t="s">
        <v>181</v>
      </c>
      <c r="I2987" s="40" t="s">
        <v>548</v>
      </c>
      <c r="J2987" s="56" t="s">
        <v>7</v>
      </c>
      <c r="K2987" s="377" t="s">
        <v>314</v>
      </c>
      <c r="L2987" s="40" t="s">
        <v>5145</v>
      </c>
      <c r="M2987" s="40" t="s">
        <v>5154</v>
      </c>
      <c r="N2987" s="397" t="s">
        <v>136</v>
      </c>
      <c r="O2987" s="40" t="s">
        <v>137</v>
      </c>
      <c r="P2987" s="57">
        <v>2</v>
      </c>
      <c r="Q2987" s="56" t="s">
        <v>185</v>
      </c>
      <c r="R2987" s="56" t="s">
        <v>403</v>
      </c>
      <c r="S2987" s="57">
        <v>1424</v>
      </c>
      <c r="T2987" s="226">
        <v>1.0900000000000001</v>
      </c>
      <c r="U2987" s="452">
        <f>O2987*P2987*S2987*T2987</f>
        <v>3104.32</v>
      </c>
      <c r="V2987" s="40" t="s">
        <v>5153</v>
      </c>
    </row>
    <row r="2988" spans="2:22" s="585" customFormat="1" ht="63" outlineLevel="1" x14ac:dyDescent="0.25">
      <c r="B2988" s="30" t="str">
        <f t="shared" ref="B2988:D2989" si="193">B2987</f>
        <v>1.3.2</v>
      </c>
      <c r="C2988" s="31" t="str">
        <f t="shared" si="193"/>
        <v xml:space="preserve">ПС 110/35/6 кВ Соровская 2 с ВЛ 110 кВ (новое строительство ПС с трансформаторной мощностью 2х40 МВА и ВЛ протяжённостью 2х9,056  км)  </v>
      </c>
      <c r="D2988" s="81" t="str">
        <f t="shared" si="193"/>
        <v xml:space="preserve">H_NS1200.PS.0035 </v>
      </c>
      <c r="E2988" s="56" t="s">
        <v>350</v>
      </c>
      <c r="F2988" s="180" t="s">
        <v>4585</v>
      </c>
      <c r="G2988" s="40" t="s">
        <v>7</v>
      </c>
      <c r="H2988" s="583" t="s">
        <v>181</v>
      </c>
      <c r="I2988" s="40" t="s">
        <v>548</v>
      </c>
      <c r="J2988" s="56" t="s">
        <v>7</v>
      </c>
      <c r="K2988" s="377" t="s">
        <v>4209</v>
      </c>
      <c r="L2988" s="40" t="s">
        <v>5145</v>
      </c>
      <c r="M2988" s="40" t="s">
        <v>5154</v>
      </c>
      <c r="N2988" s="397" t="s">
        <v>136</v>
      </c>
      <c r="O2988" s="40" t="s">
        <v>137</v>
      </c>
      <c r="P2988" s="57">
        <v>1</v>
      </c>
      <c r="Q2988" s="56" t="s">
        <v>203</v>
      </c>
      <c r="R2988" s="56" t="s">
        <v>351</v>
      </c>
      <c r="S2988" s="57">
        <v>1500</v>
      </c>
      <c r="T2988" s="226">
        <v>1</v>
      </c>
      <c r="U2988" s="452">
        <f>S2988*T2988</f>
        <v>1500</v>
      </c>
      <c r="V2988" s="40" t="s">
        <v>5153</v>
      </c>
    </row>
    <row r="2989" spans="2:22" s="585" customFormat="1" ht="47.25" outlineLevel="1" x14ac:dyDescent="0.25">
      <c r="B2989" s="30" t="str">
        <f t="shared" si="193"/>
        <v>1.3.2</v>
      </c>
      <c r="C2989" s="31" t="str">
        <f t="shared" si="193"/>
        <v xml:space="preserve">ПС 110/35/6 кВ Соровская 2 с ВЛ 110 кВ (новое строительство ПС с трансформаторной мощностью 2х40 МВА и ВЛ протяжённостью 2х9,056  км)  </v>
      </c>
      <c r="D2989" s="81" t="str">
        <f t="shared" si="193"/>
        <v xml:space="preserve">H_NS1200.PS.0035 </v>
      </c>
      <c r="E2989" s="56" t="s">
        <v>179</v>
      </c>
      <c r="F2989" s="180" t="s">
        <v>4585</v>
      </c>
      <c r="G2989" s="40" t="s">
        <v>7</v>
      </c>
      <c r="H2989" s="583" t="s">
        <v>181</v>
      </c>
      <c r="I2989" s="40" t="s">
        <v>548</v>
      </c>
      <c r="J2989" s="56">
        <v>110</v>
      </c>
      <c r="K2989" s="377" t="s">
        <v>262</v>
      </c>
      <c r="L2989" s="40" t="s">
        <v>5145</v>
      </c>
      <c r="M2989" s="40" t="s">
        <v>5154</v>
      </c>
      <c r="N2989" s="397" t="s">
        <v>136</v>
      </c>
      <c r="O2989" s="40" t="s">
        <v>137</v>
      </c>
      <c r="P2989" s="57">
        <v>1</v>
      </c>
      <c r="Q2989" s="56" t="s">
        <v>185</v>
      </c>
      <c r="R2989" s="56" t="s">
        <v>240</v>
      </c>
      <c r="S2989" s="57">
        <v>3354</v>
      </c>
      <c r="T2989" s="226">
        <v>1.1499999999999999</v>
      </c>
      <c r="U2989" s="452">
        <f>O2989*P2989*S2989*T2989</f>
        <v>3857.1</v>
      </c>
      <c r="V2989" s="40" t="s">
        <v>5153</v>
      </c>
    </row>
    <row r="2990" spans="2:22" s="585" customFormat="1" ht="47.25" outlineLevel="1" x14ac:dyDescent="0.25">
      <c r="B2990" s="30" t="str">
        <f>B2986</f>
        <v>1.3.2</v>
      </c>
      <c r="C2990" s="31" t="str">
        <f>C2986</f>
        <v xml:space="preserve">ПС 110/35/6 кВ Соровская 2 с ВЛ 110 кВ (новое строительство ПС с трансформаторной мощностью 2х40 МВА и ВЛ протяжённостью 2х9,056  км)  </v>
      </c>
      <c r="D2990" s="81" t="str">
        <f>D2986</f>
        <v xml:space="preserve">H_NS1200.PS.0035 </v>
      </c>
      <c r="E2990" s="56" t="s">
        <v>179</v>
      </c>
      <c r="F2990" s="180" t="s">
        <v>4585</v>
      </c>
      <c r="G2990" s="40" t="s">
        <v>7</v>
      </c>
      <c r="H2990" s="583" t="s">
        <v>181</v>
      </c>
      <c r="I2990" s="40" t="s">
        <v>548</v>
      </c>
      <c r="J2990" s="56" t="s">
        <v>7</v>
      </c>
      <c r="K2990" s="377" t="s">
        <v>183</v>
      </c>
      <c r="L2990" s="40" t="s">
        <v>5145</v>
      </c>
      <c r="M2990" s="40" t="s">
        <v>5154</v>
      </c>
      <c r="N2990" s="397" t="s">
        <v>136</v>
      </c>
      <c r="O2990" s="40" t="s">
        <v>137</v>
      </c>
      <c r="P2990" s="57">
        <v>1</v>
      </c>
      <c r="Q2990" s="56" t="s">
        <v>185</v>
      </c>
      <c r="R2990" s="56" t="s">
        <v>186</v>
      </c>
      <c r="S2990" s="57">
        <v>1442</v>
      </c>
      <c r="T2990" s="226">
        <v>1.1499999999999999</v>
      </c>
      <c r="U2990" s="452">
        <f>S2990*P2990*T2990</f>
        <v>1658.3</v>
      </c>
      <c r="V2990" s="40" t="s">
        <v>5153</v>
      </c>
    </row>
    <row r="2991" spans="2:22" s="585" customFormat="1" ht="63" outlineLevel="1" x14ac:dyDescent="0.25">
      <c r="B2991" s="30" t="str">
        <f t="shared" ref="B2991:D3004" si="194">B2990</f>
        <v>1.3.2</v>
      </c>
      <c r="C2991" s="31" t="str">
        <f t="shared" si="194"/>
        <v xml:space="preserve">ПС 110/35/6 кВ Соровская 2 с ВЛ 110 кВ (новое строительство ПС с трансформаторной мощностью 2х40 МВА и ВЛ протяжённостью 2х9,056  км)  </v>
      </c>
      <c r="D2991" s="81" t="str">
        <f t="shared" si="194"/>
        <v xml:space="preserve">H_NS1200.PS.0035 </v>
      </c>
      <c r="E2991" s="60" t="s">
        <v>350</v>
      </c>
      <c r="F2991" s="180" t="s">
        <v>4585</v>
      </c>
      <c r="G2991" s="40" t="s">
        <v>7</v>
      </c>
      <c r="H2991" s="583" t="s">
        <v>181</v>
      </c>
      <c r="I2991" s="40" t="s">
        <v>548</v>
      </c>
      <c r="J2991" s="60" t="s">
        <v>7</v>
      </c>
      <c r="K2991" s="377" t="s">
        <v>4260</v>
      </c>
      <c r="L2991" s="40" t="s">
        <v>5145</v>
      </c>
      <c r="M2991" s="40" t="s">
        <v>5154</v>
      </c>
      <c r="N2991" s="191" t="s">
        <v>136</v>
      </c>
      <c r="O2991" s="177" t="s">
        <v>137</v>
      </c>
      <c r="P2991" s="58">
        <v>1</v>
      </c>
      <c r="Q2991" s="60" t="s">
        <v>203</v>
      </c>
      <c r="R2991" s="60" t="s">
        <v>191</v>
      </c>
      <c r="S2991" s="58">
        <v>300</v>
      </c>
      <c r="T2991" s="226">
        <v>1</v>
      </c>
      <c r="U2991" s="452">
        <f>S2991*T2991</f>
        <v>300</v>
      </c>
      <c r="V2991" s="40" t="s">
        <v>5153</v>
      </c>
    </row>
    <row r="2992" spans="2:22" s="585" customFormat="1" ht="47.25" outlineLevel="1" x14ac:dyDescent="0.25">
      <c r="B2992" s="30" t="str">
        <f t="shared" si="194"/>
        <v>1.3.2</v>
      </c>
      <c r="C2992" s="31" t="str">
        <f t="shared" si="194"/>
        <v xml:space="preserve">ПС 110/35/6 кВ Соровская 2 с ВЛ 110 кВ (новое строительство ПС с трансформаторной мощностью 2х40 МВА и ВЛ протяжённостью 2х9,056  км)  </v>
      </c>
      <c r="D2992" s="81" t="str">
        <f t="shared" si="194"/>
        <v xml:space="preserve">H_NS1200.PS.0035 </v>
      </c>
      <c r="E2992" s="56" t="s">
        <v>167</v>
      </c>
      <c r="F2992" s="180" t="s">
        <v>4586</v>
      </c>
      <c r="G2992" s="40" t="s">
        <v>7</v>
      </c>
      <c r="H2992" s="583" t="s">
        <v>181</v>
      </c>
      <c r="I2992" s="40" t="s">
        <v>548</v>
      </c>
      <c r="J2992" s="60">
        <v>110</v>
      </c>
      <c r="K2992" s="71" t="s">
        <v>174</v>
      </c>
      <c r="L2992" s="40" t="s">
        <v>5145</v>
      </c>
      <c r="M2992" s="40" t="s">
        <v>5154</v>
      </c>
      <c r="N2992" s="191" t="s">
        <v>136</v>
      </c>
      <c r="O2992" s="177" t="s">
        <v>137</v>
      </c>
      <c r="P2992" s="57">
        <v>9.0559999999999992</v>
      </c>
      <c r="Q2992" s="56" t="s">
        <v>140</v>
      </c>
      <c r="R2992" s="56" t="s">
        <v>247</v>
      </c>
      <c r="S2992" s="57">
        <v>3392</v>
      </c>
      <c r="T2992" s="226">
        <v>1.58</v>
      </c>
      <c r="U2992" s="452">
        <f t="shared" ref="U2992:U3004" si="195">O2992*P2992*S2992*T2992</f>
        <v>48534.364159999997</v>
      </c>
      <c r="V2992" s="40" t="s">
        <v>5153</v>
      </c>
    </row>
    <row r="2993" spans="2:22" s="585" customFormat="1" ht="47.25" outlineLevel="1" x14ac:dyDescent="0.25">
      <c r="B2993" s="30" t="str">
        <f t="shared" si="194"/>
        <v>1.3.2</v>
      </c>
      <c r="C2993" s="31" t="str">
        <f t="shared" si="194"/>
        <v xml:space="preserve">ПС 110/35/6 кВ Соровская 2 с ВЛ 110 кВ (новое строительство ПС с трансформаторной мощностью 2х40 МВА и ВЛ протяжённостью 2х9,056  км)  </v>
      </c>
      <c r="D2993" s="81" t="str">
        <f t="shared" si="194"/>
        <v xml:space="preserve">H_NS1200.PS.0035 </v>
      </c>
      <c r="E2993" s="56" t="s">
        <v>168</v>
      </c>
      <c r="F2993" s="180" t="s">
        <v>4586</v>
      </c>
      <c r="G2993" s="40" t="s">
        <v>7</v>
      </c>
      <c r="H2993" s="583" t="s">
        <v>181</v>
      </c>
      <c r="I2993" s="40" t="s">
        <v>548</v>
      </c>
      <c r="J2993" s="71">
        <v>110</v>
      </c>
      <c r="K2993" s="377" t="s">
        <v>174</v>
      </c>
      <c r="L2993" s="40" t="s">
        <v>5145</v>
      </c>
      <c r="M2993" s="40" t="s">
        <v>5154</v>
      </c>
      <c r="N2993" s="191" t="s">
        <v>136</v>
      </c>
      <c r="O2993" s="177" t="s">
        <v>137</v>
      </c>
      <c r="P2993" s="57">
        <v>9.0559999999999992</v>
      </c>
      <c r="Q2993" s="56" t="s">
        <v>140</v>
      </c>
      <c r="R2993" s="56" t="s">
        <v>567</v>
      </c>
      <c r="S2993" s="57">
        <v>3305</v>
      </c>
      <c r="T2993" s="226">
        <v>1.06</v>
      </c>
      <c r="U2993" s="452">
        <f t="shared" si="195"/>
        <v>31725.8848</v>
      </c>
      <c r="V2993" s="40" t="s">
        <v>5153</v>
      </c>
    </row>
    <row r="2994" spans="2:22" s="585" customFormat="1" ht="47.25" outlineLevel="1" x14ac:dyDescent="0.25">
      <c r="B2994" s="30" t="str">
        <f t="shared" si="194"/>
        <v>1.3.2</v>
      </c>
      <c r="C2994" s="31" t="str">
        <f t="shared" si="194"/>
        <v xml:space="preserve">ПС 110/35/6 кВ Соровская 2 с ВЛ 110 кВ (новое строительство ПС с трансформаторной мощностью 2х40 МВА и ВЛ протяжённостью 2х9,056  км)  </v>
      </c>
      <c r="D2994" s="81" t="str">
        <f t="shared" si="194"/>
        <v xml:space="preserve">H_NS1200.PS.0035 </v>
      </c>
      <c r="E2994" s="56" t="s">
        <v>353</v>
      </c>
      <c r="F2994" s="180" t="s">
        <v>4802</v>
      </c>
      <c r="G2994" s="40" t="s">
        <v>7</v>
      </c>
      <c r="H2994" s="583" t="s">
        <v>181</v>
      </c>
      <c r="I2994" s="40" t="s">
        <v>548</v>
      </c>
      <c r="J2994" s="71">
        <v>110</v>
      </c>
      <c r="K2994" s="377" t="s">
        <v>354</v>
      </c>
      <c r="L2994" s="40" t="s">
        <v>5145</v>
      </c>
      <c r="M2994" s="40" t="s">
        <v>5154</v>
      </c>
      <c r="N2994" s="191" t="s">
        <v>136</v>
      </c>
      <c r="O2994" s="177" t="s">
        <v>137</v>
      </c>
      <c r="P2994" s="57">
        <f>1</f>
        <v>1</v>
      </c>
      <c r="Q2994" s="56" t="s">
        <v>197</v>
      </c>
      <c r="R2994" s="56" t="s">
        <v>355</v>
      </c>
      <c r="S2994" s="57">
        <f>3171</f>
        <v>3171</v>
      </c>
      <c r="T2994" s="226">
        <f>1.31</f>
        <v>1.31</v>
      </c>
      <c r="U2994" s="452">
        <f t="shared" si="195"/>
        <v>4154.01</v>
      </c>
      <c r="V2994" s="40" t="s">
        <v>5153</v>
      </c>
    </row>
    <row r="2995" spans="2:22" s="585" customFormat="1" ht="47.25" outlineLevel="1" x14ac:dyDescent="0.25">
      <c r="B2995" s="30" t="str">
        <f t="shared" si="194"/>
        <v>1.3.2</v>
      </c>
      <c r="C2995" s="31" t="str">
        <f t="shared" si="194"/>
        <v xml:space="preserve">ПС 110/35/6 кВ Соровская 2 с ВЛ 110 кВ (новое строительство ПС с трансформаторной мощностью 2х40 МВА и ВЛ протяжённостью 2х9,056  км)  </v>
      </c>
      <c r="D2995" s="81" t="str">
        <f t="shared" si="194"/>
        <v xml:space="preserve">H_NS1200.PS.0035 </v>
      </c>
      <c r="E2995" s="56" t="s">
        <v>169</v>
      </c>
      <c r="F2995" s="180" t="s">
        <v>4586</v>
      </c>
      <c r="G2995" s="40" t="s">
        <v>7</v>
      </c>
      <c r="H2995" s="583" t="s">
        <v>181</v>
      </c>
      <c r="I2995" s="40" t="s">
        <v>548</v>
      </c>
      <c r="J2995" s="71">
        <v>110</v>
      </c>
      <c r="K2995" s="71" t="s">
        <v>2618</v>
      </c>
      <c r="L2995" s="40" t="s">
        <v>5145</v>
      </c>
      <c r="M2995" s="40" t="s">
        <v>5154</v>
      </c>
      <c r="N2995" s="191" t="s">
        <v>136</v>
      </c>
      <c r="O2995" s="177" t="s">
        <v>137</v>
      </c>
      <c r="P2995" s="57">
        <v>18.111999999999998</v>
      </c>
      <c r="Q2995" s="56" t="s">
        <v>140</v>
      </c>
      <c r="R2995" s="56" t="s">
        <v>176</v>
      </c>
      <c r="S2995" s="57">
        <v>583</v>
      </c>
      <c r="T2995" s="226">
        <v>1.06</v>
      </c>
      <c r="U2995" s="452">
        <f t="shared" si="195"/>
        <v>11192.853759999998</v>
      </c>
      <c r="V2995" s="40" t="s">
        <v>5153</v>
      </c>
    </row>
    <row r="2996" spans="2:22" s="585" customFormat="1" ht="47.25" outlineLevel="1" x14ac:dyDescent="0.25">
      <c r="B2996" s="30" t="str">
        <f t="shared" si="194"/>
        <v>1.3.2</v>
      </c>
      <c r="C2996" s="31" t="str">
        <f t="shared" si="194"/>
        <v xml:space="preserve">ПС 110/35/6 кВ Соровская 2 с ВЛ 110 кВ (новое строительство ПС с трансформаторной мощностью 2х40 МВА и ВЛ протяжённостью 2х9,056  км)  </v>
      </c>
      <c r="D2996" s="81" t="str">
        <f t="shared" si="194"/>
        <v xml:space="preserve">H_NS1200.PS.0035 </v>
      </c>
      <c r="E2996" s="56" t="s">
        <v>170</v>
      </c>
      <c r="F2996" s="180" t="s">
        <v>4586</v>
      </c>
      <c r="G2996" s="40" t="s">
        <v>7</v>
      </c>
      <c r="H2996" s="583" t="s">
        <v>181</v>
      </c>
      <c r="I2996" s="40" t="s">
        <v>548</v>
      </c>
      <c r="J2996" s="100" t="s">
        <v>7</v>
      </c>
      <c r="K2996" s="71" t="s">
        <v>5194</v>
      </c>
      <c r="L2996" s="40" t="s">
        <v>5145</v>
      </c>
      <c r="M2996" s="40" t="s">
        <v>5154</v>
      </c>
      <c r="N2996" s="191" t="s">
        <v>136</v>
      </c>
      <c r="O2996" s="177" t="s">
        <v>137</v>
      </c>
      <c r="P2996" s="57">
        <v>9.06</v>
      </c>
      <c r="Q2996" s="56" t="s">
        <v>140</v>
      </c>
      <c r="R2996" s="56" t="s">
        <v>192</v>
      </c>
      <c r="S2996" s="57">
        <v>187.95</v>
      </c>
      <c r="T2996" s="226">
        <v>1.06</v>
      </c>
      <c r="U2996" s="452">
        <f t="shared" si="195"/>
        <v>1804.9966200000001</v>
      </c>
      <c r="V2996" s="40" t="s">
        <v>5153</v>
      </c>
    </row>
    <row r="2997" spans="2:22" s="585" customFormat="1" ht="47.25" outlineLevel="1" x14ac:dyDescent="0.25">
      <c r="B2997" s="30" t="str">
        <f t="shared" si="194"/>
        <v>1.3.2</v>
      </c>
      <c r="C2997" s="31" t="str">
        <f t="shared" si="194"/>
        <v xml:space="preserve">ПС 110/35/6 кВ Соровская 2 с ВЛ 110 кВ (новое строительство ПС с трансформаторной мощностью 2х40 МВА и ВЛ протяжённостью 2х9,056  км)  </v>
      </c>
      <c r="D2997" s="81" t="str">
        <f t="shared" si="194"/>
        <v xml:space="preserve">H_NS1200.PS.0035 </v>
      </c>
      <c r="E2997" s="56" t="s">
        <v>290</v>
      </c>
      <c r="F2997" s="180" t="s">
        <v>4586</v>
      </c>
      <c r="G2997" s="40" t="s">
        <v>7</v>
      </c>
      <c r="H2997" s="583" t="s">
        <v>181</v>
      </c>
      <c r="I2997" s="40" t="s">
        <v>548</v>
      </c>
      <c r="J2997" s="100" t="s">
        <v>7</v>
      </c>
      <c r="K2997" s="377" t="s">
        <v>3758</v>
      </c>
      <c r="L2997" s="40" t="s">
        <v>5145</v>
      </c>
      <c r="M2997" s="40" t="s">
        <v>5154</v>
      </c>
      <c r="N2997" s="191" t="s">
        <v>136</v>
      </c>
      <c r="O2997" s="177" t="s">
        <v>137</v>
      </c>
      <c r="P2997" s="57">
        <v>9.0570000000000004</v>
      </c>
      <c r="Q2997" s="56" t="s">
        <v>140</v>
      </c>
      <c r="R2997" s="56" t="s">
        <v>1950</v>
      </c>
      <c r="S2997" s="57">
        <v>559</v>
      </c>
      <c r="T2997" s="226">
        <v>1.06</v>
      </c>
      <c r="U2997" s="452">
        <f t="shared" si="195"/>
        <v>5366.6347800000003</v>
      </c>
      <c r="V2997" s="40" t="s">
        <v>5153</v>
      </c>
    </row>
    <row r="2998" spans="2:22" s="585" customFormat="1" ht="47.25" outlineLevel="1" x14ac:dyDescent="0.25">
      <c r="B2998" s="30" t="str">
        <f t="shared" si="194"/>
        <v>1.3.2</v>
      </c>
      <c r="C2998" s="31" t="str">
        <f t="shared" si="194"/>
        <v xml:space="preserve">ПС 110/35/6 кВ Соровская 2 с ВЛ 110 кВ (новое строительство ПС с трансформаторной мощностью 2х40 МВА и ВЛ протяжённостью 2х9,056  км)  </v>
      </c>
      <c r="D2998" s="81" t="str">
        <f t="shared" si="194"/>
        <v xml:space="preserve">H_NS1200.PS.0035 </v>
      </c>
      <c r="E2998" s="56" t="s">
        <v>716</v>
      </c>
      <c r="F2998" s="180" t="s">
        <v>4587</v>
      </c>
      <c r="G2998" s="40" t="s">
        <v>7</v>
      </c>
      <c r="H2998" s="583" t="s">
        <v>181</v>
      </c>
      <c r="I2998" s="40" t="s">
        <v>548</v>
      </c>
      <c r="J2998" s="71">
        <v>110</v>
      </c>
      <c r="K2998" s="377" t="s">
        <v>717</v>
      </c>
      <c r="L2998" s="40" t="s">
        <v>5145</v>
      </c>
      <c r="M2998" s="40" t="s">
        <v>5154</v>
      </c>
      <c r="N2998" s="191" t="s">
        <v>136</v>
      </c>
      <c r="O2998" s="177" t="s">
        <v>137</v>
      </c>
      <c r="P2998" s="57">
        <f>1</f>
        <v>1</v>
      </c>
      <c r="Q2998" s="56" t="s">
        <v>203</v>
      </c>
      <c r="R2998" s="56" t="s">
        <v>718</v>
      </c>
      <c r="S2998" s="57">
        <f>23906</f>
        <v>23906</v>
      </c>
      <c r="T2998" s="226">
        <f>1.09</f>
        <v>1.0900000000000001</v>
      </c>
      <c r="U2998" s="452">
        <f t="shared" si="195"/>
        <v>26057.54</v>
      </c>
      <c r="V2998" s="40" t="s">
        <v>5153</v>
      </c>
    </row>
    <row r="2999" spans="2:22" s="585" customFormat="1" ht="126" outlineLevel="1" x14ac:dyDescent="0.25">
      <c r="B2999" s="30" t="str">
        <f t="shared" si="194"/>
        <v>1.3.2</v>
      </c>
      <c r="C2999" s="31" t="str">
        <f t="shared" si="194"/>
        <v xml:space="preserve">ПС 110/35/6 кВ Соровская 2 с ВЛ 110 кВ (новое строительство ПС с трансформаторной мощностью 2х40 МВА и ВЛ протяжённостью 2х9,056  км)  </v>
      </c>
      <c r="D2999" s="81" t="str">
        <f t="shared" si="194"/>
        <v xml:space="preserve">H_NS1200.PS.0035 </v>
      </c>
      <c r="E2999" s="377" t="s">
        <v>1885</v>
      </c>
      <c r="F2999" s="180" t="s">
        <v>4586</v>
      </c>
      <c r="G2999" s="40" t="s">
        <v>7</v>
      </c>
      <c r="H2999" s="583" t="s">
        <v>181</v>
      </c>
      <c r="I2999" s="40" t="s">
        <v>548</v>
      </c>
      <c r="J2999" s="100" t="s">
        <v>7</v>
      </c>
      <c r="K2999" s="377" t="s">
        <v>3434</v>
      </c>
      <c r="L2999" s="40" t="s">
        <v>5145</v>
      </c>
      <c r="M2999" s="40" t="s">
        <v>5154</v>
      </c>
      <c r="N2999" s="191" t="s">
        <v>136</v>
      </c>
      <c r="O2999" s="177" t="s">
        <v>137</v>
      </c>
      <c r="P2999" s="57">
        <f>(2160.79+6439)*50/10000</f>
        <v>42.998950000000008</v>
      </c>
      <c r="Q2999" s="56" t="s">
        <v>139</v>
      </c>
      <c r="R2999" s="56" t="s">
        <v>405</v>
      </c>
      <c r="S2999" s="57">
        <v>187</v>
      </c>
      <c r="T2999" s="226">
        <v>1</v>
      </c>
      <c r="U2999" s="452">
        <f t="shared" si="195"/>
        <v>8040.8036500000017</v>
      </c>
      <c r="V2999" s="40" t="s">
        <v>5153</v>
      </c>
    </row>
    <row r="3000" spans="2:22" s="585" customFormat="1" ht="47.25" outlineLevel="1" x14ac:dyDescent="0.25">
      <c r="B3000" s="30" t="str">
        <f t="shared" si="194"/>
        <v>1.3.2</v>
      </c>
      <c r="C3000" s="31" t="str">
        <f t="shared" si="194"/>
        <v xml:space="preserve">ПС 110/35/6 кВ Соровская 2 с ВЛ 110 кВ (новое строительство ПС с трансформаторной мощностью 2х40 МВА и ВЛ протяжённостью 2х9,056  км)  </v>
      </c>
      <c r="D3000" s="81" t="str">
        <f t="shared" si="194"/>
        <v xml:space="preserve">H_NS1200.PS.0035 </v>
      </c>
      <c r="E3000" s="56" t="s">
        <v>193</v>
      </c>
      <c r="F3000" s="180" t="s">
        <v>4586</v>
      </c>
      <c r="G3000" s="40" t="s">
        <v>7</v>
      </c>
      <c r="H3000" s="583" t="s">
        <v>181</v>
      </c>
      <c r="I3000" s="40" t="s">
        <v>548</v>
      </c>
      <c r="J3000" s="100" t="s">
        <v>7</v>
      </c>
      <c r="K3000" s="377" t="s">
        <v>4229</v>
      </c>
      <c r="L3000" s="40" t="s">
        <v>5145</v>
      </c>
      <c r="M3000" s="40" t="s">
        <v>5154</v>
      </c>
      <c r="N3000" s="191" t="s">
        <v>136</v>
      </c>
      <c r="O3000" s="177" t="s">
        <v>137</v>
      </c>
      <c r="P3000" s="57">
        <v>9.08</v>
      </c>
      <c r="Q3000" s="56" t="s">
        <v>140</v>
      </c>
      <c r="R3000" s="56" t="s">
        <v>164</v>
      </c>
      <c r="S3000" s="57">
        <v>6890</v>
      </c>
      <c r="T3000" s="226">
        <v>1.06</v>
      </c>
      <c r="U3000" s="452">
        <f t="shared" si="195"/>
        <v>66314.872000000003</v>
      </c>
      <c r="V3000" s="40" t="s">
        <v>5153</v>
      </c>
    </row>
    <row r="3001" spans="2:22" s="585" customFormat="1" ht="78.75" outlineLevel="1" x14ac:dyDescent="0.25">
      <c r="B3001" s="30" t="str">
        <f t="shared" si="194"/>
        <v>1.3.2</v>
      </c>
      <c r="C3001" s="31" t="str">
        <f t="shared" si="194"/>
        <v xml:space="preserve">ПС 110/35/6 кВ Соровская 2 с ВЛ 110 кВ (новое строительство ПС с трансформаторной мощностью 2х40 МВА и ВЛ протяжённостью 2х9,056  км)  </v>
      </c>
      <c r="D3001" s="81" t="str">
        <f t="shared" si="194"/>
        <v xml:space="preserve">H_NS1200.PS.0035 </v>
      </c>
      <c r="E3001" s="377" t="s">
        <v>1883</v>
      </c>
      <c r="F3001" s="180" t="s">
        <v>4586</v>
      </c>
      <c r="G3001" s="40" t="s">
        <v>7</v>
      </c>
      <c r="H3001" s="583" t="s">
        <v>181</v>
      </c>
      <c r="I3001" s="40" t="s">
        <v>548</v>
      </c>
      <c r="J3001" s="71">
        <v>110</v>
      </c>
      <c r="K3001" s="377" t="s">
        <v>199</v>
      </c>
      <c r="L3001" s="40" t="s">
        <v>5145</v>
      </c>
      <c r="M3001" s="40" t="s">
        <v>5154</v>
      </c>
      <c r="N3001" s="191" t="s">
        <v>136</v>
      </c>
      <c r="O3001" s="177" t="s">
        <v>137</v>
      </c>
      <c r="P3001" s="57">
        <v>9.0559999999999992</v>
      </c>
      <c r="Q3001" s="56" t="s">
        <v>143</v>
      </c>
      <c r="R3001" s="56" t="s">
        <v>200</v>
      </c>
      <c r="S3001" s="57">
        <v>561</v>
      </c>
      <c r="T3001" s="226">
        <v>1</v>
      </c>
      <c r="U3001" s="452">
        <f t="shared" si="195"/>
        <v>5080.4159999999993</v>
      </c>
      <c r="V3001" s="40" t="s">
        <v>5153</v>
      </c>
    </row>
    <row r="3002" spans="2:22" s="585" customFormat="1" ht="47.25" outlineLevel="1" x14ac:dyDescent="0.25">
      <c r="B3002" s="30" t="str">
        <f t="shared" si="194"/>
        <v>1.3.2</v>
      </c>
      <c r="C3002" s="31" t="str">
        <f t="shared" si="194"/>
        <v xml:space="preserve">ПС 110/35/6 кВ Соровская 2 с ВЛ 110 кВ (новое строительство ПС с трансформаторной мощностью 2х40 МВА и ВЛ протяжённостью 2х9,056  км)  </v>
      </c>
      <c r="D3002" s="81" t="str">
        <f t="shared" si="194"/>
        <v xml:space="preserve">H_NS1200.PS.0035 </v>
      </c>
      <c r="E3002" s="377" t="s">
        <v>1729</v>
      </c>
      <c r="F3002" s="180" t="s">
        <v>4586</v>
      </c>
      <c r="G3002" s="40" t="s">
        <v>7</v>
      </c>
      <c r="H3002" s="583" t="s">
        <v>181</v>
      </c>
      <c r="I3002" s="40" t="s">
        <v>548</v>
      </c>
      <c r="J3002" s="71">
        <v>110</v>
      </c>
      <c r="K3002" s="377" t="s">
        <v>3639</v>
      </c>
      <c r="L3002" s="40" t="s">
        <v>5145</v>
      </c>
      <c r="M3002" s="40" t="s">
        <v>5154</v>
      </c>
      <c r="N3002" s="191" t="s">
        <v>136</v>
      </c>
      <c r="O3002" s="177" t="s">
        <v>137</v>
      </c>
      <c r="P3002" s="57">
        <v>9.0559999999999992</v>
      </c>
      <c r="Q3002" s="56" t="s">
        <v>143</v>
      </c>
      <c r="R3002" s="56" t="s">
        <v>4147</v>
      </c>
      <c r="S3002" s="57">
        <v>230</v>
      </c>
      <c r="T3002" s="226">
        <v>1</v>
      </c>
      <c r="U3002" s="452">
        <f t="shared" si="195"/>
        <v>2082.8799999999997</v>
      </c>
      <c r="V3002" s="40" t="s">
        <v>5153</v>
      </c>
    </row>
    <row r="3003" spans="2:22" s="585" customFormat="1" ht="63" outlineLevel="1" x14ac:dyDescent="0.25">
      <c r="B3003" s="30" t="str">
        <f t="shared" si="194"/>
        <v>1.3.2</v>
      </c>
      <c r="C3003" s="31" t="str">
        <f t="shared" si="194"/>
        <v xml:space="preserve">ПС 110/35/6 кВ Соровская 2 с ВЛ 110 кВ (новое строительство ПС с трансформаторной мощностью 2х40 МВА и ВЛ протяжённостью 2х9,056  км)  </v>
      </c>
      <c r="D3003" s="81" t="str">
        <f t="shared" si="194"/>
        <v xml:space="preserve">H_NS1200.PS.0035 </v>
      </c>
      <c r="E3003" s="56" t="s">
        <v>172</v>
      </c>
      <c r="F3003" s="180" t="s">
        <v>4586</v>
      </c>
      <c r="G3003" s="40" t="s">
        <v>7</v>
      </c>
      <c r="H3003" s="583" t="s">
        <v>181</v>
      </c>
      <c r="I3003" s="40" t="s">
        <v>548</v>
      </c>
      <c r="J3003" s="71">
        <v>110</v>
      </c>
      <c r="K3003" s="377" t="s">
        <v>142</v>
      </c>
      <c r="L3003" s="40" t="s">
        <v>5145</v>
      </c>
      <c r="M3003" s="40" t="s">
        <v>5154</v>
      </c>
      <c r="N3003" s="191" t="s">
        <v>136</v>
      </c>
      <c r="O3003" s="177" t="s">
        <v>137</v>
      </c>
      <c r="P3003" s="57">
        <v>9.0560000000000002E-2</v>
      </c>
      <c r="Q3003" s="56" t="s">
        <v>144</v>
      </c>
      <c r="R3003" s="56" t="s">
        <v>259</v>
      </c>
      <c r="S3003" s="57">
        <v>2151</v>
      </c>
      <c r="T3003" s="226">
        <v>1</v>
      </c>
      <c r="U3003" s="452">
        <f t="shared" si="195"/>
        <v>194.79455999999999</v>
      </c>
      <c r="V3003" s="40" t="s">
        <v>5153</v>
      </c>
    </row>
    <row r="3004" spans="2:22" s="585" customFormat="1" ht="47.25" outlineLevel="1" x14ac:dyDescent="0.25">
      <c r="B3004" s="30" t="str">
        <f t="shared" si="194"/>
        <v>1.3.2</v>
      </c>
      <c r="C3004" s="31" t="str">
        <f t="shared" si="194"/>
        <v xml:space="preserve">ПС 110/35/6 кВ Соровская 2 с ВЛ 110 кВ (новое строительство ПС с трансформаторной мощностью 2х40 МВА и ВЛ протяжённостью 2х9,056  км)  </v>
      </c>
      <c r="D3004" s="81" t="str">
        <f t="shared" si="194"/>
        <v xml:space="preserve">H_NS1200.PS.0035 </v>
      </c>
      <c r="E3004" s="56" t="s">
        <v>201</v>
      </c>
      <c r="F3004" s="180" t="s">
        <v>4586</v>
      </c>
      <c r="G3004" s="40" t="s">
        <v>7</v>
      </c>
      <c r="H3004" s="583" t="s">
        <v>181</v>
      </c>
      <c r="I3004" s="40" t="s">
        <v>548</v>
      </c>
      <c r="J3004" s="71">
        <v>110</v>
      </c>
      <c r="K3004" s="377" t="s">
        <v>3623</v>
      </c>
      <c r="L3004" s="40" t="s">
        <v>5145</v>
      </c>
      <c r="M3004" s="40" t="s">
        <v>5154</v>
      </c>
      <c r="N3004" s="397" t="s">
        <v>136</v>
      </c>
      <c r="O3004" s="40" t="s">
        <v>137</v>
      </c>
      <c r="P3004" s="57">
        <v>1</v>
      </c>
      <c r="Q3004" s="56" t="s">
        <v>203</v>
      </c>
      <c r="R3004" s="56" t="s">
        <v>298</v>
      </c>
      <c r="S3004" s="57">
        <v>5130.71</v>
      </c>
      <c r="T3004" s="226">
        <v>1</v>
      </c>
      <c r="U3004" s="452">
        <f t="shared" si="195"/>
        <v>5130.71</v>
      </c>
      <c r="V3004" s="40" t="s">
        <v>5153</v>
      </c>
    </row>
    <row r="3005" spans="2:22" s="36" customFormat="1" ht="63" collapsed="1" x14ac:dyDescent="0.25">
      <c r="B3005" s="30" t="str">
        <f>B2991</f>
        <v>1.3.2</v>
      </c>
      <c r="C3005" s="31" t="str">
        <f>C2969</f>
        <v xml:space="preserve">ПС 110/35/6 кВ Соровская 2 с ВЛ 110 кВ (новое строительство ПС с трансформаторной мощностью 2х40 МВА и ВЛ протяжённостью 2х9,056  км)  </v>
      </c>
      <c r="D3005" s="81" t="str">
        <f>D2969</f>
        <v xml:space="preserve">H_NS1200.PS.0035 </v>
      </c>
      <c r="E3005" s="397" t="s">
        <v>26</v>
      </c>
      <c r="F3005" s="32" t="s">
        <v>7</v>
      </c>
      <c r="G3005" s="32" t="s">
        <v>7</v>
      </c>
      <c r="H3005" s="583" t="s">
        <v>7</v>
      </c>
      <c r="I3005" s="32" t="s">
        <v>7</v>
      </c>
      <c r="J3005" s="32" t="s">
        <v>7</v>
      </c>
      <c r="K3005" s="32" t="s">
        <v>7</v>
      </c>
      <c r="L3005" s="32" t="s">
        <v>7</v>
      </c>
      <c r="M3005" s="32" t="s">
        <v>7</v>
      </c>
      <c r="N3005" s="32" t="s">
        <v>7</v>
      </c>
      <c r="O3005" s="32" t="s">
        <v>7</v>
      </c>
      <c r="P3005" s="32" t="s">
        <v>7</v>
      </c>
      <c r="Q3005" s="32" t="s">
        <v>7</v>
      </c>
      <c r="R3005" s="32" t="s">
        <v>7</v>
      </c>
      <c r="S3005" s="143" t="s">
        <v>7</v>
      </c>
      <c r="T3005" s="32" t="s">
        <v>7</v>
      </c>
      <c r="U3005" s="453">
        <f>SUM(U2965:U3004)</f>
        <v>946228.71652999963</v>
      </c>
      <c r="V3005" s="276" t="s">
        <v>7</v>
      </c>
    </row>
    <row r="3006" spans="2:22" s="585" customFormat="1" ht="47.25" outlineLevel="1" x14ac:dyDescent="0.25">
      <c r="B3006" s="96" t="s">
        <v>705</v>
      </c>
      <c r="C3006" s="31" t="s">
        <v>719</v>
      </c>
      <c r="D3006" s="81" t="s">
        <v>720</v>
      </c>
      <c r="E3006" s="56" t="s">
        <v>260</v>
      </c>
      <c r="F3006" s="180" t="s">
        <v>4588</v>
      </c>
      <c r="G3006" s="40" t="s">
        <v>7</v>
      </c>
      <c r="H3006" s="583" t="s">
        <v>154</v>
      </c>
      <c r="I3006" s="40" t="s">
        <v>166</v>
      </c>
      <c r="J3006" s="56">
        <v>220</v>
      </c>
      <c r="K3006" s="377" t="s">
        <v>3666</v>
      </c>
      <c r="L3006" s="40" t="s">
        <v>5119</v>
      </c>
      <c r="M3006" s="40" t="s">
        <v>2833</v>
      </c>
      <c r="N3006" s="397" t="s">
        <v>136</v>
      </c>
      <c r="O3006" s="40" t="s">
        <v>137</v>
      </c>
      <c r="P3006" s="57">
        <v>4</v>
      </c>
      <c r="Q3006" s="56" t="s">
        <v>261</v>
      </c>
      <c r="R3006" s="56" t="s">
        <v>3665</v>
      </c>
      <c r="S3006" s="57">
        <v>74557</v>
      </c>
      <c r="T3006" s="65">
        <v>1.1599999999999999</v>
      </c>
      <c r="U3006" s="452">
        <f>O3006*P3006*S3006*T3006</f>
        <v>345944.48</v>
      </c>
      <c r="V3006" s="180" t="s">
        <v>7</v>
      </c>
    </row>
    <row r="3007" spans="2:22" s="585" customFormat="1" ht="47.25" outlineLevel="1" x14ac:dyDescent="0.25">
      <c r="B3007" s="30" t="str">
        <f>B3006</f>
        <v>1.3.2</v>
      </c>
      <c r="C3007" s="31" t="str">
        <f>C3006</f>
        <v>Надстройка 220 кВ на ПС 110/10 кВ Батово с ВЛ 220 кВ (строительство надстройки с трансформаторной мощностью 2х125 МВА и ВЛ протяженностью 2х90 км)</v>
      </c>
      <c r="D3007" s="81" t="str">
        <f>D3006</f>
        <v>J_NS1200.PS.0043</v>
      </c>
      <c r="E3007" s="56" t="s">
        <v>260</v>
      </c>
      <c r="F3007" s="180" t="s">
        <v>4588</v>
      </c>
      <c r="G3007" s="40" t="s">
        <v>7</v>
      </c>
      <c r="H3007" s="583" t="s">
        <v>154</v>
      </c>
      <c r="I3007" s="40" t="s">
        <v>166</v>
      </c>
      <c r="J3007" s="56">
        <v>110</v>
      </c>
      <c r="K3007" s="377" t="s">
        <v>3662</v>
      </c>
      <c r="L3007" s="40" t="s">
        <v>5119</v>
      </c>
      <c r="M3007" s="40" t="s">
        <v>2833</v>
      </c>
      <c r="N3007" s="397" t="s">
        <v>136</v>
      </c>
      <c r="O3007" s="40" t="s">
        <v>137</v>
      </c>
      <c r="P3007" s="57">
        <v>2</v>
      </c>
      <c r="Q3007" s="56" t="s">
        <v>261</v>
      </c>
      <c r="R3007" s="56" t="s">
        <v>3661</v>
      </c>
      <c r="S3007" s="57">
        <v>23135</v>
      </c>
      <c r="T3007" s="65">
        <v>1.1599999999999999</v>
      </c>
      <c r="U3007" s="452">
        <f t="shared" ref="U3007:U3033" si="196">O3007*P3007*S3007*T3007</f>
        <v>53673.2</v>
      </c>
      <c r="V3007" s="180" t="s">
        <v>7</v>
      </c>
    </row>
    <row r="3008" spans="2:22" s="585" customFormat="1" ht="47.25" outlineLevel="1" x14ac:dyDescent="0.25">
      <c r="B3008" s="30" t="str">
        <f t="shared" ref="B3008:D3023" si="197">B3007</f>
        <v>1.3.2</v>
      </c>
      <c r="C3008" s="31" t="str">
        <f t="shared" si="197"/>
        <v>Надстройка 220 кВ на ПС 110/10 кВ Батово с ВЛ 220 кВ (строительство надстройки с трансформаторной мощностью 2х125 МВА и ВЛ протяженностью 2х90 км)</v>
      </c>
      <c r="D3008" s="81" t="str">
        <f t="shared" si="197"/>
        <v>J_NS1200.PS.0043</v>
      </c>
      <c r="E3008" s="56" t="s">
        <v>332</v>
      </c>
      <c r="F3008" s="180" t="s">
        <v>4588</v>
      </c>
      <c r="G3008" s="40" t="s">
        <v>7</v>
      </c>
      <c r="H3008" s="583" t="s">
        <v>154</v>
      </c>
      <c r="I3008" s="40" t="s">
        <v>166</v>
      </c>
      <c r="J3008" s="56">
        <v>6</v>
      </c>
      <c r="K3008" s="377" t="s">
        <v>3667</v>
      </c>
      <c r="L3008" s="40" t="s">
        <v>5119</v>
      </c>
      <c r="M3008" s="40" t="s">
        <v>2833</v>
      </c>
      <c r="N3008" s="397" t="s">
        <v>136</v>
      </c>
      <c r="O3008" s="40" t="s">
        <v>137</v>
      </c>
      <c r="P3008" s="57">
        <v>8</v>
      </c>
      <c r="Q3008" s="56" t="s">
        <v>261</v>
      </c>
      <c r="R3008" s="56" t="s">
        <v>1047</v>
      </c>
      <c r="S3008" s="57">
        <v>2619</v>
      </c>
      <c r="T3008" s="65">
        <v>1.1599999999999999</v>
      </c>
      <c r="U3008" s="452">
        <f t="shared" si="196"/>
        <v>24304.32</v>
      </c>
      <c r="V3008" s="180" t="s">
        <v>7</v>
      </c>
    </row>
    <row r="3009" spans="2:22" s="585" customFormat="1" ht="47.25" outlineLevel="1" x14ac:dyDescent="0.25">
      <c r="B3009" s="30" t="str">
        <f t="shared" si="197"/>
        <v>1.3.2</v>
      </c>
      <c r="C3009" s="31" t="str">
        <f t="shared" si="197"/>
        <v>Надстройка 220 кВ на ПС 110/10 кВ Батово с ВЛ 220 кВ (строительство надстройки с трансформаторной мощностью 2х125 МВА и ВЛ протяженностью 2х90 км)</v>
      </c>
      <c r="D3009" s="81" t="str">
        <f t="shared" si="197"/>
        <v>J_NS1200.PS.0043</v>
      </c>
      <c r="E3009" s="56" t="s">
        <v>335</v>
      </c>
      <c r="F3009" s="180" t="s">
        <v>4588</v>
      </c>
      <c r="G3009" s="40" t="s">
        <v>7</v>
      </c>
      <c r="H3009" s="583" t="s">
        <v>154</v>
      </c>
      <c r="I3009" s="40" t="s">
        <v>166</v>
      </c>
      <c r="J3009" s="56">
        <v>35</v>
      </c>
      <c r="K3009" s="56" t="s">
        <v>3811</v>
      </c>
      <c r="L3009" s="40" t="s">
        <v>5119</v>
      </c>
      <c r="M3009" s="40" t="s">
        <v>2833</v>
      </c>
      <c r="N3009" s="397" t="s">
        <v>136</v>
      </c>
      <c r="O3009" s="40" t="s">
        <v>137</v>
      </c>
      <c r="P3009" s="57">
        <v>2</v>
      </c>
      <c r="Q3009" s="56" t="s">
        <v>261</v>
      </c>
      <c r="R3009" s="56" t="s">
        <v>699</v>
      </c>
      <c r="S3009" s="57">
        <v>165319</v>
      </c>
      <c r="T3009" s="65">
        <v>1.1100000000000001</v>
      </c>
      <c r="U3009" s="452">
        <f t="shared" si="196"/>
        <v>367008.18000000005</v>
      </c>
      <c r="V3009" s="180" t="s">
        <v>7</v>
      </c>
    </row>
    <row r="3010" spans="2:22" s="585" customFormat="1" ht="47.25" outlineLevel="1" x14ac:dyDescent="0.25">
      <c r="B3010" s="30" t="str">
        <f t="shared" si="197"/>
        <v>1.3.2</v>
      </c>
      <c r="C3010" s="31" t="str">
        <f t="shared" si="197"/>
        <v>Надстройка 220 кВ на ПС 110/10 кВ Батово с ВЛ 220 кВ (строительство надстройки с трансформаторной мощностью 2х125 МВА и ВЛ протяженностью 2х90 км)</v>
      </c>
      <c r="D3010" s="81" t="str">
        <f t="shared" si="197"/>
        <v>J_NS1200.PS.0043</v>
      </c>
      <c r="E3010" s="34" t="s">
        <v>524</v>
      </c>
      <c r="F3010" s="180" t="s">
        <v>4588</v>
      </c>
      <c r="G3010" s="40" t="s">
        <v>7</v>
      </c>
      <c r="H3010" s="583" t="s">
        <v>154</v>
      </c>
      <c r="I3010" s="40" t="s">
        <v>166</v>
      </c>
      <c r="J3010" s="56">
        <v>220</v>
      </c>
      <c r="K3010" s="56" t="s">
        <v>3648</v>
      </c>
      <c r="L3010" s="40" t="s">
        <v>5119</v>
      </c>
      <c r="M3010" s="40" t="s">
        <v>2833</v>
      </c>
      <c r="N3010" s="397" t="s">
        <v>136</v>
      </c>
      <c r="O3010" s="40" t="s">
        <v>137</v>
      </c>
      <c r="P3010" s="57">
        <v>1</v>
      </c>
      <c r="Q3010" s="56" t="s">
        <v>214</v>
      </c>
      <c r="R3010" s="56" t="s">
        <v>647</v>
      </c>
      <c r="S3010" s="57">
        <v>35620</v>
      </c>
      <c r="T3010" s="65">
        <v>1.0900000000000001</v>
      </c>
      <c r="U3010" s="452">
        <f t="shared" si="196"/>
        <v>38825.800000000003</v>
      </c>
      <c r="V3010" s="180" t="s">
        <v>7</v>
      </c>
    </row>
    <row r="3011" spans="2:22" s="585" customFormat="1" ht="47.25" outlineLevel="1" x14ac:dyDescent="0.25">
      <c r="B3011" s="30" t="str">
        <f t="shared" si="197"/>
        <v>1.3.2</v>
      </c>
      <c r="C3011" s="31" t="str">
        <f t="shared" si="197"/>
        <v>Надстройка 220 кВ на ПС 110/10 кВ Батово с ВЛ 220 кВ (строительство надстройки с трансформаторной мощностью 2х125 МВА и ВЛ протяженностью 2х90 км)</v>
      </c>
      <c r="D3011" s="81" t="str">
        <f t="shared" si="197"/>
        <v>J_NS1200.PS.0043</v>
      </c>
      <c r="E3011" s="56" t="s">
        <v>338</v>
      </c>
      <c r="F3011" s="180" t="s">
        <v>4588</v>
      </c>
      <c r="G3011" s="40" t="s">
        <v>7</v>
      </c>
      <c r="H3011" s="583" t="s">
        <v>154</v>
      </c>
      <c r="I3011" s="40" t="s">
        <v>166</v>
      </c>
      <c r="J3011" s="56">
        <v>220</v>
      </c>
      <c r="K3011" s="34" t="s">
        <v>2990</v>
      </c>
      <c r="L3011" s="40" t="s">
        <v>5119</v>
      </c>
      <c r="M3011" s="40" t="s">
        <v>2833</v>
      </c>
      <c r="N3011" s="397" t="s">
        <v>136</v>
      </c>
      <c r="O3011" s="40" t="s">
        <v>137</v>
      </c>
      <c r="P3011" s="57">
        <v>10</v>
      </c>
      <c r="Q3011" s="56" t="s">
        <v>214</v>
      </c>
      <c r="R3011" s="56" t="s">
        <v>238</v>
      </c>
      <c r="S3011" s="57">
        <v>629</v>
      </c>
      <c r="T3011" s="65">
        <v>1.0900000000000001</v>
      </c>
      <c r="U3011" s="452">
        <f t="shared" si="196"/>
        <v>6856.1</v>
      </c>
      <c r="V3011" s="180" t="s">
        <v>7</v>
      </c>
    </row>
    <row r="3012" spans="2:22" s="585" customFormat="1" ht="47.25" outlineLevel="1" x14ac:dyDescent="0.25">
      <c r="B3012" s="30" t="str">
        <f t="shared" si="197"/>
        <v>1.3.2</v>
      </c>
      <c r="C3012" s="31" t="str">
        <f t="shared" si="197"/>
        <v>Надстройка 220 кВ на ПС 110/10 кВ Батово с ВЛ 220 кВ (строительство надстройки с трансформаторной мощностью 2х125 МВА и ВЛ протяженностью 2х90 км)</v>
      </c>
      <c r="D3012" s="81" t="str">
        <f t="shared" si="197"/>
        <v>J_NS1200.PS.0043</v>
      </c>
      <c r="E3012" s="56" t="s">
        <v>179</v>
      </c>
      <c r="F3012" s="180" t="s">
        <v>4588</v>
      </c>
      <c r="G3012" s="40" t="s">
        <v>7</v>
      </c>
      <c r="H3012" s="583" t="s">
        <v>154</v>
      </c>
      <c r="I3012" s="40" t="s">
        <v>166</v>
      </c>
      <c r="J3012" s="100" t="s">
        <v>7</v>
      </c>
      <c r="K3012" s="377" t="s">
        <v>183</v>
      </c>
      <c r="L3012" s="40" t="s">
        <v>5119</v>
      </c>
      <c r="M3012" s="40" t="s">
        <v>2833</v>
      </c>
      <c r="N3012" s="397" t="s">
        <v>136</v>
      </c>
      <c r="O3012" s="40" t="s">
        <v>137</v>
      </c>
      <c r="P3012" s="57">
        <v>2</v>
      </c>
      <c r="Q3012" s="56" t="s">
        <v>185</v>
      </c>
      <c r="R3012" s="56" t="s">
        <v>186</v>
      </c>
      <c r="S3012" s="57">
        <v>1442</v>
      </c>
      <c r="T3012" s="65">
        <v>1.1499999999999999</v>
      </c>
      <c r="U3012" s="452">
        <f t="shared" si="196"/>
        <v>3316.6</v>
      </c>
      <c r="V3012" s="180" t="s">
        <v>7</v>
      </c>
    </row>
    <row r="3013" spans="2:22" s="585" customFormat="1" ht="283.5" outlineLevel="1" x14ac:dyDescent="0.25">
      <c r="B3013" s="30" t="str">
        <f t="shared" si="197"/>
        <v>1.3.2</v>
      </c>
      <c r="C3013" s="31" t="str">
        <f t="shared" si="197"/>
        <v>Надстройка 220 кВ на ПС 110/10 кВ Батово с ВЛ 220 кВ (строительство надстройки с трансформаторной мощностью 2х125 МВА и ВЛ протяженностью 2х90 км)</v>
      </c>
      <c r="D3013" s="81" t="str">
        <f t="shared" si="197"/>
        <v>J_NS1200.PS.0043</v>
      </c>
      <c r="E3013" s="56" t="s">
        <v>343</v>
      </c>
      <c r="F3013" s="180" t="s">
        <v>4588</v>
      </c>
      <c r="G3013" s="40" t="s">
        <v>7</v>
      </c>
      <c r="H3013" s="583" t="s">
        <v>154</v>
      </c>
      <c r="I3013" s="40" t="s">
        <v>166</v>
      </c>
      <c r="J3013" s="56">
        <v>220</v>
      </c>
      <c r="K3013" s="377" t="s">
        <v>4251</v>
      </c>
      <c r="L3013" s="40" t="s">
        <v>5119</v>
      </c>
      <c r="M3013" s="40" t="s">
        <v>2833</v>
      </c>
      <c r="N3013" s="397" t="s">
        <v>136</v>
      </c>
      <c r="O3013" s="40" t="s">
        <v>137</v>
      </c>
      <c r="P3013" s="57">
        <v>1</v>
      </c>
      <c r="Q3013" s="56" t="s">
        <v>185</v>
      </c>
      <c r="R3013" s="56" t="s">
        <v>700</v>
      </c>
      <c r="S3013" s="57">
        <v>154798</v>
      </c>
      <c r="T3013" s="65">
        <v>1.31</v>
      </c>
      <c r="U3013" s="452">
        <f t="shared" si="196"/>
        <v>202785.38</v>
      </c>
      <c r="V3013" s="180" t="s">
        <v>7</v>
      </c>
    </row>
    <row r="3014" spans="2:22" s="585" customFormat="1" ht="78.75" outlineLevel="1" x14ac:dyDescent="0.25">
      <c r="B3014" s="30" t="str">
        <f t="shared" si="197"/>
        <v>1.3.2</v>
      </c>
      <c r="C3014" s="31" t="str">
        <f t="shared" si="197"/>
        <v>Надстройка 220 кВ на ПС 110/10 кВ Батово с ВЛ 220 кВ (строительство надстройки с трансформаторной мощностью 2х125 МВА и ВЛ протяженностью 2х90 км)</v>
      </c>
      <c r="D3014" s="81" t="str">
        <f t="shared" si="197"/>
        <v>J_NS1200.PS.0043</v>
      </c>
      <c r="E3014" s="56" t="s">
        <v>271</v>
      </c>
      <c r="F3014" s="180" t="s">
        <v>4588</v>
      </c>
      <c r="G3014" s="40" t="s">
        <v>7</v>
      </c>
      <c r="H3014" s="583" t="s">
        <v>154</v>
      </c>
      <c r="I3014" s="40" t="s">
        <v>166</v>
      </c>
      <c r="J3014" s="56">
        <v>220</v>
      </c>
      <c r="K3014" s="56" t="s">
        <v>272</v>
      </c>
      <c r="L3014" s="40" t="s">
        <v>5119</v>
      </c>
      <c r="M3014" s="40" t="s">
        <v>2833</v>
      </c>
      <c r="N3014" s="397" t="s">
        <v>136</v>
      </c>
      <c r="O3014" s="40" t="s">
        <v>137</v>
      </c>
      <c r="P3014" s="57">
        <f>2333*4</f>
        <v>9332</v>
      </c>
      <c r="Q3014" s="56" t="s">
        <v>273</v>
      </c>
      <c r="R3014" s="56" t="s">
        <v>213</v>
      </c>
      <c r="S3014" s="57">
        <v>3.33</v>
      </c>
      <c r="T3014" s="65">
        <v>1</v>
      </c>
      <c r="U3014" s="452">
        <f t="shared" si="196"/>
        <v>31075.56</v>
      </c>
      <c r="V3014" s="180" t="s">
        <v>7</v>
      </c>
    </row>
    <row r="3015" spans="2:22" s="585" customFormat="1" ht="78.75" outlineLevel="1" x14ac:dyDescent="0.25">
      <c r="B3015" s="30" t="str">
        <f t="shared" si="197"/>
        <v>1.3.2</v>
      </c>
      <c r="C3015" s="31" t="str">
        <f t="shared" si="197"/>
        <v>Надстройка 220 кВ на ПС 110/10 кВ Батово с ВЛ 220 кВ (строительство надстройки с трансформаторной мощностью 2х125 МВА и ВЛ протяженностью 2х90 км)</v>
      </c>
      <c r="D3015" s="81" t="str">
        <f t="shared" si="197"/>
        <v>J_NS1200.PS.0043</v>
      </c>
      <c r="E3015" s="56" t="s">
        <v>271</v>
      </c>
      <c r="F3015" s="180" t="s">
        <v>4588</v>
      </c>
      <c r="G3015" s="40" t="s">
        <v>7</v>
      </c>
      <c r="H3015" s="583" t="s">
        <v>154</v>
      </c>
      <c r="I3015" s="40" t="s">
        <v>166</v>
      </c>
      <c r="J3015" s="56">
        <v>110</v>
      </c>
      <c r="K3015" s="56" t="s">
        <v>272</v>
      </c>
      <c r="L3015" s="40" t="s">
        <v>5119</v>
      </c>
      <c r="M3015" s="40" t="s">
        <v>2833</v>
      </c>
      <c r="N3015" s="397" t="s">
        <v>136</v>
      </c>
      <c r="O3015" s="40" t="s">
        <v>137</v>
      </c>
      <c r="P3015" s="57">
        <f>2*833</f>
        <v>1666</v>
      </c>
      <c r="Q3015" s="56" t="s">
        <v>273</v>
      </c>
      <c r="R3015" s="56" t="s">
        <v>213</v>
      </c>
      <c r="S3015" s="57">
        <v>3.33</v>
      </c>
      <c r="T3015" s="65">
        <v>1</v>
      </c>
      <c r="U3015" s="452">
        <f t="shared" si="196"/>
        <v>5547.78</v>
      </c>
      <c r="V3015" s="180" t="s">
        <v>7</v>
      </c>
    </row>
    <row r="3016" spans="2:22" s="585" customFormat="1" ht="78.75" outlineLevel="1" x14ac:dyDescent="0.25">
      <c r="B3016" s="30" t="str">
        <f t="shared" si="197"/>
        <v>1.3.2</v>
      </c>
      <c r="C3016" s="31" t="str">
        <f t="shared" si="197"/>
        <v>Надстройка 220 кВ на ПС 110/10 кВ Батово с ВЛ 220 кВ (строительство надстройки с трансформаторной мощностью 2х125 МВА и ВЛ протяженностью 2х90 км)</v>
      </c>
      <c r="D3016" s="81" t="str">
        <f t="shared" si="197"/>
        <v>J_NS1200.PS.0043</v>
      </c>
      <c r="E3016" s="56" t="s">
        <v>271</v>
      </c>
      <c r="F3016" s="180" t="s">
        <v>4588</v>
      </c>
      <c r="G3016" s="40" t="s">
        <v>7</v>
      </c>
      <c r="H3016" s="583" t="s">
        <v>154</v>
      </c>
      <c r="I3016" s="40" t="s">
        <v>166</v>
      </c>
      <c r="J3016" s="56">
        <v>35</v>
      </c>
      <c r="K3016" s="56" t="s">
        <v>272</v>
      </c>
      <c r="L3016" s="40" t="s">
        <v>5119</v>
      </c>
      <c r="M3016" s="40" t="s">
        <v>2833</v>
      </c>
      <c r="N3016" s="397" t="s">
        <v>136</v>
      </c>
      <c r="O3016" s="40" t="s">
        <v>137</v>
      </c>
      <c r="P3016" s="57">
        <f>2*333</f>
        <v>666</v>
      </c>
      <c r="Q3016" s="56" t="s">
        <v>273</v>
      </c>
      <c r="R3016" s="56" t="s">
        <v>213</v>
      </c>
      <c r="S3016" s="57">
        <v>3.33</v>
      </c>
      <c r="T3016" s="65">
        <v>1</v>
      </c>
      <c r="U3016" s="452">
        <f t="shared" si="196"/>
        <v>2217.7800000000002</v>
      </c>
      <c r="V3016" s="180" t="s">
        <v>7</v>
      </c>
    </row>
    <row r="3017" spans="2:22" s="585" customFormat="1" ht="63" outlineLevel="1" x14ac:dyDescent="0.25">
      <c r="B3017" s="30" t="str">
        <f t="shared" si="197"/>
        <v>1.3.2</v>
      </c>
      <c r="C3017" s="31" t="str">
        <f t="shared" si="197"/>
        <v>Надстройка 220 кВ на ПС 110/10 кВ Батово с ВЛ 220 кВ (строительство надстройки с трансформаторной мощностью 2х125 МВА и ВЛ протяженностью 2х90 км)</v>
      </c>
      <c r="D3017" s="81" t="str">
        <f t="shared" si="197"/>
        <v>J_NS1200.PS.0043</v>
      </c>
      <c r="E3017" s="56" t="s">
        <v>269</v>
      </c>
      <c r="F3017" s="180" t="s">
        <v>4588</v>
      </c>
      <c r="G3017" s="40" t="s">
        <v>7</v>
      </c>
      <c r="H3017" s="583" t="s">
        <v>154</v>
      </c>
      <c r="I3017" s="40" t="s">
        <v>166</v>
      </c>
      <c r="J3017" s="100" t="s">
        <v>7</v>
      </c>
      <c r="K3017" s="377" t="s">
        <v>139</v>
      </c>
      <c r="L3017" s="40" t="s">
        <v>5119</v>
      </c>
      <c r="M3017" s="40" t="s">
        <v>2833</v>
      </c>
      <c r="N3017" s="397" t="s">
        <v>136</v>
      </c>
      <c r="O3017" s="40" t="s">
        <v>137</v>
      </c>
      <c r="P3017" s="57">
        <v>2.56</v>
      </c>
      <c r="Q3017" s="56" t="s">
        <v>139</v>
      </c>
      <c r="R3017" s="56" t="s">
        <v>244</v>
      </c>
      <c r="S3017" s="57">
        <v>2014</v>
      </c>
      <c r="T3017" s="65">
        <v>1</v>
      </c>
      <c r="U3017" s="452">
        <f t="shared" si="196"/>
        <v>5155.84</v>
      </c>
      <c r="V3017" s="180" t="s">
        <v>7</v>
      </c>
    </row>
    <row r="3018" spans="2:22" s="585" customFormat="1" ht="63" outlineLevel="1" x14ac:dyDescent="0.25">
      <c r="B3018" s="30" t="str">
        <f>B3016</f>
        <v>1.3.2</v>
      </c>
      <c r="C3018" s="31" t="str">
        <f>C3016</f>
        <v>Надстройка 220 кВ на ПС 110/10 кВ Батово с ВЛ 220 кВ (строительство надстройки с трансформаторной мощностью 2х125 МВА и ВЛ протяженностью 2х90 км)</v>
      </c>
      <c r="D3018" s="81" t="str">
        <f>D3016</f>
        <v>J_NS1200.PS.0043</v>
      </c>
      <c r="E3018" s="56" t="s">
        <v>350</v>
      </c>
      <c r="F3018" s="180" t="s">
        <v>4588</v>
      </c>
      <c r="G3018" s="40" t="s">
        <v>7</v>
      </c>
      <c r="H3018" s="583" t="s">
        <v>154</v>
      </c>
      <c r="I3018" s="40" t="s">
        <v>166</v>
      </c>
      <c r="J3018" s="100" t="s">
        <v>7</v>
      </c>
      <c r="K3018" s="377" t="s">
        <v>3790</v>
      </c>
      <c r="L3018" s="40" t="s">
        <v>5119</v>
      </c>
      <c r="M3018" s="40" t="s">
        <v>2833</v>
      </c>
      <c r="N3018" s="397" t="s">
        <v>136</v>
      </c>
      <c r="O3018" s="40" t="s">
        <v>137</v>
      </c>
      <c r="P3018" s="57">
        <v>1</v>
      </c>
      <c r="Q3018" s="56" t="s">
        <v>203</v>
      </c>
      <c r="R3018" s="56" t="s">
        <v>701</v>
      </c>
      <c r="S3018" s="57">
        <v>75000</v>
      </c>
      <c r="T3018" s="65">
        <v>1</v>
      </c>
      <c r="U3018" s="452">
        <f t="shared" si="196"/>
        <v>75000</v>
      </c>
      <c r="V3018" s="180" t="s">
        <v>7</v>
      </c>
    </row>
    <row r="3019" spans="2:22" s="585" customFormat="1" ht="47.25" outlineLevel="1" x14ac:dyDescent="0.25">
      <c r="B3019" s="30" t="str">
        <f t="shared" si="197"/>
        <v>1.3.2</v>
      </c>
      <c r="C3019" s="31" t="str">
        <f t="shared" si="197"/>
        <v>Надстройка 220 кВ на ПС 110/10 кВ Батово с ВЛ 220 кВ (строительство надстройки с трансформаторной мощностью 2х125 МВА и ВЛ протяженностью 2х90 км)</v>
      </c>
      <c r="D3019" s="81" t="str">
        <f t="shared" si="197"/>
        <v>J_NS1200.PS.0043</v>
      </c>
      <c r="E3019" s="56" t="s">
        <v>167</v>
      </c>
      <c r="F3019" s="180" t="s">
        <v>4589</v>
      </c>
      <c r="G3019" s="40" t="s">
        <v>7</v>
      </c>
      <c r="H3019" s="583" t="s">
        <v>154</v>
      </c>
      <c r="I3019" s="40" t="s">
        <v>166</v>
      </c>
      <c r="J3019" s="56">
        <v>220</v>
      </c>
      <c r="K3019" s="56" t="s">
        <v>174</v>
      </c>
      <c r="L3019" s="40" t="s">
        <v>5119</v>
      </c>
      <c r="M3019" s="40" t="s">
        <v>2833</v>
      </c>
      <c r="N3019" s="397" t="s">
        <v>136</v>
      </c>
      <c r="O3019" s="40" t="s">
        <v>137</v>
      </c>
      <c r="P3019" s="57">
        <v>90</v>
      </c>
      <c r="Q3019" s="56" t="s">
        <v>140</v>
      </c>
      <c r="R3019" s="56" t="s">
        <v>702</v>
      </c>
      <c r="S3019" s="57">
        <v>7962</v>
      </c>
      <c r="T3019" s="65">
        <v>1.28</v>
      </c>
      <c r="U3019" s="452">
        <f t="shared" si="196"/>
        <v>917222.40000000002</v>
      </c>
      <c r="V3019" s="180" t="s">
        <v>7</v>
      </c>
    </row>
    <row r="3020" spans="2:22" s="585" customFormat="1" ht="47.25" outlineLevel="1" x14ac:dyDescent="0.25">
      <c r="B3020" s="30" t="str">
        <f t="shared" si="197"/>
        <v>1.3.2</v>
      </c>
      <c r="C3020" s="31" t="str">
        <f t="shared" si="197"/>
        <v>Надстройка 220 кВ на ПС 110/10 кВ Батово с ВЛ 220 кВ (строительство надстройки с трансформаторной мощностью 2х125 МВА и ВЛ протяженностью 2х90 км)</v>
      </c>
      <c r="D3020" s="81" t="str">
        <f t="shared" si="197"/>
        <v>J_NS1200.PS.0043</v>
      </c>
      <c r="E3020" s="56" t="s">
        <v>168</v>
      </c>
      <c r="F3020" s="180" t="s">
        <v>4589</v>
      </c>
      <c r="G3020" s="40" t="s">
        <v>7</v>
      </c>
      <c r="H3020" s="583" t="s">
        <v>154</v>
      </c>
      <c r="I3020" s="40" t="s">
        <v>166</v>
      </c>
      <c r="J3020" s="56">
        <v>220</v>
      </c>
      <c r="K3020" s="377" t="s">
        <v>174</v>
      </c>
      <c r="L3020" s="40" t="s">
        <v>5119</v>
      </c>
      <c r="M3020" s="40" t="s">
        <v>2833</v>
      </c>
      <c r="N3020" s="397" t="s">
        <v>136</v>
      </c>
      <c r="O3020" s="40" t="s">
        <v>137</v>
      </c>
      <c r="P3020" s="57">
        <v>90</v>
      </c>
      <c r="Q3020" s="56" t="s">
        <v>140</v>
      </c>
      <c r="R3020" s="56" t="s">
        <v>703</v>
      </c>
      <c r="S3020" s="57">
        <v>4685</v>
      </c>
      <c r="T3020" s="65">
        <v>1.06</v>
      </c>
      <c r="U3020" s="452">
        <f t="shared" si="196"/>
        <v>446949</v>
      </c>
      <c r="V3020" s="180" t="s">
        <v>7</v>
      </c>
    </row>
    <row r="3021" spans="2:22" s="585" customFormat="1" ht="47.25" outlineLevel="1" x14ac:dyDescent="0.25">
      <c r="B3021" s="30" t="str">
        <f t="shared" si="197"/>
        <v>1.3.2</v>
      </c>
      <c r="C3021" s="31" t="str">
        <f t="shared" si="197"/>
        <v>Надстройка 220 кВ на ПС 110/10 кВ Батово с ВЛ 220 кВ (строительство надстройки с трансформаторной мощностью 2х125 МВА и ВЛ протяженностью 2х90 км)</v>
      </c>
      <c r="D3021" s="81" t="str">
        <f t="shared" si="197"/>
        <v>J_NS1200.PS.0043</v>
      </c>
      <c r="E3021" s="56" t="s">
        <v>169</v>
      </c>
      <c r="F3021" s="180" t="s">
        <v>4589</v>
      </c>
      <c r="G3021" s="40" t="s">
        <v>7</v>
      </c>
      <c r="H3021" s="583" t="s">
        <v>154</v>
      </c>
      <c r="I3021" s="40" t="s">
        <v>166</v>
      </c>
      <c r="J3021" s="56">
        <v>220</v>
      </c>
      <c r="K3021" s="377" t="s">
        <v>3732</v>
      </c>
      <c r="L3021" s="40" t="s">
        <v>5119</v>
      </c>
      <c r="M3021" s="40" t="s">
        <v>2833</v>
      </c>
      <c r="N3021" s="397" t="s">
        <v>136</v>
      </c>
      <c r="O3021" s="40" t="s">
        <v>137</v>
      </c>
      <c r="P3021" s="57">
        <v>180</v>
      </c>
      <c r="Q3021" s="56" t="s">
        <v>140</v>
      </c>
      <c r="R3021" s="56" t="s">
        <v>484</v>
      </c>
      <c r="S3021" s="57">
        <v>895</v>
      </c>
      <c r="T3021" s="65">
        <v>1.06</v>
      </c>
      <c r="U3021" s="452">
        <f>O3021*P3021*S3021*T3021</f>
        <v>170766</v>
      </c>
      <c r="V3021" s="180" t="s">
        <v>7</v>
      </c>
    </row>
    <row r="3022" spans="2:22" s="585" customFormat="1" ht="47.25" outlineLevel="1" x14ac:dyDescent="0.25">
      <c r="B3022" s="30" t="str">
        <f t="shared" si="197"/>
        <v>1.3.2</v>
      </c>
      <c r="C3022" s="31" t="str">
        <f t="shared" si="197"/>
        <v>Надстройка 220 кВ на ПС 110/10 кВ Батово с ВЛ 220 кВ (строительство надстройки с трансформаторной мощностью 2х125 МВА и ВЛ протяженностью 2х90 км)</v>
      </c>
      <c r="D3022" s="81" t="str">
        <f t="shared" si="197"/>
        <v>J_NS1200.PS.0043</v>
      </c>
      <c r="E3022" s="56" t="s">
        <v>170</v>
      </c>
      <c r="F3022" s="180" t="s">
        <v>4589</v>
      </c>
      <c r="G3022" s="40" t="s">
        <v>7</v>
      </c>
      <c r="H3022" s="583" t="s">
        <v>154</v>
      </c>
      <c r="I3022" s="40" t="s">
        <v>166</v>
      </c>
      <c r="J3022" s="100" t="s">
        <v>7</v>
      </c>
      <c r="K3022" s="377" t="s">
        <v>5194</v>
      </c>
      <c r="L3022" s="40" t="s">
        <v>979</v>
      </c>
      <c r="M3022" s="40" t="s">
        <v>2833</v>
      </c>
      <c r="N3022" s="397" t="s">
        <v>136</v>
      </c>
      <c r="O3022" s="40" t="s">
        <v>137</v>
      </c>
      <c r="P3022" s="57">
        <v>90</v>
      </c>
      <c r="Q3022" s="56" t="s">
        <v>140</v>
      </c>
      <c r="R3022" s="56" t="s">
        <v>192</v>
      </c>
      <c r="S3022" s="57">
        <v>187.95</v>
      </c>
      <c r="T3022" s="65">
        <v>1.06</v>
      </c>
      <c r="U3022" s="452">
        <f t="shared" si="196"/>
        <v>17930.43</v>
      </c>
      <c r="V3022" s="180" t="s">
        <v>7</v>
      </c>
    </row>
    <row r="3023" spans="2:22" s="585" customFormat="1" ht="126" outlineLevel="1" x14ac:dyDescent="0.25">
      <c r="B3023" s="30" t="str">
        <f t="shared" si="197"/>
        <v>1.3.2</v>
      </c>
      <c r="C3023" s="31" t="str">
        <f t="shared" si="197"/>
        <v>Надстройка 220 кВ на ПС 110/10 кВ Батово с ВЛ 220 кВ (строительство надстройки с трансформаторной мощностью 2х125 МВА и ВЛ протяженностью 2х90 км)</v>
      </c>
      <c r="D3023" s="81" t="str">
        <f t="shared" si="197"/>
        <v>J_NS1200.PS.0043</v>
      </c>
      <c r="E3023" s="377" t="s">
        <v>1885</v>
      </c>
      <c r="F3023" s="180" t="s">
        <v>4589</v>
      </c>
      <c r="G3023" s="40" t="s">
        <v>7</v>
      </c>
      <c r="H3023" s="583" t="s">
        <v>154</v>
      </c>
      <c r="I3023" s="40" t="s">
        <v>166</v>
      </c>
      <c r="J3023" s="100" t="s">
        <v>7</v>
      </c>
      <c r="K3023" s="377" t="s">
        <v>3434</v>
      </c>
      <c r="L3023" s="40" t="s">
        <v>5119</v>
      </c>
      <c r="M3023" s="40" t="s">
        <v>2833</v>
      </c>
      <c r="N3023" s="397" t="s">
        <v>136</v>
      </c>
      <c r="O3023" s="40" t="s">
        <v>137</v>
      </c>
      <c r="P3023" s="57">
        <v>62.46</v>
      </c>
      <c r="Q3023" s="56" t="s">
        <v>139</v>
      </c>
      <c r="R3023" s="56" t="s">
        <v>405</v>
      </c>
      <c r="S3023" s="57">
        <v>187</v>
      </c>
      <c r="T3023" s="65">
        <v>1</v>
      </c>
      <c r="U3023" s="452">
        <f t="shared" si="196"/>
        <v>11680.02</v>
      </c>
      <c r="V3023" s="180" t="s">
        <v>7</v>
      </c>
    </row>
    <row r="3024" spans="2:22" s="585" customFormat="1" ht="47.25" outlineLevel="1" x14ac:dyDescent="0.25">
      <c r="B3024" s="30" t="str">
        <f t="shared" ref="B3024:D3034" si="198">B3023</f>
        <v>1.3.2</v>
      </c>
      <c r="C3024" s="31" t="str">
        <f t="shared" si="198"/>
        <v>Надстройка 220 кВ на ПС 110/10 кВ Батово с ВЛ 220 кВ (строительство надстройки с трансформаторной мощностью 2х125 МВА и ВЛ протяженностью 2х90 км)</v>
      </c>
      <c r="D3024" s="81" t="str">
        <f t="shared" si="198"/>
        <v>J_NS1200.PS.0043</v>
      </c>
      <c r="E3024" s="56" t="s">
        <v>167</v>
      </c>
      <c r="F3024" s="180" t="s">
        <v>4528</v>
      </c>
      <c r="G3024" s="40" t="s">
        <v>7</v>
      </c>
      <c r="H3024" s="583" t="s">
        <v>154</v>
      </c>
      <c r="I3024" s="40" t="s">
        <v>166</v>
      </c>
      <c r="J3024" s="56">
        <v>110</v>
      </c>
      <c r="K3024" s="56" t="s">
        <v>141</v>
      </c>
      <c r="L3024" s="40" t="s">
        <v>5119</v>
      </c>
      <c r="M3024" s="40" t="s">
        <v>2833</v>
      </c>
      <c r="N3024" s="397" t="s">
        <v>136</v>
      </c>
      <c r="O3024" s="40" t="s">
        <v>137</v>
      </c>
      <c r="P3024" s="57">
        <v>9</v>
      </c>
      <c r="Q3024" s="56" t="s">
        <v>140</v>
      </c>
      <c r="R3024" s="56" t="s">
        <v>248</v>
      </c>
      <c r="S3024" s="57">
        <v>2267</v>
      </c>
      <c r="T3024" s="65">
        <v>1.82</v>
      </c>
      <c r="U3024" s="452">
        <f t="shared" si="196"/>
        <v>37133.46</v>
      </c>
      <c r="V3024" s="180" t="s">
        <v>7</v>
      </c>
    </row>
    <row r="3025" spans="2:22" s="585" customFormat="1" ht="47.25" outlineLevel="1" x14ac:dyDescent="0.25">
      <c r="B3025" s="30" t="str">
        <f t="shared" si="198"/>
        <v>1.3.2</v>
      </c>
      <c r="C3025" s="31" t="str">
        <f t="shared" si="198"/>
        <v>Надстройка 220 кВ на ПС 110/10 кВ Батово с ВЛ 220 кВ (строительство надстройки с трансформаторной мощностью 2х125 МВА и ВЛ протяженностью 2х90 км)</v>
      </c>
      <c r="D3025" s="81" t="str">
        <f t="shared" si="198"/>
        <v>J_NS1200.PS.0043</v>
      </c>
      <c r="E3025" s="56" t="s">
        <v>168</v>
      </c>
      <c r="F3025" s="180" t="s">
        <v>4528</v>
      </c>
      <c r="G3025" s="40" t="s">
        <v>7</v>
      </c>
      <c r="H3025" s="583" t="s">
        <v>154</v>
      </c>
      <c r="I3025" s="40" t="s">
        <v>166</v>
      </c>
      <c r="J3025" s="56">
        <v>110</v>
      </c>
      <c r="K3025" s="377" t="s">
        <v>141</v>
      </c>
      <c r="L3025" s="40" t="s">
        <v>5119</v>
      </c>
      <c r="M3025" s="40" t="s">
        <v>2833</v>
      </c>
      <c r="N3025" s="397" t="s">
        <v>136</v>
      </c>
      <c r="O3025" s="40" t="s">
        <v>137</v>
      </c>
      <c r="P3025" s="57">
        <v>9</v>
      </c>
      <c r="Q3025" s="56" t="s">
        <v>140</v>
      </c>
      <c r="R3025" s="56" t="s">
        <v>438</v>
      </c>
      <c r="S3025" s="57">
        <v>1944</v>
      </c>
      <c r="T3025" s="65">
        <v>1.06</v>
      </c>
      <c r="U3025" s="452">
        <f t="shared" si="196"/>
        <v>18545.760000000002</v>
      </c>
      <c r="V3025" s="180" t="s">
        <v>7</v>
      </c>
    </row>
    <row r="3026" spans="2:22" s="585" customFormat="1" ht="47.25" outlineLevel="1" x14ac:dyDescent="0.25">
      <c r="B3026" s="30" t="str">
        <f t="shared" si="198"/>
        <v>1.3.2</v>
      </c>
      <c r="C3026" s="31" t="str">
        <f t="shared" si="198"/>
        <v>Надстройка 220 кВ на ПС 110/10 кВ Батово с ВЛ 220 кВ (строительство надстройки с трансформаторной мощностью 2х125 МВА и ВЛ протяженностью 2х90 км)</v>
      </c>
      <c r="D3026" s="81" t="str">
        <f t="shared" si="198"/>
        <v>J_NS1200.PS.0043</v>
      </c>
      <c r="E3026" s="56" t="s">
        <v>169</v>
      </c>
      <c r="F3026" s="180" t="s">
        <v>4528</v>
      </c>
      <c r="G3026" s="40" t="s">
        <v>7</v>
      </c>
      <c r="H3026" s="583" t="s">
        <v>154</v>
      </c>
      <c r="I3026" s="40" t="s">
        <v>166</v>
      </c>
      <c r="J3026" s="56">
        <v>110</v>
      </c>
      <c r="K3026" s="56" t="s">
        <v>155</v>
      </c>
      <c r="L3026" s="40" t="s">
        <v>5119</v>
      </c>
      <c r="M3026" s="40" t="s">
        <v>2833</v>
      </c>
      <c r="N3026" s="397" t="s">
        <v>136</v>
      </c>
      <c r="O3026" s="40" t="s">
        <v>137</v>
      </c>
      <c r="P3026" s="57">
        <v>18</v>
      </c>
      <c r="Q3026" s="56" t="s">
        <v>140</v>
      </c>
      <c r="R3026" s="56" t="s">
        <v>157</v>
      </c>
      <c r="S3026" s="57">
        <v>503</v>
      </c>
      <c r="T3026" s="65">
        <v>1.06</v>
      </c>
      <c r="U3026" s="452">
        <f t="shared" si="196"/>
        <v>9597.24</v>
      </c>
      <c r="V3026" s="180" t="s">
        <v>7</v>
      </c>
    </row>
    <row r="3027" spans="2:22" s="585" customFormat="1" ht="47.25" outlineLevel="1" x14ac:dyDescent="0.25">
      <c r="B3027" s="30" t="str">
        <f t="shared" si="198"/>
        <v>1.3.2</v>
      </c>
      <c r="C3027" s="31" t="str">
        <f t="shared" si="198"/>
        <v>Надстройка 220 кВ на ПС 110/10 кВ Батово с ВЛ 220 кВ (строительство надстройки с трансформаторной мощностью 2х125 МВА и ВЛ протяженностью 2х90 км)</v>
      </c>
      <c r="D3027" s="81" t="str">
        <f t="shared" si="198"/>
        <v>J_NS1200.PS.0043</v>
      </c>
      <c r="E3027" s="56" t="s">
        <v>170</v>
      </c>
      <c r="F3027" s="180" t="s">
        <v>4528</v>
      </c>
      <c r="G3027" s="40" t="s">
        <v>7</v>
      </c>
      <c r="H3027" s="583" t="s">
        <v>154</v>
      </c>
      <c r="I3027" s="40" t="s">
        <v>166</v>
      </c>
      <c r="J3027" s="100" t="s">
        <v>7</v>
      </c>
      <c r="K3027" s="56" t="s">
        <v>5194</v>
      </c>
      <c r="L3027" s="40" t="s">
        <v>979</v>
      </c>
      <c r="M3027" s="40" t="s">
        <v>2833</v>
      </c>
      <c r="N3027" s="397" t="s">
        <v>136</v>
      </c>
      <c r="O3027" s="40" t="s">
        <v>137</v>
      </c>
      <c r="P3027" s="57">
        <v>9</v>
      </c>
      <c r="Q3027" s="56" t="s">
        <v>140</v>
      </c>
      <c r="R3027" s="56" t="s">
        <v>158</v>
      </c>
      <c r="S3027" s="57">
        <v>185</v>
      </c>
      <c r="T3027" s="65">
        <v>1.06</v>
      </c>
      <c r="U3027" s="452">
        <f t="shared" si="196"/>
        <v>1764.9</v>
      </c>
      <c r="V3027" s="180" t="s">
        <v>7</v>
      </c>
    </row>
    <row r="3028" spans="2:22" s="585" customFormat="1" ht="47.25" outlineLevel="1" x14ac:dyDescent="0.25">
      <c r="B3028" s="30" t="str">
        <f t="shared" si="198"/>
        <v>1.3.2</v>
      </c>
      <c r="C3028" s="31" t="str">
        <f t="shared" si="198"/>
        <v>Надстройка 220 кВ на ПС 110/10 кВ Батово с ВЛ 220 кВ (строительство надстройки с трансформаторной мощностью 2х125 МВА и ВЛ протяженностью 2х90 км)</v>
      </c>
      <c r="D3028" s="81" t="str">
        <f t="shared" si="198"/>
        <v>J_NS1200.PS.0043</v>
      </c>
      <c r="E3028" s="56" t="s">
        <v>167</v>
      </c>
      <c r="F3028" s="180" t="s">
        <v>4528</v>
      </c>
      <c r="G3028" s="40" t="s">
        <v>7</v>
      </c>
      <c r="H3028" s="583" t="s">
        <v>154</v>
      </c>
      <c r="I3028" s="40" t="s">
        <v>166</v>
      </c>
      <c r="J3028" s="56">
        <v>110</v>
      </c>
      <c r="K3028" s="56" t="s">
        <v>174</v>
      </c>
      <c r="L3028" s="40" t="s">
        <v>5119</v>
      </c>
      <c r="M3028" s="40" t="s">
        <v>2833</v>
      </c>
      <c r="N3028" s="397" t="s">
        <v>136</v>
      </c>
      <c r="O3028" s="40" t="s">
        <v>137</v>
      </c>
      <c r="P3028" s="57">
        <v>9</v>
      </c>
      <c r="Q3028" s="56" t="s">
        <v>140</v>
      </c>
      <c r="R3028" s="56" t="s">
        <v>247</v>
      </c>
      <c r="S3028" s="57">
        <v>3392</v>
      </c>
      <c r="T3028" s="65">
        <v>1.28</v>
      </c>
      <c r="U3028" s="452">
        <f t="shared" si="196"/>
        <v>39075.840000000004</v>
      </c>
      <c r="V3028" s="180" t="s">
        <v>7</v>
      </c>
    </row>
    <row r="3029" spans="2:22" s="585" customFormat="1" ht="78.75" outlineLevel="1" x14ac:dyDescent="0.25">
      <c r="B3029" s="30" t="str">
        <f t="shared" si="198"/>
        <v>1.3.2</v>
      </c>
      <c r="C3029" s="31" t="str">
        <f t="shared" si="198"/>
        <v>Надстройка 220 кВ на ПС 110/10 кВ Батово с ВЛ 220 кВ (строительство надстройки с трансформаторной мощностью 2х125 МВА и ВЛ протяженностью 2х90 км)</v>
      </c>
      <c r="D3029" s="81" t="str">
        <f t="shared" si="198"/>
        <v>J_NS1200.PS.0043</v>
      </c>
      <c r="E3029" s="377" t="s">
        <v>1883</v>
      </c>
      <c r="F3029" s="180" t="s">
        <v>4589</v>
      </c>
      <c r="G3029" s="40" t="s">
        <v>7</v>
      </c>
      <c r="H3029" s="583" t="s">
        <v>154</v>
      </c>
      <c r="I3029" s="40" t="s">
        <v>166</v>
      </c>
      <c r="J3029" s="56">
        <v>220</v>
      </c>
      <c r="K3029" s="377" t="s">
        <v>3792</v>
      </c>
      <c r="L3029" s="40" t="s">
        <v>5119</v>
      </c>
      <c r="M3029" s="40" t="s">
        <v>2833</v>
      </c>
      <c r="N3029" s="397" t="s">
        <v>136</v>
      </c>
      <c r="O3029" s="40" t="s">
        <v>137</v>
      </c>
      <c r="P3029" s="57">
        <v>90</v>
      </c>
      <c r="Q3029" s="56" t="s">
        <v>143</v>
      </c>
      <c r="R3029" s="56" t="s">
        <v>704</v>
      </c>
      <c r="S3029" s="57">
        <v>329</v>
      </c>
      <c r="T3029" s="65">
        <v>1</v>
      </c>
      <c r="U3029" s="452">
        <f t="shared" si="196"/>
        <v>29610</v>
      </c>
      <c r="V3029" s="180" t="s">
        <v>7</v>
      </c>
    </row>
    <row r="3030" spans="2:22" s="585" customFormat="1" ht="47.25" outlineLevel="1" x14ac:dyDescent="0.25">
      <c r="B3030" s="30" t="str">
        <f t="shared" si="198"/>
        <v>1.3.2</v>
      </c>
      <c r="C3030" s="31" t="str">
        <f t="shared" si="198"/>
        <v>Надстройка 220 кВ на ПС 110/10 кВ Батово с ВЛ 220 кВ (строительство надстройки с трансформаторной мощностью 2х125 МВА и ВЛ протяженностью 2х90 км)</v>
      </c>
      <c r="D3030" s="81" t="str">
        <f t="shared" si="198"/>
        <v>J_NS1200.PS.0043</v>
      </c>
      <c r="E3030" s="377" t="s">
        <v>1729</v>
      </c>
      <c r="F3030" s="180" t="s">
        <v>4589</v>
      </c>
      <c r="G3030" s="40" t="s">
        <v>7</v>
      </c>
      <c r="H3030" s="583" t="s">
        <v>154</v>
      </c>
      <c r="I3030" s="40" t="s">
        <v>166</v>
      </c>
      <c r="J3030" s="56">
        <v>220</v>
      </c>
      <c r="K3030" s="377" t="s">
        <v>3642</v>
      </c>
      <c r="L3030" s="40" t="s">
        <v>5119</v>
      </c>
      <c r="M3030" s="40" t="s">
        <v>2833</v>
      </c>
      <c r="N3030" s="397" t="s">
        <v>136</v>
      </c>
      <c r="O3030" s="40" t="s">
        <v>137</v>
      </c>
      <c r="P3030" s="57">
        <v>90</v>
      </c>
      <c r="Q3030" s="56" t="s">
        <v>143</v>
      </c>
      <c r="R3030" s="56" t="s">
        <v>4150</v>
      </c>
      <c r="S3030" s="57">
        <v>108</v>
      </c>
      <c r="T3030" s="65">
        <v>1</v>
      </c>
      <c r="U3030" s="452">
        <f t="shared" si="196"/>
        <v>9720</v>
      </c>
      <c r="V3030" s="180" t="s">
        <v>7</v>
      </c>
    </row>
    <row r="3031" spans="2:22" s="585" customFormat="1" ht="63" outlineLevel="1" x14ac:dyDescent="0.25">
      <c r="B3031" s="30" t="str">
        <f t="shared" si="198"/>
        <v>1.3.2</v>
      </c>
      <c r="C3031" s="31" t="str">
        <f t="shared" si="198"/>
        <v>Надстройка 220 кВ на ПС 110/10 кВ Батово с ВЛ 220 кВ (строительство надстройки с трансформаторной мощностью 2х125 МВА и ВЛ протяженностью 2х90 км)</v>
      </c>
      <c r="D3031" s="81" t="str">
        <f t="shared" si="198"/>
        <v>J_NS1200.PS.0043</v>
      </c>
      <c r="E3031" s="56" t="s">
        <v>172</v>
      </c>
      <c r="F3031" s="180" t="s">
        <v>4589</v>
      </c>
      <c r="G3031" s="40" t="s">
        <v>7</v>
      </c>
      <c r="H3031" s="583" t="s">
        <v>154</v>
      </c>
      <c r="I3031" s="40" t="s">
        <v>166</v>
      </c>
      <c r="J3031" s="56">
        <v>220</v>
      </c>
      <c r="K3031" s="377" t="s">
        <v>142</v>
      </c>
      <c r="L3031" s="40" t="s">
        <v>5119</v>
      </c>
      <c r="M3031" s="40" t="s">
        <v>2833</v>
      </c>
      <c r="N3031" s="397" t="s">
        <v>136</v>
      </c>
      <c r="O3031" s="40" t="s">
        <v>137</v>
      </c>
      <c r="P3031" s="57">
        <v>0.9</v>
      </c>
      <c r="Q3031" s="56" t="s">
        <v>144</v>
      </c>
      <c r="R3031" s="56" t="s">
        <v>259</v>
      </c>
      <c r="S3031" s="57">
        <v>2151</v>
      </c>
      <c r="T3031" s="65">
        <v>1</v>
      </c>
      <c r="U3031" s="452">
        <f t="shared" si="196"/>
        <v>1935.9</v>
      </c>
      <c r="V3031" s="180" t="s">
        <v>7</v>
      </c>
    </row>
    <row r="3032" spans="2:22" s="585" customFormat="1" ht="47.25" outlineLevel="1" x14ac:dyDescent="0.25">
      <c r="B3032" s="30" t="str">
        <f>B3030</f>
        <v>1.3.2</v>
      </c>
      <c r="C3032" s="31" t="str">
        <f>C3030</f>
        <v>Надстройка 220 кВ на ПС 110/10 кВ Батово с ВЛ 220 кВ (строительство надстройки с трансформаторной мощностью 2х125 МВА и ВЛ протяженностью 2х90 км)</v>
      </c>
      <c r="D3032" s="81" t="str">
        <f>D3030</f>
        <v>J_NS1200.PS.0043</v>
      </c>
      <c r="E3032" s="56" t="s">
        <v>201</v>
      </c>
      <c r="F3032" s="180" t="s">
        <v>4589</v>
      </c>
      <c r="G3032" s="40" t="s">
        <v>7</v>
      </c>
      <c r="H3032" s="583" t="s">
        <v>154</v>
      </c>
      <c r="I3032" s="40" t="s">
        <v>166</v>
      </c>
      <c r="J3032" s="56">
        <v>220</v>
      </c>
      <c r="K3032" s="377" t="s">
        <v>3633</v>
      </c>
      <c r="L3032" s="40" t="s">
        <v>5119</v>
      </c>
      <c r="M3032" s="40" t="s">
        <v>2833</v>
      </c>
      <c r="N3032" s="397" t="s">
        <v>136</v>
      </c>
      <c r="O3032" s="40" t="s">
        <v>137</v>
      </c>
      <c r="P3032" s="57">
        <v>1</v>
      </c>
      <c r="Q3032" s="56" t="s">
        <v>203</v>
      </c>
      <c r="R3032" s="56" t="s">
        <v>3787</v>
      </c>
      <c r="S3032" s="57">
        <v>84205</v>
      </c>
      <c r="T3032" s="65">
        <v>1</v>
      </c>
      <c r="U3032" s="452">
        <f t="shared" si="196"/>
        <v>84205</v>
      </c>
      <c r="V3032" s="180" t="s">
        <v>7</v>
      </c>
    </row>
    <row r="3033" spans="2:22" s="585" customFormat="1" ht="47.25" outlineLevel="1" x14ac:dyDescent="0.25">
      <c r="B3033" s="30" t="str">
        <f t="shared" si="198"/>
        <v>1.3.2</v>
      </c>
      <c r="C3033" s="31" t="str">
        <f t="shared" si="198"/>
        <v>Надстройка 220 кВ на ПС 110/10 кВ Батово с ВЛ 220 кВ (строительство надстройки с трансформаторной мощностью 2х125 МВА и ВЛ протяженностью 2х90 км)</v>
      </c>
      <c r="D3033" s="81" t="str">
        <f t="shared" si="198"/>
        <v>J_NS1200.PS.0043</v>
      </c>
      <c r="E3033" s="56" t="s">
        <v>201</v>
      </c>
      <c r="F3033" s="180" t="s">
        <v>4528</v>
      </c>
      <c r="G3033" s="40" t="s">
        <v>7</v>
      </c>
      <c r="H3033" s="583" t="s">
        <v>154</v>
      </c>
      <c r="I3033" s="40" t="s">
        <v>166</v>
      </c>
      <c r="J3033" s="56">
        <v>110</v>
      </c>
      <c r="K3033" s="377" t="s">
        <v>3623</v>
      </c>
      <c r="L3033" s="40" t="s">
        <v>5119</v>
      </c>
      <c r="M3033" s="40" t="s">
        <v>2833</v>
      </c>
      <c r="N3033" s="397" t="s">
        <v>136</v>
      </c>
      <c r="O3033" s="40" t="s">
        <v>137</v>
      </c>
      <c r="P3033" s="57">
        <v>1</v>
      </c>
      <c r="Q3033" s="56" t="s">
        <v>203</v>
      </c>
      <c r="R3033" s="56" t="s">
        <v>298</v>
      </c>
      <c r="S3033" s="57">
        <v>12540</v>
      </c>
      <c r="T3033" s="65">
        <v>1</v>
      </c>
      <c r="U3033" s="452">
        <f t="shared" si="196"/>
        <v>12540</v>
      </c>
      <c r="V3033" s="180" t="s">
        <v>7</v>
      </c>
    </row>
    <row r="3034" spans="2:22" s="36" customFormat="1" ht="63" collapsed="1" x14ac:dyDescent="0.25">
      <c r="B3034" s="30" t="str">
        <f t="shared" si="198"/>
        <v>1.3.2</v>
      </c>
      <c r="C3034" s="31" t="str">
        <f t="shared" si="198"/>
        <v>Надстройка 220 кВ на ПС 110/10 кВ Батово с ВЛ 220 кВ (строительство надстройки с трансформаторной мощностью 2х125 МВА и ВЛ протяженностью 2х90 км)</v>
      </c>
      <c r="D3034" s="81" t="str">
        <f t="shared" si="198"/>
        <v>J_NS1200.PS.0043</v>
      </c>
      <c r="E3034" s="397" t="s">
        <v>26</v>
      </c>
      <c r="F3034" s="32" t="s">
        <v>7</v>
      </c>
      <c r="G3034" s="32" t="s">
        <v>7</v>
      </c>
      <c r="H3034" s="583" t="s">
        <v>7</v>
      </c>
      <c r="I3034" s="32" t="s">
        <v>7</v>
      </c>
      <c r="J3034" s="32" t="s">
        <v>7</v>
      </c>
      <c r="K3034" s="32" t="s">
        <v>7</v>
      </c>
      <c r="L3034" s="32" t="s">
        <v>7</v>
      </c>
      <c r="M3034" s="32" t="s">
        <v>7</v>
      </c>
      <c r="N3034" s="32" t="s">
        <v>7</v>
      </c>
      <c r="O3034" s="32" t="s">
        <v>7</v>
      </c>
      <c r="P3034" s="32" t="s">
        <v>7</v>
      </c>
      <c r="Q3034" s="32" t="s">
        <v>7</v>
      </c>
      <c r="R3034" s="32" t="s">
        <v>7</v>
      </c>
      <c r="S3034" s="143" t="s">
        <v>7</v>
      </c>
      <c r="T3034" s="32" t="s">
        <v>7</v>
      </c>
      <c r="U3034" s="453">
        <f>SUM(U3006:U3033)</f>
        <v>2970386.97</v>
      </c>
      <c r="V3034" s="276" t="s">
        <v>7</v>
      </c>
    </row>
    <row r="3035" spans="2:22" s="36" customFormat="1" ht="31.5" x14ac:dyDescent="0.25">
      <c r="B3035" s="30" t="s">
        <v>1597</v>
      </c>
      <c r="C3035" s="31" t="s">
        <v>1598</v>
      </c>
      <c r="D3035" s="81" t="s">
        <v>1599</v>
      </c>
      <c r="E3035" s="377" t="s">
        <v>3588</v>
      </c>
      <c r="F3035" s="40" t="s">
        <v>4439</v>
      </c>
      <c r="G3035" s="40" t="s">
        <v>7</v>
      </c>
      <c r="H3035" s="583" t="s">
        <v>154</v>
      </c>
      <c r="I3035" s="40" t="s">
        <v>548</v>
      </c>
      <c r="J3035" s="79">
        <v>10</v>
      </c>
      <c r="K3035" s="377" t="s">
        <v>3675</v>
      </c>
      <c r="L3035" s="40" t="s">
        <v>979</v>
      </c>
      <c r="M3035" s="40" t="s">
        <v>2841</v>
      </c>
      <c r="N3035" s="397" t="s">
        <v>136</v>
      </c>
      <c r="O3035" s="40" t="s">
        <v>137</v>
      </c>
      <c r="P3035" s="40">
        <v>2</v>
      </c>
      <c r="Q3035" s="397" t="s">
        <v>261</v>
      </c>
      <c r="R3035" s="397" t="s">
        <v>1600</v>
      </c>
      <c r="S3035" s="144">
        <v>928</v>
      </c>
      <c r="T3035" s="397">
        <v>1.08</v>
      </c>
      <c r="U3035" s="452">
        <f>O3035*P3035*S3035*T3035</f>
        <v>2004.48</v>
      </c>
      <c r="V3035" s="180" t="s">
        <v>7</v>
      </c>
    </row>
    <row r="3036" spans="2:22" s="36" customFormat="1" ht="31.5" x14ac:dyDescent="0.25">
      <c r="B3036" s="30" t="s">
        <v>1597</v>
      </c>
      <c r="C3036" s="31" t="s">
        <v>1598</v>
      </c>
      <c r="D3036" s="81" t="s">
        <v>1599</v>
      </c>
      <c r="E3036" s="40" t="s">
        <v>1115</v>
      </c>
      <c r="F3036" s="40" t="s">
        <v>4439</v>
      </c>
      <c r="G3036" s="40" t="s">
        <v>7</v>
      </c>
      <c r="H3036" s="583" t="s">
        <v>154</v>
      </c>
      <c r="I3036" s="40" t="s">
        <v>548</v>
      </c>
      <c r="J3036" s="79">
        <v>10</v>
      </c>
      <c r="K3036" s="377" t="s">
        <v>737</v>
      </c>
      <c r="L3036" s="40" t="s">
        <v>979</v>
      </c>
      <c r="M3036" s="40" t="s">
        <v>2841</v>
      </c>
      <c r="N3036" s="397" t="s">
        <v>136</v>
      </c>
      <c r="O3036" s="40" t="s">
        <v>137</v>
      </c>
      <c r="P3036" s="40">
        <v>0.15</v>
      </c>
      <c r="Q3036" s="397" t="s">
        <v>246</v>
      </c>
      <c r="R3036" s="397" t="s">
        <v>1116</v>
      </c>
      <c r="S3036" s="144">
        <v>3055</v>
      </c>
      <c r="T3036" s="397">
        <v>1.17</v>
      </c>
      <c r="U3036" s="452">
        <f>O3036*P3036*S3036*T3036</f>
        <v>536.15249999999992</v>
      </c>
      <c r="V3036" s="180" t="s">
        <v>7</v>
      </c>
    </row>
    <row r="3037" spans="2:22" s="36" customFormat="1" ht="31.5" x14ac:dyDescent="0.25">
      <c r="B3037" s="30" t="s">
        <v>1597</v>
      </c>
      <c r="C3037" s="31" t="s">
        <v>1598</v>
      </c>
      <c r="D3037" s="81" t="s">
        <v>1599</v>
      </c>
      <c r="E3037" s="40" t="s">
        <v>1115</v>
      </c>
      <c r="F3037" s="40" t="s">
        <v>4439</v>
      </c>
      <c r="G3037" s="40" t="s">
        <v>7</v>
      </c>
      <c r="H3037" s="583" t="s">
        <v>154</v>
      </c>
      <c r="I3037" s="40" t="s">
        <v>548</v>
      </c>
      <c r="J3037" s="79">
        <v>10</v>
      </c>
      <c r="K3037" s="377" t="s">
        <v>737</v>
      </c>
      <c r="L3037" s="40" t="s">
        <v>979</v>
      </c>
      <c r="M3037" s="40" t="s">
        <v>2841</v>
      </c>
      <c r="N3037" s="397" t="s">
        <v>136</v>
      </c>
      <c r="O3037" s="40" t="s">
        <v>137</v>
      </c>
      <c r="P3037" s="40">
        <v>0.15</v>
      </c>
      <c r="Q3037" s="397" t="s">
        <v>246</v>
      </c>
      <c r="R3037" s="397" t="s">
        <v>1116</v>
      </c>
      <c r="S3037" s="144">
        <v>3055</v>
      </c>
      <c r="T3037" s="397">
        <v>1.17</v>
      </c>
      <c r="U3037" s="452">
        <f>O3037*P3037*S3037*T3037</f>
        <v>536.15249999999992</v>
      </c>
      <c r="V3037" s="180" t="s">
        <v>7</v>
      </c>
    </row>
    <row r="3038" spans="2:22" s="36" customFormat="1" ht="78.75" x14ac:dyDescent="0.25">
      <c r="B3038" s="30" t="s">
        <v>1597</v>
      </c>
      <c r="C3038" s="31" t="s">
        <v>1598</v>
      </c>
      <c r="D3038" s="81" t="s">
        <v>1599</v>
      </c>
      <c r="E3038" s="377" t="s">
        <v>742</v>
      </c>
      <c r="F3038" s="40" t="s">
        <v>4439</v>
      </c>
      <c r="G3038" s="40" t="s">
        <v>7</v>
      </c>
      <c r="H3038" s="583" t="s">
        <v>154</v>
      </c>
      <c r="I3038" s="40" t="s">
        <v>548</v>
      </c>
      <c r="J3038" s="79">
        <v>10</v>
      </c>
      <c r="K3038" s="377" t="s">
        <v>3654</v>
      </c>
      <c r="L3038" s="40" t="s">
        <v>979</v>
      </c>
      <c r="M3038" s="40" t="s">
        <v>2841</v>
      </c>
      <c r="N3038" s="397" t="s">
        <v>136</v>
      </c>
      <c r="O3038" s="40" t="s">
        <v>137</v>
      </c>
      <c r="P3038" s="40">
        <v>0.15</v>
      </c>
      <c r="Q3038" s="397" t="s">
        <v>143</v>
      </c>
      <c r="R3038" s="397" t="s">
        <v>1959</v>
      </c>
      <c r="S3038" s="144">
        <v>2703</v>
      </c>
      <c r="T3038" s="397">
        <v>1</v>
      </c>
      <c r="U3038" s="452">
        <f>O3038*P3038*S3038*T3038</f>
        <v>405.45</v>
      </c>
      <c r="V3038" s="180" t="s">
        <v>7</v>
      </c>
    </row>
    <row r="3039" spans="2:22" s="36" customFormat="1" ht="31.5" x14ac:dyDescent="0.25">
      <c r="B3039" s="30" t="s">
        <v>1597</v>
      </c>
      <c r="C3039" s="31" t="s">
        <v>1598</v>
      </c>
      <c r="D3039" s="81" t="s">
        <v>1599</v>
      </c>
      <c r="E3039" s="40" t="s">
        <v>740</v>
      </c>
      <c r="F3039" s="40" t="s">
        <v>4439</v>
      </c>
      <c r="G3039" s="40" t="s">
        <v>7</v>
      </c>
      <c r="H3039" s="583" t="s">
        <v>154</v>
      </c>
      <c r="I3039" s="40" t="s">
        <v>548</v>
      </c>
      <c r="J3039" s="79">
        <v>10</v>
      </c>
      <c r="K3039" s="79" t="s">
        <v>2305</v>
      </c>
      <c r="L3039" s="40" t="s">
        <v>979</v>
      </c>
      <c r="M3039" s="40" t="s">
        <v>2841</v>
      </c>
      <c r="N3039" s="397" t="s">
        <v>136</v>
      </c>
      <c r="O3039" s="40" t="s">
        <v>137</v>
      </c>
      <c r="P3039" s="40">
        <v>0.15</v>
      </c>
      <c r="Q3039" s="397" t="s">
        <v>143</v>
      </c>
      <c r="R3039" s="397" t="s">
        <v>363</v>
      </c>
      <c r="S3039" s="144">
        <v>611</v>
      </c>
      <c r="T3039" s="397">
        <v>1</v>
      </c>
      <c r="U3039" s="452">
        <f>O3039*P3039*S3039*T3039</f>
        <v>91.649999999999991</v>
      </c>
      <c r="V3039" s="180" t="s">
        <v>7</v>
      </c>
    </row>
    <row r="3040" spans="2:22" s="36" customFormat="1" ht="63" x14ac:dyDescent="0.25">
      <c r="B3040" s="30" t="s">
        <v>1597</v>
      </c>
      <c r="C3040" s="31" t="s">
        <v>1598</v>
      </c>
      <c r="D3040" s="81" t="s">
        <v>1599</v>
      </c>
      <c r="E3040" s="397" t="s">
        <v>26</v>
      </c>
      <c r="F3040" s="32" t="s">
        <v>7</v>
      </c>
      <c r="G3040" s="32" t="s">
        <v>7</v>
      </c>
      <c r="H3040" s="583" t="s">
        <v>7</v>
      </c>
      <c r="I3040" s="32" t="s">
        <v>7</v>
      </c>
      <c r="J3040" s="32" t="s">
        <v>7</v>
      </c>
      <c r="K3040" s="32" t="s">
        <v>7</v>
      </c>
      <c r="L3040" s="32" t="s">
        <v>7</v>
      </c>
      <c r="M3040" s="32" t="s">
        <v>7</v>
      </c>
      <c r="N3040" s="32" t="s">
        <v>7</v>
      </c>
      <c r="O3040" s="32" t="s">
        <v>7</v>
      </c>
      <c r="P3040" s="32" t="s">
        <v>7</v>
      </c>
      <c r="Q3040" s="32" t="s">
        <v>7</v>
      </c>
      <c r="R3040" s="32" t="s">
        <v>7</v>
      </c>
      <c r="S3040" s="143" t="s">
        <v>7</v>
      </c>
      <c r="T3040" s="32" t="s">
        <v>7</v>
      </c>
      <c r="U3040" s="453">
        <f>SUM(U3035:U3039)</f>
        <v>3573.8849999999998</v>
      </c>
      <c r="V3040" s="276" t="s">
        <v>7</v>
      </c>
    </row>
    <row r="3041" spans="2:22" s="585" customFormat="1" ht="78.75" outlineLevel="1" x14ac:dyDescent="0.25">
      <c r="B3041" s="96" t="s">
        <v>721</v>
      </c>
      <c r="C3041" s="31" t="s">
        <v>722</v>
      </c>
      <c r="D3041" s="81" t="s">
        <v>723</v>
      </c>
      <c r="E3041" s="56" t="s">
        <v>271</v>
      </c>
      <c r="F3041" s="180" t="s">
        <v>4590</v>
      </c>
      <c r="G3041" s="40" t="s">
        <v>7</v>
      </c>
      <c r="H3041" s="583" t="s">
        <v>154</v>
      </c>
      <c r="I3041" s="40" t="s">
        <v>329</v>
      </c>
      <c r="J3041" s="56">
        <v>110</v>
      </c>
      <c r="K3041" s="56" t="s">
        <v>272</v>
      </c>
      <c r="L3041" s="40" t="s">
        <v>184</v>
      </c>
      <c r="M3041" s="40" t="s">
        <v>433</v>
      </c>
      <c r="N3041" s="397" t="s">
        <v>136</v>
      </c>
      <c r="O3041" s="40" t="s">
        <v>137</v>
      </c>
      <c r="P3041" s="57">
        <v>12750</v>
      </c>
      <c r="Q3041" s="56" t="s">
        <v>273</v>
      </c>
      <c r="R3041" s="56" t="s">
        <v>213</v>
      </c>
      <c r="S3041" s="57">
        <v>3.33</v>
      </c>
      <c r="T3041" s="65">
        <v>1</v>
      </c>
      <c r="U3041" s="452">
        <f>O3041*P3041*S3041*T3041</f>
        <v>42457.5</v>
      </c>
      <c r="V3041" s="180" t="s">
        <v>7</v>
      </c>
    </row>
    <row r="3042" spans="2:22" s="585" customFormat="1" ht="63" outlineLevel="1" x14ac:dyDescent="0.25">
      <c r="B3042" s="96" t="s">
        <v>721</v>
      </c>
      <c r="C3042" s="31" t="str">
        <f>C3041</f>
        <v>ПС 110 кВ Чупальская с ВЛ-110 кВ Святогор-Чупальская 1,2 цепи (2этап)</v>
      </c>
      <c r="D3042" s="81" t="str">
        <f>D3041</f>
        <v>L_NS1200.PS.0015</v>
      </c>
      <c r="E3042" s="377" t="s">
        <v>350</v>
      </c>
      <c r="F3042" s="180" t="s">
        <v>4590</v>
      </c>
      <c r="G3042" s="40" t="s">
        <v>7</v>
      </c>
      <c r="H3042" s="583" t="s">
        <v>154</v>
      </c>
      <c r="I3042" s="40" t="s">
        <v>329</v>
      </c>
      <c r="J3042" s="56">
        <v>35</v>
      </c>
      <c r="K3042" s="377" t="s">
        <v>3002</v>
      </c>
      <c r="L3042" s="40" t="s">
        <v>184</v>
      </c>
      <c r="M3042" s="40" t="s">
        <v>433</v>
      </c>
      <c r="N3042" s="397" t="s">
        <v>136</v>
      </c>
      <c r="O3042" s="40" t="s">
        <v>137</v>
      </c>
      <c r="P3042" s="57">
        <v>1</v>
      </c>
      <c r="Q3042" s="56" t="s">
        <v>203</v>
      </c>
      <c r="R3042" s="56" t="s">
        <v>283</v>
      </c>
      <c r="S3042" s="57">
        <v>3000</v>
      </c>
      <c r="T3042" s="65">
        <v>1</v>
      </c>
      <c r="U3042" s="452">
        <f>O3042*P3042*S3042*T3042</f>
        <v>3000</v>
      </c>
      <c r="V3042" s="180" t="s">
        <v>7</v>
      </c>
    </row>
    <row r="3043" spans="2:22" s="36" customFormat="1" ht="63" collapsed="1" x14ac:dyDescent="0.25">
      <c r="B3043" s="96" t="str">
        <f>B3042</f>
        <v>1.6</v>
      </c>
      <c r="C3043" s="31" t="str">
        <f>C3042</f>
        <v>ПС 110 кВ Чупальская с ВЛ-110 кВ Святогор-Чупальская 1,2 цепи (2этап)</v>
      </c>
      <c r="D3043" s="81" t="str">
        <f>D3042</f>
        <v>L_NS1200.PS.0015</v>
      </c>
      <c r="E3043" s="397" t="s">
        <v>26</v>
      </c>
      <c r="F3043" s="32" t="s">
        <v>7</v>
      </c>
      <c r="G3043" s="32" t="s">
        <v>7</v>
      </c>
      <c r="H3043" s="583" t="s">
        <v>7</v>
      </c>
      <c r="I3043" s="32" t="s">
        <v>7</v>
      </c>
      <c r="J3043" s="32" t="s">
        <v>7</v>
      </c>
      <c r="K3043" s="32" t="s">
        <v>7</v>
      </c>
      <c r="L3043" s="32" t="s">
        <v>7</v>
      </c>
      <c r="M3043" s="32" t="s">
        <v>7</v>
      </c>
      <c r="N3043" s="32" t="s">
        <v>7</v>
      </c>
      <c r="O3043" s="32" t="s">
        <v>7</v>
      </c>
      <c r="P3043" s="32" t="s">
        <v>7</v>
      </c>
      <c r="Q3043" s="32" t="s">
        <v>7</v>
      </c>
      <c r="R3043" s="32" t="s">
        <v>7</v>
      </c>
      <c r="S3043" s="143" t="s">
        <v>7</v>
      </c>
      <c r="T3043" s="32" t="s">
        <v>7</v>
      </c>
      <c r="U3043" s="453">
        <f>SUM(U3041:U3042)</f>
        <v>45457.5</v>
      </c>
      <c r="V3043" s="276" t="s">
        <v>7</v>
      </c>
    </row>
    <row r="3044" spans="2:22" s="3" customFormat="1" ht="31.5" x14ac:dyDescent="0.25">
      <c r="B3044" s="30" t="s">
        <v>721</v>
      </c>
      <c r="C3044" s="31" t="s">
        <v>1601</v>
      </c>
      <c r="D3044" s="81" t="s">
        <v>1602</v>
      </c>
      <c r="E3044" s="40" t="s">
        <v>168</v>
      </c>
      <c r="F3044" s="40" t="s">
        <v>4440</v>
      </c>
      <c r="G3044" s="40" t="s">
        <v>7</v>
      </c>
      <c r="H3044" s="583" t="s">
        <v>1097</v>
      </c>
      <c r="I3044" s="40" t="s">
        <v>548</v>
      </c>
      <c r="J3044" s="79">
        <v>110</v>
      </c>
      <c r="K3044" s="377" t="s">
        <v>1603</v>
      </c>
      <c r="L3044" s="40" t="s">
        <v>1222</v>
      </c>
      <c r="M3044" s="40" t="s">
        <v>1604</v>
      </c>
      <c r="N3044" s="397" t="s">
        <v>136</v>
      </c>
      <c r="O3044" s="40" t="s">
        <v>137</v>
      </c>
      <c r="P3044" s="40">
        <v>1</v>
      </c>
      <c r="Q3044" s="397" t="s">
        <v>140</v>
      </c>
      <c r="R3044" s="397" t="s">
        <v>1605</v>
      </c>
      <c r="S3044" s="144">
        <v>8860</v>
      </c>
      <c r="T3044" s="397">
        <v>1.06</v>
      </c>
      <c r="U3044" s="452">
        <f>O3044*P3044*S3044*T3044</f>
        <v>9391.6</v>
      </c>
      <c r="V3044" s="180" t="s">
        <v>7</v>
      </c>
    </row>
    <row r="3045" spans="2:22" s="3" customFormat="1" ht="47.25" x14ac:dyDescent="0.25">
      <c r="B3045" s="30" t="s">
        <v>721</v>
      </c>
      <c r="C3045" s="31" t="s">
        <v>1601</v>
      </c>
      <c r="D3045" s="81" t="s">
        <v>1602</v>
      </c>
      <c r="E3045" s="40" t="s">
        <v>798</v>
      </c>
      <c r="F3045" s="40" t="s">
        <v>4440</v>
      </c>
      <c r="G3045" s="40" t="s">
        <v>7</v>
      </c>
      <c r="H3045" s="583" t="s">
        <v>1097</v>
      </c>
      <c r="I3045" s="40" t="s">
        <v>548</v>
      </c>
      <c r="J3045" s="100" t="s">
        <v>7</v>
      </c>
      <c r="K3045" s="377" t="s">
        <v>799</v>
      </c>
      <c r="L3045" s="40" t="s">
        <v>1222</v>
      </c>
      <c r="M3045" s="40" t="s">
        <v>1604</v>
      </c>
      <c r="N3045" s="397" t="s">
        <v>136</v>
      </c>
      <c r="O3045" s="40" t="s">
        <v>137</v>
      </c>
      <c r="P3045" s="40">
        <v>50</v>
      </c>
      <c r="Q3045" s="397" t="s">
        <v>657</v>
      </c>
      <c r="R3045" s="397" t="s">
        <v>800</v>
      </c>
      <c r="S3045" s="144">
        <v>14</v>
      </c>
      <c r="T3045" s="397">
        <v>1.17</v>
      </c>
      <c r="U3045" s="452">
        <f>O3045*P3045*S3045*T3045</f>
        <v>819</v>
      </c>
      <c r="V3045" s="180" t="s">
        <v>7</v>
      </c>
    </row>
    <row r="3046" spans="2:22" s="3" customFormat="1" ht="47.25" x14ac:dyDescent="0.25">
      <c r="B3046" s="30" t="s">
        <v>721</v>
      </c>
      <c r="C3046" s="31" t="s">
        <v>1601</v>
      </c>
      <c r="D3046" s="81" t="s">
        <v>1602</v>
      </c>
      <c r="E3046" s="40" t="s">
        <v>798</v>
      </c>
      <c r="F3046" s="40" t="s">
        <v>4440</v>
      </c>
      <c r="G3046" s="40" t="s">
        <v>7</v>
      </c>
      <c r="H3046" s="583" t="s">
        <v>1097</v>
      </c>
      <c r="I3046" s="40" t="s">
        <v>548</v>
      </c>
      <c r="J3046" s="100" t="s">
        <v>7</v>
      </c>
      <c r="K3046" s="377" t="s">
        <v>3629</v>
      </c>
      <c r="L3046" s="40" t="s">
        <v>1222</v>
      </c>
      <c r="M3046" s="40" t="s">
        <v>1604</v>
      </c>
      <c r="N3046" s="397" t="s">
        <v>136</v>
      </c>
      <c r="O3046" s="40" t="s">
        <v>137</v>
      </c>
      <c r="P3046" s="40">
        <v>10</v>
      </c>
      <c r="Q3046" s="397" t="s">
        <v>657</v>
      </c>
      <c r="R3046" s="397" t="s">
        <v>671</v>
      </c>
      <c r="S3046" s="144">
        <v>8</v>
      </c>
      <c r="T3046" s="397">
        <v>1.17</v>
      </c>
      <c r="U3046" s="452">
        <f>O3046*P3046*S3046*T3046</f>
        <v>93.6</v>
      </c>
      <c r="V3046" s="180" t="s">
        <v>7</v>
      </c>
    </row>
    <row r="3047" spans="2:22" s="3" customFormat="1" ht="63" x14ac:dyDescent="0.25">
      <c r="B3047" s="30" t="s">
        <v>721</v>
      </c>
      <c r="C3047" s="31" t="s">
        <v>1601</v>
      </c>
      <c r="D3047" s="81" t="s">
        <v>1602</v>
      </c>
      <c r="E3047" s="40" t="s">
        <v>350</v>
      </c>
      <c r="F3047" s="40" t="s">
        <v>4440</v>
      </c>
      <c r="G3047" s="40" t="s">
        <v>7</v>
      </c>
      <c r="H3047" s="583" t="s">
        <v>1097</v>
      </c>
      <c r="I3047" s="40" t="s">
        <v>548</v>
      </c>
      <c r="J3047" s="100" t="s">
        <v>7</v>
      </c>
      <c r="K3047" s="377" t="s">
        <v>4261</v>
      </c>
      <c r="L3047" s="40" t="s">
        <v>1222</v>
      </c>
      <c r="M3047" s="40" t="s">
        <v>1604</v>
      </c>
      <c r="N3047" s="397" t="s">
        <v>136</v>
      </c>
      <c r="O3047" s="40" t="s">
        <v>137</v>
      </c>
      <c r="P3047" s="40">
        <v>1</v>
      </c>
      <c r="Q3047" s="397" t="s">
        <v>156</v>
      </c>
      <c r="R3047" s="397" t="s">
        <v>382</v>
      </c>
      <c r="S3047" s="144">
        <v>500</v>
      </c>
      <c r="T3047" s="397">
        <v>1</v>
      </c>
      <c r="U3047" s="452">
        <f>O3047*P3047*S3047*T3047</f>
        <v>500</v>
      </c>
      <c r="V3047" s="180" t="s">
        <v>7</v>
      </c>
    </row>
    <row r="3048" spans="2:22" s="3" customFormat="1" ht="63" x14ac:dyDescent="0.25">
      <c r="B3048" s="30" t="s">
        <v>721</v>
      </c>
      <c r="C3048" s="31" t="s">
        <v>1601</v>
      </c>
      <c r="D3048" s="81" t="s">
        <v>1602</v>
      </c>
      <c r="E3048" s="397" t="s">
        <v>26</v>
      </c>
      <c r="F3048" s="32" t="s">
        <v>7</v>
      </c>
      <c r="G3048" s="32" t="s">
        <v>7</v>
      </c>
      <c r="H3048" s="583" t="s">
        <v>7</v>
      </c>
      <c r="I3048" s="32" t="s">
        <v>7</v>
      </c>
      <c r="J3048" s="32" t="s">
        <v>7</v>
      </c>
      <c r="K3048" s="32" t="s">
        <v>7</v>
      </c>
      <c r="L3048" s="32" t="s">
        <v>7</v>
      </c>
      <c r="M3048" s="32" t="s">
        <v>7</v>
      </c>
      <c r="N3048" s="32" t="s">
        <v>7</v>
      </c>
      <c r="O3048" s="32" t="s">
        <v>7</v>
      </c>
      <c r="P3048" s="32" t="s">
        <v>7</v>
      </c>
      <c r="Q3048" s="32" t="s">
        <v>7</v>
      </c>
      <c r="R3048" s="32" t="s">
        <v>7</v>
      </c>
      <c r="S3048" s="143" t="s">
        <v>7</v>
      </c>
      <c r="T3048" s="32" t="s">
        <v>7</v>
      </c>
      <c r="U3048" s="453">
        <f>SUM(U3044:U3047)</f>
        <v>10804.2</v>
      </c>
      <c r="V3048" s="276" t="s">
        <v>7</v>
      </c>
    </row>
    <row r="3049" spans="2:22" s="3" customFormat="1" ht="63" x14ac:dyDescent="0.25">
      <c r="B3049" s="30" t="s">
        <v>721</v>
      </c>
      <c r="C3049" s="31" t="s">
        <v>1606</v>
      </c>
      <c r="D3049" s="81" t="s">
        <v>1607</v>
      </c>
      <c r="E3049" s="56" t="s">
        <v>379</v>
      </c>
      <c r="F3049" s="276" t="s">
        <v>4713</v>
      </c>
      <c r="G3049" s="32" t="s">
        <v>7</v>
      </c>
      <c r="H3049" s="583" t="s">
        <v>1094</v>
      </c>
      <c r="I3049" s="32">
        <v>2024</v>
      </c>
      <c r="J3049" s="100" t="s">
        <v>7</v>
      </c>
      <c r="K3049" s="377" t="s">
        <v>550</v>
      </c>
      <c r="L3049" s="32" t="s">
        <v>523</v>
      </c>
      <c r="M3049" s="324">
        <v>44559</v>
      </c>
      <c r="N3049" s="32" t="s">
        <v>136</v>
      </c>
      <c r="O3049" s="32">
        <v>1</v>
      </c>
      <c r="P3049" s="70">
        <v>157</v>
      </c>
      <c r="Q3049" s="71" t="s">
        <v>140</v>
      </c>
      <c r="R3049" s="71" t="s">
        <v>440</v>
      </c>
      <c r="S3049" s="70">
        <v>363</v>
      </c>
      <c r="T3049" s="117">
        <v>1.06</v>
      </c>
      <c r="U3049" s="453">
        <f>O3049*P3049*S3049*T3049</f>
        <v>60410.460000000006</v>
      </c>
      <c r="V3049" s="276" t="s">
        <v>7</v>
      </c>
    </row>
    <row r="3050" spans="2:22" s="3" customFormat="1" ht="63" x14ac:dyDescent="0.25">
      <c r="B3050" s="30" t="s">
        <v>721</v>
      </c>
      <c r="C3050" s="31" t="s">
        <v>1606</v>
      </c>
      <c r="D3050" s="81" t="s">
        <v>1607</v>
      </c>
      <c r="E3050" s="56" t="s">
        <v>1613</v>
      </c>
      <c r="F3050" s="276" t="s">
        <v>4713</v>
      </c>
      <c r="G3050" s="32" t="s">
        <v>7</v>
      </c>
      <c r="H3050" s="583" t="s">
        <v>1094</v>
      </c>
      <c r="I3050" s="32">
        <v>2024</v>
      </c>
      <c r="J3050" s="100" t="s">
        <v>7</v>
      </c>
      <c r="K3050" s="377" t="s">
        <v>3781</v>
      </c>
      <c r="L3050" s="32" t="s">
        <v>523</v>
      </c>
      <c r="M3050" s="324">
        <v>44559</v>
      </c>
      <c r="N3050" s="32" t="s">
        <v>136</v>
      </c>
      <c r="O3050" s="32">
        <v>1</v>
      </c>
      <c r="P3050" s="70">
        <v>2</v>
      </c>
      <c r="Q3050" s="71" t="s">
        <v>140</v>
      </c>
      <c r="R3050" s="71" t="s">
        <v>3780</v>
      </c>
      <c r="S3050" s="70">
        <v>392</v>
      </c>
      <c r="T3050" s="117">
        <v>1.17</v>
      </c>
      <c r="U3050" s="453">
        <f t="shared" ref="U3050:U3058" si="199">O3050*P3050*S3050*T3050</f>
        <v>917.28</v>
      </c>
      <c r="V3050" s="276" t="s">
        <v>7</v>
      </c>
    </row>
    <row r="3051" spans="2:22" s="3" customFormat="1" ht="63" x14ac:dyDescent="0.25">
      <c r="B3051" s="30" t="s">
        <v>721</v>
      </c>
      <c r="C3051" s="31" t="s">
        <v>1606</v>
      </c>
      <c r="D3051" s="81" t="s">
        <v>1607</v>
      </c>
      <c r="E3051" s="56" t="s">
        <v>948</v>
      </c>
      <c r="F3051" s="276" t="s">
        <v>4713</v>
      </c>
      <c r="G3051" s="32" t="s">
        <v>7</v>
      </c>
      <c r="H3051" s="583" t="s">
        <v>1094</v>
      </c>
      <c r="I3051" s="32">
        <v>2024</v>
      </c>
      <c r="J3051" s="100" t="s">
        <v>7</v>
      </c>
      <c r="K3051" s="377" t="s">
        <v>950</v>
      </c>
      <c r="L3051" s="32" t="s">
        <v>523</v>
      </c>
      <c r="M3051" s="324">
        <v>44559</v>
      </c>
      <c r="N3051" s="32" t="s">
        <v>136</v>
      </c>
      <c r="O3051" s="32">
        <v>1</v>
      </c>
      <c r="P3051" s="70">
        <v>4</v>
      </c>
      <c r="Q3051" s="71" t="s">
        <v>156</v>
      </c>
      <c r="R3051" s="71" t="s">
        <v>639</v>
      </c>
      <c r="S3051" s="70">
        <v>2687</v>
      </c>
      <c r="T3051" s="117">
        <v>1.0900000000000001</v>
      </c>
      <c r="U3051" s="453">
        <f t="shared" si="199"/>
        <v>11715.320000000002</v>
      </c>
      <c r="V3051" s="276" t="s">
        <v>7</v>
      </c>
    </row>
    <row r="3052" spans="2:22" s="3" customFormat="1" ht="63" x14ac:dyDescent="0.25">
      <c r="B3052" s="30" t="s">
        <v>721</v>
      </c>
      <c r="C3052" s="31" t="s">
        <v>1606</v>
      </c>
      <c r="D3052" s="81" t="s">
        <v>1607</v>
      </c>
      <c r="E3052" s="56" t="s">
        <v>948</v>
      </c>
      <c r="F3052" s="276" t="s">
        <v>4713</v>
      </c>
      <c r="G3052" s="32" t="s">
        <v>7</v>
      </c>
      <c r="H3052" s="583" t="s">
        <v>1094</v>
      </c>
      <c r="I3052" s="32">
        <v>2024</v>
      </c>
      <c r="J3052" s="100" t="s">
        <v>7</v>
      </c>
      <c r="K3052" s="377" t="s">
        <v>641</v>
      </c>
      <c r="L3052" s="32" t="s">
        <v>523</v>
      </c>
      <c r="M3052" s="324">
        <v>44559</v>
      </c>
      <c r="N3052" s="32" t="s">
        <v>136</v>
      </c>
      <c r="O3052" s="32">
        <v>1</v>
      </c>
      <c r="P3052" s="70">
        <v>4</v>
      </c>
      <c r="Q3052" s="71" t="s">
        <v>156</v>
      </c>
      <c r="R3052" s="71" t="s">
        <v>635</v>
      </c>
      <c r="S3052" s="70">
        <v>1368</v>
      </c>
      <c r="T3052" s="117">
        <v>1.0900000000000001</v>
      </c>
      <c r="U3052" s="453">
        <f t="shared" si="199"/>
        <v>5964.4800000000005</v>
      </c>
      <c r="V3052" s="276" t="s">
        <v>7</v>
      </c>
    </row>
    <row r="3053" spans="2:22" s="3" customFormat="1" ht="78.75" x14ac:dyDescent="0.25">
      <c r="B3053" s="30" t="s">
        <v>721</v>
      </c>
      <c r="C3053" s="31" t="s">
        <v>1606</v>
      </c>
      <c r="D3053" s="81" t="s">
        <v>1607</v>
      </c>
      <c r="E3053" s="377" t="s">
        <v>1614</v>
      </c>
      <c r="F3053" s="276" t="s">
        <v>4714</v>
      </c>
      <c r="G3053" s="32" t="s">
        <v>7</v>
      </c>
      <c r="H3053" s="583" t="s">
        <v>1094</v>
      </c>
      <c r="I3053" s="32">
        <v>2024</v>
      </c>
      <c r="J3053" s="100" t="s">
        <v>7</v>
      </c>
      <c r="K3053" s="377" t="s">
        <v>3657</v>
      </c>
      <c r="L3053" s="32" t="s">
        <v>523</v>
      </c>
      <c r="M3053" s="324">
        <v>44559</v>
      </c>
      <c r="N3053" s="32" t="s">
        <v>136</v>
      </c>
      <c r="O3053" s="32">
        <v>1</v>
      </c>
      <c r="P3053" s="70">
        <v>2</v>
      </c>
      <c r="Q3053" s="71" t="s">
        <v>143</v>
      </c>
      <c r="R3053" s="71" t="s">
        <v>1615</v>
      </c>
      <c r="S3053" s="70">
        <v>1771</v>
      </c>
      <c r="T3053" s="117">
        <v>1</v>
      </c>
      <c r="U3053" s="453">
        <f t="shared" si="199"/>
        <v>3542</v>
      </c>
      <c r="V3053" s="276" t="s">
        <v>7</v>
      </c>
    </row>
    <row r="3054" spans="2:22" s="3" customFormat="1" ht="78.75" x14ac:dyDescent="0.25">
      <c r="B3054" s="30" t="s">
        <v>721</v>
      </c>
      <c r="C3054" s="31" t="s">
        <v>1606</v>
      </c>
      <c r="D3054" s="81" t="s">
        <v>1607</v>
      </c>
      <c r="E3054" s="56" t="s">
        <v>630</v>
      </c>
      <c r="F3054" s="276" t="s">
        <v>4714</v>
      </c>
      <c r="G3054" s="32" t="s">
        <v>7</v>
      </c>
      <c r="H3054" s="583" t="s">
        <v>1094</v>
      </c>
      <c r="I3054" s="32">
        <v>2024</v>
      </c>
      <c r="J3054" s="100" t="s">
        <v>7</v>
      </c>
      <c r="K3054" s="377" t="s">
        <v>674</v>
      </c>
      <c r="L3054" s="32" t="s">
        <v>523</v>
      </c>
      <c r="M3054" s="324">
        <v>44559</v>
      </c>
      <c r="N3054" s="32" t="s">
        <v>136</v>
      </c>
      <c r="O3054" s="32">
        <v>1</v>
      </c>
      <c r="P3054" s="70">
        <v>4</v>
      </c>
      <c r="Q3054" s="71" t="s">
        <v>214</v>
      </c>
      <c r="R3054" s="71" t="s">
        <v>634</v>
      </c>
      <c r="S3054" s="70">
        <v>542</v>
      </c>
      <c r="T3054" s="117">
        <v>1.0900000000000001</v>
      </c>
      <c r="U3054" s="453">
        <f t="shared" si="199"/>
        <v>2363.1200000000003</v>
      </c>
      <c r="V3054" s="276" t="s">
        <v>7</v>
      </c>
    </row>
    <row r="3055" spans="2:22" s="3" customFormat="1" ht="78.75" x14ac:dyDescent="0.25">
      <c r="B3055" s="30" t="s">
        <v>721</v>
      </c>
      <c r="C3055" s="31" t="s">
        <v>1606</v>
      </c>
      <c r="D3055" s="81" t="s">
        <v>1607</v>
      </c>
      <c r="E3055" s="56" t="s">
        <v>340</v>
      </c>
      <c r="F3055" s="276" t="s">
        <v>4714</v>
      </c>
      <c r="G3055" s="32" t="s">
        <v>7</v>
      </c>
      <c r="H3055" s="583" t="s">
        <v>1094</v>
      </c>
      <c r="I3055" s="32">
        <v>2024</v>
      </c>
      <c r="J3055" s="100" t="s">
        <v>7</v>
      </c>
      <c r="K3055" s="377" t="s">
        <v>3645</v>
      </c>
      <c r="L3055" s="32" t="s">
        <v>523</v>
      </c>
      <c r="M3055" s="324">
        <v>44559</v>
      </c>
      <c r="N3055" s="32" t="s">
        <v>136</v>
      </c>
      <c r="O3055" s="32">
        <v>1</v>
      </c>
      <c r="P3055" s="70">
        <v>4</v>
      </c>
      <c r="Q3055" s="71" t="s">
        <v>185</v>
      </c>
      <c r="R3055" s="71" t="s">
        <v>282</v>
      </c>
      <c r="S3055" s="70">
        <v>6886</v>
      </c>
      <c r="T3055" s="117">
        <v>1.0900000000000001</v>
      </c>
      <c r="U3055" s="453">
        <f t="shared" si="199"/>
        <v>30022.960000000003</v>
      </c>
      <c r="V3055" s="276" t="s">
        <v>7</v>
      </c>
    </row>
    <row r="3056" spans="2:22" s="3" customFormat="1" ht="78.75" x14ac:dyDescent="0.25">
      <c r="B3056" s="30" t="s">
        <v>721</v>
      </c>
      <c r="C3056" s="31" t="s">
        <v>1606</v>
      </c>
      <c r="D3056" s="81" t="s">
        <v>1607</v>
      </c>
      <c r="E3056" s="56" t="s">
        <v>948</v>
      </c>
      <c r="F3056" s="276" t="s">
        <v>4714</v>
      </c>
      <c r="G3056" s="32" t="s">
        <v>7</v>
      </c>
      <c r="H3056" s="583" t="s">
        <v>1094</v>
      </c>
      <c r="I3056" s="32">
        <v>2024</v>
      </c>
      <c r="J3056" s="100" t="s">
        <v>7</v>
      </c>
      <c r="K3056" s="377" t="s">
        <v>949</v>
      </c>
      <c r="L3056" s="32" t="s">
        <v>523</v>
      </c>
      <c r="M3056" s="324">
        <v>44559</v>
      </c>
      <c r="N3056" s="32" t="s">
        <v>136</v>
      </c>
      <c r="O3056" s="32">
        <v>1</v>
      </c>
      <c r="P3056" s="70">
        <v>4</v>
      </c>
      <c r="Q3056" s="71" t="s">
        <v>156</v>
      </c>
      <c r="R3056" s="71" t="s">
        <v>600</v>
      </c>
      <c r="S3056" s="70">
        <v>744</v>
      </c>
      <c r="T3056" s="117">
        <v>1.0900000000000001</v>
      </c>
      <c r="U3056" s="453">
        <f t="shared" si="199"/>
        <v>3243.84</v>
      </c>
      <c r="V3056" s="276" t="s">
        <v>7</v>
      </c>
    </row>
    <row r="3057" spans="2:22" s="3" customFormat="1" ht="78.75" x14ac:dyDescent="0.25">
      <c r="B3057" s="30" t="s">
        <v>721</v>
      </c>
      <c r="C3057" s="31" t="s">
        <v>1606</v>
      </c>
      <c r="D3057" s="81" t="s">
        <v>1607</v>
      </c>
      <c r="E3057" s="56" t="s">
        <v>340</v>
      </c>
      <c r="F3057" s="276" t="s">
        <v>4714</v>
      </c>
      <c r="G3057" s="32" t="s">
        <v>7</v>
      </c>
      <c r="H3057" s="583" t="s">
        <v>1094</v>
      </c>
      <c r="I3057" s="32">
        <v>2024</v>
      </c>
      <c r="J3057" s="100" t="s">
        <v>7</v>
      </c>
      <c r="K3057" s="377" t="s">
        <v>3649</v>
      </c>
      <c r="L3057" s="32" t="s">
        <v>523</v>
      </c>
      <c r="M3057" s="324">
        <v>44559</v>
      </c>
      <c r="N3057" s="32" t="s">
        <v>136</v>
      </c>
      <c r="O3057" s="32">
        <v>1</v>
      </c>
      <c r="P3057" s="70">
        <v>4</v>
      </c>
      <c r="Q3057" s="71" t="s">
        <v>185</v>
      </c>
      <c r="R3057" s="71" t="s">
        <v>281</v>
      </c>
      <c r="S3057" s="70">
        <v>2537</v>
      </c>
      <c r="T3057" s="117">
        <v>1.0900000000000001</v>
      </c>
      <c r="U3057" s="453">
        <f t="shared" si="199"/>
        <v>11061.320000000002</v>
      </c>
      <c r="V3057" s="276" t="s">
        <v>7</v>
      </c>
    </row>
    <row r="3058" spans="2:22" s="3" customFormat="1" ht="78.75" x14ac:dyDescent="0.25">
      <c r="B3058" s="30" t="s">
        <v>721</v>
      </c>
      <c r="C3058" s="31" t="s">
        <v>1606</v>
      </c>
      <c r="D3058" s="81" t="s">
        <v>1607</v>
      </c>
      <c r="E3058" s="56" t="s">
        <v>350</v>
      </c>
      <c r="F3058" s="276" t="s">
        <v>4714</v>
      </c>
      <c r="G3058" s="32" t="s">
        <v>7</v>
      </c>
      <c r="H3058" s="583" t="s">
        <v>1094</v>
      </c>
      <c r="I3058" s="32">
        <v>2024</v>
      </c>
      <c r="J3058" s="100" t="s">
        <v>7</v>
      </c>
      <c r="K3058" s="377" t="s">
        <v>4262</v>
      </c>
      <c r="L3058" s="32" t="s">
        <v>523</v>
      </c>
      <c r="M3058" s="324">
        <v>44559</v>
      </c>
      <c r="N3058" s="32" t="s">
        <v>136</v>
      </c>
      <c r="O3058" s="32">
        <v>1</v>
      </c>
      <c r="P3058" s="70">
        <v>1</v>
      </c>
      <c r="Q3058" s="71" t="s">
        <v>156</v>
      </c>
      <c r="R3058" s="71" t="s">
        <v>532</v>
      </c>
      <c r="S3058" s="70">
        <v>7500</v>
      </c>
      <c r="T3058" s="117">
        <v>1</v>
      </c>
      <c r="U3058" s="453">
        <f t="shared" si="199"/>
        <v>7500</v>
      </c>
      <c r="V3058" s="276" t="s">
        <v>7</v>
      </c>
    </row>
    <row r="3059" spans="2:22" s="3" customFormat="1" ht="63" x14ac:dyDescent="0.25">
      <c r="B3059" s="30" t="s">
        <v>721</v>
      </c>
      <c r="C3059" s="31" t="s">
        <v>1606</v>
      </c>
      <c r="D3059" s="81" t="s">
        <v>1607</v>
      </c>
      <c r="E3059" s="397" t="s">
        <v>26</v>
      </c>
      <c r="F3059" s="32" t="s">
        <v>7</v>
      </c>
      <c r="G3059" s="32" t="s">
        <v>7</v>
      </c>
      <c r="H3059" s="583" t="s">
        <v>7</v>
      </c>
      <c r="I3059" s="32" t="s">
        <v>7</v>
      </c>
      <c r="J3059" s="32" t="s">
        <v>7</v>
      </c>
      <c r="K3059" s="32" t="s">
        <v>7</v>
      </c>
      <c r="L3059" s="32" t="s">
        <v>7</v>
      </c>
      <c r="M3059" s="32" t="s">
        <v>7</v>
      </c>
      <c r="N3059" s="32" t="s">
        <v>7</v>
      </c>
      <c r="O3059" s="32" t="s">
        <v>7</v>
      </c>
      <c r="P3059" s="32" t="s">
        <v>7</v>
      </c>
      <c r="Q3059" s="32" t="s">
        <v>7</v>
      </c>
      <c r="R3059" s="32" t="s">
        <v>7</v>
      </c>
      <c r="S3059" s="143" t="s">
        <v>7</v>
      </c>
      <c r="T3059" s="32" t="s">
        <v>7</v>
      </c>
      <c r="U3059" s="453">
        <f>SUM(U3049:U3058)</f>
        <v>136740.78000000003</v>
      </c>
      <c r="V3059" s="276" t="s">
        <v>7</v>
      </c>
    </row>
    <row r="3060" spans="2:22" s="3" customFormat="1" ht="47.25" x14ac:dyDescent="0.25">
      <c r="B3060" s="30" t="s">
        <v>721</v>
      </c>
      <c r="C3060" s="31" t="s">
        <v>1608</v>
      </c>
      <c r="D3060" s="81" t="s">
        <v>1609</v>
      </c>
      <c r="E3060" s="56" t="s">
        <v>379</v>
      </c>
      <c r="F3060" s="276" t="s">
        <v>4715</v>
      </c>
      <c r="G3060" s="32" t="s">
        <v>7</v>
      </c>
      <c r="H3060" s="583" t="s">
        <v>1094</v>
      </c>
      <c r="I3060" s="32">
        <v>2023</v>
      </c>
      <c r="J3060" s="100" t="s">
        <v>7</v>
      </c>
      <c r="K3060" s="377" t="s">
        <v>550</v>
      </c>
      <c r="L3060" s="32" t="s">
        <v>2968</v>
      </c>
      <c r="M3060" s="324" t="s">
        <v>5138</v>
      </c>
      <c r="N3060" s="32" t="s">
        <v>136</v>
      </c>
      <c r="O3060" s="32">
        <v>1</v>
      </c>
      <c r="P3060" s="70">
        <v>40.5</v>
      </c>
      <c r="Q3060" s="71" t="s">
        <v>140</v>
      </c>
      <c r="R3060" s="71" t="s">
        <v>440</v>
      </c>
      <c r="S3060" s="70">
        <v>363</v>
      </c>
      <c r="T3060" s="117">
        <v>1.06</v>
      </c>
      <c r="U3060" s="453">
        <f>O3060*P3060*S3060*T3060</f>
        <v>15583.59</v>
      </c>
      <c r="V3060" s="276" t="s">
        <v>5137</v>
      </c>
    </row>
    <row r="3061" spans="2:22" s="3" customFormat="1" ht="47.25" x14ac:dyDescent="0.25">
      <c r="B3061" s="30" t="s">
        <v>721</v>
      </c>
      <c r="C3061" s="31" t="s">
        <v>1608</v>
      </c>
      <c r="D3061" s="81" t="s">
        <v>1609</v>
      </c>
      <c r="E3061" s="56" t="s">
        <v>1613</v>
      </c>
      <c r="F3061" s="276" t="s">
        <v>4715</v>
      </c>
      <c r="G3061" s="32" t="s">
        <v>7</v>
      </c>
      <c r="H3061" s="583" t="s">
        <v>1094</v>
      </c>
      <c r="I3061" s="32">
        <v>2023</v>
      </c>
      <c r="J3061" s="100" t="s">
        <v>7</v>
      </c>
      <c r="K3061" s="377" t="s">
        <v>3781</v>
      </c>
      <c r="L3061" s="32" t="s">
        <v>2968</v>
      </c>
      <c r="M3061" s="324" t="s">
        <v>5138</v>
      </c>
      <c r="N3061" s="32" t="s">
        <v>136</v>
      </c>
      <c r="O3061" s="32">
        <v>1</v>
      </c>
      <c r="P3061" s="70">
        <v>2</v>
      </c>
      <c r="Q3061" s="71" t="s">
        <v>140</v>
      </c>
      <c r="R3061" s="71" t="s">
        <v>3780</v>
      </c>
      <c r="S3061" s="70">
        <v>392</v>
      </c>
      <c r="T3061" s="117">
        <v>1.17</v>
      </c>
      <c r="U3061" s="453">
        <f t="shared" ref="U3061:U3069" si="200">O3061*P3061*S3061*T3061</f>
        <v>917.28</v>
      </c>
      <c r="V3061" s="276" t="s">
        <v>5137</v>
      </c>
    </row>
    <row r="3062" spans="2:22" s="3" customFormat="1" ht="126" x14ac:dyDescent="0.25">
      <c r="B3062" s="30" t="s">
        <v>721</v>
      </c>
      <c r="C3062" s="31" t="s">
        <v>1608</v>
      </c>
      <c r="D3062" s="81" t="s">
        <v>1609</v>
      </c>
      <c r="E3062" s="56" t="s">
        <v>948</v>
      </c>
      <c r="F3062" s="276" t="s">
        <v>4716</v>
      </c>
      <c r="G3062" s="32" t="s">
        <v>7</v>
      </c>
      <c r="H3062" s="583" t="s">
        <v>1094</v>
      </c>
      <c r="I3062" s="32">
        <v>2023</v>
      </c>
      <c r="J3062" s="100" t="s">
        <v>7</v>
      </c>
      <c r="K3062" s="377" t="s">
        <v>950</v>
      </c>
      <c r="L3062" s="32" t="s">
        <v>2968</v>
      </c>
      <c r="M3062" s="324" t="s">
        <v>5138</v>
      </c>
      <c r="N3062" s="32" t="s">
        <v>136</v>
      </c>
      <c r="O3062" s="32">
        <v>1</v>
      </c>
      <c r="P3062" s="70">
        <v>4</v>
      </c>
      <c r="Q3062" s="71" t="s">
        <v>156</v>
      </c>
      <c r="R3062" s="71" t="s">
        <v>639</v>
      </c>
      <c r="S3062" s="70">
        <v>2687</v>
      </c>
      <c r="T3062" s="117">
        <v>1.0900000000000001</v>
      </c>
      <c r="U3062" s="453">
        <f t="shared" si="200"/>
        <v>11715.320000000002</v>
      </c>
      <c r="V3062" s="276" t="s">
        <v>5137</v>
      </c>
    </row>
    <row r="3063" spans="2:22" s="3" customFormat="1" ht="126" x14ac:dyDescent="0.25">
      <c r="B3063" s="30" t="s">
        <v>721</v>
      </c>
      <c r="C3063" s="31" t="s">
        <v>1608</v>
      </c>
      <c r="D3063" s="81" t="s">
        <v>1609</v>
      </c>
      <c r="E3063" s="56" t="s">
        <v>948</v>
      </c>
      <c r="F3063" s="276" t="s">
        <v>4716</v>
      </c>
      <c r="G3063" s="32" t="s">
        <v>7</v>
      </c>
      <c r="H3063" s="583" t="s">
        <v>1094</v>
      </c>
      <c r="I3063" s="32">
        <v>2023</v>
      </c>
      <c r="J3063" s="100" t="s">
        <v>7</v>
      </c>
      <c r="K3063" s="377" t="s">
        <v>949</v>
      </c>
      <c r="L3063" s="32" t="s">
        <v>2968</v>
      </c>
      <c r="M3063" s="324" t="s">
        <v>5138</v>
      </c>
      <c r="N3063" s="32" t="s">
        <v>136</v>
      </c>
      <c r="O3063" s="32">
        <v>1</v>
      </c>
      <c r="P3063" s="70">
        <v>4</v>
      </c>
      <c r="Q3063" s="71" t="s">
        <v>156</v>
      </c>
      <c r="R3063" s="71" t="s">
        <v>600</v>
      </c>
      <c r="S3063" s="70">
        <v>744</v>
      </c>
      <c r="T3063" s="117">
        <v>1.0900000000000001</v>
      </c>
      <c r="U3063" s="453">
        <f t="shared" si="200"/>
        <v>3243.84</v>
      </c>
      <c r="V3063" s="276" t="s">
        <v>5137</v>
      </c>
    </row>
    <row r="3064" spans="2:22" s="3" customFormat="1" ht="126" x14ac:dyDescent="0.25">
      <c r="B3064" s="30" t="s">
        <v>721</v>
      </c>
      <c r="C3064" s="31" t="s">
        <v>1608</v>
      </c>
      <c r="D3064" s="81" t="s">
        <v>1609</v>
      </c>
      <c r="E3064" s="56" t="s">
        <v>948</v>
      </c>
      <c r="F3064" s="276" t="s">
        <v>4716</v>
      </c>
      <c r="G3064" s="32" t="s">
        <v>7</v>
      </c>
      <c r="H3064" s="583" t="s">
        <v>1094</v>
      </c>
      <c r="I3064" s="32">
        <v>2023</v>
      </c>
      <c r="J3064" s="100" t="s">
        <v>7</v>
      </c>
      <c r="K3064" s="377" t="s">
        <v>641</v>
      </c>
      <c r="L3064" s="32" t="s">
        <v>2968</v>
      </c>
      <c r="M3064" s="324" t="s">
        <v>5138</v>
      </c>
      <c r="N3064" s="32" t="s">
        <v>136</v>
      </c>
      <c r="O3064" s="32">
        <v>1</v>
      </c>
      <c r="P3064" s="70">
        <v>4</v>
      </c>
      <c r="Q3064" s="71" t="s">
        <v>156</v>
      </c>
      <c r="R3064" s="71" t="s">
        <v>635</v>
      </c>
      <c r="S3064" s="70">
        <v>1368</v>
      </c>
      <c r="T3064" s="117">
        <v>1.0900000000000001</v>
      </c>
      <c r="U3064" s="453">
        <f t="shared" si="200"/>
        <v>5964.4800000000005</v>
      </c>
      <c r="V3064" s="276" t="s">
        <v>5137</v>
      </c>
    </row>
    <row r="3065" spans="2:22" s="3" customFormat="1" ht="126" x14ac:dyDescent="0.25">
      <c r="B3065" s="30" t="s">
        <v>721</v>
      </c>
      <c r="C3065" s="31" t="s">
        <v>1608</v>
      </c>
      <c r="D3065" s="81" t="s">
        <v>1609</v>
      </c>
      <c r="E3065" s="377" t="s">
        <v>1614</v>
      </c>
      <c r="F3065" s="276" t="s">
        <v>4716</v>
      </c>
      <c r="G3065" s="32" t="s">
        <v>7</v>
      </c>
      <c r="H3065" s="583" t="s">
        <v>1094</v>
      </c>
      <c r="I3065" s="32">
        <v>2023</v>
      </c>
      <c r="J3065" s="100" t="s">
        <v>7</v>
      </c>
      <c r="K3065" s="377" t="s">
        <v>3657</v>
      </c>
      <c r="L3065" s="32" t="s">
        <v>2968</v>
      </c>
      <c r="M3065" s="324" t="s">
        <v>5138</v>
      </c>
      <c r="N3065" s="32" t="s">
        <v>136</v>
      </c>
      <c r="O3065" s="32">
        <v>1</v>
      </c>
      <c r="P3065" s="70">
        <v>2</v>
      </c>
      <c r="Q3065" s="71" t="s">
        <v>143</v>
      </c>
      <c r="R3065" s="71" t="s">
        <v>1615</v>
      </c>
      <c r="S3065" s="70">
        <v>1771</v>
      </c>
      <c r="T3065" s="117">
        <v>1</v>
      </c>
      <c r="U3065" s="453">
        <f t="shared" si="200"/>
        <v>3542</v>
      </c>
      <c r="V3065" s="276" t="s">
        <v>5137</v>
      </c>
    </row>
    <row r="3066" spans="2:22" s="3" customFormat="1" ht="126" x14ac:dyDescent="0.25">
      <c r="B3066" s="30" t="s">
        <v>721</v>
      </c>
      <c r="C3066" s="31" t="s">
        <v>1608</v>
      </c>
      <c r="D3066" s="81" t="s">
        <v>1609</v>
      </c>
      <c r="E3066" s="56" t="s">
        <v>340</v>
      </c>
      <c r="F3066" s="276" t="s">
        <v>4716</v>
      </c>
      <c r="G3066" s="32" t="s">
        <v>7</v>
      </c>
      <c r="H3066" s="583" t="s">
        <v>1094</v>
      </c>
      <c r="I3066" s="32">
        <v>2023</v>
      </c>
      <c r="J3066" s="100" t="s">
        <v>7</v>
      </c>
      <c r="K3066" s="377" t="s">
        <v>3618</v>
      </c>
      <c r="L3066" s="32" t="s">
        <v>2968</v>
      </c>
      <c r="M3066" s="324" t="s">
        <v>5138</v>
      </c>
      <c r="N3066" s="32" t="s">
        <v>136</v>
      </c>
      <c r="O3066" s="32">
        <v>1</v>
      </c>
      <c r="P3066" s="70">
        <v>4</v>
      </c>
      <c r="Q3066" s="71" t="s">
        <v>214</v>
      </c>
      <c r="R3066" s="71" t="s">
        <v>188</v>
      </c>
      <c r="S3066" s="70">
        <v>4791</v>
      </c>
      <c r="T3066" s="117">
        <v>1.0900000000000001</v>
      </c>
      <c r="U3066" s="453">
        <f t="shared" si="200"/>
        <v>20888.760000000002</v>
      </c>
      <c r="V3066" s="276" t="s">
        <v>5137</v>
      </c>
    </row>
    <row r="3067" spans="2:22" s="3" customFormat="1" ht="126" x14ac:dyDescent="0.25">
      <c r="B3067" s="30" t="s">
        <v>721</v>
      </c>
      <c r="C3067" s="31" t="s">
        <v>1608</v>
      </c>
      <c r="D3067" s="81" t="s">
        <v>1609</v>
      </c>
      <c r="E3067" s="56" t="s">
        <v>340</v>
      </c>
      <c r="F3067" s="276" t="s">
        <v>4716</v>
      </c>
      <c r="G3067" s="32" t="s">
        <v>7</v>
      </c>
      <c r="H3067" s="583" t="s">
        <v>1094</v>
      </c>
      <c r="I3067" s="32">
        <v>2023</v>
      </c>
      <c r="J3067" s="100" t="s">
        <v>7</v>
      </c>
      <c r="K3067" s="377" t="s">
        <v>3619</v>
      </c>
      <c r="L3067" s="32" t="s">
        <v>2968</v>
      </c>
      <c r="M3067" s="324" t="s">
        <v>5138</v>
      </c>
      <c r="N3067" s="32" t="s">
        <v>136</v>
      </c>
      <c r="O3067" s="32">
        <v>1</v>
      </c>
      <c r="P3067" s="70">
        <v>4</v>
      </c>
      <c r="Q3067" s="71" t="s">
        <v>214</v>
      </c>
      <c r="R3067" s="71" t="s">
        <v>241</v>
      </c>
      <c r="S3067" s="70">
        <v>2142</v>
      </c>
      <c r="T3067" s="117">
        <v>1.0900000000000001</v>
      </c>
      <c r="U3067" s="453">
        <f t="shared" si="200"/>
        <v>9339.1200000000008</v>
      </c>
      <c r="V3067" s="276" t="s">
        <v>5137</v>
      </c>
    </row>
    <row r="3068" spans="2:22" s="3" customFormat="1" ht="126" x14ac:dyDescent="0.25">
      <c r="B3068" s="30" t="s">
        <v>721</v>
      </c>
      <c r="C3068" s="31" t="s">
        <v>1608</v>
      </c>
      <c r="D3068" s="81" t="s">
        <v>1609</v>
      </c>
      <c r="E3068" s="56" t="s">
        <v>630</v>
      </c>
      <c r="F3068" s="276" t="s">
        <v>4716</v>
      </c>
      <c r="G3068" s="32" t="s">
        <v>7</v>
      </c>
      <c r="H3068" s="583" t="s">
        <v>1094</v>
      </c>
      <c r="I3068" s="32">
        <v>2023</v>
      </c>
      <c r="J3068" s="100" t="s">
        <v>7</v>
      </c>
      <c r="K3068" s="377" t="s">
        <v>674</v>
      </c>
      <c r="L3068" s="32" t="s">
        <v>2968</v>
      </c>
      <c r="M3068" s="324" t="s">
        <v>5138</v>
      </c>
      <c r="N3068" s="32" t="s">
        <v>136</v>
      </c>
      <c r="O3068" s="32">
        <v>1</v>
      </c>
      <c r="P3068" s="70">
        <v>4</v>
      </c>
      <c r="Q3068" s="71" t="s">
        <v>214</v>
      </c>
      <c r="R3068" s="71" t="s">
        <v>634</v>
      </c>
      <c r="S3068" s="70">
        <v>542</v>
      </c>
      <c r="T3068" s="117">
        <v>1.0900000000000001</v>
      </c>
      <c r="U3068" s="453">
        <f t="shared" si="200"/>
        <v>2363.1200000000003</v>
      </c>
      <c r="V3068" s="276" t="s">
        <v>5137</v>
      </c>
    </row>
    <row r="3069" spans="2:22" s="3" customFormat="1" ht="126" x14ac:dyDescent="0.25">
      <c r="B3069" s="30" t="s">
        <v>721</v>
      </c>
      <c r="C3069" s="31" t="s">
        <v>1608</v>
      </c>
      <c r="D3069" s="81" t="s">
        <v>1609</v>
      </c>
      <c r="E3069" s="56" t="s">
        <v>189</v>
      </c>
      <c r="F3069" s="276" t="s">
        <v>4716</v>
      </c>
      <c r="G3069" s="32" t="s">
        <v>7</v>
      </c>
      <c r="H3069" s="583" t="s">
        <v>1094</v>
      </c>
      <c r="I3069" s="32">
        <v>2023</v>
      </c>
      <c r="J3069" s="100" t="s">
        <v>7</v>
      </c>
      <c r="K3069" s="377" t="s">
        <v>4262</v>
      </c>
      <c r="L3069" s="32" t="s">
        <v>2968</v>
      </c>
      <c r="M3069" s="324" t="s">
        <v>5138</v>
      </c>
      <c r="N3069" s="32" t="s">
        <v>136</v>
      </c>
      <c r="O3069" s="32">
        <v>1</v>
      </c>
      <c r="P3069" s="70">
        <v>1</v>
      </c>
      <c r="Q3069" s="71" t="s">
        <v>156</v>
      </c>
      <c r="R3069" s="71" t="s">
        <v>532</v>
      </c>
      <c r="S3069" s="70">
        <v>7500</v>
      </c>
      <c r="T3069" s="117">
        <v>1</v>
      </c>
      <c r="U3069" s="453">
        <f t="shared" si="200"/>
        <v>7500</v>
      </c>
      <c r="V3069" s="276" t="s">
        <v>5137</v>
      </c>
    </row>
    <row r="3070" spans="2:22" s="3" customFormat="1" ht="63" x14ac:dyDescent="0.25">
      <c r="B3070" s="30" t="s">
        <v>721</v>
      </c>
      <c r="C3070" s="31" t="s">
        <v>1608</v>
      </c>
      <c r="D3070" s="81" t="s">
        <v>1609</v>
      </c>
      <c r="E3070" s="397" t="s">
        <v>26</v>
      </c>
      <c r="F3070" s="32" t="s">
        <v>7</v>
      </c>
      <c r="G3070" s="32" t="s">
        <v>7</v>
      </c>
      <c r="H3070" s="583" t="s">
        <v>7</v>
      </c>
      <c r="I3070" s="32" t="s">
        <v>7</v>
      </c>
      <c r="J3070" s="32" t="s">
        <v>7</v>
      </c>
      <c r="K3070" s="32" t="s">
        <v>7</v>
      </c>
      <c r="L3070" s="32" t="s">
        <v>7</v>
      </c>
      <c r="M3070" s="32" t="s">
        <v>7</v>
      </c>
      <c r="N3070" s="32" t="s">
        <v>7</v>
      </c>
      <c r="O3070" s="32" t="s">
        <v>7</v>
      </c>
      <c r="P3070" s="32" t="s">
        <v>7</v>
      </c>
      <c r="Q3070" s="32" t="s">
        <v>7</v>
      </c>
      <c r="R3070" s="32" t="s">
        <v>7</v>
      </c>
      <c r="S3070" s="143" t="s">
        <v>7</v>
      </c>
      <c r="T3070" s="32" t="s">
        <v>7</v>
      </c>
      <c r="U3070" s="453">
        <f>SUM(U3060:U3069)</f>
        <v>81057.509999999995</v>
      </c>
      <c r="V3070" s="276" t="s">
        <v>7</v>
      </c>
    </row>
    <row r="3071" spans="2:22" s="3" customFormat="1" ht="94.5" x14ac:dyDescent="0.25">
      <c r="B3071" s="328" t="s">
        <v>721</v>
      </c>
      <c r="C3071" s="351" t="s">
        <v>1610</v>
      </c>
      <c r="D3071" s="329" t="s">
        <v>1611</v>
      </c>
      <c r="E3071" s="56" t="s">
        <v>379</v>
      </c>
      <c r="F3071" s="276" t="s">
        <v>4717</v>
      </c>
      <c r="G3071" s="276" t="s">
        <v>7</v>
      </c>
      <c r="H3071" s="583" t="s">
        <v>1264</v>
      </c>
      <c r="I3071" s="276">
        <v>2024</v>
      </c>
      <c r="J3071" s="581" t="s">
        <v>7</v>
      </c>
      <c r="K3071" s="377" t="s">
        <v>5133</v>
      </c>
      <c r="L3071" s="32" t="s">
        <v>184</v>
      </c>
      <c r="M3071" s="32" t="s">
        <v>1616</v>
      </c>
      <c r="N3071" s="276" t="s">
        <v>136</v>
      </c>
      <c r="O3071" s="276">
        <v>1</v>
      </c>
      <c r="P3071" s="279">
        <v>26.891999999999999</v>
      </c>
      <c r="Q3071" s="278" t="s">
        <v>140</v>
      </c>
      <c r="R3071" s="278" t="s">
        <v>1947</v>
      </c>
      <c r="S3071" s="279">
        <v>322</v>
      </c>
      <c r="T3071" s="277">
        <v>1.06</v>
      </c>
      <c r="U3071" s="453">
        <f>O3071*P3071*S3071*T3071</f>
        <v>9178.7774399999998</v>
      </c>
      <c r="V3071" s="276" t="s">
        <v>5179</v>
      </c>
    </row>
    <row r="3072" spans="2:22" s="3" customFormat="1" ht="94.5" x14ac:dyDescent="0.25">
      <c r="B3072" s="328" t="s">
        <v>721</v>
      </c>
      <c r="C3072" s="351" t="s">
        <v>1610</v>
      </c>
      <c r="D3072" s="329" t="s">
        <v>1611</v>
      </c>
      <c r="E3072" s="56" t="s">
        <v>379</v>
      </c>
      <c r="F3072" s="276" t="s">
        <v>4717</v>
      </c>
      <c r="G3072" s="276" t="s">
        <v>7</v>
      </c>
      <c r="H3072" s="583" t="s">
        <v>1264</v>
      </c>
      <c r="I3072" s="276">
        <v>2024</v>
      </c>
      <c r="J3072" s="581" t="s">
        <v>7</v>
      </c>
      <c r="K3072" s="377" t="s">
        <v>5134</v>
      </c>
      <c r="L3072" s="32" t="s">
        <v>184</v>
      </c>
      <c r="M3072" s="32" t="s">
        <v>1616</v>
      </c>
      <c r="N3072" s="276" t="s">
        <v>136</v>
      </c>
      <c r="O3072" s="276">
        <v>1</v>
      </c>
      <c r="P3072" s="279">
        <v>27.262</v>
      </c>
      <c r="Q3072" s="278" t="s">
        <v>140</v>
      </c>
      <c r="R3072" s="278" t="s">
        <v>5131</v>
      </c>
      <c r="S3072" s="279">
        <v>286</v>
      </c>
      <c r="T3072" s="277">
        <v>1.06</v>
      </c>
      <c r="U3072" s="453">
        <f>O3072*P3072*S3072*T3072</f>
        <v>8264.7479199999998</v>
      </c>
      <c r="V3072" s="276" t="s">
        <v>5179</v>
      </c>
    </row>
    <row r="3073" spans="2:22" s="3" customFormat="1" ht="94.5" x14ac:dyDescent="0.25">
      <c r="B3073" s="328" t="s">
        <v>721</v>
      </c>
      <c r="C3073" s="351" t="s">
        <v>1610</v>
      </c>
      <c r="D3073" s="329" t="s">
        <v>1611</v>
      </c>
      <c r="E3073" s="56" t="s">
        <v>1613</v>
      </c>
      <c r="F3073" s="276" t="s">
        <v>4717</v>
      </c>
      <c r="G3073" s="276" t="s">
        <v>7</v>
      </c>
      <c r="H3073" s="583" t="s">
        <v>1264</v>
      </c>
      <c r="I3073" s="276">
        <v>2024</v>
      </c>
      <c r="J3073" s="581" t="s">
        <v>7</v>
      </c>
      <c r="K3073" s="377" t="s">
        <v>5135</v>
      </c>
      <c r="L3073" s="32" t="s">
        <v>184</v>
      </c>
      <c r="M3073" s="32" t="s">
        <v>1616</v>
      </c>
      <c r="N3073" s="276" t="s">
        <v>136</v>
      </c>
      <c r="O3073" s="276">
        <v>1</v>
      </c>
      <c r="P3073" s="279">
        <v>4.2610000000000001</v>
      </c>
      <c r="Q3073" s="278" t="s">
        <v>140</v>
      </c>
      <c r="R3073" s="278" t="s">
        <v>349</v>
      </c>
      <c r="S3073" s="279">
        <v>336</v>
      </c>
      <c r="T3073" s="277">
        <v>1.06</v>
      </c>
      <c r="U3073" s="453">
        <f t="shared" ref="U3073:U3082" si="201">O3073*P3073*S3073*T3073</f>
        <v>1517.5977600000003</v>
      </c>
      <c r="V3073" s="276" t="s">
        <v>5179</v>
      </c>
    </row>
    <row r="3074" spans="2:22" s="3" customFormat="1" ht="94.5" x14ac:dyDescent="0.25">
      <c r="B3074" s="328" t="s">
        <v>721</v>
      </c>
      <c r="C3074" s="351" t="s">
        <v>1610</v>
      </c>
      <c r="D3074" s="329" t="s">
        <v>1611</v>
      </c>
      <c r="E3074" s="56" t="s">
        <v>1613</v>
      </c>
      <c r="F3074" s="276" t="s">
        <v>4717</v>
      </c>
      <c r="G3074" s="276" t="s">
        <v>7</v>
      </c>
      <c r="H3074" s="583" t="s">
        <v>1264</v>
      </c>
      <c r="I3074" s="276">
        <v>2024</v>
      </c>
      <c r="J3074" s="581" t="s">
        <v>7</v>
      </c>
      <c r="K3074" s="377" t="s">
        <v>5136</v>
      </c>
      <c r="L3074" s="32" t="s">
        <v>184</v>
      </c>
      <c r="M3074" s="32" t="s">
        <v>1616</v>
      </c>
      <c r="N3074" s="276" t="s">
        <v>136</v>
      </c>
      <c r="O3074" s="276">
        <v>1</v>
      </c>
      <c r="P3074" s="279">
        <v>33.874000000000002</v>
      </c>
      <c r="Q3074" s="278" t="s">
        <v>140</v>
      </c>
      <c r="R3074" s="278" t="s">
        <v>1955</v>
      </c>
      <c r="S3074" s="279">
        <v>305</v>
      </c>
      <c r="T3074" s="277">
        <v>1.06</v>
      </c>
      <c r="U3074" s="453">
        <f t="shared" si="201"/>
        <v>10951.464200000002</v>
      </c>
      <c r="V3074" s="276" t="s">
        <v>5179</v>
      </c>
    </row>
    <row r="3075" spans="2:22" s="3" customFormat="1" ht="94.5" x14ac:dyDescent="0.25">
      <c r="B3075" s="328" t="s">
        <v>721</v>
      </c>
      <c r="C3075" s="351" t="s">
        <v>1610</v>
      </c>
      <c r="D3075" s="329" t="s">
        <v>1611</v>
      </c>
      <c r="E3075" s="56" t="s">
        <v>1613</v>
      </c>
      <c r="F3075" s="276" t="s">
        <v>4717</v>
      </c>
      <c r="G3075" s="276" t="s">
        <v>7</v>
      </c>
      <c r="H3075" s="583" t="s">
        <v>1264</v>
      </c>
      <c r="I3075" s="276">
        <v>2024</v>
      </c>
      <c r="J3075" s="581" t="s">
        <v>7</v>
      </c>
      <c r="K3075" s="377" t="s">
        <v>5135</v>
      </c>
      <c r="L3075" s="32" t="s">
        <v>184</v>
      </c>
      <c r="M3075" s="32" t="s">
        <v>1616</v>
      </c>
      <c r="N3075" s="276" t="s">
        <v>136</v>
      </c>
      <c r="O3075" s="276">
        <v>1</v>
      </c>
      <c r="P3075" s="279">
        <v>0.186</v>
      </c>
      <c r="Q3075" s="278" t="s">
        <v>140</v>
      </c>
      <c r="R3075" s="278" t="s">
        <v>349</v>
      </c>
      <c r="S3075" s="279">
        <v>336</v>
      </c>
      <c r="T3075" s="277">
        <v>1.06</v>
      </c>
      <c r="U3075" s="453">
        <f t="shared" si="201"/>
        <v>66.245760000000004</v>
      </c>
      <c r="V3075" s="276" t="s">
        <v>5179</v>
      </c>
    </row>
    <row r="3076" spans="2:22" s="3" customFormat="1" ht="94.5" x14ac:dyDescent="0.25">
      <c r="B3076" s="328" t="s">
        <v>721</v>
      </c>
      <c r="C3076" s="351" t="s">
        <v>1610</v>
      </c>
      <c r="D3076" s="329" t="s">
        <v>1611</v>
      </c>
      <c r="E3076" s="56" t="s">
        <v>1613</v>
      </c>
      <c r="F3076" s="276" t="s">
        <v>4717</v>
      </c>
      <c r="G3076" s="276" t="s">
        <v>7</v>
      </c>
      <c r="H3076" s="583" t="s">
        <v>1264</v>
      </c>
      <c r="I3076" s="276">
        <v>2024</v>
      </c>
      <c r="J3076" s="581" t="s">
        <v>7</v>
      </c>
      <c r="K3076" s="377" t="s">
        <v>5134</v>
      </c>
      <c r="L3076" s="32" t="s">
        <v>184</v>
      </c>
      <c r="M3076" s="32" t="s">
        <v>1616</v>
      </c>
      <c r="N3076" s="276" t="s">
        <v>136</v>
      </c>
      <c r="O3076" s="276">
        <v>1</v>
      </c>
      <c r="P3076" s="279">
        <v>17.343</v>
      </c>
      <c r="Q3076" s="278" t="s">
        <v>140</v>
      </c>
      <c r="R3076" s="278" t="s">
        <v>5131</v>
      </c>
      <c r="S3076" s="279">
        <v>286</v>
      </c>
      <c r="T3076" s="277">
        <v>1.06</v>
      </c>
      <c r="U3076" s="453">
        <f t="shared" si="201"/>
        <v>5257.70388</v>
      </c>
      <c r="V3076" s="276" t="s">
        <v>5179</v>
      </c>
    </row>
    <row r="3077" spans="2:22" s="3" customFormat="1" ht="94.5" x14ac:dyDescent="0.25">
      <c r="B3077" s="328" t="s">
        <v>721</v>
      </c>
      <c r="C3077" s="351" t="s">
        <v>1610</v>
      </c>
      <c r="D3077" s="329" t="s">
        <v>1611</v>
      </c>
      <c r="E3077" s="56" t="s">
        <v>948</v>
      </c>
      <c r="F3077" s="276" t="s">
        <v>4718</v>
      </c>
      <c r="G3077" s="276" t="s">
        <v>7</v>
      </c>
      <c r="H3077" s="583" t="s">
        <v>1264</v>
      </c>
      <c r="I3077" s="276">
        <v>2024</v>
      </c>
      <c r="J3077" s="581" t="s">
        <v>7</v>
      </c>
      <c r="K3077" s="377" t="s">
        <v>950</v>
      </c>
      <c r="L3077" s="32" t="s">
        <v>184</v>
      </c>
      <c r="M3077" s="32" t="s">
        <v>1616</v>
      </c>
      <c r="N3077" s="276" t="s">
        <v>136</v>
      </c>
      <c r="O3077" s="276">
        <v>1</v>
      </c>
      <c r="P3077" s="279">
        <v>6</v>
      </c>
      <c r="Q3077" s="278" t="s">
        <v>156</v>
      </c>
      <c r="R3077" s="278" t="s">
        <v>639</v>
      </c>
      <c r="S3077" s="279">
        <v>2687</v>
      </c>
      <c r="T3077" s="277">
        <v>1.0900000000000001</v>
      </c>
      <c r="U3077" s="453">
        <f t="shared" si="201"/>
        <v>17572.98</v>
      </c>
      <c r="V3077" s="276" t="s">
        <v>5179</v>
      </c>
    </row>
    <row r="3078" spans="2:22" s="3" customFormat="1" ht="94.5" x14ac:dyDescent="0.25">
      <c r="B3078" s="328" t="s">
        <v>721</v>
      </c>
      <c r="C3078" s="351" t="s">
        <v>1610</v>
      </c>
      <c r="D3078" s="329" t="s">
        <v>1611</v>
      </c>
      <c r="E3078" s="56" t="s">
        <v>948</v>
      </c>
      <c r="F3078" s="276" t="s">
        <v>4718</v>
      </c>
      <c r="G3078" s="276" t="s">
        <v>7</v>
      </c>
      <c r="H3078" s="583" t="s">
        <v>1264</v>
      </c>
      <c r="I3078" s="276">
        <v>2024</v>
      </c>
      <c r="J3078" s="581" t="s">
        <v>7</v>
      </c>
      <c r="K3078" s="377" t="s">
        <v>641</v>
      </c>
      <c r="L3078" s="32" t="s">
        <v>184</v>
      </c>
      <c r="M3078" s="32" t="s">
        <v>1616</v>
      </c>
      <c r="N3078" s="276" t="s">
        <v>136</v>
      </c>
      <c r="O3078" s="276">
        <v>1</v>
      </c>
      <c r="P3078" s="279">
        <v>6</v>
      </c>
      <c r="Q3078" s="278" t="s">
        <v>156</v>
      </c>
      <c r="R3078" s="278" t="s">
        <v>635</v>
      </c>
      <c r="S3078" s="279">
        <v>1368</v>
      </c>
      <c r="T3078" s="277">
        <v>1.0900000000000001</v>
      </c>
      <c r="U3078" s="453">
        <f t="shared" si="201"/>
        <v>8946.7200000000012</v>
      </c>
      <c r="V3078" s="276" t="s">
        <v>5179</v>
      </c>
    </row>
    <row r="3079" spans="2:22" s="3" customFormat="1" ht="94.5" x14ac:dyDescent="0.25">
      <c r="B3079" s="328" t="s">
        <v>721</v>
      </c>
      <c r="C3079" s="351" t="s">
        <v>1610</v>
      </c>
      <c r="D3079" s="329" t="s">
        <v>1611</v>
      </c>
      <c r="E3079" s="56" t="s">
        <v>461</v>
      </c>
      <c r="F3079" s="276" t="s">
        <v>4718</v>
      </c>
      <c r="G3079" s="276" t="s">
        <v>7</v>
      </c>
      <c r="H3079" s="583" t="s">
        <v>1264</v>
      </c>
      <c r="I3079" s="276">
        <v>2024</v>
      </c>
      <c r="J3079" s="581" t="s">
        <v>7</v>
      </c>
      <c r="K3079" s="377" t="s">
        <v>855</v>
      </c>
      <c r="L3079" s="32" t="s">
        <v>184</v>
      </c>
      <c r="M3079" s="32" t="s">
        <v>1616</v>
      </c>
      <c r="N3079" s="276" t="s">
        <v>136</v>
      </c>
      <c r="O3079" s="276">
        <v>1</v>
      </c>
      <c r="P3079" s="279">
        <v>6</v>
      </c>
      <c r="Q3079" s="278" t="s">
        <v>214</v>
      </c>
      <c r="R3079" s="278" t="s">
        <v>856</v>
      </c>
      <c r="S3079" s="279">
        <v>2395</v>
      </c>
      <c r="T3079" s="277">
        <v>1.0900000000000001</v>
      </c>
      <c r="U3079" s="453">
        <f t="shared" si="201"/>
        <v>15663.300000000001</v>
      </c>
      <c r="V3079" s="276" t="s">
        <v>5179</v>
      </c>
    </row>
    <row r="3080" spans="2:22" s="3" customFormat="1" ht="94.5" x14ac:dyDescent="0.25">
      <c r="B3080" s="328" t="s">
        <v>721</v>
      </c>
      <c r="C3080" s="351" t="s">
        <v>1610</v>
      </c>
      <c r="D3080" s="329" t="s">
        <v>1611</v>
      </c>
      <c r="E3080" s="56" t="s">
        <v>340</v>
      </c>
      <c r="F3080" s="276" t="s">
        <v>4718</v>
      </c>
      <c r="G3080" s="276" t="s">
        <v>7</v>
      </c>
      <c r="H3080" s="583" t="s">
        <v>1264</v>
      </c>
      <c r="I3080" s="276">
        <v>2024</v>
      </c>
      <c r="J3080" s="581" t="s">
        <v>7</v>
      </c>
      <c r="K3080" s="377" t="s">
        <v>3651</v>
      </c>
      <c r="L3080" s="32" t="s">
        <v>184</v>
      </c>
      <c r="M3080" s="32" t="s">
        <v>1616</v>
      </c>
      <c r="N3080" s="276" t="s">
        <v>136</v>
      </c>
      <c r="O3080" s="276">
        <v>1</v>
      </c>
      <c r="P3080" s="279">
        <v>2</v>
      </c>
      <c r="Q3080" s="278" t="s">
        <v>185</v>
      </c>
      <c r="R3080" s="278" t="s">
        <v>640</v>
      </c>
      <c r="S3080" s="279">
        <v>9650</v>
      </c>
      <c r="T3080" s="277">
        <v>1.0900000000000001</v>
      </c>
      <c r="U3080" s="453">
        <f t="shared" si="201"/>
        <v>21037</v>
      </c>
      <c r="V3080" s="276" t="s">
        <v>5179</v>
      </c>
    </row>
    <row r="3081" spans="2:22" s="3" customFormat="1" ht="94.5" x14ac:dyDescent="0.25">
      <c r="B3081" s="328" t="s">
        <v>721</v>
      </c>
      <c r="C3081" s="351" t="s">
        <v>1610</v>
      </c>
      <c r="D3081" s="329" t="s">
        <v>1611</v>
      </c>
      <c r="E3081" s="56" t="s">
        <v>340</v>
      </c>
      <c r="F3081" s="276" t="s">
        <v>4718</v>
      </c>
      <c r="G3081" s="276" t="s">
        <v>7</v>
      </c>
      <c r="H3081" s="583" t="s">
        <v>1264</v>
      </c>
      <c r="I3081" s="276">
        <v>2024</v>
      </c>
      <c r="J3081" s="581" t="s">
        <v>7</v>
      </c>
      <c r="K3081" s="377" t="s">
        <v>3619</v>
      </c>
      <c r="L3081" s="32" t="s">
        <v>184</v>
      </c>
      <c r="M3081" s="32" t="s">
        <v>1616</v>
      </c>
      <c r="N3081" s="276" t="s">
        <v>136</v>
      </c>
      <c r="O3081" s="276">
        <v>1</v>
      </c>
      <c r="P3081" s="279">
        <v>3</v>
      </c>
      <c r="Q3081" s="278" t="s">
        <v>185</v>
      </c>
      <c r="R3081" s="278" t="s">
        <v>241</v>
      </c>
      <c r="S3081" s="279">
        <v>2142</v>
      </c>
      <c r="T3081" s="277">
        <v>1.0900000000000001</v>
      </c>
      <c r="U3081" s="453">
        <f>O3081*P3081*S3081*T3081</f>
        <v>7004.34</v>
      </c>
      <c r="V3081" s="276" t="s">
        <v>5179</v>
      </c>
    </row>
    <row r="3082" spans="2:22" s="3" customFormat="1" ht="94.5" x14ac:dyDescent="0.25">
      <c r="B3082" s="328" t="s">
        <v>721</v>
      </c>
      <c r="C3082" s="351" t="s">
        <v>1610</v>
      </c>
      <c r="D3082" s="329" t="s">
        <v>1611</v>
      </c>
      <c r="E3082" s="56" t="s">
        <v>189</v>
      </c>
      <c r="F3082" s="276" t="s">
        <v>4718</v>
      </c>
      <c r="G3082" s="276" t="s">
        <v>7</v>
      </c>
      <c r="H3082" s="583" t="s">
        <v>1264</v>
      </c>
      <c r="I3082" s="276">
        <v>2024</v>
      </c>
      <c r="J3082" s="581" t="s">
        <v>7</v>
      </c>
      <c r="K3082" s="377" t="s">
        <v>5132</v>
      </c>
      <c r="L3082" s="32" t="s">
        <v>184</v>
      </c>
      <c r="M3082" s="32" t="s">
        <v>1616</v>
      </c>
      <c r="N3082" s="276" t="s">
        <v>136</v>
      </c>
      <c r="O3082" s="276">
        <v>1</v>
      </c>
      <c r="P3082" s="279">
        <v>1</v>
      </c>
      <c r="Q3082" s="278" t="s">
        <v>156</v>
      </c>
      <c r="R3082" s="278" t="s">
        <v>532</v>
      </c>
      <c r="S3082" s="279">
        <v>7500</v>
      </c>
      <c r="T3082" s="277">
        <v>1</v>
      </c>
      <c r="U3082" s="453">
        <f t="shared" si="201"/>
        <v>7500</v>
      </c>
      <c r="V3082" s="276" t="s">
        <v>5179</v>
      </c>
    </row>
    <row r="3083" spans="2:22" s="3" customFormat="1" ht="63" x14ac:dyDescent="0.25">
      <c r="B3083" s="30" t="s">
        <v>721</v>
      </c>
      <c r="C3083" s="31" t="s">
        <v>1610</v>
      </c>
      <c r="D3083" s="81" t="s">
        <v>1611</v>
      </c>
      <c r="E3083" s="397" t="s">
        <v>26</v>
      </c>
      <c r="F3083" s="32" t="s">
        <v>7</v>
      </c>
      <c r="G3083" s="32" t="s">
        <v>7</v>
      </c>
      <c r="H3083" s="583" t="s">
        <v>7</v>
      </c>
      <c r="I3083" s="32" t="s">
        <v>7</v>
      </c>
      <c r="J3083" s="32" t="s">
        <v>7</v>
      </c>
      <c r="K3083" s="32" t="s">
        <v>7</v>
      </c>
      <c r="L3083" s="32" t="s">
        <v>7</v>
      </c>
      <c r="M3083" s="32" t="s">
        <v>7</v>
      </c>
      <c r="N3083" s="32" t="s">
        <v>7</v>
      </c>
      <c r="O3083" s="32" t="s">
        <v>7</v>
      </c>
      <c r="P3083" s="32" t="s">
        <v>7</v>
      </c>
      <c r="Q3083" s="32" t="s">
        <v>7</v>
      </c>
      <c r="R3083" s="32" t="s">
        <v>7</v>
      </c>
      <c r="S3083" s="143" t="s">
        <v>7</v>
      </c>
      <c r="T3083" s="32" t="s">
        <v>7</v>
      </c>
      <c r="U3083" s="453">
        <f>SUM(U3071:U3082)</f>
        <v>112960.87696000001</v>
      </c>
      <c r="V3083" s="276" t="s">
        <v>7</v>
      </c>
    </row>
    <row r="3084" spans="2:22" s="3" customFormat="1" ht="47.25" x14ac:dyDescent="0.25">
      <c r="B3084" s="100" t="s">
        <v>721</v>
      </c>
      <c r="C3084" s="550" t="s">
        <v>1621</v>
      </c>
      <c r="D3084" s="111" t="s">
        <v>1618</v>
      </c>
      <c r="E3084" s="56" t="s">
        <v>340</v>
      </c>
      <c r="F3084" s="590" t="s">
        <v>4744</v>
      </c>
      <c r="G3084" s="34" t="s">
        <v>7</v>
      </c>
      <c r="H3084" s="583" t="s">
        <v>1094</v>
      </c>
      <c r="I3084" s="34">
        <v>2025</v>
      </c>
      <c r="J3084" s="100" t="s">
        <v>7</v>
      </c>
      <c r="K3084" s="377" t="s">
        <v>3618</v>
      </c>
      <c r="L3084" s="32" t="s">
        <v>523</v>
      </c>
      <c r="M3084" s="82">
        <v>43452</v>
      </c>
      <c r="N3084" s="34" t="s">
        <v>136</v>
      </c>
      <c r="O3084" s="34">
        <v>1</v>
      </c>
      <c r="P3084" s="57">
        <v>2</v>
      </c>
      <c r="Q3084" s="56" t="s">
        <v>185</v>
      </c>
      <c r="R3084" s="56" t="s">
        <v>188</v>
      </c>
      <c r="S3084" s="57">
        <v>4791</v>
      </c>
      <c r="T3084" s="34">
        <v>1.0900000000000001</v>
      </c>
      <c r="U3084" s="450">
        <f>O3084*P3084*S3084*T3084</f>
        <v>10444.380000000001</v>
      </c>
      <c r="V3084" s="590" t="s">
        <v>7</v>
      </c>
    </row>
    <row r="3085" spans="2:22" s="3" customFormat="1" ht="47.25" x14ac:dyDescent="0.25">
      <c r="B3085" s="100" t="s">
        <v>721</v>
      </c>
      <c r="C3085" s="550" t="s">
        <v>1621</v>
      </c>
      <c r="D3085" s="111" t="s">
        <v>1618</v>
      </c>
      <c r="E3085" s="56" t="s">
        <v>948</v>
      </c>
      <c r="F3085" s="590" t="s">
        <v>4744</v>
      </c>
      <c r="G3085" s="34" t="s">
        <v>7</v>
      </c>
      <c r="H3085" s="583" t="s">
        <v>1094</v>
      </c>
      <c r="I3085" s="34">
        <v>2025</v>
      </c>
      <c r="J3085" s="100" t="s">
        <v>7</v>
      </c>
      <c r="K3085" s="377" t="s">
        <v>641</v>
      </c>
      <c r="L3085" s="32" t="s">
        <v>523</v>
      </c>
      <c r="M3085" s="82">
        <v>43452</v>
      </c>
      <c r="N3085" s="34" t="s">
        <v>136</v>
      </c>
      <c r="O3085" s="34">
        <v>1</v>
      </c>
      <c r="P3085" s="57">
        <v>2</v>
      </c>
      <c r="Q3085" s="56" t="s">
        <v>156</v>
      </c>
      <c r="R3085" s="56" t="s">
        <v>635</v>
      </c>
      <c r="S3085" s="57">
        <v>1368</v>
      </c>
      <c r="T3085" s="34">
        <v>1.0900000000000001</v>
      </c>
      <c r="U3085" s="450">
        <f t="shared" ref="U3085:U3090" si="202">O3085*P3085*S3085*T3085</f>
        <v>2982.2400000000002</v>
      </c>
      <c r="V3085" s="590" t="s">
        <v>7</v>
      </c>
    </row>
    <row r="3086" spans="2:22" s="3" customFormat="1" ht="47.25" x14ac:dyDescent="0.25">
      <c r="B3086" s="100" t="s">
        <v>721</v>
      </c>
      <c r="C3086" s="550" t="s">
        <v>1621</v>
      </c>
      <c r="D3086" s="111" t="s">
        <v>1618</v>
      </c>
      <c r="E3086" s="56" t="s">
        <v>948</v>
      </c>
      <c r="F3086" s="590" t="s">
        <v>4744</v>
      </c>
      <c r="G3086" s="34" t="s">
        <v>7</v>
      </c>
      <c r="H3086" s="583" t="s">
        <v>1094</v>
      </c>
      <c r="I3086" s="34">
        <v>2025</v>
      </c>
      <c r="J3086" s="100" t="s">
        <v>7</v>
      </c>
      <c r="K3086" s="377" t="s">
        <v>950</v>
      </c>
      <c r="L3086" s="32" t="s">
        <v>523</v>
      </c>
      <c r="M3086" s="82">
        <v>43452</v>
      </c>
      <c r="N3086" s="34" t="s">
        <v>136</v>
      </c>
      <c r="O3086" s="34">
        <v>1</v>
      </c>
      <c r="P3086" s="57">
        <v>2</v>
      </c>
      <c r="Q3086" s="56" t="s">
        <v>156</v>
      </c>
      <c r="R3086" s="56" t="s">
        <v>639</v>
      </c>
      <c r="S3086" s="57">
        <v>2687</v>
      </c>
      <c r="T3086" s="34">
        <v>1.0900000000000001</v>
      </c>
      <c r="U3086" s="450">
        <f t="shared" si="202"/>
        <v>5857.6600000000008</v>
      </c>
      <c r="V3086" s="590" t="s">
        <v>7</v>
      </c>
    </row>
    <row r="3087" spans="2:22" s="3" customFormat="1" ht="47.25" x14ac:dyDescent="0.25">
      <c r="B3087" s="100" t="s">
        <v>721</v>
      </c>
      <c r="C3087" s="550" t="s">
        <v>1621</v>
      </c>
      <c r="D3087" s="111" t="s">
        <v>1618</v>
      </c>
      <c r="E3087" s="56" t="s">
        <v>948</v>
      </c>
      <c r="F3087" s="590" t="s">
        <v>4744</v>
      </c>
      <c r="G3087" s="34" t="s">
        <v>7</v>
      </c>
      <c r="H3087" s="583" t="s">
        <v>1094</v>
      </c>
      <c r="I3087" s="34">
        <v>2025</v>
      </c>
      <c r="J3087" s="100" t="s">
        <v>7</v>
      </c>
      <c r="K3087" s="377" t="s">
        <v>949</v>
      </c>
      <c r="L3087" s="32" t="s">
        <v>523</v>
      </c>
      <c r="M3087" s="82">
        <v>43452</v>
      </c>
      <c r="N3087" s="34" t="s">
        <v>136</v>
      </c>
      <c r="O3087" s="34">
        <v>1</v>
      </c>
      <c r="P3087" s="57">
        <v>2</v>
      </c>
      <c r="Q3087" s="56" t="s">
        <v>156</v>
      </c>
      <c r="R3087" s="56" t="s">
        <v>600</v>
      </c>
      <c r="S3087" s="57">
        <v>744</v>
      </c>
      <c r="T3087" s="34">
        <v>1.0900000000000001</v>
      </c>
      <c r="U3087" s="450">
        <f t="shared" si="202"/>
        <v>1621.92</v>
      </c>
      <c r="V3087" s="590" t="s">
        <v>7</v>
      </c>
    </row>
    <row r="3088" spans="2:22" s="3" customFormat="1" ht="47.25" x14ac:dyDescent="0.25">
      <c r="B3088" s="100" t="s">
        <v>721</v>
      </c>
      <c r="C3088" s="550" t="s">
        <v>1621</v>
      </c>
      <c r="D3088" s="111" t="s">
        <v>1618</v>
      </c>
      <c r="E3088" s="56" t="s">
        <v>379</v>
      </c>
      <c r="F3088" s="590" t="s">
        <v>4744</v>
      </c>
      <c r="G3088" s="34" t="s">
        <v>7</v>
      </c>
      <c r="H3088" s="583" t="s">
        <v>1094</v>
      </c>
      <c r="I3088" s="34">
        <v>2025</v>
      </c>
      <c r="J3088" s="100" t="s">
        <v>7</v>
      </c>
      <c r="K3088" s="377" t="s">
        <v>550</v>
      </c>
      <c r="L3088" s="32" t="s">
        <v>523</v>
      </c>
      <c r="M3088" s="82">
        <v>43452</v>
      </c>
      <c r="N3088" s="34" t="s">
        <v>136</v>
      </c>
      <c r="O3088" s="34">
        <v>1</v>
      </c>
      <c r="P3088" s="57">
        <v>36</v>
      </c>
      <c r="Q3088" s="56" t="s">
        <v>140</v>
      </c>
      <c r="R3088" s="56" t="s">
        <v>440</v>
      </c>
      <c r="S3088" s="57">
        <v>363</v>
      </c>
      <c r="T3088" s="34">
        <v>1.06</v>
      </c>
      <c r="U3088" s="450">
        <f t="shared" si="202"/>
        <v>13852.08</v>
      </c>
      <c r="V3088" s="590" t="s">
        <v>7</v>
      </c>
    </row>
    <row r="3089" spans="2:22" s="3" customFormat="1" ht="47.25" x14ac:dyDescent="0.25">
      <c r="B3089" s="100" t="s">
        <v>721</v>
      </c>
      <c r="C3089" s="550" t="s">
        <v>1621</v>
      </c>
      <c r="D3089" s="111" t="s">
        <v>1618</v>
      </c>
      <c r="E3089" s="56" t="s">
        <v>570</v>
      </c>
      <c r="F3089" s="590" t="s">
        <v>4744</v>
      </c>
      <c r="G3089" s="34" t="s">
        <v>7</v>
      </c>
      <c r="H3089" s="583" t="s">
        <v>1094</v>
      </c>
      <c r="I3089" s="34">
        <v>2025</v>
      </c>
      <c r="J3089" s="100" t="s">
        <v>7</v>
      </c>
      <c r="K3089" s="377" t="s">
        <v>571</v>
      </c>
      <c r="L3089" s="32" t="s">
        <v>523</v>
      </c>
      <c r="M3089" s="82">
        <v>43452</v>
      </c>
      <c r="N3089" s="34" t="s">
        <v>136</v>
      </c>
      <c r="O3089" s="34">
        <v>1</v>
      </c>
      <c r="P3089" s="57">
        <v>1</v>
      </c>
      <c r="Q3089" s="56" t="s">
        <v>140</v>
      </c>
      <c r="R3089" s="56" t="s">
        <v>1623</v>
      </c>
      <c r="S3089" s="57">
        <v>272</v>
      </c>
      <c r="T3089" s="34">
        <v>1.17</v>
      </c>
      <c r="U3089" s="450">
        <f t="shared" si="202"/>
        <v>318.24</v>
      </c>
      <c r="V3089" s="590" t="s">
        <v>7</v>
      </c>
    </row>
    <row r="3090" spans="2:22" s="3" customFormat="1" ht="63" x14ac:dyDescent="0.25">
      <c r="B3090" s="100" t="s">
        <v>721</v>
      </c>
      <c r="C3090" s="550" t="s">
        <v>1621</v>
      </c>
      <c r="D3090" s="111" t="s">
        <v>1618</v>
      </c>
      <c r="E3090" s="56" t="s">
        <v>189</v>
      </c>
      <c r="F3090" s="590" t="s">
        <v>4744</v>
      </c>
      <c r="G3090" s="34" t="s">
        <v>7</v>
      </c>
      <c r="H3090" s="583" t="s">
        <v>1094</v>
      </c>
      <c r="I3090" s="34">
        <v>2025</v>
      </c>
      <c r="J3090" s="100" t="s">
        <v>7</v>
      </c>
      <c r="K3090" s="377" t="s">
        <v>3002</v>
      </c>
      <c r="L3090" s="32" t="s">
        <v>523</v>
      </c>
      <c r="M3090" s="82">
        <v>43452</v>
      </c>
      <c r="N3090" s="34" t="s">
        <v>136</v>
      </c>
      <c r="O3090" s="34">
        <v>1</v>
      </c>
      <c r="P3090" s="57">
        <v>1</v>
      </c>
      <c r="Q3090" s="56" t="s">
        <v>156</v>
      </c>
      <c r="R3090" s="56" t="s">
        <v>283</v>
      </c>
      <c r="S3090" s="57">
        <v>3000</v>
      </c>
      <c r="T3090" s="34">
        <v>1</v>
      </c>
      <c r="U3090" s="450">
        <f t="shared" si="202"/>
        <v>3000</v>
      </c>
      <c r="V3090" s="590" t="s">
        <v>7</v>
      </c>
    </row>
    <row r="3091" spans="2:22" s="3" customFormat="1" ht="63" x14ac:dyDescent="0.25">
      <c r="B3091" s="100" t="s">
        <v>721</v>
      </c>
      <c r="C3091" s="550" t="s">
        <v>1621</v>
      </c>
      <c r="D3091" s="111" t="s">
        <v>1622</v>
      </c>
      <c r="E3091" s="101" t="s">
        <v>26</v>
      </c>
      <c r="F3091" s="590" t="s">
        <v>7</v>
      </c>
      <c r="G3091" s="34" t="s">
        <v>7</v>
      </c>
      <c r="H3091" s="583" t="s">
        <v>7</v>
      </c>
      <c r="I3091" s="34" t="s">
        <v>7</v>
      </c>
      <c r="J3091" s="34" t="s">
        <v>7</v>
      </c>
      <c r="K3091" s="34" t="s">
        <v>7</v>
      </c>
      <c r="L3091" s="34" t="s">
        <v>7</v>
      </c>
      <c r="M3091" s="34" t="s">
        <v>7</v>
      </c>
      <c r="N3091" s="34" t="s">
        <v>7</v>
      </c>
      <c r="O3091" s="34" t="s">
        <v>7</v>
      </c>
      <c r="P3091" s="34" t="s">
        <v>7</v>
      </c>
      <c r="Q3091" s="34" t="s">
        <v>7</v>
      </c>
      <c r="R3091" s="34" t="s">
        <v>7</v>
      </c>
      <c r="S3091" s="97" t="s">
        <v>7</v>
      </c>
      <c r="T3091" s="34" t="s">
        <v>7</v>
      </c>
      <c r="U3091" s="450">
        <f>SUM(U3084:U3090)</f>
        <v>38076.520000000004</v>
      </c>
      <c r="V3091" s="590" t="s">
        <v>7</v>
      </c>
    </row>
    <row r="3092" spans="2:22" s="3" customFormat="1" ht="47.25" x14ac:dyDescent="0.25">
      <c r="B3092" s="100" t="s">
        <v>721</v>
      </c>
      <c r="C3092" s="550" t="s">
        <v>1619</v>
      </c>
      <c r="D3092" s="111" t="s">
        <v>1620</v>
      </c>
      <c r="E3092" s="56" t="s">
        <v>340</v>
      </c>
      <c r="F3092" s="590" t="s">
        <v>4745</v>
      </c>
      <c r="G3092" s="34" t="s">
        <v>7</v>
      </c>
      <c r="H3092" s="583" t="s">
        <v>1094</v>
      </c>
      <c r="I3092" s="34">
        <v>2027</v>
      </c>
      <c r="J3092" s="100" t="s">
        <v>7</v>
      </c>
      <c r="K3092" s="377" t="s">
        <v>3619</v>
      </c>
      <c r="L3092" s="32" t="s">
        <v>523</v>
      </c>
      <c r="M3092" s="82">
        <v>44484</v>
      </c>
      <c r="N3092" s="34" t="s">
        <v>136</v>
      </c>
      <c r="O3092" s="34">
        <v>1</v>
      </c>
      <c r="P3092" s="57">
        <v>1</v>
      </c>
      <c r="Q3092" s="56" t="s">
        <v>214</v>
      </c>
      <c r="R3092" s="56" t="s">
        <v>241</v>
      </c>
      <c r="S3092" s="57">
        <v>2142</v>
      </c>
      <c r="T3092" s="34">
        <v>1.0900000000000001</v>
      </c>
      <c r="U3092" s="450">
        <f t="shared" ref="U3092:U3097" si="203">O3092*P3092*S3092*T3092</f>
        <v>2334.7800000000002</v>
      </c>
      <c r="V3092" s="590" t="s">
        <v>7</v>
      </c>
    </row>
    <row r="3093" spans="2:22" s="3" customFormat="1" ht="47.25" x14ac:dyDescent="0.25">
      <c r="B3093" s="100" t="s">
        <v>721</v>
      </c>
      <c r="C3093" s="550" t="s">
        <v>1619</v>
      </c>
      <c r="D3093" s="111" t="s">
        <v>1620</v>
      </c>
      <c r="E3093" s="56" t="s">
        <v>340</v>
      </c>
      <c r="F3093" s="590" t="s">
        <v>4745</v>
      </c>
      <c r="G3093" s="34" t="s">
        <v>7</v>
      </c>
      <c r="H3093" s="583" t="s">
        <v>1094</v>
      </c>
      <c r="I3093" s="34">
        <v>2027</v>
      </c>
      <c r="J3093" s="100" t="s">
        <v>7</v>
      </c>
      <c r="K3093" s="377" t="s">
        <v>3465</v>
      </c>
      <c r="L3093" s="32" t="s">
        <v>523</v>
      </c>
      <c r="M3093" s="82">
        <v>44484</v>
      </c>
      <c r="N3093" s="34" t="s">
        <v>136</v>
      </c>
      <c r="O3093" s="34">
        <v>1</v>
      </c>
      <c r="P3093" s="57">
        <v>1</v>
      </c>
      <c r="Q3093" s="56" t="s">
        <v>214</v>
      </c>
      <c r="R3093" s="56" t="s">
        <v>1594</v>
      </c>
      <c r="S3093" s="57">
        <v>1173</v>
      </c>
      <c r="T3093" s="34">
        <v>1.0900000000000001</v>
      </c>
      <c r="U3093" s="450">
        <f t="shared" si="203"/>
        <v>1278.5700000000002</v>
      </c>
      <c r="V3093" s="590" t="s">
        <v>7</v>
      </c>
    </row>
    <row r="3094" spans="2:22" s="3" customFormat="1" ht="47.25" x14ac:dyDescent="0.25">
      <c r="B3094" s="100" t="s">
        <v>721</v>
      </c>
      <c r="C3094" s="550" t="s">
        <v>1619</v>
      </c>
      <c r="D3094" s="111" t="s">
        <v>1620</v>
      </c>
      <c r="E3094" s="56" t="s">
        <v>948</v>
      </c>
      <c r="F3094" s="590" t="s">
        <v>4745</v>
      </c>
      <c r="G3094" s="34" t="s">
        <v>7</v>
      </c>
      <c r="H3094" s="583" t="s">
        <v>1094</v>
      </c>
      <c r="I3094" s="34">
        <v>2027</v>
      </c>
      <c r="J3094" s="100" t="s">
        <v>7</v>
      </c>
      <c r="K3094" s="377" t="s">
        <v>641</v>
      </c>
      <c r="L3094" s="32" t="s">
        <v>523</v>
      </c>
      <c r="M3094" s="82">
        <v>44484</v>
      </c>
      <c r="N3094" s="34" t="s">
        <v>136</v>
      </c>
      <c r="O3094" s="34">
        <v>1</v>
      </c>
      <c r="P3094" s="57">
        <v>1</v>
      </c>
      <c r="Q3094" s="56" t="s">
        <v>156</v>
      </c>
      <c r="R3094" s="56" t="s">
        <v>635</v>
      </c>
      <c r="S3094" s="57">
        <v>1368</v>
      </c>
      <c r="T3094" s="34">
        <v>1.0900000000000001</v>
      </c>
      <c r="U3094" s="450">
        <f t="shared" si="203"/>
        <v>1491.1200000000001</v>
      </c>
      <c r="V3094" s="590" t="s">
        <v>7</v>
      </c>
    </row>
    <row r="3095" spans="2:22" s="3" customFormat="1" ht="47.25" x14ac:dyDescent="0.25">
      <c r="B3095" s="100" t="s">
        <v>721</v>
      </c>
      <c r="C3095" s="550" t="s">
        <v>1619</v>
      </c>
      <c r="D3095" s="111" t="s">
        <v>1620</v>
      </c>
      <c r="E3095" s="56" t="s">
        <v>948</v>
      </c>
      <c r="F3095" s="590" t="s">
        <v>4745</v>
      </c>
      <c r="G3095" s="34" t="s">
        <v>7</v>
      </c>
      <c r="H3095" s="583" t="s">
        <v>1094</v>
      </c>
      <c r="I3095" s="34">
        <v>2027</v>
      </c>
      <c r="J3095" s="100" t="s">
        <v>7</v>
      </c>
      <c r="K3095" s="377" t="s">
        <v>950</v>
      </c>
      <c r="L3095" s="32" t="s">
        <v>523</v>
      </c>
      <c r="M3095" s="82">
        <v>44484</v>
      </c>
      <c r="N3095" s="34" t="s">
        <v>136</v>
      </c>
      <c r="O3095" s="34">
        <v>1</v>
      </c>
      <c r="P3095" s="57">
        <v>1</v>
      </c>
      <c r="Q3095" s="56" t="s">
        <v>156</v>
      </c>
      <c r="R3095" s="56" t="s">
        <v>639</v>
      </c>
      <c r="S3095" s="57">
        <v>2687</v>
      </c>
      <c r="T3095" s="34">
        <v>1.0900000000000001</v>
      </c>
      <c r="U3095" s="450">
        <f t="shared" si="203"/>
        <v>2928.8300000000004</v>
      </c>
      <c r="V3095" s="590" t="s">
        <v>7</v>
      </c>
    </row>
    <row r="3096" spans="2:22" s="3" customFormat="1" ht="47.25" x14ac:dyDescent="0.25">
      <c r="B3096" s="100" t="s">
        <v>721</v>
      </c>
      <c r="C3096" s="550" t="s">
        <v>1619</v>
      </c>
      <c r="D3096" s="111" t="s">
        <v>1620</v>
      </c>
      <c r="E3096" s="56" t="s">
        <v>1624</v>
      </c>
      <c r="F3096" s="590" t="s">
        <v>4745</v>
      </c>
      <c r="G3096" s="34" t="s">
        <v>7</v>
      </c>
      <c r="H3096" s="583" t="s">
        <v>1094</v>
      </c>
      <c r="I3096" s="34">
        <v>2027</v>
      </c>
      <c r="J3096" s="100" t="s">
        <v>7</v>
      </c>
      <c r="K3096" s="377" t="s">
        <v>3769</v>
      </c>
      <c r="L3096" s="32" t="s">
        <v>523</v>
      </c>
      <c r="M3096" s="82">
        <v>44484</v>
      </c>
      <c r="N3096" s="34" t="s">
        <v>136</v>
      </c>
      <c r="O3096" s="34">
        <v>1</v>
      </c>
      <c r="P3096" s="57">
        <v>23</v>
      </c>
      <c r="Q3096" s="56" t="s">
        <v>140</v>
      </c>
      <c r="R3096" s="56" t="s">
        <v>1625</v>
      </c>
      <c r="S3096" s="57">
        <v>300</v>
      </c>
      <c r="T3096" s="34">
        <v>1.06</v>
      </c>
      <c r="U3096" s="450">
        <f t="shared" si="203"/>
        <v>7314</v>
      </c>
      <c r="V3096" s="590" t="s">
        <v>7</v>
      </c>
    </row>
    <row r="3097" spans="2:22" s="3" customFormat="1" ht="63" x14ac:dyDescent="0.25">
      <c r="B3097" s="100" t="s">
        <v>721</v>
      </c>
      <c r="C3097" s="550" t="s">
        <v>1619</v>
      </c>
      <c r="D3097" s="111" t="s">
        <v>1620</v>
      </c>
      <c r="E3097" s="56" t="s">
        <v>189</v>
      </c>
      <c r="F3097" s="590" t="s">
        <v>4745</v>
      </c>
      <c r="G3097" s="34" t="s">
        <v>7</v>
      </c>
      <c r="H3097" s="583" t="s">
        <v>1094</v>
      </c>
      <c r="I3097" s="34">
        <v>2027</v>
      </c>
      <c r="J3097" s="100" t="s">
        <v>7</v>
      </c>
      <c r="K3097" s="377" t="s">
        <v>4209</v>
      </c>
      <c r="L3097" s="32" t="s">
        <v>523</v>
      </c>
      <c r="M3097" s="82">
        <v>44484</v>
      </c>
      <c r="N3097" s="34" t="s">
        <v>136</v>
      </c>
      <c r="O3097" s="34">
        <v>1</v>
      </c>
      <c r="P3097" s="57">
        <v>1</v>
      </c>
      <c r="Q3097" s="56" t="s">
        <v>156</v>
      </c>
      <c r="R3097" s="56" t="s">
        <v>351</v>
      </c>
      <c r="S3097" s="57">
        <v>1500</v>
      </c>
      <c r="T3097" s="34">
        <v>1</v>
      </c>
      <c r="U3097" s="450">
        <f t="shared" si="203"/>
        <v>1500</v>
      </c>
      <c r="V3097" s="590" t="s">
        <v>7</v>
      </c>
    </row>
    <row r="3098" spans="2:22" s="3" customFormat="1" ht="63" x14ac:dyDescent="0.25">
      <c r="B3098" s="100" t="s">
        <v>721</v>
      </c>
      <c r="C3098" s="550" t="s">
        <v>1619</v>
      </c>
      <c r="D3098" s="111" t="s">
        <v>1620</v>
      </c>
      <c r="E3098" s="101" t="s">
        <v>26</v>
      </c>
      <c r="F3098" s="590" t="s">
        <v>7</v>
      </c>
      <c r="G3098" s="34" t="s">
        <v>7</v>
      </c>
      <c r="H3098" s="583" t="s">
        <v>7</v>
      </c>
      <c r="I3098" s="34" t="s">
        <v>7</v>
      </c>
      <c r="J3098" s="34" t="s">
        <v>7</v>
      </c>
      <c r="K3098" s="34" t="s">
        <v>7</v>
      </c>
      <c r="L3098" s="34" t="s">
        <v>7</v>
      </c>
      <c r="M3098" s="34" t="s">
        <v>7</v>
      </c>
      <c r="N3098" s="34" t="s">
        <v>7</v>
      </c>
      <c r="O3098" s="34" t="s">
        <v>7</v>
      </c>
      <c r="P3098" s="34" t="s">
        <v>7</v>
      </c>
      <c r="Q3098" s="34" t="s">
        <v>7</v>
      </c>
      <c r="R3098" s="34" t="s">
        <v>7</v>
      </c>
      <c r="S3098" s="97" t="s">
        <v>7</v>
      </c>
      <c r="T3098" s="34" t="s">
        <v>7</v>
      </c>
      <c r="U3098" s="450">
        <f>SUM(U3092:U3097)</f>
        <v>16847.300000000003</v>
      </c>
      <c r="V3098" s="590" t="s">
        <v>7</v>
      </c>
    </row>
    <row r="3099" spans="2:22" s="3" customFormat="1" ht="94.5" x14ac:dyDescent="0.25">
      <c r="B3099" s="328" t="s">
        <v>178</v>
      </c>
      <c r="C3099" s="333" t="s">
        <v>3929</v>
      </c>
      <c r="D3099" s="329" t="s">
        <v>1626</v>
      </c>
      <c r="E3099" s="76" t="s">
        <v>3937</v>
      </c>
      <c r="F3099" s="276" t="s">
        <v>4719</v>
      </c>
      <c r="G3099" s="276">
        <v>1</v>
      </c>
      <c r="H3099" s="583" t="s">
        <v>154</v>
      </c>
      <c r="I3099" s="276">
        <v>2023</v>
      </c>
      <c r="J3099" s="77">
        <v>10</v>
      </c>
      <c r="K3099" s="667" t="s">
        <v>3938</v>
      </c>
      <c r="L3099" s="276" t="s">
        <v>2968</v>
      </c>
      <c r="M3099" s="343" t="s">
        <v>5156</v>
      </c>
      <c r="N3099" s="276" t="s">
        <v>136</v>
      </c>
      <c r="O3099" s="590">
        <v>1</v>
      </c>
      <c r="P3099" s="276">
        <v>2</v>
      </c>
      <c r="Q3099" s="667" t="s">
        <v>185</v>
      </c>
      <c r="R3099" s="667" t="s">
        <v>3939</v>
      </c>
      <c r="S3099" s="364">
        <v>11697</v>
      </c>
      <c r="T3099" s="277">
        <v>1.1100000000000001</v>
      </c>
      <c r="U3099" s="345">
        <f>O3099*P3099*T3099*S3099</f>
        <v>25967.340000000004</v>
      </c>
      <c r="V3099" s="276" t="s">
        <v>3936</v>
      </c>
    </row>
    <row r="3100" spans="2:22" s="3" customFormat="1" ht="94.5" x14ac:dyDescent="0.25">
      <c r="B3100" s="328" t="s">
        <v>178</v>
      </c>
      <c r="C3100" s="333" t="s">
        <v>3929</v>
      </c>
      <c r="D3100" s="329" t="s">
        <v>1626</v>
      </c>
      <c r="E3100" s="76" t="s">
        <v>1007</v>
      </c>
      <c r="F3100" s="276" t="s">
        <v>2732</v>
      </c>
      <c r="G3100" s="276">
        <v>1</v>
      </c>
      <c r="H3100" s="583" t="s">
        <v>154</v>
      </c>
      <c r="I3100" s="276">
        <v>2023</v>
      </c>
      <c r="J3100" s="77">
        <v>10</v>
      </c>
      <c r="K3100" s="377" t="s">
        <v>886</v>
      </c>
      <c r="L3100" s="276" t="s">
        <v>2968</v>
      </c>
      <c r="M3100" s="343" t="s">
        <v>5156</v>
      </c>
      <c r="N3100" s="276" t="s">
        <v>136</v>
      </c>
      <c r="O3100" s="590">
        <v>1</v>
      </c>
      <c r="P3100" s="667">
        <v>2</v>
      </c>
      <c r="Q3100" s="667" t="s">
        <v>185</v>
      </c>
      <c r="R3100" s="667" t="s">
        <v>760</v>
      </c>
      <c r="S3100" s="364">
        <v>99</v>
      </c>
      <c r="T3100" s="277">
        <v>1.0900000000000001</v>
      </c>
      <c r="U3100" s="345">
        <f>O3100*P3100*T3100*S3100</f>
        <v>215.82000000000002</v>
      </c>
      <c r="V3100" s="276" t="s">
        <v>3936</v>
      </c>
    </row>
    <row r="3101" spans="2:22" s="3" customFormat="1" ht="94.5" x14ac:dyDescent="0.25">
      <c r="B3101" s="328" t="s">
        <v>178</v>
      </c>
      <c r="C3101" s="333" t="s">
        <v>3929</v>
      </c>
      <c r="D3101" s="329" t="s">
        <v>1626</v>
      </c>
      <c r="E3101" s="76" t="s">
        <v>749</v>
      </c>
      <c r="F3101" s="276" t="s">
        <v>4720</v>
      </c>
      <c r="G3101" s="276">
        <v>1</v>
      </c>
      <c r="H3101" s="583" t="s">
        <v>154</v>
      </c>
      <c r="I3101" s="276">
        <v>2023</v>
      </c>
      <c r="J3101" s="77">
        <v>10</v>
      </c>
      <c r="K3101" s="377" t="s">
        <v>757</v>
      </c>
      <c r="L3101" s="276" t="s">
        <v>2968</v>
      </c>
      <c r="M3101" s="343" t="s">
        <v>5156</v>
      </c>
      <c r="N3101" s="276" t="s">
        <v>136</v>
      </c>
      <c r="O3101" s="590">
        <v>1</v>
      </c>
      <c r="P3101" s="667">
        <v>6</v>
      </c>
      <c r="Q3101" s="667" t="s">
        <v>185</v>
      </c>
      <c r="R3101" s="667" t="s">
        <v>758</v>
      </c>
      <c r="S3101" s="364">
        <v>60</v>
      </c>
      <c r="T3101" s="277">
        <v>1.0900000000000001</v>
      </c>
      <c r="U3101" s="345">
        <f>O3101*P3101*T3101*S3101</f>
        <v>392.40000000000003</v>
      </c>
      <c r="V3101" s="276" t="s">
        <v>3936</v>
      </c>
    </row>
    <row r="3102" spans="2:22" s="3" customFormat="1" ht="94.5" x14ac:dyDescent="0.25">
      <c r="B3102" s="328" t="s">
        <v>178</v>
      </c>
      <c r="C3102" s="333" t="s">
        <v>3929</v>
      </c>
      <c r="D3102" s="329" t="s">
        <v>1626</v>
      </c>
      <c r="E3102" s="76" t="s">
        <v>3931</v>
      </c>
      <c r="F3102" s="276" t="s">
        <v>4720</v>
      </c>
      <c r="G3102" s="276">
        <v>1</v>
      </c>
      <c r="H3102" s="583" t="s">
        <v>154</v>
      </c>
      <c r="I3102" s="276">
        <v>2023</v>
      </c>
      <c r="J3102" s="276">
        <v>10</v>
      </c>
      <c r="K3102" s="667" t="s">
        <v>3932</v>
      </c>
      <c r="L3102" s="276" t="s">
        <v>2968</v>
      </c>
      <c r="M3102" s="343" t="s">
        <v>5156</v>
      </c>
      <c r="N3102" s="276" t="s">
        <v>136</v>
      </c>
      <c r="O3102" s="276">
        <v>1</v>
      </c>
      <c r="P3102" s="667">
        <v>0.51</v>
      </c>
      <c r="Q3102" s="667" t="s">
        <v>140</v>
      </c>
      <c r="R3102" s="667" t="s">
        <v>3933</v>
      </c>
      <c r="S3102" s="364">
        <v>6691</v>
      </c>
      <c r="T3102" s="277">
        <v>1.17</v>
      </c>
      <c r="U3102" s="345">
        <f t="shared" ref="U3102" si="204">O3102*P3102*T3102*S3102</f>
        <v>3992.5196999999998</v>
      </c>
      <c r="V3102" s="276" t="s">
        <v>3936</v>
      </c>
    </row>
    <row r="3103" spans="2:22" s="3" customFormat="1" ht="94.5" x14ac:dyDescent="0.25">
      <c r="B3103" s="328" t="s">
        <v>178</v>
      </c>
      <c r="C3103" s="333" t="s">
        <v>3929</v>
      </c>
      <c r="D3103" s="329" t="s">
        <v>1626</v>
      </c>
      <c r="E3103" s="76" t="s">
        <v>3931</v>
      </c>
      <c r="F3103" s="276" t="s">
        <v>4720</v>
      </c>
      <c r="G3103" s="276">
        <v>1</v>
      </c>
      <c r="H3103" s="583" t="s">
        <v>154</v>
      </c>
      <c r="I3103" s="276">
        <v>2023</v>
      </c>
      <c r="J3103" s="276">
        <v>10</v>
      </c>
      <c r="K3103" s="667" t="s">
        <v>3934</v>
      </c>
      <c r="L3103" s="276" t="s">
        <v>2968</v>
      </c>
      <c r="M3103" s="343" t="s">
        <v>5156</v>
      </c>
      <c r="N3103" s="276" t="s">
        <v>136</v>
      </c>
      <c r="O3103" s="276">
        <v>1</v>
      </c>
      <c r="P3103" s="667">
        <v>1.67</v>
      </c>
      <c r="Q3103" s="667" t="s">
        <v>140</v>
      </c>
      <c r="R3103" s="667" t="s">
        <v>1630</v>
      </c>
      <c r="S3103" s="364">
        <v>2088</v>
      </c>
      <c r="T3103" s="277">
        <v>1.17</v>
      </c>
      <c r="U3103" s="345">
        <f>O3103*P3103*T3103*S3103</f>
        <v>4079.7431999999994</v>
      </c>
      <c r="V3103" s="276" t="s">
        <v>3936</v>
      </c>
    </row>
    <row r="3104" spans="2:22" s="3" customFormat="1" ht="94.5" x14ac:dyDescent="0.25">
      <c r="B3104" s="328" t="s">
        <v>178</v>
      </c>
      <c r="C3104" s="333" t="s">
        <v>3929</v>
      </c>
      <c r="D3104" s="329" t="s">
        <v>1626</v>
      </c>
      <c r="E3104" s="76" t="s">
        <v>1118</v>
      </c>
      <c r="F3104" s="276" t="s">
        <v>4720</v>
      </c>
      <c r="G3104" s="276">
        <v>1</v>
      </c>
      <c r="H3104" s="583" t="s">
        <v>154</v>
      </c>
      <c r="I3104" s="276">
        <v>2023</v>
      </c>
      <c r="J3104" s="276">
        <v>10</v>
      </c>
      <c r="K3104" s="667" t="s">
        <v>3935</v>
      </c>
      <c r="L3104" s="276" t="s">
        <v>2968</v>
      </c>
      <c r="M3104" s="343" t="s">
        <v>5156</v>
      </c>
      <c r="N3104" s="276" t="s">
        <v>136</v>
      </c>
      <c r="O3104" s="276">
        <v>1</v>
      </c>
      <c r="P3104" s="667">
        <v>0.51</v>
      </c>
      <c r="Q3104" s="667" t="s">
        <v>143</v>
      </c>
      <c r="R3104" s="667" t="s">
        <v>1965</v>
      </c>
      <c r="S3104" s="364">
        <v>1428</v>
      </c>
      <c r="T3104" s="277">
        <v>1</v>
      </c>
      <c r="U3104" s="345">
        <f t="shared" ref="U3104:U3108" si="205">O3104*P3104*T3104*S3104</f>
        <v>728.28</v>
      </c>
      <c r="V3104" s="276" t="s">
        <v>3936</v>
      </c>
    </row>
    <row r="3105" spans="2:22" s="3" customFormat="1" ht="94.5" x14ac:dyDescent="0.25">
      <c r="B3105" s="328" t="s">
        <v>178</v>
      </c>
      <c r="C3105" s="333" t="s">
        <v>3929</v>
      </c>
      <c r="D3105" s="329" t="s">
        <v>1626</v>
      </c>
      <c r="E3105" s="76" t="s">
        <v>1118</v>
      </c>
      <c r="F3105" s="276" t="s">
        <v>4720</v>
      </c>
      <c r="G3105" s="276">
        <v>1</v>
      </c>
      <c r="H3105" s="583" t="s">
        <v>154</v>
      </c>
      <c r="I3105" s="276">
        <v>2023</v>
      </c>
      <c r="J3105" s="276">
        <v>10</v>
      </c>
      <c r="K3105" s="667" t="s">
        <v>3935</v>
      </c>
      <c r="L3105" s="276" t="s">
        <v>2968</v>
      </c>
      <c r="M3105" s="343" t="s">
        <v>5156</v>
      </c>
      <c r="N3105" s="276" t="s">
        <v>136</v>
      </c>
      <c r="O3105" s="276">
        <v>1</v>
      </c>
      <c r="P3105" s="667">
        <v>1.67</v>
      </c>
      <c r="Q3105" s="667" t="s">
        <v>143</v>
      </c>
      <c r="R3105" s="667" t="s">
        <v>1965</v>
      </c>
      <c r="S3105" s="364">
        <v>1428</v>
      </c>
      <c r="T3105" s="277">
        <v>1</v>
      </c>
      <c r="U3105" s="345">
        <f t="shared" si="205"/>
        <v>2384.7599999999998</v>
      </c>
      <c r="V3105" s="276" t="s">
        <v>3936</v>
      </c>
    </row>
    <row r="3106" spans="2:22" s="3" customFormat="1" ht="94.5" x14ac:dyDescent="0.25">
      <c r="B3106" s="328" t="s">
        <v>178</v>
      </c>
      <c r="C3106" s="333" t="s">
        <v>3929</v>
      </c>
      <c r="D3106" s="329" t="s">
        <v>1626</v>
      </c>
      <c r="E3106" s="668" t="s">
        <v>598</v>
      </c>
      <c r="F3106" s="276" t="s">
        <v>2732</v>
      </c>
      <c r="G3106" s="276">
        <v>1</v>
      </c>
      <c r="H3106" s="583" t="s">
        <v>154</v>
      </c>
      <c r="I3106" s="276">
        <v>2023</v>
      </c>
      <c r="J3106" s="581" t="s">
        <v>7</v>
      </c>
      <c r="K3106" s="377" t="s">
        <v>950</v>
      </c>
      <c r="L3106" s="276" t="s">
        <v>2968</v>
      </c>
      <c r="M3106" s="343" t="s">
        <v>5156</v>
      </c>
      <c r="N3106" s="276" t="s">
        <v>136</v>
      </c>
      <c r="O3106" s="276">
        <v>1</v>
      </c>
      <c r="P3106" s="667">
        <v>3</v>
      </c>
      <c r="Q3106" s="667" t="s">
        <v>156</v>
      </c>
      <c r="R3106" s="667" t="s">
        <v>639</v>
      </c>
      <c r="S3106" s="364">
        <v>2687</v>
      </c>
      <c r="T3106" s="277">
        <v>1.0900000000000001</v>
      </c>
      <c r="U3106" s="345">
        <f t="shared" si="205"/>
        <v>8786.4900000000016</v>
      </c>
      <c r="V3106" s="276" t="s">
        <v>3936</v>
      </c>
    </row>
    <row r="3107" spans="2:22" s="3" customFormat="1" ht="94.5" x14ac:dyDescent="0.25">
      <c r="B3107" s="328" t="s">
        <v>178</v>
      </c>
      <c r="C3107" s="333" t="s">
        <v>3929</v>
      </c>
      <c r="D3107" s="329" t="s">
        <v>1626</v>
      </c>
      <c r="E3107" s="668" t="s">
        <v>598</v>
      </c>
      <c r="F3107" s="276" t="s">
        <v>2732</v>
      </c>
      <c r="G3107" s="276">
        <v>1</v>
      </c>
      <c r="H3107" s="583" t="s">
        <v>154</v>
      </c>
      <c r="I3107" s="276">
        <v>2023</v>
      </c>
      <c r="J3107" s="581" t="s">
        <v>7</v>
      </c>
      <c r="K3107" s="377" t="s">
        <v>949</v>
      </c>
      <c r="L3107" s="276" t="s">
        <v>2968</v>
      </c>
      <c r="M3107" s="343" t="s">
        <v>5156</v>
      </c>
      <c r="N3107" s="276" t="s">
        <v>136</v>
      </c>
      <c r="O3107" s="276">
        <v>1</v>
      </c>
      <c r="P3107" s="667">
        <v>3</v>
      </c>
      <c r="Q3107" s="667" t="s">
        <v>156</v>
      </c>
      <c r="R3107" s="667" t="s">
        <v>600</v>
      </c>
      <c r="S3107" s="364">
        <v>744</v>
      </c>
      <c r="T3107" s="277">
        <v>1.0900000000000001</v>
      </c>
      <c r="U3107" s="345">
        <f t="shared" si="205"/>
        <v>2432.8800000000006</v>
      </c>
      <c r="V3107" s="276" t="s">
        <v>3936</v>
      </c>
    </row>
    <row r="3108" spans="2:22" s="3" customFormat="1" ht="94.5" x14ac:dyDescent="0.25">
      <c r="B3108" s="328" t="s">
        <v>178</v>
      </c>
      <c r="C3108" s="333" t="s">
        <v>3929</v>
      </c>
      <c r="D3108" s="329" t="s">
        <v>1626</v>
      </c>
      <c r="E3108" s="56" t="s">
        <v>461</v>
      </c>
      <c r="F3108" s="276" t="s">
        <v>2732</v>
      </c>
      <c r="G3108" s="276">
        <v>1</v>
      </c>
      <c r="H3108" s="583" t="s">
        <v>154</v>
      </c>
      <c r="I3108" s="276">
        <v>2023</v>
      </c>
      <c r="J3108" s="581" t="s">
        <v>7</v>
      </c>
      <c r="K3108" s="377" t="s">
        <v>858</v>
      </c>
      <c r="L3108" s="276" t="s">
        <v>2968</v>
      </c>
      <c r="M3108" s="343" t="s">
        <v>5156</v>
      </c>
      <c r="N3108" s="276" t="s">
        <v>136</v>
      </c>
      <c r="O3108" s="276">
        <v>1</v>
      </c>
      <c r="P3108" s="667">
        <v>3</v>
      </c>
      <c r="Q3108" s="667" t="s">
        <v>214</v>
      </c>
      <c r="R3108" s="667" t="s">
        <v>537</v>
      </c>
      <c r="S3108" s="364">
        <v>180</v>
      </c>
      <c r="T3108" s="277">
        <v>1.0900000000000001</v>
      </c>
      <c r="U3108" s="345">
        <f t="shared" si="205"/>
        <v>588.60000000000014</v>
      </c>
      <c r="V3108" s="276" t="s">
        <v>3936</v>
      </c>
    </row>
    <row r="3109" spans="2:22" s="3" customFormat="1" ht="141.75" x14ac:dyDescent="0.25">
      <c r="B3109" s="328" t="s">
        <v>178</v>
      </c>
      <c r="C3109" s="333" t="s">
        <v>3929</v>
      </c>
      <c r="D3109" s="329" t="s">
        <v>1626</v>
      </c>
      <c r="E3109" s="377" t="s">
        <v>1885</v>
      </c>
      <c r="F3109" s="276" t="s">
        <v>4720</v>
      </c>
      <c r="G3109" s="276">
        <v>1</v>
      </c>
      <c r="H3109" s="583" t="s">
        <v>154</v>
      </c>
      <c r="I3109" s="276">
        <v>2023</v>
      </c>
      <c r="J3109" s="581" t="s">
        <v>7</v>
      </c>
      <c r="K3109" s="377" t="s">
        <v>286</v>
      </c>
      <c r="L3109" s="276" t="s">
        <v>2968</v>
      </c>
      <c r="M3109" s="343" t="s">
        <v>5156</v>
      </c>
      <c r="N3109" s="276" t="s">
        <v>136</v>
      </c>
      <c r="O3109" s="276">
        <v>1</v>
      </c>
      <c r="P3109" s="279">
        <v>4.5</v>
      </c>
      <c r="Q3109" s="278" t="s">
        <v>139</v>
      </c>
      <c r="R3109" s="278" t="s">
        <v>1628</v>
      </c>
      <c r="S3109" s="279">
        <v>261</v>
      </c>
      <c r="T3109" s="277">
        <v>1</v>
      </c>
      <c r="U3109" s="345">
        <f t="shared" ref="U3109:U3110" si="206">O3109*P3109*S3109*T3109</f>
        <v>1174.5</v>
      </c>
      <c r="V3109" s="276" t="s">
        <v>3936</v>
      </c>
    </row>
    <row r="3110" spans="2:22" s="3" customFormat="1" ht="94.5" x14ac:dyDescent="0.25">
      <c r="B3110" s="328" t="s">
        <v>178</v>
      </c>
      <c r="C3110" s="333" t="s">
        <v>3929</v>
      </c>
      <c r="D3110" s="329" t="s">
        <v>1626</v>
      </c>
      <c r="E3110" s="377" t="s">
        <v>3435</v>
      </c>
      <c r="F3110" s="276" t="s">
        <v>4720</v>
      </c>
      <c r="G3110" s="276">
        <v>1</v>
      </c>
      <c r="H3110" s="583" t="s">
        <v>154</v>
      </c>
      <c r="I3110" s="276">
        <v>2023</v>
      </c>
      <c r="J3110" s="581" t="s">
        <v>7</v>
      </c>
      <c r="K3110" s="377" t="s">
        <v>3436</v>
      </c>
      <c r="L3110" s="276" t="s">
        <v>2968</v>
      </c>
      <c r="M3110" s="343" t="s">
        <v>5156</v>
      </c>
      <c r="N3110" s="276" t="s">
        <v>136</v>
      </c>
      <c r="O3110" s="276">
        <v>1</v>
      </c>
      <c r="P3110" s="590">
        <v>45</v>
      </c>
      <c r="Q3110" s="590" t="s">
        <v>251</v>
      </c>
      <c r="R3110" s="278" t="s">
        <v>252</v>
      </c>
      <c r="S3110" s="279">
        <v>6.9</v>
      </c>
      <c r="T3110" s="277">
        <v>1.31</v>
      </c>
      <c r="U3110" s="345">
        <f t="shared" si="206"/>
        <v>406.755</v>
      </c>
      <c r="V3110" s="276" t="s">
        <v>3936</v>
      </c>
    </row>
    <row r="3111" spans="2:22" s="3" customFormat="1" ht="94.5" x14ac:dyDescent="0.25">
      <c r="B3111" s="328" t="s">
        <v>178</v>
      </c>
      <c r="C3111" s="333" t="s">
        <v>3929</v>
      </c>
      <c r="D3111" s="329" t="s">
        <v>1626</v>
      </c>
      <c r="E3111" s="377" t="s">
        <v>1063</v>
      </c>
      <c r="F3111" s="276" t="s">
        <v>4720</v>
      </c>
      <c r="G3111" s="276">
        <v>1</v>
      </c>
      <c r="H3111" s="583" t="s">
        <v>154</v>
      </c>
      <c r="I3111" s="276">
        <v>2023</v>
      </c>
      <c r="J3111" s="63">
        <v>35</v>
      </c>
      <c r="K3111" s="278" t="s">
        <v>174</v>
      </c>
      <c r="L3111" s="276" t="s">
        <v>2968</v>
      </c>
      <c r="M3111" s="343" t="s">
        <v>5156</v>
      </c>
      <c r="N3111" s="276" t="s">
        <v>136</v>
      </c>
      <c r="O3111" s="276">
        <v>1</v>
      </c>
      <c r="P3111" s="279">
        <v>2.1789999999999998</v>
      </c>
      <c r="Q3111" s="278" t="s">
        <v>140</v>
      </c>
      <c r="R3111" s="278" t="s">
        <v>254</v>
      </c>
      <c r="S3111" s="279">
        <v>2997</v>
      </c>
      <c r="T3111" s="277">
        <v>1.65</v>
      </c>
      <c r="U3111" s="345">
        <f>O3111*P3111*S3111*T3111</f>
        <v>10775.263949999999</v>
      </c>
      <c r="V3111" s="276" t="s">
        <v>3936</v>
      </c>
    </row>
    <row r="3112" spans="2:22" s="3" customFormat="1" ht="94.5" x14ac:dyDescent="0.25">
      <c r="B3112" s="328" t="s">
        <v>178</v>
      </c>
      <c r="C3112" s="333" t="s">
        <v>3929</v>
      </c>
      <c r="D3112" s="329" t="s">
        <v>1626</v>
      </c>
      <c r="E3112" s="377" t="s">
        <v>998</v>
      </c>
      <c r="F3112" s="276" t="s">
        <v>4720</v>
      </c>
      <c r="G3112" s="276">
        <v>1</v>
      </c>
      <c r="H3112" s="583" t="s">
        <v>154</v>
      </c>
      <c r="I3112" s="276">
        <v>2023</v>
      </c>
      <c r="J3112" s="63">
        <v>35</v>
      </c>
      <c r="K3112" s="377" t="s">
        <v>174</v>
      </c>
      <c r="L3112" s="276" t="s">
        <v>2968</v>
      </c>
      <c r="M3112" s="343" t="s">
        <v>5156</v>
      </c>
      <c r="N3112" s="276" t="s">
        <v>136</v>
      </c>
      <c r="O3112" s="276">
        <v>1</v>
      </c>
      <c r="P3112" s="279">
        <f>P3109</f>
        <v>4.5</v>
      </c>
      <c r="Q3112" s="60" t="s">
        <v>140</v>
      </c>
      <c r="R3112" s="278" t="s">
        <v>1627</v>
      </c>
      <c r="S3112" s="279">
        <v>2270</v>
      </c>
      <c r="T3112" s="277">
        <v>1.06</v>
      </c>
      <c r="U3112" s="345">
        <f t="shared" ref="U3112:U3113" si="207">O3112*P3112*S3112*T3112</f>
        <v>10827.9</v>
      </c>
      <c r="V3112" s="276" t="s">
        <v>3936</v>
      </c>
    </row>
    <row r="3113" spans="2:22" s="3" customFormat="1" ht="94.5" x14ac:dyDescent="0.25">
      <c r="B3113" s="328" t="s">
        <v>178</v>
      </c>
      <c r="C3113" s="333" t="s">
        <v>3929</v>
      </c>
      <c r="D3113" s="329" t="s">
        <v>1626</v>
      </c>
      <c r="E3113" s="377" t="s">
        <v>169</v>
      </c>
      <c r="F3113" s="276" t="s">
        <v>4720</v>
      </c>
      <c r="G3113" s="276">
        <v>1</v>
      </c>
      <c r="H3113" s="583" t="s">
        <v>154</v>
      </c>
      <c r="I3113" s="276">
        <v>2023</v>
      </c>
      <c r="J3113" s="581" t="s">
        <v>731</v>
      </c>
      <c r="K3113" s="377" t="s">
        <v>155</v>
      </c>
      <c r="L3113" s="276" t="s">
        <v>2968</v>
      </c>
      <c r="M3113" s="343" t="s">
        <v>5156</v>
      </c>
      <c r="N3113" s="276" t="s">
        <v>136</v>
      </c>
      <c r="O3113" s="276">
        <v>1</v>
      </c>
      <c r="P3113" s="279">
        <v>4.3600000000000003</v>
      </c>
      <c r="Q3113" s="278" t="s">
        <v>140</v>
      </c>
      <c r="R3113" s="278" t="s">
        <v>157</v>
      </c>
      <c r="S3113" s="279">
        <v>503</v>
      </c>
      <c r="T3113" s="277">
        <v>1.06</v>
      </c>
      <c r="U3113" s="345">
        <f t="shared" si="207"/>
        <v>2324.6648000000005</v>
      </c>
      <c r="V3113" s="276" t="s">
        <v>3936</v>
      </c>
    </row>
    <row r="3114" spans="2:22" s="3" customFormat="1" ht="94.5" x14ac:dyDescent="0.25">
      <c r="B3114" s="328" t="s">
        <v>178</v>
      </c>
      <c r="C3114" s="333" t="s">
        <v>3929</v>
      </c>
      <c r="D3114" s="329" t="s">
        <v>1626</v>
      </c>
      <c r="E3114" s="668" t="s">
        <v>189</v>
      </c>
      <c r="F3114" s="276" t="s">
        <v>4720</v>
      </c>
      <c r="G3114" s="276">
        <v>1</v>
      </c>
      <c r="H3114" s="583" t="s">
        <v>154</v>
      </c>
      <c r="I3114" s="276">
        <v>2023</v>
      </c>
      <c r="J3114" s="581" t="s">
        <v>7</v>
      </c>
      <c r="K3114" s="377" t="s">
        <v>4262</v>
      </c>
      <c r="L3114" s="276" t="s">
        <v>2968</v>
      </c>
      <c r="M3114" s="343" t="s">
        <v>5156</v>
      </c>
      <c r="N3114" s="276" t="s">
        <v>136</v>
      </c>
      <c r="O3114" s="276">
        <v>1</v>
      </c>
      <c r="P3114" s="667">
        <v>1</v>
      </c>
      <c r="Q3114" s="667" t="s">
        <v>156</v>
      </c>
      <c r="R3114" s="667" t="s">
        <v>532</v>
      </c>
      <c r="S3114" s="364">
        <v>7500</v>
      </c>
      <c r="T3114" s="277">
        <v>1</v>
      </c>
      <c r="U3114" s="345">
        <f t="shared" ref="U3114" si="208">O3114*P3114*T3114*S3114</f>
        <v>7500</v>
      </c>
      <c r="V3114" s="276" t="s">
        <v>3936</v>
      </c>
    </row>
    <row r="3115" spans="2:22" s="3" customFormat="1" ht="94.5" x14ac:dyDescent="0.25">
      <c r="B3115" s="328" t="s">
        <v>178</v>
      </c>
      <c r="C3115" s="333" t="s">
        <v>3929</v>
      </c>
      <c r="D3115" s="329" t="s">
        <v>1626</v>
      </c>
      <c r="E3115" s="76" t="s">
        <v>3931</v>
      </c>
      <c r="F3115" s="276" t="s">
        <v>4720</v>
      </c>
      <c r="G3115" s="276">
        <v>2</v>
      </c>
      <c r="H3115" s="583" t="s">
        <v>154</v>
      </c>
      <c r="I3115" s="276">
        <v>2023</v>
      </c>
      <c r="J3115" s="276">
        <v>10</v>
      </c>
      <c r="K3115" s="667" t="s">
        <v>3934</v>
      </c>
      <c r="L3115" s="276" t="s">
        <v>2968</v>
      </c>
      <c r="M3115" s="343" t="s">
        <v>5156</v>
      </c>
      <c r="N3115" s="276" t="s">
        <v>136</v>
      </c>
      <c r="O3115" s="276">
        <v>1</v>
      </c>
      <c r="P3115" s="667">
        <v>0.43</v>
      </c>
      <c r="Q3115" s="667" t="s">
        <v>140</v>
      </c>
      <c r="R3115" s="667" t="s">
        <v>1630</v>
      </c>
      <c r="S3115" s="364">
        <v>2088</v>
      </c>
      <c r="T3115" s="277">
        <v>1.17</v>
      </c>
      <c r="U3115" s="345">
        <f>O3115*P3115*T3115*S3115</f>
        <v>1050.4728</v>
      </c>
      <c r="V3115" s="276" t="s">
        <v>7</v>
      </c>
    </row>
    <row r="3116" spans="2:22" s="3" customFormat="1" ht="94.5" x14ac:dyDescent="0.25">
      <c r="B3116" s="328" t="s">
        <v>178</v>
      </c>
      <c r="C3116" s="333" t="s">
        <v>3929</v>
      </c>
      <c r="D3116" s="329" t="s">
        <v>1626</v>
      </c>
      <c r="E3116" s="76" t="s">
        <v>1118</v>
      </c>
      <c r="F3116" s="276" t="s">
        <v>4720</v>
      </c>
      <c r="G3116" s="276">
        <v>2</v>
      </c>
      <c r="H3116" s="583" t="s">
        <v>154</v>
      </c>
      <c r="I3116" s="276">
        <v>2023</v>
      </c>
      <c r="J3116" s="276">
        <v>10</v>
      </c>
      <c r="K3116" s="667" t="s">
        <v>3935</v>
      </c>
      <c r="L3116" s="276" t="s">
        <v>2968</v>
      </c>
      <c r="M3116" s="343" t="s">
        <v>5156</v>
      </c>
      <c r="N3116" s="276" t="s">
        <v>136</v>
      </c>
      <c r="O3116" s="276">
        <v>1</v>
      </c>
      <c r="P3116" s="667">
        <v>0.43</v>
      </c>
      <c r="Q3116" s="667" t="s">
        <v>143</v>
      </c>
      <c r="R3116" s="667" t="s">
        <v>1965</v>
      </c>
      <c r="S3116" s="364">
        <v>1428</v>
      </c>
      <c r="T3116" s="277">
        <v>1</v>
      </c>
      <c r="U3116" s="345">
        <f t="shared" ref="U3116" si="209">O3116*P3116*T3116*S3116</f>
        <v>614.04</v>
      </c>
      <c r="V3116" s="276" t="s">
        <v>7</v>
      </c>
    </row>
    <row r="3117" spans="2:22" s="3" customFormat="1" ht="141.75" x14ac:dyDescent="0.25">
      <c r="B3117" s="328" t="s">
        <v>178</v>
      </c>
      <c r="C3117" s="333" t="s">
        <v>3929</v>
      </c>
      <c r="D3117" s="329" t="s">
        <v>1626</v>
      </c>
      <c r="E3117" s="377" t="s">
        <v>1885</v>
      </c>
      <c r="F3117" s="276" t="s">
        <v>4720</v>
      </c>
      <c r="G3117" s="276">
        <v>2</v>
      </c>
      <c r="H3117" s="583" t="s">
        <v>154</v>
      </c>
      <c r="I3117" s="276">
        <v>2023</v>
      </c>
      <c r="J3117" s="581" t="s">
        <v>7</v>
      </c>
      <c r="K3117" s="377" t="s">
        <v>286</v>
      </c>
      <c r="L3117" s="276" t="s">
        <v>2968</v>
      </c>
      <c r="M3117" s="343" t="s">
        <v>5156</v>
      </c>
      <c r="N3117" s="276" t="s">
        <v>136</v>
      </c>
      <c r="O3117" s="276">
        <v>1</v>
      </c>
      <c r="P3117" s="279">
        <v>4.5</v>
      </c>
      <c r="Q3117" s="278" t="s">
        <v>139</v>
      </c>
      <c r="R3117" s="278" t="s">
        <v>1628</v>
      </c>
      <c r="S3117" s="279">
        <v>261</v>
      </c>
      <c r="T3117" s="277">
        <v>1</v>
      </c>
      <c r="U3117" s="345">
        <f t="shared" ref="U3117:U3118" si="210">O3117*P3117*S3117*T3117</f>
        <v>1174.5</v>
      </c>
      <c r="V3117" s="276" t="s">
        <v>7</v>
      </c>
    </row>
    <row r="3118" spans="2:22" s="3" customFormat="1" ht="94.5" x14ac:dyDescent="0.25">
      <c r="B3118" s="328" t="s">
        <v>178</v>
      </c>
      <c r="C3118" s="333" t="s">
        <v>3929</v>
      </c>
      <c r="D3118" s="329" t="s">
        <v>1626</v>
      </c>
      <c r="E3118" s="377" t="s">
        <v>3435</v>
      </c>
      <c r="F3118" s="276" t="s">
        <v>4720</v>
      </c>
      <c r="G3118" s="276">
        <v>2</v>
      </c>
      <c r="H3118" s="583" t="s">
        <v>154</v>
      </c>
      <c r="I3118" s="276">
        <v>2023</v>
      </c>
      <c r="J3118" s="581" t="s">
        <v>7</v>
      </c>
      <c r="K3118" s="377" t="s">
        <v>3436</v>
      </c>
      <c r="L3118" s="276" t="s">
        <v>2968</v>
      </c>
      <c r="M3118" s="343" t="s">
        <v>5156</v>
      </c>
      <c r="N3118" s="276" t="s">
        <v>136</v>
      </c>
      <c r="O3118" s="276">
        <v>1</v>
      </c>
      <c r="P3118" s="590">
        <v>45</v>
      </c>
      <c r="Q3118" s="590" t="s">
        <v>251</v>
      </c>
      <c r="R3118" s="278" t="s">
        <v>252</v>
      </c>
      <c r="S3118" s="279">
        <v>6.9</v>
      </c>
      <c r="T3118" s="277">
        <v>1.31</v>
      </c>
      <c r="U3118" s="345">
        <f t="shared" si="210"/>
        <v>406.755</v>
      </c>
      <c r="V3118" s="276" t="s">
        <v>7</v>
      </c>
    </row>
    <row r="3119" spans="2:22" s="3" customFormat="1" ht="94.5" x14ac:dyDescent="0.25">
      <c r="B3119" s="328" t="s">
        <v>178</v>
      </c>
      <c r="C3119" s="333" t="s">
        <v>3929</v>
      </c>
      <c r="D3119" s="329" t="s">
        <v>1626</v>
      </c>
      <c r="E3119" s="377" t="s">
        <v>1063</v>
      </c>
      <c r="F3119" s="276" t="s">
        <v>4720</v>
      </c>
      <c r="G3119" s="276">
        <v>2</v>
      </c>
      <c r="H3119" s="583" t="s">
        <v>154</v>
      </c>
      <c r="I3119" s="276">
        <v>2023</v>
      </c>
      <c r="J3119" s="63">
        <v>35</v>
      </c>
      <c r="K3119" s="278" t="s">
        <v>141</v>
      </c>
      <c r="L3119" s="276" t="s">
        <v>2968</v>
      </c>
      <c r="M3119" s="343" t="s">
        <v>5156</v>
      </c>
      <c r="N3119" s="276" t="s">
        <v>136</v>
      </c>
      <c r="O3119" s="276">
        <v>1</v>
      </c>
      <c r="P3119" s="279">
        <v>1.7999999999999999E-2</v>
      </c>
      <c r="Q3119" s="278" t="s">
        <v>140</v>
      </c>
      <c r="R3119" s="278" t="s">
        <v>253</v>
      </c>
      <c r="S3119" s="279">
        <v>2158</v>
      </c>
      <c r="T3119" s="277">
        <v>1.65</v>
      </c>
      <c r="U3119" s="345">
        <f>O3119*P3119*S3119*T3119</f>
        <v>64.09259999999999</v>
      </c>
      <c r="V3119" s="276" t="s">
        <v>7</v>
      </c>
    </row>
    <row r="3120" spans="2:22" s="3" customFormat="1" ht="94.5" x14ac:dyDescent="0.25">
      <c r="B3120" s="328" t="s">
        <v>178</v>
      </c>
      <c r="C3120" s="333" t="s">
        <v>3929</v>
      </c>
      <c r="D3120" s="329" t="s">
        <v>1626</v>
      </c>
      <c r="E3120" s="377" t="s">
        <v>1063</v>
      </c>
      <c r="F3120" s="276" t="s">
        <v>4720</v>
      </c>
      <c r="G3120" s="276">
        <v>2</v>
      </c>
      <c r="H3120" s="583" t="s">
        <v>154</v>
      </c>
      <c r="I3120" s="276">
        <v>2023</v>
      </c>
      <c r="J3120" s="63">
        <v>35</v>
      </c>
      <c r="K3120" s="278" t="s">
        <v>174</v>
      </c>
      <c r="L3120" s="276" t="s">
        <v>2968</v>
      </c>
      <c r="M3120" s="343" t="s">
        <v>5156</v>
      </c>
      <c r="N3120" s="276" t="s">
        <v>136</v>
      </c>
      <c r="O3120" s="276">
        <v>1</v>
      </c>
      <c r="P3120" s="279">
        <v>0.79100000000000004</v>
      </c>
      <c r="Q3120" s="278" t="s">
        <v>140</v>
      </c>
      <c r="R3120" s="278" t="s">
        <v>254</v>
      </c>
      <c r="S3120" s="279">
        <v>2997</v>
      </c>
      <c r="T3120" s="277">
        <v>1.65</v>
      </c>
      <c r="U3120" s="345">
        <f>O3120*P3120*S3120*T3120</f>
        <v>3911.5345499999999</v>
      </c>
      <c r="V3120" s="276" t="s">
        <v>7</v>
      </c>
    </row>
    <row r="3121" spans="2:22" s="3" customFormat="1" ht="94.5" x14ac:dyDescent="0.25">
      <c r="B3121" s="328" t="s">
        <v>178</v>
      </c>
      <c r="C3121" s="333" t="s">
        <v>3929</v>
      </c>
      <c r="D3121" s="329" t="s">
        <v>1626</v>
      </c>
      <c r="E3121" s="377" t="s">
        <v>998</v>
      </c>
      <c r="F3121" s="276" t="s">
        <v>4720</v>
      </c>
      <c r="G3121" s="276">
        <v>2</v>
      </c>
      <c r="H3121" s="583" t="s">
        <v>154</v>
      </c>
      <c r="I3121" s="276">
        <v>2023</v>
      </c>
      <c r="J3121" s="63">
        <v>35</v>
      </c>
      <c r="K3121" s="278" t="s">
        <v>141</v>
      </c>
      <c r="L3121" s="276" t="s">
        <v>2968</v>
      </c>
      <c r="M3121" s="343" t="s">
        <v>5156</v>
      </c>
      <c r="N3121" s="276" t="s">
        <v>136</v>
      </c>
      <c r="O3121" s="276">
        <v>1</v>
      </c>
      <c r="P3121" s="279">
        <v>1.7999999999999999E-2</v>
      </c>
      <c r="Q3121" s="278" t="s">
        <v>140</v>
      </c>
      <c r="R3121" s="278" t="s">
        <v>1889</v>
      </c>
      <c r="S3121" s="279">
        <v>1335</v>
      </c>
      <c r="T3121" s="277">
        <v>1.06</v>
      </c>
      <c r="U3121" s="345">
        <f t="shared" ref="U3121:U3123" si="211">O3121*P3121*S3121*T3121</f>
        <v>25.471799999999998</v>
      </c>
      <c r="V3121" s="276" t="s">
        <v>7</v>
      </c>
    </row>
    <row r="3122" spans="2:22" s="3" customFormat="1" ht="94.5" x14ac:dyDescent="0.25">
      <c r="B3122" s="328" t="s">
        <v>178</v>
      </c>
      <c r="C3122" s="333" t="s">
        <v>3929</v>
      </c>
      <c r="D3122" s="329" t="s">
        <v>1626</v>
      </c>
      <c r="E3122" s="377" t="s">
        <v>998</v>
      </c>
      <c r="F3122" s="276" t="s">
        <v>4720</v>
      </c>
      <c r="G3122" s="276">
        <v>2</v>
      </c>
      <c r="H3122" s="583" t="s">
        <v>154</v>
      </c>
      <c r="I3122" s="276">
        <v>2023</v>
      </c>
      <c r="J3122" s="63">
        <v>35</v>
      </c>
      <c r="K3122" s="496" t="s">
        <v>174</v>
      </c>
      <c r="L3122" s="276" t="s">
        <v>2968</v>
      </c>
      <c r="M3122" s="343" t="s">
        <v>5156</v>
      </c>
      <c r="N3122" s="276" t="s">
        <v>136</v>
      </c>
      <c r="O3122" s="276">
        <v>1</v>
      </c>
      <c r="P3122" s="279">
        <v>0.79100000000000004</v>
      </c>
      <c r="Q3122" s="278" t="s">
        <v>140</v>
      </c>
      <c r="R3122" s="278" t="s">
        <v>1627</v>
      </c>
      <c r="S3122" s="279">
        <v>2270</v>
      </c>
      <c r="T3122" s="277">
        <v>1.06</v>
      </c>
      <c r="U3122" s="345">
        <f t="shared" si="211"/>
        <v>1903.3042000000003</v>
      </c>
      <c r="V3122" s="276" t="s">
        <v>7</v>
      </c>
    </row>
    <row r="3123" spans="2:22" s="3" customFormat="1" ht="94.5" x14ac:dyDescent="0.25">
      <c r="B3123" s="328" t="s">
        <v>178</v>
      </c>
      <c r="C3123" s="333" t="s">
        <v>3929</v>
      </c>
      <c r="D3123" s="329" t="s">
        <v>1626</v>
      </c>
      <c r="E3123" s="377" t="s">
        <v>169</v>
      </c>
      <c r="F3123" s="276" t="s">
        <v>4720</v>
      </c>
      <c r="G3123" s="276">
        <v>2</v>
      </c>
      <c r="H3123" s="583" t="s">
        <v>154</v>
      </c>
      <c r="I3123" s="276">
        <v>2023</v>
      </c>
      <c r="J3123" s="581" t="s">
        <v>731</v>
      </c>
      <c r="K3123" s="669" t="s">
        <v>155</v>
      </c>
      <c r="L3123" s="276" t="s">
        <v>2968</v>
      </c>
      <c r="M3123" s="343" t="s">
        <v>5156</v>
      </c>
      <c r="N3123" s="172" t="s">
        <v>136</v>
      </c>
      <c r="O3123" s="172">
        <v>1</v>
      </c>
      <c r="P3123" s="670">
        <f>P3121+(P3122*2)</f>
        <v>1.6</v>
      </c>
      <c r="Q3123" s="259" t="s">
        <v>140</v>
      </c>
      <c r="R3123" s="278" t="s">
        <v>157</v>
      </c>
      <c r="S3123" s="279">
        <v>503</v>
      </c>
      <c r="T3123" s="277">
        <v>1.06</v>
      </c>
      <c r="U3123" s="345">
        <f t="shared" si="211"/>
        <v>853.08800000000008</v>
      </c>
      <c r="V3123" s="276" t="s">
        <v>7</v>
      </c>
    </row>
    <row r="3124" spans="2:22" s="3" customFormat="1" ht="94.5" x14ac:dyDescent="0.25">
      <c r="B3124" s="328" t="s">
        <v>178</v>
      </c>
      <c r="C3124" s="671" t="s">
        <v>3929</v>
      </c>
      <c r="D3124" s="672" t="s">
        <v>1626</v>
      </c>
      <c r="E3124" s="583" t="s">
        <v>26</v>
      </c>
      <c r="F3124" s="276" t="s">
        <v>7</v>
      </c>
      <c r="G3124" s="276" t="s">
        <v>7</v>
      </c>
      <c r="H3124" s="583" t="s">
        <v>7</v>
      </c>
      <c r="I3124" s="276" t="s">
        <v>7</v>
      </c>
      <c r="J3124" s="276" t="s">
        <v>7</v>
      </c>
      <c r="K3124" s="276" t="s">
        <v>7</v>
      </c>
      <c r="L3124" s="276" t="s">
        <v>7</v>
      </c>
      <c r="M3124" s="276" t="s">
        <v>7</v>
      </c>
      <c r="N3124" s="276" t="s">
        <v>7</v>
      </c>
      <c r="O3124" s="276" t="s">
        <v>7</v>
      </c>
      <c r="P3124" s="276" t="s">
        <v>7</v>
      </c>
      <c r="Q3124" s="276" t="s">
        <v>7</v>
      </c>
      <c r="R3124" s="276" t="s">
        <v>7</v>
      </c>
      <c r="S3124" s="344" t="s">
        <v>7</v>
      </c>
      <c r="T3124" s="276" t="s">
        <v>7</v>
      </c>
      <c r="U3124" s="345">
        <f>SUM(U3099:U3123)</f>
        <v>92581.175600000002</v>
      </c>
      <c r="V3124" s="276" t="s">
        <v>7</v>
      </c>
    </row>
    <row r="3125" spans="2:22" s="3" customFormat="1" ht="47.25" x14ac:dyDescent="0.25">
      <c r="B3125" s="100" t="s">
        <v>721</v>
      </c>
      <c r="C3125" s="550" t="s">
        <v>1631</v>
      </c>
      <c r="D3125" s="100" t="s">
        <v>1632</v>
      </c>
      <c r="E3125" s="100" t="s">
        <v>922</v>
      </c>
      <c r="F3125" s="100" t="s">
        <v>2735</v>
      </c>
      <c r="G3125" s="100" t="s">
        <v>7</v>
      </c>
      <c r="H3125" s="583" t="s">
        <v>154</v>
      </c>
      <c r="I3125" s="100" t="s">
        <v>548</v>
      </c>
      <c r="J3125" s="136">
        <v>110</v>
      </c>
      <c r="K3125" s="377" t="s">
        <v>3663</v>
      </c>
      <c r="L3125" s="100" t="s">
        <v>979</v>
      </c>
      <c r="M3125" s="180" t="s">
        <v>3118</v>
      </c>
      <c r="N3125" s="100" t="s">
        <v>136</v>
      </c>
      <c r="O3125" s="100" t="s">
        <v>137</v>
      </c>
      <c r="P3125" s="57">
        <v>3</v>
      </c>
      <c r="Q3125" s="56" t="s">
        <v>185</v>
      </c>
      <c r="R3125" s="56" t="s">
        <v>1678</v>
      </c>
      <c r="S3125" s="57">
        <v>11451</v>
      </c>
      <c r="T3125" s="101">
        <v>1.1499999999999999</v>
      </c>
      <c r="U3125" s="454">
        <f t="shared" ref="U3125:U3159" si="212">O3125*P3125*S3125*T3125</f>
        <v>39505.949999999997</v>
      </c>
      <c r="V3125" s="581" t="s">
        <v>7</v>
      </c>
    </row>
    <row r="3126" spans="2:22" s="3" customFormat="1" ht="47.25" x14ac:dyDescent="0.25">
      <c r="B3126" s="100" t="s">
        <v>721</v>
      </c>
      <c r="C3126" s="550" t="s">
        <v>1631</v>
      </c>
      <c r="D3126" s="100" t="s">
        <v>1632</v>
      </c>
      <c r="E3126" s="377" t="s">
        <v>914</v>
      </c>
      <c r="F3126" s="100" t="s">
        <v>2735</v>
      </c>
      <c r="G3126" s="100" t="s">
        <v>7</v>
      </c>
      <c r="H3126" s="583" t="s">
        <v>154</v>
      </c>
      <c r="I3126" s="100" t="s">
        <v>548</v>
      </c>
      <c r="J3126" s="136">
        <v>35</v>
      </c>
      <c r="K3126" s="377" t="s">
        <v>4196</v>
      </c>
      <c r="L3126" s="100" t="s">
        <v>979</v>
      </c>
      <c r="M3126" s="180" t="s">
        <v>3118</v>
      </c>
      <c r="N3126" s="100" t="s">
        <v>136</v>
      </c>
      <c r="O3126" s="100" t="s">
        <v>137</v>
      </c>
      <c r="P3126" s="57">
        <v>5</v>
      </c>
      <c r="Q3126" s="56" t="s">
        <v>185</v>
      </c>
      <c r="R3126" s="56" t="s">
        <v>916</v>
      </c>
      <c r="S3126" s="57">
        <v>3332</v>
      </c>
      <c r="T3126" s="101">
        <v>1.1499999999999999</v>
      </c>
      <c r="U3126" s="454">
        <f t="shared" si="212"/>
        <v>19159</v>
      </c>
      <c r="V3126" s="581" t="s">
        <v>7</v>
      </c>
    </row>
    <row r="3127" spans="2:22" s="3" customFormat="1" ht="47.25" x14ac:dyDescent="0.25">
      <c r="B3127" s="100" t="s">
        <v>721</v>
      </c>
      <c r="C3127" s="550" t="s">
        <v>1631</v>
      </c>
      <c r="D3127" s="100" t="s">
        <v>1632</v>
      </c>
      <c r="E3127" s="100" t="s">
        <v>392</v>
      </c>
      <c r="F3127" s="100" t="s">
        <v>2735</v>
      </c>
      <c r="G3127" s="100" t="s">
        <v>7</v>
      </c>
      <c r="H3127" s="583" t="s">
        <v>154</v>
      </c>
      <c r="I3127" s="100" t="s">
        <v>548</v>
      </c>
      <c r="J3127" s="136">
        <v>6</v>
      </c>
      <c r="K3127" s="377" t="s">
        <v>3676</v>
      </c>
      <c r="L3127" s="100" t="s">
        <v>979</v>
      </c>
      <c r="M3127" s="180" t="s">
        <v>3118</v>
      </c>
      <c r="N3127" s="100" t="s">
        <v>136</v>
      </c>
      <c r="O3127" s="100" t="s">
        <v>137</v>
      </c>
      <c r="P3127" s="57">
        <v>6</v>
      </c>
      <c r="Q3127" s="56" t="s">
        <v>261</v>
      </c>
      <c r="R3127" s="56" t="s">
        <v>1093</v>
      </c>
      <c r="S3127" s="57">
        <v>1270</v>
      </c>
      <c r="T3127" s="101">
        <v>1.08</v>
      </c>
      <c r="U3127" s="454">
        <f t="shared" si="212"/>
        <v>8229.6</v>
      </c>
      <c r="V3127" s="581" t="s">
        <v>7</v>
      </c>
    </row>
    <row r="3128" spans="2:22" s="3" customFormat="1" ht="63" x14ac:dyDescent="0.25">
      <c r="B3128" s="100" t="s">
        <v>721</v>
      </c>
      <c r="C3128" s="550" t="s">
        <v>1631</v>
      </c>
      <c r="D3128" s="100" t="s">
        <v>1632</v>
      </c>
      <c r="E3128" s="100" t="s">
        <v>793</v>
      </c>
      <c r="F3128" s="100" t="s">
        <v>2735</v>
      </c>
      <c r="G3128" s="100" t="s">
        <v>7</v>
      </c>
      <c r="H3128" s="583" t="s">
        <v>154</v>
      </c>
      <c r="I3128" s="100" t="s">
        <v>548</v>
      </c>
      <c r="J3128" s="136">
        <v>110</v>
      </c>
      <c r="K3128" s="377" t="s">
        <v>3695</v>
      </c>
      <c r="L3128" s="100" t="s">
        <v>979</v>
      </c>
      <c r="M3128" s="180" t="s">
        <v>3118</v>
      </c>
      <c r="N3128" s="100" t="s">
        <v>136</v>
      </c>
      <c r="O3128" s="100" t="s">
        <v>137</v>
      </c>
      <c r="P3128" s="57">
        <v>2</v>
      </c>
      <c r="Q3128" s="56" t="s">
        <v>214</v>
      </c>
      <c r="R3128" s="56" t="s">
        <v>1090</v>
      </c>
      <c r="S3128" s="57">
        <v>2782</v>
      </c>
      <c r="T3128" s="101">
        <v>1.1499999999999999</v>
      </c>
      <c r="U3128" s="454">
        <f t="shared" si="212"/>
        <v>6398.5999999999995</v>
      </c>
      <c r="V3128" s="581" t="s">
        <v>7</v>
      </c>
    </row>
    <row r="3129" spans="2:22" s="3" customFormat="1" ht="47.25" x14ac:dyDescent="0.25">
      <c r="B3129" s="100" t="s">
        <v>721</v>
      </c>
      <c r="C3129" s="550" t="s">
        <v>1631</v>
      </c>
      <c r="D3129" s="100" t="s">
        <v>1632</v>
      </c>
      <c r="E3129" s="100" t="s">
        <v>793</v>
      </c>
      <c r="F3129" s="100" t="s">
        <v>2735</v>
      </c>
      <c r="G3129" s="100" t="s">
        <v>7</v>
      </c>
      <c r="H3129" s="583" t="s">
        <v>154</v>
      </c>
      <c r="I3129" s="100" t="s">
        <v>548</v>
      </c>
      <c r="J3129" s="136">
        <v>110</v>
      </c>
      <c r="K3129" s="377" t="s">
        <v>757</v>
      </c>
      <c r="L3129" s="100" t="s">
        <v>979</v>
      </c>
      <c r="M3129" s="180" t="s">
        <v>3118</v>
      </c>
      <c r="N3129" s="100" t="s">
        <v>136</v>
      </c>
      <c r="O3129" s="100" t="s">
        <v>137</v>
      </c>
      <c r="P3129" s="57">
        <v>8</v>
      </c>
      <c r="Q3129" s="56" t="s">
        <v>214</v>
      </c>
      <c r="R3129" s="56" t="s">
        <v>885</v>
      </c>
      <c r="S3129" s="57">
        <v>2735</v>
      </c>
      <c r="T3129" s="101">
        <v>1.1499999999999999</v>
      </c>
      <c r="U3129" s="454">
        <f t="shared" si="212"/>
        <v>25161.999999999996</v>
      </c>
      <c r="V3129" s="581" t="s">
        <v>7</v>
      </c>
    </row>
    <row r="3130" spans="2:22" s="3" customFormat="1" ht="47.25" x14ac:dyDescent="0.25">
      <c r="B3130" s="100" t="s">
        <v>721</v>
      </c>
      <c r="C3130" s="550" t="s">
        <v>1631</v>
      </c>
      <c r="D3130" s="100" t="s">
        <v>1632</v>
      </c>
      <c r="E3130" s="100" t="s">
        <v>793</v>
      </c>
      <c r="F3130" s="100" t="s">
        <v>2735</v>
      </c>
      <c r="G3130" s="100" t="s">
        <v>7</v>
      </c>
      <c r="H3130" s="583" t="s">
        <v>154</v>
      </c>
      <c r="I3130" s="100" t="s">
        <v>548</v>
      </c>
      <c r="J3130" s="136">
        <v>110</v>
      </c>
      <c r="K3130" s="377" t="s">
        <v>3696</v>
      </c>
      <c r="L3130" s="100" t="s">
        <v>979</v>
      </c>
      <c r="M3130" s="180" t="s">
        <v>3118</v>
      </c>
      <c r="N3130" s="100" t="s">
        <v>136</v>
      </c>
      <c r="O3130" s="100" t="s">
        <v>137</v>
      </c>
      <c r="P3130" s="57">
        <v>2</v>
      </c>
      <c r="Q3130" s="56" t="s">
        <v>214</v>
      </c>
      <c r="R3130" s="56" t="s">
        <v>1091</v>
      </c>
      <c r="S3130" s="57">
        <v>221</v>
      </c>
      <c r="T3130" s="101">
        <v>1.1499999999999999</v>
      </c>
      <c r="U3130" s="454">
        <f t="shared" si="212"/>
        <v>508.29999999999995</v>
      </c>
      <c r="V3130" s="581" t="s">
        <v>7</v>
      </c>
    </row>
    <row r="3131" spans="2:22" s="3" customFormat="1" ht="47.25" x14ac:dyDescent="0.25">
      <c r="B3131" s="100" t="s">
        <v>721</v>
      </c>
      <c r="C3131" s="550" t="s">
        <v>1631</v>
      </c>
      <c r="D3131" s="100" t="s">
        <v>1632</v>
      </c>
      <c r="E3131" s="377" t="s">
        <v>1114</v>
      </c>
      <c r="F3131" s="100" t="s">
        <v>2735</v>
      </c>
      <c r="G3131" s="100" t="s">
        <v>7</v>
      </c>
      <c r="H3131" s="583" t="s">
        <v>154</v>
      </c>
      <c r="I3131" s="100" t="s">
        <v>548</v>
      </c>
      <c r="J3131" s="136">
        <v>110</v>
      </c>
      <c r="K3131" s="79" t="s">
        <v>5129</v>
      </c>
      <c r="L3131" s="100" t="s">
        <v>979</v>
      </c>
      <c r="M3131" s="180" t="s">
        <v>3118</v>
      </c>
      <c r="N3131" s="100" t="s">
        <v>136</v>
      </c>
      <c r="O3131" s="100" t="s">
        <v>137</v>
      </c>
      <c r="P3131" s="57">
        <v>157</v>
      </c>
      <c r="Q3131" s="56" t="s">
        <v>273</v>
      </c>
      <c r="R3131" s="56" t="s">
        <v>222</v>
      </c>
      <c r="S3131" s="57">
        <v>93</v>
      </c>
      <c r="T3131" s="101">
        <v>1.31</v>
      </c>
      <c r="U3131" s="454">
        <f t="shared" si="212"/>
        <v>19127.310000000001</v>
      </c>
      <c r="V3131" s="581" t="s">
        <v>7</v>
      </c>
    </row>
    <row r="3132" spans="2:22" s="3" customFormat="1" ht="47.25" x14ac:dyDescent="0.25">
      <c r="B3132" s="100" t="s">
        <v>721</v>
      </c>
      <c r="C3132" s="550" t="s">
        <v>1631</v>
      </c>
      <c r="D3132" s="100" t="s">
        <v>1632</v>
      </c>
      <c r="E3132" s="100" t="s">
        <v>370</v>
      </c>
      <c r="F3132" s="100" t="s">
        <v>2735</v>
      </c>
      <c r="G3132" s="100" t="s">
        <v>7</v>
      </c>
      <c r="H3132" s="583" t="s">
        <v>154</v>
      </c>
      <c r="I3132" s="100" t="s">
        <v>548</v>
      </c>
      <c r="J3132" s="245">
        <v>0.4</v>
      </c>
      <c r="K3132" s="377" t="s">
        <v>621</v>
      </c>
      <c r="L3132" s="100" t="s">
        <v>979</v>
      </c>
      <c r="M3132" s="180" t="s">
        <v>3118</v>
      </c>
      <c r="N3132" s="100" t="s">
        <v>136</v>
      </c>
      <c r="O3132" s="100" t="s">
        <v>137</v>
      </c>
      <c r="P3132" s="57">
        <v>2</v>
      </c>
      <c r="Q3132" s="56" t="s">
        <v>224</v>
      </c>
      <c r="R3132" s="56" t="s">
        <v>622</v>
      </c>
      <c r="S3132" s="57">
        <v>24</v>
      </c>
      <c r="T3132" s="101">
        <v>1.0900000000000001</v>
      </c>
      <c r="U3132" s="454">
        <f t="shared" si="212"/>
        <v>52.320000000000007</v>
      </c>
      <c r="V3132" s="581" t="s">
        <v>7</v>
      </c>
    </row>
    <row r="3133" spans="2:22" s="3" customFormat="1" ht="47.25" x14ac:dyDescent="0.25">
      <c r="B3133" s="100" t="s">
        <v>721</v>
      </c>
      <c r="C3133" s="550" t="s">
        <v>1631</v>
      </c>
      <c r="D3133" s="100" t="s">
        <v>1632</v>
      </c>
      <c r="E3133" s="100" t="s">
        <v>370</v>
      </c>
      <c r="F3133" s="100" t="s">
        <v>2735</v>
      </c>
      <c r="G3133" s="100" t="s">
        <v>7</v>
      </c>
      <c r="H3133" s="583" t="s">
        <v>154</v>
      </c>
      <c r="I3133" s="100" t="s">
        <v>548</v>
      </c>
      <c r="J3133" s="136">
        <v>35</v>
      </c>
      <c r="K3133" s="377" t="s">
        <v>229</v>
      </c>
      <c r="L3133" s="100" t="s">
        <v>979</v>
      </c>
      <c r="M3133" s="180" t="s">
        <v>3118</v>
      </c>
      <c r="N3133" s="100" t="s">
        <v>136</v>
      </c>
      <c r="O3133" s="100" t="s">
        <v>137</v>
      </c>
      <c r="P3133" s="57">
        <v>4</v>
      </c>
      <c r="Q3133" s="56" t="s">
        <v>224</v>
      </c>
      <c r="R3133" s="56" t="s">
        <v>230</v>
      </c>
      <c r="S3133" s="57">
        <v>90</v>
      </c>
      <c r="T3133" s="101">
        <v>1.0900000000000001</v>
      </c>
      <c r="U3133" s="454">
        <f t="shared" si="212"/>
        <v>392.40000000000003</v>
      </c>
      <c r="V3133" s="581" t="s">
        <v>7</v>
      </c>
    </row>
    <row r="3134" spans="2:22" s="3" customFormat="1" ht="47.25" x14ac:dyDescent="0.25">
      <c r="B3134" s="100" t="s">
        <v>721</v>
      </c>
      <c r="C3134" s="550" t="s">
        <v>1631</v>
      </c>
      <c r="D3134" s="100" t="s">
        <v>1632</v>
      </c>
      <c r="E3134" s="100" t="s">
        <v>779</v>
      </c>
      <c r="F3134" s="100" t="s">
        <v>2735</v>
      </c>
      <c r="G3134" s="100" t="s">
        <v>7</v>
      </c>
      <c r="H3134" s="583" t="s">
        <v>154</v>
      </c>
      <c r="I3134" s="100" t="s">
        <v>548</v>
      </c>
      <c r="J3134" s="136">
        <v>110</v>
      </c>
      <c r="K3134" s="377" t="s">
        <v>790</v>
      </c>
      <c r="L3134" s="100" t="s">
        <v>979</v>
      </c>
      <c r="M3134" s="180" t="s">
        <v>3118</v>
      </c>
      <c r="N3134" s="100" t="s">
        <v>136</v>
      </c>
      <c r="O3134" s="100" t="s">
        <v>137</v>
      </c>
      <c r="P3134" s="57">
        <v>1</v>
      </c>
      <c r="Q3134" s="56" t="s">
        <v>185</v>
      </c>
      <c r="R3134" s="56" t="s">
        <v>1794</v>
      </c>
      <c r="S3134" s="57">
        <v>1280</v>
      </c>
      <c r="T3134" s="101">
        <v>1.0900000000000001</v>
      </c>
      <c r="U3134" s="454">
        <f t="shared" si="212"/>
        <v>1395.2</v>
      </c>
      <c r="V3134" s="581" t="s">
        <v>7</v>
      </c>
    </row>
    <row r="3135" spans="2:22" s="3" customFormat="1" ht="47.25" x14ac:dyDescent="0.25">
      <c r="B3135" s="100" t="s">
        <v>721</v>
      </c>
      <c r="C3135" s="550" t="s">
        <v>1631</v>
      </c>
      <c r="D3135" s="100" t="s">
        <v>1632</v>
      </c>
      <c r="E3135" s="100" t="s">
        <v>779</v>
      </c>
      <c r="F3135" s="100" t="s">
        <v>2735</v>
      </c>
      <c r="G3135" s="100" t="s">
        <v>7</v>
      </c>
      <c r="H3135" s="583" t="s">
        <v>154</v>
      </c>
      <c r="I3135" s="100" t="s">
        <v>548</v>
      </c>
      <c r="J3135" s="136">
        <v>110</v>
      </c>
      <c r="K3135" s="377" t="s">
        <v>840</v>
      </c>
      <c r="L3135" s="100" t="s">
        <v>979</v>
      </c>
      <c r="M3135" s="180" t="s">
        <v>3118</v>
      </c>
      <c r="N3135" s="100" t="s">
        <v>136</v>
      </c>
      <c r="O3135" s="100" t="s">
        <v>137</v>
      </c>
      <c r="P3135" s="57">
        <v>2</v>
      </c>
      <c r="Q3135" s="56" t="s">
        <v>185</v>
      </c>
      <c r="R3135" s="56" t="s">
        <v>841</v>
      </c>
      <c r="S3135" s="57">
        <v>1483</v>
      </c>
      <c r="T3135" s="101">
        <v>1.0900000000000001</v>
      </c>
      <c r="U3135" s="454">
        <f t="shared" si="212"/>
        <v>3232.94</v>
      </c>
      <c r="V3135" s="581" t="s">
        <v>7</v>
      </c>
    </row>
    <row r="3136" spans="2:22" s="3" customFormat="1" ht="47.25" x14ac:dyDescent="0.25">
      <c r="B3136" s="100" t="s">
        <v>721</v>
      </c>
      <c r="C3136" s="550" t="s">
        <v>1631</v>
      </c>
      <c r="D3136" s="100" t="s">
        <v>1632</v>
      </c>
      <c r="E3136" s="100" t="s">
        <v>779</v>
      </c>
      <c r="F3136" s="100" t="s">
        <v>2735</v>
      </c>
      <c r="G3136" s="100" t="s">
        <v>7</v>
      </c>
      <c r="H3136" s="583" t="s">
        <v>154</v>
      </c>
      <c r="I3136" s="100" t="s">
        <v>548</v>
      </c>
      <c r="J3136" s="136">
        <v>35</v>
      </c>
      <c r="K3136" s="377" t="s">
        <v>790</v>
      </c>
      <c r="L3136" s="100" t="s">
        <v>979</v>
      </c>
      <c r="M3136" s="180" t="s">
        <v>3118</v>
      </c>
      <c r="N3136" s="100" t="s">
        <v>136</v>
      </c>
      <c r="O3136" s="100" t="s">
        <v>137</v>
      </c>
      <c r="P3136" s="57">
        <v>1</v>
      </c>
      <c r="Q3136" s="56" t="s">
        <v>185</v>
      </c>
      <c r="R3136" s="56" t="s">
        <v>3571</v>
      </c>
      <c r="S3136" s="57">
        <v>1158</v>
      </c>
      <c r="T3136" s="101">
        <v>1.0900000000000001</v>
      </c>
      <c r="U3136" s="454">
        <f t="shared" si="212"/>
        <v>1262.22</v>
      </c>
      <c r="V3136" s="581" t="s">
        <v>7</v>
      </c>
    </row>
    <row r="3137" spans="2:22" s="3" customFormat="1" ht="63" x14ac:dyDescent="0.25">
      <c r="B3137" s="100" t="s">
        <v>721</v>
      </c>
      <c r="C3137" s="550" t="s">
        <v>1631</v>
      </c>
      <c r="D3137" s="100" t="s">
        <v>1632</v>
      </c>
      <c r="E3137" s="100" t="s">
        <v>779</v>
      </c>
      <c r="F3137" s="100" t="s">
        <v>2735</v>
      </c>
      <c r="G3137" s="100" t="s">
        <v>7</v>
      </c>
      <c r="H3137" s="583" t="s">
        <v>154</v>
      </c>
      <c r="I3137" s="100" t="s">
        <v>548</v>
      </c>
      <c r="J3137" s="136">
        <v>35</v>
      </c>
      <c r="K3137" s="377" t="s">
        <v>781</v>
      </c>
      <c r="L3137" s="100" t="s">
        <v>979</v>
      </c>
      <c r="M3137" s="180" t="s">
        <v>3118</v>
      </c>
      <c r="N3137" s="100" t="s">
        <v>136</v>
      </c>
      <c r="O3137" s="100" t="s">
        <v>137</v>
      </c>
      <c r="P3137" s="57">
        <v>5</v>
      </c>
      <c r="Q3137" s="56" t="s">
        <v>185</v>
      </c>
      <c r="R3137" s="56" t="s">
        <v>846</v>
      </c>
      <c r="S3137" s="57">
        <v>717</v>
      </c>
      <c r="T3137" s="101">
        <v>1.0900000000000001</v>
      </c>
      <c r="U3137" s="454">
        <f t="shared" si="212"/>
        <v>3907.65</v>
      </c>
      <c r="V3137" s="581" t="s">
        <v>7</v>
      </c>
    </row>
    <row r="3138" spans="2:22" s="3" customFormat="1" ht="63" x14ac:dyDescent="0.25">
      <c r="B3138" s="100" t="s">
        <v>721</v>
      </c>
      <c r="C3138" s="550" t="s">
        <v>1631</v>
      </c>
      <c r="D3138" s="100" t="s">
        <v>1632</v>
      </c>
      <c r="E3138" s="100" t="s">
        <v>779</v>
      </c>
      <c r="F3138" s="100" t="s">
        <v>2735</v>
      </c>
      <c r="G3138" s="100" t="s">
        <v>7</v>
      </c>
      <c r="H3138" s="583" t="s">
        <v>154</v>
      </c>
      <c r="I3138" s="100" t="s">
        <v>548</v>
      </c>
      <c r="J3138" s="136">
        <v>110</v>
      </c>
      <c r="K3138" s="377" t="s">
        <v>781</v>
      </c>
      <c r="L3138" s="100" t="s">
        <v>979</v>
      </c>
      <c r="M3138" s="180" t="s">
        <v>3118</v>
      </c>
      <c r="N3138" s="100" t="s">
        <v>136</v>
      </c>
      <c r="O3138" s="100" t="s">
        <v>137</v>
      </c>
      <c r="P3138" s="57">
        <v>3</v>
      </c>
      <c r="Q3138" s="56" t="s">
        <v>185</v>
      </c>
      <c r="R3138" s="56" t="s">
        <v>1131</v>
      </c>
      <c r="S3138" s="57">
        <v>717</v>
      </c>
      <c r="T3138" s="101">
        <v>1.0900000000000001</v>
      </c>
      <c r="U3138" s="454">
        <f t="shared" si="212"/>
        <v>2344.59</v>
      </c>
      <c r="V3138" s="581" t="s">
        <v>7</v>
      </c>
    </row>
    <row r="3139" spans="2:22" s="3" customFormat="1" ht="78.75" x14ac:dyDescent="0.25">
      <c r="B3139" s="100" t="s">
        <v>721</v>
      </c>
      <c r="C3139" s="550" t="s">
        <v>1631</v>
      </c>
      <c r="D3139" s="100" t="s">
        <v>1632</v>
      </c>
      <c r="E3139" s="100" t="s">
        <v>779</v>
      </c>
      <c r="F3139" s="100" t="s">
        <v>2735</v>
      </c>
      <c r="G3139" s="100" t="s">
        <v>7</v>
      </c>
      <c r="H3139" s="583" t="s">
        <v>154</v>
      </c>
      <c r="I3139" s="100" t="s">
        <v>548</v>
      </c>
      <c r="J3139" s="136">
        <v>110</v>
      </c>
      <c r="K3139" s="377" t="s">
        <v>929</v>
      </c>
      <c r="L3139" s="100" t="s">
        <v>979</v>
      </c>
      <c r="M3139" s="180" t="s">
        <v>3118</v>
      </c>
      <c r="N3139" s="100" t="s">
        <v>136</v>
      </c>
      <c r="O3139" s="100" t="s">
        <v>137</v>
      </c>
      <c r="P3139" s="57">
        <v>2</v>
      </c>
      <c r="Q3139" s="56" t="s">
        <v>185</v>
      </c>
      <c r="R3139" s="56" t="s">
        <v>930</v>
      </c>
      <c r="S3139" s="57">
        <v>1049</v>
      </c>
      <c r="T3139" s="101">
        <v>1.0900000000000001</v>
      </c>
      <c r="U3139" s="454">
        <f t="shared" si="212"/>
        <v>2286.8200000000002</v>
      </c>
      <c r="V3139" s="581" t="s">
        <v>7</v>
      </c>
    </row>
    <row r="3140" spans="2:22" s="3" customFormat="1" ht="47.25" x14ac:dyDescent="0.25">
      <c r="B3140" s="100" t="s">
        <v>721</v>
      </c>
      <c r="C3140" s="550" t="s">
        <v>1631</v>
      </c>
      <c r="D3140" s="100" t="s">
        <v>1632</v>
      </c>
      <c r="E3140" s="100" t="s">
        <v>473</v>
      </c>
      <c r="F3140" s="100" t="s">
        <v>2735</v>
      </c>
      <c r="G3140" s="100" t="s">
        <v>7</v>
      </c>
      <c r="H3140" s="583" t="s">
        <v>154</v>
      </c>
      <c r="I3140" s="100" t="s">
        <v>548</v>
      </c>
      <c r="J3140" s="100" t="s">
        <v>7</v>
      </c>
      <c r="K3140" s="377" t="s">
        <v>787</v>
      </c>
      <c r="L3140" s="100" t="s">
        <v>979</v>
      </c>
      <c r="M3140" s="180" t="s">
        <v>3118</v>
      </c>
      <c r="N3140" s="100" t="s">
        <v>136</v>
      </c>
      <c r="O3140" s="100" t="s">
        <v>137</v>
      </c>
      <c r="P3140" s="57">
        <v>2</v>
      </c>
      <c r="Q3140" s="56" t="s">
        <v>185</v>
      </c>
      <c r="R3140" s="56" t="s">
        <v>541</v>
      </c>
      <c r="S3140" s="57">
        <v>1223</v>
      </c>
      <c r="T3140" s="101">
        <v>1.0900000000000001</v>
      </c>
      <c r="U3140" s="454">
        <f t="shared" si="212"/>
        <v>2666.1400000000003</v>
      </c>
      <c r="V3140" s="581" t="s">
        <v>7</v>
      </c>
    </row>
    <row r="3141" spans="2:22" s="3" customFormat="1" ht="47.25" x14ac:dyDescent="0.25">
      <c r="B3141" s="100" t="s">
        <v>721</v>
      </c>
      <c r="C3141" s="550" t="s">
        <v>1631</v>
      </c>
      <c r="D3141" s="100" t="s">
        <v>1632</v>
      </c>
      <c r="E3141" s="100" t="s">
        <v>473</v>
      </c>
      <c r="F3141" s="100" t="s">
        <v>2735</v>
      </c>
      <c r="G3141" s="100" t="s">
        <v>7</v>
      </c>
      <c r="H3141" s="583" t="s">
        <v>154</v>
      </c>
      <c r="I3141" s="100" t="s">
        <v>548</v>
      </c>
      <c r="J3141" s="100" t="s">
        <v>7</v>
      </c>
      <c r="K3141" s="377" t="s">
        <v>849</v>
      </c>
      <c r="L3141" s="100" t="s">
        <v>979</v>
      </c>
      <c r="M3141" s="180" t="s">
        <v>3118</v>
      </c>
      <c r="N3141" s="100" t="s">
        <v>136</v>
      </c>
      <c r="O3141" s="100" t="s">
        <v>137</v>
      </c>
      <c r="P3141" s="57">
        <v>1</v>
      </c>
      <c r="Q3141" s="56" t="s">
        <v>185</v>
      </c>
      <c r="R3141" s="56" t="s">
        <v>850</v>
      </c>
      <c r="S3141" s="57">
        <v>1016</v>
      </c>
      <c r="T3141" s="101">
        <v>1.0900000000000001</v>
      </c>
      <c r="U3141" s="454">
        <f t="shared" si="212"/>
        <v>1107.44</v>
      </c>
      <c r="V3141" s="581" t="s">
        <v>7</v>
      </c>
    </row>
    <row r="3142" spans="2:22" s="3" customFormat="1" ht="47.25" x14ac:dyDescent="0.25">
      <c r="B3142" s="100" t="s">
        <v>721</v>
      </c>
      <c r="C3142" s="550" t="s">
        <v>1631</v>
      </c>
      <c r="D3142" s="100" t="s">
        <v>1632</v>
      </c>
      <c r="E3142" s="100" t="s">
        <v>473</v>
      </c>
      <c r="F3142" s="100" t="s">
        <v>2735</v>
      </c>
      <c r="G3142" s="100" t="s">
        <v>7</v>
      </c>
      <c r="H3142" s="583" t="s">
        <v>154</v>
      </c>
      <c r="I3142" s="100" t="s">
        <v>548</v>
      </c>
      <c r="J3142" s="100" t="s">
        <v>7</v>
      </c>
      <c r="K3142" s="377" t="s">
        <v>782</v>
      </c>
      <c r="L3142" s="100" t="s">
        <v>979</v>
      </c>
      <c r="M3142" s="180" t="s">
        <v>3118</v>
      </c>
      <c r="N3142" s="100" t="s">
        <v>136</v>
      </c>
      <c r="O3142" s="100" t="s">
        <v>137</v>
      </c>
      <c r="P3142" s="57">
        <v>1</v>
      </c>
      <c r="Q3142" s="56" t="s">
        <v>185</v>
      </c>
      <c r="R3142" s="56" t="s">
        <v>783</v>
      </c>
      <c r="S3142" s="57">
        <v>1467</v>
      </c>
      <c r="T3142" s="101">
        <v>1.0900000000000001</v>
      </c>
      <c r="U3142" s="454">
        <f t="shared" si="212"/>
        <v>1599.0300000000002</v>
      </c>
      <c r="V3142" s="581" t="s">
        <v>7</v>
      </c>
    </row>
    <row r="3143" spans="2:22" s="3" customFormat="1" ht="47.25" x14ac:dyDescent="0.25">
      <c r="B3143" s="100" t="s">
        <v>721</v>
      </c>
      <c r="C3143" s="550" t="s">
        <v>1631</v>
      </c>
      <c r="D3143" s="100" t="s">
        <v>1632</v>
      </c>
      <c r="E3143" s="100" t="s">
        <v>473</v>
      </c>
      <c r="F3143" s="100" t="s">
        <v>2735</v>
      </c>
      <c r="G3143" s="100" t="s">
        <v>7</v>
      </c>
      <c r="H3143" s="583" t="s">
        <v>154</v>
      </c>
      <c r="I3143" s="100" t="s">
        <v>548</v>
      </c>
      <c r="J3143" s="100" t="s">
        <v>7</v>
      </c>
      <c r="K3143" s="377" t="s">
        <v>474</v>
      </c>
      <c r="L3143" s="100" t="s">
        <v>979</v>
      </c>
      <c r="M3143" s="180" t="s">
        <v>3118</v>
      </c>
      <c r="N3143" s="100" t="s">
        <v>136</v>
      </c>
      <c r="O3143" s="100" t="s">
        <v>137</v>
      </c>
      <c r="P3143" s="57">
        <v>1</v>
      </c>
      <c r="Q3143" s="56" t="s">
        <v>185</v>
      </c>
      <c r="R3143" s="56" t="s">
        <v>475</v>
      </c>
      <c r="S3143" s="57">
        <v>366</v>
      </c>
      <c r="T3143" s="101">
        <v>1.0900000000000001</v>
      </c>
      <c r="U3143" s="454">
        <f t="shared" si="212"/>
        <v>398.94000000000005</v>
      </c>
      <c r="V3143" s="581" t="s">
        <v>7</v>
      </c>
    </row>
    <row r="3144" spans="2:22" s="3" customFormat="1" ht="47.25" x14ac:dyDescent="0.25">
      <c r="B3144" s="100" t="s">
        <v>721</v>
      </c>
      <c r="C3144" s="550" t="s">
        <v>1631</v>
      </c>
      <c r="D3144" s="100" t="s">
        <v>1632</v>
      </c>
      <c r="E3144" s="100" t="s">
        <v>473</v>
      </c>
      <c r="F3144" s="100" t="s">
        <v>2735</v>
      </c>
      <c r="G3144" s="100" t="s">
        <v>7</v>
      </c>
      <c r="H3144" s="583" t="s">
        <v>154</v>
      </c>
      <c r="I3144" s="100" t="s">
        <v>548</v>
      </c>
      <c r="J3144" s="100" t="s">
        <v>7</v>
      </c>
      <c r="K3144" s="377" t="s">
        <v>784</v>
      </c>
      <c r="L3144" s="100" t="s">
        <v>979</v>
      </c>
      <c r="M3144" s="180" t="s">
        <v>3118</v>
      </c>
      <c r="N3144" s="100" t="s">
        <v>136</v>
      </c>
      <c r="O3144" s="100" t="s">
        <v>137</v>
      </c>
      <c r="P3144" s="57">
        <v>3</v>
      </c>
      <c r="Q3144" s="56" t="s">
        <v>185</v>
      </c>
      <c r="R3144" s="56" t="s">
        <v>659</v>
      </c>
      <c r="S3144" s="57">
        <v>162</v>
      </c>
      <c r="T3144" s="101">
        <v>1.0900000000000001</v>
      </c>
      <c r="U3144" s="454">
        <f t="shared" si="212"/>
        <v>529.74</v>
      </c>
      <c r="V3144" s="581" t="s">
        <v>7</v>
      </c>
    </row>
    <row r="3145" spans="2:22" s="3" customFormat="1" ht="47.25" x14ac:dyDescent="0.25">
      <c r="B3145" s="100" t="s">
        <v>721</v>
      </c>
      <c r="C3145" s="550" t="s">
        <v>1631</v>
      </c>
      <c r="D3145" s="100" t="s">
        <v>1632</v>
      </c>
      <c r="E3145" s="100" t="s">
        <v>338</v>
      </c>
      <c r="F3145" s="100" t="s">
        <v>2735</v>
      </c>
      <c r="G3145" s="100" t="s">
        <v>7</v>
      </c>
      <c r="H3145" s="583" t="s">
        <v>154</v>
      </c>
      <c r="I3145" s="100" t="s">
        <v>548</v>
      </c>
      <c r="J3145" s="136">
        <v>110</v>
      </c>
      <c r="K3145" s="34" t="s">
        <v>2990</v>
      </c>
      <c r="L3145" s="100" t="s">
        <v>979</v>
      </c>
      <c r="M3145" s="180" t="s">
        <v>3118</v>
      </c>
      <c r="N3145" s="100" t="s">
        <v>136</v>
      </c>
      <c r="O3145" s="100" t="s">
        <v>137</v>
      </c>
      <c r="P3145" s="57">
        <v>2</v>
      </c>
      <c r="Q3145" s="56" t="s">
        <v>214</v>
      </c>
      <c r="R3145" s="56" t="s">
        <v>238</v>
      </c>
      <c r="S3145" s="57">
        <v>629</v>
      </c>
      <c r="T3145" s="101">
        <v>1.0900000000000001</v>
      </c>
      <c r="U3145" s="454">
        <f t="shared" si="212"/>
        <v>1371.22</v>
      </c>
      <c r="V3145" s="581" t="s">
        <v>7</v>
      </c>
    </row>
    <row r="3146" spans="2:22" s="3" customFormat="1" ht="47.25" x14ac:dyDescent="0.25">
      <c r="B3146" s="100" t="s">
        <v>721</v>
      </c>
      <c r="C3146" s="550" t="s">
        <v>1631</v>
      </c>
      <c r="D3146" s="100" t="s">
        <v>1632</v>
      </c>
      <c r="E3146" s="56" t="s">
        <v>461</v>
      </c>
      <c r="F3146" s="100" t="s">
        <v>2735</v>
      </c>
      <c r="G3146" s="100" t="s">
        <v>7</v>
      </c>
      <c r="H3146" s="583" t="s">
        <v>154</v>
      </c>
      <c r="I3146" s="100" t="s">
        <v>548</v>
      </c>
      <c r="J3146" s="100" t="s">
        <v>816</v>
      </c>
      <c r="K3146" s="377" t="s">
        <v>900</v>
      </c>
      <c r="L3146" s="100" t="s">
        <v>979</v>
      </c>
      <c r="M3146" s="180" t="s">
        <v>3118</v>
      </c>
      <c r="N3146" s="100" t="s">
        <v>136</v>
      </c>
      <c r="O3146" s="100" t="s">
        <v>137</v>
      </c>
      <c r="P3146" s="57">
        <v>1</v>
      </c>
      <c r="Q3146" s="56" t="s">
        <v>214</v>
      </c>
      <c r="R3146" s="56" t="s">
        <v>535</v>
      </c>
      <c r="S3146" s="57">
        <v>1356</v>
      </c>
      <c r="T3146" s="101">
        <v>1.0900000000000001</v>
      </c>
      <c r="U3146" s="454">
        <f t="shared" si="212"/>
        <v>1478.0400000000002</v>
      </c>
      <c r="V3146" s="581" t="s">
        <v>7</v>
      </c>
    </row>
    <row r="3147" spans="2:22" s="3" customFormat="1" ht="47.25" x14ac:dyDescent="0.25">
      <c r="B3147" s="100" t="s">
        <v>721</v>
      </c>
      <c r="C3147" s="550" t="s">
        <v>1631</v>
      </c>
      <c r="D3147" s="100" t="s">
        <v>1632</v>
      </c>
      <c r="E3147" s="56" t="s">
        <v>461</v>
      </c>
      <c r="F3147" s="100" t="s">
        <v>2735</v>
      </c>
      <c r="G3147" s="100" t="s">
        <v>7</v>
      </c>
      <c r="H3147" s="583" t="s">
        <v>154</v>
      </c>
      <c r="I3147" s="100" t="s">
        <v>548</v>
      </c>
      <c r="J3147" s="100" t="s">
        <v>7</v>
      </c>
      <c r="K3147" s="377" t="s">
        <v>646</v>
      </c>
      <c r="L3147" s="100" t="s">
        <v>979</v>
      </c>
      <c r="M3147" s="180" t="s">
        <v>3118</v>
      </c>
      <c r="N3147" s="100" t="s">
        <v>136</v>
      </c>
      <c r="O3147" s="100" t="s">
        <v>137</v>
      </c>
      <c r="P3147" s="57">
        <v>1</v>
      </c>
      <c r="Q3147" s="56" t="s">
        <v>214</v>
      </c>
      <c r="R3147" s="56" t="s">
        <v>638</v>
      </c>
      <c r="S3147" s="57">
        <v>1571</v>
      </c>
      <c r="T3147" s="101">
        <v>1.0900000000000001</v>
      </c>
      <c r="U3147" s="454">
        <f t="shared" si="212"/>
        <v>1712.39</v>
      </c>
      <c r="V3147" s="581" t="s">
        <v>7</v>
      </c>
    </row>
    <row r="3148" spans="2:22" s="3" customFormat="1" ht="47.25" x14ac:dyDescent="0.25">
      <c r="B3148" s="100" t="s">
        <v>721</v>
      </c>
      <c r="C3148" s="550" t="s">
        <v>1631</v>
      </c>
      <c r="D3148" s="100" t="s">
        <v>1632</v>
      </c>
      <c r="E3148" s="56" t="s">
        <v>461</v>
      </c>
      <c r="F3148" s="100" t="s">
        <v>2735</v>
      </c>
      <c r="G3148" s="100" t="s">
        <v>7</v>
      </c>
      <c r="H3148" s="583" t="s">
        <v>154</v>
      </c>
      <c r="I3148" s="100" t="s">
        <v>548</v>
      </c>
      <c r="J3148" s="100" t="s">
        <v>7</v>
      </c>
      <c r="K3148" s="377" t="s">
        <v>854</v>
      </c>
      <c r="L3148" s="100" t="s">
        <v>979</v>
      </c>
      <c r="M3148" s="180" t="s">
        <v>3118</v>
      </c>
      <c r="N3148" s="100" t="s">
        <v>136</v>
      </c>
      <c r="O3148" s="100" t="s">
        <v>137</v>
      </c>
      <c r="P3148" s="57">
        <v>1</v>
      </c>
      <c r="Q3148" s="56" t="s">
        <v>214</v>
      </c>
      <c r="R3148" s="56" t="s">
        <v>536</v>
      </c>
      <c r="S3148" s="57">
        <v>3141</v>
      </c>
      <c r="T3148" s="101">
        <v>1.0900000000000001</v>
      </c>
      <c r="U3148" s="454">
        <f t="shared" si="212"/>
        <v>3423.69</v>
      </c>
      <c r="V3148" s="581" t="s">
        <v>7</v>
      </c>
    </row>
    <row r="3149" spans="2:22" s="3" customFormat="1" ht="47.25" x14ac:dyDescent="0.25">
      <c r="B3149" s="100" t="s">
        <v>721</v>
      </c>
      <c r="C3149" s="550" t="s">
        <v>1631</v>
      </c>
      <c r="D3149" s="100" t="s">
        <v>1632</v>
      </c>
      <c r="E3149" s="56" t="s">
        <v>461</v>
      </c>
      <c r="F3149" s="100" t="s">
        <v>2735</v>
      </c>
      <c r="G3149" s="100" t="s">
        <v>7</v>
      </c>
      <c r="H3149" s="583" t="s">
        <v>154</v>
      </c>
      <c r="I3149" s="100" t="s">
        <v>548</v>
      </c>
      <c r="J3149" s="100" t="s">
        <v>7</v>
      </c>
      <c r="K3149" s="377" t="s">
        <v>855</v>
      </c>
      <c r="L3149" s="100" t="s">
        <v>979</v>
      </c>
      <c r="M3149" s="180" t="s">
        <v>3118</v>
      </c>
      <c r="N3149" s="100" t="s">
        <v>136</v>
      </c>
      <c r="O3149" s="100" t="s">
        <v>137</v>
      </c>
      <c r="P3149" s="57">
        <v>1</v>
      </c>
      <c r="Q3149" s="56" t="s">
        <v>214</v>
      </c>
      <c r="R3149" s="56" t="s">
        <v>856</v>
      </c>
      <c r="S3149" s="57">
        <v>2395</v>
      </c>
      <c r="T3149" s="101">
        <v>1.0900000000000001</v>
      </c>
      <c r="U3149" s="454">
        <f t="shared" si="212"/>
        <v>2610.5500000000002</v>
      </c>
      <c r="V3149" s="581" t="s">
        <v>7</v>
      </c>
    </row>
    <row r="3150" spans="2:22" s="3" customFormat="1" ht="47.25" x14ac:dyDescent="0.25">
      <c r="B3150" s="100" t="s">
        <v>721</v>
      </c>
      <c r="C3150" s="550" t="s">
        <v>1631</v>
      </c>
      <c r="D3150" s="100" t="s">
        <v>1632</v>
      </c>
      <c r="E3150" s="56" t="s">
        <v>461</v>
      </c>
      <c r="F3150" s="100" t="s">
        <v>2735</v>
      </c>
      <c r="G3150" s="100" t="s">
        <v>7</v>
      </c>
      <c r="H3150" s="583" t="s">
        <v>154</v>
      </c>
      <c r="I3150" s="100" t="s">
        <v>548</v>
      </c>
      <c r="J3150" s="100" t="s">
        <v>7</v>
      </c>
      <c r="K3150" s="377" t="s">
        <v>857</v>
      </c>
      <c r="L3150" s="100" t="s">
        <v>979</v>
      </c>
      <c r="M3150" s="180" t="s">
        <v>3118</v>
      </c>
      <c r="N3150" s="100" t="s">
        <v>136</v>
      </c>
      <c r="O3150" s="100" t="s">
        <v>137</v>
      </c>
      <c r="P3150" s="57">
        <v>1</v>
      </c>
      <c r="Q3150" s="56" t="s">
        <v>214</v>
      </c>
      <c r="R3150" s="56" t="s">
        <v>462</v>
      </c>
      <c r="S3150" s="57">
        <v>2418</v>
      </c>
      <c r="T3150" s="101">
        <v>1.0900000000000001</v>
      </c>
      <c r="U3150" s="454">
        <f t="shared" si="212"/>
        <v>2635.6200000000003</v>
      </c>
      <c r="V3150" s="581" t="s">
        <v>7</v>
      </c>
    </row>
    <row r="3151" spans="2:22" s="3" customFormat="1" ht="47.25" x14ac:dyDescent="0.25">
      <c r="B3151" s="100" t="s">
        <v>721</v>
      </c>
      <c r="C3151" s="550" t="s">
        <v>1631</v>
      </c>
      <c r="D3151" s="100" t="s">
        <v>1632</v>
      </c>
      <c r="E3151" s="56" t="s">
        <v>461</v>
      </c>
      <c r="F3151" s="100" t="s">
        <v>2735</v>
      </c>
      <c r="G3151" s="100" t="s">
        <v>7</v>
      </c>
      <c r="H3151" s="583" t="s">
        <v>154</v>
      </c>
      <c r="I3151" s="100" t="s">
        <v>548</v>
      </c>
      <c r="J3151" s="100" t="s">
        <v>7</v>
      </c>
      <c r="K3151" s="377" t="s">
        <v>858</v>
      </c>
      <c r="L3151" s="100" t="s">
        <v>979</v>
      </c>
      <c r="M3151" s="180" t="s">
        <v>3118</v>
      </c>
      <c r="N3151" s="100" t="s">
        <v>136</v>
      </c>
      <c r="O3151" s="100" t="s">
        <v>137</v>
      </c>
      <c r="P3151" s="57">
        <v>1</v>
      </c>
      <c r="Q3151" s="56" t="s">
        <v>214</v>
      </c>
      <c r="R3151" s="56" t="s">
        <v>537</v>
      </c>
      <c r="S3151" s="57">
        <v>180</v>
      </c>
      <c r="T3151" s="101">
        <v>1.0900000000000001</v>
      </c>
      <c r="U3151" s="454">
        <f t="shared" si="212"/>
        <v>196.20000000000002</v>
      </c>
      <c r="V3151" s="581" t="s">
        <v>7</v>
      </c>
    </row>
    <row r="3152" spans="2:22" s="3" customFormat="1" ht="47.25" x14ac:dyDescent="0.25">
      <c r="B3152" s="100" t="s">
        <v>721</v>
      </c>
      <c r="C3152" s="550" t="s">
        <v>1631</v>
      </c>
      <c r="D3152" s="100" t="s">
        <v>1632</v>
      </c>
      <c r="E3152" s="56" t="s">
        <v>461</v>
      </c>
      <c r="F3152" s="100" t="s">
        <v>2735</v>
      </c>
      <c r="G3152" s="100" t="s">
        <v>7</v>
      </c>
      <c r="H3152" s="583" t="s">
        <v>154</v>
      </c>
      <c r="I3152" s="100" t="s">
        <v>548</v>
      </c>
      <c r="J3152" s="100" t="s">
        <v>7</v>
      </c>
      <c r="K3152" s="377" t="s">
        <v>660</v>
      </c>
      <c r="L3152" s="100" t="s">
        <v>979</v>
      </c>
      <c r="M3152" s="180" t="s">
        <v>3118</v>
      </c>
      <c r="N3152" s="100" t="s">
        <v>136</v>
      </c>
      <c r="O3152" s="100" t="s">
        <v>137</v>
      </c>
      <c r="P3152" s="57">
        <v>1</v>
      </c>
      <c r="Q3152" s="56" t="s">
        <v>214</v>
      </c>
      <c r="R3152" s="56" t="s">
        <v>661</v>
      </c>
      <c r="S3152" s="57">
        <v>366</v>
      </c>
      <c r="T3152" s="101">
        <v>1.0900000000000001</v>
      </c>
      <c r="U3152" s="454">
        <f t="shared" si="212"/>
        <v>398.94000000000005</v>
      </c>
      <c r="V3152" s="581" t="s">
        <v>7</v>
      </c>
    </row>
    <row r="3153" spans="2:22" s="3" customFormat="1" ht="47.25" x14ac:dyDescent="0.25">
      <c r="B3153" s="100" t="s">
        <v>721</v>
      </c>
      <c r="C3153" s="550" t="s">
        <v>1631</v>
      </c>
      <c r="D3153" s="100" t="s">
        <v>1632</v>
      </c>
      <c r="E3153" s="56" t="s">
        <v>461</v>
      </c>
      <c r="F3153" s="100" t="s">
        <v>2735</v>
      </c>
      <c r="G3153" s="100" t="s">
        <v>7</v>
      </c>
      <c r="H3153" s="583" t="s">
        <v>154</v>
      </c>
      <c r="I3153" s="100" t="s">
        <v>548</v>
      </c>
      <c r="J3153" s="100" t="s">
        <v>7</v>
      </c>
      <c r="K3153" s="377" t="s">
        <v>859</v>
      </c>
      <c r="L3153" s="100" t="s">
        <v>979</v>
      </c>
      <c r="M3153" s="180" t="s">
        <v>3118</v>
      </c>
      <c r="N3153" s="100" t="s">
        <v>136</v>
      </c>
      <c r="O3153" s="100" t="s">
        <v>137</v>
      </c>
      <c r="P3153" s="57">
        <v>1</v>
      </c>
      <c r="Q3153" s="56" t="s">
        <v>214</v>
      </c>
      <c r="R3153" s="56" t="s">
        <v>860</v>
      </c>
      <c r="S3153" s="57">
        <v>178</v>
      </c>
      <c r="T3153" s="101">
        <v>1.0900000000000001</v>
      </c>
      <c r="U3153" s="454">
        <f t="shared" si="212"/>
        <v>194.02</v>
      </c>
      <c r="V3153" s="581" t="s">
        <v>7</v>
      </c>
    </row>
    <row r="3154" spans="2:22" s="3" customFormat="1" ht="47.25" x14ac:dyDescent="0.25">
      <c r="B3154" s="100" t="s">
        <v>721</v>
      </c>
      <c r="C3154" s="550" t="s">
        <v>1631</v>
      </c>
      <c r="D3154" s="100" t="s">
        <v>1632</v>
      </c>
      <c r="E3154" s="100" t="s">
        <v>933</v>
      </c>
      <c r="F3154" s="100" t="s">
        <v>2735</v>
      </c>
      <c r="G3154" s="100" t="s">
        <v>7</v>
      </c>
      <c r="H3154" s="583" t="s">
        <v>154</v>
      </c>
      <c r="I3154" s="100" t="s">
        <v>548</v>
      </c>
      <c r="J3154" s="100">
        <v>0.4</v>
      </c>
      <c r="K3154" s="377" t="s">
        <v>4160</v>
      </c>
      <c r="L3154" s="100" t="s">
        <v>979</v>
      </c>
      <c r="M3154" s="40" t="s">
        <v>2795</v>
      </c>
      <c r="N3154" s="100" t="s">
        <v>136</v>
      </c>
      <c r="O3154" s="100" t="s">
        <v>137</v>
      </c>
      <c r="P3154" s="57">
        <v>4.8499999999999996</v>
      </c>
      <c r="Q3154" s="56" t="s">
        <v>140</v>
      </c>
      <c r="R3154" s="56" t="s">
        <v>668</v>
      </c>
      <c r="S3154" s="57">
        <v>158</v>
      </c>
      <c r="T3154" s="101">
        <v>1.17</v>
      </c>
      <c r="U3154" s="454">
        <f t="shared" si="212"/>
        <v>896.57099999999991</v>
      </c>
      <c r="V3154" s="581" t="s">
        <v>7</v>
      </c>
    </row>
    <row r="3155" spans="2:22" s="3" customFormat="1" ht="47.25" x14ac:dyDescent="0.25">
      <c r="B3155" s="100" t="s">
        <v>721</v>
      </c>
      <c r="C3155" s="550" t="s">
        <v>1631</v>
      </c>
      <c r="D3155" s="100" t="s">
        <v>1632</v>
      </c>
      <c r="E3155" s="100" t="s">
        <v>933</v>
      </c>
      <c r="F3155" s="100" t="s">
        <v>2735</v>
      </c>
      <c r="G3155" s="100" t="s">
        <v>7</v>
      </c>
      <c r="H3155" s="583" t="s">
        <v>154</v>
      </c>
      <c r="I3155" s="100" t="s">
        <v>548</v>
      </c>
      <c r="J3155" s="100">
        <v>0.4</v>
      </c>
      <c r="K3155" s="377" t="s">
        <v>2631</v>
      </c>
      <c r="L3155" s="100" t="s">
        <v>979</v>
      </c>
      <c r="M3155" s="40" t="s">
        <v>2795</v>
      </c>
      <c r="N3155" s="100" t="s">
        <v>136</v>
      </c>
      <c r="O3155" s="100" t="s">
        <v>137</v>
      </c>
      <c r="P3155" s="57">
        <v>17</v>
      </c>
      <c r="Q3155" s="56" t="s">
        <v>140</v>
      </c>
      <c r="R3155" s="397" t="s">
        <v>651</v>
      </c>
      <c r="S3155" s="57">
        <v>168</v>
      </c>
      <c r="T3155" s="101">
        <v>1.17</v>
      </c>
      <c r="U3155" s="454">
        <f t="shared" si="212"/>
        <v>3341.52</v>
      </c>
      <c r="V3155" s="581" t="s">
        <v>7</v>
      </c>
    </row>
    <row r="3156" spans="2:22" s="3" customFormat="1" ht="47.25" x14ac:dyDescent="0.25">
      <c r="B3156" s="100" t="s">
        <v>721</v>
      </c>
      <c r="C3156" s="550" t="s">
        <v>1631</v>
      </c>
      <c r="D3156" s="100" t="s">
        <v>1632</v>
      </c>
      <c r="E3156" s="100" t="s">
        <v>933</v>
      </c>
      <c r="F3156" s="100" t="s">
        <v>2735</v>
      </c>
      <c r="G3156" s="100" t="s">
        <v>7</v>
      </c>
      <c r="H3156" s="583" t="s">
        <v>154</v>
      </c>
      <c r="I3156" s="100" t="s">
        <v>548</v>
      </c>
      <c r="J3156" s="100" t="s">
        <v>1263</v>
      </c>
      <c r="K3156" s="377" t="s">
        <v>4162</v>
      </c>
      <c r="L3156" s="100" t="s">
        <v>979</v>
      </c>
      <c r="M3156" s="40" t="s">
        <v>2795</v>
      </c>
      <c r="N3156" s="100" t="s">
        <v>136</v>
      </c>
      <c r="O3156" s="100" t="s">
        <v>137</v>
      </c>
      <c r="P3156" s="57">
        <v>1</v>
      </c>
      <c r="Q3156" s="56" t="s">
        <v>140</v>
      </c>
      <c r="R3156" s="56" t="s">
        <v>652</v>
      </c>
      <c r="S3156" s="57">
        <v>199</v>
      </c>
      <c r="T3156" s="101">
        <v>1.17</v>
      </c>
      <c r="U3156" s="454">
        <f t="shared" si="212"/>
        <v>232.82999999999998</v>
      </c>
      <c r="V3156" s="581" t="s">
        <v>7</v>
      </c>
    </row>
    <row r="3157" spans="2:22" s="3" customFormat="1" ht="47.25" x14ac:dyDescent="0.25">
      <c r="B3157" s="100" t="s">
        <v>721</v>
      </c>
      <c r="C3157" s="550" t="s">
        <v>1631</v>
      </c>
      <c r="D3157" s="100" t="s">
        <v>1632</v>
      </c>
      <c r="E3157" s="100" t="s">
        <v>933</v>
      </c>
      <c r="F3157" s="100" t="s">
        <v>2735</v>
      </c>
      <c r="G3157" s="100" t="s">
        <v>7</v>
      </c>
      <c r="H3157" s="583" t="s">
        <v>154</v>
      </c>
      <c r="I3157" s="100" t="s">
        <v>548</v>
      </c>
      <c r="J3157" s="581" t="s">
        <v>1263</v>
      </c>
      <c r="K3157" s="377" t="s">
        <v>2630</v>
      </c>
      <c r="L3157" s="100" t="s">
        <v>979</v>
      </c>
      <c r="M3157" s="180" t="s">
        <v>3118</v>
      </c>
      <c r="N3157" s="100" t="s">
        <v>136</v>
      </c>
      <c r="O3157" s="100" t="s">
        <v>137</v>
      </c>
      <c r="P3157" s="57">
        <v>1</v>
      </c>
      <c r="Q3157" s="56" t="s">
        <v>140</v>
      </c>
      <c r="R3157" s="56" t="s">
        <v>978</v>
      </c>
      <c r="S3157" s="57">
        <v>215</v>
      </c>
      <c r="T3157" s="101">
        <v>1.17</v>
      </c>
      <c r="U3157" s="454">
        <f t="shared" si="212"/>
        <v>251.54999999999998</v>
      </c>
      <c r="V3157" s="581" t="s">
        <v>7</v>
      </c>
    </row>
    <row r="3158" spans="2:22" s="3" customFormat="1" ht="63" x14ac:dyDescent="0.25">
      <c r="B3158" s="100" t="s">
        <v>721</v>
      </c>
      <c r="C3158" s="550" t="s">
        <v>1631</v>
      </c>
      <c r="D3158" s="100" t="s">
        <v>1632</v>
      </c>
      <c r="E3158" s="100" t="s">
        <v>269</v>
      </c>
      <c r="F3158" s="100" t="s">
        <v>2735</v>
      </c>
      <c r="G3158" s="100" t="s">
        <v>7</v>
      </c>
      <c r="H3158" s="583" t="s">
        <v>154</v>
      </c>
      <c r="I3158" s="100" t="s">
        <v>548</v>
      </c>
      <c r="J3158" s="100" t="s">
        <v>7</v>
      </c>
      <c r="K3158" s="377" t="s">
        <v>139</v>
      </c>
      <c r="L3158" s="100" t="s">
        <v>979</v>
      </c>
      <c r="M3158" s="180" t="s">
        <v>3118</v>
      </c>
      <c r="N3158" s="100" t="s">
        <v>136</v>
      </c>
      <c r="O3158" s="100" t="s">
        <v>137</v>
      </c>
      <c r="P3158" s="57">
        <v>0.54</v>
      </c>
      <c r="Q3158" s="56" t="s">
        <v>139</v>
      </c>
      <c r="R3158" s="56" t="s">
        <v>244</v>
      </c>
      <c r="S3158" s="57">
        <v>2014</v>
      </c>
      <c r="T3158" s="101">
        <v>1</v>
      </c>
      <c r="U3158" s="454">
        <f t="shared" si="212"/>
        <v>1087.5600000000002</v>
      </c>
      <c r="V3158" s="581" t="s">
        <v>7</v>
      </c>
    </row>
    <row r="3159" spans="2:22" s="3" customFormat="1" ht="47.25" x14ac:dyDescent="0.25">
      <c r="B3159" s="100" t="s">
        <v>721</v>
      </c>
      <c r="C3159" s="550" t="s">
        <v>1631</v>
      </c>
      <c r="D3159" s="100" t="s">
        <v>1632</v>
      </c>
      <c r="E3159" s="100" t="s">
        <v>568</v>
      </c>
      <c r="F3159" s="100" t="s">
        <v>2735</v>
      </c>
      <c r="G3159" s="100" t="s">
        <v>7</v>
      </c>
      <c r="H3159" s="583" t="s">
        <v>154</v>
      </c>
      <c r="I3159" s="100" t="s">
        <v>548</v>
      </c>
      <c r="J3159" s="100" t="s">
        <v>7</v>
      </c>
      <c r="K3159" s="377" t="s">
        <v>569</v>
      </c>
      <c r="L3159" s="100" t="s">
        <v>979</v>
      </c>
      <c r="M3159" s="180" t="s">
        <v>3118</v>
      </c>
      <c r="N3159" s="100" t="s">
        <v>136</v>
      </c>
      <c r="O3159" s="100" t="s">
        <v>137</v>
      </c>
      <c r="P3159" s="57">
        <v>310</v>
      </c>
      <c r="Q3159" s="56" t="s">
        <v>273</v>
      </c>
      <c r="R3159" s="56" t="s">
        <v>245</v>
      </c>
      <c r="S3159" s="57">
        <v>2.38</v>
      </c>
      <c r="T3159" s="101">
        <v>1.31</v>
      </c>
      <c r="U3159" s="454">
        <f t="shared" si="212"/>
        <v>966.51800000000003</v>
      </c>
      <c r="V3159" s="581" t="s">
        <v>7</v>
      </c>
    </row>
    <row r="3160" spans="2:22" s="3" customFormat="1" ht="63" x14ac:dyDescent="0.25">
      <c r="B3160" s="100" t="s">
        <v>721</v>
      </c>
      <c r="C3160" s="550" t="s">
        <v>1631</v>
      </c>
      <c r="D3160" s="100" t="s">
        <v>1632</v>
      </c>
      <c r="E3160" s="100" t="s">
        <v>189</v>
      </c>
      <c r="F3160" s="100" t="s">
        <v>2735</v>
      </c>
      <c r="G3160" s="100" t="s">
        <v>7</v>
      </c>
      <c r="H3160" s="583" t="s">
        <v>154</v>
      </c>
      <c r="I3160" s="100" t="s">
        <v>548</v>
      </c>
      <c r="J3160" s="100" t="s">
        <v>7</v>
      </c>
      <c r="K3160" s="377" t="s">
        <v>4262</v>
      </c>
      <c r="L3160" s="100" t="s">
        <v>979</v>
      </c>
      <c r="M3160" s="180" t="s">
        <v>3118</v>
      </c>
      <c r="N3160" s="397" t="s">
        <v>136</v>
      </c>
      <c r="O3160" s="100" t="s">
        <v>137</v>
      </c>
      <c r="P3160" s="122">
        <v>1</v>
      </c>
      <c r="Q3160" s="121" t="s">
        <v>156</v>
      </c>
      <c r="R3160" s="121" t="s">
        <v>532</v>
      </c>
      <c r="S3160" s="61">
        <v>7500</v>
      </c>
      <c r="T3160" s="101">
        <v>1</v>
      </c>
      <c r="U3160" s="454">
        <f>O3160*P3160*S3160*T3160</f>
        <v>7500</v>
      </c>
      <c r="V3160" s="581" t="s">
        <v>7</v>
      </c>
    </row>
    <row r="3161" spans="2:22" s="3" customFormat="1" ht="63" x14ac:dyDescent="0.25">
      <c r="B3161" s="111" t="s">
        <v>721</v>
      </c>
      <c r="C3161" s="550" t="s">
        <v>1631</v>
      </c>
      <c r="D3161" s="111" t="s">
        <v>1632</v>
      </c>
      <c r="E3161" s="101" t="s">
        <v>26</v>
      </c>
      <c r="F3161" s="34" t="s">
        <v>7</v>
      </c>
      <c r="G3161" s="34" t="s">
        <v>7</v>
      </c>
      <c r="H3161" s="583" t="s">
        <v>7</v>
      </c>
      <c r="I3161" s="34" t="s">
        <v>7</v>
      </c>
      <c r="J3161" s="34" t="s">
        <v>7</v>
      </c>
      <c r="K3161" s="34" t="s">
        <v>7</v>
      </c>
      <c r="L3161" s="34" t="s">
        <v>7</v>
      </c>
      <c r="M3161" s="40" t="s">
        <v>7</v>
      </c>
      <c r="N3161" s="34" t="s">
        <v>7</v>
      </c>
      <c r="O3161" s="34" t="s">
        <v>7</v>
      </c>
      <c r="P3161" s="34" t="s">
        <v>7</v>
      </c>
      <c r="Q3161" s="34" t="s">
        <v>7</v>
      </c>
      <c r="R3161" s="34" t="s">
        <v>7</v>
      </c>
      <c r="S3161" s="97" t="s">
        <v>7</v>
      </c>
      <c r="T3161" s="34" t="s">
        <v>7</v>
      </c>
      <c r="U3161" s="450">
        <f>SUM(U3160:U3160)</f>
        <v>7500</v>
      </c>
      <c r="V3161" s="590" t="s">
        <v>7</v>
      </c>
    </row>
    <row r="3162" spans="2:22" s="3" customFormat="1" ht="47.25" x14ac:dyDescent="0.25">
      <c r="B3162" s="100" t="s">
        <v>721</v>
      </c>
      <c r="C3162" s="550" t="s">
        <v>1633</v>
      </c>
      <c r="D3162" s="100" t="s">
        <v>1634</v>
      </c>
      <c r="E3162" s="100" t="s">
        <v>922</v>
      </c>
      <c r="F3162" s="100" t="s">
        <v>2736</v>
      </c>
      <c r="G3162" s="100" t="s">
        <v>7</v>
      </c>
      <c r="H3162" s="583" t="s">
        <v>154</v>
      </c>
      <c r="I3162" s="100" t="s">
        <v>329</v>
      </c>
      <c r="J3162" s="136">
        <v>110</v>
      </c>
      <c r="K3162" s="377" t="s">
        <v>3663</v>
      </c>
      <c r="L3162" s="100" t="s">
        <v>979</v>
      </c>
      <c r="M3162" s="180" t="s">
        <v>5009</v>
      </c>
      <c r="N3162" s="397" t="s">
        <v>136</v>
      </c>
      <c r="O3162" s="100" t="s">
        <v>137</v>
      </c>
      <c r="P3162" s="57">
        <v>2</v>
      </c>
      <c r="Q3162" s="56" t="s">
        <v>185</v>
      </c>
      <c r="R3162" s="56" t="s">
        <v>1678</v>
      </c>
      <c r="S3162" s="57">
        <v>11451</v>
      </c>
      <c r="T3162" s="101">
        <v>1.1499999999999999</v>
      </c>
      <c r="U3162" s="454">
        <f t="shared" ref="U3162:U3189" si="213">O3162*P3162*S3162*T3162</f>
        <v>26337.3</v>
      </c>
      <c r="V3162" s="581" t="s">
        <v>7</v>
      </c>
    </row>
    <row r="3163" spans="2:22" s="3" customFormat="1" ht="47.25" x14ac:dyDescent="0.25">
      <c r="B3163" s="100" t="s">
        <v>721</v>
      </c>
      <c r="C3163" s="550" t="s">
        <v>1633</v>
      </c>
      <c r="D3163" s="100" t="s">
        <v>1634</v>
      </c>
      <c r="E3163" s="377" t="s">
        <v>914</v>
      </c>
      <c r="F3163" s="100" t="s">
        <v>2736</v>
      </c>
      <c r="G3163" s="100" t="s">
        <v>7</v>
      </c>
      <c r="H3163" s="583" t="s">
        <v>154</v>
      </c>
      <c r="I3163" s="100" t="s">
        <v>329</v>
      </c>
      <c r="J3163" s="136">
        <v>35</v>
      </c>
      <c r="K3163" s="377" t="s">
        <v>4196</v>
      </c>
      <c r="L3163" s="100" t="s">
        <v>979</v>
      </c>
      <c r="M3163" s="180" t="s">
        <v>5009</v>
      </c>
      <c r="N3163" s="397" t="s">
        <v>136</v>
      </c>
      <c r="O3163" s="100" t="s">
        <v>137</v>
      </c>
      <c r="P3163" s="57">
        <v>7</v>
      </c>
      <c r="Q3163" s="56" t="s">
        <v>185</v>
      </c>
      <c r="R3163" s="56" t="s">
        <v>916</v>
      </c>
      <c r="S3163" s="57">
        <v>3332</v>
      </c>
      <c r="T3163" s="101">
        <v>1.1499999999999999</v>
      </c>
      <c r="U3163" s="454">
        <f t="shared" si="213"/>
        <v>26822.6</v>
      </c>
      <c r="V3163" s="581" t="s">
        <v>7</v>
      </c>
    </row>
    <row r="3164" spans="2:22" s="3" customFormat="1" ht="47.25" x14ac:dyDescent="0.25">
      <c r="B3164" s="100" t="s">
        <v>721</v>
      </c>
      <c r="C3164" s="550" t="s">
        <v>1633</v>
      </c>
      <c r="D3164" s="100" t="s">
        <v>1634</v>
      </c>
      <c r="E3164" s="100" t="s">
        <v>793</v>
      </c>
      <c r="F3164" s="100" t="s">
        <v>2736</v>
      </c>
      <c r="G3164" s="100" t="s">
        <v>7</v>
      </c>
      <c r="H3164" s="583" t="s">
        <v>154</v>
      </c>
      <c r="I3164" s="100" t="s">
        <v>329</v>
      </c>
      <c r="J3164" s="136">
        <v>110</v>
      </c>
      <c r="K3164" s="377" t="s">
        <v>757</v>
      </c>
      <c r="L3164" s="100" t="s">
        <v>979</v>
      </c>
      <c r="M3164" s="180" t="s">
        <v>5009</v>
      </c>
      <c r="N3164" s="397" t="s">
        <v>136</v>
      </c>
      <c r="O3164" s="100" t="s">
        <v>137</v>
      </c>
      <c r="P3164" s="57">
        <v>8</v>
      </c>
      <c r="Q3164" s="56" t="s">
        <v>214</v>
      </c>
      <c r="R3164" s="56" t="s">
        <v>885</v>
      </c>
      <c r="S3164" s="57">
        <v>2735</v>
      </c>
      <c r="T3164" s="101">
        <v>1.1499999999999999</v>
      </c>
      <c r="U3164" s="454">
        <f t="shared" si="213"/>
        <v>25161.999999999996</v>
      </c>
      <c r="V3164" s="581" t="s">
        <v>7</v>
      </c>
    </row>
    <row r="3165" spans="2:22" s="3" customFormat="1" ht="63" x14ac:dyDescent="0.25">
      <c r="B3165" s="100" t="s">
        <v>721</v>
      </c>
      <c r="C3165" s="550" t="s">
        <v>1633</v>
      </c>
      <c r="D3165" s="100" t="s">
        <v>1634</v>
      </c>
      <c r="E3165" s="100" t="s">
        <v>793</v>
      </c>
      <c r="F3165" s="100" t="s">
        <v>2736</v>
      </c>
      <c r="G3165" s="100" t="s">
        <v>7</v>
      </c>
      <c r="H3165" s="583" t="s">
        <v>154</v>
      </c>
      <c r="I3165" s="100" t="s">
        <v>329</v>
      </c>
      <c r="J3165" s="136">
        <v>110</v>
      </c>
      <c r="K3165" s="377" t="s">
        <v>3695</v>
      </c>
      <c r="L3165" s="100" t="s">
        <v>979</v>
      </c>
      <c r="M3165" s="180" t="s">
        <v>5009</v>
      </c>
      <c r="N3165" s="397" t="s">
        <v>136</v>
      </c>
      <c r="O3165" s="100" t="s">
        <v>137</v>
      </c>
      <c r="P3165" s="57">
        <v>2</v>
      </c>
      <c r="Q3165" s="56" t="s">
        <v>214</v>
      </c>
      <c r="R3165" s="56" t="s">
        <v>1090</v>
      </c>
      <c r="S3165" s="57">
        <v>2782</v>
      </c>
      <c r="T3165" s="101">
        <v>1.1499999999999999</v>
      </c>
      <c r="U3165" s="454">
        <f t="shared" si="213"/>
        <v>6398.5999999999995</v>
      </c>
      <c r="V3165" s="581" t="s">
        <v>7</v>
      </c>
    </row>
    <row r="3166" spans="2:22" s="3" customFormat="1" ht="47.25" x14ac:dyDescent="0.25">
      <c r="B3166" s="100" t="s">
        <v>721</v>
      </c>
      <c r="C3166" s="550" t="s">
        <v>1633</v>
      </c>
      <c r="D3166" s="100" t="s">
        <v>1634</v>
      </c>
      <c r="E3166" s="100" t="s">
        <v>793</v>
      </c>
      <c r="F3166" s="100" t="s">
        <v>2736</v>
      </c>
      <c r="G3166" s="100" t="s">
        <v>7</v>
      </c>
      <c r="H3166" s="583" t="s">
        <v>154</v>
      </c>
      <c r="I3166" s="100" t="s">
        <v>329</v>
      </c>
      <c r="J3166" s="136">
        <v>110</v>
      </c>
      <c r="K3166" s="377" t="s">
        <v>3696</v>
      </c>
      <c r="L3166" s="100" t="s">
        <v>979</v>
      </c>
      <c r="M3166" s="180" t="s">
        <v>5009</v>
      </c>
      <c r="N3166" s="397" t="s">
        <v>136</v>
      </c>
      <c r="O3166" s="100" t="s">
        <v>137</v>
      </c>
      <c r="P3166" s="57">
        <v>2</v>
      </c>
      <c r="Q3166" s="56" t="s">
        <v>214</v>
      </c>
      <c r="R3166" s="56" t="s">
        <v>1091</v>
      </c>
      <c r="S3166" s="57">
        <v>221</v>
      </c>
      <c r="T3166" s="101">
        <v>1.1499999999999999</v>
      </c>
      <c r="U3166" s="454">
        <f t="shared" si="213"/>
        <v>508.29999999999995</v>
      </c>
      <c r="V3166" s="581" t="s">
        <v>7</v>
      </c>
    </row>
    <row r="3167" spans="2:22" s="3" customFormat="1" ht="47.25" x14ac:dyDescent="0.25">
      <c r="B3167" s="100" t="s">
        <v>721</v>
      </c>
      <c r="C3167" s="550" t="s">
        <v>1633</v>
      </c>
      <c r="D3167" s="100" t="s">
        <v>1634</v>
      </c>
      <c r="E3167" s="100" t="s">
        <v>749</v>
      </c>
      <c r="F3167" s="100" t="s">
        <v>2736</v>
      </c>
      <c r="G3167" s="100" t="s">
        <v>7</v>
      </c>
      <c r="H3167" s="583" t="s">
        <v>154</v>
      </c>
      <c r="I3167" s="100" t="s">
        <v>329</v>
      </c>
      <c r="J3167" s="136">
        <v>35</v>
      </c>
      <c r="K3167" s="377" t="s">
        <v>757</v>
      </c>
      <c r="L3167" s="100" t="s">
        <v>979</v>
      </c>
      <c r="M3167" s="180" t="s">
        <v>5009</v>
      </c>
      <c r="N3167" s="397" t="s">
        <v>136</v>
      </c>
      <c r="O3167" s="100" t="s">
        <v>137</v>
      </c>
      <c r="P3167" s="57">
        <v>16</v>
      </c>
      <c r="Q3167" s="56" t="s">
        <v>185</v>
      </c>
      <c r="R3167" s="56" t="s">
        <v>833</v>
      </c>
      <c r="S3167" s="57">
        <v>1246</v>
      </c>
      <c r="T3167" s="101">
        <v>1.0900000000000001</v>
      </c>
      <c r="U3167" s="454">
        <f t="shared" si="213"/>
        <v>21730.240000000002</v>
      </c>
      <c r="V3167" s="581" t="s">
        <v>7</v>
      </c>
    </row>
    <row r="3168" spans="2:22" s="3" customFormat="1" ht="47.25" x14ac:dyDescent="0.25">
      <c r="B3168" s="100" t="s">
        <v>721</v>
      </c>
      <c r="C3168" s="550" t="s">
        <v>1633</v>
      </c>
      <c r="D3168" s="100" t="s">
        <v>1634</v>
      </c>
      <c r="E3168" s="100" t="s">
        <v>793</v>
      </c>
      <c r="F3168" s="100" t="s">
        <v>2736</v>
      </c>
      <c r="G3168" s="100" t="s">
        <v>7</v>
      </c>
      <c r="H3168" s="583" t="s">
        <v>154</v>
      </c>
      <c r="I3168" s="100" t="s">
        <v>329</v>
      </c>
      <c r="J3168" s="136">
        <v>35</v>
      </c>
      <c r="K3168" s="377" t="s">
        <v>3696</v>
      </c>
      <c r="L3168" s="100" t="s">
        <v>979</v>
      </c>
      <c r="M3168" s="180" t="s">
        <v>5009</v>
      </c>
      <c r="N3168" s="397" t="s">
        <v>136</v>
      </c>
      <c r="O3168" s="100" t="s">
        <v>137</v>
      </c>
      <c r="P3168" s="57">
        <v>4</v>
      </c>
      <c r="Q3168" s="56" t="s">
        <v>214</v>
      </c>
      <c r="R3168" s="56" t="s">
        <v>1092</v>
      </c>
      <c r="S3168" s="57">
        <v>69</v>
      </c>
      <c r="T3168" s="101">
        <v>1.1499999999999999</v>
      </c>
      <c r="U3168" s="454">
        <f t="shared" si="213"/>
        <v>317.39999999999998</v>
      </c>
      <c r="V3168" s="581" t="s">
        <v>7</v>
      </c>
    </row>
    <row r="3169" spans="2:22" s="3" customFormat="1" ht="47.25" x14ac:dyDescent="0.25">
      <c r="B3169" s="100" t="s">
        <v>721</v>
      </c>
      <c r="C3169" s="550" t="s">
        <v>1633</v>
      </c>
      <c r="D3169" s="100" t="s">
        <v>1634</v>
      </c>
      <c r="E3169" s="100" t="s">
        <v>473</v>
      </c>
      <c r="F3169" s="100" t="s">
        <v>2736</v>
      </c>
      <c r="G3169" s="100" t="s">
        <v>7</v>
      </c>
      <c r="H3169" s="583" t="s">
        <v>154</v>
      </c>
      <c r="I3169" s="100" t="s">
        <v>329</v>
      </c>
      <c r="J3169" s="100" t="s">
        <v>7</v>
      </c>
      <c r="K3169" s="377" t="s">
        <v>787</v>
      </c>
      <c r="L3169" s="100" t="s">
        <v>979</v>
      </c>
      <c r="M3169" s="180" t="s">
        <v>5009</v>
      </c>
      <c r="N3169" s="397" t="s">
        <v>136</v>
      </c>
      <c r="O3169" s="100" t="s">
        <v>137</v>
      </c>
      <c r="P3169" s="57">
        <v>1</v>
      </c>
      <c r="Q3169" s="56" t="s">
        <v>185</v>
      </c>
      <c r="R3169" s="56" t="s">
        <v>541</v>
      </c>
      <c r="S3169" s="57">
        <v>1223</v>
      </c>
      <c r="T3169" s="101">
        <v>1.0900000000000001</v>
      </c>
      <c r="U3169" s="454">
        <f t="shared" si="213"/>
        <v>1333.0700000000002</v>
      </c>
      <c r="V3169" s="581" t="s">
        <v>7</v>
      </c>
    </row>
    <row r="3170" spans="2:22" s="3" customFormat="1" ht="47.25" x14ac:dyDescent="0.25">
      <c r="B3170" s="100" t="s">
        <v>721</v>
      </c>
      <c r="C3170" s="550" t="s">
        <v>1633</v>
      </c>
      <c r="D3170" s="100" t="s">
        <v>1634</v>
      </c>
      <c r="E3170" s="100" t="s">
        <v>749</v>
      </c>
      <c r="F3170" s="100" t="s">
        <v>2736</v>
      </c>
      <c r="G3170" s="100" t="s">
        <v>7</v>
      </c>
      <c r="H3170" s="583" t="s">
        <v>154</v>
      </c>
      <c r="I3170" s="100" t="s">
        <v>329</v>
      </c>
      <c r="J3170" s="136">
        <v>6</v>
      </c>
      <c r="K3170" s="377" t="s">
        <v>3696</v>
      </c>
      <c r="L3170" s="100" t="s">
        <v>979</v>
      </c>
      <c r="M3170" s="180" t="s">
        <v>5009</v>
      </c>
      <c r="N3170" s="397" t="s">
        <v>136</v>
      </c>
      <c r="O3170" s="100" t="s">
        <v>137</v>
      </c>
      <c r="P3170" s="57">
        <v>1</v>
      </c>
      <c r="Q3170" s="56" t="s">
        <v>185</v>
      </c>
      <c r="R3170" s="56" t="s">
        <v>1008</v>
      </c>
      <c r="S3170" s="57">
        <v>18</v>
      </c>
      <c r="T3170" s="101">
        <v>1.0900000000000001</v>
      </c>
      <c r="U3170" s="454">
        <f t="shared" si="213"/>
        <v>19.62</v>
      </c>
      <c r="V3170" s="581" t="s">
        <v>7</v>
      </c>
    </row>
    <row r="3171" spans="2:22" s="3" customFormat="1" ht="47.25" x14ac:dyDescent="0.25">
      <c r="B3171" s="100" t="s">
        <v>721</v>
      </c>
      <c r="C3171" s="550" t="s">
        <v>1633</v>
      </c>
      <c r="D3171" s="100" t="s">
        <v>1634</v>
      </c>
      <c r="E3171" s="100" t="s">
        <v>793</v>
      </c>
      <c r="F3171" s="100" t="s">
        <v>2736</v>
      </c>
      <c r="G3171" s="100" t="s">
        <v>7</v>
      </c>
      <c r="H3171" s="583" t="s">
        <v>154</v>
      </c>
      <c r="I3171" s="100" t="s">
        <v>329</v>
      </c>
      <c r="J3171" s="136">
        <v>6</v>
      </c>
      <c r="K3171" s="377" t="s">
        <v>886</v>
      </c>
      <c r="L3171" s="100" t="s">
        <v>979</v>
      </c>
      <c r="M3171" s="180" t="s">
        <v>5009</v>
      </c>
      <c r="N3171" s="397" t="s">
        <v>136</v>
      </c>
      <c r="O3171" s="100" t="s">
        <v>137</v>
      </c>
      <c r="P3171" s="57">
        <v>1</v>
      </c>
      <c r="Q3171" s="56" t="s">
        <v>214</v>
      </c>
      <c r="R3171" s="56" t="s">
        <v>3591</v>
      </c>
      <c r="S3171" s="57">
        <v>103</v>
      </c>
      <c r="T3171" s="101">
        <v>1.1499999999999999</v>
      </c>
      <c r="U3171" s="454">
        <f t="shared" si="213"/>
        <v>118.44999999999999</v>
      </c>
      <c r="V3171" s="581" t="s">
        <v>7</v>
      </c>
    </row>
    <row r="3172" spans="2:22" s="3" customFormat="1" ht="47.25" x14ac:dyDescent="0.25">
      <c r="B3172" s="100" t="s">
        <v>721</v>
      </c>
      <c r="C3172" s="550" t="s">
        <v>1633</v>
      </c>
      <c r="D3172" s="100" t="s">
        <v>1634</v>
      </c>
      <c r="E3172" s="100" t="s">
        <v>473</v>
      </c>
      <c r="F3172" s="100" t="s">
        <v>2736</v>
      </c>
      <c r="G3172" s="100" t="s">
        <v>7</v>
      </c>
      <c r="H3172" s="583" t="s">
        <v>154</v>
      </c>
      <c r="I3172" s="100" t="s">
        <v>329</v>
      </c>
      <c r="J3172" s="100" t="s">
        <v>7</v>
      </c>
      <c r="K3172" s="377" t="s">
        <v>784</v>
      </c>
      <c r="L3172" s="100" t="s">
        <v>979</v>
      </c>
      <c r="M3172" s="180" t="s">
        <v>5009</v>
      </c>
      <c r="N3172" s="397" t="s">
        <v>136</v>
      </c>
      <c r="O3172" s="100" t="s">
        <v>137</v>
      </c>
      <c r="P3172" s="57">
        <v>1</v>
      </c>
      <c r="Q3172" s="56" t="s">
        <v>185</v>
      </c>
      <c r="R3172" s="56" t="s">
        <v>659</v>
      </c>
      <c r="S3172" s="57">
        <v>162</v>
      </c>
      <c r="T3172" s="101">
        <v>1.0900000000000001</v>
      </c>
      <c r="U3172" s="454">
        <f t="shared" si="213"/>
        <v>176.58</v>
      </c>
      <c r="V3172" s="581" t="s">
        <v>7</v>
      </c>
    </row>
    <row r="3173" spans="2:22" s="3" customFormat="1" ht="47.25" x14ac:dyDescent="0.25">
      <c r="B3173" s="100" t="s">
        <v>721</v>
      </c>
      <c r="C3173" s="550" t="s">
        <v>1633</v>
      </c>
      <c r="D3173" s="100" t="s">
        <v>1634</v>
      </c>
      <c r="E3173" s="100" t="s">
        <v>793</v>
      </c>
      <c r="F3173" s="100" t="s">
        <v>2736</v>
      </c>
      <c r="G3173" s="100" t="s">
        <v>7</v>
      </c>
      <c r="H3173" s="583" t="s">
        <v>154</v>
      </c>
      <c r="I3173" s="100" t="s">
        <v>329</v>
      </c>
      <c r="J3173" s="136">
        <v>6</v>
      </c>
      <c r="K3173" s="377" t="s">
        <v>3696</v>
      </c>
      <c r="L3173" s="100" t="s">
        <v>979</v>
      </c>
      <c r="M3173" s="180" t="s">
        <v>5009</v>
      </c>
      <c r="N3173" s="397" t="s">
        <v>136</v>
      </c>
      <c r="O3173" s="100" t="s">
        <v>137</v>
      </c>
      <c r="P3173" s="57">
        <v>2</v>
      </c>
      <c r="Q3173" s="56" t="s">
        <v>214</v>
      </c>
      <c r="R3173" s="56" t="s">
        <v>872</v>
      </c>
      <c r="S3173" s="57">
        <v>22</v>
      </c>
      <c r="T3173" s="101">
        <v>1.1499999999999999</v>
      </c>
      <c r="U3173" s="454">
        <f t="shared" si="213"/>
        <v>50.599999999999994</v>
      </c>
      <c r="V3173" s="581" t="s">
        <v>7</v>
      </c>
    </row>
    <row r="3174" spans="2:22" s="3" customFormat="1" ht="47.25" x14ac:dyDescent="0.25">
      <c r="B3174" s="100" t="s">
        <v>721</v>
      </c>
      <c r="C3174" s="550" t="s">
        <v>1633</v>
      </c>
      <c r="D3174" s="100" t="s">
        <v>1634</v>
      </c>
      <c r="E3174" s="100" t="s">
        <v>749</v>
      </c>
      <c r="F3174" s="100" t="s">
        <v>2736</v>
      </c>
      <c r="G3174" s="100" t="s">
        <v>7</v>
      </c>
      <c r="H3174" s="583" t="s">
        <v>154</v>
      </c>
      <c r="I3174" s="100" t="s">
        <v>329</v>
      </c>
      <c r="J3174" s="136">
        <v>6</v>
      </c>
      <c r="K3174" s="377" t="s">
        <v>3696</v>
      </c>
      <c r="L3174" s="100" t="s">
        <v>979</v>
      </c>
      <c r="M3174" s="180" t="s">
        <v>5009</v>
      </c>
      <c r="N3174" s="397" t="s">
        <v>136</v>
      </c>
      <c r="O3174" s="100" t="s">
        <v>137</v>
      </c>
      <c r="P3174" s="57">
        <v>3</v>
      </c>
      <c r="Q3174" s="56" t="s">
        <v>185</v>
      </c>
      <c r="R3174" s="56" t="s">
        <v>1008</v>
      </c>
      <c r="S3174" s="57">
        <v>18</v>
      </c>
      <c r="T3174" s="101">
        <v>1.0900000000000001</v>
      </c>
      <c r="U3174" s="454">
        <f t="shared" si="213"/>
        <v>58.860000000000007</v>
      </c>
      <c r="V3174" s="581" t="s">
        <v>7</v>
      </c>
    </row>
    <row r="3175" spans="2:22" s="3" customFormat="1" ht="47.25" x14ac:dyDescent="0.25">
      <c r="B3175" s="100" t="s">
        <v>721</v>
      </c>
      <c r="C3175" s="550" t="s">
        <v>1633</v>
      </c>
      <c r="D3175" s="100" t="s">
        <v>1634</v>
      </c>
      <c r="E3175" s="100" t="s">
        <v>793</v>
      </c>
      <c r="F3175" s="100" t="s">
        <v>2736</v>
      </c>
      <c r="G3175" s="100" t="s">
        <v>7</v>
      </c>
      <c r="H3175" s="583" t="s">
        <v>154</v>
      </c>
      <c r="I3175" s="100" t="s">
        <v>329</v>
      </c>
      <c r="J3175" s="136">
        <v>35</v>
      </c>
      <c r="K3175" s="377" t="s">
        <v>757</v>
      </c>
      <c r="L3175" s="100" t="s">
        <v>979</v>
      </c>
      <c r="M3175" s="180" t="s">
        <v>5009</v>
      </c>
      <c r="N3175" s="397" t="s">
        <v>136</v>
      </c>
      <c r="O3175" s="100" t="s">
        <v>137</v>
      </c>
      <c r="P3175" s="57">
        <v>1</v>
      </c>
      <c r="Q3175" s="56" t="s">
        <v>214</v>
      </c>
      <c r="R3175" s="56" t="s">
        <v>874</v>
      </c>
      <c r="S3175" s="57">
        <v>1273</v>
      </c>
      <c r="T3175" s="101">
        <v>1.1499999999999999</v>
      </c>
      <c r="U3175" s="454">
        <f t="shared" si="213"/>
        <v>1463.9499999999998</v>
      </c>
      <c r="V3175" s="581" t="s">
        <v>7</v>
      </c>
    </row>
    <row r="3176" spans="2:22" s="3" customFormat="1" ht="47.25" x14ac:dyDescent="0.25">
      <c r="B3176" s="100" t="s">
        <v>721</v>
      </c>
      <c r="C3176" s="550" t="s">
        <v>1633</v>
      </c>
      <c r="D3176" s="100" t="s">
        <v>1634</v>
      </c>
      <c r="E3176" s="377" t="s">
        <v>1114</v>
      </c>
      <c r="F3176" s="100" t="s">
        <v>2736</v>
      </c>
      <c r="G3176" s="100" t="s">
        <v>7</v>
      </c>
      <c r="H3176" s="583" t="s">
        <v>154</v>
      </c>
      <c r="I3176" s="100" t="s">
        <v>329</v>
      </c>
      <c r="J3176" s="136">
        <v>110</v>
      </c>
      <c r="K3176" s="79" t="s">
        <v>5129</v>
      </c>
      <c r="L3176" s="100" t="s">
        <v>979</v>
      </c>
      <c r="M3176" s="180" t="s">
        <v>5009</v>
      </c>
      <c r="N3176" s="397" t="s">
        <v>136</v>
      </c>
      <c r="O3176" s="100" t="s">
        <v>137</v>
      </c>
      <c r="P3176" s="57">
        <v>147</v>
      </c>
      <c r="Q3176" s="56" t="s">
        <v>273</v>
      </c>
      <c r="R3176" s="56" t="s">
        <v>222</v>
      </c>
      <c r="S3176" s="57">
        <v>93</v>
      </c>
      <c r="T3176" s="101">
        <v>1.31</v>
      </c>
      <c r="U3176" s="454">
        <f t="shared" si="213"/>
        <v>17909.010000000002</v>
      </c>
      <c r="V3176" s="581" t="s">
        <v>7</v>
      </c>
    </row>
    <row r="3177" spans="2:22" s="3" customFormat="1" ht="63" x14ac:dyDescent="0.25">
      <c r="B3177" s="100" t="s">
        <v>721</v>
      </c>
      <c r="C3177" s="550" t="s">
        <v>1633</v>
      </c>
      <c r="D3177" s="100" t="s">
        <v>1634</v>
      </c>
      <c r="E3177" s="100" t="s">
        <v>779</v>
      </c>
      <c r="F3177" s="100" t="s">
        <v>2736</v>
      </c>
      <c r="G3177" s="100" t="s">
        <v>7</v>
      </c>
      <c r="H3177" s="583" t="s">
        <v>154</v>
      </c>
      <c r="I3177" s="100" t="s">
        <v>329</v>
      </c>
      <c r="J3177" s="136">
        <v>35</v>
      </c>
      <c r="K3177" s="377" t="s">
        <v>781</v>
      </c>
      <c r="L3177" s="100" t="s">
        <v>979</v>
      </c>
      <c r="M3177" s="180" t="s">
        <v>5009</v>
      </c>
      <c r="N3177" s="397" t="s">
        <v>136</v>
      </c>
      <c r="O3177" s="100" t="s">
        <v>137</v>
      </c>
      <c r="P3177" s="57">
        <v>7</v>
      </c>
      <c r="Q3177" s="56" t="s">
        <v>185</v>
      </c>
      <c r="R3177" s="56" t="s">
        <v>846</v>
      </c>
      <c r="S3177" s="57">
        <v>717</v>
      </c>
      <c r="T3177" s="101">
        <v>1.0900000000000001</v>
      </c>
      <c r="U3177" s="454">
        <f t="shared" si="213"/>
        <v>5470.71</v>
      </c>
      <c r="V3177" s="581" t="s">
        <v>7</v>
      </c>
    </row>
    <row r="3178" spans="2:22" s="3" customFormat="1" ht="63" x14ac:dyDescent="0.25">
      <c r="B3178" s="100" t="s">
        <v>721</v>
      </c>
      <c r="C3178" s="550" t="s">
        <v>1633</v>
      </c>
      <c r="D3178" s="100" t="s">
        <v>1634</v>
      </c>
      <c r="E3178" s="100" t="s">
        <v>779</v>
      </c>
      <c r="F3178" s="100" t="s">
        <v>2736</v>
      </c>
      <c r="G3178" s="100" t="s">
        <v>7</v>
      </c>
      <c r="H3178" s="583" t="s">
        <v>154</v>
      </c>
      <c r="I3178" s="100" t="s">
        <v>329</v>
      </c>
      <c r="J3178" s="136">
        <v>110</v>
      </c>
      <c r="K3178" s="377" t="s">
        <v>781</v>
      </c>
      <c r="L3178" s="100" t="s">
        <v>979</v>
      </c>
      <c r="M3178" s="180" t="s">
        <v>5009</v>
      </c>
      <c r="N3178" s="397" t="s">
        <v>136</v>
      </c>
      <c r="O3178" s="100" t="s">
        <v>137</v>
      </c>
      <c r="P3178" s="57">
        <v>2</v>
      </c>
      <c r="Q3178" s="56" t="s">
        <v>185</v>
      </c>
      <c r="R3178" s="56" t="s">
        <v>1131</v>
      </c>
      <c r="S3178" s="57">
        <v>717</v>
      </c>
      <c r="T3178" s="101">
        <v>1.0900000000000001</v>
      </c>
      <c r="U3178" s="454">
        <f t="shared" si="213"/>
        <v>1563.0600000000002</v>
      </c>
      <c r="V3178" s="581" t="s">
        <v>7</v>
      </c>
    </row>
    <row r="3179" spans="2:22" s="3" customFormat="1" ht="47.25" x14ac:dyDescent="0.25">
      <c r="B3179" s="100" t="s">
        <v>721</v>
      </c>
      <c r="C3179" s="550" t="s">
        <v>1633</v>
      </c>
      <c r="D3179" s="100" t="s">
        <v>1634</v>
      </c>
      <c r="E3179" s="100" t="s">
        <v>338</v>
      </c>
      <c r="F3179" s="100" t="s">
        <v>2736</v>
      </c>
      <c r="G3179" s="100" t="s">
        <v>7</v>
      </c>
      <c r="H3179" s="583" t="s">
        <v>154</v>
      </c>
      <c r="I3179" s="100" t="s">
        <v>329</v>
      </c>
      <c r="J3179" s="136">
        <v>6</v>
      </c>
      <c r="K3179" s="71" t="s">
        <v>3630</v>
      </c>
      <c r="L3179" s="100" t="s">
        <v>979</v>
      </c>
      <c r="M3179" s="180" t="s">
        <v>5009</v>
      </c>
      <c r="N3179" s="397" t="s">
        <v>136</v>
      </c>
      <c r="O3179" s="100" t="s">
        <v>137</v>
      </c>
      <c r="P3179" s="57">
        <v>2</v>
      </c>
      <c r="Q3179" s="56" t="s">
        <v>214</v>
      </c>
      <c r="R3179" s="56" t="s">
        <v>236</v>
      </c>
      <c r="S3179" s="57">
        <v>180</v>
      </c>
      <c r="T3179" s="101">
        <v>1.0900000000000001</v>
      </c>
      <c r="U3179" s="454">
        <f t="shared" si="213"/>
        <v>392.40000000000003</v>
      </c>
      <c r="V3179" s="581" t="s">
        <v>7</v>
      </c>
    </row>
    <row r="3180" spans="2:22" s="3" customFormat="1" ht="47.25" x14ac:dyDescent="0.25">
      <c r="B3180" s="100" t="s">
        <v>721</v>
      </c>
      <c r="C3180" s="550" t="s">
        <v>1633</v>
      </c>
      <c r="D3180" s="100" t="s">
        <v>1634</v>
      </c>
      <c r="E3180" s="100" t="s">
        <v>338</v>
      </c>
      <c r="F3180" s="100" t="s">
        <v>2736</v>
      </c>
      <c r="G3180" s="100" t="s">
        <v>7</v>
      </c>
      <c r="H3180" s="583" t="s">
        <v>154</v>
      </c>
      <c r="I3180" s="100" t="s">
        <v>329</v>
      </c>
      <c r="J3180" s="136">
        <v>110</v>
      </c>
      <c r="K3180" s="34" t="s">
        <v>2990</v>
      </c>
      <c r="L3180" s="100" t="s">
        <v>979</v>
      </c>
      <c r="M3180" s="180" t="s">
        <v>5009</v>
      </c>
      <c r="N3180" s="397" t="s">
        <v>136</v>
      </c>
      <c r="O3180" s="100" t="s">
        <v>137</v>
      </c>
      <c r="P3180" s="57">
        <v>4</v>
      </c>
      <c r="Q3180" s="56" t="s">
        <v>214</v>
      </c>
      <c r="R3180" s="56" t="s">
        <v>238</v>
      </c>
      <c r="S3180" s="57">
        <v>629</v>
      </c>
      <c r="T3180" s="101">
        <v>1.0900000000000001</v>
      </c>
      <c r="U3180" s="454">
        <f t="shared" si="213"/>
        <v>2742.44</v>
      </c>
      <c r="V3180" s="581" t="s">
        <v>7</v>
      </c>
    </row>
    <row r="3181" spans="2:22" s="3" customFormat="1" ht="47.25" x14ac:dyDescent="0.25">
      <c r="B3181" s="100" t="s">
        <v>721</v>
      </c>
      <c r="C3181" s="550" t="s">
        <v>1633</v>
      </c>
      <c r="D3181" s="100" t="s">
        <v>1634</v>
      </c>
      <c r="E3181" s="56" t="s">
        <v>461</v>
      </c>
      <c r="F3181" s="100" t="s">
        <v>2736</v>
      </c>
      <c r="G3181" s="100" t="s">
        <v>7</v>
      </c>
      <c r="H3181" s="583" t="s">
        <v>154</v>
      </c>
      <c r="I3181" s="100" t="s">
        <v>329</v>
      </c>
      <c r="J3181" s="100" t="s">
        <v>816</v>
      </c>
      <c r="K3181" s="377" t="s">
        <v>900</v>
      </c>
      <c r="L3181" s="100" t="s">
        <v>979</v>
      </c>
      <c r="M3181" s="180" t="s">
        <v>5009</v>
      </c>
      <c r="N3181" s="397" t="s">
        <v>136</v>
      </c>
      <c r="O3181" s="100" t="s">
        <v>137</v>
      </c>
      <c r="P3181" s="57">
        <v>1</v>
      </c>
      <c r="Q3181" s="56" t="s">
        <v>214</v>
      </c>
      <c r="R3181" s="56" t="s">
        <v>535</v>
      </c>
      <c r="S3181" s="57">
        <v>1356</v>
      </c>
      <c r="T3181" s="101">
        <v>1.0900000000000001</v>
      </c>
      <c r="U3181" s="454">
        <f t="shared" si="213"/>
        <v>1478.0400000000002</v>
      </c>
      <c r="V3181" s="581" t="s">
        <v>7</v>
      </c>
    </row>
    <row r="3182" spans="2:22" s="3" customFormat="1" ht="47.25" x14ac:dyDescent="0.25">
      <c r="B3182" s="100" t="s">
        <v>721</v>
      </c>
      <c r="C3182" s="550" t="s">
        <v>1633</v>
      </c>
      <c r="D3182" s="100" t="s">
        <v>1634</v>
      </c>
      <c r="E3182" s="56" t="s">
        <v>461</v>
      </c>
      <c r="F3182" s="100" t="s">
        <v>2736</v>
      </c>
      <c r="G3182" s="100" t="s">
        <v>7</v>
      </c>
      <c r="H3182" s="583" t="s">
        <v>154</v>
      </c>
      <c r="I3182" s="100" t="s">
        <v>329</v>
      </c>
      <c r="J3182" s="100" t="s">
        <v>7</v>
      </c>
      <c r="K3182" s="377" t="s">
        <v>646</v>
      </c>
      <c r="L3182" s="100" t="s">
        <v>979</v>
      </c>
      <c r="M3182" s="180" t="s">
        <v>5009</v>
      </c>
      <c r="N3182" s="397" t="s">
        <v>136</v>
      </c>
      <c r="O3182" s="100" t="s">
        <v>137</v>
      </c>
      <c r="P3182" s="57">
        <v>1</v>
      </c>
      <c r="Q3182" s="56" t="s">
        <v>214</v>
      </c>
      <c r="R3182" s="56" t="s">
        <v>638</v>
      </c>
      <c r="S3182" s="57">
        <v>1571</v>
      </c>
      <c r="T3182" s="101">
        <v>1.0900000000000001</v>
      </c>
      <c r="U3182" s="454">
        <f t="shared" si="213"/>
        <v>1712.39</v>
      </c>
      <c r="V3182" s="581" t="s">
        <v>7</v>
      </c>
    </row>
    <row r="3183" spans="2:22" s="3" customFormat="1" ht="47.25" x14ac:dyDescent="0.25">
      <c r="B3183" s="100" t="s">
        <v>721</v>
      </c>
      <c r="C3183" s="550" t="s">
        <v>1633</v>
      </c>
      <c r="D3183" s="100" t="s">
        <v>1634</v>
      </c>
      <c r="E3183" s="56" t="s">
        <v>461</v>
      </c>
      <c r="F3183" s="100" t="s">
        <v>2736</v>
      </c>
      <c r="G3183" s="100" t="s">
        <v>7</v>
      </c>
      <c r="H3183" s="583" t="s">
        <v>154</v>
      </c>
      <c r="I3183" s="100" t="s">
        <v>329</v>
      </c>
      <c r="J3183" s="100" t="s">
        <v>7</v>
      </c>
      <c r="K3183" s="377" t="s">
        <v>976</v>
      </c>
      <c r="L3183" s="100" t="s">
        <v>979</v>
      </c>
      <c r="M3183" s="180" t="s">
        <v>5009</v>
      </c>
      <c r="N3183" s="397" t="s">
        <v>136</v>
      </c>
      <c r="O3183" s="100" t="s">
        <v>137</v>
      </c>
      <c r="P3183" s="57">
        <v>1</v>
      </c>
      <c r="Q3183" s="56" t="s">
        <v>214</v>
      </c>
      <c r="R3183" s="56" t="s">
        <v>977</v>
      </c>
      <c r="S3183" s="57">
        <v>3485</v>
      </c>
      <c r="T3183" s="101">
        <v>1.0900000000000001</v>
      </c>
      <c r="U3183" s="454">
        <f t="shared" si="213"/>
        <v>3798.65</v>
      </c>
      <c r="V3183" s="581" t="s">
        <v>7</v>
      </c>
    </row>
    <row r="3184" spans="2:22" s="3" customFormat="1" ht="47.25" x14ac:dyDescent="0.25">
      <c r="B3184" s="100" t="s">
        <v>721</v>
      </c>
      <c r="C3184" s="550" t="s">
        <v>1633</v>
      </c>
      <c r="D3184" s="100" t="s">
        <v>1634</v>
      </c>
      <c r="E3184" s="56" t="s">
        <v>461</v>
      </c>
      <c r="F3184" s="100" t="s">
        <v>2736</v>
      </c>
      <c r="G3184" s="100" t="s">
        <v>7</v>
      </c>
      <c r="H3184" s="583" t="s">
        <v>154</v>
      </c>
      <c r="I3184" s="100" t="s">
        <v>329</v>
      </c>
      <c r="J3184" s="100" t="s">
        <v>7</v>
      </c>
      <c r="K3184" s="377" t="s">
        <v>857</v>
      </c>
      <c r="L3184" s="100" t="s">
        <v>979</v>
      </c>
      <c r="M3184" s="180" t="s">
        <v>5009</v>
      </c>
      <c r="N3184" s="397" t="s">
        <v>136</v>
      </c>
      <c r="O3184" s="100" t="s">
        <v>137</v>
      </c>
      <c r="P3184" s="57">
        <v>1</v>
      </c>
      <c r="Q3184" s="56" t="s">
        <v>214</v>
      </c>
      <c r="R3184" s="56" t="s">
        <v>462</v>
      </c>
      <c r="S3184" s="57">
        <v>2418</v>
      </c>
      <c r="T3184" s="101">
        <v>1.0900000000000001</v>
      </c>
      <c r="U3184" s="454">
        <f t="shared" si="213"/>
        <v>2635.6200000000003</v>
      </c>
      <c r="V3184" s="581" t="s">
        <v>7</v>
      </c>
    </row>
    <row r="3185" spans="2:22" s="3" customFormat="1" ht="47.25" x14ac:dyDescent="0.25">
      <c r="B3185" s="100" t="s">
        <v>721</v>
      </c>
      <c r="C3185" s="550" t="s">
        <v>1633</v>
      </c>
      <c r="D3185" s="100" t="s">
        <v>1634</v>
      </c>
      <c r="E3185" s="56" t="s">
        <v>461</v>
      </c>
      <c r="F3185" s="100" t="s">
        <v>2736</v>
      </c>
      <c r="G3185" s="100" t="s">
        <v>7</v>
      </c>
      <c r="H3185" s="583" t="s">
        <v>154</v>
      </c>
      <c r="I3185" s="100" t="s">
        <v>329</v>
      </c>
      <c r="J3185" s="100" t="s">
        <v>7</v>
      </c>
      <c r="K3185" s="377" t="s">
        <v>660</v>
      </c>
      <c r="L3185" s="100" t="s">
        <v>979</v>
      </c>
      <c r="M3185" s="180" t="s">
        <v>5009</v>
      </c>
      <c r="N3185" s="397" t="s">
        <v>136</v>
      </c>
      <c r="O3185" s="100" t="s">
        <v>137</v>
      </c>
      <c r="P3185" s="57">
        <v>1</v>
      </c>
      <c r="Q3185" s="56" t="s">
        <v>214</v>
      </c>
      <c r="R3185" s="56" t="s">
        <v>661</v>
      </c>
      <c r="S3185" s="57">
        <v>366</v>
      </c>
      <c r="T3185" s="101">
        <v>1.0900000000000001</v>
      </c>
      <c r="U3185" s="454">
        <f t="shared" si="213"/>
        <v>398.94000000000005</v>
      </c>
      <c r="V3185" s="581" t="s">
        <v>7</v>
      </c>
    </row>
    <row r="3186" spans="2:22" s="3" customFormat="1" ht="47.25" x14ac:dyDescent="0.25">
      <c r="B3186" s="100" t="s">
        <v>721</v>
      </c>
      <c r="C3186" s="550" t="s">
        <v>1633</v>
      </c>
      <c r="D3186" s="100" t="s">
        <v>1634</v>
      </c>
      <c r="E3186" s="56" t="s">
        <v>461</v>
      </c>
      <c r="F3186" s="100" t="s">
        <v>2736</v>
      </c>
      <c r="G3186" s="100" t="s">
        <v>7</v>
      </c>
      <c r="H3186" s="583" t="s">
        <v>154</v>
      </c>
      <c r="I3186" s="100" t="s">
        <v>329</v>
      </c>
      <c r="J3186" s="100" t="s">
        <v>7</v>
      </c>
      <c r="K3186" s="377" t="s">
        <v>859</v>
      </c>
      <c r="L3186" s="100" t="s">
        <v>979</v>
      </c>
      <c r="M3186" s="180" t="s">
        <v>5009</v>
      </c>
      <c r="N3186" s="397" t="s">
        <v>136</v>
      </c>
      <c r="O3186" s="100" t="s">
        <v>137</v>
      </c>
      <c r="P3186" s="57">
        <v>1</v>
      </c>
      <c r="Q3186" s="56" t="s">
        <v>214</v>
      </c>
      <c r="R3186" s="56" t="s">
        <v>860</v>
      </c>
      <c r="S3186" s="57">
        <v>178</v>
      </c>
      <c r="T3186" s="101">
        <v>1.0900000000000001</v>
      </c>
      <c r="U3186" s="454">
        <f t="shared" si="213"/>
        <v>194.02</v>
      </c>
      <c r="V3186" s="581" t="s">
        <v>7</v>
      </c>
    </row>
    <row r="3187" spans="2:22" s="3" customFormat="1" ht="63" x14ac:dyDescent="0.25">
      <c r="B3187" s="100" t="s">
        <v>721</v>
      </c>
      <c r="C3187" s="550" t="s">
        <v>1633</v>
      </c>
      <c r="D3187" s="100" t="s">
        <v>1634</v>
      </c>
      <c r="E3187" s="100" t="s">
        <v>269</v>
      </c>
      <c r="F3187" s="100" t="s">
        <v>2736</v>
      </c>
      <c r="G3187" s="100" t="s">
        <v>7</v>
      </c>
      <c r="H3187" s="583" t="s">
        <v>154</v>
      </c>
      <c r="I3187" s="100" t="s">
        <v>329</v>
      </c>
      <c r="J3187" s="100" t="s">
        <v>7</v>
      </c>
      <c r="K3187" s="377" t="s">
        <v>139</v>
      </c>
      <c r="L3187" s="100" t="s">
        <v>979</v>
      </c>
      <c r="M3187" s="180" t="s">
        <v>5009</v>
      </c>
      <c r="N3187" s="397" t="s">
        <v>136</v>
      </c>
      <c r="O3187" s="100" t="s">
        <v>137</v>
      </c>
      <c r="P3187" s="57">
        <v>0.5</v>
      </c>
      <c r="Q3187" s="56" t="s">
        <v>139</v>
      </c>
      <c r="R3187" s="56" t="s">
        <v>244</v>
      </c>
      <c r="S3187" s="57">
        <v>2014</v>
      </c>
      <c r="T3187" s="101">
        <v>1</v>
      </c>
      <c r="U3187" s="454">
        <f t="shared" si="213"/>
        <v>1007</v>
      </c>
      <c r="V3187" s="581" t="s">
        <v>7</v>
      </c>
    </row>
    <row r="3188" spans="2:22" s="3" customFormat="1" ht="47.25" x14ac:dyDescent="0.25">
      <c r="B3188" s="100" t="s">
        <v>721</v>
      </c>
      <c r="C3188" s="550" t="s">
        <v>1633</v>
      </c>
      <c r="D3188" s="100" t="s">
        <v>1634</v>
      </c>
      <c r="E3188" s="100" t="s">
        <v>568</v>
      </c>
      <c r="F3188" s="100" t="s">
        <v>2736</v>
      </c>
      <c r="G3188" s="100" t="s">
        <v>7</v>
      </c>
      <c r="H3188" s="583" t="s">
        <v>154</v>
      </c>
      <c r="I3188" s="100" t="s">
        <v>329</v>
      </c>
      <c r="J3188" s="100" t="s">
        <v>7</v>
      </c>
      <c r="K3188" s="377" t="s">
        <v>569</v>
      </c>
      <c r="L3188" s="100" t="s">
        <v>979</v>
      </c>
      <c r="M3188" s="180" t="s">
        <v>5009</v>
      </c>
      <c r="N3188" s="397" t="s">
        <v>136</v>
      </c>
      <c r="O3188" s="100" t="s">
        <v>137</v>
      </c>
      <c r="P3188" s="57">
        <v>1630</v>
      </c>
      <c r="Q3188" s="56" t="s">
        <v>273</v>
      </c>
      <c r="R3188" s="56" t="s">
        <v>245</v>
      </c>
      <c r="S3188" s="57">
        <v>2.38</v>
      </c>
      <c r="T3188" s="101">
        <v>1.31</v>
      </c>
      <c r="U3188" s="454">
        <f t="shared" si="213"/>
        <v>5082.0140000000001</v>
      </c>
      <c r="V3188" s="581" t="s">
        <v>7</v>
      </c>
    </row>
    <row r="3189" spans="2:22" s="3" customFormat="1" ht="47.25" x14ac:dyDescent="0.25">
      <c r="B3189" s="100" t="s">
        <v>721</v>
      </c>
      <c r="C3189" s="550" t="s">
        <v>1633</v>
      </c>
      <c r="D3189" s="100" t="s">
        <v>1634</v>
      </c>
      <c r="E3189" s="100" t="s">
        <v>957</v>
      </c>
      <c r="F3189" s="100" t="s">
        <v>2736</v>
      </c>
      <c r="G3189" s="100" t="s">
        <v>7</v>
      </c>
      <c r="H3189" s="583" t="s">
        <v>154</v>
      </c>
      <c r="I3189" s="100" t="s">
        <v>329</v>
      </c>
      <c r="J3189" s="100" t="s">
        <v>7</v>
      </c>
      <c r="K3189" s="123" t="s">
        <v>2629</v>
      </c>
      <c r="L3189" s="100" t="s">
        <v>979</v>
      </c>
      <c r="M3189" s="180" t="s">
        <v>5009</v>
      </c>
      <c r="N3189" s="397" t="s">
        <v>136</v>
      </c>
      <c r="O3189" s="100" t="s">
        <v>137</v>
      </c>
      <c r="P3189" s="57">
        <v>176.1</v>
      </c>
      <c r="Q3189" s="56" t="s">
        <v>267</v>
      </c>
      <c r="R3189" s="56" t="s">
        <v>555</v>
      </c>
      <c r="S3189" s="57">
        <v>11</v>
      </c>
      <c r="T3189" s="101">
        <v>1.1299999999999999</v>
      </c>
      <c r="U3189" s="454">
        <f t="shared" si="213"/>
        <v>2188.9229999999998</v>
      </c>
      <c r="V3189" s="581" t="s">
        <v>7</v>
      </c>
    </row>
    <row r="3190" spans="2:22" s="3" customFormat="1" ht="63" x14ac:dyDescent="0.25">
      <c r="B3190" s="100" t="s">
        <v>721</v>
      </c>
      <c r="C3190" s="550" t="s">
        <v>1633</v>
      </c>
      <c r="D3190" s="100" t="s">
        <v>1634</v>
      </c>
      <c r="E3190" s="100" t="s">
        <v>189</v>
      </c>
      <c r="F3190" s="100" t="s">
        <v>2736</v>
      </c>
      <c r="G3190" s="100" t="s">
        <v>7</v>
      </c>
      <c r="H3190" s="583" t="s">
        <v>154</v>
      </c>
      <c r="I3190" s="100" t="s">
        <v>329</v>
      </c>
      <c r="J3190" s="100" t="s">
        <v>7</v>
      </c>
      <c r="K3190" s="377" t="s">
        <v>3292</v>
      </c>
      <c r="L3190" s="100" t="s">
        <v>979</v>
      </c>
      <c r="M3190" s="180" t="s">
        <v>5009</v>
      </c>
      <c r="N3190" s="397" t="s">
        <v>136</v>
      </c>
      <c r="O3190" s="100" t="s">
        <v>137</v>
      </c>
      <c r="P3190" s="122">
        <v>1</v>
      </c>
      <c r="Q3190" s="121" t="s">
        <v>156</v>
      </c>
      <c r="R3190" s="121" t="s">
        <v>501</v>
      </c>
      <c r="S3190" s="122">
        <v>15000</v>
      </c>
      <c r="T3190" s="101">
        <v>1</v>
      </c>
      <c r="U3190" s="454">
        <f>O3190*P3190*S3190*T3190</f>
        <v>15000</v>
      </c>
      <c r="V3190" s="581" t="s">
        <v>7</v>
      </c>
    </row>
    <row r="3191" spans="2:22" s="3" customFormat="1" ht="63" x14ac:dyDescent="0.25">
      <c r="B3191" s="111" t="s">
        <v>721</v>
      </c>
      <c r="C3191" s="550" t="s">
        <v>1633</v>
      </c>
      <c r="D3191" s="111" t="s">
        <v>1634</v>
      </c>
      <c r="E3191" s="101" t="s">
        <v>26</v>
      </c>
      <c r="F3191" s="34" t="s">
        <v>7</v>
      </c>
      <c r="G3191" s="34" t="s">
        <v>7</v>
      </c>
      <c r="H3191" s="583" t="s">
        <v>7</v>
      </c>
      <c r="I3191" s="34" t="s">
        <v>7</v>
      </c>
      <c r="J3191" s="34" t="s">
        <v>7</v>
      </c>
      <c r="K3191" s="34" t="s">
        <v>7</v>
      </c>
      <c r="L3191" s="34" t="s">
        <v>7</v>
      </c>
      <c r="M3191" s="34" t="s">
        <v>7</v>
      </c>
      <c r="N3191" s="34" t="s">
        <v>7</v>
      </c>
      <c r="O3191" s="34" t="s">
        <v>7</v>
      </c>
      <c r="P3191" s="34" t="s">
        <v>7</v>
      </c>
      <c r="Q3191" s="34" t="s">
        <v>7</v>
      </c>
      <c r="R3191" s="34" t="s">
        <v>7</v>
      </c>
      <c r="S3191" s="97" t="s">
        <v>7</v>
      </c>
      <c r="T3191" s="34" t="s">
        <v>7</v>
      </c>
      <c r="U3191" s="450">
        <f>SUM(U3190:U3190)</f>
        <v>15000</v>
      </c>
      <c r="V3191" s="590" t="s">
        <v>7</v>
      </c>
    </row>
    <row r="3192" spans="2:22" s="3" customFormat="1" ht="78.75" x14ac:dyDescent="0.25">
      <c r="B3192" s="96" t="s">
        <v>721</v>
      </c>
      <c r="C3192" s="555" t="s">
        <v>1635</v>
      </c>
      <c r="D3192" s="81" t="s">
        <v>1636</v>
      </c>
      <c r="E3192" s="56" t="s">
        <v>353</v>
      </c>
      <c r="F3192" s="180" t="s">
        <v>2737</v>
      </c>
      <c r="G3192" s="40" t="s">
        <v>7</v>
      </c>
      <c r="H3192" s="583" t="s">
        <v>154</v>
      </c>
      <c r="I3192" s="40" t="s">
        <v>329</v>
      </c>
      <c r="J3192" s="100" t="s">
        <v>7</v>
      </c>
      <c r="K3192" s="377" t="s">
        <v>356</v>
      </c>
      <c r="L3192" s="40" t="s">
        <v>303</v>
      </c>
      <c r="M3192" s="40" t="s">
        <v>2828</v>
      </c>
      <c r="N3192" s="397" t="s">
        <v>136</v>
      </c>
      <c r="O3192" s="40" t="s">
        <v>137</v>
      </c>
      <c r="P3192" s="57">
        <v>8</v>
      </c>
      <c r="Q3192" s="56" t="s">
        <v>197</v>
      </c>
      <c r="R3192" s="56" t="s">
        <v>357</v>
      </c>
      <c r="S3192" s="57">
        <v>2275</v>
      </c>
      <c r="T3192" s="65">
        <v>1.31</v>
      </c>
      <c r="U3192" s="452">
        <f>O3192*P3192*S3192*T3192</f>
        <v>23842</v>
      </c>
      <c r="V3192" s="278" t="s">
        <v>7</v>
      </c>
    </row>
    <row r="3193" spans="2:22" s="3" customFormat="1" ht="78.75" x14ac:dyDescent="0.25">
      <c r="B3193" s="96" t="s">
        <v>721</v>
      </c>
      <c r="C3193" s="555" t="s">
        <v>1635</v>
      </c>
      <c r="D3193" s="81" t="s">
        <v>1636</v>
      </c>
      <c r="E3193" s="100" t="s">
        <v>189</v>
      </c>
      <c r="F3193" s="180" t="s">
        <v>2737</v>
      </c>
      <c r="G3193" s="40" t="s">
        <v>7</v>
      </c>
      <c r="H3193" s="583" t="s">
        <v>154</v>
      </c>
      <c r="I3193" s="40" t="s">
        <v>329</v>
      </c>
      <c r="J3193" s="100" t="s">
        <v>7</v>
      </c>
      <c r="K3193" s="377" t="s">
        <v>3002</v>
      </c>
      <c r="L3193" s="40" t="s">
        <v>303</v>
      </c>
      <c r="M3193" s="40" t="s">
        <v>2828</v>
      </c>
      <c r="N3193" s="397" t="s">
        <v>136</v>
      </c>
      <c r="O3193" s="40" t="s">
        <v>137</v>
      </c>
      <c r="P3193" s="57">
        <v>1</v>
      </c>
      <c r="Q3193" s="56" t="s">
        <v>156</v>
      </c>
      <c r="R3193" s="56" t="s">
        <v>283</v>
      </c>
      <c r="S3193" s="57">
        <v>3000</v>
      </c>
      <c r="T3193" s="65">
        <v>1</v>
      </c>
      <c r="U3193" s="452">
        <f>O3193*P3193*S3193*T3193</f>
        <v>3000</v>
      </c>
      <c r="V3193" s="278" t="s">
        <v>7</v>
      </c>
    </row>
    <row r="3194" spans="2:22" s="3" customFormat="1" ht="78.75" x14ac:dyDescent="0.25">
      <c r="B3194" s="96" t="str">
        <f>B3192</f>
        <v>1.6</v>
      </c>
      <c r="C3194" s="31" t="str">
        <f>C3192</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D3194" s="81" t="str">
        <f>D3192</f>
        <v>M_TP1200.VL.0036</v>
      </c>
      <c r="E3194" s="397" t="s">
        <v>26</v>
      </c>
      <c r="F3194" s="32" t="s">
        <v>7</v>
      </c>
      <c r="G3194" s="32" t="s">
        <v>7</v>
      </c>
      <c r="H3194" s="583" t="s">
        <v>7</v>
      </c>
      <c r="I3194" s="32" t="s">
        <v>7</v>
      </c>
      <c r="J3194" s="32" t="s">
        <v>7</v>
      </c>
      <c r="K3194" s="32" t="s">
        <v>7</v>
      </c>
      <c r="L3194" s="32" t="s">
        <v>7</v>
      </c>
      <c r="M3194" s="32" t="s">
        <v>7</v>
      </c>
      <c r="N3194" s="32" t="s">
        <v>7</v>
      </c>
      <c r="O3194" s="32" t="s">
        <v>7</v>
      </c>
      <c r="P3194" s="32" t="s">
        <v>7</v>
      </c>
      <c r="Q3194" s="32" t="s">
        <v>7</v>
      </c>
      <c r="R3194" s="32" t="s">
        <v>7</v>
      </c>
      <c r="S3194" s="143" t="s">
        <v>7</v>
      </c>
      <c r="T3194" s="32" t="s">
        <v>7</v>
      </c>
      <c r="U3194" s="453">
        <f>U3193</f>
        <v>3000</v>
      </c>
      <c r="V3194" s="276" t="s">
        <v>7</v>
      </c>
    </row>
    <row r="3195" spans="2:22" s="3" customFormat="1" ht="94.5" x14ac:dyDescent="0.25">
      <c r="B3195" s="30" t="s">
        <v>721</v>
      </c>
      <c r="C3195" s="31" t="s">
        <v>1972</v>
      </c>
      <c r="D3195" s="81" t="s">
        <v>1973</v>
      </c>
      <c r="E3195" s="56" t="s">
        <v>340</v>
      </c>
      <c r="F3195" s="180" t="s">
        <v>2737</v>
      </c>
      <c r="G3195" s="40" t="s">
        <v>7</v>
      </c>
      <c r="H3195" s="583" t="s">
        <v>154</v>
      </c>
      <c r="I3195" s="40" t="s">
        <v>548</v>
      </c>
      <c r="J3195" s="100" t="s">
        <v>7</v>
      </c>
      <c r="K3195" s="377" t="s">
        <v>3650</v>
      </c>
      <c r="L3195" s="40" t="s">
        <v>303</v>
      </c>
      <c r="M3195" s="40" t="s">
        <v>2834</v>
      </c>
      <c r="N3195" s="397" t="s">
        <v>136</v>
      </c>
      <c r="O3195" s="40" t="s">
        <v>137</v>
      </c>
      <c r="P3195" s="57">
        <v>4</v>
      </c>
      <c r="Q3195" s="56" t="s">
        <v>185</v>
      </c>
      <c r="R3195" s="56" t="s">
        <v>1395</v>
      </c>
      <c r="S3195" s="57">
        <v>4435</v>
      </c>
      <c r="T3195" s="65">
        <v>1.0900000000000001</v>
      </c>
      <c r="U3195" s="452">
        <f>O3195*P3195*S3195*T3195</f>
        <v>19336.600000000002</v>
      </c>
      <c r="V3195" s="276" t="s">
        <v>7</v>
      </c>
    </row>
    <row r="3196" spans="2:22" s="3" customFormat="1" ht="94.5" x14ac:dyDescent="0.25">
      <c r="B3196" s="30" t="s">
        <v>721</v>
      </c>
      <c r="C3196" s="31" t="s">
        <v>1972</v>
      </c>
      <c r="D3196" s="81" t="s">
        <v>1973</v>
      </c>
      <c r="E3196" s="56" t="s">
        <v>340</v>
      </c>
      <c r="F3196" s="180" t="s">
        <v>2737</v>
      </c>
      <c r="G3196" s="40" t="s">
        <v>7</v>
      </c>
      <c r="H3196" s="583" t="s">
        <v>154</v>
      </c>
      <c r="I3196" s="40" t="s">
        <v>548</v>
      </c>
      <c r="J3196" s="100" t="s">
        <v>7</v>
      </c>
      <c r="K3196" s="377" t="s">
        <v>3618</v>
      </c>
      <c r="L3196" s="40" t="s">
        <v>303</v>
      </c>
      <c r="M3196" s="40" t="s">
        <v>2834</v>
      </c>
      <c r="N3196" s="397" t="s">
        <v>136</v>
      </c>
      <c r="O3196" s="40" t="s">
        <v>137</v>
      </c>
      <c r="P3196" s="57">
        <v>1</v>
      </c>
      <c r="Q3196" s="56" t="s">
        <v>185</v>
      </c>
      <c r="R3196" s="56" t="s">
        <v>188</v>
      </c>
      <c r="S3196" s="57">
        <v>4791</v>
      </c>
      <c r="T3196" s="65">
        <v>1.0900000000000001</v>
      </c>
      <c r="U3196" s="452">
        <f>O3196*P3196*S3196*T3196</f>
        <v>5222.1900000000005</v>
      </c>
      <c r="V3196" s="276" t="s">
        <v>7</v>
      </c>
    </row>
    <row r="3197" spans="2:22" s="3" customFormat="1" ht="94.5" x14ac:dyDescent="0.25">
      <c r="B3197" s="30" t="s">
        <v>721</v>
      </c>
      <c r="C3197" s="31" t="s">
        <v>1972</v>
      </c>
      <c r="D3197" s="81" t="s">
        <v>1973</v>
      </c>
      <c r="E3197" s="56" t="s">
        <v>340</v>
      </c>
      <c r="F3197" s="180" t="s">
        <v>2737</v>
      </c>
      <c r="G3197" s="40" t="s">
        <v>7</v>
      </c>
      <c r="H3197" s="583" t="s">
        <v>154</v>
      </c>
      <c r="I3197" s="40" t="s">
        <v>548</v>
      </c>
      <c r="J3197" s="100" t="s">
        <v>7</v>
      </c>
      <c r="K3197" s="377" t="s">
        <v>3651</v>
      </c>
      <c r="L3197" s="40" t="s">
        <v>303</v>
      </c>
      <c r="M3197" s="40" t="s">
        <v>2834</v>
      </c>
      <c r="N3197" s="397" t="s">
        <v>136</v>
      </c>
      <c r="O3197" s="40" t="s">
        <v>137</v>
      </c>
      <c r="P3197" s="57">
        <v>7</v>
      </c>
      <c r="Q3197" s="56" t="s">
        <v>185</v>
      </c>
      <c r="R3197" s="56" t="s">
        <v>640</v>
      </c>
      <c r="S3197" s="57">
        <v>9650</v>
      </c>
      <c r="T3197" s="65">
        <v>1.0900000000000001</v>
      </c>
      <c r="U3197" s="452">
        <f>O3197*P3197*S3197*T3197</f>
        <v>73629.5</v>
      </c>
      <c r="V3197" s="276" t="s">
        <v>7</v>
      </c>
    </row>
    <row r="3198" spans="2:22" s="3" customFormat="1" ht="94.5" x14ac:dyDescent="0.25">
      <c r="B3198" s="30" t="s">
        <v>721</v>
      </c>
      <c r="C3198" s="31" t="s">
        <v>1972</v>
      </c>
      <c r="D3198" s="81" t="s">
        <v>1973</v>
      </c>
      <c r="E3198" s="100" t="s">
        <v>189</v>
      </c>
      <c r="F3198" s="40" t="s">
        <v>2737</v>
      </c>
      <c r="G3198" s="40" t="s">
        <v>7</v>
      </c>
      <c r="H3198" s="583" t="s">
        <v>154</v>
      </c>
      <c r="I3198" s="40" t="s">
        <v>548</v>
      </c>
      <c r="J3198" s="100" t="s">
        <v>7</v>
      </c>
      <c r="K3198" s="377" t="s">
        <v>4262</v>
      </c>
      <c r="L3198" s="40" t="s">
        <v>303</v>
      </c>
      <c r="M3198" s="40" t="s">
        <v>2834</v>
      </c>
      <c r="N3198" s="397" t="s">
        <v>136</v>
      </c>
      <c r="O3198" s="40" t="s">
        <v>137</v>
      </c>
      <c r="P3198" s="57">
        <v>1</v>
      </c>
      <c r="Q3198" s="56" t="s">
        <v>156</v>
      </c>
      <c r="R3198" s="56" t="s">
        <v>532</v>
      </c>
      <c r="S3198" s="57">
        <v>7500</v>
      </c>
      <c r="T3198" s="65">
        <v>1</v>
      </c>
      <c r="U3198" s="452">
        <f>O3198*P3198*S3198*T3198</f>
        <v>7500</v>
      </c>
      <c r="V3198" s="276" t="s">
        <v>7</v>
      </c>
    </row>
    <row r="3199" spans="2:22" s="3" customFormat="1" ht="94.5" x14ac:dyDescent="0.25">
      <c r="B3199" s="30" t="s">
        <v>721</v>
      </c>
      <c r="C3199" s="31" t="s">
        <v>1972</v>
      </c>
      <c r="D3199" s="81" t="s">
        <v>1973</v>
      </c>
      <c r="E3199" s="397" t="s">
        <v>26</v>
      </c>
      <c r="F3199" s="32" t="s">
        <v>7</v>
      </c>
      <c r="G3199" s="32" t="s">
        <v>7</v>
      </c>
      <c r="H3199" s="583" t="s">
        <v>7</v>
      </c>
      <c r="I3199" s="32" t="s">
        <v>7</v>
      </c>
      <c r="J3199" s="32" t="s">
        <v>7</v>
      </c>
      <c r="K3199" s="32" t="s">
        <v>7</v>
      </c>
      <c r="L3199" s="32" t="s">
        <v>7</v>
      </c>
      <c r="M3199" s="32" t="s">
        <v>7</v>
      </c>
      <c r="N3199" s="32" t="s">
        <v>7</v>
      </c>
      <c r="O3199" s="32" t="s">
        <v>7</v>
      </c>
      <c r="P3199" s="32" t="s">
        <v>7</v>
      </c>
      <c r="Q3199" s="32" t="s">
        <v>7</v>
      </c>
      <c r="R3199" s="32" t="s">
        <v>7</v>
      </c>
      <c r="S3199" s="143" t="s">
        <v>7</v>
      </c>
      <c r="T3199" s="32" t="s">
        <v>7</v>
      </c>
      <c r="U3199" s="453">
        <f>SUM(U3198:U3198)</f>
        <v>7500</v>
      </c>
      <c r="V3199" s="276" t="s">
        <v>7</v>
      </c>
    </row>
    <row r="3200" spans="2:22" s="3" customFormat="1" ht="173.25" x14ac:dyDescent="0.25">
      <c r="B3200" s="30" t="s">
        <v>721</v>
      </c>
      <c r="C3200" s="31" t="s">
        <v>1637</v>
      </c>
      <c r="D3200" s="81" t="s">
        <v>1638</v>
      </c>
      <c r="E3200" s="377" t="s">
        <v>179</v>
      </c>
      <c r="F3200" s="276" t="s">
        <v>4721</v>
      </c>
      <c r="G3200" s="32" t="s">
        <v>7</v>
      </c>
      <c r="H3200" s="583" t="s">
        <v>1094</v>
      </c>
      <c r="I3200" s="32">
        <v>2023</v>
      </c>
      <c r="J3200" s="100" t="s">
        <v>7</v>
      </c>
      <c r="K3200" s="377" t="s">
        <v>183</v>
      </c>
      <c r="L3200" s="100" t="s">
        <v>979</v>
      </c>
      <c r="M3200" s="324">
        <v>44559</v>
      </c>
      <c r="N3200" s="32" t="s">
        <v>136</v>
      </c>
      <c r="O3200" s="32">
        <v>1</v>
      </c>
      <c r="P3200" s="70">
        <v>51</v>
      </c>
      <c r="Q3200" s="71" t="s">
        <v>156</v>
      </c>
      <c r="R3200" s="71" t="s">
        <v>186</v>
      </c>
      <c r="S3200" s="70">
        <v>1442</v>
      </c>
      <c r="T3200" s="32">
        <v>1.1499999999999999</v>
      </c>
      <c r="U3200" s="453">
        <f>O3200*P3200*S3200*T3200</f>
        <v>84573.299999999988</v>
      </c>
      <c r="V3200" s="276" t="s">
        <v>7</v>
      </c>
    </row>
    <row r="3201" spans="2:22" s="3" customFormat="1" ht="173.25" x14ac:dyDescent="0.25">
      <c r="B3201" s="30" t="s">
        <v>721</v>
      </c>
      <c r="C3201" s="31" t="s">
        <v>1637</v>
      </c>
      <c r="D3201" s="81" t="s">
        <v>1638</v>
      </c>
      <c r="E3201" s="71" t="s">
        <v>350</v>
      </c>
      <c r="F3201" s="276" t="s">
        <v>4721</v>
      </c>
      <c r="G3201" s="32" t="s">
        <v>7</v>
      </c>
      <c r="H3201" s="583" t="s">
        <v>1094</v>
      </c>
      <c r="I3201" s="32">
        <v>2023</v>
      </c>
      <c r="J3201" s="100" t="s">
        <v>7</v>
      </c>
      <c r="K3201" s="377" t="s">
        <v>4262</v>
      </c>
      <c r="L3201" s="100" t="s">
        <v>979</v>
      </c>
      <c r="M3201" s="324">
        <v>44559</v>
      </c>
      <c r="N3201" s="32" t="s">
        <v>136</v>
      </c>
      <c r="O3201" s="32">
        <v>1</v>
      </c>
      <c r="P3201" s="70">
        <v>1</v>
      </c>
      <c r="Q3201" s="71" t="s">
        <v>156</v>
      </c>
      <c r="R3201" s="71" t="s">
        <v>532</v>
      </c>
      <c r="S3201" s="70">
        <v>7500</v>
      </c>
      <c r="T3201" s="32">
        <v>1</v>
      </c>
      <c r="U3201" s="453">
        <f>O3201*P3201*S3201*T3201</f>
        <v>7500</v>
      </c>
      <c r="V3201" s="276" t="s">
        <v>7</v>
      </c>
    </row>
    <row r="3202" spans="2:22" s="3" customFormat="1" ht="63" x14ac:dyDescent="0.25">
      <c r="B3202" s="30" t="s">
        <v>721</v>
      </c>
      <c r="C3202" s="31" t="s">
        <v>1637</v>
      </c>
      <c r="D3202" s="81" t="s">
        <v>1638</v>
      </c>
      <c r="E3202" s="397" t="s">
        <v>26</v>
      </c>
      <c r="F3202" s="32" t="s">
        <v>7</v>
      </c>
      <c r="G3202" s="32" t="s">
        <v>7</v>
      </c>
      <c r="H3202" s="583" t="s">
        <v>7</v>
      </c>
      <c r="I3202" s="32" t="s">
        <v>7</v>
      </c>
      <c r="J3202" s="32" t="s">
        <v>7</v>
      </c>
      <c r="K3202" s="32" t="s">
        <v>7</v>
      </c>
      <c r="L3202" s="32" t="s">
        <v>7</v>
      </c>
      <c r="M3202" s="32" t="s">
        <v>7</v>
      </c>
      <c r="N3202" s="32" t="s">
        <v>7</v>
      </c>
      <c r="O3202" s="32" t="s">
        <v>7</v>
      </c>
      <c r="P3202" s="32" t="s">
        <v>7</v>
      </c>
      <c r="Q3202" s="32" t="s">
        <v>7</v>
      </c>
      <c r="R3202" s="32" t="s">
        <v>7</v>
      </c>
      <c r="S3202" s="143" t="s">
        <v>7</v>
      </c>
      <c r="T3202" s="32" t="s">
        <v>7</v>
      </c>
      <c r="U3202" s="453">
        <f>U3201</f>
        <v>7500</v>
      </c>
      <c r="V3202" s="276" t="s">
        <v>7</v>
      </c>
    </row>
    <row r="3203" spans="2:22" s="3" customFormat="1" ht="63" x14ac:dyDescent="0.25">
      <c r="B3203" s="30" t="s">
        <v>721</v>
      </c>
      <c r="C3203" s="31" t="s">
        <v>1974</v>
      </c>
      <c r="D3203" s="81" t="s">
        <v>1975</v>
      </c>
      <c r="E3203" s="71" t="s">
        <v>340</v>
      </c>
      <c r="F3203" s="276" t="s">
        <v>4722</v>
      </c>
      <c r="G3203" s="32" t="s">
        <v>7</v>
      </c>
      <c r="H3203" s="583" t="s">
        <v>1094</v>
      </c>
      <c r="I3203" s="32">
        <v>2023</v>
      </c>
      <c r="J3203" s="100" t="s">
        <v>7</v>
      </c>
      <c r="K3203" s="377" t="s">
        <v>3651</v>
      </c>
      <c r="L3203" s="32" t="s">
        <v>979</v>
      </c>
      <c r="M3203" s="343">
        <v>44580</v>
      </c>
      <c r="N3203" s="32" t="s">
        <v>136</v>
      </c>
      <c r="O3203" s="32">
        <v>1</v>
      </c>
      <c r="P3203" s="143">
        <v>2</v>
      </c>
      <c r="Q3203" s="130" t="s">
        <v>214</v>
      </c>
      <c r="R3203" s="130" t="s">
        <v>640</v>
      </c>
      <c r="S3203" s="131">
        <v>9650</v>
      </c>
      <c r="T3203" s="32">
        <v>1.0900000000000001</v>
      </c>
      <c r="U3203" s="453">
        <f t="shared" ref="U3203:U3208" si="214">O3203*P3203*S3203*T3203</f>
        <v>21037</v>
      </c>
      <c r="V3203" s="276" t="s">
        <v>7</v>
      </c>
    </row>
    <row r="3204" spans="2:22" s="3" customFormat="1" ht="63" x14ac:dyDescent="0.25">
      <c r="B3204" s="30" t="s">
        <v>721</v>
      </c>
      <c r="C3204" s="31" t="s">
        <v>1974</v>
      </c>
      <c r="D3204" s="81" t="s">
        <v>1975</v>
      </c>
      <c r="E3204" s="71" t="s">
        <v>340</v>
      </c>
      <c r="F3204" s="276" t="s">
        <v>4722</v>
      </c>
      <c r="G3204" s="32" t="s">
        <v>7</v>
      </c>
      <c r="H3204" s="583" t="s">
        <v>1094</v>
      </c>
      <c r="I3204" s="32">
        <v>2023</v>
      </c>
      <c r="J3204" s="100" t="s">
        <v>7</v>
      </c>
      <c r="K3204" s="377" t="s">
        <v>3618</v>
      </c>
      <c r="L3204" s="32" t="s">
        <v>979</v>
      </c>
      <c r="M3204" s="343">
        <v>44580</v>
      </c>
      <c r="N3204" s="32" t="s">
        <v>136</v>
      </c>
      <c r="O3204" s="32">
        <v>1</v>
      </c>
      <c r="P3204" s="143">
        <v>2</v>
      </c>
      <c r="Q3204" s="130" t="s">
        <v>214</v>
      </c>
      <c r="R3204" s="130" t="s">
        <v>188</v>
      </c>
      <c r="S3204" s="131">
        <v>4791</v>
      </c>
      <c r="T3204" s="32">
        <v>1.0900000000000001</v>
      </c>
      <c r="U3204" s="453">
        <f t="shared" si="214"/>
        <v>10444.380000000001</v>
      </c>
      <c r="V3204" s="276" t="s">
        <v>7</v>
      </c>
    </row>
    <row r="3205" spans="2:22" s="3" customFormat="1" ht="63" x14ac:dyDescent="0.25">
      <c r="B3205" s="30" t="s">
        <v>721</v>
      </c>
      <c r="C3205" s="31" t="s">
        <v>1974</v>
      </c>
      <c r="D3205" s="81" t="s">
        <v>1975</v>
      </c>
      <c r="E3205" s="130" t="s">
        <v>598</v>
      </c>
      <c r="F3205" s="276" t="s">
        <v>4722</v>
      </c>
      <c r="G3205" s="32" t="s">
        <v>7</v>
      </c>
      <c r="H3205" s="583" t="s">
        <v>1094</v>
      </c>
      <c r="I3205" s="32">
        <v>2023</v>
      </c>
      <c r="J3205" s="100" t="s">
        <v>7</v>
      </c>
      <c r="K3205" s="377" t="s">
        <v>950</v>
      </c>
      <c r="L3205" s="32" t="s">
        <v>979</v>
      </c>
      <c r="M3205" s="343">
        <v>44580</v>
      </c>
      <c r="N3205" s="32" t="s">
        <v>136</v>
      </c>
      <c r="O3205" s="32">
        <v>1</v>
      </c>
      <c r="P3205" s="143">
        <v>2</v>
      </c>
      <c r="Q3205" s="130" t="s">
        <v>156</v>
      </c>
      <c r="R3205" s="130" t="s">
        <v>639</v>
      </c>
      <c r="S3205" s="131">
        <v>2687</v>
      </c>
      <c r="T3205" s="32">
        <v>1.0900000000000001</v>
      </c>
      <c r="U3205" s="453">
        <f t="shared" si="214"/>
        <v>5857.6600000000008</v>
      </c>
      <c r="V3205" s="276" t="s">
        <v>7</v>
      </c>
    </row>
    <row r="3206" spans="2:22" s="3" customFormat="1" ht="63" x14ac:dyDescent="0.25">
      <c r="B3206" s="30" t="s">
        <v>721</v>
      </c>
      <c r="C3206" s="31" t="s">
        <v>1974</v>
      </c>
      <c r="D3206" s="81" t="s">
        <v>1975</v>
      </c>
      <c r="E3206" s="130" t="s">
        <v>263</v>
      </c>
      <c r="F3206" s="276" t="s">
        <v>4722</v>
      </c>
      <c r="G3206" s="32" t="s">
        <v>7</v>
      </c>
      <c r="H3206" s="583" t="s">
        <v>1094</v>
      </c>
      <c r="I3206" s="32">
        <v>2023</v>
      </c>
      <c r="J3206" s="100" t="s">
        <v>7</v>
      </c>
      <c r="K3206" s="377" t="s">
        <v>674</v>
      </c>
      <c r="L3206" s="32" t="s">
        <v>979</v>
      </c>
      <c r="M3206" s="343">
        <v>44580</v>
      </c>
      <c r="N3206" s="32" t="s">
        <v>136</v>
      </c>
      <c r="O3206" s="32">
        <v>1</v>
      </c>
      <c r="P3206" s="143">
        <v>2</v>
      </c>
      <c r="Q3206" s="130" t="s">
        <v>214</v>
      </c>
      <c r="R3206" s="130" t="s">
        <v>634</v>
      </c>
      <c r="S3206" s="131">
        <v>542</v>
      </c>
      <c r="T3206" s="32">
        <v>1.0900000000000001</v>
      </c>
      <c r="U3206" s="453">
        <f t="shared" si="214"/>
        <v>1181.5600000000002</v>
      </c>
      <c r="V3206" s="276" t="s">
        <v>7</v>
      </c>
    </row>
    <row r="3207" spans="2:22" s="3" customFormat="1" ht="63" x14ac:dyDescent="0.25">
      <c r="B3207" s="30" t="s">
        <v>721</v>
      </c>
      <c r="C3207" s="31" t="s">
        <v>1974</v>
      </c>
      <c r="D3207" s="81" t="s">
        <v>1975</v>
      </c>
      <c r="E3207" s="130" t="s">
        <v>598</v>
      </c>
      <c r="F3207" s="276" t="s">
        <v>4722</v>
      </c>
      <c r="G3207" s="32" t="s">
        <v>7</v>
      </c>
      <c r="H3207" s="583" t="s">
        <v>1094</v>
      </c>
      <c r="I3207" s="32">
        <v>2023</v>
      </c>
      <c r="J3207" s="100" t="s">
        <v>7</v>
      </c>
      <c r="K3207" s="377" t="s">
        <v>641</v>
      </c>
      <c r="L3207" s="32" t="s">
        <v>979</v>
      </c>
      <c r="M3207" s="343">
        <v>44580</v>
      </c>
      <c r="N3207" s="32" t="s">
        <v>136</v>
      </c>
      <c r="O3207" s="32">
        <v>1</v>
      </c>
      <c r="P3207" s="143">
        <v>2</v>
      </c>
      <c r="Q3207" s="130" t="s">
        <v>156</v>
      </c>
      <c r="R3207" s="130" t="s">
        <v>635</v>
      </c>
      <c r="S3207" s="131">
        <v>1368</v>
      </c>
      <c r="T3207" s="32">
        <v>1.0900000000000001</v>
      </c>
      <c r="U3207" s="453">
        <f t="shared" si="214"/>
        <v>2982.2400000000002</v>
      </c>
      <c r="V3207" s="276" t="s">
        <v>7</v>
      </c>
    </row>
    <row r="3208" spans="2:22" s="3" customFormat="1" ht="63" x14ac:dyDescent="0.25">
      <c r="B3208" s="30" t="s">
        <v>721</v>
      </c>
      <c r="C3208" s="31" t="s">
        <v>1974</v>
      </c>
      <c r="D3208" s="81" t="s">
        <v>1975</v>
      </c>
      <c r="E3208" s="397" t="s">
        <v>350</v>
      </c>
      <c r="F3208" s="276" t="s">
        <v>4722</v>
      </c>
      <c r="G3208" s="32" t="s">
        <v>7</v>
      </c>
      <c r="H3208" s="583" t="s">
        <v>1094</v>
      </c>
      <c r="I3208" s="32">
        <v>2023</v>
      </c>
      <c r="J3208" s="100" t="s">
        <v>7</v>
      </c>
      <c r="K3208" s="377" t="s">
        <v>3002</v>
      </c>
      <c r="L3208" s="32" t="s">
        <v>979</v>
      </c>
      <c r="M3208" s="343">
        <v>44580</v>
      </c>
      <c r="N3208" s="32" t="s">
        <v>136</v>
      </c>
      <c r="O3208" s="32">
        <v>1</v>
      </c>
      <c r="P3208" s="32">
        <v>1</v>
      </c>
      <c r="Q3208" s="32" t="s">
        <v>156</v>
      </c>
      <c r="R3208" s="32" t="s">
        <v>283</v>
      </c>
      <c r="S3208" s="143">
        <v>3000</v>
      </c>
      <c r="T3208" s="32">
        <v>1</v>
      </c>
      <c r="U3208" s="453">
        <f t="shared" si="214"/>
        <v>3000</v>
      </c>
      <c r="V3208" s="276" t="s">
        <v>7</v>
      </c>
    </row>
    <row r="3209" spans="2:22" s="3" customFormat="1" ht="63" x14ac:dyDescent="0.25">
      <c r="B3209" s="30" t="s">
        <v>721</v>
      </c>
      <c r="C3209" s="31" t="s">
        <v>1974</v>
      </c>
      <c r="D3209" s="81" t="s">
        <v>1975</v>
      </c>
      <c r="E3209" s="397" t="s">
        <v>26</v>
      </c>
      <c r="F3209" s="32" t="s">
        <v>7</v>
      </c>
      <c r="G3209" s="32" t="s">
        <v>7</v>
      </c>
      <c r="H3209" s="583" t="s">
        <v>7</v>
      </c>
      <c r="I3209" s="32" t="s">
        <v>7</v>
      </c>
      <c r="J3209" s="32" t="s">
        <v>7</v>
      </c>
      <c r="K3209" s="32" t="s">
        <v>7</v>
      </c>
      <c r="L3209" s="32" t="s">
        <v>7</v>
      </c>
      <c r="M3209" s="32" t="s">
        <v>7</v>
      </c>
      <c r="N3209" s="32" t="s">
        <v>7</v>
      </c>
      <c r="O3209" s="32" t="s">
        <v>7</v>
      </c>
      <c r="P3209" s="32" t="s">
        <v>7</v>
      </c>
      <c r="Q3209" s="32" t="s">
        <v>7</v>
      </c>
      <c r="R3209" s="32" t="s">
        <v>7</v>
      </c>
      <c r="S3209" s="143" t="s">
        <v>7</v>
      </c>
      <c r="T3209" s="32" t="s">
        <v>7</v>
      </c>
      <c r="U3209" s="453">
        <f>SUM(U3208:U3208)</f>
        <v>3000</v>
      </c>
      <c r="V3209" s="276" t="s">
        <v>7</v>
      </c>
    </row>
    <row r="3210" spans="2:22" s="3" customFormat="1" ht="47.25" x14ac:dyDescent="0.25">
      <c r="B3210" s="111" t="s">
        <v>721</v>
      </c>
      <c r="C3210" s="550" t="s">
        <v>1940</v>
      </c>
      <c r="D3210" s="111" t="s">
        <v>1939</v>
      </c>
      <c r="E3210" s="56" t="s">
        <v>461</v>
      </c>
      <c r="F3210" s="590" t="s">
        <v>4737</v>
      </c>
      <c r="G3210" s="34" t="s">
        <v>7</v>
      </c>
      <c r="H3210" s="583" t="s">
        <v>1094</v>
      </c>
      <c r="I3210" s="34">
        <v>2024</v>
      </c>
      <c r="J3210" s="100" t="s">
        <v>7</v>
      </c>
      <c r="K3210" s="377" t="s">
        <v>854</v>
      </c>
      <c r="L3210" s="100" t="s">
        <v>979</v>
      </c>
      <c r="M3210" s="82">
        <v>44491</v>
      </c>
      <c r="N3210" s="34" t="s">
        <v>136</v>
      </c>
      <c r="O3210" s="34">
        <v>1</v>
      </c>
      <c r="P3210" s="57">
        <v>1</v>
      </c>
      <c r="Q3210" s="56" t="s">
        <v>185</v>
      </c>
      <c r="R3210" s="56" t="s">
        <v>536</v>
      </c>
      <c r="S3210" s="57">
        <v>3141</v>
      </c>
      <c r="T3210" s="117">
        <v>1.0900000000000001</v>
      </c>
      <c r="U3210" s="450">
        <f t="shared" ref="U3210:U3215" si="215">O3210*P3210*S3210*T3210</f>
        <v>3423.69</v>
      </c>
      <c r="V3210" s="590" t="s">
        <v>7</v>
      </c>
    </row>
    <row r="3211" spans="2:22" s="3" customFormat="1" ht="47.25" x14ac:dyDescent="0.25">
      <c r="B3211" s="111" t="s">
        <v>721</v>
      </c>
      <c r="C3211" s="550" t="s">
        <v>1940</v>
      </c>
      <c r="D3211" s="111" t="s">
        <v>1939</v>
      </c>
      <c r="E3211" s="56" t="s">
        <v>461</v>
      </c>
      <c r="F3211" s="590" t="s">
        <v>4737</v>
      </c>
      <c r="G3211" s="34" t="s">
        <v>7</v>
      </c>
      <c r="H3211" s="583" t="s">
        <v>1094</v>
      </c>
      <c r="I3211" s="34">
        <v>2024</v>
      </c>
      <c r="J3211" s="100" t="s">
        <v>7</v>
      </c>
      <c r="K3211" s="377" t="s">
        <v>857</v>
      </c>
      <c r="L3211" s="100" t="s">
        <v>979</v>
      </c>
      <c r="M3211" s="82">
        <v>44491</v>
      </c>
      <c r="N3211" s="34" t="s">
        <v>136</v>
      </c>
      <c r="O3211" s="34">
        <v>1</v>
      </c>
      <c r="P3211" s="57">
        <v>1</v>
      </c>
      <c r="Q3211" s="56" t="s">
        <v>185</v>
      </c>
      <c r="R3211" s="56" t="s">
        <v>462</v>
      </c>
      <c r="S3211" s="57">
        <v>2418</v>
      </c>
      <c r="T3211" s="117">
        <v>1.0900000000000001</v>
      </c>
      <c r="U3211" s="450">
        <f t="shared" si="215"/>
        <v>2635.6200000000003</v>
      </c>
      <c r="V3211" s="590" t="s">
        <v>7</v>
      </c>
    </row>
    <row r="3212" spans="2:22" s="3" customFormat="1" ht="31.5" x14ac:dyDescent="0.25">
      <c r="B3212" s="111" t="s">
        <v>721</v>
      </c>
      <c r="C3212" s="550" t="s">
        <v>1940</v>
      </c>
      <c r="D3212" s="111" t="s">
        <v>1939</v>
      </c>
      <c r="E3212" s="56" t="s">
        <v>461</v>
      </c>
      <c r="F3212" s="590" t="s">
        <v>4737</v>
      </c>
      <c r="G3212" s="34" t="s">
        <v>7</v>
      </c>
      <c r="H3212" s="583" t="s">
        <v>1094</v>
      </c>
      <c r="I3212" s="34">
        <v>2024</v>
      </c>
      <c r="J3212" s="100" t="s">
        <v>7</v>
      </c>
      <c r="K3212" s="377" t="s">
        <v>660</v>
      </c>
      <c r="L3212" s="100" t="s">
        <v>979</v>
      </c>
      <c r="M3212" s="82">
        <v>44491</v>
      </c>
      <c r="N3212" s="34" t="s">
        <v>136</v>
      </c>
      <c r="O3212" s="34">
        <v>1</v>
      </c>
      <c r="P3212" s="57">
        <v>2</v>
      </c>
      <c r="Q3212" s="56" t="s">
        <v>185</v>
      </c>
      <c r="R3212" s="56" t="s">
        <v>661</v>
      </c>
      <c r="S3212" s="57">
        <v>366</v>
      </c>
      <c r="T3212" s="117">
        <v>1.0900000000000001</v>
      </c>
      <c r="U3212" s="450">
        <f t="shared" si="215"/>
        <v>797.88000000000011</v>
      </c>
      <c r="V3212" s="590" t="s">
        <v>7</v>
      </c>
    </row>
    <row r="3213" spans="2:22" s="3" customFormat="1" ht="31.5" x14ac:dyDescent="0.25">
      <c r="B3213" s="111" t="s">
        <v>721</v>
      </c>
      <c r="C3213" s="550" t="s">
        <v>1940</v>
      </c>
      <c r="D3213" s="111" t="s">
        <v>1939</v>
      </c>
      <c r="E3213" s="56" t="s">
        <v>461</v>
      </c>
      <c r="F3213" s="590" t="s">
        <v>4737</v>
      </c>
      <c r="G3213" s="34" t="s">
        <v>7</v>
      </c>
      <c r="H3213" s="583" t="s">
        <v>1094</v>
      </c>
      <c r="I3213" s="34">
        <v>2024</v>
      </c>
      <c r="J3213" s="100" t="s">
        <v>816</v>
      </c>
      <c r="K3213" s="377" t="s">
        <v>900</v>
      </c>
      <c r="L3213" s="100" t="s">
        <v>979</v>
      </c>
      <c r="M3213" s="82">
        <v>44491</v>
      </c>
      <c r="N3213" s="34" t="s">
        <v>136</v>
      </c>
      <c r="O3213" s="34">
        <v>1</v>
      </c>
      <c r="P3213" s="57">
        <v>1</v>
      </c>
      <c r="Q3213" s="56" t="s">
        <v>214</v>
      </c>
      <c r="R3213" s="56" t="s">
        <v>535</v>
      </c>
      <c r="S3213" s="57">
        <v>1356</v>
      </c>
      <c r="T3213" s="117">
        <v>1.0900000000000001</v>
      </c>
      <c r="U3213" s="450">
        <f t="shared" si="215"/>
        <v>1478.0400000000002</v>
      </c>
      <c r="V3213" s="590" t="s">
        <v>7</v>
      </c>
    </row>
    <row r="3214" spans="2:22" s="3" customFormat="1" ht="31.5" x14ac:dyDescent="0.25">
      <c r="B3214" s="111" t="s">
        <v>721</v>
      </c>
      <c r="C3214" s="550" t="s">
        <v>1940</v>
      </c>
      <c r="D3214" s="111" t="s">
        <v>1939</v>
      </c>
      <c r="E3214" s="56" t="s">
        <v>598</v>
      </c>
      <c r="F3214" s="590" t="s">
        <v>4737</v>
      </c>
      <c r="G3214" s="34" t="s">
        <v>7</v>
      </c>
      <c r="H3214" s="583" t="s">
        <v>1094</v>
      </c>
      <c r="I3214" s="34">
        <v>2024</v>
      </c>
      <c r="J3214" s="100" t="s">
        <v>7</v>
      </c>
      <c r="K3214" s="377" t="s">
        <v>950</v>
      </c>
      <c r="L3214" s="100" t="s">
        <v>979</v>
      </c>
      <c r="M3214" s="82">
        <v>44491</v>
      </c>
      <c r="N3214" s="34" t="s">
        <v>136</v>
      </c>
      <c r="O3214" s="34">
        <v>1</v>
      </c>
      <c r="P3214" s="57">
        <v>1</v>
      </c>
      <c r="Q3214" s="56" t="s">
        <v>156</v>
      </c>
      <c r="R3214" s="56" t="s">
        <v>639</v>
      </c>
      <c r="S3214" s="57">
        <v>2687</v>
      </c>
      <c r="T3214" s="117">
        <v>1.0900000000000001</v>
      </c>
      <c r="U3214" s="450">
        <f t="shared" si="215"/>
        <v>2928.8300000000004</v>
      </c>
      <c r="V3214" s="590" t="s">
        <v>7</v>
      </c>
    </row>
    <row r="3215" spans="2:22" s="3" customFormat="1" ht="63" x14ac:dyDescent="0.25">
      <c r="B3215" s="111" t="s">
        <v>721</v>
      </c>
      <c r="C3215" s="550" t="s">
        <v>1940</v>
      </c>
      <c r="D3215" s="111" t="s">
        <v>1939</v>
      </c>
      <c r="E3215" s="56" t="s">
        <v>350</v>
      </c>
      <c r="F3215" s="590" t="s">
        <v>4737</v>
      </c>
      <c r="G3215" s="34" t="s">
        <v>7</v>
      </c>
      <c r="H3215" s="583" t="s">
        <v>1094</v>
      </c>
      <c r="I3215" s="34">
        <v>2024</v>
      </c>
      <c r="J3215" s="100" t="s">
        <v>7</v>
      </c>
      <c r="K3215" s="377" t="s">
        <v>4209</v>
      </c>
      <c r="L3215" s="100" t="s">
        <v>979</v>
      </c>
      <c r="M3215" s="82">
        <v>44491</v>
      </c>
      <c r="N3215" s="34" t="s">
        <v>136</v>
      </c>
      <c r="O3215" s="34">
        <v>1</v>
      </c>
      <c r="P3215" s="57">
        <v>1</v>
      </c>
      <c r="Q3215" s="56" t="s">
        <v>156</v>
      </c>
      <c r="R3215" s="56" t="s">
        <v>351</v>
      </c>
      <c r="S3215" s="147">
        <v>1500</v>
      </c>
      <c r="T3215" s="117">
        <v>1</v>
      </c>
      <c r="U3215" s="450">
        <f t="shared" si="215"/>
        <v>1500</v>
      </c>
      <c r="V3215" s="590" t="s">
        <v>7</v>
      </c>
    </row>
    <row r="3216" spans="2:22" s="3" customFormat="1" ht="63" x14ac:dyDescent="0.25">
      <c r="B3216" s="111" t="s">
        <v>721</v>
      </c>
      <c r="C3216" s="550" t="s">
        <v>1940</v>
      </c>
      <c r="D3216" s="111" t="s">
        <v>1939</v>
      </c>
      <c r="E3216" s="101" t="s">
        <v>26</v>
      </c>
      <c r="F3216" s="590" t="s">
        <v>7</v>
      </c>
      <c r="G3216" s="34" t="s">
        <v>7</v>
      </c>
      <c r="H3216" s="583" t="s">
        <v>7</v>
      </c>
      <c r="I3216" s="34" t="s">
        <v>7</v>
      </c>
      <c r="J3216" s="34" t="s">
        <v>7</v>
      </c>
      <c r="K3216" s="34" t="s">
        <v>7</v>
      </c>
      <c r="L3216" s="34" t="s">
        <v>7</v>
      </c>
      <c r="M3216" s="34" t="s">
        <v>7</v>
      </c>
      <c r="N3216" s="34" t="s">
        <v>7</v>
      </c>
      <c r="O3216" s="34" t="s">
        <v>7</v>
      </c>
      <c r="P3216" s="34" t="s">
        <v>7</v>
      </c>
      <c r="Q3216" s="34" t="s">
        <v>7</v>
      </c>
      <c r="R3216" s="34" t="s">
        <v>7</v>
      </c>
      <c r="S3216" s="97" t="s">
        <v>7</v>
      </c>
      <c r="T3216" s="34" t="s">
        <v>7</v>
      </c>
      <c r="U3216" s="450">
        <f>U3215</f>
        <v>1500</v>
      </c>
      <c r="V3216" s="590" t="s">
        <v>7</v>
      </c>
    </row>
    <row r="3217" spans="2:22" s="3" customFormat="1" ht="78.75" x14ac:dyDescent="0.25">
      <c r="B3217" s="111">
        <v>1.6</v>
      </c>
      <c r="C3217" s="550" t="s">
        <v>1591</v>
      </c>
      <c r="D3217" s="111" t="s">
        <v>1481</v>
      </c>
      <c r="E3217" s="56" t="s">
        <v>461</v>
      </c>
      <c r="F3217" s="590" t="s">
        <v>4725</v>
      </c>
      <c r="G3217" s="34" t="s">
        <v>7</v>
      </c>
      <c r="H3217" s="583" t="s">
        <v>1094</v>
      </c>
      <c r="I3217" s="34">
        <v>2023</v>
      </c>
      <c r="J3217" s="100" t="s">
        <v>1062</v>
      </c>
      <c r="K3217" s="377" t="s">
        <v>900</v>
      </c>
      <c r="L3217" s="100" t="s">
        <v>979</v>
      </c>
      <c r="M3217" s="82">
        <v>44491</v>
      </c>
      <c r="N3217" s="34" t="s">
        <v>136</v>
      </c>
      <c r="O3217" s="34">
        <v>1</v>
      </c>
      <c r="P3217" s="57">
        <v>1</v>
      </c>
      <c r="Q3217" s="56" t="s">
        <v>185</v>
      </c>
      <c r="R3217" s="56" t="s">
        <v>535</v>
      </c>
      <c r="S3217" s="147">
        <v>1356</v>
      </c>
      <c r="T3217" s="117">
        <v>1.0900000000000001</v>
      </c>
      <c r="U3217" s="450">
        <f t="shared" ref="U3217:U3231" si="216">O3217*P3217*S3217*T3217</f>
        <v>1478.0400000000002</v>
      </c>
      <c r="V3217" s="590" t="s">
        <v>7</v>
      </c>
    </row>
    <row r="3218" spans="2:22" s="3" customFormat="1" ht="78.75" x14ac:dyDescent="0.25">
      <c r="B3218" s="111">
        <v>1.6</v>
      </c>
      <c r="C3218" s="550" t="s">
        <v>1591</v>
      </c>
      <c r="D3218" s="111" t="s">
        <v>1481</v>
      </c>
      <c r="E3218" s="56" t="s">
        <v>461</v>
      </c>
      <c r="F3218" s="590" t="s">
        <v>4725</v>
      </c>
      <c r="G3218" s="34" t="s">
        <v>7</v>
      </c>
      <c r="H3218" s="583" t="s">
        <v>1094</v>
      </c>
      <c r="I3218" s="34">
        <v>2023</v>
      </c>
      <c r="J3218" s="100" t="s">
        <v>7</v>
      </c>
      <c r="K3218" s="377" t="s">
        <v>646</v>
      </c>
      <c r="L3218" s="100" t="s">
        <v>979</v>
      </c>
      <c r="M3218" s="82">
        <v>44491</v>
      </c>
      <c r="N3218" s="34" t="s">
        <v>136</v>
      </c>
      <c r="O3218" s="34">
        <v>1</v>
      </c>
      <c r="P3218" s="57">
        <v>1</v>
      </c>
      <c r="Q3218" s="56" t="s">
        <v>185</v>
      </c>
      <c r="R3218" s="56" t="s">
        <v>638</v>
      </c>
      <c r="S3218" s="147">
        <v>1571</v>
      </c>
      <c r="T3218" s="117">
        <v>1.0900000000000001</v>
      </c>
      <c r="U3218" s="450">
        <f t="shared" si="216"/>
        <v>1712.39</v>
      </c>
      <c r="V3218" s="590" t="s">
        <v>7</v>
      </c>
    </row>
    <row r="3219" spans="2:22" s="3" customFormat="1" ht="78.75" x14ac:dyDescent="0.25">
      <c r="B3219" s="111">
        <v>1.6</v>
      </c>
      <c r="C3219" s="550" t="s">
        <v>1591</v>
      </c>
      <c r="D3219" s="111" t="s">
        <v>1481</v>
      </c>
      <c r="E3219" s="56" t="s">
        <v>461</v>
      </c>
      <c r="F3219" s="590" t="s">
        <v>4725</v>
      </c>
      <c r="G3219" s="34" t="s">
        <v>7</v>
      </c>
      <c r="H3219" s="583" t="s">
        <v>1094</v>
      </c>
      <c r="I3219" s="34">
        <v>2023</v>
      </c>
      <c r="J3219" s="100" t="s">
        <v>7</v>
      </c>
      <c r="K3219" s="377" t="s">
        <v>854</v>
      </c>
      <c r="L3219" s="100" t="s">
        <v>979</v>
      </c>
      <c r="M3219" s="82">
        <v>44491</v>
      </c>
      <c r="N3219" s="34" t="s">
        <v>136</v>
      </c>
      <c r="O3219" s="34">
        <v>1</v>
      </c>
      <c r="P3219" s="57">
        <v>1</v>
      </c>
      <c r="Q3219" s="56" t="s">
        <v>185</v>
      </c>
      <c r="R3219" s="56" t="s">
        <v>536</v>
      </c>
      <c r="S3219" s="147">
        <v>3141</v>
      </c>
      <c r="T3219" s="117">
        <v>1.0900000000000001</v>
      </c>
      <c r="U3219" s="450">
        <f t="shared" si="216"/>
        <v>3423.69</v>
      </c>
      <c r="V3219" s="590" t="s">
        <v>7</v>
      </c>
    </row>
    <row r="3220" spans="2:22" s="3" customFormat="1" ht="78.75" x14ac:dyDescent="0.25">
      <c r="B3220" s="111">
        <v>1.6</v>
      </c>
      <c r="C3220" s="550" t="s">
        <v>1591</v>
      </c>
      <c r="D3220" s="111" t="s">
        <v>1481</v>
      </c>
      <c r="E3220" s="56" t="s">
        <v>461</v>
      </c>
      <c r="F3220" s="590" t="s">
        <v>4725</v>
      </c>
      <c r="G3220" s="34" t="s">
        <v>7</v>
      </c>
      <c r="H3220" s="583" t="s">
        <v>1094</v>
      </c>
      <c r="I3220" s="34">
        <v>2023</v>
      </c>
      <c r="J3220" s="100" t="s">
        <v>7</v>
      </c>
      <c r="K3220" s="377" t="s">
        <v>855</v>
      </c>
      <c r="L3220" s="100" t="s">
        <v>979</v>
      </c>
      <c r="M3220" s="82">
        <v>44491</v>
      </c>
      <c r="N3220" s="34" t="s">
        <v>136</v>
      </c>
      <c r="O3220" s="34">
        <v>1</v>
      </c>
      <c r="P3220" s="57">
        <v>1</v>
      </c>
      <c r="Q3220" s="56" t="s">
        <v>185</v>
      </c>
      <c r="R3220" s="56" t="s">
        <v>856</v>
      </c>
      <c r="S3220" s="147">
        <v>2395</v>
      </c>
      <c r="T3220" s="117">
        <v>1.0900000000000001</v>
      </c>
      <c r="U3220" s="450">
        <f t="shared" si="216"/>
        <v>2610.5500000000002</v>
      </c>
      <c r="V3220" s="590" t="s">
        <v>7</v>
      </c>
    </row>
    <row r="3221" spans="2:22" s="3" customFormat="1" ht="78.75" x14ac:dyDescent="0.25">
      <c r="B3221" s="111">
        <v>1.6</v>
      </c>
      <c r="C3221" s="550" t="s">
        <v>1591</v>
      </c>
      <c r="D3221" s="111" t="s">
        <v>1481</v>
      </c>
      <c r="E3221" s="56" t="s">
        <v>461</v>
      </c>
      <c r="F3221" s="590" t="s">
        <v>4725</v>
      </c>
      <c r="G3221" s="34" t="s">
        <v>7</v>
      </c>
      <c r="H3221" s="583" t="s">
        <v>1094</v>
      </c>
      <c r="I3221" s="34">
        <v>2023</v>
      </c>
      <c r="J3221" s="100" t="s">
        <v>7</v>
      </c>
      <c r="K3221" s="377" t="s">
        <v>976</v>
      </c>
      <c r="L3221" s="100" t="s">
        <v>979</v>
      </c>
      <c r="M3221" s="82">
        <v>44491</v>
      </c>
      <c r="N3221" s="34" t="s">
        <v>136</v>
      </c>
      <c r="O3221" s="34">
        <v>1</v>
      </c>
      <c r="P3221" s="57">
        <v>1</v>
      </c>
      <c r="Q3221" s="56" t="s">
        <v>185</v>
      </c>
      <c r="R3221" s="56" t="s">
        <v>977</v>
      </c>
      <c r="S3221" s="147">
        <v>3485</v>
      </c>
      <c r="T3221" s="117">
        <v>1.0900000000000001</v>
      </c>
      <c r="U3221" s="450">
        <f t="shared" si="216"/>
        <v>3798.65</v>
      </c>
      <c r="V3221" s="590" t="s">
        <v>7</v>
      </c>
    </row>
    <row r="3222" spans="2:22" s="3" customFormat="1" ht="78.75" x14ac:dyDescent="0.25">
      <c r="B3222" s="111">
        <v>1.6</v>
      </c>
      <c r="C3222" s="550" t="s">
        <v>1591</v>
      </c>
      <c r="D3222" s="111" t="s">
        <v>1481</v>
      </c>
      <c r="E3222" s="56" t="s">
        <v>461</v>
      </c>
      <c r="F3222" s="590" t="s">
        <v>4725</v>
      </c>
      <c r="G3222" s="34" t="s">
        <v>7</v>
      </c>
      <c r="H3222" s="583" t="s">
        <v>1094</v>
      </c>
      <c r="I3222" s="34">
        <v>2023</v>
      </c>
      <c r="J3222" s="100" t="s">
        <v>7</v>
      </c>
      <c r="K3222" s="377" t="s">
        <v>857</v>
      </c>
      <c r="L3222" s="100" t="s">
        <v>979</v>
      </c>
      <c r="M3222" s="82">
        <v>44491</v>
      </c>
      <c r="N3222" s="34" t="s">
        <v>136</v>
      </c>
      <c r="O3222" s="34">
        <v>1</v>
      </c>
      <c r="P3222" s="57">
        <v>1</v>
      </c>
      <c r="Q3222" s="56" t="s">
        <v>185</v>
      </c>
      <c r="R3222" s="56" t="s">
        <v>462</v>
      </c>
      <c r="S3222" s="147">
        <v>2418</v>
      </c>
      <c r="T3222" s="117">
        <v>1.0900000000000001</v>
      </c>
      <c r="U3222" s="450">
        <f t="shared" si="216"/>
        <v>2635.6200000000003</v>
      </c>
      <c r="V3222" s="590" t="s">
        <v>7</v>
      </c>
    </row>
    <row r="3223" spans="2:22" s="3" customFormat="1" ht="78.75" x14ac:dyDescent="0.25">
      <c r="B3223" s="111">
        <v>1.6</v>
      </c>
      <c r="C3223" s="550" t="s">
        <v>1591</v>
      </c>
      <c r="D3223" s="111" t="s">
        <v>1481</v>
      </c>
      <c r="E3223" s="56" t="s">
        <v>461</v>
      </c>
      <c r="F3223" s="590" t="s">
        <v>4725</v>
      </c>
      <c r="G3223" s="34" t="s">
        <v>7</v>
      </c>
      <c r="H3223" s="583" t="s">
        <v>1094</v>
      </c>
      <c r="I3223" s="34">
        <v>2023</v>
      </c>
      <c r="J3223" s="100" t="s">
        <v>7</v>
      </c>
      <c r="K3223" s="377" t="s">
        <v>858</v>
      </c>
      <c r="L3223" s="100" t="s">
        <v>979</v>
      </c>
      <c r="M3223" s="82">
        <v>44491</v>
      </c>
      <c r="N3223" s="34" t="s">
        <v>136</v>
      </c>
      <c r="O3223" s="34">
        <v>1</v>
      </c>
      <c r="P3223" s="57">
        <v>1</v>
      </c>
      <c r="Q3223" s="56" t="s">
        <v>185</v>
      </c>
      <c r="R3223" s="56" t="s">
        <v>537</v>
      </c>
      <c r="S3223" s="147">
        <v>180</v>
      </c>
      <c r="T3223" s="117">
        <v>1.0900000000000001</v>
      </c>
      <c r="U3223" s="450">
        <f t="shared" si="216"/>
        <v>196.20000000000002</v>
      </c>
      <c r="V3223" s="590" t="s">
        <v>7</v>
      </c>
    </row>
    <row r="3224" spans="2:22" s="3" customFormat="1" ht="78.75" x14ac:dyDescent="0.25">
      <c r="B3224" s="111">
        <v>1.6</v>
      </c>
      <c r="C3224" s="550" t="s">
        <v>1591</v>
      </c>
      <c r="D3224" s="111" t="s">
        <v>1481</v>
      </c>
      <c r="E3224" s="56" t="s">
        <v>461</v>
      </c>
      <c r="F3224" s="590" t="s">
        <v>4725</v>
      </c>
      <c r="G3224" s="34" t="s">
        <v>7</v>
      </c>
      <c r="H3224" s="583" t="s">
        <v>1094</v>
      </c>
      <c r="I3224" s="34">
        <v>2023</v>
      </c>
      <c r="J3224" s="100" t="s">
        <v>7</v>
      </c>
      <c r="K3224" s="377" t="s">
        <v>660</v>
      </c>
      <c r="L3224" s="100" t="s">
        <v>979</v>
      </c>
      <c r="M3224" s="82">
        <v>44491</v>
      </c>
      <c r="N3224" s="34" t="s">
        <v>136</v>
      </c>
      <c r="O3224" s="34">
        <v>1</v>
      </c>
      <c r="P3224" s="57">
        <v>1</v>
      </c>
      <c r="Q3224" s="56" t="s">
        <v>185</v>
      </c>
      <c r="R3224" s="56" t="s">
        <v>661</v>
      </c>
      <c r="S3224" s="147">
        <v>366</v>
      </c>
      <c r="T3224" s="117">
        <v>1.0900000000000001</v>
      </c>
      <c r="U3224" s="450">
        <f t="shared" si="216"/>
        <v>398.94000000000005</v>
      </c>
      <c r="V3224" s="590" t="s">
        <v>7</v>
      </c>
    </row>
    <row r="3225" spans="2:22" s="3" customFormat="1" ht="78.75" x14ac:dyDescent="0.25">
      <c r="B3225" s="111">
        <v>1.6</v>
      </c>
      <c r="C3225" s="550" t="s">
        <v>1591</v>
      </c>
      <c r="D3225" s="111" t="s">
        <v>1481</v>
      </c>
      <c r="E3225" s="56" t="s">
        <v>461</v>
      </c>
      <c r="F3225" s="590" t="s">
        <v>4725</v>
      </c>
      <c r="G3225" s="34" t="s">
        <v>7</v>
      </c>
      <c r="H3225" s="583" t="s">
        <v>1094</v>
      </c>
      <c r="I3225" s="34">
        <v>2023</v>
      </c>
      <c r="J3225" s="100" t="s">
        <v>7</v>
      </c>
      <c r="K3225" s="377" t="s">
        <v>859</v>
      </c>
      <c r="L3225" s="100" t="s">
        <v>979</v>
      </c>
      <c r="M3225" s="82">
        <v>44491</v>
      </c>
      <c r="N3225" s="34" t="s">
        <v>136</v>
      </c>
      <c r="O3225" s="34">
        <v>1</v>
      </c>
      <c r="P3225" s="57">
        <v>1</v>
      </c>
      <c r="Q3225" s="56" t="s">
        <v>185</v>
      </c>
      <c r="R3225" s="56" t="s">
        <v>860</v>
      </c>
      <c r="S3225" s="147">
        <v>178</v>
      </c>
      <c r="T3225" s="117">
        <v>1.0900000000000001</v>
      </c>
      <c r="U3225" s="450">
        <f t="shared" si="216"/>
        <v>194.02</v>
      </c>
      <c r="V3225" s="590" t="s">
        <v>7</v>
      </c>
    </row>
    <row r="3226" spans="2:22" s="3" customFormat="1" ht="78.75" x14ac:dyDescent="0.25">
      <c r="B3226" s="111">
        <v>1.6</v>
      </c>
      <c r="C3226" s="550" t="s">
        <v>1591</v>
      </c>
      <c r="D3226" s="111" t="s">
        <v>1481</v>
      </c>
      <c r="E3226" s="56" t="s">
        <v>525</v>
      </c>
      <c r="F3226" s="590" t="s">
        <v>4725</v>
      </c>
      <c r="G3226" s="34" t="s">
        <v>7</v>
      </c>
      <c r="H3226" s="583" t="s">
        <v>1094</v>
      </c>
      <c r="I3226" s="34">
        <v>2023</v>
      </c>
      <c r="J3226" s="100" t="s">
        <v>7</v>
      </c>
      <c r="K3226" s="71" t="s">
        <v>3630</v>
      </c>
      <c r="L3226" s="100" t="s">
        <v>979</v>
      </c>
      <c r="M3226" s="82">
        <v>44491</v>
      </c>
      <c r="N3226" s="34" t="s">
        <v>136</v>
      </c>
      <c r="O3226" s="34">
        <v>1</v>
      </c>
      <c r="P3226" s="57">
        <v>28</v>
      </c>
      <c r="Q3226" s="56" t="s">
        <v>185</v>
      </c>
      <c r="R3226" s="56" t="s">
        <v>236</v>
      </c>
      <c r="S3226" s="147">
        <v>180</v>
      </c>
      <c r="T3226" s="117">
        <v>1.0900000000000001</v>
      </c>
      <c r="U3226" s="450">
        <f t="shared" si="216"/>
        <v>5493.6</v>
      </c>
      <c r="V3226" s="590" t="s">
        <v>7</v>
      </c>
    </row>
    <row r="3227" spans="2:22" s="3" customFormat="1" ht="78.75" x14ac:dyDescent="0.25">
      <c r="B3227" s="111">
        <v>1.6</v>
      </c>
      <c r="C3227" s="550" t="s">
        <v>1591</v>
      </c>
      <c r="D3227" s="111" t="s">
        <v>1481</v>
      </c>
      <c r="E3227" s="56" t="s">
        <v>525</v>
      </c>
      <c r="F3227" s="590" t="s">
        <v>4725</v>
      </c>
      <c r="G3227" s="34" t="s">
        <v>7</v>
      </c>
      <c r="H3227" s="583" t="s">
        <v>1094</v>
      </c>
      <c r="I3227" s="34">
        <v>2023</v>
      </c>
      <c r="J3227" s="100" t="s">
        <v>7</v>
      </c>
      <c r="K3227" s="34" t="s">
        <v>2990</v>
      </c>
      <c r="L3227" s="100" t="s">
        <v>979</v>
      </c>
      <c r="M3227" s="82">
        <v>44491</v>
      </c>
      <c r="N3227" s="34" t="s">
        <v>136</v>
      </c>
      <c r="O3227" s="34">
        <v>1</v>
      </c>
      <c r="P3227" s="57">
        <v>67</v>
      </c>
      <c r="Q3227" s="56" t="s">
        <v>185</v>
      </c>
      <c r="R3227" s="56" t="s">
        <v>238</v>
      </c>
      <c r="S3227" s="147">
        <v>629</v>
      </c>
      <c r="T3227" s="117">
        <v>1.0900000000000001</v>
      </c>
      <c r="U3227" s="450">
        <f t="shared" si="216"/>
        <v>45935.87</v>
      </c>
      <c r="V3227" s="590" t="s">
        <v>7</v>
      </c>
    </row>
    <row r="3228" spans="2:22" s="3" customFormat="1" ht="78.75" x14ac:dyDescent="0.25">
      <c r="B3228" s="111">
        <v>1.6</v>
      </c>
      <c r="C3228" s="550" t="s">
        <v>1591</v>
      </c>
      <c r="D3228" s="111" t="s">
        <v>1481</v>
      </c>
      <c r="E3228" s="56" t="s">
        <v>933</v>
      </c>
      <c r="F3228" s="590" t="s">
        <v>4725</v>
      </c>
      <c r="G3228" s="34" t="s">
        <v>7</v>
      </c>
      <c r="H3228" s="583" t="s">
        <v>1094</v>
      </c>
      <c r="I3228" s="34">
        <v>2023</v>
      </c>
      <c r="J3228" s="100">
        <v>0.4</v>
      </c>
      <c r="K3228" s="377" t="s">
        <v>2631</v>
      </c>
      <c r="L3228" s="100" t="s">
        <v>979</v>
      </c>
      <c r="M3228" s="82">
        <v>44491</v>
      </c>
      <c r="N3228" s="34" t="s">
        <v>136</v>
      </c>
      <c r="O3228" s="34">
        <v>1</v>
      </c>
      <c r="P3228" s="57">
        <v>17</v>
      </c>
      <c r="Q3228" s="56" t="s">
        <v>140</v>
      </c>
      <c r="R3228" s="397" t="s">
        <v>651</v>
      </c>
      <c r="S3228" s="147">
        <v>168</v>
      </c>
      <c r="T3228" s="117">
        <v>1.17</v>
      </c>
      <c r="U3228" s="450">
        <f t="shared" si="216"/>
        <v>3341.52</v>
      </c>
      <c r="V3228" s="590" t="s">
        <v>7</v>
      </c>
    </row>
    <row r="3229" spans="2:22" s="3" customFormat="1" ht="78.75" x14ac:dyDescent="0.25">
      <c r="B3229" s="111">
        <v>1.6</v>
      </c>
      <c r="C3229" s="550" t="s">
        <v>1591</v>
      </c>
      <c r="D3229" s="111" t="s">
        <v>1481</v>
      </c>
      <c r="E3229" s="56" t="s">
        <v>933</v>
      </c>
      <c r="F3229" s="590" t="s">
        <v>4725</v>
      </c>
      <c r="G3229" s="34" t="s">
        <v>7</v>
      </c>
      <c r="H3229" s="583" t="s">
        <v>1094</v>
      </c>
      <c r="I3229" s="34">
        <v>2023</v>
      </c>
      <c r="J3229" s="581" t="s">
        <v>1263</v>
      </c>
      <c r="K3229" s="377" t="s">
        <v>2630</v>
      </c>
      <c r="L3229" s="100" t="s">
        <v>979</v>
      </c>
      <c r="M3229" s="82">
        <v>44491</v>
      </c>
      <c r="N3229" s="34" t="s">
        <v>136</v>
      </c>
      <c r="O3229" s="34">
        <v>1</v>
      </c>
      <c r="P3229" s="57">
        <v>2</v>
      </c>
      <c r="Q3229" s="56" t="s">
        <v>140</v>
      </c>
      <c r="R3229" s="56" t="s">
        <v>978</v>
      </c>
      <c r="S3229" s="147">
        <v>215</v>
      </c>
      <c r="T3229" s="117">
        <v>1.17</v>
      </c>
      <c r="U3229" s="450">
        <f t="shared" si="216"/>
        <v>503.09999999999997</v>
      </c>
      <c r="V3229" s="590" t="s">
        <v>7</v>
      </c>
    </row>
    <row r="3230" spans="2:22" s="3" customFormat="1" ht="78.75" x14ac:dyDescent="0.25">
      <c r="B3230" s="111">
        <v>1.6</v>
      </c>
      <c r="C3230" s="550" t="s">
        <v>1591</v>
      </c>
      <c r="D3230" s="111" t="s">
        <v>1481</v>
      </c>
      <c r="E3230" s="377" t="s">
        <v>1007</v>
      </c>
      <c r="F3230" s="590" t="s">
        <v>4725</v>
      </c>
      <c r="G3230" s="34" t="s">
        <v>7</v>
      </c>
      <c r="H3230" s="583" t="s">
        <v>1094</v>
      </c>
      <c r="I3230" s="34">
        <v>2023</v>
      </c>
      <c r="J3230" s="100" t="s">
        <v>7</v>
      </c>
      <c r="K3230" s="377" t="s">
        <v>757</v>
      </c>
      <c r="L3230" s="100" t="s">
        <v>979</v>
      </c>
      <c r="M3230" s="82">
        <v>44491</v>
      </c>
      <c r="N3230" s="34" t="s">
        <v>136</v>
      </c>
      <c r="O3230" s="34">
        <v>1</v>
      </c>
      <c r="P3230" s="57">
        <v>27</v>
      </c>
      <c r="Q3230" s="56" t="s">
        <v>185</v>
      </c>
      <c r="R3230" s="56" t="s">
        <v>827</v>
      </c>
      <c r="S3230" s="147">
        <v>2634</v>
      </c>
      <c r="T3230" s="117">
        <v>1.0900000000000001</v>
      </c>
      <c r="U3230" s="450">
        <f t="shared" si="216"/>
        <v>77518.62000000001</v>
      </c>
      <c r="V3230" s="590" t="s">
        <v>7</v>
      </c>
    </row>
    <row r="3231" spans="2:22" s="3" customFormat="1" ht="78.75" x14ac:dyDescent="0.25">
      <c r="B3231" s="111">
        <v>1.6</v>
      </c>
      <c r="C3231" s="550" t="s">
        <v>1591</v>
      </c>
      <c r="D3231" s="111" t="s">
        <v>1481</v>
      </c>
      <c r="E3231" s="377" t="s">
        <v>3590</v>
      </c>
      <c r="F3231" s="590" t="s">
        <v>4725</v>
      </c>
      <c r="G3231" s="34" t="s">
        <v>7</v>
      </c>
      <c r="H3231" s="583" t="s">
        <v>1094</v>
      </c>
      <c r="I3231" s="34">
        <v>2023</v>
      </c>
      <c r="J3231" s="100" t="s">
        <v>731</v>
      </c>
      <c r="K3231" s="377" t="s">
        <v>757</v>
      </c>
      <c r="L3231" s="100" t="s">
        <v>979</v>
      </c>
      <c r="M3231" s="82">
        <v>44491</v>
      </c>
      <c r="N3231" s="34" t="s">
        <v>136</v>
      </c>
      <c r="O3231" s="34">
        <v>1</v>
      </c>
      <c r="P3231" s="57">
        <v>2</v>
      </c>
      <c r="Q3231" s="56" t="s">
        <v>185</v>
      </c>
      <c r="R3231" s="56" t="s">
        <v>918</v>
      </c>
      <c r="S3231" s="147">
        <v>64</v>
      </c>
      <c r="T3231" s="117">
        <v>1.1499999999999999</v>
      </c>
      <c r="U3231" s="450">
        <f t="shared" si="216"/>
        <v>147.19999999999999</v>
      </c>
      <c r="V3231" s="590" t="s">
        <v>7</v>
      </c>
    </row>
    <row r="3232" spans="2:22" s="3" customFormat="1" ht="78.75" x14ac:dyDescent="0.25">
      <c r="B3232" s="111">
        <v>1.6</v>
      </c>
      <c r="C3232" s="550" t="s">
        <v>1591</v>
      </c>
      <c r="D3232" s="111" t="s">
        <v>1481</v>
      </c>
      <c r="E3232" s="101" t="s">
        <v>189</v>
      </c>
      <c r="F3232" s="590" t="s">
        <v>4725</v>
      </c>
      <c r="G3232" s="34" t="s">
        <v>7</v>
      </c>
      <c r="H3232" s="583" t="s">
        <v>1094</v>
      </c>
      <c r="I3232" s="34">
        <v>2023</v>
      </c>
      <c r="J3232" s="100" t="s">
        <v>7</v>
      </c>
      <c r="K3232" s="377" t="s">
        <v>4262</v>
      </c>
      <c r="L3232" s="100" t="s">
        <v>979</v>
      </c>
      <c r="M3232" s="82">
        <v>44491</v>
      </c>
      <c r="N3232" s="34" t="s">
        <v>136</v>
      </c>
      <c r="O3232" s="34">
        <v>1</v>
      </c>
      <c r="P3232" s="57">
        <v>1</v>
      </c>
      <c r="Q3232" s="56" t="s">
        <v>156</v>
      </c>
      <c r="R3232" s="56" t="s">
        <v>532</v>
      </c>
      <c r="S3232" s="57">
        <v>7500</v>
      </c>
      <c r="T3232" s="34">
        <v>1</v>
      </c>
      <c r="U3232" s="450">
        <f>O3232*P3232*S3232*T3232</f>
        <v>7500</v>
      </c>
      <c r="V3232" s="590" t="s">
        <v>7</v>
      </c>
    </row>
    <row r="3233" spans="2:22" s="3" customFormat="1" ht="78.75" x14ac:dyDescent="0.25">
      <c r="B3233" s="111">
        <v>1.6</v>
      </c>
      <c r="C3233" s="550" t="s">
        <v>1591</v>
      </c>
      <c r="D3233" s="111" t="s">
        <v>1481</v>
      </c>
      <c r="E3233" s="101" t="s">
        <v>26</v>
      </c>
      <c r="F3233" s="590" t="s">
        <v>7</v>
      </c>
      <c r="G3233" s="34" t="s">
        <v>7</v>
      </c>
      <c r="H3233" s="583" t="s">
        <v>7</v>
      </c>
      <c r="I3233" s="34" t="s">
        <v>7</v>
      </c>
      <c r="J3233" s="34" t="s">
        <v>7</v>
      </c>
      <c r="K3233" s="34" t="s">
        <v>7</v>
      </c>
      <c r="L3233" s="34" t="s">
        <v>7</v>
      </c>
      <c r="M3233" s="34" t="s">
        <v>7</v>
      </c>
      <c r="N3233" s="34" t="s">
        <v>7</v>
      </c>
      <c r="O3233" s="34" t="s">
        <v>7</v>
      </c>
      <c r="P3233" s="34" t="s">
        <v>7</v>
      </c>
      <c r="Q3233" s="34" t="s">
        <v>7</v>
      </c>
      <c r="R3233" s="34" t="s">
        <v>7</v>
      </c>
      <c r="S3233" s="97" t="s">
        <v>7</v>
      </c>
      <c r="T3233" s="34" t="s">
        <v>7</v>
      </c>
      <c r="U3233" s="450">
        <f>U3232</f>
        <v>7500</v>
      </c>
      <c r="V3233" s="590" t="s">
        <v>7</v>
      </c>
    </row>
    <row r="3234" spans="2:22" s="3" customFormat="1" ht="78.75" x14ac:dyDescent="0.25">
      <c r="B3234" s="111">
        <v>1.6</v>
      </c>
      <c r="C3234" s="550" t="s">
        <v>1592</v>
      </c>
      <c r="D3234" s="111" t="s">
        <v>1483</v>
      </c>
      <c r="E3234" s="56" t="s">
        <v>461</v>
      </c>
      <c r="F3234" s="590" t="s">
        <v>4743</v>
      </c>
      <c r="G3234" s="34" t="s">
        <v>7</v>
      </c>
      <c r="H3234" s="583" t="s">
        <v>1094</v>
      </c>
      <c r="I3234" s="34">
        <v>2023</v>
      </c>
      <c r="J3234" s="100" t="s">
        <v>1062</v>
      </c>
      <c r="K3234" s="377" t="s">
        <v>900</v>
      </c>
      <c r="L3234" s="100" t="s">
        <v>979</v>
      </c>
      <c r="M3234" s="82">
        <v>44491</v>
      </c>
      <c r="N3234" s="34" t="s">
        <v>136</v>
      </c>
      <c r="O3234" s="34">
        <v>1</v>
      </c>
      <c r="P3234" s="57">
        <v>1</v>
      </c>
      <c r="Q3234" s="56" t="s">
        <v>185</v>
      </c>
      <c r="R3234" s="56" t="s">
        <v>535</v>
      </c>
      <c r="S3234" s="147">
        <v>1356</v>
      </c>
      <c r="T3234" s="117">
        <v>1.0900000000000001</v>
      </c>
      <c r="U3234" s="450">
        <f t="shared" ref="U3234:U3249" si="217">O3234*P3234*S3234*T3234</f>
        <v>1478.0400000000002</v>
      </c>
      <c r="V3234" s="590" t="s">
        <v>7</v>
      </c>
    </row>
    <row r="3235" spans="2:22" s="3" customFormat="1" ht="78.75" x14ac:dyDescent="0.25">
      <c r="B3235" s="111">
        <v>1.6</v>
      </c>
      <c r="C3235" s="550" t="s">
        <v>1592</v>
      </c>
      <c r="D3235" s="111" t="s">
        <v>1483</v>
      </c>
      <c r="E3235" s="56" t="s">
        <v>461</v>
      </c>
      <c r="F3235" s="590" t="s">
        <v>4743</v>
      </c>
      <c r="G3235" s="34" t="s">
        <v>7</v>
      </c>
      <c r="H3235" s="583" t="s">
        <v>1094</v>
      </c>
      <c r="I3235" s="34">
        <v>2023</v>
      </c>
      <c r="J3235" s="100" t="s">
        <v>7</v>
      </c>
      <c r="K3235" s="377" t="s">
        <v>646</v>
      </c>
      <c r="L3235" s="100" t="s">
        <v>979</v>
      </c>
      <c r="M3235" s="82">
        <v>44491</v>
      </c>
      <c r="N3235" s="34" t="s">
        <v>136</v>
      </c>
      <c r="O3235" s="34">
        <v>1</v>
      </c>
      <c r="P3235" s="57">
        <v>1</v>
      </c>
      <c r="Q3235" s="56" t="s">
        <v>185</v>
      </c>
      <c r="R3235" s="56" t="s">
        <v>638</v>
      </c>
      <c r="S3235" s="147">
        <v>1571</v>
      </c>
      <c r="T3235" s="117">
        <v>1.0900000000000001</v>
      </c>
      <c r="U3235" s="450">
        <f t="shared" si="217"/>
        <v>1712.39</v>
      </c>
      <c r="V3235" s="590" t="s">
        <v>7</v>
      </c>
    </row>
    <row r="3236" spans="2:22" s="3" customFormat="1" ht="78.75" x14ac:dyDescent="0.25">
      <c r="B3236" s="111">
        <v>1.6</v>
      </c>
      <c r="C3236" s="550" t="s">
        <v>1592</v>
      </c>
      <c r="D3236" s="111" t="s">
        <v>1483</v>
      </c>
      <c r="E3236" s="56" t="s">
        <v>461</v>
      </c>
      <c r="F3236" s="590" t="s">
        <v>4743</v>
      </c>
      <c r="G3236" s="34" t="s">
        <v>7</v>
      </c>
      <c r="H3236" s="583" t="s">
        <v>1094</v>
      </c>
      <c r="I3236" s="34">
        <v>2023</v>
      </c>
      <c r="J3236" s="100" t="s">
        <v>7</v>
      </c>
      <c r="K3236" s="377" t="s">
        <v>854</v>
      </c>
      <c r="L3236" s="100" t="s">
        <v>979</v>
      </c>
      <c r="M3236" s="82">
        <v>44491</v>
      </c>
      <c r="N3236" s="34" t="s">
        <v>136</v>
      </c>
      <c r="O3236" s="34">
        <v>1</v>
      </c>
      <c r="P3236" s="57">
        <v>1</v>
      </c>
      <c r="Q3236" s="56" t="s">
        <v>185</v>
      </c>
      <c r="R3236" s="56" t="s">
        <v>536</v>
      </c>
      <c r="S3236" s="147">
        <v>3141</v>
      </c>
      <c r="T3236" s="117">
        <v>1.0900000000000001</v>
      </c>
      <c r="U3236" s="450">
        <f t="shared" si="217"/>
        <v>3423.69</v>
      </c>
      <c r="V3236" s="590" t="s">
        <v>7</v>
      </c>
    </row>
    <row r="3237" spans="2:22" s="3" customFormat="1" ht="78.75" x14ac:dyDescent="0.25">
      <c r="B3237" s="111">
        <v>1.6</v>
      </c>
      <c r="C3237" s="550" t="s">
        <v>1592</v>
      </c>
      <c r="D3237" s="111" t="s">
        <v>1483</v>
      </c>
      <c r="E3237" s="56" t="s">
        <v>461</v>
      </c>
      <c r="F3237" s="590" t="s">
        <v>4743</v>
      </c>
      <c r="G3237" s="34" t="s">
        <v>7</v>
      </c>
      <c r="H3237" s="583" t="s">
        <v>1094</v>
      </c>
      <c r="I3237" s="34">
        <v>2023</v>
      </c>
      <c r="J3237" s="100" t="s">
        <v>7</v>
      </c>
      <c r="K3237" s="377" t="s">
        <v>855</v>
      </c>
      <c r="L3237" s="100" t="s">
        <v>979</v>
      </c>
      <c r="M3237" s="82">
        <v>44491</v>
      </c>
      <c r="N3237" s="34" t="s">
        <v>136</v>
      </c>
      <c r="O3237" s="34">
        <v>1</v>
      </c>
      <c r="P3237" s="57">
        <v>1</v>
      </c>
      <c r="Q3237" s="56" t="s">
        <v>185</v>
      </c>
      <c r="R3237" s="56" t="s">
        <v>856</v>
      </c>
      <c r="S3237" s="147">
        <v>2395</v>
      </c>
      <c r="T3237" s="117">
        <v>1.0900000000000001</v>
      </c>
      <c r="U3237" s="450">
        <f t="shared" si="217"/>
        <v>2610.5500000000002</v>
      </c>
      <c r="V3237" s="590" t="s">
        <v>7</v>
      </c>
    </row>
    <row r="3238" spans="2:22" s="3" customFormat="1" ht="78.75" x14ac:dyDescent="0.25">
      <c r="B3238" s="111">
        <v>1.6</v>
      </c>
      <c r="C3238" s="550" t="s">
        <v>1592</v>
      </c>
      <c r="D3238" s="111" t="s">
        <v>1483</v>
      </c>
      <c r="E3238" s="56" t="s">
        <v>461</v>
      </c>
      <c r="F3238" s="590" t="s">
        <v>4743</v>
      </c>
      <c r="G3238" s="34" t="s">
        <v>7</v>
      </c>
      <c r="H3238" s="583" t="s">
        <v>1094</v>
      </c>
      <c r="I3238" s="34">
        <v>2023</v>
      </c>
      <c r="J3238" s="100" t="s">
        <v>7</v>
      </c>
      <c r="K3238" s="377" t="s">
        <v>976</v>
      </c>
      <c r="L3238" s="100" t="s">
        <v>979</v>
      </c>
      <c r="M3238" s="82">
        <v>44491</v>
      </c>
      <c r="N3238" s="34" t="s">
        <v>136</v>
      </c>
      <c r="O3238" s="34">
        <v>1</v>
      </c>
      <c r="P3238" s="57">
        <v>1</v>
      </c>
      <c r="Q3238" s="56" t="s">
        <v>185</v>
      </c>
      <c r="R3238" s="56" t="s">
        <v>977</v>
      </c>
      <c r="S3238" s="147">
        <v>3485</v>
      </c>
      <c r="T3238" s="117">
        <v>1.0900000000000001</v>
      </c>
      <c r="U3238" s="450">
        <f t="shared" si="217"/>
        <v>3798.65</v>
      </c>
      <c r="V3238" s="590" t="s">
        <v>7</v>
      </c>
    </row>
    <row r="3239" spans="2:22" s="3" customFormat="1" ht="78.75" x14ac:dyDescent="0.25">
      <c r="B3239" s="111">
        <v>1.6</v>
      </c>
      <c r="C3239" s="550" t="s">
        <v>1592</v>
      </c>
      <c r="D3239" s="111" t="s">
        <v>1483</v>
      </c>
      <c r="E3239" s="56" t="s">
        <v>461</v>
      </c>
      <c r="F3239" s="590" t="s">
        <v>4743</v>
      </c>
      <c r="G3239" s="34" t="s">
        <v>7</v>
      </c>
      <c r="H3239" s="583" t="s">
        <v>1094</v>
      </c>
      <c r="I3239" s="34">
        <v>2023</v>
      </c>
      <c r="J3239" s="100" t="s">
        <v>7</v>
      </c>
      <c r="K3239" s="377" t="s">
        <v>857</v>
      </c>
      <c r="L3239" s="100" t="s">
        <v>979</v>
      </c>
      <c r="M3239" s="82">
        <v>44491</v>
      </c>
      <c r="N3239" s="34" t="s">
        <v>136</v>
      </c>
      <c r="O3239" s="34">
        <v>1</v>
      </c>
      <c r="P3239" s="57">
        <v>1</v>
      </c>
      <c r="Q3239" s="56" t="s">
        <v>185</v>
      </c>
      <c r="R3239" s="56" t="s">
        <v>462</v>
      </c>
      <c r="S3239" s="147">
        <v>2418</v>
      </c>
      <c r="T3239" s="117">
        <v>1.0900000000000001</v>
      </c>
      <c r="U3239" s="450">
        <f t="shared" si="217"/>
        <v>2635.6200000000003</v>
      </c>
      <c r="V3239" s="590" t="s">
        <v>7</v>
      </c>
    </row>
    <row r="3240" spans="2:22" s="3" customFormat="1" ht="78.75" x14ac:dyDescent="0.25">
      <c r="B3240" s="111">
        <v>1.6</v>
      </c>
      <c r="C3240" s="550" t="s">
        <v>1592</v>
      </c>
      <c r="D3240" s="111" t="s">
        <v>1483</v>
      </c>
      <c r="E3240" s="56" t="s">
        <v>461</v>
      </c>
      <c r="F3240" s="590" t="s">
        <v>4743</v>
      </c>
      <c r="G3240" s="34" t="s">
        <v>7</v>
      </c>
      <c r="H3240" s="583" t="s">
        <v>1094</v>
      </c>
      <c r="I3240" s="34">
        <v>2023</v>
      </c>
      <c r="J3240" s="100" t="s">
        <v>7</v>
      </c>
      <c r="K3240" s="377" t="s">
        <v>858</v>
      </c>
      <c r="L3240" s="100" t="s">
        <v>979</v>
      </c>
      <c r="M3240" s="82">
        <v>44491</v>
      </c>
      <c r="N3240" s="34" t="s">
        <v>136</v>
      </c>
      <c r="O3240" s="34">
        <v>1</v>
      </c>
      <c r="P3240" s="57">
        <v>1</v>
      </c>
      <c r="Q3240" s="56" t="s">
        <v>185</v>
      </c>
      <c r="R3240" s="56" t="s">
        <v>537</v>
      </c>
      <c r="S3240" s="147">
        <v>180</v>
      </c>
      <c r="T3240" s="117">
        <v>1.0900000000000001</v>
      </c>
      <c r="U3240" s="450">
        <f t="shared" si="217"/>
        <v>196.20000000000002</v>
      </c>
      <c r="V3240" s="590" t="s">
        <v>7</v>
      </c>
    </row>
    <row r="3241" spans="2:22" s="3" customFormat="1" ht="78.75" x14ac:dyDescent="0.25">
      <c r="B3241" s="111">
        <v>1.6</v>
      </c>
      <c r="C3241" s="550" t="s">
        <v>1592</v>
      </c>
      <c r="D3241" s="111" t="s">
        <v>1483</v>
      </c>
      <c r="E3241" s="56" t="s">
        <v>461</v>
      </c>
      <c r="F3241" s="590" t="s">
        <v>4743</v>
      </c>
      <c r="G3241" s="34" t="s">
        <v>7</v>
      </c>
      <c r="H3241" s="583" t="s">
        <v>1094</v>
      </c>
      <c r="I3241" s="34">
        <v>2023</v>
      </c>
      <c r="J3241" s="100" t="s">
        <v>7</v>
      </c>
      <c r="K3241" s="377" t="s">
        <v>660</v>
      </c>
      <c r="L3241" s="100" t="s">
        <v>979</v>
      </c>
      <c r="M3241" s="82">
        <v>44491</v>
      </c>
      <c r="N3241" s="34" t="s">
        <v>136</v>
      </c>
      <c r="O3241" s="34">
        <v>1</v>
      </c>
      <c r="P3241" s="57">
        <v>1</v>
      </c>
      <c r="Q3241" s="56" t="s">
        <v>185</v>
      </c>
      <c r="R3241" s="56" t="s">
        <v>661</v>
      </c>
      <c r="S3241" s="147">
        <v>366</v>
      </c>
      <c r="T3241" s="117">
        <v>1.0900000000000001</v>
      </c>
      <c r="U3241" s="450">
        <f t="shared" si="217"/>
        <v>398.94000000000005</v>
      </c>
      <c r="V3241" s="590" t="s">
        <v>7</v>
      </c>
    </row>
    <row r="3242" spans="2:22" s="3" customFormat="1" ht="78.75" x14ac:dyDescent="0.25">
      <c r="B3242" s="111">
        <v>1.6</v>
      </c>
      <c r="C3242" s="550" t="s">
        <v>1592</v>
      </c>
      <c r="D3242" s="111" t="s">
        <v>1483</v>
      </c>
      <c r="E3242" s="56" t="s">
        <v>461</v>
      </c>
      <c r="F3242" s="590" t="s">
        <v>4743</v>
      </c>
      <c r="G3242" s="34" t="s">
        <v>7</v>
      </c>
      <c r="H3242" s="583" t="s">
        <v>1094</v>
      </c>
      <c r="I3242" s="34">
        <v>2023</v>
      </c>
      <c r="J3242" s="100" t="s">
        <v>7</v>
      </c>
      <c r="K3242" s="377" t="s">
        <v>859</v>
      </c>
      <c r="L3242" s="100" t="s">
        <v>979</v>
      </c>
      <c r="M3242" s="82">
        <v>44491</v>
      </c>
      <c r="N3242" s="34" t="s">
        <v>136</v>
      </c>
      <c r="O3242" s="34">
        <v>1</v>
      </c>
      <c r="P3242" s="57">
        <v>1</v>
      </c>
      <c r="Q3242" s="56" t="s">
        <v>185</v>
      </c>
      <c r="R3242" s="56" t="s">
        <v>860</v>
      </c>
      <c r="S3242" s="147">
        <v>178</v>
      </c>
      <c r="T3242" s="117">
        <v>1.0900000000000001</v>
      </c>
      <c r="U3242" s="450">
        <f t="shared" si="217"/>
        <v>194.02</v>
      </c>
      <c r="V3242" s="590" t="s">
        <v>7</v>
      </c>
    </row>
    <row r="3243" spans="2:22" s="3" customFormat="1" ht="78.75" x14ac:dyDescent="0.25">
      <c r="B3243" s="111">
        <v>1.6</v>
      </c>
      <c r="C3243" s="550" t="s">
        <v>1592</v>
      </c>
      <c r="D3243" s="111" t="s">
        <v>1483</v>
      </c>
      <c r="E3243" s="56" t="s">
        <v>525</v>
      </c>
      <c r="F3243" s="590" t="s">
        <v>4743</v>
      </c>
      <c r="G3243" s="34" t="s">
        <v>7</v>
      </c>
      <c r="H3243" s="583" t="s">
        <v>1094</v>
      </c>
      <c r="I3243" s="34">
        <v>2023</v>
      </c>
      <c r="J3243" s="34">
        <v>6</v>
      </c>
      <c r="K3243" s="71" t="s">
        <v>3630</v>
      </c>
      <c r="L3243" s="100" t="s">
        <v>979</v>
      </c>
      <c r="M3243" s="82">
        <v>44491</v>
      </c>
      <c r="N3243" s="34" t="s">
        <v>136</v>
      </c>
      <c r="O3243" s="34">
        <v>1</v>
      </c>
      <c r="P3243" s="57">
        <v>4</v>
      </c>
      <c r="Q3243" s="56" t="s">
        <v>185</v>
      </c>
      <c r="R3243" s="56" t="s">
        <v>236</v>
      </c>
      <c r="S3243" s="147">
        <v>180</v>
      </c>
      <c r="T3243" s="117">
        <v>1.0900000000000001</v>
      </c>
      <c r="U3243" s="450">
        <f t="shared" si="217"/>
        <v>784.80000000000007</v>
      </c>
      <c r="V3243" s="590" t="s">
        <v>7</v>
      </c>
    </row>
    <row r="3244" spans="2:22" s="3" customFormat="1" ht="78.75" x14ac:dyDescent="0.25">
      <c r="B3244" s="111">
        <v>1.6</v>
      </c>
      <c r="C3244" s="550" t="s">
        <v>1592</v>
      </c>
      <c r="D3244" s="111" t="s">
        <v>1483</v>
      </c>
      <c r="E3244" s="56" t="s">
        <v>525</v>
      </c>
      <c r="F3244" s="590" t="s">
        <v>4743</v>
      </c>
      <c r="G3244" s="34" t="s">
        <v>7</v>
      </c>
      <c r="H3244" s="583" t="s">
        <v>1094</v>
      </c>
      <c r="I3244" s="34">
        <v>2023</v>
      </c>
      <c r="J3244" s="34">
        <v>110</v>
      </c>
      <c r="K3244" s="34" t="s">
        <v>2990</v>
      </c>
      <c r="L3244" s="100" t="s">
        <v>979</v>
      </c>
      <c r="M3244" s="82">
        <v>44491</v>
      </c>
      <c r="N3244" s="34" t="s">
        <v>136</v>
      </c>
      <c r="O3244" s="34">
        <v>1</v>
      </c>
      <c r="P3244" s="57">
        <v>39</v>
      </c>
      <c r="Q3244" s="56" t="s">
        <v>185</v>
      </c>
      <c r="R3244" s="56" t="s">
        <v>238</v>
      </c>
      <c r="S3244" s="147">
        <v>629</v>
      </c>
      <c r="T3244" s="117">
        <v>1.0900000000000001</v>
      </c>
      <c r="U3244" s="450">
        <f t="shared" si="217"/>
        <v>26738.79</v>
      </c>
      <c r="V3244" s="590" t="s">
        <v>7</v>
      </c>
    </row>
    <row r="3245" spans="2:22" s="3" customFormat="1" ht="78.75" x14ac:dyDescent="0.25">
      <c r="B3245" s="111">
        <v>1.6</v>
      </c>
      <c r="C3245" s="550" t="s">
        <v>1592</v>
      </c>
      <c r="D3245" s="111" t="s">
        <v>1483</v>
      </c>
      <c r="E3245" s="56" t="s">
        <v>933</v>
      </c>
      <c r="F3245" s="590" t="s">
        <v>4743</v>
      </c>
      <c r="G3245" s="34" t="s">
        <v>7</v>
      </c>
      <c r="H3245" s="583" t="s">
        <v>1094</v>
      </c>
      <c r="I3245" s="34">
        <v>2023</v>
      </c>
      <c r="J3245" s="100">
        <v>0.4</v>
      </c>
      <c r="K3245" s="377" t="s">
        <v>2631</v>
      </c>
      <c r="L3245" s="100" t="s">
        <v>979</v>
      </c>
      <c r="M3245" s="82">
        <v>44491</v>
      </c>
      <c r="N3245" s="34" t="s">
        <v>136</v>
      </c>
      <c r="O3245" s="34">
        <v>1</v>
      </c>
      <c r="P3245" s="57">
        <v>11</v>
      </c>
      <c r="Q3245" s="56" t="s">
        <v>140</v>
      </c>
      <c r="R3245" s="397" t="s">
        <v>651</v>
      </c>
      <c r="S3245" s="147">
        <v>168</v>
      </c>
      <c r="T3245" s="117">
        <v>1.17</v>
      </c>
      <c r="U3245" s="450">
        <f t="shared" si="217"/>
        <v>2162.16</v>
      </c>
      <c r="V3245" s="590" t="s">
        <v>7</v>
      </c>
    </row>
    <row r="3246" spans="2:22" s="3" customFormat="1" ht="78.75" x14ac:dyDescent="0.25">
      <c r="B3246" s="111">
        <v>1.6</v>
      </c>
      <c r="C3246" s="550" t="s">
        <v>1592</v>
      </c>
      <c r="D3246" s="111" t="s">
        <v>1483</v>
      </c>
      <c r="E3246" s="56" t="s">
        <v>933</v>
      </c>
      <c r="F3246" s="590" t="s">
        <v>4743</v>
      </c>
      <c r="G3246" s="34" t="s">
        <v>7</v>
      </c>
      <c r="H3246" s="583" t="s">
        <v>1094</v>
      </c>
      <c r="I3246" s="34">
        <v>2023</v>
      </c>
      <c r="J3246" s="581" t="s">
        <v>1263</v>
      </c>
      <c r="K3246" s="377" t="s">
        <v>2630</v>
      </c>
      <c r="L3246" s="100" t="s">
        <v>979</v>
      </c>
      <c r="M3246" s="82">
        <v>44491</v>
      </c>
      <c r="N3246" s="34" t="s">
        <v>136</v>
      </c>
      <c r="O3246" s="34">
        <v>1</v>
      </c>
      <c r="P3246" s="57">
        <v>2</v>
      </c>
      <c r="Q3246" s="56" t="s">
        <v>140</v>
      </c>
      <c r="R3246" s="56" t="s">
        <v>978</v>
      </c>
      <c r="S3246" s="147">
        <v>215</v>
      </c>
      <c r="T3246" s="117">
        <v>1.17</v>
      </c>
      <c r="U3246" s="450">
        <f t="shared" si="217"/>
        <v>503.09999999999997</v>
      </c>
      <c r="V3246" s="590" t="s">
        <v>7</v>
      </c>
    </row>
    <row r="3247" spans="2:22" s="3" customFormat="1" ht="78.75" x14ac:dyDescent="0.25">
      <c r="B3247" s="111">
        <v>1.6</v>
      </c>
      <c r="C3247" s="550" t="s">
        <v>1592</v>
      </c>
      <c r="D3247" s="111" t="s">
        <v>1483</v>
      </c>
      <c r="E3247" s="377" t="s">
        <v>1007</v>
      </c>
      <c r="F3247" s="590" t="s">
        <v>4743</v>
      </c>
      <c r="G3247" s="34" t="s">
        <v>7</v>
      </c>
      <c r="H3247" s="583" t="s">
        <v>1094</v>
      </c>
      <c r="I3247" s="34">
        <v>2023</v>
      </c>
      <c r="J3247" s="100" t="s">
        <v>7</v>
      </c>
      <c r="K3247" s="377" t="s">
        <v>757</v>
      </c>
      <c r="L3247" s="100" t="s">
        <v>979</v>
      </c>
      <c r="M3247" s="82">
        <v>44491</v>
      </c>
      <c r="N3247" s="34" t="s">
        <v>136</v>
      </c>
      <c r="O3247" s="34">
        <v>1</v>
      </c>
      <c r="P3247" s="57">
        <v>5</v>
      </c>
      <c r="Q3247" s="56" t="s">
        <v>185</v>
      </c>
      <c r="R3247" s="56" t="s">
        <v>3586</v>
      </c>
      <c r="S3247" s="147">
        <v>5923</v>
      </c>
      <c r="T3247" s="117">
        <v>1.0900000000000001</v>
      </c>
      <c r="U3247" s="450">
        <f t="shared" si="217"/>
        <v>32280.350000000002</v>
      </c>
      <c r="V3247" s="590" t="s">
        <v>7</v>
      </c>
    </row>
    <row r="3248" spans="2:22" s="3" customFormat="1" ht="78.75" x14ac:dyDescent="0.25">
      <c r="B3248" s="111">
        <v>1.6</v>
      </c>
      <c r="C3248" s="550" t="s">
        <v>1592</v>
      </c>
      <c r="D3248" s="111" t="s">
        <v>1483</v>
      </c>
      <c r="E3248" s="377" t="s">
        <v>1007</v>
      </c>
      <c r="F3248" s="590" t="s">
        <v>4743</v>
      </c>
      <c r="G3248" s="34" t="s">
        <v>7</v>
      </c>
      <c r="H3248" s="583" t="s">
        <v>1094</v>
      </c>
      <c r="I3248" s="34">
        <v>2023</v>
      </c>
      <c r="J3248" s="100" t="s">
        <v>7</v>
      </c>
      <c r="K3248" s="377" t="s">
        <v>757</v>
      </c>
      <c r="L3248" s="100" t="s">
        <v>979</v>
      </c>
      <c r="M3248" s="82">
        <v>44491</v>
      </c>
      <c r="N3248" s="34" t="s">
        <v>136</v>
      </c>
      <c r="O3248" s="34">
        <v>1</v>
      </c>
      <c r="P3248" s="57">
        <v>25</v>
      </c>
      <c r="Q3248" s="56" t="s">
        <v>185</v>
      </c>
      <c r="R3248" s="56" t="s">
        <v>827</v>
      </c>
      <c r="S3248" s="147">
        <v>2634</v>
      </c>
      <c r="T3248" s="117">
        <v>1.0900000000000001</v>
      </c>
      <c r="U3248" s="450">
        <f t="shared" si="217"/>
        <v>71776.5</v>
      </c>
      <c r="V3248" s="590" t="s">
        <v>7</v>
      </c>
    </row>
    <row r="3249" spans="2:22" s="3" customFormat="1" ht="78.75" x14ac:dyDescent="0.25">
      <c r="B3249" s="111">
        <v>1.6</v>
      </c>
      <c r="C3249" s="550" t="s">
        <v>1592</v>
      </c>
      <c r="D3249" s="111" t="s">
        <v>1483</v>
      </c>
      <c r="E3249" s="377" t="s">
        <v>3590</v>
      </c>
      <c r="F3249" s="590" t="s">
        <v>4743</v>
      </c>
      <c r="G3249" s="34" t="s">
        <v>7</v>
      </c>
      <c r="H3249" s="583" t="s">
        <v>1094</v>
      </c>
      <c r="I3249" s="34">
        <v>2023</v>
      </c>
      <c r="J3249" s="100" t="s">
        <v>731</v>
      </c>
      <c r="K3249" s="377" t="s">
        <v>757</v>
      </c>
      <c r="L3249" s="100" t="s">
        <v>979</v>
      </c>
      <c r="M3249" s="82">
        <v>44491</v>
      </c>
      <c r="N3249" s="34" t="s">
        <v>136</v>
      </c>
      <c r="O3249" s="34">
        <v>1</v>
      </c>
      <c r="P3249" s="57">
        <v>2</v>
      </c>
      <c r="Q3249" s="56" t="s">
        <v>185</v>
      </c>
      <c r="R3249" s="56" t="s">
        <v>918</v>
      </c>
      <c r="S3249" s="147">
        <v>64</v>
      </c>
      <c r="T3249" s="117">
        <v>1.1499999999999999</v>
      </c>
      <c r="U3249" s="450">
        <f t="shared" si="217"/>
        <v>147.19999999999999</v>
      </c>
      <c r="V3249" s="590" t="s">
        <v>7</v>
      </c>
    </row>
    <row r="3250" spans="2:22" s="3" customFormat="1" ht="78.75" x14ac:dyDescent="0.25">
      <c r="B3250" s="111">
        <v>1.6</v>
      </c>
      <c r="C3250" s="550" t="s">
        <v>1592</v>
      </c>
      <c r="D3250" s="111" t="s">
        <v>1483</v>
      </c>
      <c r="E3250" s="101" t="s">
        <v>189</v>
      </c>
      <c r="F3250" s="590" t="s">
        <v>4743</v>
      </c>
      <c r="G3250" s="34" t="s">
        <v>7</v>
      </c>
      <c r="H3250" s="583" t="s">
        <v>1094</v>
      </c>
      <c r="I3250" s="34">
        <v>2023</v>
      </c>
      <c r="J3250" s="100" t="s">
        <v>7</v>
      </c>
      <c r="K3250" s="377" t="s">
        <v>4262</v>
      </c>
      <c r="L3250" s="100" t="s">
        <v>979</v>
      </c>
      <c r="M3250" s="82">
        <v>44491</v>
      </c>
      <c r="N3250" s="34" t="s">
        <v>136</v>
      </c>
      <c r="O3250" s="34">
        <v>1</v>
      </c>
      <c r="P3250" s="57">
        <v>1</v>
      </c>
      <c r="Q3250" s="56" t="s">
        <v>156</v>
      </c>
      <c r="R3250" s="56" t="s">
        <v>532</v>
      </c>
      <c r="S3250" s="57">
        <v>7500</v>
      </c>
      <c r="T3250" s="34">
        <v>1</v>
      </c>
      <c r="U3250" s="450">
        <f>O3250*P3250*S3250*T3250</f>
        <v>7500</v>
      </c>
      <c r="V3250" s="590" t="s">
        <v>7</v>
      </c>
    </row>
    <row r="3251" spans="2:22" s="3" customFormat="1" ht="78.75" x14ac:dyDescent="0.25">
      <c r="B3251" s="111">
        <v>1.6</v>
      </c>
      <c r="C3251" s="550" t="s">
        <v>1592</v>
      </c>
      <c r="D3251" s="111" t="s">
        <v>1483</v>
      </c>
      <c r="E3251" s="101" t="s">
        <v>26</v>
      </c>
      <c r="F3251" s="590" t="s">
        <v>7</v>
      </c>
      <c r="G3251" s="34" t="s">
        <v>7</v>
      </c>
      <c r="H3251" s="583" t="s">
        <v>7</v>
      </c>
      <c r="I3251" s="34" t="s">
        <v>7</v>
      </c>
      <c r="J3251" s="34" t="s">
        <v>7</v>
      </c>
      <c r="K3251" s="34" t="s">
        <v>7</v>
      </c>
      <c r="L3251" s="100" t="s">
        <v>7</v>
      </c>
      <c r="M3251" s="34" t="s">
        <v>7</v>
      </c>
      <c r="N3251" s="34" t="s">
        <v>7</v>
      </c>
      <c r="O3251" s="34" t="s">
        <v>7</v>
      </c>
      <c r="P3251" s="34" t="s">
        <v>7</v>
      </c>
      <c r="Q3251" s="34" t="s">
        <v>7</v>
      </c>
      <c r="R3251" s="34" t="s">
        <v>7</v>
      </c>
      <c r="S3251" s="97" t="s">
        <v>7</v>
      </c>
      <c r="T3251" s="34" t="s">
        <v>7</v>
      </c>
      <c r="U3251" s="450">
        <f>U3250</f>
        <v>7500</v>
      </c>
      <c r="V3251" s="590" t="s">
        <v>7</v>
      </c>
    </row>
    <row r="3252" spans="2:22" s="3" customFormat="1" ht="63" x14ac:dyDescent="0.25">
      <c r="B3252" s="100" t="s">
        <v>721</v>
      </c>
      <c r="C3252" s="550" t="s">
        <v>906</v>
      </c>
      <c r="D3252" s="111" t="s">
        <v>1640</v>
      </c>
      <c r="E3252" s="56" t="s">
        <v>340</v>
      </c>
      <c r="F3252" s="590" t="s">
        <v>4746</v>
      </c>
      <c r="G3252" s="34" t="s">
        <v>7</v>
      </c>
      <c r="H3252" s="583" t="s">
        <v>1094</v>
      </c>
      <c r="I3252" s="34">
        <v>2026</v>
      </c>
      <c r="J3252" s="100" t="s">
        <v>7</v>
      </c>
      <c r="K3252" s="377" t="s">
        <v>3618</v>
      </c>
      <c r="L3252" s="100" t="s">
        <v>979</v>
      </c>
      <c r="M3252" s="82">
        <v>44491</v>
      </c>
      <c r="N3252" s="34" t="s">
        <v>136</v>
      </c>
      <c r="O3252" s="34">
        <v>1</v>
      </c>
      <c r="P3252" s="57">
        <v>2</v>
      </c>
      <c r="Q3252" s="56" t="s">
        <v>214</v>
      </c>
      <c r="R3252" s="56" t="s">
        <v>188</v>
      </c>
      <c r="S3252" s="57">
        <v>4791</v>
      </c>
      <c r="T3252" s="34">
        <v>1.0900000000000001</v>
      </c>
      <c r="U3252" s="450">
        <f t="shared" ref="U3252:U3257" si="218">O3252*P3252*S3252*T3252</f>
        <v>10444.380000000001</v>
      </c>
      <c r="V3252" s="590" t="s">
        <v>7</v>
      </c>
    </row>
    <row r="3253" spans="2:22" s="3" customFormat="1" ht="63" x14ac:dyDescent="0.25">
      <c r="B3253" s="100" t="s">
        <v>721</v>
      </c>
      <c r="C3253" s="550" t="s">
        <v>906</v>
      </c>
      <c r="D3253" s="111" t="s">
        <v>1640</v>
      </c>
      <c r="E3253" s="56" t="s">
        <v>948</v>
      </c>
      <c r="F3253" s="590" t="s">
        <v>4746</v>
      </c>
      <c r="G3253" s="34" t="s">
        <v>7</v>
      </c>
      <c r="H3253" s="583" t="s">
        <v>1094</v>
      </c>
      <c r="I3253" s="34">
        <v>2026</v>
      </c>
      <c r="J3253" s="100" t="s">
        <v>7</v>
      </c>
      <c r="K3253" s="377" t="s">
        <v>641</v>
      </c>
      <c r="L3253" s="100" t="s">
        <v>979</v>
      </c>
      <c r="M3253" s="82">
        <v>44491</v>
      </c>
      <c r="N3253" s="34" t="s">
        <v>136</v>
      </c>
      <c r="O3253" s="34">
        <v>1</v>
      </c>
      <c r="P3253" s="57">
        <v>2</v>
      </c>
      <c r="Q3253" s="56" t="s">
        <v>156</v>
      </c>
      <c r="R3253" s="56" t="s">
        <v>635</v>
      </c>
      <c r="S3253" s="57">
        <v>1368</v>
      </c>
      <c r="T3253" s="34">
        <v>1.0900000000000001</v>
      </c>
      <c r="U3253" s="450">
        <f t="shared" si="218"/>
        <v>2982.2400000000002</v>
      </c>
      <c r="V3253" s="590" t="s">
        <v>7</v>
      </c>
    </row>
    <row r="3254" spans="2:22" s="3" customFormat="1" ht="63" x14ac:dyDescent="0.25">
      <c r="B3254" s="100" t="s">
        <v>721</v>
      </c>
      <c r="C3254" s="550" t="s">
        <v>906</v>
      </c>
      <c r="D3254" s="111" t="s">
        <v>1640</v>
      </c>
      <c r="E3254" s="56" t="s">
        <v>948</v>
      </c>
      <c r="F3254" s="590" t="s">
        <v>4746</v>
      </c>
      <c r="G3254" s="34" t="s">
        <v>7</v>
      </c>
      <c r="H3254" s="583" t="s">
        <v>1094</v>
      </c>
      <c r="I3254" s="34">
        <v>2026</v>
      </c>
      <c r="J3254" s="100" t="s">
        <v>7</v>
      </c>
      <c r="K3254" s="377" t="s">
        <v>950</v>
      </c>
      <c r="L3254" s="100" t="s">
        <v>979</v>
      </c>
      <c r="M3254" s="82">
        <v>44491</v>
      </c>
      <c r="N3254" s="34" t="s">
        <v>136</v>
      </c>
      <c r="O3254" s="34">
        <v>1</v>
      </c>
      <c r="P3254" s="57">
        <v>2</v>
      </c>
      <c r="Q3254" s="56" t="s">
        <v>156</v>
      </c>
      <c r="R3254" s="56" t="s">
        <v>639</v>
      </c>
      <c r="S3254" s="57">
        <v>2687</v>
      </c>
      <c r="T3254" s="34">
        <v>1.0900000000000001</v>
      </c>
      <c r="U3254" s="450">
        <f t="shared" si="218"/>
        <v>5857.6600000000008</v>
      </c>
      <c r="V3254" s="590" t="s">
        <v>7</v>
      </c>
    </row>
    <row r="3255" spans="2:22" s="3" customFormat="1" ht="63" x14ac:dyDescent="0.25">
      <c r="B3255" s="100" t="s">
        <v>721</v>
      </c>
      <c r="C3255" s="550" t="s">
        <v>906</v>
      </c>
      <c r="D3255" s="111" t="s">
        <v>1640</v>
      </c>
      <c r="E3255" s="56" t="s">
        <v>948</v>
      </c>
      <c r="F3255" s="590" t="s">
        <v>4746</v>
      </c>
      <c r="G3255" s="34" t="s">
        <v>7</v>
      </c>
      <c r="H3255" s="583" t="s">
        <v>1094</v>
      </c>
      <c r="I3255" s="34">
        <v>2026</v>
      </c>
      <c r="J3255" s="100" t="s">
        <v>7</v>
      </c>
      <c r="K3255" s="377" t="s">
        <v>949</v>
      </c>
      <c r="L3255" s="100" t="s">
        <v>979</v>
      </c>
      <c r="M3255" s="82">
        <v>44491</v>
      </c>
      <c r="N3255" s="34" t="s">
        <v>136</v>
      </c>
      <c r="O3255" s="34">
        <v>1</v>
      </c>
      <c r="P3255" s="57">
        <v>2</v>
      </c>
      <c r="Q3255" s="56" t="s">
        <v>156</v>
      </c>
      <c r="R3255" s="56" t="s">
        <v>600</v>
      </c>
      <c r="S3255" s="57">
        <v>744</v>
      </c>
      <c r="T3255" s="34">
        <v>1.0900000000000001</v>
      </c>
      <c r="U3255" s="450">
        <f t="shared" si="218"/>
        <v>1621.92</v>
      </c>
      <c r="V3255" s="590" t="s">
        <v>7</v>
      </c>
    </row>
    <row r="3256" spans="2:22" s="3" customFormat="1" ht="63" x14ac:dyDescent="0.25">
      <c r="B3256" s="100" t="s">
        <v>721</v>
      </c>
      <c r="C3256" s="550" t="s">
        <v>906</v>
      </c>
      <c r="D3256" s="111" t="s">
        <v>1640</v>
      </c>
      <c r="E3256" s="56" t="s">
        <v>379</v>
      </c>
      <c r="F3256" s="590" t="s">
        <v>4746</v>
      </c>
      <c r="G3256" s="34" t="s">
        <v>7</v>
      </c>
      <c r="H3256" s="583" t="s">
        <v>1094</v>
      </c>
      <c r="I3256" s="34">
        <v>2026</v>
      </c>
      <c r="J3256" s="100" t="s">
        <v>7</v>
      </c>
      <c r="K3256" s="377" t="s">
        <v>550</v>
      </c>
      <c r="L3256" s="100" t="s">
        <v>979</v>
      </c>
      <c r="M3256" s="82">
        <v>44491</v>
      </c>
      <c r="N3256" s="34" t="s">
        <v>136</v>
      </c>
      <c r="O3256" s="34">
        <v>1</v>
      </c>
      <c r="P3256" s="57">
        <v>135</v>
      </c>
      <c r="Q3256" s="56" t="s">
        <v>140</v>
      </c>
      <c r="R3256" s="56" t="s">
        <v>440</v>
      </c>
      <c r="S3256" s="57">
        <v>363</v>
      </c>
      <c r="T3256" s="34">
        <v>1.06</v>
      </c>
      <c r="U3256" s="450">
        <f t="shared" si="218"/>
        <v>51945.3</v>
      </c>
      <c r="V3256" s="590" t="s">
        <v>7</v>
      </c>
    </row>
    <row r="3257" spans="2:22" s="3" customFormat="1" ht="63" x14ac:dyDescent="0.25">
      <c r="B3257" s="100" t="s">
        <v>721</v>
      </c>
      <c r="C3257" s="550" t="s">
        <v>906</v>
      </c>
      <c r="D3257" s="111" t="s">
        <v>1640</v>
      </c>
      <c r="E3257" s="56" t="s">
        <v>189</v>
      </c>
      <c r="F3257" s="590" t="s">
        <v>4746</v>
      </c>
      <c r="G3257" s="34" t="s">
        <v>7</v>
      </c>
      <c r="H3257" s="583" t="s">
        <v>1094</v>
      </c>
      <c r="I3257" s="34">
        <v>2026</v>
      </c>
      <c r="J3257" s="100" t="s">
        <v>7</v>
      </c>
      <c r="K3257" s="377" t="s">
        <v>4262</v>
      </c>
      <c r="L3257" s="100" t="s">
        <v>979</v>
      </c>
      <c r="M3257" s="82">
        <v>44491</v>
      </c>
      <c r="N3257" s="34" t="s">
        <v>136</v>
      </c>
      <c r="O3257" s="34">
        <v>1</v>
      </c>
      <c r="P3257" s="57">
        <v>1</v>
      </c>
      <c r="Q3257" s="56" t="s">
        <v>156</v>
      </c>
      <c r="R3257" s="56" t="s">
        <v>532</v>
      </c>
      <c r="S3257" s="57">
        <v>7500</v>
      </c>
      <c r="T3257" s="34">
        <v>1</v>
      </c>
      <c r="U3257" s="450">
        <f t="shared" si="218"/>
        <v>7500</v>
      </c>
      <c r="V3257" s="590" t="s">
        <v>7</v>
      </c>
    </row>
    <row r="3258" spans="2:22" s="3" customFormat="1" ht="63" x14ac:dyDescent="0.25">
      <c r="B3258" s="100" t="s">
        <v>721</v>
      </c>
      <c r="C3258" s="550" t="s">
        <v>906</v>
      </c>
      <c r="D3258" s="111" t="s">
        <v>1640</v>
      </c>
      <c r="E3258" s="101" t="s">
        <v>26</v>
      </c>
      <c r="F3258" s="590" t="s">
        <v>7</v>
      </c>
      <c r="G3258" s="34" t="s">
        <v>7</v>
      </c>
      <c r="H3258" s="583" t="s">
        <v>7</v>
      </c>
      <c r="I3258" s="34" t="s">
        <v>7</v>
      </c>
      <c r="J3258" s="34" t="s">
        <v>7</v>
      </c>
      <c r="K3258" s="34" t="s">
        <v>7</v>
      </c>
      <c r="L3258" s="100" t="s">
        <v>7</v>
      </c>
      <c r="M3258" s="34" t="s">
        <v>7</v>
      </c>
      <c r="N3258" s="34" t="s">
        <v>7</v>
      </c>
      <c r="O3258" s="34" t="s">
        <v>7</v>
      </c>
      <c r="P3258" s="34" t="s">
        <v>7</v>
      </c>
      <c r="Q3258" s="34" t="s">
        <v>7</v>
      </c>
      <c r="R3258" s="34" t="s">
        <v>7</v>
      </c>
      <c r="S3258" s="97" t="s">
        <v>7</v>
      </c>
      <c r="T3258" s="34" t="s">
        <v>7</v>
      </c>
      <c r="U3258" s="450">
        <f>SUM(U3252:U3257)</f>
        <v>80351.5</v>
      </c>
      <c r="V3258" s="590" t="s">
        <v>7</v>
      </c>
    </row>
    <row r="3259" spans="2:22" s="3" customFormat="1" ht="94.5" x14ac:dyDescent="0.25">
      <c r="B3259" s="100" t="s">
        <v>721</v>
      </c>
      <c r="C3259" s="550" t="s">
        <v>1641</v>
      </c>
      <c r="D3259" s="111" t="s">
        <v>1642</v>
      </c>
      <c r="E3259" s="56" t="s">
        <v>340</v>
      </c>
      <c r="F3259" s="590" t="s">
        <v>4747</v>
      </c>
      <c r="G3259" s="34" t="s">
        <v>7</v>
      </c>
      <c r="H3259" s="583" t="s">
        <v>1094</v>
      </c>
      <c r="I3259" s="34">
        <v>2024</v>
      </c>
      <c r="J3259" s="100" t="s">
        <v>7</v>
      </c>
      <c r="K3259" s="377" t="s">
        <v>3619</v>
      </c>
      <c r="L3259" s="100" t="s">
        <v>979</v>
      </c>
      <c r="M3259" s="82">
        <v>44491</v>
      </c>
      <c r="N3259" s="34" t="s">
        <v>136</v>
      </c>
      <c r="O3259" s="34">
        <v>1</v>
      </c>
      <c r="P3259" s="57">
        <v>2</v>
      </c>
      <c r="Q3259" s="56" t="s">
        <v>214</v>
      </c>
      <c r="R3259" s="56" t="s">
        <v>241</v>
      </c>
      <c r="S3259" s="57">
        <v>2142</v>
      </c>
      <c r="T3259" s="34">
        <v>1.0900000000000001</v>
      </c>
      <c r="U3259" s="450">
        <f t="shared" ref="U3259:U3264" si="219">O3259*P3259*S3259*T3259</f>
        <v>4669.5600000000004</v>
      </c>
      <c r="V3259" s="590" t="s">
        <v>7</v>
      </c>
    </row>
    <row r="3260" spans="2:22" s="3" customFormat="1" ht="94.5" x14ac:dyDescent="0.25">
      <c r="B3260" s="100" t="s">
        <v>721</v>
      </c>
      <c r="C3260" s="550" t="s">
        <v>906</v>
      </c>
      <c r="D3260" s="111" t="s">
        <v>1642</v>
      </c>
      <c r="E3260" s="56" t="s">
        <v>340</v>
      </c>
      <c r="F3260" s="590" t="s">
        <v>4747</v>
      </c>
      <c r="G3260" s="34" t="s">
        <v>7</v>
      </c>
      <c r="H3260" s="583" t="s">
        <v>1094</v>
      </c>
      <c r="I3260" s="34">
        <v>2024</v>
      </c>
      <c r="J3260" s="100" t="s">
        <v>7</v>
      </c>
      <c r="K3260" s="377" t="s">
        <v>3465</v>
      </c>
      <c r="L3260" s="100" t="s">
        <v>979</v>
      </c>
      <c r="M3260" s="82">
        <v>44491</v>
      </c>
      <c r="N3260" s="34" t="s">
        <v>136</v>
      </c>
      <c r="O3260" s="34">
        <v>1</v>
      </c>
      <c r="P3260" s="57">
        <v>2</v>
      </c>
      <c r="Q3260" s="56" t="s">
        <v>214</v>
      </c>
      <c r="R3260" s="56" t="s">
        <v>1594</v>
      </c>
      <c r="S3260" s="57">
        <v>1173</v>
      </c>
      <c r="T3260" s="34">
        <v>1.0900000000000001</v>
      </c>
      <c r="U3260" s="450">
        <f t="shared" si="219"/>
        <v>2557.1400000000003</v>
      </c>
      <c r="V3260" s="590" t="s">
        <v>7</v>
      </c>
    </row>
    <row r="3261" spans="2:22" s="3" customFormat="1" ht="94.5" x14ac:dyDescent="0.25">
      <c r="B3261" s="100" t="s">
        <v>721</v>
      </c>
      <c r="C3261" s="550" t="s">
        <v>906</v>
      </c>
      <c r="D3261" s="111" t="s">
        <v>1642</v>
      </c>
      <c r="E3261" s="56" t="s">
        <v>948</v>
      </c>
      <c r="F3261" s="590" t="s">
        <v>4747</v>
      </c>
      <c r="G3261" s="34" t="s">
        <v>7</v>
      </c>
      <c r="H3261" s="583" t="s">
        <v>1094</v>
      </c>
      <c r="I3261" s="34">
        <v>2024</v>
      </c>
      <c r="J3261" s="100" t="s">
        <v>7</v>
      </c>
      <c r="K3261" s="377" t="s">
        <v>641</v>
      </c>
      <c r="L3261" s="100" t="s">
        <v>979</v>
      </c>
      <c r="M3261" s="82">
        <v>44491</v>
      </c>
      <c r="N3261" s="34" t="s">
        <v>136</v>
      </c>
      <c r="O3261" s="34">
        <v>1</v>
      </c>
      <c r="P3261" s="57">
        <v>2</v>
      </c>
      <c r="Q3261" s="56" t="s">
        <v>156</v>
      </c>
      <c r="R3261" s="56" t="s">
        <v>635</v>
      </c>
      <c r="S3261" s="57">
        <v>1368</v>
      </c>
      <c r="T3261" s="34">
        <v>1.0900000000000001</v>
      </c>
      <c r="U3261" s="450">
        <f t="shared" si="219"/>
        <v>2982.2400000000002</v>
      </c>
      <c r="V3261" s="590" t="s">
        <v>7</v>
      </c>
    </row>
    <row r="3262" spans="2:22" s="3" customFormat="1" ht="94.5" x14ac:dyDescent="0.25">
      <c r="B3262" s="100" t="s">
        <v>721</v>
      </c>
      <c r="C3262" s="550" t="s">
        <v>906</v>
      </c>
      <c r="D3262" s="111" t="s">
        <v>1642</v>
      </c>
      <c r="E3262" s="56" t="s">
        <v>948</v>
      </c>
      <c r="F3262" s="590" t="s">
        <v>4747</v>
      </c>
      <c r="G3262" s="34" t="s">
        <v>7</v>
      </c>
      <c r="H3262" s="583" t="s">
        <v>1094</v>
      </c>
      <c r="I3262" s="34">
        <v>2024</v>
      </c>
      <c r="J3262" s="100" t="s">
        <v>7</v>
      </c>
      <c r="K3262" s="377" t="s">
        <v>950</v>
      </c>
      <c r="L3262" s="100" t="s">
        <v>979</v>
      </c>
      <c r="M3262" s="82">
        <v>44491</v>
      </c>
      <c r="N3262" s="34" t="s">
        <v>136</v>
      </c>
      <c r="O3262" s="34">
        <v>1</v>
      </c>
      <c r="P3262" s="57">
        <v>2</v>
      </c>
      <c r="Q3262" s="56" t="s">
        <v>156</v>
      </c>
      <c r="R3262" s="56" t="s">
        <v>639</v>
      </c>
      <c r="S3262" s="57">
        <v>2687</v>
      </c>
      <c r="T3262" s="34">
        <v>1.0900000000000001</v>
      </c>
      <c r="U3262" s="450">
        <f t="shared" si="219"/>
        <v>5857.6600000000008</v>
      </c>
      <c r="V3262" s="590" t="s">
        <v>7</v>
      </c>
    </row>
    <row r="3263" spans="2:22" s="3" customFormat="1" ht="94.5" x14ac:dyDescent="0.25">
      <c r="B3263" s="100" t="s">
        <v>721</v>
      </c>
      <c r="C3263" s="550" t="s">
        <v>906</v>
      </c>
      <c r="D3263" s="111" t="s">
        <v>1642</v>
      </c>
      <c r="E3263" s="56" t="s">
        <v>379</v>
      </c>
      <c r="F3263" s="590" t="s">
        <v>4747</v>
      </c>
      <c r="G3263" s="34" t="s">
        <v>7</v>
      </c>
      <c r="H3263" s="583" t="s">
        <v>1094</v>
      </c>
      <c r="I3263" s="34">
        <v>2024</v>
      </c>
      <c r="J3263" s="100" t="s">
        <v>7</v>
      </c>
      <c r="K3263" s="377" t="s">
        <v>3768</v>
      </c>
      <c r="L3263" s="100" t="s">
        <v>979</v>
      </c>
      <c r="M3263" s="82">
        <v>44491</v>
      </c>
      <c r="N3263" s="34" t="s">
        <v>136</v>
      </c>
      <c r="O3263" s="34">
        <v>1</v>
      </c>
      <c r="P3263" s="57">
        <v>6</v>
      </c>
      <c r="Q3263" s="56" t="s">
        <v>140</v>
      </c>
      <c r="R3263" s="56" t="s">
        <v>1643</v>
      </c>
      <c r="S3263" s="57">
        <v>292</v>
      </c>
      <c r="T3263" s="34">
        <v>1.06</v>
      </c>
      <c r="U3263" s="450">
        <f t="shared" si="219"/>
        <v>1857.1200000000001</v>
      </c>
      <c r="V3263" s="590" t="s">
        <v>7</v>
      </c>
    </row>
    <row r="3264" spans="2:22" s="3" customFormat="1" ht="94.5" x14ac:dyDescent="0.25">
      <c r="B3264" s="100" t="s">
        <v>721</v>
      </c>
      <c r="C3264" s="550" t="s">
        <v>906</v>
      </c>
      <c r="D3264" s="111" t="s">
        <v>1642</v>
      </c>
      <c r="E3264" s="56" t="s">
        <v>189</v>
      </c>
      <c r="F3264" s="590" t="s">
        <v>4747</v>
      </c>
      <c r="G3264" s="34" t="s">
        <v>7</v>
      </c>
      <c r="H3264" s="583" t="s">
        <v>1094</v>
      </c>
      <c r="I3264" s="34">
        <v>2024</v>
      </c>
      <c r="J3264" s="100" t="s">
        <v>7</v>
      </c>
      <c r="K3264" s="377" t="s">
        <v>4209</v>
      </c>
      <c r="L3264" s="100" t="s">
        <v>979</v>
      </c>
      <c r="M3264" s="82">
        <v>44491</v>
      </c>
      <c r="N3264" s="34" t="s">
        <v>136</v>
      </c>
      <c r="O3264" s="34">
        <v>1</v>
      </c>
      <c r="P3264" s="57">
        <v>1</v>
      </c>
      <c r="Q3264" s="56" t="s">
        <v>156</v>
      </c>
      <c r="R3264" s="56" t="s">
        <v>351</v>
      </c>
      <c r="S3264" s="57">
        <v>1500</v>
      </c>
      <c r="T3264" s="34">
        <v>1</v>
      </c>
      <c r="U3264" s="450">
        <f t="shared" si="219"/>
        <v>1500</v>
      </c>
      <c r="V3264" s="590" t="s">
        <v>7</v>
      </c>
    </row>
    <row r="3265" spans="2:22" s="3" customFormat="1" ht="63" x14ac:dyDescent="0.25">
      <c r="B3265" s="100" t="s">
        <v>721</v>
      </c>
      <c r="C3265" s="550" t="s">
        <v>906</v>
      </c>
      <c r="D3265" s="111" t="s">
        <v>1642</v>
      </c>
      <c r="E3265" s="101" t="s">
        <v>26</v>
      </c>
      <c r="F3265" s="590" t="s">
        <v>7</v>
      </c>
      <c r="G3265" s="34" t="s">
        <v>7</v>
      </c>
      <c r="H3265" s="583" t="s">
        <v>7</v>
      </c>
      <c r="I3265" s="34" t="s">
        <v>7</v>
      </c>
      <c r="J3265" s="34" t="s">
        <v>7</v>
      </c>
      <c r="K3265" s="34" t="s">
        <v>7</v>
      </c>
      <c r="L3265" s="34" t="s">
        <v>7</v>
      </c>
      <c r="M3265" s="34" t="s">
        <v>7</v>
      </c>
      <c r="N3265" s="34" t="s">
        <v>7</v>
      </c>
      <c r="O3265" s="34" t="s">
        <v>7</v>
      </c>
      <c r="P3265" s="34" t="s">
        <v>7</v>
      </c>
      <c r="Q3265" s="34" t="s">
        <v>7</v>
      </c>
      <c r="R3265" s="34" t="s">
        <v>7</v>
      </c>
      <c r="S3265" s="97" t="s">
        <v>7</v>
      </c>
      <c r="T3265" s="34" t="s">
        <v>7</v>
      </c>
      <c r="U3265" s="450">
        <f>SUM(U3259:U3264)</f>
        <v>19423.72</v>
      </c>
      <c r="V3265" s="590" t="s">
        <v>7</v>
      </c>
    </row>
    <row r="3266" spans="2:22" s="3" customFormat="1" ht="157.5" x14ac:dyDescent="0.25">
      <c r="B3266" s="100" t="s">
        <v>721</v>
      </c>
      <c r="C3266" s="550" t="s">
        <v>1681</v>
      </c>
      <c r="D3266" s="111" t="s">
        <v>1680</v>
      </c>
      <c r="E3266" s="71" t="s">
        <v>340</v>
      </c>
      <c r="F3266" s="590" t="s">
        <v>4748</v>
      </c>
      <c r="G3266" s="34" t="s">
        <v>7</v>
      </c>
      <c r="H3266" s="583" t="s">
        <v>1094</v>
      </c>
      <c r="I3266" s="34">
        <v>2023</v>
      </c>
      <c r="J3266" s="100" t="s">
        <v>7</v>
      </c>
      <c r="K3266" s="377" t="s">
        <v>3645</v>
      </c>
      <c r="L3266" s="100" t="s">
        <v>979</v>
      </c>
      <c r="M3266" s="82">
        <v>44536</v>
      </c>
      <c r="N3266" s="34" t="s">
        <v>136</v>
      </c>
      <c r="O3266" s="34">
        <v>1</v>
      </c>
      <c r="P3266" s="70">
        <v>6</v>
      </c>
      <c r="Q3266" s="71" t="s">
        <v>185</v>
      </c>
      <c r="R3266" s="71" t="s">
        <v>282</v>
      </c>
      <c r="S3266" s="70">
        <v>6886</v>
      </c>
      <c r="T3266" s="34">
        <v>1.0900000000000001</v>
      </c>
      <c r="U3266" s="450">
        <f>O3266*P3266*S3266*T3266</f>
        <v>45034.44</v>
      </c>
      <c r="V3266" s="590" t="s">
        <v>7</v>
      </c>
    </row>
    <row r="3267" spans="2:22" s="3" customFormat="1" ht="126" x14ac:dyDescent="0.25">
      <c r="B3267" s="100" t="s">
        <v>721</v>
      </c>
      <c r="C3267" s="550" t="s">
        <v>1681</v>
      </c>
      <c r="D3267" s="111" t="s">
        <v>1680</v>
      </c>
      <c r="E3267" s="68" t="s">
        <v>189</v>
      </c>
      <c r="F3267" s="590" t="s">
        <v>4749</v>
      </c>
      <c r="G3267" s="34" t="s">
        <v>7</v>
      </c>
      <c r="H3267" s="583" t="s">
        <v>1094</v>
      </c>
      <c r="I3267" s="34">
        <v>2023</v>
      </c>
      <c r="J3267" s="100" t="s">
        <v>7</v>
      </c>
      <c r="K3267" s="377" t="s">
        <v>3002</v>
      </c>
      <c r="L3267" s="100" t="s">
        <v>979</v>
      </c>
      <c r="M3267" s="82">
        <v>44536</v>
      </c>
      <c r="N3267" s="34" t="s">
        <v>136</v>
      </c>
      <c r="O3267" s="34">
        <v>1</v>
      </c>
      <c r="P3267" s="70">
        <v>1</v>
      </c>
      <c r="Q3267" s="71" t="s">
        <v>156</v>
      </c>
      <c r="R3267" s="71" t="s">
        <v>283</v>
      </c>
      <c r="S3267" s="70">
        <v>3000</v>
      </c>
      <c r="T3267" s="34">
        <v>1</v>
      </c>
      <c r="U3267" s="450">
        <f>O3267*P3267*S3267*T3267</f>
        <v>3000</v>
      </c>
      <c r="V3267" s="590" t="s">
        <v>7</v>
      </c>
    </row>
    <row r="3268" spans="2:22" s="3" customFormat="1" ht="94.5" x14ac:dyDescent="0.25">
      <c r="B3268" s="100" t="s">
        <v>721</v>
      </c>
      <c r="C3268" s="550" t="s">
        <v>1681</v>
      </c>
      <c r="D3268" s="111" t="s">
        <v>1680</v>
      </c>
      <c r="E3268" s="101" t="s">
        <v>26</v>
      </c>
      <c r="F3268" s="590" t="s">
        <v>7</v>
      </c>
      <c r="G3268" s="34" t="s">
        <v>7</v>
      </c>
      <c r="H3268" s="583" t="s">
        <v>7</v>
      </c>
      <c r="I3268" s="34" t="s">
        <v>7</v>
      </c>
      <c r="J3268" s="34" t="s">
        <v>7</v>
      </c>
      <c r="K3268" s="34" t="s">
        <v>7</v>
      </c>
      <c r="L3268" s="34" t="s">
        <v>7</v>
      </c>
      <c r="M3268" s="34" t="s">
        <v>7</v>
      </c>
      <c r="N3268" s="34" t="s">
        <v>7</v>
      </c>
      <c r="O3268" s="34" t="s">
        <v>7</v>
      </c>
      <c r="P3268" s="34" t="s">
        <v>7</v>
      </c>
      <c r="Q3268" s="34" t="s">
        <v>7</v>
      </c>
      <c r="R3268" s="34" t="s">
        <v>7</v>
      </c>
      <c r="S3268" s="97" t="s">
        <v>7</v>
      </c>
      <c r="T3268" s="34" t="s">
        <v>7</v>
      </c>
      <c r="U3268" s="450">
        <f>U3267</f>
        <v>3000</v>
      </c>
      <c r="V3268" s="590" t="s">
        <v>7</v>
      </c>
    </row>
    <row r="3269" spans="2:22" s="3" customFormat="1" ht="94.5" x14ac:dyDescent="0.25">
      <c r="B3269" s="100" t="s">
        <v>721</v>
      </c>
      <c r="C3269" s="550" t="s">
        <v>1682</v>
      </c>
      <c r="D3269" s="111" t="s">
        <v>1683</v>
      </c>
      <c r="E3269" s="71" t="s">
        <v>340</v>
      </c>
      <c r="F3269" s="590" t="s">
        <v>4750</v>
      </c>
      <c r="G3269" s="34" t="s">
        <v>7</v>
      </c>
      <c r="H3269" s="583" t="s">
        <v>1094</v>
      </c>
      <c r="I3269" s="34">
        <v>2023</v>
      </c>
      <c r="J3269" s="100" t="s">
        <v>7</v>
      </c>
      <c r="K3269" s="377" t="s">
        <v>3645</v>
      </c>
      <c r="L3269" s="100" t="s">
        <v>979</v>
      </c>
      <c r="M3269" s="82">
        <v>44536</v>
      </c>
      <c r="N3269" s="34" t="s">
        <v>136</v>
      </c>
      <c r="O3269" s="34">
        <v>1</v>
      </c>
      <c r="P3269" s="70">
        <v>4</v>
      </c>
      <c r="Q3269" s="71" t="s">
        <v>185</v>
      </c>
      <c r="R3269" s="71" t="s">
        <v>282</v>
      </c>
      <c r="S3269" s="70">
        <v>6886</v>
      </c>
      <c r="T3269" s="34">
        <v>1.0900000000000001</v>
      </c>
      <c r="U3269" s="450">
        <f>O3269*P3269*S3269*T3269</f>
        <v>30022.960000000003</v>
      </c>
      <c r="V3269" s="590" t="s">
        <v>7</v>
      </c>
    </row>
    <row r="3270" spans="2:22" s="3" customFormat="1" ht="94.5" x14ac:dyDescent="0.25">
      <c r="B3270" s="100" t="s">
        <v>721</v>
      </c>
      <c r="C3270" s="550" t="s">
        <v>1682</v>
      </c>
      <c r="D3270" s="111" t="s">
        <v>1683</v>
      </c>
      <c r="E3270" s="71" t="s">
        <v>350</v>
      </c>
      <c r="F3270" s="590" t="s">
        <v>4751</v>
      </c>
      <c r="G3270" s="34" t="s">
        <v>7</v>
      </c>
      <c r="H3270" s="583" t="s">
        <v>1094</v>
      </c>
      <c r="I3270" s="34">
        <v>2023</v>
      </c>
      <c r="J3270" s="100" t="s">
        <v>7</v>
      </c>
      <c r="K3270" s="377" t="s">
        <v>3002</v>
      </c>
      <c r="L3270" s="100" t="s">
        <v>979</v>
      </c>
      <c r="M3270" s="82">
        <v>44536</v>
      </c>
      <c r="N3270" s="34" t="s">
        <v>136</v>
      </c>
      <c r="O3270" s="34">
        <v>1</v>
      </c>
      <c r="P3270" s="70">
        <v>1</v>
      </c>
      <c r="Q3270" s="71" t="s">
        <v>156</v>
      </c>
      <c r="R3270" s="71" t="s">
        <v>283</v>
      </c>
      <c r="S3270" s="70">
        <v>3000</v>
      </c>
      <c r="T3270" s="34">
        <v>1</v>
      </c>
      <c r="U3270" s="450">
        <f>O3270*P3270*S3270*T3270</f>
        <v>3000</v>
      </c>
      <c r="V3270" s="590" t="s">
        <v>7</v>
      </c>
    </row>
    <row r="3271" spans="2:22" s="3" customFormat="1" ht="63" x14ac:dyDescent="0.25">
      <c r="B3271" s="100" t="s">
        <v>721</v>
      </c>
      <c r="C3271" s="550" t="s">
        <v>1682</v>
      </c>
      <c r="D3271" s="111" t="s">
        <v>1683</v>
      </c>
      <c r="E3271" s="101" t="s">
        <v>26</v>
      </c>
      <c r="F3271" s="590" t="s">
        <v>7</v>
      </c>
      <c r="G3271" s="34" t="s">
        <v>7</v>
      </c>
      <c r="H3271" s="583" t="s">
        <v>7</v>
      </c>
      <c r="I3271" s="34" t="s">
        <v>7</v>
      </c>
      <c r="J3271" s="34" t="s">
        <v>7</v>
      </c>
      <c r="K3271" s="34" t="s">
        <v>7</v>
      </c>
      <c r="L3271" s="34" t="s">
        <v>7</v>
      </c>
      <c r="M3271" s="34" t="s">
        <v>7</v>
      </c>
      <c r="N3271" s="34" t="s">
        <v>7</v>
      </c>
      <c r="O3271" s="34" t="s">
        <v>7</v>
      </c>
      <c r="P3271" s="34" t="s">
        <v>7</v>
      </c>
      <c r="Q3271" s="34" t="s">
        <v>7</v>
      </c>
      <c r="R3271" s="34" t="s">
        <v>7</v>
      </c>
      <c r="S3271" s="97" t="s">
        <v>7</v>
      </c>
      <c r="T3271" s="34" t="s">
        <v>7</v>
      </c>
      <c r="U3271" s="450">
        <f>U3270</f>
        <v>3000</v>
      </c>
      <c r="V3271" s="590" t="s">
        <v>7</v>
      </c>
    </row>
    <row r="3272" spans="2:22" s="3" customFormat="1" ht="252" x14ac:dyDescent="0.25">
      <c r="B3272" s="111" t="s">
        <v>721</v>
      </c>
      <c r="C3272" s="550" t="s">
        <v>1647</v>
      </c>
      <c r="D3272" s="111" t="s">
        <v>1646</v>
      </c>
      <c r="E3272" s="56" t="s">
        <v>350</v>
      </c>
      <c r="F3272" s="590" t="s">
        <v>4752</v>
      </c>
      <c r="G3272" s="34" t="s">
        <v>7</v>
      </c>
      <c r="H3272" s="583" t="s">
        <v>1094</v>
      </c>
      <c r="I3272" s="34">
        <v>2024</v>
      </c>
      <c r="J3272" s="100" t="s">
        <v>7</v>
      </c>
      <c r="K3272" s="377" t="s">
        <v>3002</v>
      </c>
      <c r="L3272" s="100" t="s">
        <v>979</v>
      </c>
      <c r="M3272" s="82">
        <v>44536</v>
      </c>
      <c r="N3272" s="34" t="s">
        <v>136</v>
      </c>
      <c r="O3272" s="34">
        <v>1</v>
      </c>
      <c r="P3272" s="57">
        <v>1</v>
      </c>
      <c r="Q3272" s="56" t="s">
        <v>185</v>
      </c>
      <c r="R3272" s="56" t="s">
        <v>283</v>
      </c>
      <c r="S3272" s="57">
        <v>3000</v>
      </c>
      <c r="T3272" s="34">
        <v>1</v>
      </c>
      <c r="U3272" s="450">
        <f>O3272*P3272*S3272*T3272</f>
        <v>3000</v>
      </c>
      <c r="V3272" s="590" t="s">
        <v>7</v>
      </c>
    </row>
    <row r="3273" spans="2:22" s="3" customFormat="1" ht="63" x14ac:dyDescent="0.25">
      <c r="B3273" s="111" t="s">
        <v>721</v>
      </c>
      <c r="C3273" s="550" t="s">
        <v>1645</v>
      </c>
      <c r="D3273" s="111" t="s">
        <v>1646</v>
      </c>
      <c r="E3273" s="101" t="s">
        <v>26</v>
      </c>
      <c r="F3273" s="590" t="s">
        <v>7</v>
      </c>
      <c r="G3273" s="34" t="s">
        <v>7</v>
      </c>
      <c r="H3273" s="583" t="s">
        <v>7</v>
      </c>
      <c r="I3273" s="34" t="s">
        <v>7</v>
      </c>
      <c r="J3273" s="34" t="s">
        <v>7</v>
      </c>
      <c r="K3273" s="34" t="s">
        <v>7</v>
      </c>
      <c r="L3273" s="34" t="s">
        <v>7</v>
      </c>
      <c r="M3273" s="34" t="s">
        <v>7</v>
      </c>
      <c r="N3273" s="34" t="s">
        <v>7</v>
      </c>
      <c r="O3273" s="34" t="s">
        <v>7</v>
      </c>
      <c r="P3273" s="34" t="s">
        <v>7</v>
      </c>
      <c r="Q3273" s="34" t="s">
        <v>7</v>
      </c>
      <c r="R3273" s="34" t="s">
        <v>7</v>
      </c>
      <c r="S3273" s="97" t="s">
        <v>7</v>
      </c>
      <c r="T3273" s="34" t="s">
        <v>7</v>
      </c>
      <c r="U3273" s="450">
        <f>SUM(U3272)</f>
        <v>3000</v>
      </c>
      <c r="V3273" s="590" t="s">
        <v>7</v>
      </c>
    </row>
    <row r="3274" spans="2:22" s="3" customFormat="1" ht="63" x14ac:dyDescent="0.25">
      <c r="B3274" s="111" t="s">
        <v>721</v>
      </c>
      <c r="C3274" s="550" t="s">
        <v>1648</v>
      </c>
      <c r="D3274" s="111" t="s">
        <v>1649</v>
      </c>
      <c r="E3274" s="56" t="s">
        <v>630</v>
      </c>
      <c r="F3274" s="590" t="s">
        <v>4753</v>
      </c>
      <c r="G3274" s="34" t="s">
        <v>7</v>
      </c>
      <c r="H3274" s="583" t="s">
        <v>1094</v>
      </c>
      <c r="I3274" s="34">
        <v>2024</v>
      </c>
      <c r="J3274" s="100" t="s">
        <v>7</v>
      </c>
      <c r="K3274" s="377" t="s">
        <v>676</v>
      </c>
      <c r="L3274" s="100" t="s">
        <v>979</v>
      </c>
      <c r="M3274" s="82">
        <v>44484</v>
      </c>
      <c r="N3274" s="34" t="s">
        <v>136</v>
      </c>
      <c r="O3274" s="34">
        <v>1</v>
      </c>
      <c r="P3274" s="57">
        <v>1080</v>
      </c>
      <c r="Q3274" s="56" t="s">
        <v>273</v>
      </c>
      <c r="R3274" s="56" t="s">
        <v>678</v>
      </c>
      <c r="S3274" s="57">
        <v>1.3</v>
      </c>
      <c r="T3274" s="34">
        <v>1.0900000000000001</v>
      </c>
      <c r="U3274" s="450">
        <f>O3274*P3274*S3274*T3274</f>
        <v>1530.3600000000001</v>
      </c>
      <c r="V3274" s="590" t="s">
        <v>7</v>
      </c>
    </row>
    <row r="3275" spans="2:22" s="3" customFormat="1" ht="63" x14ac:dyDescent="0.25">
      <c r="B3275" s="100" t="s">
        <v>721</v>
      </c>
      <c r="C3275" s="550" t="s">
        <v>1648</v>
      </c>
      <c r="D3275" s="111" t="s">
        <v>1649</v>
      </c>
      <c r="E3275" s="101" t="s">
        <v>189</v>
      </c>
      <c r="F3275" s="590" t="s">
        <v>4753</v>
      </c>
      <c r="G3275" s="34" t="s">
        <v>7</v>
      </c>
      <c r="H3275" s="583" t="s">
        <v>1094</v>
      </c>
      <c r="I3275" s="34">
        <v>2024</v>
      </c>
      <c r="J3275" s="100" t="s">
        <v>7</v>
      </c>
      <c r="K3275" s="377" t="s">
        <v>4260</v>
      </c>
      <c r="L3275" s="100" t="s">
        <v>979</v>
      </c>
      <c r="M3275" s="82">
        <v>44484</v>
      </c>
      <c r="N3275" s="34" t="s">
        <v>136</v>
      </c>
      <c r="O3275" s="34">
        <v>1</v>
      </c>
      <c r="P3275" s="57">
        <v>1</v>
      </c>
      <c r="Q3275" s="56" t="s">
        <v>185</v>
      </c>
      <c r="R3275" s="56" t="s">
        <v>191</v>
      </c>
      <c r="S3275" s="57">
        <v>300</v>
      </c>
      <c r="T3275" s="34">
        <v>1</v>
      </c>
      <c r="U3275" s="450">
        <f>O3275*P3275*S3275*T3275</f>
        <v>300</v>
      </c>
      <c r="V3275" s="590" t="s">
        <v>7</v>
      </c>
    </row>
    <row r="3276" spans="2:22" s="3" customFormat="1" ht="63" x14ac:dyDescent="0.25">
      <c r="B3276" s="100" t="s">
        <v>721</v>
      </c>
      <c r="C3276" s="550" t="s">
        <v>1648</v>
      </c>
      <c r="D3276" s="111" t="s">
        <v>1649</v>
      </c>
      <c r="E3276" s="101" t="s">
        <v>26</v>
      </c>
      <c r="F3276" s="590" t="s">
        <v>7</v>
      </c>
      <c r="G3276" s="34" t="s">
        <v>7</v>
      </c>
      <c r="H3276" s="583" t="s">
        <v>7</v>
      </c>
      <c r="I3276" s="34" t="s">
        <v>7</v>
      </c>
      <c r="J3276" s="34" t="s">
        <v>7</v>
      </c>
      <c r="K3276" s="34" t="s">
        <v>7</v>
      </c>
      <c r="L3276" s="34" t="s">
        <v>7</v>
      </c>
      <c r="M3276" s="34" t="s">
        <v>7</v>
      </c>
      <c r="N3276" s="34" t="s">
        <v>7</v>
      </c>
      <c r="O3276" s="34" t="s">
        <v>7</v>
      </c>
      <c r="P3276" s="34" t="s">
        <v>7</v>
      </c>
      <c r="Q3276" s="34" t="s">
        <v>7</v>
      </c>
      <c r="R3276" s="34" t="s">
        <v>7</v>
      </c>
      <c r="S3276" s="97" t="s">
        <v>7</v>
      </c>
      <c r="T3276" s="34" t="s">
        <v>7</v>
      </c>
      <c r="U3276" s="450">
        <f>SUM(U3274:U3275)</f>
        <v>1830.3600000000001</v>
      </c>
      <c r="V3276" s="590" t="s">
        <v>7</v>
      </c>
    </row>
    <row r="3277" spans="2:22" s="3" customFormat="1" ht="47.25" x14ac:dyDescent="0.25">
      <c r="B3277" s="111" t="s">
        <v>721</v>
      </c>
      <c r="C3277" s="550" t="s">
        <v>1660</v>
      </c>
      <c r="D3277" s="111" t="s">
        <v>1651</v>
      </c>
      <c r="E3277" s="101" t="s">
        <v>340</v>
      </c>
      <c r="F3277" s="34" t="s">
        <v>4305</v>
      </c>
      <c r="G3277" s="34" t="s">
        <v>7</v>
      </c>
      <c r="H3277" s="583" t="s">
        <v>154</v>
      </c>
      <c r="I3277" s="34">
        <v>2026</v>
      </c>
      <c r="J3277" s="100" t="s">
        <v>7</v>
      </c>
      <c r="K3277" s="377" t="s">
        <v>3619</v>
      </c>
      <c r="L3277" s="100" t="s">
        <v>979</v>
      </c>
      <c r="M3277" s="40" t="s">
        <v>2796</v>
      </c>
      <c r="N3277" s="34" t="s">
        <v>136</v>
      </c>
      <c r="O3277" s="34">
        <v>1</v>
      </c>
      <c r="P3277" s="34">
        <v>4</v>
      </c>
      <c r="Q3277" s="34" t="s">
        <v>185</v>
      </c>
      <c r="R3277" s="34" t="s">
        <v>241</v>
      </c>
      <c r="S3277" s="97">
        <v>2142</v>
      </c>
      <c r="T3277" s="34">
        <v>1.0900000000000001</v>
      </c>
      <c r="U3277" s="450">
        <f>O3277*P3277*S3277*T3277</f>
        <v>9339.1200000000008</v>
      </c>
      <c r="V3277" s="590" t="s">
        <v>7</v>
      </c>
    </row>
    <row r="3278" spans="2:22" s="3" customFormat="1" ht="47.25" x14ac:dyDescent="0.25">
      <c r="B3278" s="111" t="s">
        <v>721</v>
      </c>
      <c r="C3278" s="550" t="s">
        <v>1660</v>
      </c>
      <c r="D3278" s="111" t="s">
        <v>1651</v>
      </c>
      <c r="E3278" s="101" t="s">
        <v>340</v>
      </c>
      <c r="F3278" s="34" t="s">
        <v>4305</v>
      </c>
      <c r="G3278" s="34" t="s">
        <v>7</v>
      </c>
      <c r="H3278" s="583" t="s">
        <v>154</v>
      </c>
      <c r="I3278" s="34">
        <v>2026</v>
      </c>
      <c r="J3278" s="100" t="s">
        <v>7</v>
      </c>
      <c r="K3278" s="377" t="s">
        <v>3465</v>
      </c>
      <c r="L3278" s="100" t="s">
        <v>979</v>
      </c>
      <c r="M3278" s="40" t="s">
        <v>2796</v>
      </c>
      <c r="N3278" s="34" t="s">
        <v>136</v>
      </c>
      <c r="O3278" s="34">
        <v>1</v>
      </c>
      <c r="P3278" s="34">
        <v>4</v>
      </c>
      <c r="Q3278" s="34" t="s">
        <v>185</v>
      </c>
      <c r="R3278" s="34" t="s">
        <v>1594</v>
      </c>
      <c r="S3278" s="97">
        <v>1173</v>
      </c>
      <c r="T3278" s="34">
        <v>1.0900000000000001</v>
      </c>
      <c r="U3278" s="450">
        <f>O3278*P3278*S3278*T3278</f>
        <v>5114.2800000000007</v>
      </c>
      <c r="V3278" s="590" t="s">
        <v>7</v>
      </c>
    </row>
    <row r="3279" spans="2:22" s="3" customFormat="1" ht="47.25" x14ac:dyDescent="0.25">
      <c r="B3279" s="111" t="s">
        <v>721</v>
      </c>
      <c r="C3279" s="550" t="s">
        <v>1660</v>
      </c>
      <c r="D3279" s="111" t="s">
        <v>1651</v>
      </c>
      <c r="E3279" s="101" t="s">
        <v>290</v>
      </c>
      <c r="F3279" s="34" t="s">
        <v>4305</v>
      </c>
      <c r="G3279" s="34" t="s">
        <v>7</v>
      </c>
      <c r="H3279" s="583" t="s">
        <v>154</v>
      </c>
      <c r="I3279" s="34">
        <v>2026</v>
      </c>
      <c r="J3279" s="100" t="s">
        <v>7</v>
      </c>
      <c r="K3279" s="377" t="s">
        <v>3763</v>
      </c>
      <c r="L3279" s="100" t="s">
        <v>979</v>
      </c>
      <c r="M3279" s="40" t="s">
        <v>2796</v>
      </c>
      <c r="N3279" s="34" t="s">
        <v>136</v>
      </c>
      <c r="O3279" s="34">
        <v>1</v>
      </c>
      <c r="P3279" s="34">
        <v>77.400000000000006</v>
      </c>
      <c r="Q3279" s="34" t="s">
        <v>140</v>
      </c>
      <c r="R3279" s="34" t="s">
        <v>1887</v>
      </c>
      <c r="S3279" s="97">
        <v>788</v>
      </c>
      <c r="T3279" s="34">
        <v>1.06</v>
      </c>
      <c r="U3279" s="450">
        <f>O3279*P3279*S3279*T3279</f>
        <v>64650.672000000006</v>
      </c>
      <c r="V3279" s="590" t="s">
        <v>7</v>
      </c>
    </row>
    <row r="3280" spans="2:22" s="3" customFormat="1" ht="47.25" x14ac:dyDescent="0.25">
      <c r="B3280" s="111" t="s">
        <v>721</v>
      </c>
      <c r="C3280" s="550" t="s">
        <v>1660</v>
      </c>
      <c r="D3280" s="111" t="s">
        <v>1651</v>
      </c>
      <c r="E3280" s="101" t="s">
        <v>1613</v>
      </c>
      <c r="F3280" s="34" t="s">
        <v>4305</v>
      </c>
      <c r="G3280" s="34" t="s">
        <v>7</v>
      </c>
      <c r="H3280" s="583" t="s">
        <v>154</v>
      </c>
      <c r="I3280" s="34">
        <v>2026</v>
      </c>
      <c r="J3280" s="100" t="s">
        <v>7</v>
      </c>
      <c r="K3280" s="377" t="s">
        <v>3773</v>
      </c>
      <c r="L3280" s="100" t="s">
        <v>979</v>
      </c>
      <c r="M3280" s="40" t="s">
        <v>2796</v>
      </c>
      <c r="N3280" s="34" t="s">
        <v>136</v>
      </c>
      <c r="O3280" s="34">
        <v>1</v>
      </c>
      <c r="P3280" s="34">
        <v>2.0499999999999998</v>
      </c>
      <c r="Q3280" s="34" t="s">
        <v>140</v>
      </c>
      <c r="R3280" s="34" t="s">
        <v>1888</v>
      </c>
      <c r="S3280" s="97">
        <v>416</v>
      </c>
      <c r="T3280" s="34">
        <v>1.17</v>
      </c>
      <c r="U3280" s="450">
        <f>O3280*P3280*S3280*T3280</f>
        <v>997.77599999999984</v>
      </c>
      <c r="V3280" s="590" t="s">
        <v>7</v>
      </c>
    </row>
    <row r="3281" spans="2:22" s="3" customFormat="1" ht="63" x14ac:dyDescent="0.25">
      <c r="B3281" s="111" t="s">
        <v>721</v>
      </c>
      <c r="C3281" s="550" t="s">
        <v>1660</v>
      </c>
      <c r="D3281" s="111" t="s">
        <v>1651</v>
      </c>
      <c r="E3281" s="101" t="s">
        <v>189</v>
      </c>
      <c r="F3281" s="34" t="s">
        <v>4305</v>
      </c>
      <c r="G3281" s="34" t="s">
        <v>7</v>
      </c>
      <c r="H3281" s="583" t="s">
        <v>154</v>
      </c>
      <c r="I3281" s="34">
        <v>2026</v>
      </c>
      <c r="J3281" s="100" t="s">
        <v>7</v>
      </c>
      <c r="K3281" s="377" t="s">
        <v>4262</v>
      </c>
      <c r="L3281" s="100" t="s">
        <v>979</v>
      </c>
      <c r="M3281" s="40" t="s">
        <v>2796</v>
      </c>
      <c r="N3281" s="34" t="s">
        <v>136</v>
      </c>
      <c r="O3281" s="34">
        <v>1</v>
      </c>
      <c r="P3281" s="34">
        <v>1</v>
      </c>
      <c r="Q3281" s="34" t="s">
        <v>156</v>
      </c>
      <c r="R3281" s="34" t="s">
        <v>532</v>
      </c>
      <c r="S3281" s="97">
        <v>7500</v>
      </c>
      <c r="T3281" s="34">
        <v>1</v>
      </c>
      <c r="U3281" s="450">
        <f>O3281*P3281*S3281*T3281</f>
        <v>7500</v>
      </c>
      <c r="V3281" s="590" t="s">
        <v>7</v>
      </c>
    </row>
    <row r="3282" spans="2:22" s="3" customFormat="1" ht="63" x14ac:dyDescent="0.25">
      <c r="B3282" s="111" t="s">
        <v>721</v>
      </c>
      <c r="C3282" s="550" t="s">
        <v>1660</v>
      </c>
      <c r="D3282" s="111" t="s">
        <v>1651</v>
      </c>
      <c r="E3282" s="101" t="s">
        <v>26</v>
      </c>
      <c r="F3282" s="34" t="s">
        <v>7</v>
      </c>
      <c r="G3282" s="34" t="s">
        <v>7</v>
      </c>
      <c r="H3282" s="583" t="s">
        <v>7</v>
      </c>
      <c r="I3282" s="34" t="s">
        <v>7</v>
      </c>
      <c r="J3282" s="34" t="s">
        <v>7</v>
      </c>
      <c r="K3282" s="34" t="s">
        <v>7</v>
      </c>
      <c r="L3282" s="34" t="s">
        <v>7</v>
      </c>
      <c r="M3282" s="34" t="s">
        <v>7</v>
      </c>
      <c r="N3282" s="34" t="s">
        <v>7</v>
      </c>
      <c r="O3282" s="34" t="s">
        <v>7</v>
      </c>
      <c r="P3282" s="34" t="s">
        <v>7</v>
      </c>
      <c r="Q3282" s="34" t="s">
        <v>7</v>
      </c>
      <c r="R3282" s="34" t="s">
        <v>7</v>
      </c>
      <c r="S3282" s="97" t="s">
        <v>7</v>
      </c>
      <c r="T3282" s="34" t="s">
        <v>7</v>
      </c>
      <c r="U3282" s="450">
        <f>SUM(U3277:U3281)</f>
        <v>87601.848000000013</v>
      </c>
      <c r="V3282" s="590" t="s">
        <v>7</v>
      </c>
    </row>
    <row r="3283" spans="2:22" s="3" customFormat="1" ht="78.75" x14ac:dyDescent="0.25">
      <c r="B3283" s="673" t="s">
        <v>721</v>
      </c>
      <c r="C3283" s="674" t="s">
        <v>1652</v>
      </c>
      <c r="D3283" s="673" t="s">
        <v>1653</v>
      </c>
      <c r="E3283" s="583" t="s">
        <v>340</v>
      </c>
      <c r="F3283" s="276" t="s">
        <v>4287</v>
      </c>
      <c r="G3283" s="276" t="s">
        <v>7</v>
      </c>
      <c r="H3283" s="583" t="s">
        <v>154</v>
      </c>
      <c r="I3283" s="276">
        <v>2024</v>
      </c>
      <c r="J3283" s="276" t="s">
        <v>7</v>
      </c>
      <c r="K3283" s="675" t="s">
        <v>4289</v>
      </c>
      <c r="L3283" s="100" t="s">
        <v>979</v>
      </c>
      <c r="M3283" s="40" t="s">
        <v>2797</v>
      </c>
      <c r="N3283" s="276" t="s">
        <v>136</v>
      </c>
      <c r="O3283" s="276">
        <v>1</v>
      </c>
      <c r="P3283" s="276">
        <v>31.061</v>
      </c>
      <c r="Q3283" s="276" t="s">
        <v>140</v>
      </c>
      <c r="R3283" s="276" t="s">
        <v>1612</v>
      </c>
      <c r="S3283" s="344">
        <v>257</v>
      </c>
      <c r="T3283" s="276">
        <v>1.06</v>
      </c>
      <c r="U3283" s="453">
        <f t="shared" ref="U3283:U3291" si="220">O3283*P3283*S3283*T3283</f>
        <v>8461.6376199999995</v>
      </c>
      <c r="V3283" s="590" t="s">
        <v>4288</v>
      </c>
    </row>
    <row r="3284" spans="2:22" s="3" customFormat="1" ht="78.75" x14ac:dyDescent="0.25">
      <c r="B3284" s="676" t="s">
        <v>721</v>
      </c>
      <c r="C3284" s="209" t="s">
        <v>1652</v>
      </c>
      <c r="D3284" s="676" t="s">
        <v>1653</v>
      </c>
      <c r="E3284" s="583" t="s">
        <v>1613</v>
      </c>
      <c r="F3284" s="276" t="s">
        <v>4287</v>
      </c>
      <c r="G3284" s="276" t="s">
        <v>7</v>
      </c>
      <c r="H3284" s="583" t="s">
        <v>154</v>
      </c>
      <c r="I3284" s="276">
        <v>2024</v>
      </c>
      <c r="J3284" s="180" t="s">
        <v>7</v>
      </c>
      <c r="K3284" s="675" t="s">
        <v>4290</v>
      </c>
      <c r="L3284" s="100" t="s">
        <v>979</v>
      </c>
      <c r="M3284" s="40" t="s">
        <v>2797</v>
      </c>
      <c r="N3284" s="276" t="s">
        <v>136</v>
      </c>
      <c r="O3284" s="276">
        <v>1</v>
      </c>
      <c r="P3284" s="276">
        <v>0.91100000000000003</v>
      </c>
      <c r="Q3284" s="276" t="s">
        <v>140</v>
      </c>
      <c r="R3284" s="276" t="s">
        <v>443</v>
      </c>
      <c r="S3284" s="344">
        <v>405</v>
      </c>
      <c r="T3284" s="276">
        <v>1.17</v>
      </c>
      <c r="U3284" s="453">
        <f t="shared" si="220"/>
        <v>431.67735000000005</v>
      </c>
      <c r="V3284" s="590" t="s">
        <v>4288</v>
      </c>
    </row>
    <row r="3285" spans="2:22" s="3" customFormat="1" ht="63" x14ac:dyDescent="0.25">
      <c r="B3285" s="676" t="s">
        <v>721</v>
      </c>
      <c r="C3285" s="209" t="s">
        <v>1652</v>
      </c>
      <c r="D3285" s="676" t="s">
        <v>1653</v>
      </c>
      <c r="E3285" s="583" t="s">
        <v>461</v>
      </c>
      <c r="F3285" s="276" t="s">
        <v>4287</v>
      </c>
      <c r="G3285" s="276" t="s">
        <v>7</v>
      </c>
      <c r="H3285" s="583" t="s">
        <v>154</v>
      </c>
      <c r="I3285" s="276">
        <v>2024</v>
      </c>
      <c r="J3285" s="180" t="s">
        <v>7</v>
      </c>
      <c r="K3285" s="675" t="s">
        <v>900</v>
      </c>
      <c r="L3285" s="100" t="s">
        <v>979</v>
      </c>
      <c r="M3285" s="40" t="s">
        <v>2797</v>
      </c>
      <c r="N3285" s="276" t="s">
        <v>136</v>
      </c>
      <c r="O3285" s="276">
        <v>1</v>
      </c>
      <c r="P3285" s="276">
        <v>1</v>
      </c>
      <c r="Q3285" s="276" t="s">
        <v>214</v>
      </c>
      <c r="R3285" s="276" t="s">
        <v>535</v>
      </c>
      <c r="S3285" s="344">
        <v>1356</v>
      </c>
      <c r="T3285" s="276">
        <v>1.0900000000000001</v>
      </c>
      <c r="U3285" s="453">
        <f t="shared" si="220"/>
        <v>1478.0400000000002</v>
      </c>
      <c r="V3285" s="590" t="s">
        <v>4288</v>
      </c>
    </row>
    <row r="3286" spans="2:22" s="3" customFormat="1" ht="63" x14ac:dyDescent="0.25">
      <c r="B3286" s="676" t="s">
        <v>721</v>
      </c>
      <c r="C3286" s="209" t="s">
        <v>1652</v>
      </c>
      <c r="D3286" s="676" t="s">
        <v>1653</v>
      </c>
      <c r="E3286" s="583" t="s">
        <v>461</v>
      </c>
      <c r="F3286" s="276" t="s">
        <v>4287</v>
      </c>
      <c r="G3286" s="276" t="s">
        <v>7</v>
      </c>
      <c r="H3286" s="583" t="s">
        <v>154</v>
      </c>
      <c r="I3286" s="276">
        <v>2024</v>
      </c>
      <c r="J3286" s="180" t="s">
        <v>7</v>
      </c>
      <c r="K3286" s="675" t="s">
        <v>857</v>
      </c>
      <c r="L3286" s="100" t="s">
        <v>979</v>
      </c>
      <c r="M3286" s="40" t="s">
        <v>2797</v>
      </c>
      <c r="N3286" s="276" t="s">
        <v>136</v>
      </c>
      <c r="O3286" s="276">
        <v>1</v>
      </c>
      <c r="P3286" s="276">
        <v>1</v>
      </c>
      <c r="Q3286" s="276" t="s">
        <v>214</v>
      </c>
      <c r="R3286" s="276" t="s">
        <v>462</v>
      </c>
      <c r="S3286" s="344">
        <v>2418</v>
      </c>
      <c r="T3286" s="276">
        <v>1.0900000000000001</v>
      </c>
      <c r="U3286" s="453">
        <f t="shared" si="220"/>
        <v>2635.6200000000003</v>
      </c>
      <c r="V3286" s="590" t="s">
        <v>4288</v>
      </c>
    </row>
    <row r="3287" spans="2:22" s="3" customFormat="1" ht="63" x14ac:dyDescent="0.25">
      <c r="B3287" s="676" t="s">
        <v>721</v>
      </c>
      <c r="C3287" s="209" t="s">
        <v>1652</v>
      </c>
      <c r="D3287" s="676" t="s">
        <v>1653</v>
      </c>
      <c r="E3287" s="583" t="s">
        <v>339</v>
      </c>
      <c r="F3287" s="276" t="s">
        <v>4287</v>
      </c>
      <c r="G3287" s="276" t="s">
        <v>7</v>
      </c>
      <c r="H3287" s="583" t="s">
        <v>154</v>
      </c>
      <c r="I3287" s="276">
        <v>2024</v>
      </c>
      <c r="J3287" s="180" t="s">
        <v>816</v>
      </c>
      <c r="K3287" s="675" t="s">
        <v>4291</v>
      </c>
      <c r="L3287" s="100" t="s">
        <v>979</v>
      </c>
      <c r="M3287" s="40" t="s">
        <v>2797</v>
      </c>
      <c r="N3287" s="276" t="s">
        <v>136</v>
      </c>
      <c r="O3287" s="276">
        <v>1</v>
      </c>
      <c r="P3287" s="276">
        <v>4</v>
      </c>
      <c r="Q3287" s="276" t="s">
        <v>185</v>
      </c>
      <c r="R3287" s="276" t="s">
        <v>186</v>
      </c>
      <c r="S3287" s="344">
        <v>1442</v>
      </c>
      <c r="T3287" s="276">
        <v>1.1499999999999999</v>
      </c>
      <c r="U3287" s="453">
        <f t="shared" si="220"/>
        <v>6633.2</v>
      </c>
      <c r="V3287" s="590" t="s">
        <v>4288</v>
      </c>
    </row>
    <row r="3288" spans="2:22" s="3" customFormat="1" ht="63" x14ac:dyDescent="0.25">
      <c r="B3288" s="676" t="s">
        <v>721</v>
      </c>
      <c r="C3288" s="209" t="s">
        <v>1652</v>
      </c>
      <c r="D3288" s="676" t="s">
        <v>1653</v>
      </c>
      <c r="E3288" s="583" t="s">
        <v>461</v>
      </c>
      <c r="F3288" s="276" t="s">
        <v>4287</v>
      </c>
      <c r="G3288" s="276" t="s">
        <v>7</v>
      </c>
      <c r="H3288" s="583" t="s">
        <v>154</v>
      </c>
      <c r="I3288" s="276">
        <v>2024</v>
      </c>
      <c r="J3288" s="180" t="s">
        <v>7</v>
      </c>
      <c r="K3288" s="675" t="s">
        <v>660</v>
      </c>
      <c r="L3288" s="100" t="s">
        <v>979</v>
      </c>
      <c r="M3288" s="40" t="s">
        <v>2797</v>
      </c>
      <c r="N3288" s="276" t="s">
        <v>136</v>
      </c>
      <c r="O3288" s="276">
        <v>1</v>
      </c>
      <c r="P3288" s="276">
        <v>2</v>
      </c>
      <c r="Q3288" s="276" t="s">
        <v>214</v>
      </c>
      <c r="R3288" s="276" t="s">
        <v>661</v>
      </c>
      <c r="S3288" s="344">
        <v>366</v>
      </c>
      <c r="T3288" s="276">
        <v>1.0900000000000001</v>
      </c>
      <c r="U3288" s="453">
        <f t="shared" si="220"/>
        <v>797.88000000000011</v>
      </c>
      <c r="V3288" s="590" t="s">
        <v>4288</v>
      </c>
    </row>
    <row r="3289" spans="2:22" s="3" customFormat="1" ht="62.1" customHeight="1" x14ac:dyDescent="0.25">
      <c r="B3289" s="676" t="s">
        <v>721</v>
      </c>
      <c r="C3289" s="209" t="s">
        <v>1652</v>
      </c>
      <c r="D3289" s="676" t="s">
        <v>1653</v>
      </c>
      <c r="E3289" s="583" t="s">
        <v>340</v>
      </c>
      <c r="F3289" s="276" t="s">
        <v>4287</v>
      </c>
      <c r="G3289" s="276" t="s">
        <v>7</v>
      </c>
      <c r="H3289" s="583" t="s">
        <v>154</v>
      </c>
      <c r="I3289" s="276">
        <v>2024</v>
      </c>
      <c r="J3289" s="180" t="s">
        <v>7</v>
      </c>
      <c r="K3289" s="675" t="s">
        <v>4292</v>
      </c>
      <c r="L3289" s="581" t="s">
        <v>979</v>
      </c>
      <c r="M3289" s="180" t="s">
        <v>2797</v>
      </c>
      <c r="N3289" s="276" t="s">
        <v>136</v>
      </c>
      <c r="O3289" s="276">
        <v>1</v>
      </c>
      <c r="P3289" s="276">
        <v>3</v>
      </c>
      <c r="Q3289" s="276" t="s">
        <v>185</v>
      </c>
      <c r="R3289" s="276" t="s">
        <v>188</v>
      </c>
      <c r="S3289" s="344">
        <v>4791</v>
      </c>
      <c r="T3289" s="276">
        <v>1.0900000000000001</v>
      </c>
      <c r="U3289" s="453">
        <f t="shared" si="220"/>
        <v>15666.570000000002</v>
      </c>
      <c r="V3289" s="590" t="s">
        <v>4288</v>
      </c>
    </row>
    <row r="3290" spans="2:22" s="3" customFormat="1" ht="94.5" x14ac:dyDescent="0.25">
      <c r="B3290" s="676" t="s">
        <v>721</v>
      </c>
      <c r="C3290" s="209" t="s">
        <v>1652</v>
      </c>
      <c r="D3290" s="676" t="s">
        <v>1653</v>
      </c>
      <c r="E3290" s="583" t="s">
        <v>339</v>
      </c>
      <c r="F3290" s="276" t="s">
        <v>4287</v>
      </c>
      <c r="G3290" s="276" t="s">
        <v>7</v>
      </c>
      <c r="H3290" s="583" t="s">
        <v>154</v>
      </c>
      <c r="I3290" s="276">
        <v>2024</v>
      </c>
      <c r="J3290" s="180" t="s">
        <v>816</v>
      </c>
      <c r="K3290" s="675" t="s">
        <v>4293</v>
      </c>
      <c r="L3290" s="581" t="s">
        <v>979</v>
      </c>
      <c r="M3290" s="180" t="s">
        <v>2797</v>
      </c>
      <c r="N3290" s="276" t="s">
        <v>136</v>
      </c>
      <c r="O3290" s="276">
        <v>1</v>
      </c>
      <c r="P3290" s="276">
        <v>4</v>
      </c>
      <c r="Q3290" s="276" t="s">
        <v>185</v>
      </c>
      <c r="R3290" s="276" t="s">
        <v>240</v>
      </c>
      <c r="S3290" s="344">
        <v>3354</v>
      </c>
      <c r="T3290" s="276">
        <v>1.1499999999999999</v>
      </c>
      <c r="U3290" s="453">
        <f t="shared" si="220"/>
        <v>15428.4</v>
      </c>
      <c r="V3290" s="590" t="s">
        <v>4288</v>
      </c>
    </row>
    <row r="3291" spans="2:22" s="3" customFormat="1" ht="63" x14ac:dyDescent="0.25">
      <c r="B3291" s="676" t="s">
        <v>721</v>
      </c>
      <c r="C3291" s="209" t="s">
        <v>1652</v>
      </c>
      <c r="D3291" s="676" t="s">
        <v>1653</v>
      </c>
      <c r="E3291" s="583" t="s">
        <v>189</v>
      </c>
      <c r="F3291" s="276" t="s">
        <v>4287</v>
      </c>
      <c r="G3291" s="276" t="s">
        <v>7</v>
      </c>
      <c r="H3291" s="583" t="s">
        <v>154</v>
      </c>
      <c r="I3291" s="276">
        <v>2024</v>
      </c>
      <c r="J3291" s="180" t="s">
        <v>7</v>
      </c>
      <c r="K3291" s="675" t="s">
        <v>7</v>
      </c>
      <c r="L3291" s="581" t="s">
        <v>979</v>
      </c>
      <c r="M3291" s="180" t="s">
        <v>2797</v>
      </c>
      <c r="N3291" s="276" t="s">
        <v>136</v>
      </c>
      <c r="O3291" s="276">
        <v>1</v>
      </c>
      <c r="P3291" s="276">
        <v>1</v>
      </c>
      <c r="Q3291" s="276" t="s">
        <v>156</v>
      </c>
      <c r="R3291" s="276" t="s">
        <v>532</v>
      </c>
      <c r="S3291" s="344">
        <v>7500</v>
      </c>
      <c r="T3291" s="276">
        <v>1</v>
      </c>
      <c r="U3291" s="453">
        <f t="shared" si="220"/>
        <v>7500</v>
      </c>
      <c r="V3291" s="590" t="s">
        <v>4288</v>
      </c>
    </row>
    <row r="3292" spans="2:22" s="3" customFormat="1" ht="63" x14ac:dyDescent="0.25">
      <c r="B3292" s="676" t="s">
        <v>721</v>
      </c>
      <c r="C3292" s="209" t="s">
        <v>1652</v>
      </c>
      <c r="D3292" s="676" t="s">
        <v>1653</v>
      </c>
      <c r="E3292" s="583" t="s">
        <v>26</v>
      </c>
      <c r="F3292" s="276" t="s">
        <v>7</v>
      </c>
      <c r="G3292" s="276" t="s">
        <v>7</v>
      </c>
      <c r="H3292" s="583" t="s">
        <v>7</v>
      </c>
      <c r="I3292" s="276" t="s">
        <v>7</v>
      </c>
      <c r="J3292" s="276" t="s">
        <v>7</v>
      </c>
      <c r="K3292" s="276" t="s">
        <v>7</v>
      </c>
      <c r="L3292" s="34" t="s">
        <v>7</v>
      </c>
      <c r="M3292" s="34" t="s">
        <v>7</v>
      </c>
      <c r="N3292" s="276" t="s">
        <v>7</v>
      </c>
      <c r="O3292" s="276" t="s">
        <v>7</v>
      </c>
      <c r="P3292" s="276" t="s">
        <v>7</v>
      </c>
      <c r="Q3292" s="276" t="s">
        <v>7</v>
      </c>
      <c r="R3292" s="276" t="s">
        <v>7</v>
      </c>
      <c r="S3292" s="344" t="s">
        <v>7</v>
      </c>
      <c r="T3292" s="276" t="s">
        <v>7</v>
      </c>
      <c r="U3292" s="677">
        <f>SUM(U3283:U3291)</f>
        <v>59033.024970000006</v>
      </c>
      <c r="V3292" s="590" t="s">
        <v>7</v>
      </c>
    </row>
    <row r="3293" spans="2:22" s="3" customFormat="1" ht="63" x14ac:dyDescent="0.25">
      <c r="B3293" s="111" t="s">
        <v>721</v>
      </c>
      <c r="C3293" s="550" t="s">
        <v>1654</v>
      </c>
      <c r="D3293" s="111" t="s">
        <v>1655</v>
      </c>
      <c r="E3293" s="101" t="s">
        <v>630</v>
      </c>
      <c r="F3293" s="34" t="s">
        <v>1662</v>
      </c>
      <c r="G3293" s="34" t="s">
        <v>7</v>
      </c>
      <c r="H3293" s="583" t="s">
        <v>154</v>
      </c>
      <c r="I3293" s="34">
        <v>2025</v>
      </c>
      <c r="J3293" s="100" t="s">
        <v>7</v>
      </c>
      <c r="K3293" s="377" t="s">
        <v>631</v>
      </c>
      <c r="L3293" s="100" t="s">
        <v>979</v>
      </c>
      <c r="M3293" s="40" t="s">
        <v>2783</v>
      </c>
      <c r="N3293" s="34" t="s">
        <v>136</v>
      </c>
      <c r="O3293" s="34">
        <v>1</v>
      </c>
      <c r="P3293" s="34">
        <v>3</v>
      </c>
      <c r="Q3293" s="34" t="s">
        <v>214</v>
      </c>
      <c r="R3293" s="34" t="s">
        <v>633</v>
      </c>
      <c r="S3293" s="97">
        <v>189</v>
      </c>
      <c r="T3293" s="34">
        <v>1.0900000000000001</v>
      </c>
      <c r="U3293" s="450">
        <f>O3293*P3293*S3293*T3293</f>
        <v>618.03000000000009</v>
      </c>
      <c r="V3293" s="590" t="s">
        <v>7</v>
      </c>
    </row>
    <row r="3294" spans="2:22" s="3" customFormat="1" ht="63" x14ac:dyDescent="0.25">
      <c r="B3294" s="111" t="s">
        <v>721</v>
      </c>
      <c r="C3294" s="550" t="s">
        <v>1654</v>
      </c>
      <c r="D3294" s="111" t="s">
        <v>1655</v>
      </c>
      <c r="E3294" s="101" t="s">
        <v>630</v>
      </c>
      <c r="F3294" s="34" t="s">
        <v>1662</v>
      </c>
      <c r="G3294" s="34" t="s">
        <v>7</v>
      </c>
      <c r="H3294" s="583" t="s">
        <v>154</v>
      </c>
      <c r="I3294" s="34">
        <v>2025</v>
      </c>
      <c r="J3294" s="100" t="s">
        <v>7</v>
      </c>
      <c r="K3294" s="377" t="s">
        <v>530</v>
      </c>
      <c r="L3294" s="100" t="s">
        <v>979</v>
      </c>
      <c r="M3294" s="40" t="s">
        <v>2783</v>
      </c>
      <c r="N3294" s="34" t="s">
        <v>136</v>
      </c>
      <c r="O3294" s="34">
        <v>1</v>
      </c>
      <c r="P3294" s="34">
        <v>8</v>
      </c>
      <c r="Q3294" s="34" t="s">
        <v>214</v>
      </c>
      <c r="R3294" s="34" t="s">
        <v>265</v>
      </c>
      <c r="S3294" s="97">
        <v>641</v>
      </c>
      <c r="T3294" s="34">
        <v>1.0900000000000001</v>
      </c>
      <c r="U3294" s="450">
        <f>O3294*P3294*S3294*T3294</f>
        <v>5589.52</v>
      </c>
      <c r="V3294" s="590" t="s">
        <v>7</v>
      </c>
    </row>
    <row r="3295" spans="2:22" s="3" customFormat="1" ht="63" x14ac:dyDescent="0.25">
      <c r="B3295" s="111" t="s">
        <v>721</v>
      </c>
      <c r="C3295" s="550" t="s">
        <v>1654</v>
      </c>
      <c r="D3295" s="111" t="s">
        <v>1655</v>
      </c>
      <c r="E3295" s="101" t="s">
        <v>630</v>
      </c>
      <c r="F3295" s="34" t="s">
        <v>1662</v>
      </c>
      <c r="G3295" s="34" t="s">
        <v>7</v>
      </c>
      <c r="H3295" s="583" t="s">
        <v>154</v>
      </c>
      <c r="I3295" s="34">
        <v>2025</v>
      </c>
      <c r="J3295" s="100" t="s">
        <v>7</v>
      </c>
      <c r="K3295" s="377" t="s">
        <v>531</v>
      </c>
      <c r="L3295" s="100" t="s">
        <v>979</v>
      </c>
      <c r="M3295" s="40" t="s">
        <v>2783</v>
      </c>
      <c r="N3295" s="34" t="s">
        <v>136</v>
      </c>
      <c r="O3295" s="34">
        <v>1</v>
      </c>
      <c r="P3295" s="34">
        <v>31</v>
      </c>
      <c r="Q3295" s="34" t="s">
        <v>214</v>
      </c>
      <c r="R3295" s="34" t="s">
        <v>643</v>
      </c>
      <c r="S3295" s="97">
        <v>137</v>
      </c>
      <c r="T3295" s="34">
        <v>1.0900000000000001</v>
      </c>
      <c r="U3295" s="450">
        <f>O3295*P3295*S3295*T3295</f>
        <v>4629.2300000000005</v>
      </c>
      <c r="V3295" s="590" t="s">
        <v>7</v>
      </c>
    </row>
    <row r="3296" spans="2:22" s="3" customFormat="1" ht="63" x14ac:dyDescent="0.25">
      <c r="B3296" s="111" t="s">
        <v>721</v>
      </c>
      <c r="C3296" s="550" t="s">
        <v>1654</v>
      </c>
      <c r="D3296" s="111" t="s">
        <v>1655</v>
      </c>
      <c r="E3296" s="101" t="s">
        <v>350</v>
      </c>
      <c r="F3296" s="34" t="s">
        <v>1662</v>
      </c>
      <c r="G3296" s="34" t="s">
        <v>7</v>
      </c>
      <c r="H3296" s="583" t="s">
        <v>154</v>
      </c>
      <c r="I3296" s="34">
        <v>2025</v>
      </c>
      <c r="J3296" s="100" t="s">
        <v>7</v>
      </c>
      <c r="K3296" s="377" t="s">
        <v>4209</v>
      </c>
      <c r="L3296" s="100" t="s">
        <v>979</v>
      </c>
      <c r="M3296" s="40" t="s">
        <v>2783</v>
      </c>
      <c r="N3296" s="34" t="s">
        <v>136</v>
      </c>
      <c r="O3296" s="34">
        <v>1</v>
      </c>
      <c r="P3296" s="34">
        <v>1</v>
      </c>
      <c r="Q3296" s="34" t="s">
        <v>156</v>
      </c>
      <c r="R3296" s="34" t="s">
        <v>351</v>
      </c>
      <c r="S3296" s="97">
        <v>1500</v>
      </c>
      <c r="T3296" s="34">
        <v>1</v>
      </c>
      <c r="U3296" s="450">
        <f>O3296*P3296*S3296*T3296</f>
        <v>1500</v>
      </c>
      <c r="V3296" s="590" t="s">
        <v>7</v>
      </c>
    </row>
    <row r="3297" spans="2:22" s="3" customFormat="1" ht="63" x14ac:dyDescent="0.25">
      <c r="B3297" s="111" t="s">
        <v>721</v>
      </c>
      <c r="C3297" s="550" t="s">
        <v>1654</v>
      </c>
      <c r="D3297" s="111" t="s">
        <v>1655</v>
      </c>
      <c r="E3297" s="101" t="s">
        <v>26</v>
      </c>
      <c r="F3297" s="34" t="s">
        <v>7</v>
      </c>
      <c r="G3297" s="34" t="s">
        <v>7</v>
      </c>
      <c r="H3297" s="583" t="s">
        <v>7</v>
      </c>
      <c r="I3297" s="34" t="s">
        <v>7</v>
      </c>
      <c r="J3297" s="34" t="s">
        <v>7</v>
      </c>
      <c r="K3297" s="34" t="s">
        <v>7</v>
      </c>
      <c r="L3297" s="34" t="s">
        <v>7</v>
      </c>
      <c r="M3297" s="34" t="s">
        <v>7</v>
      </c>
      <c r="N3297" s="34" t="s">
        <v>7</v>
      </c>
      <c r="O3297" s="34" t="s">
        <v>7</v>
      </c>
      <c r="P3297" s="34" t="s">
        <v>7</v>
      </c>
      <c r="Q3297" s="34" t="s">
        <v>7</v>
      </c>
      <c r="R3297" s="34" t="s">
        <v>7</v>
      </c>
      <c r="S3297" s="97" t="s">
        <v>7</v>
      </c>
      <c r="T3297" s="34" t="s">
        <v>7</v>
      </c>
      <c r="U3297" s="450">
        <f>SUM(U3293:U3296)</f>
        <v>12336.78</v>
      </c>
      <c r="V3297" s="590" t="s">
        <v>7</v>
      </c>
    </row>
    <row r="3298" spans="2:22" s="3" customFormat="1" ht="126" x14ac:dyDescent="0.25">
      <c r="B3298" s="111" t="s">
        <v>721</v>
      </c>
      <c r="C3298" s="550" t="s">
        <v>1656</v>
      </c>
      <c r="D3298" s="111" t="s">
        <v>1657</v>
      </c>
      <c r="E3298" s="101" t="s">
        <v>187</v>
      </c>
      <c r="F3298" s="34" t="s">
        <v>4306</v>
      </c>
      <c r="G3298" s="34" t="s">
        <v>7</v>
      </c>
      <c r="H3298" s="583" t="s">
        <v>154</v>
      </c>
      <c r="I3298" s="34">
        <v>2023</v>
      </c>
      <c r="J3298" s="100" t="s">
        <v>7</v>
      </c>
      <c r="K3298" s="377" t="s">
        <v>3645</v>
      </c>
      <c r="L3298" s="100" t="s">
        <v>979</v>
      </c>
      <c r="M3298" s="40" t="s">
        <v>2783</v>
      </c>
      <c r="N3298" s="34" t="s">
        <v>136</v>
      </c>
      <c r="O3298" s="34">
        <v>1</v>
      </c>
      <c r="P3298" s="34">
        <v>2</v>
      </c>
      <c r="Q3298" s="34" t="s">
        <v>214</v>
      </c>
      <c r="R3298" s="34" t="s">
        <v>282</v>
      </c>
      <c r="S3298" s="97">
        <v>6886</v>
      </c>
      <c r="T3298" s="34">
        <v>1.0900000000000001</v>
      </c>
      <c r="U3298" s="450">
        <f>O3298*P3298*S3298*T3298</f>
        <v>15011.480000000001</v>
      </c>
      <c r="V3298" s="590" t="s">
        <v>7</v>
      </c>
    </row>
    <row r="3299" spans="2:22" s="3" customFormat="1" ht="126" x14ac:dyDescent="0.25">
      <c r="B3299" s="111" t="s">
        <v>721</v>
      </c>
      <c r="C3299" s="550" t="s">
        <v>1656</v>
      </c>
      <c r="D3299" s="111" t="s">
        <v>1657</v>
      </c>
      <c r="E3299" s="101" t="s">
        <v>187</v>
      </c>
      <c r="F3299" s="34" t="s">
        <v>4306</v>
      </c>
      <c r="G3299" s="34" t="s">
        <v>7</v>
      </c>
      <c r="H3299" s="583" t="s">
        <v>154</v>
      </c>
      <c r="I3299" s="34">
        <v>2023</v>
      </c>
      <c r="J3299" s="100" t="s">
        <v>7</v>
      </c>
      <c r="K3299" s="377" t="s">
        <v>3465</v>
      </c>
      <c r="L3299" s="100" t="s">
        <v>979</v>
      </c>
      <c r="M3299" s="40" t="s">
        <v>2783</v>
      </c>
      <c r="N3299" s="34" t="s">
        <v>136</v>
      </c>
      <c r="O3299" s="34">
        <v>1</v>
      </c>
      <c r="P3299" s="34">
        <v>5</v>
      </c>
      <c r="Q3299" s="34" t="s">
        <v>214</v>
      </c>
      <c r="R3299" s="34" t="s">
        <v>1594</v>
      </c>
      <c r="S3299" s="97">
        <v>1173</v>
      </c>
      <c r="T3299" s="34">
        <v>1.0900000000000001</v>
      </c>
      <c r="U3299" s="450">
        <f>O3299*P3299*S3299*T3299</f>
        <v>6392.85</v>
      </c>
      <c r="V3299" s="590" t="s">
        <v>7</v>
      </c>
    </row>
    <row r="3300" spans="2:22" s="3" customFormat="1" ht="126" x14ac:dyDescent="0.25">
      <c r="B3300" s="111" t="s">
        <v>721</v>
      </c>
      <c r="C3300" s="550" t="s">
        <v>1656</v>
      </c>
      <c r="D3300" s="111" t="s">
        <v>1657</v>
      </c>
      <c r="E3300" s="101" t="s">
        <v>381</v>
      </c>
      <c r="F3300" s="34" t="s">
        <v>4306</v>
      </c>
      <c r="G3300" s="34" t="s">
        <v>7</v>
      </c>
      <c r="H3300" s="583" t="s">
        <v>154</v>
      </c>
      <c r="I3300" s="34">
        <v>2023</v>
      </c>
      <c r="J3300" s="100" t="s">
        <v>7</v>
      </c>
      <c r="K3300" s="377" t="s">
        <v>3762</v>
      </c>
      <c r="L3300" s="100" t="s">
        <v>979</v>
      </c>
      <c r="M3300" s="40" t="s">
        <v>2783</v>
      </c>
      <c r="N3300" s="34" t="s">
        <v>136</v>
      </c>
      <c r="O3300" s="34">
        <v>1</v>
      </c>
      <c r="P3300" s="34">
        <v>175.5</v>
      </c>
      <c r="Q3300" s="34" t="s">
        <v>140</v>
      </c>
      <c r="R3300" s="34" t="s">
        <v>1661</v>
      </c>
      <c r="S3300" s="97">
        <v>677</v>
      </c>
      <c r="T3300" s="34">
        <v>1.06</v>
      </c>
      <c r="U3300" s="450">
        <f>O3300*P3300*S3300*T3300</f>
        <v>125942.31000000001</v>
      </c>
      <c r="V3300" s="590" t="s">
        <v>7</v>
      </c>
    </row>
    <row r="3301" spans="2:22" s="3" customFormat="1" ht="126" x14ac:dyDescent="0.25">
      <c r="B3301" s="111" t="s">
        <v>721</v>
      </c>
      <c r="C3301" s="550" t="s">
        <v>1656</v>
      </c>
      <c r="D3301" s="111" t="s">
        <v>1657</v>
      </c>
      <c r="E3301" s="101" t="s">
        <v>1613</v>
      </c>
      <c r="F3301" s="34" t="s">
        <v>4306</v>
      </c>
      <c r="G3301" s="34" t="s">
        <v>7</v>
      </c>
      <c r="H3301" s="583" t="s">
        <v>154</v>
      </c>
      <c r="I3301" s="34">
        <v>2023</v>
      </c>
      <c r="J3301" s="100" t="s">
        <v>7</v>
      </c>
      <c r="K3301" s="377" t="s">
        <v>3773</v>
      </c>
      <c r="L3301" s="100" t="s">
        <v>979</v>
      </c>
      <c r="M3301" s="40" t="s">
        <v>2783</v>
      </c>
      <c r="N3301" s="34" t="s">
        <v>136</v>
      </c>
      <c r="O3301" s="34">
        <v>1</v>
      </c>
      <c r="P3301" s="34">
        <v>0.5</v>
      </c>
      <c r="Q3301" s="34" t="s">
        <v>140</v>
      </c>
      <c r="R3301" s="34" t="s">
        <v>1888</v>
      </c>
      <c r="S3301" s="97">
        <v>416</v>
      </c>
      <c r="T3301" s="34">
        <v>1.17</v>
      </c>
      <c r="U3301" s="450">
        <f>O3301*P3301*S3301*T3301</f>
        <v>243.35999999999999</v>
      </c>
      <c r="V3301" s="590" t="s">
        <v>7</v>
      </c>
    </row>
    <row r="3302" spans="2:22" s="3" customFormat="1" ht="126" x14ac:dyDescent="0.25">
      <c r="B3302" s="111" t="s">
        <v>721</v>
      </c>
      <c r="C3302" s="550" t="s">
        <v>1656</v>
      </c>
      <c r="D3302" s="111" t="s">
        <v>1657</v>
      </c>
      <c r="E3302" s="101" t="s">
        <v>189</v>
      </c>
      <c r="F3302" s="34" t="s">
        <v>4306</v>
      </c>
      <c r="G3302" s="34" t="s">
        <v>7</v>
      </c>
      <c r="H3302" s="583" t="s">
        <v>154</v>
      </c>
      <c r="I3302" s="34">
        <v>2023</v>
      </c>
      <c r="J3302" s="100" t="s">
        <v>7</v>
      </c>
      <c r="K3302" s="377" t="s">
        <v>4262</v>
      </c>
      <c r="L3302" s="100" t="s">
        <v>979</v>
      </c>
      <c r="M3302" s="40" t="s">
        <v>2783</v>
      </c>
      <c r="N3302" s="34" t="s">
        <v>136</v>
      </c>
      <c r="O3302" s="34">
        <v>1</v>
      </c>
      <c r="P3302" s="34">
        <v>1</v>
      </c>
      <c r="Q3302" s="34" t="s">
        <v>156</v>
      </c>
      <c r="R3302" s="34" t="s">
        <v>532</v>
      </c>
      <c r="S3302" s="97">
        <v>7500</v>
      </c>
      <c r="T3302" s="34">
        <v>1</v>
      </c>
      <c r="U3302" s="450">
        <f>O3302*P3302*S3302*T3302</f>
        <v>7500</v>
      </c>
      <c r="V3302" s="590" t="s">
        <v>7</v>
      </c>
    </row>
    <row r="3303" spans="2:22" s="3" customFormat="1" ht="126" x14ac:dyDescent="0.25">
      <c r="B3303" s="111" t="s">
        <v>721</v>
      </c>
      <c r="C3303" s="550" t="s">
        <v>1656</v>
      </c>
      <c r="D3303" s="111" t="s">
        <v>1657</v>
      </c>
      <c r="E3303" s="101" t="s">
        <v>26</v>
      </c>
      <c r="F3303" s="34" t="s">
        <v>7</v>
      </c>
      <c r="G3303" s="34" t="s">
        <v>7</v>
      </c>
      <c r="H3303" s="583" t="s">
        <v>7</v>
      </c>
      <c r="I3303" s="34" t="s">
        <v>7</v>
      </c>
      <c r="J3303" s="34" t="s">
        <v>7</v>
      </c>
      <c r="K3303" s="34" t="s">
        <v>7</v>
      </c>
      <c r="L3303" s="34" t="s">
        <v>7</v>
      </c>
      <c r="M3303" s="34" t="s">
        <v>7</v>
      </c>
      <c r="N3303" s="34" t="s">
        <v>7</v>
      </c>
      <c r="O3303" s="34" t="s">
        <v>7</v>
      </c>
      <c r="P3303" s="34" t="s">
        <v>7</v>
      </c>
      <c r="Q3303" s="34" t="s">
        <v>7</v>
      </c>
      <c r="R3303" s="34" t="s">
        <v>7</v>
      </c>
      <c r="S3303" s="97" t="s">
        <v>7</v>
      </c>
      <c r="T3303" s="34" t="s">
        <v>7</v>
      </c>
      <c r="U3303" s="450">
        <f>SUM(U3302)</f>
        <v>7500</v>
      </c>
      <c r="V3303" s="590" t="s">
        <v>7</v>
      </c>
    </row>
    <row r="3304" spans="2:22" s="3" customFormat="1" ht="63" x14ac:dyDescent="0.25">
      <c r="B3304" s="111" t="s">
        <v>721</v>
      </c>
      <c r="C3304" s="550" t="s">
        <v>1658</v>
      </c>
      <c r="D3304" s="111" t="s">
        <v>1659</v>
      </c>
      <c r="E3304" s="101" t="s">
        <v>187</v>
      </c>
      <c r="F3304" s="34" t="s">
        <v>4307</v>
      </c>
      <c r="G3304" s="34" t="s">
        <v>7</v>
      </c>
      <c r="H3304" s="583" t="s">
        <v>154</v>
      </c>
      <c r="I3304" s="34">
        <v>2023</v>
      </c>
      <c r="J3304" s="100" t="s">
        <v>7</v>
      </c>
      <c r="K3304" s="377" t="s">
        <v>3651</v>
      </c>
      <c r="L3304" s="100" t="s">
        <v>979</v>
      </c>
      <c r="M3304" s="40" t="s">
        <v>2786</v>
      </c>
      <c r="N3304" s="34" t="s">
        <v>136</v>
      </c>
      <c r="O3304" s="34">
        <v>1</v>
      </c>
      <c r="P3304" s="34">
        <v>5</v>
      </c>
      <c r="Q3304" s="34" t="s">
        <v>185</v>
      </c>
      <c r="R3304" s="34" t="s">
        <v>640</v>
      </c>
      <c r="S3304" s="97">
        <v>9650</v>
      </c>
      <c r="T3304" s="34">
        <v>1.0900000000000001</v>
      </c>
      <c r="U3304" s="450">
        <f>O3304*P3304*S3304*T3304</f>
        <v>52592.500000000007</v>
      </c>
      <c r="V3304" s="590" t="s">
        <v>7</v>
      </c>
    </row>
    <row r="3305" spans="2:22" s="3" customFormat="1" ht="63" x14ac:dyDescent="0.25">
      <c r="B3305" s="111" t="s">
        <v>721</v>
      </c>
      <c r="C3305" s="550" t="s">
        <v>1658</v>
      </c>
      <c r="D3305" s="111" t="s">
        <v>1659</v>
      </c>
      <c r="E3305" s="101" t="s">
        <v>598</v>
      </c>
      <c r="F3305" s="34" t="s">
        <v>4307</v>
      </c>
      <c r="G3305" s="34" t="s">
        <v>7</v>
      </c>
      <c r="H3305" s="583" t="s">
        <v>154</v>
      </c>
      <c r="I3305" s="34">
        <v>2023</v>
      </c>
      <c r="J3305" s="100" t="s">
        <v>7</v>
      </c>
      <c r="K3305" s="377" t="s">
        <v>641</v>
      </c>
      <c r="L3305" s="100" t="s">
        <v>979</v>
      </c>
      <c r="M3305" s="40" t="s">
        <v>2786</v>
      </c>
      <c r="N3305" s="34" t="s">
        <v>136</v>
      </c>
      <c r="O3305" s="34">
        <v>1</v>
      </c>
      <c r="P3305" s="34">
        <v>1</v>
      </c>
      <c r="Q3305" s="34" t="s">
        <v>156</v>
      </c>
      <c r="R3305" s="34" t="s">
        <v>635</v>
      </c>
      <c r="S3305" s="97">
        <v>1368</v>
      </c>
      <c r="T3305" s="34">
        <v>1.0900000000000001</v>
      </c>
      <c r="U3305" s="450">
        <f>O3305*P3305*S3305*T3305</f>
        <v>1491.1200000000001</v>
      </c>
      <c r="V3305" s="590" t="s">
        <v>7</v>
      </c>
    </row>
    <row r="3306" spans="2:22" s="3" customFormat="1" ht="63" x14ac:dyDescent="0.25">
      <c r="B3306" s="111" t="s">
        <v>721</v>
      </c>
      <c r="C3306" s="550" t="s">
        <v>1658</v>
      </c>
      <c r="D3306" s="111" t="s">
        <v>1659</v>
      </c>
      <c r="E3306" s="101" t="s">
        <v>598</v>
      </c>
      <c r="F3306" s="34" t="s">
        <v>4307</v>
      </c>
      <c r="G3306" s="34" t="s">
        <v>7</v>
      </c>
      <c r="H3306" s="583" t="s">
        <v>154</v>
      </c>
      <c r="I3306" s="34">
        <v>2023</v>
      </c>
      <c r="J3306" s="100" t="s">
        <v>7</v>
      </c>
      <c r="K3306" s="377" t="s">
        <v>950</v>
      </c>
      <c r="L3306" s="100" t="s">
        <v>979</v>
      </c>
      <c r="M3306" s="40" t="s">
        <v>2786</v>
      </c>
      <c r="N3306" s="34" t="s">
        <v>136</v>
      </c>
      <c r="O3306" s="34">
        <v>1</v>
      </c>
      <c r="P3306" s="34">
        <v>2</v>
      </c>
      <c r="Q3306" s="34" t="s">
        <v>156</v>
      </c>
      <c r="R3306" s="34" t="s">
        <v>639</v>
      </c>
      <c r="S3306" s="97">
        <v>2687</v>
      </c>
      <c r="T3306" s="34">
        <v>1.0900000000000001</v>
      </c>
      <c r="U3306" s="450">
        <f>O3306*P3306*S3306*T3306</f>
        <v>5857.6600000000008</v>
      </c>
      <c r="V3306" s="590" t="s">
        <v>7</v>
      </c>
    </row>
    <row r="3307" spans="2:22" s="3" customFormat="1" ht="63" x14ac:dyDescent="0.25">
      <c r="B3307" s="111" t="s">
        <v>721</v>
      </c>
      <c r="C3307" s="550" t="s">
        <v>1658</v>
      </c>
      <c r="D3307" s="111" t="s">
        <v>1659</v>
      </c>
      <c r="E3307" s="101" t="s">
        <v>189</v>
      </c>
      <c r="F3307" s="34" t="s">
        <v>4307</v>
      </c>
      <c r="G3307" s="34" t="s">
        <v>7</v>
      </c>
      <c r="H3307" s="583" t="s">
        <v>154</v>
      </c>
      <c r="I3307" s="34">
        <v>2023</v>
      </c>
      <c r="J3307" s="100" t="s">
        <v>7</v>
      </c>
      <c r="K3307" s="377" t="s">
        <v>4262</v>
      </c>
      <c r="L3307" s="100" t="s">
        <v>979</v>
      </c>
      <c r="M3307" s="40" t="s">
        <v>2786</v>
      </c>
      <c r="N3307" s="34" t="s">
        <v>136</v>
      </c>
      <c r="O3307" s="34">
        <v>1</v>
      </c>
      <c r="P3307" s="34">
        <v>1</v>
      </c>
      <c r="Q3307" s="34" t="s">
        <v>156</v>
      </c>
      <c r="R3307" s="34" t="s">
        <v>532</v>
      </c>
      <c r="S3307" s="97">
        <v>7500</v>
      </c>
      <c r="T3307" s="34">
        <v>1</v>
      </c>
      <c r="U3307" s="450">
        <f>O3307*P3307*S3307*T3307</f>
        <v>7500</v>
      </c>
      <c r="V3307" s="590" t="s">
        <v>7</v>
      </c>
    </row>
    <row r="3308" spans="2:22" s="3" customFormat="1" ht="63" x14ac:dyDescent="0.25">
      <c r="B3308" s="111" t="s">
        <v>721</v>
      </c>
      <c r="C3308" s="550" t="s">
        <v>1658</v>
      </c>
      <c r="D3308" s="111" t="s">
        <v>1659</v>
      </c>
      <c r="E3308" s="101" t="s">
        <v>26</v>
      </c>
      <c r="F3308" s="34" t="s">
        <v>7</v>
      </c>
      <c r="G3308" s="34" t="s">
        <v>7</v>
      </c>
      <c r="H3308" s="583" t="s">
        <v>7</v>
      </c>
      <c r="I3308" s="34" t="s">
        <v>7</v>
      </c>
      <c r="J3308" s="34" t="s">
        <v>7</v>
      </c>
      <c r="K3308" s="34" t="s">
        <v>7</v>
      </c>
      <c r="L3308" s="34" t="s">
        <v>7</v>
      </c>
      <c r="M3308" s="34" t="s">
        <v>7</v>
      </c>
      <c r="N3308" s="34" t="s">
        <v>7</v>
      </c>
      <c r="O3308" s="34" t="s">
        <v>7</v>
      </c>
      <c r="P3308" s="34" t="s">
        <v>7</v>
      </c>
      <c r="Q3308" s="34" t="s">
        <v>7</v>
      </c>
      <c r="R3308" s="34" t="s">
        <v>7</v>
      </c>
      <c r="S3308" s="97" t="s">
        <v>7</v>
      </c>
      <c r="T3308" s="34" t="s">
        <v>7</v>
      </c>
      <c r="U3308" s="450">
        <f>SUM(U3307)</f>
        <v>7500</v>
      </c>
      <c r="V3308" s="590" t="s">
        <v>7</v>
      </c>
    </row>
    <row r="3309" spans="2:22" s="36" customFormat="1" ht="47.25" x14ac:dyDescent="0.25">
      <c r="B3309" s="328" t="s">
        <v>721</v>
      </c>
      <c r="C3309" s="333" t="s">
        <v>1979</v>
      </c>
      <c r="D3309" s="329" t="s">
        <v>1663</v>
      </c>
      <c r="E3309" s="180" t="s">
        <v>461</v>
      </c>
      <c r="F3309" s="180" t="s">
        <v>4033</v>
      </c>
      <c r="G3309" s="180" t="s">
        <v>7</v>
      </c>
      <c r="H3309" s="583" t="s">
        <v>1094</v>
      </c>
      <c r="I3309" s="180" t="s">
        <v>548</v>
      </c>
      <c r="J3309" s="276" t="s">
        <v>7</v>
      </c>
      <c r="K3309" s="79" t="s">
        <v>854</v>
      </c>
      <c r="L3309" s="180" t="s">
        <v>4034</v>
      </c>
      <c r="M3309" s="180" t="s">
        <v>4035</v>
      </c>
      <c r="N3309" s="583" t="s">
        <v>136</v>
      </c>
      <c r="O3309" s="180" t="s">
        <v>137</v>
      </c>
      <c r="P3309" s="180">
        <v>1</v>
      </c>
      <c r="Q3309" s="583" t="s">
        <v>185</v>
      </c>
      <c r="R3309" s="583" t="s">
        <v>536</v>
      </c>
      <c r="S3309" s="424">
        <v>3141</v>
      </c>
      <c r="T3309" s="583">
        <v>1.0900000000000001</v>
      </c>
      <c r="U3309" s="498">
        <f t="shared" ref="U3309:U3316" si="221">O3309*P3309*S3309*T3309</f>
        <v>3423.69</v>
      </c>
      <c r="V3309" s="180" t="s">
        <v>7</v>
      </c>
    </row>
    <row r="3310" spans="2:22" s="36" customFormat="1" ht="47.25" x14ac:dyDescent="0.25">
      <c r="B3310" s="328" t="s">
        <v>721</v>
      </c>
      <c r="C3310" s="333" t="s">
        <v>1979</v>
      </c>
      <c r="D3310" s="329" t="s">
        <v>1663</v>
      </c>
      <c r="E3310" s="180" t="s">
        <v>461</v>
      </c>
      <c r="F3310" s="180" t="s">
        <v>4033</v>
      </c>
      <c r="G3310" s="180" t="s">
        <v>7</v>
      </c>
      <c r="H3310" s="583" t="s">
        <v>1094</v>
      </c>
      <c r="I3310" s="180" t="s">
        <v>548</v>
      </c>
      <c r="J3310" s="276" t="s">
        <v>7</v>
      </c>
      <c r="K3310" s="79" t="s">
        <v>4036</v>
      </c>
      <c r="L3310" s="180" t="s">
        <v>4034</v>
      </c>
      <c r="M3310" s="180" t="s">
        <v>4035</v>
      </c>
      <c r="N3310" s="583" t="s">
        <v>136</v>
      </c>
      <c r="O3310" s="180" t="s">
        <v>137</v>
      </c>
      <c r="P3310" s="180" t="s">
        <v>4030</v>
      </c>
      <c r="Q3310" s="583" t="s">
        <v>185</v>
      </c>
      <c r="R3310" s="583" t="s">
        <v>661</v>
      </c>
      <c r="S3310" s="424">
        <v>366</v>
      </c>
      <c r="T3310" s="583">
        <v>1.0900000000000001</v>
      </c>
      <c r="U3310" s="498">
        <f t="shared" si="221"/>
        <v>1196.8200000000002</v>
      </c>
      <c r="V3310" s="276" t="s">
        <v>7</v>
      </c>
    </row>
    <row r="3311" spans="2:22" s="36" customFormat="1" ht="47.25" x14ac:dyDescent="0.25">
      <c r="B3311" s="328" t="s">
        <v>721</v>
      </c>
      <c r="C3311" s="333" t="s">
        <v>1979</v>
      </c>
      <c r="D3311" s="329" t="s">
        <v>1663</v>
      </c>
      <c r="E3311" s="180" t="s">
        <v>461</v>
      </c>
      <c r="F3311" s="180" t="s">
        <v>4033</v>
      </c>
      <c r="G3311" s="180" t="s">
        <v>7</v>
      </c>
      <c r="H3311" s="583" t="s">
        <v>1094</v>
      </c>
      <c r="I3311" s="180" t="s">
        <v>548</v>
      </c>
      <c r="J3311" s="276" t="s">
        <v>7</v>
      </c>
      <c r="K3311" s="79" t="s">
        <v>4037</v>
      </c>
      <c r="L3311" s="180" t="s">
        <v>4034</v>
      </c>
      <c r="M3311" s="180" t="s">
        <v>4035</v>
      </c>
      <c r="N3311" s="583" t="s">
        <v>136</v>
      </c>
      <c r="O3311" s="180" t="s">
        <v>137</v>
      </c>
      <c r="P3311" s="180">
        <v>40</v>
      </c>
      <c r="Q3311" s="583" t="s">
        <v>214</v>
      </c>
      <c r="R3311" s="583" t="s">
        <v>537</v>
      </c>
      <c r="S3311" s="424">
        <v>180</v>
      </c>
      <c r="T3311" s="583">
        <v>1.0900000000000001</v>
      </c>
      <c r="U3311" s="498">
        <f t="shared" si="221"/>
        <v>7848.0000000000009</v>
      </c>
      <c r="V3311" s="276" t="s">
        <v>7</v>
      </c>
    </row>
    <row r="3312" spans="2:22" s="36" customFormat="1" ht="47.25" x14ac:dyDescent="0.25">
      <c r="B3312" s="328" t="s">
        <v>721</v>
      </c>
      <c r="C3312" s="333" t="s">
        <v>1979</v>
      </c>
      <c r="D3312" s="329" t="s">
        <v>1663</v>
      </c>
      <c r="E3312" s="180" t="s">
        <v>598</v>
      </c>
      <c r="F3312" s="180" t="s">
        <v>4033</v>
      </c>
      <c r="G3312" s="180" t="s">
        <v>7</v>
      </c>
      <c r="H3312" s="583" t="s">
        <v>1094</v>
      </c>
      <c r="I3312" s="180" t="s">
        <v>548</v>
      </c>
      <c r="J3312" s="276" t="s">
        <v>7</v>
      </c>
      <c r="K3312" s="79" t="s">
        <v>950</v>
      </c>
      <c r="L3312" s="180" t="s">
        <v>4034</v>
      </c>
      <c r="M3312" s="180" t="s">
        <v>4035</v>
      </c>
      <c r="N3312" s="583" t="s">
        <v>136</v>
      </c>
      <c r="O3312" s="180" t="s">
        <v>137</v>
      </c>
      <c r="P3312" s="180">
        <v>2</v>
      </c>
      <c r="Q3312" s="583" t="s">
        <v>156</v>
      </c>
      <c r="R3312" s="583" t="s">
        <v>639</v>
      </c>
      <c r="S3312" s="424">
        <v>2687</v>
      </c>
      <c r="T3312" s="583">
        <v>1.0900000000000001</v>
      </c>
      <c r="U3312" s="498">
        <f t="shared" si="221"/>
        <v>5857.6600000000008</v>
      </c>
      <c r="V3312" s="276" t="s">
        <v>7</v>
      </c>
    </row>
    <row r="3313" spans="2:22" s="36" customFormat="1" ht="48.75" customHeight="1" x14ac:dyDescent="0.25">
      <c r="B3313" s="328" t="s">
        <v>721</v>
      </c>
      <c r="C3313" s="333" t="s">
        <v>1979</v>
      </c>
      <c r="D3313" s="329" t="s">
        <v>1663</v>
      </c>
      <c r="E3313" s="180" t="s">
        <v>598</v>
      </c>
      <c r="F3313" s="180" t="s">
        <v>4033</v>
      </c>
      <c r="G3313" s="180" t="s">
        <v>7</v>
      </c>
      <c r="H3313" s="583" t="s">
        <v>1094</v>
      </c>
      <c r="I3313" s="180" t="s">
        <v>548</v>
      </c>
      <c r="J3313" s="276" t="s">
        <v>7</v>
      </c>
      <c r="K3313" s="79" t="s">
        <v>3193</v>
      </c>
      <c r="L3313" s="180" t="s">
        <v>4034</v>
      </c>
      <c r="M3313" s="180" t="s">
        <v>4035</v>
      </c>
      <c r="N3313" s="583" t="s">
        <v>136</v>
      </c>
      <c r="O3313" s="180" t="s">
        <v>137</v>
      </c>
      <c r="P3313" s="180">
        <v>2</v>
      </c>
      <c r="Q3313" s="583" t="s">
        <v>156</v>
      </c>
      <c r="R3313" s="583" t="s">
        <v>599</v>
      </c>
      <c r="S3313" s="424">
        <v>2124</v>
      </c>
      <c r="T3313" s="583">
        <v>1.0900000000000001</v>
      </c>
      <c r="U3313" s="498">
        <f t="shared" si="221"/>
        <v>4630.3200000000006</v>
      </c>
      <c r="V3313" s="276" t="s">
        <v>7</v>
      </c>
    </row>
    <row r="3314" spans="2:22" s="36" customFormat="1" ht="42.75" customHeight="1" x14ac:dyDescent="0.25">
      <c r="B3314" s="328" t="s">
        <v>721</v>
      </c>
      <c r="C3314" s="333" t="s">
        <v>1979</v>
      </c>
      <c r="D3314" s="329" t="s">
        <v>1663</v>
      </c>
      <c r="E3314" s="180" t="s">
        <v>263</v>
      </c>
      <c r="F3314" s="180" t="s">
        <v>4033</v>
      </c>
      <c r="G3314" s="180" t="s">
        <v>7</v>
      </c>
      <c r="H3314" s="583" t="s">
        <v>1094</v>
      </c>
      <c r="I3314" s="180" t="s">
        <v>548</v>
      </c>
      <c r="J3314" s="276" t="s">
        <v>7</v>
      </c>
      <c r="K3314" s="79" t="s">
        <v>664</v>
      </c>
      <c r="L3314" s="180" t="s">
        <v>4034</v>
      </c>
      <c r="M3314" s="180" t="s">
        <v>4035</v>
      </c>
      <c r="N3314" s="583" t="s">
        <v>136</v>
      </c>
      <c r="O3314" s="180" t="s">
        <v>137</v>
      </c>
      <c r="P3314" s="180" t="s">
        <v>4030</v>
      </c>
      <c r="Q3314" s="583" t="s">
        <v>665</v>
      </c>
      <c r="R3314" s="583" t="s">
        <v>666</v>
      </c>
      <c r="S3314" s="424">
        <v>116</v>
      </c>
      <c r="T3314" s="583">
        <v>1.0900000000000001</v>
      </c>
      <c r="U3314" s="498">
        <f t="shared" si="221"/>
        <v>379.32000000000005</v>
      </c>
      <c r="V3314" s="276" t="s">
        <v>7</v>
      </c>
    </row>
    <row r="3315" spans="2:22" s="36" customFormat="1" ht="69" customHeight="1" x14ac:dyDescent="0.25">
      <c r="B3315" s="328" t="s">
        <v>721</v>
      </c>
      <c r="C3315" s="333" t="s">
        <v>1979</v>
      </c>
      <c r="D3315" s="329" t="s">
        <v>1663</v>
      </c>
      <c r="E3315" s="180" t="s">
        <v>263</v>
      </c>
      <c r="F3315" s="180" t="s">
        <v>4033</v>
      </c>
      <c r="G3315" s="180" t="s">
        <v>7</v>
      </c>
      <c r="H3315" s="583" t="s">
        <v>1094</v>
      </c>
      <c r="I3315" s="180" t="s">
        <v>548</v>
      </c>
      <c r="J3315" s="276" t="s">
        <v>7</v>
      </c>
      <c r="K3315" s="79" t="s">
        <v>676</v>
      </c>
      <c r="L3315" s="180" t="s">
        <v>4034</v>
      </c>
      <c r="M3315" s="180" t="s">
        <v>4035</v>
      </c>
      <c r="N3315" s="583" t="s">
        <v>136</v>
      </c>
      <c r="O3315" s="180" t="s">
        <v>137</v>
      </c>
      <c r="P3315" s="180" t="s">
        <v>4038</v>
      </c>
      <c r="Q3315" s="583" t="s">
        <v>677</v>
      </c>
      <c r="R3315" s="583" t="s">
        <v>678</v>
      </c>
      <c r="S3315" s="582">
        <v>1.3</v>
      </c>
      <c r="T3315" s="583">
        <v>1.0900000000000001</v>
      </c>
      <c r="U3315" s="498">
        <f t="shared" si="221"/>
        <v>212.55</v>
      </c>
      <c r="V3315" s="276" t="s">
        <v>7</v>
      </c>
    </row>
    <row r="3316" spans="2:22" s="36" customFormat="1" ht="63" x14ac:dyDescent="0.25">
      <c r="B3316" s="328" t="s">
        <v>721</v>
      </c>
      <c r="C3316" s="333" t="s">
        <v>1979</v>
      </c>
      <c r="D3316" s="329" t="s">
        <v>1663</v>
      </c>
      <c r="E3316" s="180" t="s">
        <v>350</v>
      </c>
      <c r="F3316" s="180" t="s">
        <v>4033</v>
      </c>
      <c r="G3316" s="180" t="s">
        <v>7</v>
      </c>
      <c r="H3316" s="583" t="s">
        <v>1094</v>
      </c>
      <c r="I3316" s="180" t="s">
        <v>548</v>
      </c>
      <c r="J3316" s="276" t="s">
        <v>7</v>
      </c>
      <c r="K3316" s="79" t="s">
        <v>3002</v>
      </c>
      <c r="L3316" s="180" t="s">
        <v>4034</v>
      </c>
      <c r="M3316" s="180" t="s">
        <v>4035</v>
      </c>
      <c r="N3316" s="583" t="s">
        <v>136</v>
      </c>
      <c r="O3316" s="180" t="s">
        <v>137</v>
      </c>
      <c r="P3316" s="180">
        <v>1</v>
      </c>
      <c r="Q3316" s="583" t="s">
        <v>156</v>
      </c>
      <c r="R3316" s="583" t="s">
        <v>283</v>
      </c>
      <c r="S3316" s="424">
        <v>3000</v>
      </c>
      <c r="T3316" s="583">
        <v>1</v>
      </c>
      <c r="U3316" s="498">
        <f t="shared" si="221"/>
        <v>3000</v>
      </c>
      <c r="V3316" s="276" t="s">
        <v>7</v>
      </c>
    </row>
    <row r="3317" spans="2:22" s="36" customFormat="1" ht="63" x14ac:dyDescent="0.25">
      <c r="B3317" s="328" t="s">
        <v>721</v>
      </c>
      <c r="C3317" s="333" t="s">
        <v>1979</v>
      </c>
      <c r="D3317" s="329" t="s">
        <v>1663</v>
      </c>
      <c r="E3317" s="583" t="s">
        <v>26</v>
      </c>
      <c r="F3317" s="276" t="s">
        <v>7</v>
      </c>
      <c r="G3317" s="276" t="s">
        <v>7</v>
      </c>
      <c r="H3317" s="583" t="s">
        <v>7</v>
      </c>
      <c r="I3317" s="276" t="s">
        <v>7</v>
      </c>
      <c r="J3317" s="276" t="s">
        <v>7</v>
      </c>
      <c r="K3317" s="276" t="s">
        <v>7</v>
      </c>
      <c r="L3317" s="276" t="s">
        <v>7</v>
      </c>
      <c r="M3317" s="276" t="s">
        <v>7</v>
      </c>
      <c r="N3317" s="276" t="s">
        <v>7</v>
      </c>
      <c r="O3317" s="276" t="s">
        <v>7</v>
      </c>
      <c r="P3317" s="276" t="s">
        <v>7</v>
      </c>
      <c r="Q3317" s="276" t="s">
        <v>7</v>
      </c>
      <c r="R3317" s="276" t="s">
        <v>7</v>
      </c>
      <c r="S3317" s="276" t="s">
        <v>7</v>
      </c>
      <c r="T3317" s="276" t="s">
        <v>7</v>
      </c>
      <c r="U3317" s="345">
        <f>SUM(U3309:U3316)</f>
        <v>26548.36</v>
      </c>
      <c r="V3317" s="180" t="s">
        <v>7</v>
      </c>
    </row>
    <row r="3318" spans="2:22" s="3" customFormat="1" ht="157.5" x14ac:dyDescent="0.25">
      <c r="B3318" s="30" t="s">
        <v>721</v>
      </c>
      <c r="C3318" s="31" t="s">
        <v>1664</v>
      </c>
      <c r="D3318" s="81" t="s">
        <v>1665</v>
      </c>
      <c r="E3318" s="40" t="s">
        <v>340</v>
      </c>
      <c r="F3318" s="40" t="s">
        <v>4441</v>
      </c>
      <c r="G3318" s="40" t="s">
        <v>7</v>
      </c>
      <c r="H3318" s="583" t="s">
        <v>1094</v>
      </c>
      <c r="I3318" s="40" t="s">
        <v>548</v>
      </c>
      <c r="J3318" s="79">
        <v>110</v>
      </c>
      <c r="K3318" s="377" t="s">
        <v>3645</v>
      </c>
      <c r="L3318" s="40" t="s">
        <v>979</v>
      </c>
      <c r="M3318" s="40" t="s">
        <v>2790</v>
      </c>
      <c r="N3318" s="397" t="s">
        <v>136</v>
      </c>
      <c r="O3318" s="40" t="s">
        <v>137</v>
      </c>
      <c r="P3318" s="40">
        <v>7</v>
      </c>
      <c r="Q3318" s="397" t="s">
        <v>185</v>
      </c>
      <c r="R3318" s="397" t="s">
        <v>282</v>
      </c>
      <c r="S3318" s="144">
        <v>6886</v>
      </c>
      <c r="T3318" s="397">
        <v>1.0900000000000001</v>
      </c>
      <c r="U3318" s="452">
        <f>O3318*P3318*S3318*T3318</f>
        <v>52540.18</v>
      </c>
      <c r="V3318" s="180" t="s">
        <v>7</v>
      </c>
    </row>
    <row r="3319" spans="2:22" s="3" customFormat="1" ht="157.5" x14ac:dyDescent="0.25">
      <c r="B3319" s="30" t="s">
        <v>721</v>
      </c>
      <c r="C3319" s="31" t="s">
        <v>1664</v>
      </c>
      <c r="D3319" s="81" t="s">
        <v>1665</v>
      </c>
      <c r="E3319" s="40" t="s">
        <v>948</v>
      </c>
      <c r="F3319" s="40" t="s">
        <v>4441</v>
      </c>
      <c r="G3319" s="40" t="s">
        <v>7</v>
      </c>
      <c r="H3319" s="583" t="s">
        <v>1094</v>
      </c>
      <c r="I3319" s="40" t="s">
        <v>548</v>
      </c>
      <c r="J3319" s="79">
        <v>110</v>
      </c>
      <c r="K3319" s="377" t="s">
        <v>949</v>
      </c>
      <c r="L3319" s="40" t="s">
        <v>979</v>
      </c>
      <c r="M3319" s="40" t="s">
        <v>2790</v>
      </c>
      <c r="N3319" s="397" t="s">
        <v>136</v>
      </c>
      <c r="O3319" s="40" t="s">
        <v>137</v>
      </c>
      <c r="P3319" s="40">
        <v>7</v>
      </c>
      <c r="Q3319" s="397" t="s">
        <v>156</v>
      </c>
      <c r="R3319" s="397" t="s">
        <v>600</v>
      </c>
      <c r="S3319" s="144">
        <v>744</v>
      </c>
      <c r="T3319" s="397">
        <v>1.0900000000000001</v>
      </c>
      <c r="U3319" s="452">
        <f>O3319*P3319*S3319*T3319</f>
        <v>5676.72</v>
      </c>
      <c r="V3319" s="180" t="s">
        <v>7</v>
      </c>
    </row>
    <row r="3320" spans="2:22" s="3" customFormat="1" ht="157.5" x14ac:dyDescent="0.25">
      <c r="B3320" s="30" t="s">
        <v>721</v>
      </c>
      <c r="C3320" s="31" t="s">
        <v>1664</v>
      </c>
      <c r="D3320" s="81" t="s">
        <v>1665</v>
      </c>
      <c r="E3320" s="56" t="s">
        <v>461</v>
      </c>
      <c r="F3320" s="40" t="s">
        <v>4441</v>
      </c>
      <c r="G3320" s="40" t="s">
        <v>7</v>
      </c>
      <c r="H3320" s="583" t="s">
        <v>1094</v>
      </c>
      <c r="I3320" s="40" t="s">
        <v>548</v>
      </c>
      <c r="J3320" s="79">
        <v>110</v>
      </c>
      <c r="K3320" s="377" t="s">
        <v>660</v>
      </c>
      <c r="L3320" s="40" t="s">
        <v>979</v>
      </c>
      <c r="M3320" s="40" t="s">
        <v>2790</v>
      </c>
      <c r="N3320" s="397" t="s">
        <v>136</v>
      </c>
      <c r="O3320" s="40" t="s">
        <v>137</v>
      </c>
      <c r="P3320" s="40">
        <v>3</v>
      </c>
      <c r="Q3320" s="397" t="s">
        <v>185</v>
      </c>
      <c r="R3320" s="397" t="s">
        <v>661</v>
      </c>
      <c r="S3320" s="144">
        <v>366</v>
      </c>
      <c r="T3320" s="397">
        <v>1.0900000000000001</v>
      </c>
      <c r="U3320" s="452">
        <f>O3320*P3320*S3320*T3320</f>
        <v>1196.8200000000002</v>
      </c>
      <c r="V3320" s="180" t="s">
        <v>7</v>
      </c>
    </row>
    <row r="3321" spans="2:22" s="3" customFormat="1" ht="157.5" x14ac:dyDescent="0.25">
      <c r="B3321" s="30" t="s">
        <v>721</v>
      </c>
      <c r="C3321" s="31" t="s">
        <v>1664</v>
      </c>
      <c r="D3321" s="81" t="s">
        <v>1665</v>
      </c>
      <c r="E3321" s="40" t="s">
        <v>189</v>
      </c>
      <c r="F3321" s="40" t="s">
        <v>4441</v>
      </c>
      <c r="G3321" s="40" t="s">
        <v>7</v>
      </c>
      <c r="H3321" s="583" t="s">
        <v>1094</v>
      </c>
      <c r="I3321" s="40" t="s">
        <v>548</v>
      </c>
      <c r="J3321" s="100" t="s">
        <v>7</v>
      </c>
      <c r="K3321" s="377" t="s">
        <v>4262</v>
      </c>
      <c r="L3321" s="40" t="s">
        <v>979</v>
      </c>
      <c r="M3321" s="40" t="s">
        <v>2790</v>
      </c>
      <c r="N3321" s="397" t="s">
        <v>136</v>
      </c>
      <c r="O3321" s="40" t="s">
        <v>137</v>
      </c>
      <c r="P3321" s="40">
        <v>1</v>
      </c>
      <c r="Q3321" s="397" t="s">
        <v>156</v>
      </c>
      <c r="R3321" s="397" t="s">
        <v>532</v>
      </c>
      <c r="S3321" s="144">
        <v>7500</v>
      </c>
      <c r="T3321" s="397">
        <v>1</v>
      </c>
      <c r="U3321" s="452">
        <f>O3321*P3321*S3321*T3321</f>
        <v>7500</v>
      </c>
      <c r="V3321" s="180" t="s">
        <v>7</v>
      </c>
    </row>
    <row r="3322" spans="2:22" s="3" customFormat="1" ht="63" x14ac:dyDescent="0.25">
      <c r="B3322" s="30" t="s">
        <v>721</v>
      </c>
      <c r="C3322" s="31" t="s">
        <v>1664</v>
      </c>
      <c r="D3322" s="81" t="s">
        <v>1665</v>
      </c>
      <c r="E3322" s="397" t="s">
        <v>26</v>
      </c>
      <c r="F3322" s="32" t="s">
        <v>7</v>
      </c>
      <c r="G3322" s="32" t="s">
        <v>7</v>
      </c>
      <c r="H3322" s="583" t="s">
        <v>7</v>
      </c>
      <c r="I3322" s="32" t="s">
        <v>7</v>
      </c>
      <c r="J3322" s="32" t="s">
        <v>7</v>
      </c>
      <c r="K3322" s="32" t="s">
        <v>7</v>
      </c>
      <c r="L3322" s="32" t="s">
        <v>7</v>
      </c>
      <c r="M3322" s="32" t="s">
        <v>7</v>
      </c>
      <c r="N3322" s="32" t="s">
        <v>7</v>
      </c>
      <c r="O3322" s="32" t="s">
        <v>7</v>
      </c>
      <c r="P3322" s="32" t="s">
        <v>7</v>
      </c>
      <c r="Q3322" s="32" t="s">
        <v>7</v>
      </c>
      <c r="R3322" s="32" t="s">
        <v>7</v>
      </c>
      <c r="S3322" s="143" t="s">
        <v>7</v>
      </c>
      <c r="T3322" s="32" t="s">
        <v>7</v>
      </c>
      <c r="U3322" s="453">
        <f>SUM(U3321)</f>
        <v>7500</v>
      </c>
      <c r="V3322" s="276" t="s">
        <v>7</v>
      </c>
    </row>
    <row r="3323" spans="2:22" s="3" customFormat="1" ht="94.5" x14ac:dyDescent="0.25">
      <c r="B3323" s="30" t="s">
        <v>721</v>
      </c>
      <c r="C3323" s="31" t="s">
        <v>1666</v>
      </c>
      <c r="D3323" s="81" t="s">
        <v>1667</v>
      </c>
      <c r="E3323" s="40" t="s">
        <v>956</v>
      </c>
      <c r="F3323" s="40" t="s">
        <v>4436</v>
      </c>
      <c r="G3323" s="40" t="s">
        <v>7</v>
      </c>
      <c r="H3323" s="583" t="s">
        <v>1094</v>
      </c>
      <c r="I3323" s="40" t="s">
        <v>548</v>
      </c>
      <c r="J3323" s="79">
        <v>110</v>
      </c>
      <c r="K3323" s="377" t="s">
        <v>183</v>
      </c>
      <c r="L3323" s="40" t="s">
        <v>979</v>
      </c>
      <c r="M3323" s="40" t="s">
        <v>2792</v>
      </c>
      <c r="N3323" s="397" t="s">
        <v>136</v>
      </c>
      <c r="O3323" s="40" t="s">
        <v>137</v>
      </c>
      <c r="P3323" s="40">
        <v>64</v>
      </c>
      <c r="Q3323" s="397" t="s">
        <v>185</v>
      </c>
      <c r="R3323" s="397" t="s">
        <v>186</v>
      </c>
      <c r="S3323" s="144">
        <v>1442</v>
      </c>
      <c r="T3323" s="397">
        <v>1.1499999999999999</v>
      </c>
      <c r="U3323" s="452">
        <f>O3323*P3323*S3323*T3323</f>
        <v>106131.2</v>
      </c>
      <c r="V3323" s="180" t="s">
        <v>7</v>
      </c>
    </row>
    <row r="3324" spans="2:22" s="3" customFormat="1" ht="94.5" x14ac:dyDescent="0.25">
      <c r="B3324" s="30" t="s">
        <v>721</v>
      </c>
      <c r="C3324" s="31" t="s">
        <v>1666</v>
      </c>
      <c r="D3324" s="81" t="s">
        <v>1667</v>
      </c>
      <c r="E3324" s="40" t="s">
        <v>189</v>
      </c>
      <c r="F3324" s="40" t="s">
        <v>4436</v>
      </c>
      <c r="G3324" s="40" t="s">
        <v>7</v>
      </c>
      <c r="H3324" s="583" t="s">
        <v>1094</v>
      </c>
      <c r="I3324" s="40" t="s">
        <v>548</v>
      </c>
      <c r="J3324" s="100" t="s">
        <v>7</v>
      </c>
      <c r="K3324" s="377" t="s">
        <v>4262</v>
      </c>
      <c r="L3324" s="40" t="s">
        <v>979</v>
      </c>
      <c r="M3324" s="40" t="s">
        <v>2792</v>
      </c>
      <c r="N3324" s="397" t="s">
        <v>136</v>
      </c>
      <c r="O3324" s="40" t="s">
        <v>137</v>
      </c>
      <c r="P3324" s="40">
        <v>1</v>
      </c>
      <c r="Q3324" s="397" t="s">
        <v>156</v>
      </c>
      <c r="R3324" s="397" t="s">
        <v>532</v>
      </c>
      <c r="S3324" s="144">
        <v>7500</v>
      </c>
      <c r="T3324" s="397">
        <v>1</v>
      </c>
      <c r="U3324" s="452">
        <f>O3324*P3324*S3324*T3324</f>
        <v>7500</v>
      </c>
      <c r="V3324" s="180" t="s">
        <v>7</v>
      </c>
    </row>
    <row r="3325" spans="2:22" s="3" customFormat="1" ht="63" x14ac:dyDescent="0.25">
      <c r="B3325" s="30" t="s">
        <v>721</v>
      </c>
      <c r="C3325" s="31" t="s">
        <v>1666</v>
      </c>
      <c r="D3325" s="81" t="s">
        <v>1667</v>
      </c>
      <c r="E3325" s="397" t="s">
        <v>26</v>
      </c>
      <c r="F3325" s="32" t="s">
        <v>7</v>
      </c>
      <c r="G3325" s="32" t="s">
        <v>7</v>
      </c>
      <c r="H3325" s="583" t="s">
        <v>7</v>
      </c>
      <c r="I3325" s="32" t="s">
        <v>7</v>
      </c>
      <c r="J3325" s="32" t="s">
        <v>7</v>
      </c>
      <c r="K3325" s="32" t="s">
        <v>7</v>
      </c>
      <c r="L3325" s="32" t="s">
        <v>7</v>
      </c>
      <c r="M3325" s="32" t="s">
        <v>7</v>
      </c>
      <c r="N3325" s="32" t="s">
        <v>7</v>
      </c>
      <c r="O3325" s="32" t="s">
        <v>7</v>
      </c>
      <c r="P3325" s="32" t="s">
        <v>7</v>
      </c>
      <c r="Q3325" s="32" t="s">
        <v>7</v>
      </c>
      <c r="R3325" s="32" t="s">
        <v>7</v>
      </c>
      <c r="S3325" s="143" t="s">
        <v>7</v>
      </c>
      <c r="T3325" s="32" t="s">
        <v>7</v>
      </c>
      <c r="U3325" s="453">
        <f>SUM(U3323:U3324)</f>
        <v>113631.2</v>
      </c>
      <c r="V3325" s="276" t="s">
        <v>7</v>
      </c>
    </row>
    <row r="3326" spans="2:22" s="3" customFormat="1" ht="78.75" x14ac:dyDescent="0.25">
      <c r="B3326" s="30" t="s">
        <v>721</v>
      </c>
      <c r="C3326" s="95" t="s">
        <v>1668</v>
      </c>
      <c r="D3326" s="81" t="s">
        <v>1669</v>
      </c>
      <c r="E3326" s="377" t="s">
        <v>1883</v>
      </c>
      <c r="F3326" s="40" t="s">
        <v>4442</v>
      </c>
      <c r="G3326" s="40" t="s">
        <v>7</v>
      </c>
      <c r="H3326" s="583" t="s">
        <v>1094</v>
      </c>
      <c r="I3326" s="40" t="s">
        <v>301</v>
      </c>
      <c r="J3326" s="79">
        <v>110</v>
      </c>
      <c r="K3326" s="377" t="s">
        <v>3638</v>
      </c>
      <c r="L3326" s="40" t="s">
        <v>979</v>
      </c>
      <c r="M3326" s="40" t="s">
        <v>2783</v>
      </c>
      <c r="N3326" s="397" t="s">
        <v>136</v>
      </c>
      <c r="O3326" s="40" t="s">
        <v>137</v>
      </c>
      <c r="P3326" s="40">
        <v>76.64</v>
      </c>
      <c r="Q3326" s="397" t="s">
        <v>143</v>
      </c>
      <c r="R3326" s="397" t="s">
        <v>409</v>
      </c>
      <c r="S3326" s="144">
        <v>255</v>
      </c>
      <c r="T3326" s="397">
        <v>1</v>
      </c>
      <c r="U3326" s="452">
        <f t="shared" ref="U3326:U3334" si="222">O3326*P3326*S3326*T3326</f>
        <v>19543.2</v>
      </c>
      <c r="V3326" s="180" t="s">
        <v>7</v>
      </c>
    </row>
    <row r="3327" spans="2:22" s="3" customFormat="1" ht="63" x14ac:dyDescent="0.25">
      <c r="B3327" s="30" t="s">
        <v>721</v>
      </c>
      <c r="C3327" s="95" t="s">
        <v>1668</v>
      </c>
      <c r="D3327" s="81" t="s">
        <v>1669</v>
      </c>
      <c r="E3327" s="30" t="s">
        <v>1884</v>
      </c>
      <c r="F3327" s="32" t="s">
        <v>4442</v>
      </c>
      <c r="G3327" s="32" t="s">
        <v>7</v>
      </c>
      <c r="H3327" s="583" t="s">
        <v>1094</v>
      </c>
      <c r="I3327" s="32" t="s">
        <v>301</v>
      </c>
      <c r="J3327" s="32">
        <v>110</v>
      </c>
      <c r="K3327" s="377" t="s">
        <v>142</v>
      </c>
      <c r="L3327" s="40" t="s">
        <v>979</v>
      </c>
      <c r="M3327" s="40" t="s">
        <v>2783</v>
      </c>
      <c r="N3327" s="32" t="s">
        <v>136</v>
      </c>
      <c r="O3327" s="32" t="s">
        <v>137</v>
      </c>
      <c r="P3327" s="32">
        <v>0.31</v>
      </c>
      <c r="Q3327" s="32" t="s">
        <v>144</v>
      </c>
      <c r="R3327" s="32" t="s">
        <v>259</v>
      </c>
      <c r="S3327" s="143">
        <v>2151</v>
      </c>
      <c r="T3327" s="32">
        <v>1</v>
      </c>
      <c r="U3327" s="452">
        <f t="shared" si="222"/>
        <v>666.81</v>
      </c>
      <c r="V3327" s="276" t="s">
        <v>7</v>
      </c>
    </row>
    <row r="3328" spans="2:22" s="3" customFormat="1" ht="47.25" x14ac:dyDescent="0.25">
      <c r="B3328" s="94" t="s">
        <v>721</v>
      </c>
      <c r="C3328" s="95" t="s">
        <v>1668</v>
      </c>
      <c r="D3328" s="81" t="s">
        <v>1669</v>
      </c>
      <c r="E3328" s="94" t="s">
        <v>1063</v>
      </c>
      <c r="F3328" s="32" t="s">
        <v>4442</v>
      </c>
      <c r="G3328" s="32" t="s">
        <v>7</v>
      </c>
      <c r="H3328" s="583" t="s">
        <v>1094</v>
      </c>
      <c r="I3328" s="32" t="s">
        <v>301</v>
      </c>
      <c r="J3328" s="32">
        <v>110</v>
      </c>
      <c r="K3328" s="377" t="s">
        <v>141</v>
      </c>
      <c r="L3328" s="40" t="s">
        <v>979</v>
      </c>
      <c r="M3328" s="40" t="s">
        <v>2783</v>
      </c>
      <c r="N3328" s="32" t="s">
        <v>136</v>
      </c>
      <c r="O3328" s="32" t="s">
        <v>137</v>
      </c>
      <c r="P3328" s="32">
        <v>281.57099999999997</v>
      </c>
      <c r="Q3328" s="32" t="s">
        <v>551</v>
      </c>
      <c r="R3328" s="32" t="s">
        <v>580</v>
      </c>
      <c r="S3328" s="143">
        <v>50</v>
      </c>
      <c r="T3328" s="32">
        <v>1.82</v>
      </c>
      <c r="U3328" s="452">
        <f t="shared" si="222"/>
        <v>25622.960999999999</v>
      </c>
      <c r="V3328" s="276" t="s">
        <v>7</v>
      </c>
    </row>
    <row r="3329" spans="2:22" s="3" customFormat="1" ht="47.25" x14ac:dyDescent="0.25">
      <c r="B3329" s="94" t="s">
        <v>721</v>
      </c>
      <c r="C3329" s="95" t="s">
        <v>1668</v>
      </c>
      <c r="D3329" s="81" t="s">
        <v>1669</v>
      </c>
      <c r="E3329" s="94" t="s">
        <v>998</v>
      </c>
      <c r="F3329" s="32" t="s">
        <v>4442</v>
      </c>
      <c r="G3329" s="32" t="s">
        <v>7</v>
      </c>
      <c r="H3329" s="583" t="s">
        <v>1094</v>
      </c>
      <c r="I3329" s="32" t="s">
        <v>301</v>
      </c>
      <c r="J3329" s="32">
        <v>110</v>
      </c>
      <c r="K3329" s="377" t="s">
        <v>2862</v>
      </c>
      <c r="L3329" s="40" t="s">
        <v>979</v>
      </c>
      <c r="M3329" s="40" t="s">
        <v>2783</v>
      </c>
      <c r="N3329" s="32" t="s">
        <v>136</v>
      </c>
      <c r="O3329" s="32" t="s">
        <v>137</v>
      </c>
      <c r="P3329" s="32">
        <v>281.57099999999997</v>
      </c>
      <c r="Q3329" s="190" t="s">
        <v>551</v>
      </c>
      <c r="R3329" s="32" t="s">
        <v>249</v>
      </c>
      <c r="S3329" s="143">
        <v>101</v>
      </c>
      <c r="T3329" s="32">
        <v>1.06</v>
      </c>
      <c r="U3329" s="452">
        <f t="shared" si="222"/>
        <v>30144.991259999999</v>
      </c>
      <c r="V3329" s="276" t="s">
        <v>7</v>
      </c>
    </row>
    <row r="3330" spans="2:22" s="3" customFormat="1" ht="141.75" x14ac:dyDescent="0.25">
      <c r="B3330" s="30" t="s">
        <v>721</v>
      </c>
      <c r="C3330" s="95" t="s">
        <v>1668</v>
      </c>
      <c r="D3330" s="81" t="s">
        <v>1669</v>
      </c>
      <c r="E3330" s="377" t="s">
        <v>1885</v>
      </c>
      <c r="F3330" s="32" t="s">
        <v>4442</v>
      </c>
      <c r="G3330" s="32" t="s">
        <v>7</v>
      </c>
      <c r="H3330" s="583" t="s">
        <v>1094</v>
      </c>
      <c r="I3330" s="32" t="s">
        <v>301</v>
      </c>
      <c r="J3330" s="32">
        <v>110</v>
      </c>
      <c r="K3330" s="377" t="s">
        <v>286</v>
      </c>
      <c r="L3330" s="40" t="s">
        <v>979</v>
      </c>
      <c r="M3330" s="40" t="s">
        <v>2783</v>
      </c>
      <c r="N3330" s="32" t="s">
        <v>136</v>
      </c>
      <c r="O3330" s="32" t="s">
        <v>137</v>
      </c>
      <c r="P3330" s="32">
        <v>21.7</v>
      </c>
      <c r="Q3330" s="32" t="s">
        <v>139</v>
      </c>
      <c r="R3330" s="32" t="s">
        <v>159</v>
      </c>
      <c r="S3330" s="143">
        <v>261</v>
      </c>
      <c r="T3330" s="32">
        <v>1</v>
      </c>
      <c r="U3330" s="452">
        <f t="shared" si="222"/>
        <v>5663.7</v>
      </c>
      <c r="V3330" s="276" t="s">
        <v>7</v>
      </c>
    </row>
    <row r="3331" spans="2:22" s="3" customFormat="1" ht="47.25" x14ac:dyDescent="0.25">
      <c r="B3331" s="30" t="s">
        <v>721</v>
      </c>
      <c r="C3331" s="95" t="s">
        <v>1668</v>
      </c>
      <c r="D3331" s="81" t="s">
        <v>1669</v>
      </c>
      <c r="E3331" s="30" t="s">
        <v>353</v>
      </c>
      <c r="F3331" s="32" t="s">
        <v>4442</v>
      </c>
      <c r="G3331" s="32" t="s">
        <v>7</v>
      </c>
      <c r="H3331" s="583" t="s">
        <v>1094</v>
      </c>
      <c r="I3331" s="32" t="s">
        <v>301</v>
      </c>
      <c r="J3331" s="32">
        <v>110</v>
      </c>
      <c r="K3331" s="377" t="s">
        <v>354</v>
      </c>
      <c r="L3331" s="40" t="s">
        <v>979</v>
      </c>
      <c r="M3331" s="40" t="s">
        <v>2783</v>
      </c>
      <c r="N3331" s="32" t="s">
        <v>136</v>
      </c>
      <c r="O3331" s="32" t="s">
        <v>137</v>
      </c>
      <c r="P3331" s="32">
        <v>10</v>
      </c>
      <c r="Q3331" s="32" t="s">
        <v>197</v>
      </c>
      <c r="R3331" s="32" t="s">
        <v>355</v>
      </c>
      <c r="S3331" s="143">
        <v>3171</v>
      </c>
      <c r="T3331" s="32">
        <v>1.31</v>
      </c>
      <c r="U3331" s="452">
        <f>O3331*P3331*S3331*T3331</f>
        <v>41540.1</v>
      </c>
      <c r="V3331" s="276" t="s">
        <v>7</v>
      </c>
    </row>
    <row r="3332" spans="2:22" s="3" customFormat="1" ht="47.25" x14ac:dyDescent="0.25">
      <c r="B3332" s="30" t="s">
        <v>721</v>
      </c>
      <c r="C3332" s="95" t="s">
        <v>1668</v>
      </c>
      <c r="D3332" s="81" t="s">
        <v>1669</v>
      </c>
      <c r="E3332" s="377" t="s">
        <v>169</v>
      </c>
      <c r="F3332" s="32" t="s">
        <v>4442</v>
      </c>
      <c r="G3332" s="32" t="s">
        <v>7</v>
      </c>
      <c r="H3332" s="583" t="s">
        <v>1094</v>
      </c>
      <c r="I3332" s="32" t="s">
        <v>301</v>
      </c>
      <c r="J3332" s="32">
        <v>110</v>
      </c>
      <c r="K3332" s="32" t="s">
        <v>155</v>
      </c>
      <c r="L3332" s="40" t="s">
        <v>979</v>
      </c>
      <c r="M3332" s="40" t="s">
        <v>2783</v>
      </c>
      <c r="N3332" s="32" t="s">
        <v>136</v>
      </c>
      <c r="O3332" s="32" t="s">
        <v>137</v>
      </c>
      <c r="P3332" s="32">
        <v>57</v>
      </c>
      <c r="Q3332" s="32" t="s">
        <v>140</v>
      </c>
      <c r="R3332" s="32" t="s">
        <v>157</v>
      </c>
      <c r="S3332" s="143">
        <v>503</v>
      </c>
      <c r="T3332" s="32">
        <v>1.06</v>
      </c>
      <c r="U3332" s="452">
        <f t="shared" si="222"/>
        <v>30391.260000000002</v>
      </c>
      <c r="V3332" s="276" t="s">
        <v>7</v>
      </c>
    </row>
    <row r="3333" spans="2:22" s="3" customFormat="1" ht="47.25" x14ac:dyDescent="0.25">
      <c r="B3333" s="94" t="s">
        <v>721</v>
      </c>
      <c r="C3333" s="95" t="s">
        <v>1668</v>
      </c>
      <c r="D3333" s="81" t="s">
        <v>1669</v>
      </c>
      <c r="E3333" s="94" t="s">
        <v>1178</v>
      </c>
      <c r="F3333" s="32" t="s">
        <v>4442</v>
      </c>
      <c r="G3333" s="32" t="s">
        <v>7</v>
      </c>
      <c r="H3333" s="583" t="s">
        <v>1094</v>
      </c>
      <c r="I3333" s="32" t="s">
        <v>301</v>
      </c>
      <c r="J3333" s="32" t="s">
        <v>7</v>
      </c>
      <c r="K3333" s="32" t="s">
        <v>5194</v>
      </c>
      <c r="L3333" s="40" t="s">
        <v>979</v>
      </c>
      <c r="M3333" s="40" t="s">
        <v>2783</v>
      </c>
      <c r="N3333" s="32" t="s">
        <v>136</v>
      </c>
      <c r="O3333" s="32" t="s">
        <v>137</v>
      </c>
      <c r="P3333" s="32">
        <v>57</v>
      </c>
      <c r="Q3333" s="32" t="s">
        <v>140</v>
      </c>
      <c r="R3333" s="32" t="s">
        <v>158</v>
      </c>
      <c r="S3333" s="143">
        <v>185</v>
      </c>
      <c r="T3333" s="32">
        <v>1.06</v>
      </c>
      <c r="U3333" s="452">
        <f t="shared" si="222"/>
        <v>11177.7</v>
      </c>
      <c r="V3333" s="276" t="s">
        <v>7</v>
      </c>
    </row>
    <row r="3334" spans="2:22" s="3" customFormat="1" ht="47.25" x14ac:dyDescent="0.25">
      <c r="B3334" s="30" t="s">
        <v>721</v>
      </c>
      <c r="C3334" s="95" t="s">
        <v>1668</v>
      </c>
      <c r="D3334" s="81" t="s">
        <v>1669</v>
      </c>
      <c r="E3334" s="30" t="s">
        <v>577</v>
      </c>
      <c r="F3334" s="32" t="s">
        <v>4442</v>
      </c>
      <c r="G3334" s="32" t="s">
        <v>7</v>
      </c>
      <c r="H3334" s="583" t="s">
        <v>1094</v>
      </c>
      <c r="I3334" s="32" t="s">
        <v>301</v>
      </c>
      <c r="J3334" s="32">
        <v>110</v>
      </c>
      <c r="K3334" s="377" t="s">
        <v>3633</v>
      </c>
      <c r="L3334" s="40" t="s">
        <v>979</v>
      </c>
      <c r="M3334" s="40" t="s">
        <v>2783</v>
      </c>
      <c r="N3334" s="32" t="s">
        <v>136</v>
      </c>
      <c r="O3334" s="32" t="s">
        <v>137</v>
      </c>
      <c r="P3334" s="32">
        <v>1</v>
      </c>
      <c r="Q3334" s="32" t="s">
        <v>203</v>
      </c>
      <c r="R3334" s="79" t="s">
        <v>348</v>
      </c>
      <c r="S3334" s="143">
        <v>71841</v>
      </c>
      <c r="T3334" s="32">
        <v>1</v>
      </c>
      <c r="U3334" s="452">
        <f t="shared" si="222"/>
        <v>71841</v>
      </c>
      <c r="V3334" s="276" t="s">
        <v>7</v>
      </c>
    </row>
    <row r="3335" spans="2:22" s="3" customFormat="1" ht="63" x14ac:dyDescent="0.25">
      <c r="B3335" s="30" t="s">
        <v>721</v>
      </c>
      <c r="C3335" s="95" t="s">
        <v>1668</v>
      </c>
      <c r="D3335" s="81" t="s">
        <v>1670</v>
      </c>
      <c r="E3335" s="397" t="s">
        <v>26</v>
      </c>
      <c r="F3335" s="32" t="s">
        <v>7</v>
      </c>
      <c r="G3335" s="32" t="s">
        <v>7</v>
      </c>
      <c r="H3335" s="583" t="s">
        <v>7</v>
      </c>
      <c r="I3335" s="32" t="s">
        <v>7</v>
      </c>
      <c r="J3335" s="32" t="s">
        <v>7</v>
      </c>
      <c r="K3335" s="32" t="s">
        <v>7</v>
      </c>
      <c r="L3335" s="32" t="s">
        <v>7</v>
      </c>
      <c r="M3335" s="32" t="s">
        <v>7</v>
      </c>
      <c r="N3335" s="32" t="s">
        <v>7</v>
      </c>
      <c r="O3335" s="32" t="s">
        <v>7</v>
      </c>
      <c r="P3335" s="32" t="s">
        <v>7</v>
      </c>
      <c r="Q3335" s="32" t="s">
        <v>7</v>
      </c>
      <c r="R3335" s="32" t="s">
        <v>7</v>
      </c>
      <c r="S3335" s="143" t="s">
        <v>7</v>
      </c>
      <c r="T3335" s="32" t="s">
        <v>7</v>
      </c>
      <c r="U3335" s="453">
        <f>SUM(U3326:U3334)</f>
        <v>236591.72226000001</v>
      </c>
      <c r="V3335" s="276" t="s">
        <v>7</v>
      </c>
    </row>
    <row r="3336" spans="2:22" s="3" customFormat="1" ht="47.25" x14ac:dyDescent="0.25">
      <c r="B3336" s="100" t="s">
        <v>721</v>
      </c>
      <c r="C3336" s="550" t="s">
        <v>1671</v>
      </c>
      <c r="D3336" s="100" t="s">
        <v>1672</v>
      </c>
      <c r="E3336" s="377" t="s">
        <v>500</v>
      </c>
      <c r="F3336" s="100" t="s">
        <v>2737</v>
      </c>
      <c r="G3336" s="100" t="s">
        <v>7</v>
      </c>
      <c r="H3336" s="583" t="s">
        <v>154</v>
      </c>
      <c r="I3336" s="134" t="s">
        <v>301</v>
      </c>
      <c r="J3336" s="71">
        <v>6</v>
      </c>
      <c r="K3336" s="377" t="s">
        <v>4226</v>
      </c>
      <c r="L3336" s="100" t="s">
        <v>979</v>
      </c>
      <c r="M3336" s="40" t="s">
        <v>3118</v>
      </c>
      <c r="N3336" s="397" t="s">
        <v>136</v>
      </c>
      <c r="O3336" s="100" t="s">
        <v>137</v>
      </c>
      <c r="P3336" s="57">
        <v>1</v>
      </c>
      <c r="Q3336" s="56" t="s">
        <v>203</v>
      </c>
      <c r="R3336" s="56" t="s">
        <v>220</v>
      </c>
      <c r="S3336" s="57">
        <v>9450</v>
      </c>
      <c r="T3336" s="101">
        <v>1.31</v>
      </c>
      <c r="U3336" s="454">
        <f t="shared" ref="U3336:U3381" si="223">O3336*P3336*S3336*T3336</f>
        <v>12379.5</v>
      </c>
      <c r="V3336" s="581" t="s">
        <v>7</v>
      </c>
    </row>
    <row r="3337" spans="2:22" s="3" customFormat="1" ht="47.25" x14ac:dyDescent="0.25">
      <c r="B3337" s="100" t="s">
        <v>721</v>
      </c>
      <c r="C3337" s="550" t="s">
        <v>1671</v>
      </c>
      <c r="D3337" s="100" t="s">
        <v>1672</v>
      </c>
      <c r="E3337" s="377" t="s">
        <v>1114</v>
      </c>
      <c r="F3337" s="100" t="s">
        <v>2737</v>
      </c>
      <c r="G3337" s="100" t="s">
        <v>7</v>
      </c>
      <c r="H3337" s="583" t="s">
        <v>154</v>
      </c>
      <c r="I3337" s="134" t="s">
        <v>301</v>
      </c>
      <c r="J3337" s="71">
        <v>110</v>
      </c>
      <c r="K3337" s="79" t="s">
        <v>5129</v>
      </c>
      <c r="L3337" s="100" t="s">
        <v>979</v>
      </c>
      <c r="M3337" s="40" t="s">
        <v>3118</v>
      </c>
      <c r="N3337" s="397" t="s">
        <v>136</v>
      </c>
      <c r="O3337" s="100" t="s">
        <v>137</v>
      </c>
      <c r="P3337" s="57">
        <v>637.88</v>
      </c>
      <c r="Q3337" s="56" t="s">
        <v>273</v>
      </c>
      <c r="R3337" s="56" t="s">
        <v>222</v>
      </c>
      <c r="S3337" s="57">
        <v>93</v>
      </c>
      <c r="T3337" s="101">
        <v>1.31</v>
      </c>
      <c r="U3337" s="454">
        <f t="shared" si="223"/>
        <v>77712.920400000003</v>
      </c>
      <c r="V3337" s="581" t="s">
        <v>7</v>
      </c>
    </row>
    <row r="3338" spans="2:22" s="3" customFormat="1" ht="47.25" x14ac:dyDescent="0.25">
      <c r="B3338" s="100" t="s">
        <v>721</v>
      </c>
      <c r="C3338" s="550" t="s">
        <v>1671</v>
      </c>
      <c r="D3338" s="100" t="s">
        <v>1672</v>
      </c>
      <c r="E3338" s="100" t="s">
        <v>392</v>
      </c>
      <c r="F3338" s="100" t="s">
        <v>2737</v>
      </c>
      <c r="G3338" s="100" t="s">
        <v>7</v>
      </c>
      <c r="H3338" s="583" t="s">
        <v>154</v>
      </c>
      <c r="I3338" s="134" t="s">
        <v>301</v>
      </c>
      <c r="J3338" s="71">
        <v>10</v>
      </c>
      <c r="K3338" s="377" t="s">
        <v>3682</v>
      </c>
      <c r="L3338" s="100" t="s">
        <v>979</v>
      </c>
      <c r="M3338" s="40" t="s">
        <v>3118</v>
      </c>
      <c r="N3338" s="397" t="s">
        <v>136</v>
      </c>
      <c r="O3338" s="100" t="s">
        <v>137</v>
      </c>
      <c r="P3338" s="57">
        <v>20</v>
      </c>
      <c r="Q3338" s="56" t="s">
        <v>261</v>
      </c>
      <c r="R3338" s="56" t="s">
        <v>3681</v>
      </c>
      <c r="S3338" s="57">
        <v>1955</v>
      </c>
      <c r="T3338" s="101">
        <v>1.08</v>
      </c>
      <c r="U3338" s="454">
        <f t="shared" si="223"/>
        <v>42228</v>
      </c>
      <c r="V3338" s="581" t="s">
        <v>7</v>
      </c>
    </row>
    <row r="3339" spans="2:22" s="3" customFormat="1" ht="47.25" x14ac:dyDescent="0.25">
      <c r="B3339" s="100" t="s">
        <v>721</v>
      </c>
      <c r="C3339" s="550" t="s">
        <v>1671</v>
      </c>
      <c r="D3339" s="100" t="s">
        <v>1672</v>
      </c>
      <c r="E3339" s="100" t="s">
        <v>1007</v>
      </c>
      <c r="F3339" s="100" t="s">
        <v>2737</v>
      </c>
      <c r="G3339" s="100" t="s">
        <v>7</v>
      </c>
      <c r="H3339" s="583" t="s">
        <v>154</v>
      </c>
      <c r="I3339" s="134" t="s">
        <v>301</v>
      </c>
      <c r="J3339" s="71">
        <v>6</v>
      </c>
      <c r="K3339" s="377" t="s">
        <v>3696</v>
      </c>
      <c r="L3339" s="100" t="s">
        <v>979</v>
      </c>
      <c r="M3339" s="40" t="s">
        <v>3118</v>
      </c>
      <c r="N3339" s="397" t="s">
        <v>136</v>
      </c>
      <c r="O3339" s="100" t="s">
        <v>137</v>
      </c>
      <c r="P3339" s="57">
        <v>48</v>
      </c>
      <c r="Q3339" s="56" t="s">
        <v>214</v>
      </c>
      <c r="R3339" s="56" t="s">
        <v>1008</v>
      </c>
      <c r="S3339" s="57">
        <v>18</v>
      </c>
      <c r="T3339" s="101">
        <v>1.0900000000000001</v>
      </c>
      <c r="U3339" s="454">
        <f t="shared" si="223"/>
        <v>941.7600000000001</v>
      </c>
      <c r="V3339" s="581" t="s">
        <v>7</v>
      </c>
    </row>
    <row r="3340" spans="2:22" s="3" customFormat="1" ht="47.25" x14ac:dyDescent="0.25">
      <c r="B3340" s="100" t="s">
        <v>721</v>
      </c>
      <c r="C3340" s="550" t="s">
        <v>1671</v>
      </c>
      <c r="D3340" s="100" t="s">
        <v>1672</v>
      </c>
      <c r="E3340" s="100" t="s">
        <v>1007</v>
      </c>
      <c r="F3340" s="100" t="s">
        <v>2737</v>
      </c>
      <c r="G3340" s="100" t="s">
        <v>7</v>
      </c>
      <c r="H3340" s="583" t="s">
        <v>154</v>
      </c>
      <c r="I3340" s="134" t="s">
        <v>301</v>
      </c>
      <c r="J3340" s="71">
        <v>6</v>
      </c>
      <c r="K3340" s="377" t="s">
        <v>3696</v>
      </c>
      <c r="L3340" s="100" t="s">
        <v>979</v>
      </c>
      <c r="M3340" s="40" t="s">
        <v>3118</v>
      </c>
      <c r="N3340" s="397" t="s">
        <v>136</v>
      </c>
      <c r="O3340" s="100" t="s">
        <v>137</v>
      </c>
      <c r="P3340" s="57">
        <v>6</v>
      </c>
      <c r="Q3340" s="56" t="s">
        <v>214</v>
      </c>
      <c r="R3340" s="56" t="s">
        <v>1008</v>
      </c>
      <c r="S3340" s="57">
        <v>18</v>
      </c>
      <c r="T3340" s="101">
        <v>1.0900000000000001</v>
      </c>
      <c r="U3340" s="454">
        <f t="shared" si="223"/>
        <v>117.72000000000001</v>
      </c>
      <c r="V3340" s="581" t="s">
        <v>7</v>
      </c>
    </row>
    <row r="3341" spans="2:22" s="3" customFormat="1" ht="47.25" x14ac:dyDescent="0.25">
      <c r="B3341" s="100" t="s">
        <v>721</v>
      </c>
      <c r="C3341" s="550" t="s">
        <v>1671</v>
      </c>
      <c r="D3341" s="100" t="s">
        <v>1672</v>
      </c>
      <c r="E3341" s="100" t="s">
        <v>798</v>
      </c>
      <c r="F3341" s="100" t="s">
        <v>2737</v>
      </c>
      <c r="G3341" s="100" t="s">
        <v>7</v>
      </c>
      <c r="H3341" s="583" t="s">
        <v>154</v>
      </c>
      <c r="I3341" s="134" t="s">
        <v>301</v>
      </c>
      <c r="J3341" s="100" t="s">
        <v>7</v>
      </c>
      <c r="K3341" s="377" t="s">
        <v>799</v>
      </c>
      <c r="L3341" s="100" t="s">
        <v>979</v>
      </c>
      <c r="M3341" s="40" t="s">
        <v>3118</v>
      </c>
      <c r="N3341" s="397" t="s">
        <v>136</v>
      </c>
      <c r="O3341" s="100" t="s">
        <v>137</v>
      </c>
      <c r="P3341" s="57">
        <v>314</v>
      </c>
      <c r="Q3341" s="56" t="s">
        <v>657</v>
      </c>
      <c r="R3341" s="56" t="s">
        <v>800</v>
      </c>
      <c r="S3341" s="57">
        <v>14</v>
      </c>
      <c r="T3341" s="101">
        <v>1.17</v>
      </c>
      <c r="U3341" s="454">
        <f t="shared" si="223"/>
        <v>5143.32</v>
      </c>
      <c r="V3341" s="581" t="s">
        <v>7</v>
      </c>
    </row>
    <row r="3342" spans="2:22" s="3" customFormat="1" ht="47.25" x14ac:dyDescent="0.25">
      <c r="B3342" s="100" t="s">
        <v>721</v>
      </c>
      <c r="C3342" s="550" t="s">
        <v>1671</v>
      </c>
      <c r="D3342" s="100" t="s">
        <v>1672</v>
      </c>
      <c r="E3342" s="100" t="s">
        <v>798</v>
      </c>
      <c r="F3342" s="100" t="s">
        <v>2737</v>
      </c>
      <c r="G3342" s="100" t="s">
        <v>7</v>
      </c>
      <c r="H3342" s="583" t="s">
        <v>154</v>
      </c>
      <c r="I3342" s="134" t="s">
        <v>301</v>
      </c>
      <c r="J3342" s="100" t="s">
        <v>7</v>
      </c>
      <c r="K3342" s="377" t="s">
        <v>656</v>
      </c>
      <c r="L3342" s="100" t="s">
        <v>979</v>
      </c>
      <c r="M3342" s="40" t="s">
        <v>3118</v>
      </c>
      <c r="N3342" s="397" t="s">
        <v>136</v>
      </c>
      <c r="O3342" s="100" t="s">
        <v>137</v>
      </c>
      <c r="P3342" s="57">
        <v>64</v>
      </c>
      <c r="Q3342" s="56" t="s">
        <v>657</v>
      </c>
      <c r="R3342" s="56" t="s">
        <v>658</v>
      </c>
      <c r="S3342" s="57">
        <v>3</v>
      </c>
      <c r="T3342" s="101">
        <v>1.17</v>
      </c>
      <c r="U3342" s="454">
        <f t="shared" si="223"/>
        <v>224.64</v>
      </c>
      <c r="V3342" s="581" t="s">
        <v>7</v>
      </c>
    </row>
    <row r="3343" spans="2:22" s="3" customFormat="1" ht="47.25" x14ac:dyDescent="0.25">
      <c r="B3343" s="100" t="s">
        <v>721</v>
      </c>
      <c r="C3343" s="550" t="s">
        <v>1671</v>
      </c>
      <c r="D3343" s="100" t="s">
        <v>1672</v>
      </c>
      <c r="E3343" s="100" t="s">
        <v>933</v>
      </c>
      <c r="F3343" s="100" t="s">
        <v>2737</v>
      </c>
      <c r="G3343" s="100" t="s">
        <v>7</v>
      </c>
      <c r="H3343" s="583" t="s">
        <v>154</v>
      </c>
      <c r="I3343" s="134" t="s">
        <v>301</v>
      </c>
      <c r="J3343" s="100">
        <v>0.4</v>
      </c>
      <c r="K3343" s="377" t="s">
        <v>4160</v>
      </c>
      <c r="L3343" s="100" t="s">
        <v>979</v>
      </c>
      <c r="M3343" s="40" t="s">
        <v>3118</v>
      </c>
      <c r="N3343" s="397" t="s">
        <v>136</v>
      </c>
      <c r="O3343" s="100" t="s">
        <v>137</v>
      </c>
      <c r="P3343" s="57">
        <f>0.775+1.165</f>
        <v>1.94</v>
      </c>
      <c r="Q3343" s="56" t="s">
        <v>140</v>
      </c>
      <c r="R3343" s="56" t="s">
        <v>668</v>
      </c>
      <c r="S3343" s="57">
        <v>158</v>
      </c>
      <c r="T3343" s="101">
        <v>1.17</v>
      </c>
      <c r="U3343" s="454">
        <f t="shared" si="223"/>
        <v>358.62839999999994</v>
      </c>
      <c r="V3343" s="581" t="s">
        <v>7</v>
      </c>
    </row>
    <row r="3344" spans="2:22" s="3" customFormat="1" ht="47.25" x14ac:dyDescent="0.25">
      <c r="B3344" s="100" t="s">
        <v>721</v>
      </c>
      <c r="C3344" s="550" t="s">
        <v>1671</v>
      </c>
      <c r="D3344" s="100" t="s">
        <v>1672</v>
      </c>
      <c r="E3344" s="100" t="s">
        <v>933</v>
      </c>
      <c r="F3344" s="100" t="s">
        <v>2737</v>
      </c>
      <c r="G3344" s="100" t="s">
        <v>7</v>
      </c>
      <c r="H3344" s="583" t="s">
        <v>154</v>
      </c>
      <c r="I3344" s="134" t="s">
        <v>301</v>
      </c>
      <c r="J3344" s="100" t="s">
        <v>1263</v>
      </c>
      <c r="K3344" s="377" t="s">
        <v>4162</v>
      </c>
      <c r="L3344" s="100" t="s">
        <v>979</v>
      </c>
      <c r="M3344" s="40" t="s">
        <v>3118</v>
      </c>
      <c r="N3344" s="397" t="s">
        <v>136</v>
      </c>
      <c r="O3344" s="100" t="s">
        <v>137</v>
      </c>
      <c r="P3344" s="57">
        <f>1.28+0.32</f>
        <v>1.6</v>
      </c>
      <c r="Q3344" s="56" t="s">
        <v>140</v>
      </c>
      <c r="R3344" s="56" t="s">
        <v>652</v>
      </c>
      <c r="S3344" s="57">
        <v>199</v>
      </c>
      <c r="T3344" s="101">
        <v>1.17</v>
      </c>
      <c r="U3344" s="454">
        <f t="shared" si="223"/>
        <v>372.52800000000002</v>
      </c>
      <c r="V3344" s="581" t="s">
        <v>7</v>
      </c>
    </row>
    <row r="3345" spans="2:22" s="3" customFormat="1" ht="47.25" x14ac:dyDescent="0.25">
      <c r="B3345" s="100" t="s">
        <v>721</v>
      </c>
      <c r="C3345" s="550" t="s">
        <v>1671</v>
      </c>
      <c r="D3345" s="100" t="s">
        <v>1672</v>
      </c>
      <c r="E3345" s="100" t="s">
        <v>933</v>
      </c>
      <c r="F3345" s="100" t="s">
        <v>2737</v>
      </c>
      <c r="G3345" s="100" t="s">
        <v>7</v>
      </c>
      <c r="H3345" s="583" t="s">
        <v>154</v>
      </c>
      <c r="I3345" s="134" t="s">
        <v>301</v>
      </c>
      <c r="J3345" s="100">
        <v>0.4</v>
      </c>
      <c r="K3345" s="377" t="s">
        <v>4183</v>
      </c>
      <c r="L3345" s="100" t="s">
        <v>979</v>
      </c>
      <c r="M3345" s="40" t="s">
        <v>3118</v>
      </c>
      <c r="N3345" s="397" t="s">
        <v>136</v>
      </c>
      <c r="O3345" s="100" t="s">
        <v>137</v>
      </c>
      <c r="P3345" s="57">
        <f>0.875</f>
        <v>0.875</v>
      </c>
      <c r="Q3345" s="56" t="s">
        <v>140</v>
      </c>
      <c r="R3345" s="56" t="s">
        <v>653</v>
      </c>
      <c r="S3345" s="57">
        <v>269</v>
      </c>
      <c r="T3345" s="101">
        <v>1.17</v>
      </c>
      <c r="U3345" s="454">
        <f t="shared" si="223"/>
        <v>275.38874999999996</v>
      </c>
      <c r="V3345" s="581" t="s">
        <v>7</v>
      </c>
    </row>
    <row r="3346" spans="2:22" s="3" customFormat="1" ht="47.25" x14ac:dyDescent="0.25">
      <c r="B3346" s="100" t="s">
        <v>721</v>
      </c>
      <c r="C3346" s="550" t="s">
        <v>1671</v>
      </c>
      <c r="D3346" s="100" t="s">
        <v>1672</v>
      </c>
      <c r="E3346" s="100" t="s">
        <v>933</v>
      </c>
      <c r="F3346" s="100" t="s">
        <v>2737</v>
      </c>
      <c r="G3346" s="100" t="s">
        <v>7</v>
      </c>
      <c r="H3346" s="583" t="s">
        <v>154</v>
      </c>
      <c r="I3346" s="134" t="s">
        <v>301</v>
      </c>
      <c r="J3346" s="100">
        <v>0.4</v>
      </c>
      <c r="K3346" s="377" t="s">
        <v>4185</v>
      </c>
      <c r="L3346" s="100" t="s">
        <v>979</v>
      </c>
      <c r="M3346" s="40" t="s">
        <v>3118</v>
      </c>
      <c r="N3346" s="397" t="s">
        <v>136</v>
      </c>
      <c r="O3346" s="100" t="s">
        <v>137</v>
      </c>
      <c r="P3346" s="57">
        <f>1.095</f>
        <v>1.095</v>
      </c>
      <c r="Q3346" s="56" t="s">
        <v>140</v>
      </c>
      <c r="R3346" s="56" t="s">
        <v>654</v>
      </c>
      <c r="S3346" s="57">
        <v>318</v>
      </c>
      <c r="T3346" s="101">
        <v>1.17</v>
      </c>
      <c r="U3346" s="454">
        <f t="shared" si="223"/>
        <v>407.40569999999997</v>
      </c>
      <c r="V3346" s="581" t="s">
        <v>7</v>
      </c>
    </row>
    <row r="3347" spans="2:22" s="3" customFormat="1" ht="47.25" x14ac:dyDescent="0.25">
      <c r="B3347" s="100" t="s">
        <v>721</v>
      </c>
      <c r="C3347" s="550" t="s">
        <v>1671</v>
      </c>
      <c r="D3347" s="100" t="s">
        <v>1672</v>
      </c>
      <c r="E3347" s="100" t="s">
        <v>933</v>
      </c>
      <c r="F3347" s="100" t="s">
        <v>2737</v>
      </c>
      <c r="G3347" s="100" t="s">
        <v>7</v>
      </c>
      <c r="H3347" s="583" t="s">
        <v>154</v>
      </c>
      <c r="I3347" s="134" t="s">
        <v>301</v>
      </c>
      <c r="J3347" s="581" t="s">
        <v>1263</v>
      </c>
      <c r="K3347" s="377" t="s">
        <v>2630</v>
      </c>
      <c r="L3347" s="100" t="s">
        <v>979</v>
      </c>
      <c r="M3347" s="40" t="s">
        <v>3118</v>
      </c>
      <c r="N3347" s="397" t="s">
        <v>136</v>
      </c>
      <c r="O3347" s="100" t="s">
        <v>137</v>
      </c>
      <c r="P3347" s="57">
        <f>0.44</f>
        <v>0.44</v>
      </c>
      <c r="Q3347" s="56" t="s">
        <v>140</v>
      </c>
      <c r="R3347" s="56" t="s">
        <v>978</v>
      </c>
      <c r="S3347" s="57">
        <v>215</v>
      </c>
      <c r="T3347" s="101">
        <v>1.17</v>
      </c>
      <c r="U3347" s="454">
        <f t="shared" si="223"/>
        <v>110.68199999999999</v>
      </c>
      <c r="V3347" s="581" t="s">
        <v>7</v>
      </c>
    </row>
    <row r="3348" spans="2:22" s="3" customFormat="1" ht="47.25" x14ac:dyDescent="0.25">
      <c r="B3348" s="100" t="s">
        <v>721</v>
      </c>
      <c r="C3348" s="550" t="s">
        <v>1671</v>
      </c>
      <c r="D3348" s="100" t="s">
        <v>1672</v>
      </c>
      <c r="E3348" s="100" t="s">
        <v>933</v>
      </c>
      <c r="F3348" s="100" t="s">
        <v>2737</v>
      </c>
      <c r="G3348" s="100" t="s">
        <v>7</v>
      </c>
      <c r="H3348" s="583" t="s">
        <v>154</v>
      </c>
      <c r="I3348" s="134" t="s">
        <v>301</v>
      </c>
      <c r="J3348" s="130">
        <v>0.4</v>
      </c>
      <c r="K3348" s="377" t="s">
        <v>4161</v>
      </c>
      <c r="L3348" s="100" t="s">
        <v>979</v>
      </c>
      <c r="M3348" s="40" t="s">
        <v>3118</v>
      </c>
      <c r="N3348" s="397" t="s">
        <v>136</v>
      </c>
      <c r="O3348" s="100" t="s">
        <v>137</v>
      </c>
      <c r="P3348" s="57">
        <f>0.11</f>
        <v>0.11</v>
      </c>
      <c r="Q3348" s="56" t="s">
        <v>140</v>
      </c>
      <c r="R3348" s="56" t="s">
        <v>754</v>
      </c>
      <c r="S3348" s="57">
        <v>301</v>
      </c>
      <c r="T3348" s="101">
        <v>1.17</v>
      </c>
      <c r="U3348" s="454">
        <f t="shared" si="223"/>
        <v>38.738699999999994</v>
      </c>
      <c r="V3348" s="581" t="s">
        <v>7</v>
      </c>
    </row>
    <row r="3349" spans="2:22" s="3" customFormat="1" ht="47.25" x14ac:dyDescent="0.25">
      <c r="B3349" s="100" t="s">
        <v>721</v>
      </c>
      <c r="C3349" s="550" t="s">
        <v>1671</v>
      </c>
      <c r="D3349" s="100" t="s">
        <v>1672</v>
      </c>
      <c r="E3349" s="100" t="s">
        <v>933</v>
      </c>
      <c r="F3349" s="100" t="s">
        <v>2737</v>
      </c>
      <c r="G3349" s="100" t="s">
        <v>7</v>
      </c>
      <c r="H3349" s="583" t="s">
        <v>154</v>
      </c>
      <c r="I3349" s="134" t="s">
        <v>301</v>
      </c>
      <c r="J3349" s="100" t="s">
        <v>1263</v>
      </c>
      <c r="K3349" s="377" t="s">
        <v>4114</v>
      </c>
      <c r="L3349" s="100" t="s">
        <v>979</v>
      </c>
      <c r="M3349" s="40" t="s">
        <v>3118</v>
      </c>
      <c r="N3349" s="397" t="s">
        <v>136</v>
      </c>
      <c r="O3349" s="100" t="s">
        <v>137</v>
      </c>
      <c r="P3349" s="57">
        <f>0.355</f>
        <v>0.35499999999999998</v>
      </c>
      <c r="Q3349" s="56" t="s">
        <v>140</v>
      </c>
      <c r="R3349" s="56" t="s">
        <v>934</v>
      </c>
      <c r="S3349" s="57">
        <v>388</v>
      </c>
      <c r="T3349" s="101">
        <v>1.17</v>
      </c>
      <c r="U3349" s="454">
        <f t="shared" si="223"/>
        <v>161.15579999999997</v>
      </c>
      <c r="V3349" s="581" t="s">
        <v>7</v>
      </c>
    </row>
    <row r="3350" spans="2:22" s="3" customFormat="1" ht="47.25" x14ac:dyDescent="0.25">
      <c r="B3350" s="100" t="s">
        <v>721</v>
      </c>
      <c r="C3350" s="550" t="s">
        <v>1671</v>
      </c>
      <c r="D3350" s="100" t="s">
        <v>1672</v>
      </c>
      <c r="E3350" s="100" t="s">
        <v>933</v>
      </c>
      <c r="F3350" s="100" t="s">
        <v>2737</v>
      </c>
      <c r="G3350" s="100" t="s">
        <v>7</v>
      </c>
      <c r="H3350" s="583" t="s">
        <v>154</v>
      </c>
      <c r="I3350" s="134" t="s">
        <v>301</v>
      </c>
      <c r="J3350" s="100">
        <v>0.4</v>
      </c>
      <c r="K3350" s="377" t="s">
        <v>4169</v>
      </c>
      <c r="L3350" s="100" t="s">
        <v>979</v>
      </c>
      <c r="M3350" s="40" t="s">
        <v>3118</v>
      </c>
      <c r="N3350" s="397" t="s">
        <v>136</v>
      </c>
      <c r="O3350" s="100" t="s">
        <v>2777</v>
      </c>
      <c r="P3350" s="57">
        <f>0.8+0.075</f>
        <v>0.875</v>
      </c>
      <c r="Q3350" s="56" t="s">
        <v>140</v>
      </c>
      <c r="R3350" s="56" t="s">
        <v>668</v>
      </c>
      <c r="S3350" s="57">
        <f>158</f>
        <v>158</v>
      </c>
      <c r="T3350" s="101">
        <v>1.17</v>
      </c>
      <c r="U3350" s="454">
        <f t="shared" si="223"/>
        <v>283.06687499999998</v>
      </c>
      <c r="V3350" s="581" t="s">
        <v>7</v>
      </c>
    </row>
    <row r="3351" spans="2:22" s="3" customFormat="1" ht="47.25" x14ac:dyDescent="0.25">
      <c r="B3351" s="100" t="s">
        <v>721</v>
      </c>
      <c r="C3351" s="550" t="s">
        <v>1671</v>
      </c>
      <c r="D3351" s="100" t="s">
        <v>1672</v>
      </c>
      <c r="E3351" s="100" t="s">
        <v>933</v>
      </c>
      <c r="F3351" s="100" t="s">
        <v>2737</v>
      </c>
      <c r="G3351" s="100" t="s">
        <v>7</v>
      </c>
      <c r="H3351" s="583" t="s">
        <v>154</v>
      </c>
      <c r="I3351" s="134" t="s">
        <v>301</v>
      </c>
      <c r="J3351" s="100" t="s">
        <v>1263</v>
      </c>
      <c r="K3351" s="377" t="s">
        <v>4178</v>
      </c>
      <c r="L3351" s="100" t="s">
        <v>979</v>
      </c>
      <c r="M3351" s="40" t="s">
        <v>3118</v>
      </c>
      <c r="N3351" s="397" t="s">
        <v>136</v>
      </c>
      <c r="O3351" s="100" t="s">
        <v>2777</v>
      </c>
      <c r="P3351" s="57">
        <f>0.1+0.15</f>
        <v>0.25</v>
      </c>
      <c r="Q3351" s="56" t="s">
        <v>140</v>
      </c>
      <c r="R3351" s="56" t="s">
        <v>652</v>
      </c>
      <c r="S3351" s="57">
        <f>199</f>
        <v>199</v>
      </c>
      <c r="T3351" s="101">
        <v>1.17</v>
      </c>
      <c r="U3351" s="454">
        <f t="shared" si="223"/>
        <v>101.863125</v>
      </c>
      <c r="V3351" s="581" t="s">
        <v>7</v>
      </c>
    </row>
    <row r="3352" spans="2:22" s="3" customFormat="1" ht="47.25" x14ac:dyDescent="0.25">
      <c r="B3352" s="100" t="s">
        <v>721</v>
      </c>
      <c r="C3352" s="550" t="s">
        <v>1671</v>
      </c>
      <c r="D3352" s="100" t="s">
        <v>1672</v>
      </c>
      <c r="E3352" s="100" t="s">
        <v>933</v>
      </c>
      <c r="F3352" s="100" t="s">
        <v>2737</v>
      </c>
      <c r="G3352" s="100" t="s">
        <v>7</v>
      </c>
      <c r="H3352" s="583" t="s">
        <v>154</v>
      </c>
      <c r="I3352" s="134" t="s">
        <v>301</v>
      </c>
      <c r="J3352" s="100">
        <v>0.4</v>
      </c>
      <c r="K3352" s="377" t="s">
        <v>4170</v>
      </c>
      <c r="L3352" s="100" t="s">
        <v>979</v>
      </c>
      <c r="M3352" s="40" t="s">
        <v>3118</v>
      </c>
      <c r="N3352" s="397" t="s">
        <v>136</v>
      </c>
      <c r="O3352" s="100" t="s">
        <v>190</v>
      </c>
      <c r="P3352" s="57">
        <f>0.04</f>
        <v>0.04</v>
      </c>
      <c r="Q3352" s="56" t="s">
        <v>140</v>
      </c>
      <c r="R3352" s="397" t="s">
        <v>651</v>
      </c>
      <c r="S3352" s="57">
        <f>168</f>
        <v>168</v>
      </c>
      <c r="T3352" s="101">
        <v>1.17</v>
      </c>
      <c r="U3352" s="454">
        <f t="shared" si="223"/>
        <v>15.724799999999998</v>
      </c>
      <c r="V3352" s="581" t="s">
        <v>7</v>
      </c>
    </row>
    <row r="3353" spans="2:22" s="3" customFormat="1" ht="47.25" x14ac:dyDescent="0.25">
      <c r="B3353" s="100" t="s">
        <v>721</v>
      </c>
      <c r="C3353" s="550" t="s">
        <v>1671</v>
      </c>
      <c r="D3353" s="100" t="s">
        <v>1672</v>
      </c>
      <c r="E3353" s="100" t="s">
        <v>933</v>
      </c>
      <c r="F3353" s="100" t="s">
        <v>2737</v>
      </c>
      <c r="G3353" s="100" t="s">
        <v>7</v>
      </c>
      <c r="H3353" s="583" t="s">
        <v>154</v>
      </c>
      <c r="I3353" s="134" t="s">
        <v>301</v>
      </c>
      <c r="J3353" s="539" t="s">
        <v>1263</v>
      </c>
      <c r="K3353" s="377" t="s">
        <v>4179</v>
      </c>
      <c r="L3353" s="100" t="s">
        <v>979</v>
      </c>
      <c r="M3353" s="40" t="s">
        <v>3118</v>
      </c>
      <c r="N3353" s="397" t="s">
        <v>136</v>
      </c>
      <c r="O3353" s="100" t="s">
        <v>190</v>
      </c>
      <c r="P3353" s="57">
        <f>0.05</f>
        <v>0.05</v>
      </c>
      <c r="Q3353" s="56" t="s">
        <v>140</v>
      </c>
      <c r="R3353" s="56" t="s">
        <v>978</v>
      </c>
      <c r="S3353" s="57">
        <f>215</f>
        <v>215</v>
      </c>
      <c r="T3353" s="101">
        <v>1.17</v>
      </c>
      <c r="U3353" s="454">
        <f t="shared" si="223"/>
        <v>25.154999999999998</v>
      </c>
      <c r="V3353" s="581" t="s">
        <v>7</v>
      </c>
    </row>
    <row r="3354" spans="2:22" s="3" customFormat="1" ht="47.25" x14ac:dyDescent="0.25">
      <c r="B3354" s="100" t="s">
        <v>721</v>
      </c>
      <c r="C3354" s="550" t="s">
        <v>1671</v>
      </c>
      <c r="D3354" s="100" t="s">
        <v>1672</v>
      </c>
      <c r="E3354" s="100" t="s">
        <v>933</v>
      </c>
      <c r="F3354" s="100" t="s">
        <v>2737</v>
      </c>
      <c r="G3354" s="100" t="s">
        <v>7</v>
      </c>
      <c r="H3354" s="583" t="s">
        <v>154</v>
      </c>
      <c r="I3354" s="134" t="s">
        <v>301</v>
      </c>
      <c r="J3354" s="100" t="s">
        <v>1263</v>
      </c>
      <c r="K3354" s="377" t="s">
        <v>4182</v>
      </c>
      <c r="L3354" s="100" t="s">
        <v>979</v>
      </c>
      <c r="M3354" s="40" t="s">
        <v>3118</v>
      </c>
      <c r="N3354" s="397" t="s">
        <v>136</v>
      </c>
      <c r="O3354" s="100" t="s">
        <v>2780</v>
      </c>
      <c r="P3354" s="57">
        <f>0.1</f>
        <v>0.1</v>
      </c>
      <c r="Q3354" s="56" t="s">
        <v>140</v>
      </c>
      <c r="R3354" s="56" t="s">
        <v>652</v>
      </c>
      <c r="S3354" s="57">
        <f>199</f>
        <v>199</v>
      </c>
      <c r="T3354" s="101">
        <v>1.17</v>
      </c>
      <c r="U3354" s="454">
        <f t="shared" si="223"/>
        <v>81.490499999999997</v>
      </c>
      <c r="V3354" s="581" t="s">
        <v>7</v>
      </c>
    </row>
    <row r="3355" spans="2:22" s="3" customFormat="1" ht="47.25" x14ac:dyDescent="0.25">
      <c r="B3355" s="100" t="s">
        <v>721</v>
      </c>
      <c r="C3355" s="550" t="s">
        <v>1671</v>
      </c>
      <c r="D3355" s="100" t="s">
        <v>1672</v>
      </c>
      <c r="E3355" s="100" t="s">
        <v>933</v>
      </c>
      <c r="F3355" s="100" t="s">
        <v>2737</v>
      </c>
      <c r="G3355" s="100" t="s">
        <v>7</v>
      </c>
      <c r="H3355" s="583" t="s">
        <v>154</v>
      </c>
      <c r="I3355" s="134" t="s">
        <v>301</v>
      </c>
      <c r="J3355" s="100">
        <v>0.4</v>
      </c>
      <c r="K3355" s="377" t="s">
        <v>4174</v>
      </c>
      <c r="L3355" s="100" t="s">
        <v>979</v>
      </c>
      <c r="M3355" s="40" t="s">
        <v>3118</v>
      </c>
      <c r="N3355" s="397" t="s">
        <v>136</v>
      </c>
      <c r="O3355" s="100" t="s">
        <v>2781</v>
      </c>
      <c r="P3355" s="57">
        <f>0.665</f>
        <v>0.66500000000000004</v>
      </c>
      <c r="Q3355" s="56" t="s">
        <v>140</v>
      </c>
      <c r="R3355" s="56" t="s">
        <v>668</v>
      </c>
      <c r="S3355" s="57">
        <f>158</f>
        <v>158</v>
      </c>
      <c r="T3355" s="101">
        <v>1.17</v>
      </c>
      <c r="U3355" s="454">
        <f t="shared" si="223"/>
        <v>583.92652499999997</v>
      </c>
      <c r="V3355" s="581" t="s">
        <v>7</v>
      </c>
    </row>
    <row r="3356" spans="2:22" s="3" customFormat="1" ht="47.25" x14ac:dyDescent="0.25">
      <c r="B3356" s="100" t="s">
        <v>721</v>
      </c>
      <c r="C3356" s="550" t="s">
        <v>1671</v>
      </c>
      <c r="D3356" s="100" t="s">
        <v>1672</v>
      </c>
      <c r="E3356" s="100" t="s">
        <v>455</v>
      </c>
      <c r="F3356" s="100" t="s">
        <v>2737</v>
      </c>
      <c r="G3356" s="100" t="s">
        <v>7</v>
      </c>
      <c r="H3356" s="583" t="s">
        <v>154</v>
      </c>
      <c r="I3356" s="134" t="s">
        <v>301</v>
      </c>
      <c r="J3356" s="71">
        <v>6</v>
      </c>
      <c r="K3356" s="63" t="s">
        <v>3724</v>
      </c>
      <c r="L3356" s="100" t="s">
        <v>979</v>
      </c>
      <c r="M3356" s="40" t="s">
        <v>3118</v>
      </c>
      <c r="N3356" s="397" t="s">
        <v>136</v>
      </c>
      <c r="O3356" s="100" t="s">
        <v>137</v>
      </c>
      <c r="P3356" s="109">
        <v>214</v>
      </c>
      <c r="Q3356" s="56" t="s">
        <v>456</v>
      </c>
      <c r="R3356" s="56" t="s">
        <v>346</v>
      </c>
      <c r="S3356" s="57">
        <v>102</v>
      </c>
      <c r="T3356" s="101">
        <v>1.17</v>
      </c>
      <c r="U3356" s="454">
        <f t="shared" si="223"/>
        <v>25538.76</v>
      </c>
      <c r="V3356" s="581" t="s">
        <v>7</v>
      </c>
    </row>
    <row r="3357" spans="2:22" s="3" customFormat="1" ht="47.25" x14ac:dyDescent="0.25">
      <c r="B3357" s="100" t="s">
        <v>721</v>
      </c>
      <c r="C3357" s="550" t="s">
        <v>1671</v>
      </c>
      <c r="D3357" s="100" t="s">
        <v>1672</v>
      </c>
      <c r="E3357" s="100" t="s">
        <v>749</v>
      </c>
      <c r="F3357" s="100" t="s">
        <v>2737</v>
      </c>
      <c r="G3357" s="100" t="s">
        <v>7</v>
      </c>
      <c r="H3357" s="583" t="s">
        <v>154</v>
      </c>
      <c r="I3357" s="134" t="s">
        <v>301</v>
      </c>
      <c r="J3357" s="71">
        <v>6</v>
      </c>
      <c r="K3357" s="377" t="s">
        <v>879</v>
      </c>
      <c r="L3357" s="100" t="s">
        <v>979</v>
      </c>
      <c r="M3357" s="40" t="s">
        <v>3118</v>
      </c>
      <c r="N3357" s="397" t="s">
        <v>136</v>
      </c>
      <c r="O3357" s="100" t="s">
        <v>137</v>
      </c>
      <c r="P3357" s="57">
        <f>81+3+75+3</f>
        <v>162</v>
      </c>
      <c r="Q3357" s="56" t="s">
        <v>185</v>
      </c>
      <c r="R3357" s="56" t="s">
        <v>3587</v>
      </c>
      <c r="S3357" s="57">
        <v>12</v>
      </c>
      <c r="T3357" s="101">
        <v>1.0900000000000001</v>
      </c>
      <c r="U3357" s="454">
        <f t="shared" si="223"/>
        <v>2118.96</v>
      </c>
      <c r="V3357" s="581" t="s">
        <v>7</v>
      </c>
    </row>
    <row r="3358" spans="2:22" s="3" customFormat="1" ht="78.75" x14ac:dyDescent="0.25">
      <c r="B3358" s="100" t="s">
        <v>721</v>
      </c>
      <c r="C3358" s="550" t="s">
        <v>1671</v>
      </c>
      <c r="D3358" s="100" t="s">
        <v>1672</v>
      </c>
      <c r="E3358" s="100" t="s">
        <v>271</v>
      </c>
      <c r="F3358" s="100" t="s">
        <v>2737</v>
      </c>
      <c r="G3358" s="100" t="s">
        <v>7</v>
      </c>
      <c r="H3358" s="583" t="s">
        <v>154</v>
      </c>
      <c r="I3358" s="134" t="s">
        <v>301</v>
      </c>
      <c r="J3358" s="71">
        <v>110</v>
      </c>
      <c r="K3358" s="136" t="s">
        <v>272</v>
      </c>
      <c r="L3358" s="100" t="s">
        <v>979</v>
      </c>
      <c r="M3358" s="40" t="s">
        <v>3118</v>
      </c>
      <c r="N3358" s="397" t="s">
        <v>136</v>
      </c>
      <c r="O3358" s="100" t="s">
        <v>137</v>
      </c>
      <c r="P3358" s="57">
        <f>1*1220</f>
        <v>1220</v>
      </c>
      <c r="Q3358" s="56" t="s">
        <v>273</v>
      </c>
      <c r="R3358" s="56" t="s">
        <v>213</v>
      </c>
      <c r="S3358" s="57">
        <v>3.33</v>
      </c>
      <c r="T3358" s="101">
        <v>1</v>
      </c>
      <c r="U3358" s="454">
        <f t="shared" si="223"/>
        <v>4062.6</v>
      </c>
      <c r="V3358" s="581" t="s">
        <v>7</v>
      </c>
    </row>
    <row r="3359" spans="2:22" s="3" customFormat="1" ht="47.25" x14ac:dyDescent="0.25">
      <c r="B3359" s="100" t="s">
        <v>721</v>
      </c>
      <c r="C3359" s="550" t="s">
        <v>1671</v>
      </c>
      <c r="D3359" s="100" t="s">
        <v>1672</v>
      </c>
      <c r="E3359" s="100" t="s">
        <v>473</v>
      </c>
      <c r="F3359" s="100" t="s">
        <v>2737</v>
      </c>
      <c r="G3359" s="100" t="s">
        <v>7</v>
      </c>
      <c r="H3359" s="583" t="s">
        <v>154</v>
      </c>
      <c r="I3359" s="134" t="s">
        <v>301</v>
      </c>
      <c r="J3359" s="100" t="s">
        <v>7</v>
      </c>
      <c r="K3359" s="377" t="s">
        <v>787</v>
      </c>
      <c r="L3359" s="100" t="s">
        <v>979</v>
      </c>
      <c r="M3359" s="40" t="s">
        <v>3118</v>
      </c>
      <c r="N3359" s="397" t="s">
        <v>136</v>
      </c>
      <c r="O3359" s="100" t="s">
        <v>137</v>
      </c>
      <c r="P3359" s="57">
        <v>1</v>
      </c>
      <c r="Q3359" s="56" t="s">
        <v>185</v>
      </c>
      <c r="R3359" s="56" t="s">
        <v>541</v>
      </c>
      <c r="S3359" s="57">
        <v>1223</v>
      </c>
      <c r="T3359" s="101">
        <v>1.0900000000000001</v>
      </c>
      <c r="U3359" s="454">
        <f t="shared" si="223"/>
        <v>1333.0700000000002</v>
      </c>
      <c r="V3359" s="581" t="s">
        <v>7</v>
      </c>
    </row>
    <row r="3360" spans="2:22" s="3" customFormat="1" ht="47.25" x14ac:dyDescent="0.25">
      <c r="B3360" s="100" t="s">
        <v>721</v>
      </c>
      <c r="C3360" s="550" t="s">
        <v>1671</v>
      </c>
      <c r="D3360" s="100" t="s">
        <v>1672</v>
      </c>
      <c r="E3360" s="100" t="s">
        <v>473</v>
      </c>
      <c r="F3360" s="100" t="s">
        <v>2737</v>
      </c>
      <c r="G3360" s="100" t="s">
        <v>7</v>
      </c>
      <c r="H3360" s="583" t="s">
        <v>154</v>
      </c>
      <c r="I3360" s="134" t="s">
        <v>301</v>
      </c>
      <c r="J3360" s="71">
        <v>110</v>
      </c>
      <c r="K3360" s="377" t="s">
        <v>782</v>
      </c>
      <c r="L3360" s="100" t="s">
        <v>979</v>
      </c>
      <c r="M3360" s="40" t="s">
        <v>3118</v>
      </c>
      <c r="N3360" s="397" t="s">
        <v>136</v>
      </c>
      <c r="O3360" s="100" t="s">
        <v>137</v>
      </c>
      <c r="P3360" s="57">
        <v>2</v>
      </c>
      <c r="Q3360" s="56" t="s">
        <v>214</v>
      </c>
      <c r="R3360" s="56" t="s">
        <v>783</v>
      </c>
      <c r="S3360" s="57">
        <v>1467</v>
      </c>
      <c r="T3360" s="101">
        <v>1.0900000000000001</v>
      </c>
      <c r="U3360" s="454">
        <f t="shared" si="223"/>
        <v>3198.0600000000004</v>
      </c>
      <c r="V3360" s="581" t="s">
        <v>7</v>
      </c>
    </row>
    <row r="3361" spans="2:22" s="3" customFormat="1" ht="47.25" x14ac:dyDescent="0.25">
      <c r="B3361" s="100" t="s">
        <v>721</v>
      </c>
      <c r="C3361" s="550" t="s">
        <v>1671</v>
      </c>
      <c r="D3361" s="100" t="s">
        <v>1672</v>
      </c>
      <c r="E3361" s="100" t="s">
        <v>473</v>
      </c>
      <c r="F3361" s="100" t="s">
        <v>2737</v>
      </c>
      <c r="G3361" s="100" t="s">
        <v>7</v>
      </c>
      <c r="H3361" s="583" t="s">
        <v>154</v>
      </c>
      <c r="I3361" s="134" t="s">
        <v>301</v>
      </c>
      <c r="J3361" s="71">
        <v>110</v>
      </c>
      <c r="K3361" s="377" t="s">
        <v>849</v>
      </c>
      <c r="L3361" s="100" t="s">
        <v>979</v>
      </c>
      <c r="M3361" s="40" t="s">
        <v>3118</v>
      </c>
      <c r="N3361" s="397" t="s">
        <v>136</v>
      </c>
      <c r="O3361" s="100" t="s">
        <v>137</v>
      </c>
      <c r="P3361" s="57">
        <v>1</v>
      </c>
      <c r="Q3361" s="56" t="s">
        <v>214</v>
      </c>
      <c r="R3361" s="56" t="s">
        <v>850</v>
      </c>
      <c r="S3361" s="57">
        <v>1016</v>
      </c>
      <c r="T3361" s="101">
        <v>1.0900000000000001</v>
      </c>
      <c r="U3361" s="454">
        <f t="shared" si="223"/>
        <v>1107.44</v>
      </c>
      <c r="V3361" s="581" t="s">
        <v>7</v>
      </c>
    </row>
    <row r="3362" spans="2:22" s="3" customFormat="1" ht="47.25" x14ac:dyDescent="0.25">
      <c r="B3362" s="100" t="s">
        <v>721</v>
      </c>
      <c r="C3362" s="550" t="s">
        <v>1671</v>
      </c>
      <c r="D3362" s="100" t="s">
        <v>1672</v>
      </c>
      <c r="E3362" s="100" t="s">
        <v>473</v>
      </c>
      <c r="F3362" s="100" t="s">
        <v>2737</v>
      </c>
      <c r="G3362" s="100" t="s">
        <v>7</v>
      </c>
      <c r="H3362" s="583" t="s">
        <v>154</v>
      </c>
      <c r="I3362" s="134" t="s">
        <v>301</v>
      </c>
      <c r="J3362" s="71">
        <v>110</v>
      </c>
      <c r="K3362" s="377" t="s">
        <v>785</v>
      </c>
      <c r="L3362" s="100" t="s">
        <v>979</v>
      </c>
      <c r="M3362" s="40" t="s">
        <v>3118</v>
      </c>
      <c r="N3362" s="397" t="s">
        <v>136</v>
      </c>
      <c r="O3362" s="100" t="s">
        <v>137</v>
      </c>
      <c r="P3362" s="57">
        <v>6</v>
      </c>
      <c r="Q3362" s="56" t="s">
        <v>214</v>
      </c>
      <c r="R3362" s="56" t="s">
        <v>786</v>
      </c>
      <c r="S3362" s="57">
        <v>491</v>
      </c>
      <c r="T3362" s="101">
        <v>1.0900000000000001</v>
      </c>
      <c r="U3362" s="454">
        <f t="shared" si="223"/>
        <v>3211.1400000000003</v>
      </c>
      <c r="V3362" s="581" t="s">
        <v>7</v>
      </c>
    </row>
    <row r="3363" spans="2:22" s="3" customFormat="1" ht="47.25" x14ac:dyDescent="0.25">
      <c r="B3363" s="100" t="s">
        <v>721</v>
      </c>
      <c r="C3363" s="550" t="s">
        <v>1671</v>
      </c>
      <c r="D3363" s="100" t="s">
        <v>1672</v>
      </c>
      <c r="E3363" s="377" t="s">
        <v>527</v>
      </c>
      <c r="F3363" s="100" t="s">
        <v>2737</v>
      </c>
      <c r="G3363" s="100" t="s">
        <v>7</v>
      </c>
      <c r="H3363" s="583" t="s">
        <v>154</v>
      </c>
      <c r="I3363" s="134" t="s">
        <v>301</v>
      </c>
      <c r="J3363" s="71">
        <v>110</v>
      </c>
      <c r="K3363" s="377" t="s">
        <v>3699</v>
      </c>
      <c r="L3363" s="100" t="s">
        <v>979</v>
      </c>
      <c r="M3363" s="40" t="s">
        <v>3118</v>
      </c>
      <c r="N3363" s="397" t="s">
        <v>136</v>
      </c>
      <c r="O3363" s="100" t="s">
        <v>137</v>
      </c>
      <c r="P3363" s="57">
        <v>1</v>
      </c>
      <c r="Q3363" s="56" t="s">
        <v>185</v>
      </c>
      <c r="R3363" s="56" t="s">
        <v>3574</v>
      </c>
      <c r="S3363" s="57">
        <v>3318</v>
      </c>
      <c r="T3363" s="101">
        <v>1.0900000000000001</v>
      </c>
      <c r="U3363" s="454">
        <f t="shared" si="223"/>
        <v>3616.6200000000003</v>
      </c>
      <c r="V3363" s="581" t="s">
        <v>7</v>
      </c>
    </row>
    <row r="3364" spans="2:22" s="3" customFormat="1" ht="47.25" x14ac:dyDescent="0.25">
      <c r="B3364" s="100" t="s">
        <v>721</v>
      </c>
      <c r="C3364" s="550" t="s">
        <v>1671</v>
      </c>
      <c r="D3364" s="100" t="s">
        <v>1672</v>
      </c>
      <c r="E3364" s="100" t="s">
        <v>779</v>
      </c>
      <c r="F3364" s="100" t="s">
        <v>2737</v>
      </c>
      <c r="G3364" s="100" t="s">
        <v>7</v>
      </c>
      <c r="H3364" s="583" t="s">
        <v>154</v>
      </c>
      <c r="I3364" s="134" t="s">
        <v>301</v>
      </c>
      <c r="J3364" s="71">
        <v>110</v>
      </c>
      <c r="K3364" s="377" t="s">
        <v>543</v>
      </c>
      <c r="L3364" s="100" t="s">
        <v>979</v>
      </c>
      <c r="M3364" s="40" t="s">
        <v>3118</v>
      </c>
      <c r="N3364" s="397" t="s">
        <v>136</v>
      </c>
      <c r="O3364" s="100" t="s">
        <v>137</v>
      </c>
      <c r="P3364" s="57">
        <v>12</v>
      </c>
      <c r="Q3364" s="56" t="s">
        <v>185</v>
      </c>
      <c r="R3364" s="56" t="s">
        <v>1595</v>
      </c>
      <c r="S3364" s="57">
        <v>1086</v>
      </c>
      <c r="T3364" s="101">
        <v>1.0900000000000001</v>
      </c>
      <c r="U3364" s="454">
        <f t="shared" si="223"/>
        <v>14204.880000000001</v>
      </c>
      <c r="V3364" s="581" t="s">
        <v>7</v>
      </c>
    </row>
    <row r="3365" spans="2:22" s="3" customFormat="1" ht="78.75" x14ac:dyDescent="0.25">
      <c r="B3365" s="100" t="s">
        <v>721</v>
      </c>
      <c r="C3365" s="550" t="s">
        <v>1671</v>
      </c>
      <c r="D3365" s="100" t="s">
        <v>1672</v>
      </c>
      <c r="E3365" s="100" t="s">
        <v>779</v>
      </c>
      <c r="F3365" s="100" t="s">
        <v>2737</v>
      </c>
      <c r="G3365" s="100" t="s">
        <v>7</v>
      </c>
      <c r="H3365" s="583" t="s">
        <v>154</v>
      </c>
      <c r="I3365" s="134" t="s">
        <v>301</v>
      </c>
      <c r="J3365" s="71">
        <v>110</v>
      </c>
      <c r="K3365" s="377" t="s">
        <v>929</v>
      </c>
      <c r="L3365" s="100" t="s">
        <v>979</v>
      </c>
      <c r="M3365" s="40" t="s">
        <v>3118</v>
      </c>
      <c r="N3365" s="397" t="s">
        <v>136</v>
      </c>
      <c r="O3365" s="100" t="s">
        <v>137</v>
      </c>
      <c r="P3365" s="57">
        <v>6</v>
      </c>
      <c r="Q3365" s="56" t="s">
        <v>185</v>
      </c>
      <c r="R3365" s="56" t="s">
        <v>930</v>
      </c>
      <c r="S3365" s="57">
        <v>1143</v>
      </c>
      <c r="T3365" s="101">
        <v>1.0900000000000001</v>
      </c>
      <c r="U3365" s="454">
        <f t="shared" si="223"/>
        <v>7475.22</v>
      </c>
      <c r="V3365" s="581" t="s">
        <v>7</v>
      </c>
    </row>
    <row r="3366" spans="2:22" s="3" customFormat="1" ht="47.25" x14ac:dyDescent="0.25">
      <c r="B3366" s="100" t="s">
        <v>721</v>
      </c>
      <c r="C3366" s="550" t="s">
        <v>1671</v>
      </c>
      <c r="D3366" s="100" t="s">
        <v>1672</v>
      </c>
      <c r="E3366" s="100" t="s">
        <v>779</v>
      </c>
      <c r="F3366" s="100" t="s">
        <v>2737</v>
      </c>
      <c r="G3366" s="100" t="s">
        <v>7</v>
      </c>
      <c r="H3366" s="583" t="s">
        <v>154</v>
      </c>
      <c r="I3366" s="134" t="s">
        <v>301</v>
      </c>
      <c r="J3366" s="71">
        <v>110</v>
      </c>
      <c r="K3366" s="377" t="s">
        <v>840</v>
      </c>
      <c r="L3366" s="100" t="s">
        <v>979</v>
      </c>
      <c r="M3366" s="40" t="s">
        <v>3118</v>
      </c>
      <c r="N3366" s="397" t="s">
        <v>136</v>
      </c>
      <c r="O3366" s="100" t="s">
        <v>137</v>
      </c>
      <c r="P3366" s="57">
        <v>3</v>
      </c>
      <c r="Q3366" s="56" t="s">
        <v>185</v>
      </c>
      <c r="R3366" s="56" t="s">
        <v>841</v>
      </c>
      <c r="S3366" s="57">
        <v>1483</v>
      </c>
      <c r="T3366" s="101">
        <v>1.0900000000000001</v>
      </c>
      <c r="U3366" s="454">
        <f t="shared" si="223"/>
        <v>4849.4100000000008</v>
      </c>
      <c r="V3366" s="581" t="s">
        <v>7</v>
      </c>
    </row>
    <row r="3367" spans="2:22" s="3" customFormat="1" ht="47.25" x14ac:dyDescent="0.25">
      <c r="B3367" s="100" t="s">
        <v>721</v>
      </c>
      <c r="C3367" s="550" t="s">
        <v>1671</v>
      </c>
      <c r="D3367" s="100" t="s">
        <v>1672</v>
      </c>
      <c r="E3367" s="100" t="s">
        <v>473</v>
      </c>
      <c r="F3367" s="100" t="s">
        <v>2737</v>
      </c>
      <c r="G3367" s="100" t="s">
        <v>7</v>
      </c>
      <c r="H3367" s="583" t="s">
        <v>154</v>
      </c>
      <c r="I3367" s="134" t="s">
        <v>301</v>
      </c>
      <c r="J3367" s="71">
        <v>110</v>
      </c>
      <c r="K3367" s="377" t="s">
        <v>474</v>
      </c>
      <c r="L3367" s="100" t="s">
        <v>979</v>
      </c>
      <c r="M3367" s="40" t="s">
        <v>3118</v>
      </c>
      <c r="N3367" s="397" t="s">
        <v>136</v>
      </c>
      <c r="O3367" s="100" t="s">
        <v>137</v>
      </c>
      <c r="P3367" s="64">
        <v>6</v>
      </c>
      <c r="Q3367" s="56" t="s">
        <v>214</v>
      </c>
      <c r="R3367" s="56" t="s">
        <v>475</v>
      </c>
      <c r="S3367" s="57">
        <v>366</v>
      </c>
      <c r="T3367" s="101">
        <v>1.0900000000000001</v>
      </c>
      <c r="U3367" s="454">
        <f t="shared" si="223"/>
        <v>2393.6400000000003</v>
      </c>
      <c r="V3367" s="581" t="s">
        <v>7</v>
      </c>
    </row>
    <row r="3368" spans="2:22" s="3" customFormat="1" ht="47.25" x14ac:dyDescent="0.25">
      <c r="B3368" s="100" t="s">
        <v>721</v>
      </c>
      <c r="C3368" s="550" t="s">
        <v>1671</v>
      </c>
      <c r="D3368" s="100" t="s">
        <v>1672</v>
      </c>
      <c r="E3368" s="100" t="s">
        <v>401</v>
      </c>
      <c r="F3368" s="100" t="s">
        <v>2737</v>
      </c>
      <c r="G3368" s="100" t="s">
        <v>7</v>
      </c>
      <c r="H3368" s="583" t="s">
        <v>154</v>
      </c>
      <c r="I3368" s="134" t="s">
        <v>301</v>
      </c>
      <c r="J3368" s="71">
        <v>110</v>
      </c>
      <c r="K3368" s="377" t="s">
        <v>314</v>
      </c>
      <c r="L3368" s="100" t="s">
        <v>979</v>
      </c>
      <c r="M3368" s="40" t="s">
        <v>3118</v>
      </c>
      <c r="N3368" s="397" t="s">
        <v>136</v>
      </c>
      <c r="O3368" s="100" t="s">
        <v>137</v>
      </c>
      <c r="P3368" s="64">
        <v>2</v>
      </c>
      <c r="Q3368" s="56" t="s">
        <v>185</v>
      </c>
      <c r="R3368" s="56" t="s">
        <v>403</v>
      </c>
      <c r="S3368" s="57">
        <v>1424</v>
      </c>
      <c r="T3368" s="101">
        <v>1.0900000000000001</v>
      </c>
      <c r="U3368" s="454">
        <f t="shared" si="223"/>
        <v>3104.32</v>
      </c>
      <c r="V3368" s="581" t="s">
        <v>7</v>
      </c>
    </row>
    <row r="3369" spans="2:22" s="3" customFormat="1" ht="47.25" x14ac:dyDescent="0.25">
      <c r="B3369" s="100" t="s">
        <v>721</v>
      </c>
      <c r="C3369" s="550" t="s">
        <v>1671</v>
      </c>
      <c r="D3369" s="100" t="s">
        <v>1672</v>
      </c>
      <c r="E3369" s="100" t="s">
        <v>473</v>
      </c>
      <c r="F3369" s="100" t="s">
        <v>2737</v>
      </c>
      <c r="G3369" s="100" t="s">
        <v>7</v>
      </c>
      <c r="H3369" s="583" t="s">
        <v>154</v>
      </c>
      <c r="I3369" s="134" t="s">
        <v>301</v>
      </c>
      <c r="J3369" s="71">
        <v>110</v>
      </c>
      <c r="K3369" s="377" t="s">
        <v>784</v>
      </c>
      <c r="L3369" s="100" t="s">
        <v>979</v>
      </c>
      <c r="M3369" s="40" t="s">
        <v>3118</v>
      </c>
      <c r="N3369" s="397" t="s">
        <v>136</v>
      </c>
      <c r="O3369" s="100" t="s">
        <v>137</v>
      </c>
      <c r="P3369" s="64">
        <v>2</v>
      </c>
      <c r="Q3369" s="56" t="s">
        <v>214</v>
      </c>
      <c r="R3369" s="56" t="s">
        <v>659</v>
      </c>
      <c r="S3369" s="57">
        <v>162</v>
      </c>
      <c r="T3369" s="101">
        <v>1.0900000000000001</v>
      </c>
      <c r="U3369" s="454">
        <f t="shared" si="223"/>
        <v>353.16</v>
      </c>
      <c r="V3369" s="581" t="s">
        <v>7</v>
      </c>
    </row>
    <row r="3370" spans="2:22" s="3" customFormat="1" ht="47.25" x14ac:dyDescent="0.25">
      <c r="B3370" s="100" t="s">
        <v>721</v>
      </c>
      <c r="C3370" s="550" t="s">
        <v>1671</v>
      </c>
      <c r="D3370" s="100" t="s">
        <v>1672</v>
      </c>
      <c r="E3370" s="100" t="s">
        <v>401</v>
      </c>
      <c r="F3370" s="100" t="s">
        <v>2737</v>
      </c>
      <c r="G3370" s="100" t="s">
        <v>7</v>
      </c>
      <c r="H3370" s="583" t="s">
        <v>154</v>
      </c>
      <c r="I3370" s="134" t="s">
        <v>301</v>
      </c>
      <c r="J3370" s="71">
        <v>110</v>
      </c>
      <c r="K3370" s="377" t="s">
        <v>820</v>
      </c>
      <c r="L3370" s="100" t="s">
        <v>979</v>
      </c>
      <c r="M3370" s="40" t="s">
        <v>3118</v>
      </c>
      <c r="N3370" s="397" t="s">
        <v>136</v>
      </c>
      <c r="O3370" s="100" t="s">
        <v>137</v>
      </c>
      <c r="P3370" s="57">
        <v>1</v>
      </c>
      <c r="Q3370" s="56" t="s">
        <v>185</v>
      </c>
      <c r="R3370" s="56" t="s">
        <v>821</v>
      </c>
      <c r="S3370" s="57">
        <v>1479</v>
      </c>
      <c r="T3370" s="101">
        <v>1.0900000000000001</v>
      </c>
      <c r="U3370" s="454">
        <f t="shared" si="223"/>
        <v>1612.1100000000001</v>
      </c>
      <c r="V3370" s="581" t="s">
        <v>7</v>
      </c>
    </row>
    <row r="3371" spans="2:22" s="3" customFormat="1" ht="47.25" x14ac:dyDescent="0.25">
      <c r="B3371" s="100" t="s">
        <v>721</v>
      </c>
      <c r="C3371" s="550" t="s">
        <v>1671</v>
      </c>
      <c r="D3371" s="100" t="s">
        <v>1672</v>
      </c>
      <c r="E3371" s="56" t="s">
        <v>461</v>
      </c>
      <c r="F3371" s="100" t="s">
        <v>2737</v>
      </c>
      <c r="G3371" s="100" t="s">
        <v>7</v>
      </c>
      <c r="H3371" s="583" t="s">
        <v>154</v>
      </c>
      <c r="I3371" s="134" t="s">
        <v>301</v>
      </c>
      <c r="J3371" s="71">
        <v>110</v>
      </c>
      <c r="K3371" s="377" t="s">
        <v>900</v>
      </c>
      <c r="L3371" s="100" t="s">
        <v>979</v>
      </c>
      <c r="M3371" s="40" t="s">
        <v>3118</v>
      </c>
      <c r="N3371" s="397" t="s">
        <v>136</v>
      </c>
      <c r="O3371" s="100" t="s">
        <v>137</v>
      </c>
      <c r="P3371" s="57">
        <v>1</v>
      </c>
      <c r="Q3371" s="56" t="s">
        <v>185</v>
      </c>
      <c r="R3371" s="56" t="s">
        <v>535</v>
      </c>
      <c r="S3371" s="57">
        <v>1356</v>
      </c>
      <c r="T3371" s="101">
        <v>1.0900000000000001</v>
      </c>
      <c r="U3371" s="454">
        <f t="shared" si="223"/>
        <v>1478.0400000000002</v>
      </c>
      <c r="V3371" s="581" t="s">
        <v>7</v>
      </c>
    </row>
    <row r="3372" spans="2:22" s="3" customFormat="1" ht="47.25" x14ac:dyDescent="0.25">
      <c r="B3372" s="100" t="s">
        <v>721</v>
      </c>
      <c r="C3372" s="550" t="s">
        <v>1671</v>
      </c>
      <c r="D3372" s="100" t="s">
        <v>1672</v>
      </c>
      <c r="E3372" s="56" t="s">
        <v>461</v>
      </c>
      <c r="F3372" s="100" t="s">
        <v>2737</v>
      </c>
      <c r="G3372" s="100" t="s">
        <v>7</v>
      </c>
      <c r="H3372" s="583" t="s">
        <v>154</v>
      </c>
      <c r="I3372" s="134" t="s">
        <v>301</v>
      </c>
      <c r="J3372" s="100" t="s">
        <v>7</v>
      </c>
      <c r="K3372" s="377" t="s">
        <v>855</v>
      </c>
      <c r="L3372" s="100" t="s">
        <v>979</v>
      </c>
      <c r="M3372" s="40" t="s">
        <v>3118</v>
      </c>
      <c r="N3372" s="397" t="s">
        <v>136</v>
      </c>
      <c r="O3372" s="100" t="s">
        <v>137</v>
      </c>
      <c r="P3372" s="57">
        <v>2</v>
      </c>
      <c r="Q3372" s="56" t="s">
        <v>185</v>
      </c>
      <c r="R3372" s="56" t="s">
        <v>856</v>
      </c>
      <c r="S3372" s="57">
        <v>2395</v>
      </c>
      <c r="T3372" s="101">
        <v>1.0900000000000001</v>
      </c>
      <c r="U3372" s="454">
        <f t="shared" si="223"/>
        <v>5221.1000000000004</v>
      </c>
      <c r="V3372" s="581" t="s">
        <v>7</v>
      </c>
    </row>
    <row r="3373" spans="2:22" s="3" customFormat="1" ht="47.25" x14ac:dyDescent="0.25">
      <c r="B3373" s="100" t="s">
        <v>721</v>
      </c>
      <c r="C3373" s="550" t="s">
        <v>1671</v>
      </c>
      <c r="D3373" s="100" t="s">
        <v>1672</v>
      </c>
      <c r="E3373" s="56" t="s">
        <v>461</v>
      </c>
      <c r="F3373" s="100" t="s">
        <v>2737</v>
      </c>
      <c r="G3373" s="100" t="s">
        <v>7</v>
      </c>
      <c r="H3373" s="583" t="s">
        <v>154</v>
      </c>
      <c r="I3373" s="134" t="s">
        <v>301</v>
      </c>
      <c r="J3373" s="100" t="s">
        <v>7</v>
      </c>
      <c r="K3373" s="377" t="s">
        <v>646</v>
      </c>
      <c r="L3373" s="100" t="s">
        <v>979</v>
      </c>
      <c r="M3373" s="40" t="s">
        <v>3118</v>
      </c>
      <c r="N3373" s="397" t="s">
        <v>136</v>
      </c>
      <c r="O3373" s="100" t="s">
        <v>137</v>
      </c>
      <c r="P3373" s="57">
        <v>2</v>
      </c>
      <c r="Q3373" s="56" t="s">
        <v>185</v>
      </c>
      <c r="R3373" s="56" t="s">
        <v>638</v>
      </c>
      <c r="S3373" s="57">
        <v>1571</v>
      </c>
      <c r="T3373" s="101">
        <v>1.0900000000000001</v>
      </c>
      <c r="U3373" s="454">
        <f t="shared" si="223"/>
        <v>3424.78</v>
      </c>
      <c r="V3373" s="581" t="s">
        <v>7</v>
      </c>
    </row>
    <row r="3374" spans="2:22" s="3" customFormat="1" ht="47.25" x14ac:dyDescent="0.25">
      <c r="B3374" s="100" t="s">
        <v>721</v>
      </c>
      <c r="C3374" s="550" t="s">
        <v>1671</v>
      </c>
      <c r="D3374" s="100" t="s">
        <v>1672</v>
      </c>
      <c r="E3374" s="100" t="s">
        <v>630</v>
      </c>
      <c r="F3374" s="100" t="s">
        <v>2737</v>
      </c>
      <c r="G3374" s="100" t="s">
        <v>7</v>
      </c>
      <c r="H3374" s="583" t="s">
        <v>154</v>
      </c>
      <c r="I3374" s="134" t="s">
        <v>301</v>
      </c>
      <c r="J3374" s="100" t="s">
        <v>7</v>
      </c>
      <c r="K3374" s="377" t="s">
        <v>528</v>
      </c>
      <c r="L3374" s="100" t="s">
        <v>979</v>
      </c>
      <c r="M3374" s="40" t="s">
        <v>3118</v>
      </c>
      <c r="N3374" s="397" t="s">
        <v>136</v>
      </c>
      <c r="O3374" s="100" t="s">
        <v>137</v>
      </c>
      <c r="P3374" s="57">
        <v>2</v>
      </c>
      <c r="Q3374" s="56" t="s">
        <v>214</v>
      </c>
      <c r="R3374" s="56" t="s">
        <v>644</v>
      </c>
      <c r="S3374" s="57">
        <v>2289</v>
      </c>
      <c r="T3374" s="101">
        <v>1.0900000000000001</v>
      </c>
      <c r="U3374" s="454">
        <f t="shared" si="223"/>
        <v>4990.0200000000004</v>
      </c>
      <c r="V3374" s="581" t="s">
        <v>7</v>
      </c>
    </row>
    <row r="3375" spans="2:22" s="3" customFormat="1" ht="63" x14ac:dyDescent="0.25">
      <c r="B3375" s="100" t="s">
        <v>721</v>
      </c>
      <c r="C3375" s="550" t="s">
        <v>1671</v>
      </c>
      <c r="D3375" s="100" t="s">
        <v>1672</v>
      </c>
      <c r="E3375" s="100" t="s">
        <v>630</v>
      </c>
      <c r="F3375" s="100" t="s">
        <v>2737</v>
      </c>
      <c r="G3375" s="100" t="s">
        <v>7</v>
      </c>
      <c r="H3375" s="583" t="s">
        <v>154</v>
      </c>
      <c r="I3375" s="134" t="s">
        <v>301</v>
      </c>
      <c r="J3375" s="100" t="s">
        <v>7</v>
      </c>
      <c r="K3375" s="377" t="s">
        <v>531</v>
      </c>
      <c r="L3375" s="100" t="s">
        <v>979</v>
      </c>
      <c r="M3375" s="40" t="s">
        <v>3118</v>
      </c>
      <c r="N3375" s="397" t="s">
        <v>136</v>
      </c>
      <c r="O3375" s="100" t="s">
        <v>137</v>
      </c>
      <c r="P3375" s="57">
        <v>39</v>
      </c>
      <c r="Q3375" s="56" t="s">
        <v>214</v>
      </c>
      <c r="R3375" s="56" t="s">
        <v>643</v>
      </c>
      <c r="S3375" s="57">
        <v>137</v>
      </c>
      <c r="T3375" s="101">
        <v>1.0900000000000001</v>
      </c>
      <c r="U3375" s="454">
        <f t="shared" si="223"/>
        <v>5823.8700000000008</v>
      </c>
      <c r="V3375" s="581" t="s">
        <v>7</v>
      </c>
    </row>
    <row r="3376" spans="2:22" s="3" customFormat="1" ht="63" x14ac:dyDescent="0.25">
      <c r="B3376" s="100" t="s">
        <v>721</v>
      </c>
      <c r="C3376" s="550" t="s">
        <v>1671</v>
      </c>
      <c r="D3376" s="100" t="s">
        <v>1672</v>
      </c>
      <c r="E3376" s="100" t="s">
        <v>630</v>
      </c>
      <c r="F3376" s="100" t="s">
        <v>2737</v>
      </c>
      <c r="G3376" s="100" t="s">
        <v>7</v>
      </c>
      <c r="H3376" s="583" t="s">
        <v>154</v>
      </c>
      <c r="I3376" s="134" t="s">
        <v>301</v>
      </c>
      <c r="J3376" s="100" t="s">
        <v>7</v>
      </c>
      <c r="K3376" s="377" t="s">
        <v>530</v>
      </c>
      <c r="L3376" s="100" t="s">
        <v>979</v>
      </c>
      <c r="M3376" s="40" t="s">
        <v>3118</v>
      </c>
      <c r="N3376" s="397" t="s">
        <v>136</v>
      </c>
      <c r="O3376" s="100" t="s">
        <v>137</v>
      </c>
      <c r="P3376" s="57">
        <v>2</v>
      </c>
      <c r="Q3376" s="56" t="s">
        <v>214</v>
      </c>
      <c r="R3376" s="56" t="s">
        <v>265</v>
      </c>
      <c r="S3376" s="57">
        <v>641</v>
      </c>
      <c r="T3376" s="101">
        <v>1.0900000000000001</v>
      </c>
      <c r="U3376" s="454">
        <f t="shared" si="223"/>
        <v>1397.38</v>
      </c>
      <c r="V3376" s="581" t="s">
        <v>7</v>
      </c>
    </row>
    <row r="3377" spans="2:22" s="3" customFormat="1" ht="47.25" x14ac:dyDescent="0.25">
      <c r="B3377" s="100" t="s">
        <v>721</v>
      </c>
      <c r="C3377" s="550" t="s">
        <v>1671</v>
      </c>
      <c r="D3377" s="100" t="s">
        <v>1672</v>
      </c>
      <c r="E3377" s="100" t="s">
        <v>630</v>
      </c>
      <c r="F3377" s="100" t="s">
        <v>2737</v>
      </c>
      <c r="G3377" s="100" t="s">
        <v>7</v>
      </c>
      <c r="H3377" s="583" t="s">
        <v>154</v>
      </c>
      <c r="I3377" s="134" t="s">
        <v>301</v>
      </c>
      <c r="J3377" s="100" t="s">
        <v>7</v>
      </c>
      <c r="K3377" s="377" t="s">
        <v>266</v>
      </c>
      <c r="L3377" s="100" t="s">
        <v>979</v>
      </c>
      <c r="M3377" s="40" t="s">
        <v>3118</v>
      </c>
      <c r="N3377" s="397" t="s">
        <v>136</v>
      </c>
      <c r="O3377" s="100" t="s">
        <v>137</v>
      </c>
      <c r="P3377" s="57">
        <v>605</v>
      </c>
      <c r="Q3377" s="56" t="s">
        <v>267</v>
      </c>
      <c r="R3377" s="56" t="s">
        <v>268</v>
      </c>
      <c r="S3377" s="57">
        <v>3.5</v>
      </c>
      <c r="T3377" s="101">
        <v>1.0900000000000001</v>
      </c>
      <c r="U3377" s="454">
        <f t="shared" si="223"/>
        <v>2308.0750000000003</v>
      </c>
      <c r="V3377" s="581" t="s">
        <v>7</v>
      </c>
    </row>
    <row r="3378" spans="2:22" s="3" customFormat="1" ht="47.25" x14ac:dyDescent="0.25">
      <c r="B3378" s="100" t="s">
        <v>721</v>
      </c>
      <c r="C3378" s="550" t="s">
        <v>1671</v>
      </c>
      <c r="D3378" s="100" t="s">
        <v>1672</v>
      </c>
      <c r="E3378" s="100" t="s">
        <v>338</v>
      </c>
      <c r="F3378" s="100" t="s">
        <v>2737</v>
      </c>
      <c r="G3378" s="100" t="s">
        <v>7</v>
      </c>
      <c r="H3378" s="583" t="s">
        <v>154</v>
      </c>
      <c r="I3378" s="134" t="s">
        <v>301</v>
      </c>
      <c r="J3378" s="71">
        <v>10</v>
      </c>
      <c r="K3378" s="71" t="s">
        <v>3630</v>
      </c>
      <c r="L3378" s="100" t="s">
        <v>979</v>
      </c>
      <c r="M3378" s="40" t="s">
        <v>3118</v>
      </c>
      <c r="N3378" s="397" t="s">
        <v>136</v>
      </c>
      <c r="O3378" s="100" t="s">
        <v>137</v>
      </c>
      <c r="P3378" s="57">
        <v>20</v>
      </c>
      <c r="Q3378" s="56" t="s">
        <v>185</v>
      </c>
      <c r="R3378" s="56" t="s">
        <v>236</v>
      </c>
      <c r="S3378" s="57">
        <v>180</v>
      </c>
      <c r="T3378" s="101">
        <v>1.0900000000000001</v>
      </c>
      <c r="U3378" s="454">
        <f t="shared" si="223"/>
        <v>3924.0000000000005</v>
      </c>
      <c r="V3378" s="581" t="s">
        <v>7</v>
      </c>
    </row>
    <row r="3379" spans="2:22" s="3" customFormat="1" ht="47.25" x14ac:dyDescent="0.25">
      <c r="B3379" s="100" t="s">
        <v>721</v>
      </c>
      <c r="C3379" s="550" t="s">
        <v>1671</v>
      </c>
      <c r="D3379" s="100" t="s">
        <v>1672</v>
      </c>
      <c r="E3379" s="56" t="s">
        <v>461</v>
      </c>
      <c r="F3379" s="100" t="s">
        <v>2737</v>
      </c>
      <c r="G3379" s="100" t="s">
        <v>7</v>
      </c>
      <c r="H3379" s="583" t="s">
        <v>154</v>
      </c>
      <c r="I3379" s="134" t="s">
        <v>301</v>
      </c>
      <c r="J3379" s="100" t="s">
        <v>7</v>
      </c>
      <c r="K3379" s="377" t="s">
        <v>855</v>
      </c>
      <c r="L3379" s="100" t="s">
        <v>979</v>
      </c>
      <c r="M3379" s="40" t="s">
        <v>3118</v>
      </c>
      <c r="N3379" s="397" t="s">
        <v>136</v>
      </c>
      <c r="O3379" s="100" t="s">
        <v>137</v>
      </c>
      <c r="P3379" s="57">
        <v>1</v>
      </c>
      <c r="Q3379" s="56" t="s">
        <v>185</v>
      </c>
      <c r="R3379" s="56" t="s">
        <v>856</v>
      </c>
      <c r="S3379" s="57">
        <v>2395</v>
      </c>
      <c r="T3379" s="101">
        <v>1.0900000000000001</v>
      </c>
      <c r="U3379" s="454">
        <f t="shared" si="223"/>
        <v>2610.5500000000002</v>
      </c>
      <c r="V3379" s="581" t="s">
        <v>7</v>
      </c>
    </row>
    <row r="3380" spans="2:22" s="3" customFormat="1" ht="47.25" x14ac:dyDescent="0.25">
      <c r="B3380" s="100" t="s">
        <v>721</v>
      </c>
      <c r="C3380" s="550" t="s">
        <v>1671</v>
      </c>
      <c r="D3380" s="100" t="s">
        <v>1672</v>
      </c>
      <c r="E3380" s="56" t="s">
        <v>461</v>
      </c>
      <c r="F3380" s="100" t="s">
        <v>2737</v>
      </c>
      <c r="G3380" s="100" t="s">
        <v>7</v>
      </c>
      <c r="H3380" s="583" t="s">
        <v>154</v>
      </c>
      <c r="I3380" s="134" t="s">
        <v>301</v>
      </c>
      <c r="J3380" s="100" t="s">
        <v>7</v>
      </c>
      <c r="K3380" s="377" t="s">
        <v>859</v>
      </c>
      <c r="L3380" s="100" t="s">
        <v>979</v>
      </c>
      <c r="M3380" s="40" t="s">
        <v>3118</v>
      </c>
      <c r="N3380" s="397" t="s">
        <v>136</v>
      </c>
      <c r="O3380" s="100" t="s">
        <v>137</v>
      </c>
      <c r="P3380" s="57">
        <v>1</v>
      </c>
      <c r="Q3380" s="56" t="s">
        <v>1011</v>
      </c>
      <c r="R3380" s="56" t="s">
        <v>860</v>
      </c>
      <c r="S3380" s="57">
        <v>178</v>
      </c>
      <c r="T3380" s="101">
        <v>1.0900000000000001</v>
      </c>
      <c r="U3380" s="454">
        <f t="shared" si="223"/>
        <v>194.02</v>
      </c>
      <c r="V3380" s="581" t="s">
        <v>7</v>
      </c>
    </row>
    <row r="3381" spans="2:22" s="3" customFormat="1" ht="47.25" x14ac:dyDescent="0.25">
      <c r="B3381" s="100" t="s">
        <v>721</v>
      </c>
      <c r="C3381" s="550" t="s">
        <v>1671</v>
      </c>
      <c r="D3381" s="100" t="s">
        <v>1672</v>
      </c>
      <c r="E3381" s="100" t="s">
        <v>630</v>
      </c>
      <c r="F3381" s="100" t="s">
        <v>2737</v>
      </c>
      <c r="G3381" s="100" t="s">
        <v>7</v>
      </c>
      <c r="H3381" s="583" t="s">
        <v>154</v>
      </c>
      <c r="I3381" s="134" t="s">
        <v>301</v>
      </c>
      <c r="J3381" s="100" t="s">
        <v>7</v>
      </c>
      <c r="K3381" s="377" t="s">
        <v>676</v>
      </c>
      <c r="L3381" s="100" t="s">
        <v>979</v>
      </c>
      <c r="M3381" s="40" t="s">
        <v>3118</v>
      </c>
      <c r="N3381" s="397" t="s">
        <v>136</v>
      </c>
      <c r="O3381" s="100" t="s">
        <v>137</v>
      </c>
      <c r="P3381" s="57">
        <f>121.5+637.88</f>
        <v>759.38</v>
      </c>
      <c r="Q3381" s="56" t="s">
        <v>214</v>
      </c>
      <c r="R3381" s="56" t="s">
        <v>678</v>
      </c>
      <c r="S3381" s="57">
        <v>1.3</v>
      </c>
      <c r="T3381" s="101">
        <v>1.0900000000000001</v>
      </c>
      <c r="U3381" s="454">
        <f t="shared" si="223"/>
        <v>1076.0414600000001</v>
      </c>
      <c r="V3381" s="581" t="s">
        <v>7</v>
      </c>
    </row>
    <row r="3382" spans="2:22" s="3" customFormat="1" ht="63" x14ac:dyDescent="0.25">
      <c r="B3382" s="100" t="s">
        <v>721</v>
      </c>
      <c r="C3382" s="550" t="s">
        <v>1671</v>
      </c>
      <c r="D3382" s="100" t="s">
        <v>1672</v>
      </c>
      <c r="E3382" s="100" t="s">
        <v>189</v>
      </c>
      <c r="F3382" s="100" t="s">
        <v>2737</v>
      </c>
      <c r="G3382" s="100" t="s">
        <v>7</v>
      </c>
      <c r="H3382" s="583" t="s">
        <v>154</v>
      </c>
      <c r="I3382" s="134" t="s">
        <v>301</v>
      </c>
      <c r="J3382" s="100" t="s">
        <v>7</v>
      </c>
      <c r="K3382" s="377" t="s">
        <v>3292</v>
      </c>
      <c r="L3382" s="100" t="s">
        <v>979</v>
      </c>
      <c r="M3382" s="40" t="s">
        <v>3118</v>
      </c>
      <c r="N3382" s="397" t="s">
        <v>136</v>
      </c>
      <c r="O3382" s="100" t="s">
        <v>137</v>
      </c>
      <c r="P3382" s="122">
        <v>1</v>
      </c>
      <c r="Q3382" s="121" t="s">
        <v>156</v>
      </c>
      <c r="R3382" s="121" t="s">
        <v>501</v>
      </c>
      <c r="S3382" s="122">
        <v>15000</v>
      </c>
      <c r="T3382" s="101">
        <v>1</v>
      </c>
      <c r="U3382" s="454">
        <f>O3382*P3382*S3382*T3382</f>
        <v>15000</v>
      </c>
      <c r="V3382" s="581" t="s">
        <v>7</v>
      </c>
    </row>
    <row r="3383" spans="2:22" s="3" customFormat="1" ht="63" x14ac:dyDescent="0.25">
      <c r="B3383" s="111" t="s">
        <v>721</v>
      </c>
      <c r="C3383" s="550" t="s">
        <v>1671</v>
      </c>
      <c r="D3383" s="111" t="s">
        <v>1672</v>
      </c>
      <c r="E3383" s="101" t="s">
        <v>26</v>
      </c>
      <c r="F3383" s="34" t="s">
        <v>7</v>
      </c>
      <c r="G3383" s="34" t="s">
        <v>7</v>
      </c>
      <c r="H3383" s="583" t="s">
        <v>7</v>
      </c>
      <c r="I3383" s="34" t="s">
        <v>7</v>
      </c>
      <c r="J3383" s="34" t="s">
        <v>7</v>
      </c>
      <c r="K3383" s="34" t="s">
        <v>7</v>
      </c>
      <c r="L3383" s="34" t="s">
        <v>7</v>
      </c>
      <c r="M3383" s="34" t="s">
        <v>7</v>
      </c>
      <c r="N3383" s="34" t="s">
        <v>7</v>
      </c>
      <c r="O3383" s="34" t="s">
        <v>7</v>
      </c>
      <c r="P3383" s="34" t="s">
        <v>7</v>
      </c>
      <c r="Q3383" s="34" t="s">
        <v>7</v>
      </c>
      <c r="R3383" s="34" t="s">
        <v>7</v>
      </c>
      <c r="S3383" s="97" t="s">
        <v>7</v>
      </c>
      <c r="T3383" s="34" t="s">
        <v>7</v>
      </c>
      <c r="U3383" s="450">
        <f>SUM(U3382)</f>
        <v>15000</v>
      </c>
      <c r="V3383" s="590" t="s">
        <v>7</v>
      </c>
    </row>
    <row r="3384" spans="2:22" s="3" customFormat="1" ht="94.5" x14ac:dyDescent="0.25">
      <c r="B3384" s="100" t="s">
        <v>721</v>
      </c>
      <c r="C3384" s="550" t="s">
        <v>1673</v>
      </c>
      <c r="D3384" s="100" t="s">
        <v>1674</v>
      </c>
      <c r="E3384" s="100" t="s">
        <v>340</v>
      </c>
      <c r="F3384" s="100" t="s">
        <v>2738</v>
      </c>
      <c r="G3384" s="100" t="s">
        <v>7</v>
      </c>
      <c r="H3384" s="583" t="s">
        <v>154</v>
      </c>
      <c r="I3384" s="135">
        <v>2023</v>
      </c>
      <c r="J3384" s="100" t="s">
        <v>7</v>
      </c>
      <c r="K3384" s="377" t="s">
        <v>3650</v>
      </c>
      <c r="L3384" s="100" t="s">
        <v>979</v>
      </c>
      <c r="M3384" s="588" t="s">
        <v>4088</v>
      </c>
      <c r="N3384" s="100" t="s">
        <v>136</v>
      </c>
      <c r="O3384" s="100" t="s">
        <v>137</v>
      </c>
      <c r="P3384" s="70">
        <v>1</v>
      </c>
      <c r="Q3384" s="71" t="s">
        <v>185</v>
      </c>
      <c r="R3384" s="71" t="s">
        <v>1395</v>
      </c>
      <c r="S3384" s="70">
        <v>4435</v>
      </c>
      <c r="T3384" s="101">
        <v>1.0900000000000001</v>
      </c>
      <c r="U3384" s="454">
        <f>O3384*P3384*S3384*T3384</f>
        <v>4834.1500000000005</v>
      </c>
      <c r="V3384" s="581" t="s">
        <v>7</v>
      </c>
    </row>
    <row r="3385" spans="2:22" s="3" customFormat="1" ht="94.5" x14ac:dyDescent="0.25">
      <c r="B3385" s="100" t="s">
        <v>721</v>
      </c>
      <c r="C3385" s="550" t="s">
        <v>1673</v>
      </c>
      <c r="D3385" s="100" t="s">
        <v>1674</v>
      </c>
      <c r="E3385" s="100" t="s">
        <v>340</v>
      </c>
      <c r="F3385" s="100" t="s">
        <v>2738</v>
      </c>
      <c r="G3385" s="100" t="s">
        <v>7</v>
      </c>
      <c r="H3385" s="583" t="s">
        <v>154</v>
      </c>
      <c r="I3385" s="135">
        <v>2023</v>
      </c>
      <c r="J3385" s="100" t="s">
        <v>7</v>
      </c>
      <c r="K3385" s="377" t="s">
        <v>3618</v>
      </c>
      <c r="L3385" s="100" t="s">
        <v>979</v>
      </c>
      <c r="M3385" s="40" t="s">
        <v>2803</v>
      </c>
      <c r="N3385" s="100" t="s">
        <v>136</v>
      </c>
      <c r="O3385" s="100" t="s">
        <v>137</v>
      </c>
      <c r="P3385" s="70">
        <v>2</v>
      </c>
      <c r="Q3385" s="71" t="s">
        <v>185</v>
      </c>
      <c r="R3385" s="71" t="s">
        <v>188</v>
      </c>
      <c r="S3385" s="70">
        <v>4791</v>
      </c>
      <c r="T3385" s="101">
        <v>1.0900000000000001</v>
      </c>
      <c r="U3385" s="454">
        <f>O3385*P3385*S3385*T3385</f>
        <v>10444.380000000001</v>
      </c>
      <c r="V3385" s="581" t="s">
        <v>7</v>
      </c>
    </row>
    <row r="3386" spans="2:22" s="3" customFormat="1" ht="94.5" x14ac:dyDescent="0.25">
      <c r="B3386" s="100" t="s">
        <v>721</v>
      </c>
      <c r="C3386" s="550" t="s">
        <v>1673</v>
      </c>
      <c r="D3386" s="100" t="s">
        <v>1674</v>
      </c>
      <c r="E3386" s="100" t="s">
        <v>340</v>
      </c>
      <c r="F3386" s="100" t="s">
        <v>2738</v>
      </c>
      <c r="G3386" s="100" t="s">
        <v>7</v>
      </c>
      <c r="H3386" s="583" t="s">
        <v>154</v>
      </c>
      <c r="I3386" s="135">
        <v>2023</v>
      </c>
      <c r="J3386" s="100" t="s">
        <v>7</v>
      </c>
      <c r="K3386" s="377" t="s">
        <v>3645</v>
      </c>
      <c r="L3386" s="100" t="s">
        <v>979</v>
      </c>
      <c r="M3386" s="208" t="s">
        <v>5123</v>
      </c>
      <c r="N3386" s="100" t="s">
        <v>136</v>
      </c>
      <c r="O3386" s="100" t="s">
        <v>137</v>
      </c>
      <c r="P3386" s="70">
        <v>2</v>
      </c>
      <c r="Q3386" s="71" t="s">
        <v>185</v>
      </c>
      <c r="R3386" s="71" t="s">
        <v>282</v>
      </c>
      <c r="S3386" s="70">
        <v>6886</v>
      </c>
      <c r="T3386" s="101">
        <v>1.0900000000000001</v>
      </c>
      <c r="U3386" s="454">
        <f>O3386*P3386*S3386*T3386</f>
        <v>15011.480000000001</v>
      </c>
      <c r="V3386" s="581" t="s">
        <v>7</v>
      </c>
    </row>
    <row r="3387" spans="2:22" s="3" customFormat="1" ht="94.5" x14ac:dyDescent="0.25">
      <c r="B3387" s="100" t="s">
        <v>721</v>
      </c>
      <c r="C3387" s="550" t="s">
        <v>1673</v>
      </c>
      <c r="D3387" s="100" t="s">
        <v>1674</v>
      </c>
      <c r="E3387" s="100" t="s">
        <v>340</v>
      </c>
      <c r="F3387" s="100" t="s">
        <v>2738</v>
      </c>
      <c r="G3387" s="100" t="s">
        <v>7</v>
      </c>
      <c r="H3387" s="583" t="s">
        <v>154</v>
      </c>
      <c r="I3387" s="135">
        <v>2023</v>
      </c>
      <c r="J3387" s="100" t="s">
        <v>7</v>
      </c>
      <c r="K3387" s="377" t="s">
        <v>3651</v>
      </c>
      <c r="L3387" s="100" t="s">
        <v>979</v>
      </c>
      <c r="M3387" s="208" t="s">
        <v>5123</v>
      </c>
      <c r="N3387" s="100" t="s">
        <v>136</v>
      </c>
      <c r="O3387" s="100" t="s">
        <v>137</v>
      </c>
      <c r="P3387" s="70">
        <v>1</v>
      </c>
      <c r="Q3387" s="71" t="s">
        <v>185</v>
      </c>
      <c r="R3387" s="71" t="s">
        <v>640</v>
      </c>
      <c r="S3387" s="70">
        <v>9650</v>
      </c>
      <c r="T3387" s="101">
        <v>1.0900000000000001</v>
      </c>
      <c r="U3387" s="454">
        <f>O3387*P3387*S3387*T3387</f>
        <v>10518.5</v>
      </c>
      <c r="V3387" s="581" t="s">
        <v>7</v>
      </c>
    </row>
    <row r="3388" spans="2:22" s="3" customFormat="1" ht="94.5" x14ac:dyDescent="0.25">
      <c r="B3388" s="100" t="s">
        <v>721</v>
      </c>
      <c r="C3388" s="550" t="s">
        <v>1673</v>
      </c>
      <c r="D3388" s="100" t="s">
        <v>1674</v>
      </c>
      <c r="E3388" s="100" t="s">
        <v>189</v>
      </c>
      <c r="F3388" s="100" t="s">
        <v>2738</v>
      </c>
      <c r="G3388" s="100" t="s">
        <v>7</v>
      </c>
      <c r="H3388" s="583" t="s">
        <v>154</v>
      </c>
      <c r="I3388" s="121">
        <v>2023</v>
      </c>
      <c r="J3388" s="100" t="s">
        <v>7</v>
      </c>
      <c r="K3388" s="377" t="s">
        <v>3002</v>
      </c>
      <c r="L3388" s="100" t="s">
        <v>979</v>
      </c>
      <c r="M3388" s="208" t="s">
        <v>5123</v>
      </c>
      <c r="N3388" s="100" t="s">
        <v>136</v>
      </c>
      <c r="O3388" s="100" t="s">
        <v>137</v>
      </c>
      <c r="P3388" s="122">
        <v>1</v>
      </c>
      <c r="Q3388" s="121" t="s">
        <v>156</v>
      </c>
      <c r="R3388" s="121" t="s">
        <v>283</v>
      </c>
      <c r="S3388" s="122">
        <v>3000</v>
      </c>
      <c r="T3388" s="101">
        <v>1</v>
      </c>
      <c r="U3388" s="454">
        <f>O3388*P3388*S3388*T3388</f>
        <v>3000</v>
      </c>
      <c r="V3388" s="581" t="s">
        <v>7</v>
      </c>
    </row>
    <row r="3389" spans="2:22" s="3" customFormat="1" ht="78.75" x14ac:dyDescent="0.25">
      <c r="B3389" s="111" t="s">
        <v>721</v>
      </c>
      <c r="C3389" s="550" t="s">
        <v>1673</v>
      </c>
      <c r="D3389" s="111" t="s">
        <v>1674</v>
      </c>
      <c r="E3389" s="101" t="s">
        <v>26</v>
      </c>
      <c r="F3389" s="34" t="s">
        <v>7</v>
      </c>
      <c r="G3389" s="34" t="s">
        <v>7</v>
      </c>
      <c r="H3389" s="583" t="s">
        <v>7</v>
      </c>
      <c r="I3389" s="34" t="s">
        <v>7</v>
      </c>
      <c r="J3389" s="34" t="s">
        <v>7</v>
      </c>
      <c r="K3389" s="34" t="s">
        <v>7</v>
      </c>
      <c r="L3389" s="34" t="s">
        <v>7</v>
      </c>
      <c r="M3389" s="34" t="s">
        <v>7</v>
      </c>
      <c r="N3389" s="34" t="s">
        <v>7</v>
      </c>
      <c r="O3389" s="34" t="s">
        <v>7</v>
      </c>
      <c r="P3389" s="34" t="s">
        <v>7</v>
      </c>
      <c r="Q3389" s="34" t="s">
        <v>7</v>
      </c>
      <c r="R3389" s="34" t="s">
        <v>7</v>
      </c>
      <c r="S3389" s="97" t="s">
        <v>7</v>
      </c>
      <c r="T3389" s="34" t="s">
        <v>7</v>
      </c>
      <c r="U3389" s="450">
        <f>SUM(U3388:U3388)</f>
        <v>3000</v>
      </c>
      <c r="V3389" s="590" t="s">
        <v>7</v>
      </c>
    </row>
    <row r="3390" spans="2:22" s="3" customFormat="1" ht="78.75" x14ac:dyDescent="0.25">
      <c r="B3390" s="328" t="s">
        <v>721</v>
      </c>
      <c r="C3390" s="333" t="s">
        <v>2901</v>
      </c>
      <c r="D3390" s="435" t="s">
        <v>2953</v>
      </c>
      <c r="E3390" s="377" t="s">
        <v>1883</v>
      </c>
      <c r="F3390" s="180" t="s">
        <v>3454</v>
      </c>
      <c r="G3390" s="180" t="s">
        <v>7</v>
      </c>
      <c r="H3390" s="583" t="s">
        <v>154</v>
      </c>
      <c r="I3390" s="180" t="s">
        <v>522</v>
      </c>
      <c r="J3390" s="79">
        <v>110</v>
      </c>
      <c r="K3390" s="589" t="s">
        <v>4125</v>
      </c>
      <c r="L3390" s="180" t="s">
        <v>2903</v>
      </c>
      <c r="M3390" s="180" t="s">
        <v>3946</v>
      </c>
      <c r="N3390" s="583" t="s">
        <v>136</v>
      </c>
      <c r="O3390" s="180" t="s">
        <v>137</v>
      </c>
      <c r="P3390" s="589">
        <v>13.47</v>
      </c>
      <c r="Q3390" s="589" t="s">
        <v>143</v>
      </c>
      <c r="R3390" s="208" t="s">
        <v>177</v>
      </c>
      <c r="S3390" s="349">
        <v>398</v>
      </c>
      <c r="T3390" s="583">
        <v>1</v>
      </c>
      <c r="U3390" s="452">
        <f>O3390*P3390*S3390*T3390</f>
        <v>5361.06</v>
      </c>
      <c r="V3390" s="581" t="s">
        <v>7</v>
      </c>
    </row>
    <row r="3391" spans="2:22" s="3" customFormat="1" ht="78.75" x14ac:dyDescent="0.25">
      <c r="B3391" s="328" t="s">
        <v>721</v>
      </c>
      <c r="C3391" s="333" t="s">
        <v>2901</v>
      </c>
      <c r="D3391" s="435" t="s">
        <v>2953</v>
      </c>
      <c r="E3391" s="180" t="s">
        <v>1884</v>
      </c>
      <c r="F3391" s="180" t="s">
        <v>3454</v>
      </c>
      <c r="G3391" s="180" t="s">
        <v>7</v>
      </c>
      <c r="H3391" s="583" t="s">
        <v>154</v>
      </c>
      <c r="I3391" s="180" t="s">
        <v>522</v>
      </c>
      <c r="J3391" s="79">
        <v>110</v>
      </c>
      <c r="K3391" s="589" t="s">
        <v>142</v>
      </c>
      <c r="L3391" s="180" t="s">
        <v>2903</v>
      </c>
      <c r="M3391" s="180" t="s">
        <v>3946</v>
      </c>
      <c r="N3391" s="583" t="s">
        <v>136</v>
      </c>
      <c r="O3391" s="180" t="s">
        <v>137</v>
      </c>
      <c r="P3391" s="208">
        <v>0.13469999999999999</v>
      </c>
      <c r="Q3391" s="589" t="s">
        <v>144</v>
      </c>
      <c r="R3391" s="208" t="s">
        <v>259</v>
      </c>
      <c r="S3391" s="349">
        <v>2151</v>
      </c>
      <c r="T3391" s="583">
        <v>1</v>
      </c>
      <c r="U3391" s="452">
        <f>O3391*P3391*S3391*T3391</f>
        <v>289.73969999999997</v>
      </c>
      <c r="V3391" s="581" t="s">
        <v>7</v>
      </c>
    </row>
    <row r="3392" spans="2:22" s="3" customFormat="1" ht="94.5" x14ac:dyDescent="0.25">
      <c r="B3392" s="328" t="s">
        <v>721</v>
      </c>
      <c r="C3392" s="333" t="s">
        <v>2901</v>
      </c>
      <c r="D3392" s="435" t="s">
        <v>2953</v>
      </c>
      <c r="E3392" s="377" t="s">
        <v>1885</v>
      </c>
      <c r="F3392" s="180" t="s">
        <v>3454</v>
      </c>
      <c r="G3392" s="180" t="s">
        <v>7</v>
      </c>
      <c r="H3392" s="583" t="s">
        <v>154</v>
      </c>
      <c r="I3392" s="180" t="s">
        <v>522</v>
      </c>
      <c r="J3392" s="79">
        <v>110</v>
      </c>
      <c r="K3392" s="678" t="s">
        <v>3008</v>
      </c>
      <c r="L3392" s="180" t="s">
        <v>2903</v>
      </c>
      <c r="M3392" s="180" t="s">
        <v>3946</v>
      </c>
      <c r="N3392" s="583" t="s">
        <v>136</v>
      </c>
      <c r="O3392" s="180" t="s">
        <v>137</v>
      </c>
      <c r="P3392" s="589">
        <v>13.32</v>
      </c>
      <c r="Q3392" s="589" t="s">
        <v>139</v>
      </c>
      <c r="R3392" s="208" t="s">
        <v>405</v>
      </c>
      <c r="S3392" s="349">
        <v>187</v>
      </c>
      <c r="T3392" s="583">
        <v>1</v>
      </c>
      <c r="U3392" s="452">
        <f>O3392*P3392*S3392*T3392</f>
        <v>2490.84</v>
      </c>
      <c r="V3392" s="581" t="s">
        <v>7</v>
      </c>
    </row>
    <row r="3393" spans="2:22" s="3" customFormat="1" ht="78.75" x14ac:dyDescent="0.25">
      <c r="B3393" s="328" t="s">
        <v>721</v>
      </c>
      <c r="C3393" s="333" t="s">
        <v>2901</v>
      </c>
      <c r="D3393" s="435" t="s">
        <v>2953</v>
      </c>
      <c r="E3393" s="180" t="s">
        <v>201</v>
      </c>
      <c r="F3393" s="180" t="s">
        <v>3454</v>
      </c>
      <c r="G3393" s="180" t="s">
        <v>7</v>
      </c>
      <c r="H3393" s="583" t="s">
        <v>154</v>
      </c>
      <c r="I3393" s="180" t="s">
        <v>522</v>
      </c>
      <c r="J3393" s="79">
        <v>110</v>
      </c>
      <c r="K3393" s="79" t="s">
        <v>4126</v>
      </c>
      <c r="L3393" s="180" t="s">
        <v>2903</v>
      </c>
      <c r="M3393" s="180" t="s">
        <v>3946</v>
      </c>
      <c r="N3393" s="583" t="s">
        <v>136</v>
      </c>
      <c r="O3393" s="180" t="s">
        <v>137</v>
      </c>
      <c r="P3393" s="180">
        <v>1</v>
      </c>
      <c r="Q3393" s="583" t="s">
        <v>203</v>
      </c>
      <c r="R3393" s="583" t="s">
        <v>298</v>
      </c>
      <c r="S3393" s="424">
        <v>23100</v>
      </c>
      <c r="T3393" s="583">
        <v>1</v>
      </c>
      <c r="U3393" s="452">
        <f t="shared" ref="U3393" si="224">O3393*P3393*S3393*T3393</f>
        <v>23100</v>
      </c>
      <c r="V3393" s="581" t="s">
        <v>7</v>
      </c>
    </row>
    <row r="3394" spans="2:22" s="3" customFormat="1" ht="63" x14ac:dyDescent="0.25">
      <c r="B3394" s="328" t="s">
        <v>721</v>
      </c>
      <c r="C3394" s="333" t="s">
        <v>2901</v>
      </c>
      <c r="D3394" s="435" t="s">
        <v>2953</v>
      </c>
      <c r="E3394" s="583" t="s">
        <v>26</v>
      </c>
      <c r="F3394" s="180" t="s">
        <v>7</v>
      </c>
      <c r="G3394" s="180" t="s">
        <v>7</v>
      </c>
      <c r="H3394" s="583" t="s">
        <v>7</v>
      </c>
      <c r="I3394" s="180" t="s">
        <v>7</v>
      </c>
      <c r="J3394" s="180" t="s">
        <v>7</v>
      </c>
      <c r="K3394" s="180" t="s">
        <v>7</v>
      </c>
      <c r="L3394" s="180" t="s">
        <v>7</v>
      </c>
      <c r="M3394" s="180" t="s">
        <v>7</v>
      </c>
      <c r="N3394" s="180" t="s">
        <v>7</v>
      </c>
      <c r="O3394" s="180" t="s">
        <v>7</v>
      </c>
      <c r="P3394" s="180" t="s">
        <v>7</v>
      </c>
      <c r="Q3394" s="180" t="s">
        <v>7</v>
      </c>
      <c r="R3394" s="180" t="s">
        <v>7</v>
      </c>
      <c r="S3394" s="424" t="s">
        <v>7</v>
      </c>
      <c r="T3394" s="180" t="s">
        <v>7</v>
      </c>
      <c r="U3394" s="452">
        <f>SUM(U3390:U3393)</f>
        <v>31241.6397</v>
      </c>
      <c r="V3394" s="581" t="s">
        <v>7</v>
      </c>
    </row>
    <row r="3395" spans="2:22" s="3" customFormat="1" ht="78.75" x14ac:dyDescent="0.25">
      <c r="B3395" s="328" t="s">
        <v>721</v>
      </c>
      <c r="C3395" s="333" t="s">
        <v>2904</v>
      </c>
      <c r="D3395" s="435" t="s">
        <v>2902</v>
      </c>
      <c r="E3395" s="377" t="s">
        <v>1883</v>
      </c>
      <c r="F3395" s="180" t="s">
        <v>3455</v>
      </c>
      <c r="G3395" s="180" t="s">
        <v>7</v>
      </c>
      <c r="H3395" s="583" t="s">
        <v>154</v>
      </c>
      <c r="I3395" s="180" t="s">
        <v>522</v>
      </c>
      <c r="J3395" s="79">
        <v>110</v>
      </c>
      <c r="K3395" s="589" t="s">
        <v>4127</v>
      </c>
      <c r="L3395" s="180" t="s">
        <v>2903</v>
      </c>
      <c r="M3395" s="180" t="s">
        <v>3946</v>
      </c>
      <c r="N3395" s="583" t="s">
        <v>136</v>
      </c>
      <c r="O3395" s="180" t="s">
        <v>137</v>
      </c>
      <c r="P3395" s="589">
        <v>82.123999999999995</v>
      </c>
      <c r="Q3395" s="589" t="s">
        <v>143</v>
      </c>
      <c r="R3395" s="208" t="s">
        <v>409</v>
      </c>
      <c r="S3395" s="349">
        <v>255</v>
      </c>
      <c r="T3395" s="583">
        <v>1</v>
      </c>
      <c r="U3395" s="452">
        <f>O3395*P3395*S3395*T3395</f>
        <v>20941.62</v>
      </c>
      <c r="V3395" s="581" t="s">
        <v>7</v>
      </c>
    </row>
    <row r="3396" spans="2:22" s="3" customFormat="1" ht="78.75" x14ac:dyDescent="0.25">
      <c r="B3396" s="328" t="s">
        <v>721</v>
      </c>
      <c r="C3396" s="333" t="s">
        <v>2904</v>
      </c>
      <c r="D3396" s="435" t="s">
        <v>2902</v>
      </c>
      <c r="E3396" s="180" t="s">
        <v>1884</v>
      </c>
      <c r="F3396" s="180" t="s">
        <v>3455</v>
      </c>
      <c r="G3396" s="180" t="s">
        <v>7</v>
      </c>
      <c r="H3396" s="583" t="s">
        <v>154</v>
      </c>
      <c r="I3396" s="180" t="s">
        <v>522</v>
      </c>
      <c r="J3396" s="79">
        <v>110</v>
      </c>
      <c r="K3396" s="589" t="s">
        <v>142</v>
      </c>
      <c r="L3396" s="180" t="s">
        <v>2903</v>
      </c>
      <c r="M3396" s="180" t="s">
        <v>3946</v>
      </c>
      <c r="N3396" s="583" t="s">
        <v>136</v>
      </c>
      <c r="O3396" s="180" t="s">
        <v>137</v>
      </c>
      <c r="P3396" s="208">
        <v>0.82120000000000004</v>
      </c>
      <c r="Q3396" s="589" t="s">
        <v>144</v>
      </c>
      <c r="R3396" s="208" t="s">
        <v>259</v>
      </c>
      <c r="S3396" s="349">
        <v>2151</v>
      </c>
      <c r="T3396" s="583">
        <v>1</v>
      </c>
      <c r="U3396" s="452">
        <f>O3396*P3396*S3396*T3396</f>
        <v>1766.4012</v>
      </c>
      <c r="V3396" s="581" t="s">
        <v>7</v>
      </c>
    </row>
    <row r="3397" spans="2:22" s="3" customFormat="1" ht="94.5" x14ac:dyDescent="0.25">
      <c r="B3397" s="328" t="s">
        <v>721</v>
      </c>
      <c r="C3397" s="333" t="s">
        <v>2904</v>
      </c>
      <c r="D3397" s="435" t="s">
        <v>2902</v>
      </c>
      <c r="E3397" s="377" t="s">
        <v>1885</v>
      </c>
      <c r="F3397" s="180" t="s">
        <v>3455</v>
      </c>
      <c r="G3397" s="180" t="s">
        <v>7</v>
      </c>
      <c r="H3397" s="583" t="s">
        <v>154</v>
      </c>
      <c r="I3397" s="180" t="s">
        <v>522</v>
      </c>
      <c r="J3397" s="79">
        <v>110</v>
      </c>
      <c r="K3397" s="589" t="s">
        <v>3008</v>
      </c>
      <c r="L3397" s="180" t="s">
        <v>2903</v>
      </c>
      <c r="M3397" s="180" t="s">
        <v>3946</v>
      </c>
      <c r="N3397" s="583" t="s">
        <v>136</v>
      </c>
      <c r="O3397" s="180" t="s">
        <v>137</v>
      </c>
      <c r="P3397" s="589">
        <v>82.4</v>
      </c>
      <c r="Q3397" s="589" t="s">
        <v>139</v>
      </c>
      <c r="R3397" s="208" t="s">
        <v>405</v>
      </c>
      <c r="S3397" s="349">
        <v>187</v>
      </c>
      <c r="T3397" s="583">
        <v>1</v>
      </c>
      <c r="U3397" s="452">
        <f>O3397*P3397*S3397*T3397</f>
        <v>15408.800000000001</v>
      </c>
      <c r="V3397" s="581" t="s">
        <v>7</v>
      </c>
    </row>
    <row r="3398" spans="2:22" s="3" customFormat="1" ht="78.75" x14ac:dyDescent="0.25">
      <c r="B3398" s="328" t="s">
        <v>721</v>
      </c>
      <c r="C3398" s="333" t="s">
        <v>2904</v>
      </c>
      <c r="D3398" s="435" t="s">
        <v>2902</v>
      </c>
      <c r="E3398" s="180" t="s">
        <v>201</v>
      </c>
      <c r="F3398" s="180" t="s">
        <v>3455</v>
      </c>
      <c r="G3398" s="180" t="s">
        <v>7</v>
      </c>
      <c r="H3398" s="583" t="s">
        <v>154</v>
      </c>
      <c r="I3398" s="180" t="s">
        <v>522</v>
      </c>
      <c r="J3398" s="79">
        <v>110</v>
      </c>
      <c r="K3398" s="583" t="s">
        <v>4133</v>
      </c>
      <c r="L3398" s="180" t="s">
        <v>2903</v>
      </c>
      <c r="M3398" s="180" t="s">
        <v>3946</v>
      </c>
      <c r="N3398" s="583" t="s">
        <v>136</v>
      </c>
      <c r="O3398" s="180" t="s">
        <v>137</v>
      </c>
      <c r="P3398" s="180">
        <v>1</v>
      </c>
      <c r="Q3398" s="583" t="s">
        <v>203</v>
      </c>
      <c r="R3398" s="583" t="s">
        <v>572</v>
      </c>
      <c r="S3398" s="424">
        <v>79670</v>
      </c>
      <c r="T3398" s="583">
        <v>1</v>
      </c>
      <c r="U3398" s="452">
        <f t="shared" ref="U3398" si="225">O3398*P3398*S3398*T3398</f>
        <v>79670</v>
      </c>
      <c r="V3398" s="581" t="s">
        <v>7</v>
      </c>
    </row>
    <row r="3399" spans="2:22" s="3" customFormat="1" ht="63" x14ac:dyDescent="0.25">
      <c r="B3399" s="328" t="s">
        <v>721</v>
      </c>
      <c r="C3399" s="333" t="s">
        <v>2904</v>
      </c>
      <c r="D3399" s="435" t="s">
        <v>2902</v>
      </c>
      <c r="E3399" s="583" t="s">
        <v>26</v>
      </c>
      <c r="F3399" s="180" t="s">
        <v>7</v>
      </c>
      <c r="G3399" s="180" t="s">
        <v>7</v>
      </c>
      <c r="H3399" s="583" t="s">
        <v>7</v>
      </c>
      <c r="I3399" s="180" t="s">
        <v>7</v>
      </c>
      <c r="J3399" s="180" t="s">
        <v>7</v>
      </c>
      <c r="K3399" s="180" t="s">
        <v>7</v>
      </c>
      <c r="L3399" s="180" t="s">
        <v>7</v>
      </c>
      <c r="M3399" s="180" t="s">
        <v>7</v>
      </c>
      <c r="N3399" s="180" t="s">
        <v>7</v>
      </c>
      <c r="O3399" s="180" t="s">
        <v>7</v>
      </c>
      <c r="P3399" s="180" t="s">
        <v>7</v>
      </c>
      <c r="Q3399" s="180" t="s">
        <v>7</v>
      </c>
      <c r="R3399" s="180" t="s">
        <v>7</v>
      </c>
      <c r="S3399" s="424" t="s">
        <v>7</v>
      </c>
      <c r="T3399" s="180" t="s">
        <v>7</v>
      </c>
      <c r="U3399" s="452">
        <f>SUM(U3395:U3398)</f>
        <v>117786.82120000001</v>
      </c>
      <c r="V3399" s="581" t="s">
        <v>7</v>
      </c>
    </row>
    <row r="3400" spans="2:22" s="3" customFormat="1" ht="78.75" x14ac:dyDescent="0.25">
      <c r="B3400" s="328" t="s">
        <v>721</v>
      </c>
      <c r="C3400" s="333" t="s">
        <v>2906</v>
      </c>
      <c r="D3400" s="435" t="s">
        <v>2905</v>
      </c>
      <c r="E3400" s="377" t="s">
        <v>1883</v>
      </c>
      <c r="F3400" s="180" t="s">
        <v>3456</v>
      </c>
      <c r="G3400" s="180" t="s">
        <v>7</v>
      </c>
      <c r="H3400" s="583" t="s">
        <v>154</v>
      </c>
      <c r="I3400" s="180" t="s">
        <v>522</v>
      </c>
      <c r="J3400" s="79">
        <v>110</v>
      </c>
      <c r="K3400" s="589" t="s">
        <v>4127</v>
      </c>
      <c r="L3400" s="180" t="s">
        <v>2903</v>
      </c>
      <c r="M3400" s="180" t="s">
        <v>3946</v>
      </c>
      <c r="N3400" s="583" t="s">
        <v>136</v>
      </c>
      <c r="O3400" s="180" t="s">
        <v>137</v>
      </c>
      <c r="P3400" s="589">
        <v>108.619</v>
      </c>
      <c r="Q3400" s="589" t="s">
        <v>143</v>
      </c>
      <c r="R3400" s="208" t="s">
        <v>409</v>
      </c>
      <c r="S3400" s="349">
        <v>255</v>
      </c>
      <c r="T3400" s="583">
        <v>1</v>
      </c>
      <c r="U3400" s="452">
        <f>O3400*P3400*S3400*T3400</f>
        <v>27697.845000000001</v>
      </c>
      <c r="V3400" s="581" t="s">
        <v>7</v>
      </c>
    </row>
    <row r="3401" spans="2:22" s="3" customFormat="1" ht="78.75" x14ac:dyDescent="0.25">
      <c r="B3401" s="328" t="s">
        <v>721</v>
      </c>
      <c r="C3401" s="333" t="s">
        <v>2906</v>
      </c>
      <c r="D3401" s="435" t="s">
        <v>2905</v>
      </c>
      <c r="E3401" s="180" t="s">
        <v>1884</v>
      </c>
      <c r="F3401" s="180" t="s">
        <v>3456</v>
      </c>
      <c r="G3401" s="180" t="s">
        <v>7</v>
      </c>
      <c r="H3401" s="583" t="s">
        <v>154</v>
      </c>
      <c r="I3401" s="180" t="s">
        <v>522</v>
      </c>
      <c r="J3401" s="79">
        <v>110</v>
      </c>
      <c r="K3401" s="589" t="s">
        <v>142</v>
      </c>
      <c r="L3401" s="180" t="s">
        <v>2903</v>
      </c>
      <c r="M3401" s="180" t="s">
        <v>3946</v>
      </c>
      <c r="N3401" s="583" t="s">
        <v>136</v>
      </c>
      <c r="O3401" s="180" t="s">
        <v>137</v>
      </c>
      <c r="P3401" s="208">
        <v>1.0860000000000001</v>
      </c>
      <c r="Q3401" s="589" t="s">
        <v>144</v>
      </c>
      <c r="R3401" s="208" t="s">
        <v>259</v>
      </c>
      <c r="S3401" s="349">
        <v>2151</v>
      </c>
      <c r="T3401" s="583">
        <v>1</v>
      </c>
      <c r="U3401" s="452">
        <f>O3401*P3401*S3401*T3401</f>
        <v>2335.9860000000003</v>
      </c>
      <c r="V3401" s="581" t="s">
        <v>7</v>
      </c>
    </row>
    <row r="3402" spans="2:22" s="3" customFormat="1" ht="94.5" x14ac:dyDescent="0.25">
      <c r="B3402" s="328" t="s">
        <v>721</v>
      </c>
      <c r="C3402" s="333" t="s">
        <v>2906</v>
      </c>
      <c r="D3402" s="435" t="s">
        <v>2905</v>
      </c>
      <c r="E3402" s="377" t="s">
        <v>1885</v>
      </c>
      <c r="F3402" s="180" t="s">
        <v>3456</v>
      </c>
      <c r="G3402" s="180" t="s">
        <v>7</v>
      </c>
      <c r="H3402" s="583" t="s">
        <v>154</v>
      </c>
      <c r="I3402" s="180" t="s">
        <v>522</v>
      </c>
      <c r="J3402" s="79">
        <v>110</v>
      </c>
      <c r="K3402" s="589" t="s">
        <v>3008</v>
      </c>
      <c r="L3402" s="180" t="s">
        <v>2903</v>
      </c>
      <c r="M3402" s="180" t="s">
        <v>3946</v>
      </c>
      <c r="N3402" s="583" t="s">
        <v>136</v>
      </c>
      <c r="O3402" s="180" t="s">
        <v>137</v>
      </c>
      <c r="P3402" s="589">
        <v>106.59</v>
      </c>
      <c r="Q3402" s="589" t="s">
        <v>139</v>
      </c>
      <c r="R3402" s="208" t="s">
        <v>405</v>
      </c>
      <c r="S3402" s="349">
        <v>187</v>
      </c>
      <c r="T3402" s="583">
        <v>1</v>
      </c>
      <c r="U3402" s="452">
        <f>O3402*P3402*S3402*T3402</f>
        <v>19932.330000000002</v>
      </c>
      <c r="V3402" s="581" t="s">
        <v>7</v>
      </c>
    </row>
    <row r="3403" spans="2:22" s="3" customFormat="1" ht="78.75" x14ac:dyDescent="0.25">
      <c r="B3403" s="328" t="s">
        <v>721</v>
      </c>
      <c r="C3403" s="333" t="s">
        <v>2906</v>
      </c>
      <c r="D3403" s="435" t="s">
        <v>2905</v>
      </c>
      <c r="E3403" s="180" t="s">
        <v>201</v>
      </c>
      <c r="F3403" s="180" t="s">
        <v>3456</v>
      </c>
      <c r="G3403" s="180" t="s">
        <v>7</v>
      </c>
      <c r="H3403" s="583" t="s">
        <v>154</v>
      </c>
      <c r="I3403" s="180" t="s">
        <v>522</v>
      </c>
      <c r="J3403" s="79">
        <v>110</v>
      </c>
      <c r="K3403" s="583" t="s">
        <v>4128</v>
      </c>
      <c r="L3403" s="180" t="s">
        <v>2903</v>
      </c>
      <c r="M3403" s="180" t="s">
        <v>3946</v>
      </c>
      <c r="N3403" s="583" t="s">
        <v>136</v>
      </c>
      <c r="O3403" s="180" t="s">
        <v>137</v>
      </c>
      <c r="P3403" s="180">
        <v>1</v>
      </c>
      <c r="Q3403" s="583" t="s">
        <v>203</v>
      </c>
      <c r="R3403" s="583" t="s">
        <v>1705</v>
      </c>
      <c r="S3403" s="424">
        <v>94108</v>
      </c>
      <c r="T3403" s="583">
        <v>1</v>
      </c>
      <c r="U3403" s="452">
        <f t="shared" ref="U3403" si="226">O3403*P3403*S3403*T3403</f>
        <v>94108</v>
      </c>
      <c r="V3403" s="581" t="s">
        <v>7</v>
      </c>
    </row>
    <row r="3404" spans="2:22" s="3" customFormat="1" ht="63" x14ac:dyDescent="0.25">
      <c r="B3404" s="328" t="s">
        <v>721</v>
      </c>
      <c r="C3404" s="333" t="s">
        <v>2906</v>
      </c>
      <c r="D3404" s="435" t="s">
        <v>2905</v>
      </c>
      <c r="E3404" s="583" t="s">
        <v>26</v>
      </c>
      <c r="F3404" s="180" t="s">
        <v>7</v>
      </c>
      <c r="G3404" s="180" t="s">
        <v>7</v>
      </c>
      <c r="H3404" s="583" t="s">
        <v>7</v>
      </c>
      <c r="I3404" s="180" t="s">
        <v>7</v>
      </c>
      <c r="J3404" s="180" t="s">
        <v>7</v>
      </c>
      <c r="K3404" s="180" t="s">
        <v>7</v>
      </c>
      <c r="L3404" s="180" t="s">
        <v>7</v>
      </c>
      <c r="M3404" s="180" t="s">
        <v>7</v>
      </c>
      <c r="N3404" s="180" t="s">
        <v>7</v>
      </c>
      <c r="O3404" s="180" t="s">
        <v>7</v>
      </c>
      <c r="P3404" s="180" t="s">
        <v>7</v>
      </c>
      <c r="Q3404" s="180" t="s">
        <v>7</v>
      </c>
      <c r="R3404" s="180" t="s">
        <v>7</v>
      </c>
      <c r="S3404" s="424" t="s">
        <v>7</v>
      </c>
      <c r="T3404" s="180" t="s">
        <v>7</v>
      </c>
      <c r="U3404" s="452">
        <f>SUM(U3400:U3403)</f>
        <v>144074.16100000002</v>
      </c>
      <c r="V3404" s="581" t="s">
        <v>7</v>
      </c>
    </row>
    <row r="3405" spans="2:22" s="3" customFormat="1" ht="78.75" x14ac:dyDescent="0.25">
      <c r="B3405" s="328" t="s">
        <v>153</v>
      </c>
      <c r="C3405" s="333" t="s">
        <v>2908</v>
      </c>
      <c r="D3405" s="435" t="s">
        <v>2909</v>
      </c>
      <c r="E3405" s="180" t="s">
        <v>167</v>
      </c>
      <c r="F3405" s="180" t="s">
        <v>3457</v>
      </c>
      <c r="G3405" s="180" t="s">
        <v>7</v>
      </c>
      <c r="H3405" s="583" t="s">
        <v>154</v>
      </c>
      <c r="I3405" s="180" t="s">
        <v>522</v>
      </c>
      <c r="J3405" s="79">
        <v>110</v>
      </c>
      <c r="K3405" s="583" t="s">
        <v>141</v>
      </c>
      <c r="L3405" s="180" t="s">
        <v>2903</v>
      </c>
      <c r="M3405" s="180" t="s">
        <v>3946</v>
      </c>
      <c r="N3405" s="583" t="s">
        <v>136</v>
      </c>
      <c r="O3405" s="180" t="s">
        <v>137</v>
      </c>
      <c r="P3405" s="180" t="s">
        <v>2910</v>
      </c>
      <c r="Q3405" s="583" t="s">
        <v>551</v>
      </c>
      <c r="R3405" s="583" t="s">
        <v>580</v>
      </c>
      <c r="S3405" s="424">
        <v>50</v>
      </c>
      <c r="T3405" s="583">
        <v>1.58</v>
      </c>
      <c r="U3405" s="452">
        <f t="shared" ref="U3405:U3412" si="227">O3405*P3405*S3405*T3405</f>
        <v>7868.4000000000005</v>
      </c>
      <c r="V3405" s="581" t="s">
        <v>7</v>
      </c>
    </row>
    <row r="3406" spans="2:22" s="3" customFormat="1" ht="78.75" x14ac:dyDescent="0.25">
      <c r="B3406" s="328" t="s">
        <v>153</v>
      </c>
      <c r="C3406" s="333" t="s">
        <v>2908</v>
      </c>
      <c r="D3406" s="435" t="s">
        <v>2909</v>
      </c>
      <c r="E3406" s="180" t="s">
        <v>167</v>
      </c>
      <c r="F3406" s="180" t="s">
        <v>3457</v>
      </c>
      <c r="G3406" s="180" t="s">
        <v>7</v>
      </c>
      <c r="H3406" s="583" t="s">
        <v>154</v>
      </c>
      <c r="I3406" s="180" t="s">
        <v>522</v>
      </c>
      <c r="J3406" s="79">
        <v>110</v>
      </c>
      <c r="K3406" s="583" t="s">
        <v>174</v>
      </c>
      <c r="L3406" s="180" t="s">
        <v>2903</v>
      </c>
      <c r="M3406" s="180" t="s">
        <v>3946</v>
      </c>
      <c r="N3406" s="583" t="s">
        <v>136</v>
      </c>
      <c r="O3406" s="180" t="s">
        <v>137</v>
      </c>
      <c r="P3406" s="180" t="s">
        <v>2910</v>
      </c>
      <c r="Q3406" s="583" t="s">
        <v>551</v>
      </c>
      <c r="R3406" s="583" t="s">
        <v>287</v>
      </c>
      <c r="S3406" s="424">
        <v>77</v>
      </c>
      <c r="T3406" s="583">
        <v>1.58</v>
      </c>
      <c r="U3406" s="452">
        <f t="shared" si="227"/>
        <v>12117.336000000001</v>
      </c>
      <c r="V3406" s="581" t="s">
        <v>7</v>
      </c>
    </row>
    <row r="3407" spans="2:22" s="3" customFormat="1" ht="78.75" x14ac:dyDescent="0.25">
      <c r="B3407" s="328" t="s">
        <v>153</v>
      </c>
      <c r="C3407" s="333" t="s">
        <v>2908</v>
      </c>
      <c r="D3407" s="435" t="s">
        <v>2909</v>
      </c>
      <c r="E3407" s="180" t="s">
        <v>168</v>
      </c>
      <c r="F3407" s="180" t="s">
        <v>3457</v>
      </c>
      <c r="G3407" s="180" t="s">
        <v>7</v>
      </c>
      <c r="H3407" s="583" t="s">
        <v>154</v>
      </c>
      <c r="I3407" s="180" t="s">
        <v>522</v>
      </c>
      <c r="J3407" s="79">
        <v>110</v>
      </c>
      <c r="K3407" s="583" t="s">
        <v>4129</v>
      </c>
      <c r="L3407" s="180" t="s">
        <v>2903</v>
      </c>
      <c r="M3407" s="180" t="s">
        <v>3946</v>
      </c>
      <c r="N3407" s="583" t="s">
        <v>136</v>
      </c>
      <c r="O3407" s="180" t="s">
        <v>137</v>
      </c>
      <c r="P3407" s="180" t="s">
        <v>2910</v>
      </c>
      <c r="Q3407" s="190" t="s">
        <v>551</v>
      </c>
      <c r="R3407" s="583" t="s">
        <v>249</v>
      </c>
      <c r="S3407" s="424">
        <v>101</v>
      </c>
      <c r="T3407" s="583">
        <v>1.06</v>
      </c>
      <c r="U3407" s="452">
        <f t="shared" si="227"/>
        <v>10663.175999999999</v>
      </c>
      <c r="V3407" s="581" t="s">
        <v>7</v>
      </c>
    </row>
    <row r="3408" spans="2:22" s="3" customFormat="1" ht="78.75" x14ac:dyDescent="0.25">
      <c r="B3408" s="328" t="s">
        <v>153</v>
      </c>
      <c r="C3408" s="333" t="s">
        <v>2908</v>
      </c>
      <c r="D3408" s="435" t="s">
        <v>2909</v>
      </c>
      <c r="E3408" s="180" t="s">
        <v>169</v>
      </c>
      <c r="F3408" s="180" t="s">
        <v>3457</v>
      </c>
      <c r="G3408" s="180" t="s">
        <v>7</v>
      </c>
      <c r="H3408" s="583" t="s">
        <v>154</v>
      </c>
      <c r="I3408" s="180" t="s">
        <v>522</v>
      </c>
      <c r="J3408" s="79">
        <v>110</v>
      </c>
      <c r="K3408" s="583" t="s">
        <v>155</v>
      </c>
      <c r="L3408" s="180" t="s">
        <v>2903</v>
      </c>
      <c r="M3408" s="180" t="s">
        <v>3946</v>
      </c>
      <c r="N3408" s="583" t="s">
        <v>136</v>
      </c>
      <c r="O3408" s="180" t="s">
        <v>137</v>
      </c>
      <c r="P3408" s="180" t="s">
        <v>2911</v>
      </c>
      <c r="Q3408" s="583" t="s">
        <v>140</v>
      </c>
      <c r="R3408" s="583" t="s">
        <v>157</v>
      </c>
      <c r="S3408" s="424">
        <v>503</v>
      </c>
      <c r="T3408" s="583">
        <v>1.06</v>
      </c>
      <c r="U3408" s="452">
        <f t="shared" si="227"/>
        <v>7902.79396</v>
      </c>
      <c r="V3408" s="581" t="s">
        <v>7</v>
      </c>
    </row>
    <row r="3409" spans="2:22" s="3" customFormat="1" ht="78.75" x14ac:dyDescent="0.25">
      <c r="B3409" s="328" t="s">
        <v>153</v>
      </c>
      <c r="C3409" s="333" t="s">
        <v>2908</v>
      </c>
      <c r="D3409" s="435" t="s">
        <v>2909</v>
      </c>
      <c r="E3409" s="180" t="s">
        <v>2912</v>
      </c>
      <c r="F3409" s="180" t="s">
        <v>3457</v>
      </c>
      <c r="G3409" s="180" t="s">
        <v>7</v>
      </c>
      <c r="H3409" s="583" t="s">
        <v>154</v>
      </c>
      <c r="I3409" s="180" t="s">
        <v>522</v>
      </c>
      <c r="J3409" s="79">
        <v>110</v>
      </c>
      <c r="K3409" s="583" t="s">
        <v>4130</v>
      </c>
      <c r="L3409" s="180" t="s">
        <v>2903</v>
      </c>
      <c r="M3409" s="180" t="s">
        <v>3946</v>
      </c>
      <c r="N3409" s="583" t="s">
        <v>136</v>
      </c>
      <c r="O3409" s="180" t="s">
        <v>137</v>
      </c>
      <c r="P3409" s="180" t="s">
        <v>2913</v>
      </c>
      <c r="Q3409" s="583" t="s">
        <v>140</v>
      </c>
      <c r="R3409" s="583" t="s">
        <v>158</v>
      </c>
      <c r="S3409" s="424">
        <v>185</v>
      </c>
      <c r="T3409" s="583">
        <v>1.06</v>
      </c>
      <c r="U3409" s="452">
        <f t="shared" si="227"/>
        <v>1453.2971</v>
      </c>
      <c r="V3409" s="581" t="s">
        <v>7</v>
      </c>
    </row>
    <row r="3410" spans="2:22" s="3" customFormat="1" ht="78.75" x14ac:dyDescent="0.25">
      <c r="B3410" s="328" t="s">
        <v>153</v>
      </c>
      <c r="C3410" s="333" t="s">
        <v>2908</v>
      </c>
      <c r="D3410" s="435" t="s">
        <v>2909</v>
      </c>
      <c r="E3410" s="180" t="s">
        <v>552</v>
      </c>
      <c r="F3410" s="180" t="s">
        <v>3457</v>
      </c>
      <c r="G3410" s="180" t="s">
        <v>7</v>
      </c>
      <c r="H3410" s="583" t="s">
        <v>154</v>
      </c>
      <c r="I3410" s="180" t="s">
        <v>522</v>
      </c>
      <c r="J3410" s="79">
        <v>110</v>
      </c>
      <c r="K3410" s="583" t="s">
        <v>4131</v>
      </c>
      <c r="L3410" s="180" t="s">
        <v>2903</v>
      </c>
      <c r="M3410" s="180" t="s">
        <v>3946</v>
      </c>
      <c r="N3410" s="583" t="s">
        <v>136</v>
      </c>
      <c r="O3410" s="180" t="s">
        <v>137</v>
      </c>
      <c r="P3410" s="180" t="s">
        <v>2914</v>
      </c>
      <c r="Q3410" s="583" t="s">
        <v>214</v>
      </c>
      <c r="R3410" s="583" t="s">
        <v>1961</v>
      </c>
      <c r="S3410" s="424">
        <v>38</v>
      </c>
      <c r="T3410" s="583">
        <v>1.06</v>
      </c>
      <c r="U3410" s="452">
        <f t="shared" si="227"/>
        <v>7250.4000000000005</v>
      </c>
      <c r="V3410" s="581" t="s">
        <v>7</v>
      </c>
    </row>
    <row r="3411" spans="2:22" s="3" customFormat="1" ht="78.75" x14ac:dyDescent="0.25">
      <c r="B3411" s="328" t="s">
        <v>153</v>
      </c>
      <c r="C3411" s="333" t="s">
        <v>2908</v>
      </c>
      <c r="D3411" s="435" t="s">
        <v>2909</v>
      </c>
      <c r="E3411" s="180" t="s">
        <v>374</v>
      </c>
      <c r="F3411" s="180" t="s">
        <v>3457</v>
      </c>
      <c r="G3411" s="180" t="s">
        <v>7</v>
      </c>
      <c r="H3411" s="583" t="s">
        <v>154</v>
      </c>
      <c r="I3411" s="180" t="s">
        <v>522</v>
      </c>
      <c r="J3411" s="79">
        <v>110</v>
      </c>
      <c r="K3411" s="583" t="s">
        <v>4229</v>
      </c>
      <c r="L3411" s="180" t="s">
        <v>2903</v>
      </c>
      <c r="M3411" s="180" t="s">
        <v>3946</v>
      </c>
      <c r="N3411" s="583" t="s">
        <v>136</v>
      </c>
      <c r="O3411" s="180" t="s">
        <v>137</v>
      </c>
      <c r="P3411" s="180" t="s">
        <v>2915</v>
      </c>
      <c r="Q3411" s="583" t="s">
        <v>160</v>
      </c>
      <c r="R3411" s="583" t="s">
        <v>164</v>
      </c>
      <c r="S3411" s="424">
        <v>6890</v>
      </c>
      <c r="T3411" s="583">
        <v>1.06</v>
      </c>
      <c r="U3411" s="452">
        <f t="shared" si="227"/>
        <v>19251.762400000003</v>
      </c>
      <c r="V3411" s="581" t="s">
        <v>7</v>
      </c>
    </row>
    <row r="3412" spans="2:22" s="3" customFormat="1" ht="78.75" x14ac:dyDescent="0.25">
      <c r="B3412" s="328" t="s">
        <v>153</v>
      </c>
      <c r="C3412" s="333" t="s">
        <v>2908</v>
      </c>
      <c r="D3412" s="435" t="s">
        <v>2909</v>
      </c>
      <c r="E3412" s="180" t="s">
        <v>577</v>
      </c>
      <c r="F3412" s="180" t="s">
        <v>3457</v>
      </c>
      <c r="G3412" s="180" t="s">
        <v>7</v>
      </c>
      <c r="H3412" s="583" t="s">
        <v>154</v>
      </c>
      <c r="I3412" s="180" t="s">
        <v>522</v>
      </c>
      <c r="J3412" s="79">
        <v>110</v>
      </c>
      <c r="K3412" s="583" t="s">
        <v>4132</v>
      </c>
      <c r="L3412" s="180" t="s">
        <v>2903</v>
      </c>
      <c r="M3412" s="180" t="s">
        <v>3946</v>
      </c>
      <c r="N3412" s="583" t="s">
        <v>136</v>
      </c>
      <c r="O3412" s="180" t="s">
        <v>137</v>
      </c>
      <c r="P3412" s="180">
        <v>1</v>
      </c>
      <c r="Q3412" s="583" t="s">
        <v>203</v>
      </c>
      <c r="R3412" s="583" t="s">
        <v>204</v>
      </c>
      <c r="S3412" s="424">
        <v>5500</v>
      </c>
      <c r="T3412" s="583">
        <v>1</v>
      </c>
      <c r="U3412" s="452">
        <f t="shared" si="227"/>
        <v>5500</v>
      </c>
      <c r="V3412" s="581" t="s">
        <v>7</v>
      </c>
    </row>
    <row r="3413" spans="2:22" s="3" customFormat="1" ht="78.75" x14ac:dyDescent="0.25">
      <c r="B3413" s="328" t="s">
        <v>153</v>
      </c>
      <c r="C3413" s="333" t="s">
        <v>2908</v>
      </c>
      <c r="D3413" s="435" t="s">
        <v>2909</v>
      </c>
      <c r="E3413" s="377" t="s">
        <v>1883</v>
      </c>
      <c r="F3413" s="180" t="s">
        <v>3457</v>
      </c>
      <c r="G3413" s="180" t="s">
        <v>7</v>
      </c>
      <c r="H3413" s="583" t="s">
        <v>154</v>
      </c>
      <c r="I3413" s="180" t="s">
        <v>522</v>
      </c>
      <c r="J3413" s="79">
        <v>110</v>
      </c>
      <c r="K3413" s="583" t="s">
        <v>4134</v>
      </c>
      <c r="L3413" s="180" t="s">
        <v>2903</v>
      </c>
      <c r="M3413" s="180" t="s">
        <v>3946</v>
      </c>
      <c r="N3413" s="583" t="s">
        <v>136</v>
      </c>
      <c r="O3413" s="180" t="s">
        <v>137</v>
      </c>
      <c r="P3413" s="180" t="s">
        <v>2911</v>
      </c>
      <c r="Q3413" s="583" t="s">
        <v>143</v>
      </c>
      <c r="R3413" s="583" t="s">
        <v>200</v>
      </c>
      <c r="S3413" s="424">
        <v>561</v>
      </c>
      <c r="T3413" s="583">
        <v>1</v>
      </c>
      <c r="U3413" s="452">
        <f>O3413*P3413*S3413*T3413</f>
        <v>8315.1419999999998</v>
      </c>
      <c r="V3413" s="581" t="s">
        <v>7</v>
      </c>
    </row>
    <row r="3414" spans="2:22" s="3" customFormat="1" ht="78.75" x14ac:dyDescent="0.25">
      <c r="B3414" s="328" t="s">
        <v>153</v>
      </c>
      <c r="C3414" s="333" t="s">
        <v>2908</v>
      </c>
      <c r="D3414" s="435" t="s">
        <v>2909</v>
      </c>
      <c r="E3414" s="180" t="s">
        <v>1884</v>
      </c>
      <c r="F3414" s="180" t="s">
        <v>3457</v>
      </c>
      <c r="G3414" s="180" t="s">
        <v>7</v>
      </c>
      <c r="H3414" s="583" t="s">
        <v>154</v>
      </c>
      <c r="I3414" s="180" t="s">
        <v>522</v>
      </c>
      <c r="J3414" s="79">
        <v>110</v>
      </c>
      <c r="K3414" s="583" t="s">
        <v>142</v>
      </c>
      <c r="L3414" s="180" t="s">
        <v>2903</v>
      </c>
      <c r="M3414" s="180" t="s">
        <v>3946</v>
      </c>
      <c r="N3414" s="583" t="s">
        <v>136</v>
      </c>
      <c r="O3414" s="180" t="s">
        <v>137</v>
      </c>
      <c r="P3414" s="180" t="s">
        <v>2916</v>
      </c>
      <c r="Q3414" s="583" t="s">
        <v>144</v>
      </c>
      <c r="R3414" s="583" t="s">
        <v>259</v>
      </c>
      <c r="S3414" s="424">
        <v>2151</v>
      </c>
      <c r="T3414" s="583">
        <v>1</v>
      </c>
      <c r="U3414" s="452">
        <f t="shared" ref="U3414:U3415" si="228">O3414*P3414*S3414*T3414</f>
        <v>318.82121999999998</v>
      </c>
      <c r="V3414" s="581" t="s">
        <v>7</v>
      </c>
    </row>
    <row r="3415" spans="2:22" s="3" customFormat="1" ht="78.75" x14ac:dyDescent="0.25">
      <c r="B3415" s="328" t="s">
        <v>153</v>
      </c>
      <c r="C3415" s="333" t="s">
        <v>2908</v>
      </c>
      <c r="D3415" s="435" t="s">
        <v>2909</v>
      </c>
      <c r="E3415" s="180" t="s">
        <v>353</v>
      </c>
      <c r="F3415" s="180" t="s">
        <v>3457</v>
      </c>
      <c r="G3415" s="180" t="s">
        <v>7</v>
      </c>
      <c r="H3415" s="583" t="s">
        <v>154</v>
      </c>
      <c r="I3415" s="180" t="s">
        <v>522</v>
      </c>
      <c r="J3415" s="79">
        <v>110</v>
      </c>
      <c r="K3415" s="583" t="s">
        <v>354</v>
      </c>
      <c r="L3415" s="180" t="s">
        <v>2903</v>
      </c>
      <c r="M3415" s="180" t="s">
        <v>3946</v>
      </c>
      <c r="N3415" s="583" t="s">
        <v>136</v>
      </c>
      <c r="O3415" s="180" t="s">
        <v>137</v>
      </c>
      <c r="P3415" s="180" t="s">
        <v>2917</v>
      </c>
      <c r="Q3415" s="583" t="s">
        <v>197</v>
      </c>
      <c r="R3415" s="583" t="s">
        <v>355</v>
      </c>
      <c r="S3415" s="424">
        <v>3171</v>
      </c>
      <c r="T3415" s="583">
        <v>1.31</v>
      </c>
      <c r="U3415" s="452">
        <f t="shared" si="228"/>
        <v>124620.3</v>
      </c>
      <c r="V3415" s="581" t="s">
        <v>7</v>
      </c>
    </row>
    <row r="3416" spans="2:22" s="3" customFormat="1" ht="63" x14ac:dyDescent="0.25">
      <c r="B3416" s="328" t="s">
        <v>153</v>
      </c>
      <c r="C3416" s="333" t="s">
        <v>2908</v>
      </c>
      <c r="D3416" s="435" t="s">
        <v>2909</v>
      </c>
      <c r="E3416" s="583" t="s">
        <v>26</v>
      </c>
      <c r="F3416" s="180" t="s">
        <v>7</v>
      </c>
      <c r="G3416" s="180" t="s">
        <v>7</v>
      </c>
      <c r="H3416" s="583" t="s">
        <v>7</v>
      </c>
      <c r="I3416" s="180" t="s">
        <v>7</v>
      </c>
      <c r="J3416" s="180" t="s">
        <v>7</v>
      </c>
      <c r="K3416" s="180" t="s">
        <v>7</v>
      </c>
      <c r="L3416" s="180" t="s">
        <v>7</v>
      </c>
      <c r="M3416" s="180" t="s">
        <v>7</v>
      </c>
      <c r="N3416" s="180" t="s">
        <v>7</v>
      </c>
      <c r="O3416" s="180" t="s">
        <v>7</v>
      </c>
      <c r="P3416" s="180" t="s">
        <v>7</v>
      </c>
      <c r="Q3416" s="180" t="s">
        <v>7</v>
      </c>
      <c r="R3416" s="180" t="s">
        <v>7</v>
      </c>
      <c r="S3416" s="424" t="s">
        <v>7</v>
      </c>
      <c r="T3416" s="180" t="s">
        <v>7</v>
      </c>
      <c r="U3416" s="452">
        <f>SUM(U3405:U3415)</f>
        <v>205261.42868000001</v>
      </c>
      <c r="V3416" s="581" t="s">
        <v>7</v>
      </c>
    </row>
    <row r="3417" spans="2:22" s="3" customFormat="1" ht="78.75" x14ac:dyDescent="0.25">
      <c r="B3417" s="328" t="s">
        <v>153</v>
      </c>
      <c r="C3417" s="333" t="s">
        <v>2918</v>
      </c>
      <c r="D3417" s="435" t="s">
        <v>2907</v>
      </c>
      <c r="E3417" s="180" t="s">
        <v>167</v>
      </c>
      <c r="F3417" s="180" t="s">
        <v>3458</v>
      </c>
      <c r="G3417" s="180" t="s">
        <v>7</v>
      </c>
      <c r="H3417" s="583" t="s">
        <v>154</v>
      </c>
      <c r="I3417" s="180" t="s">
        <v>329</v>
      </c>
      <c r="J3417" s="79">
        <v>110</v>
      </c>
      <c r="K3417" s="583" t="s">
        <v>174</v>
      </c>
      <c r="L3417" s="180" t="s">
        <v>2903</v>
      </c>
      <c r="M3417" s="180" t="s">
        <v>3946</v>
      </c>
      <c r="N3417" s="583" t="s">
        <v>136</v>
      </c>
      <c r="O3417" s="180" t="s">
        <v>137</v>
      </c>
      <c r="P3417" s="180" t="s">
        <v>2919</v>
      </c>
      <c r="Q3417" s="583" t="s">
        <v>551</v>
      </c>
      <c r="R3417" s="583" t="s">
        <v>287</v>
      </c>
      <c r="S3417" s="424">
        <v>77</v>
      </c>
      <c r="T3417" s="583">
        <v>1.58</v>
      </c>
      <c r="U3417" s="452">
        <f t="shared" ref="U3417:U3425" si="229">O3417*P3417*S3417*T3417</f>
        <v>2856.0901600000002</v>
      </c>
      <c r="V3417" s="581" t="s">
        <v>7</v>
      </c>
    </row>
    <row r="3418" spans="2:22" s="3" customFormat="1" ht="78.75" x14ac:dyDescent="0.25">
      <c r="B3418" s="328" t="s">
        <v>153</v>
      </c>
      <c r="C3418" s="333" t="s">
        <v>2918</v>
      </c>
      <c r="D3418" s="435" t="s">
        <v>2907</v>
      </c>
      <c r="E3418" s="180" t="s">
        <v>168</v>
      </c>
      <c r="F3418" s="180" t="s">
        <v>3458</v>
      </c>
      <c r="G3418" s="180" t="s">
        <v>7</v>
      </c>
      <c r="H3418" s="583" t="s">
        <v>154</v>
      </c>
      <c r="I3418" s="180" t="s">
        <v>329</v>
      </c>
      <c r="J3418" s="79">
        <v>110</v>
      </c>
      <c r="K3418" s="589" t="s">
        <v>4129</v>
      </c>
      <c r="L3418" s="180" t="s">
        <v>2903</v>
      </c>
      <c r="M3418" s="180" t="s">
        <v>3946</v>
      </c>
      <c r="N3418" s="583" t="s">
        <v>136</v>
      </c>
      <c r="O3418" s="180" t="s">
        <v>137</v>
      </c>
      <c r="P3418" s="180" t="s">
        <v>2919</v>
      </c>
      <c r="Q3418" s="190" t="s">
        <v>551</v>
      </c>
      <c r="R3418" s="583" t="s">
        <v>249</v>
      </c>
      <c r="S3418" s="424">
        <v>101</v>
      </c>
      <c r="T3418" s="583">
        <v>1.06</v>
      </c>
      <c r="U3418" s="452">
        <f t="shared" si="229"/>
        <v>2513.3405600000001</v>
      </c>
      <c r="V3418" s="581" t="s">
        <v>7</v>
      </c>
    </row>
    <row r="3419" spans="2:22" s="3" customFormat="1" ht="78.75" x14ac:dyDescent="0.25">
      <c r="B3419" s="328" t="s">
        <v>153</v>
      </c>
      <c r="C3419" s="333" t="s">
        <v>2918</v>
      </c>
      <c r="D3419" s="435" t="s">
        <v>2907</v>
      </c>
      <c r="E3419" s="180" t="s">
        <v>169</v>
      </c>
      <c r="F3419" s="180" t="s">
        <v>3458</v>
      </c>
      <c r="G3419" s="180" t="s">
        <v>7</v>
      </c>
      <c r="H3419" s="583" t="s">
        <v>154</v>
      </c>
      <c r="I3419" s="180" t="s">
        <v>329</v>
      </c>
      <c r="J3419" s="79">
        <v>110</v>
      </c>
      <c r="K3419" s="583" t="s">
        <v>155</v>
      </c>
      <c r="L3419" s="180" t="s">
        <v>2903</v>
      </c>
      <c r="M3419" s="180" t="s">
        <v>3946</v>
      </c>
      <c r="N3419" s="583" t="s">
        <v>136</v>
      </c>
      <c r="O3419" s="180" t="s">
        <v>137</v>
      </c>
      <c r="P3419" s="180" t="s">
        <v>2920</v>
      </c>
      <c r="Q3419" s="583" t="s">
        <v>140</v>
      </c>
      <c r="R3419" s="583" t="s">
        <v>157</v>
      </c>
      <c r="S3419" s="424">
        <v>503</v>
      </c>
      <c r="T3419" s="583">
        <v>1.06</v>
      </c>
      <c r="U3419" s="452">
        <f t="shared" si="229"/>
        <v>1919.4480000000001</v>
      </c>
      <c r="V3419" s="581" t="s">
        <v>7</v>
      </c>
    </row>
    <row r="3420" spans="2:22" s="3" customFormat="1" ht="78.75" x14ac:dyDescent="0.25">
      <c r="B3420" s="328" t="s">
        <v>153</v>
      </c>
      <c r="C3420" s="333" t="s">
        <v>2918</v>
      </c>
      <c r="D3420" s="435" t="s">
        <v>2907</v>
      </c>
      <c r="E3420" s="180" t="s">
        <v>2912</v>
      </c>
      <c r="F3420" s="180" t="s">
        <v>3458</v>
      </c>
      <c r="G3420" s="180" t="s">
        <v>7</v>
      </c>
      <c r="H3420" s="583" t="s">
        <v>154</v>
      </c>
      <c r="I3420" s="180" t="s">
        <v>329</v>
      </c>
      <c r="J3420" s="79">
        <v>110</v>
      </c>
      <c r="K3420" s="583" t="s">
        <v>4130</v>
      </c>
      <c r="L3420" s="180" t="s">
        <v>2903</v>
      </c>
      <c r="M3420" s="180" t="s">
        <v>3946</v>
      </c>
      <c r="N3420" s="583" t="s">
        <v>136</v>
      </c>
      <c r="O3420" s="180" t="s">
        <v>137</v>
      </c>
      <c r="P3420" s="180" t="s">
        <v>2921</v>
      </c>
      <c r="Q3420" s="583" t="s">
        <v>140</v>
      </c>
      <c r="R3420" s="583" t="s">
        <v>158</v>
      </c>
      <c r="S3420" s="424">
        <v>185</v>
      </c>
      <c r="T3420" s="583">
        <v>1.06</v>
      </c>
      <c r="U3420" s="452">
        <f t="shared" si="229"/>
        <v>117.66000000000001</v>
      </c>
      <c r="V3420" s="581" t="s">
        <v>7</v>
      </c>
    </row>
    <row r="3421" spans="2:22" s="3" customFormat="1" ht="78.75" x14ac:dyDescent="0.25">
      <c r="B3421" s="328" t="s">
        <v>153</v>
      </c>
      <c r="C3421" s="333" t="s">
        <v>2918</v>
      </c>
      <c r="D3421" s="435" t="s">
        <v>2907</v>
      </c>
      <c r="E3421" s="180" t="s">
        <v>374</v>
      </c>
      <c r="F3421" s="180" t="s">
        <v>3458</v>
      </c>
      <c r="G3421" s="180" t="s">
        <v>7</v>
      </c>
      <c r="H3421" s="583" t="s">
        <v>154</v>
      </c>
      <c r="I3421" s="180" t="s">
        <v>329</v>
      </c>
      <c r="J3421" s="79">
        <v>110</v>
      </c>
      <c r="K3421" s="583" t="s">
        <v>4229</v>
      </c>
      <c r="L3421" s="180" t="s">
        <v>2903</v>
      </c>
      <c r="M3421" s="180" t="s">
        <v>3946</v>
      </c>
      <c r="N3421" s="583" t="s">
        <v>136</v>
      </c>
      <c r="O3421" s="180" t="s">
        <v>137</v>
      </c>
      <c r="P3421" s="180" t="s">
        <v>2921</v>
      </c>
      <c r="Q3421" s="583" t="s">
        <v>160</v>
      </c>
      <c r="R3421" s="583" t="s">
        <v>164</v>
      </c>
      <c r="S3421" s="424">
        <v>6890</v>
      </c>
      <c r="T3421" s="583">
        <v>1.06</v>
      </c>
      <c r="U3421" s="452">
        <f t="shared" si="229"/>
        <v>4382.04</v>
      </c>
      <c r="V3421" s="581" t="s">
        <v>7</v>
      </c>
    </row>
    <row r="3422" spans="2:22" s="3" customFormat="1" ht="94.5" x14ac:dyDescent="0.25">
      <c r="B3422" s="328" t="s">
        <v>153</v>
      </c>
      <c r="C3422" s="333" t="s">
        <v>2918</v>
      </c>
      <c r="D3422" s="435" t="s">
        <v>2907</v>
      </c>
      <c r="E3422" s="377" t="s">
        <v>1885</v>
      </c>
      <c r="F3422" s="180" t="s">
        <v>3458</v>
      </c>
      <c r="G3422" s="180" t="s">
        <v>7</v>
      </c>
      <c r="H3422" s="583" t="s">
        <v>154</v>
      </c>
      <c r="I3422" s="180" t="s">
        <v>329</v>
      </c>
      <c r="J3422" s="79">
        <v>110</v>
      </c>
      <c r="K3422" s="589" t="s">
        <v>3008</v>
      </c>
      <c r="L3422" s="180" t="s">
        <v>2903</v>
      </c>
      <c r="M3422" s="180" t="s">
        <v>3946</v>
      </c>
      <c r="N3422" s="583" t="s">
        <v>136</v>
      </c>
      <c r="O3422" s="180" t="s">
        <v>137</v>
      </c>
      <c r="P3422" s="180" t="s">
        <v>1762</v>
      </c>
      <c r="Q3422" s="583" t="s">
        <v>139</v>
      </c>
      <c r="R3422" s="583" t="s">
        <v>405</v>
      </c>
      <c r="S3422" s="424">
        <v>187</v>
      </c>
      <c r="T3422" s="583">
        <v>1</v>
      </c>
      <c r="U3422" s="452">
        <f t="shared" si="229"/>
        <v>748</v>
      </c>
      <c r="V3422" s="581" t="s">
        <v>7</v>
      </c>
    </row>
    <row r="3423" spans="2:22" s="3" customFormat="1" ht="78.75" x14ac:dyDescent="0.25">
      <c r="B3423" s="328" t="s">
        <v>153</v>
      </c>
      <c r="C3423" s="333" t="s">
        <v>2918</v>
      </c>
      <c r="D3423" s="435" t="s">
        <v>2907</v>
      </c>
      <c r="E3423" s="180" t="s">
        <v>201</v>
      </c>
      <c r="F3423" s="180" t="s">
        <v>3458</v>
      </c>
      <c r="G3423" s="180" t="s">
        <v>7</v>
      </c>
      <c r="H3423" s="583" t="s">
        <v>154</v>
      </c>
      <c r="I3423" s="180" t="s">
        <v>329</v>
      </c>
      <c r="J3423" s="79">
        <v>110</v>
      </c>
      <c r="K3423" s="583" t="s">
        <v>4135</v>
      </c>
      <c r="L3423" s="180" t="s">
        <v>2903</v>
      </c>
      <c r="M3423" s="180" t="s">
        <v>3946</v>
      </c>
      <c r="N3423" s="583" t="s">
        <v>136</v>
      </c>
      <c r="O3423" s="180" t="s">
        <v>137</v>
      </c>
      <c r="P3423" s="180">
        <v>1</v>
      </c>
      <c r="Q3423" s="583" t="s">
        <v>203</v>
      </c>
      <c r="R3423" s="583" t="s">
        <v>713</v>
      </c>
      <c r="S3423" s="424">
        <v>3544</v>
      </c>
      <c r="T3423" s="583">
        <v>1</v>
      </c>
      <c r="U3423" s="452">
        <f t="shared" si="229"/>
        <v>3544</v>
      </c>
      <c r="V3423" s="581" t="s">
        <v>7</v>
      </c>
    </row>
    <row r="3424" spans="2:22" s="3" customFormat="1" ht="78.75" x14ac:dyDescent="0.25">
      <c r="B3424" s="328" t="s">
        <v>153</v>
      </c>
      <c r="C3424" s="333" t="s">
        <v>2918</v>
      </c>
      <c r="D3424" s="435" t="s">
        <v>2907</v>
      </c>
      <c r="E3424" s="377" t="s">
        <v>1883</v>
      </c>
      <c r="F3424" s="180" t="s">
        <v>3458</v>
      </c>
      <c r="G3424" s="180" t="s">
        <v>7</v>
      </c>
      <c r="H3424" s="583" t="s">
        <v>154</v>
      </c>
      <c r="I3424" s="180" t="s">
        <v>329</v>
      </c>
      <c r="J3424" s="79">
        <v>110</v>
      </c>
      <c r="K3424" s="583" t="s">
        <v>4136</v>
      </c>
      <c r="L3424" s="180" t="s">
        <v>2903</v>
      </c>
      <c r="M3424" s="180" t="s">
        <v>3946</v>
      </c>
      <c r="N3424" s="583" t="s">
        <v>136</v>
      </c>
      <c r="O3424" s="180" t="s">
        <v>137</v>
      </c>
      <c r="P3424" s="180">
        <v>1</v>
      </c>
      <c r="Q3424" s="583" t="s">
        <v>143</v>
      </c>
      <c r="R3424" s="583" t="s">
        <v>822</v>
      </c>
      <c r="S3424" s="424">
        <v>1048</v>
      </c>
      <c r="T3424" s="583">
        <v>1</v>
      </c>
      <c r="U3424" s="452">
        <f t="shared" si="229"/>
        <v>1048</v>
      </c>
      <c r="V3424" s="581" t="s">
        <v>7</v>
      </c>
    </row>
    <row r="3425" spans="2:22" s="3" customFormat="1" ht="78.75" x14ac:dyDescent="0.25">
      <c r="B3425" s="328" t="s">
        <v>153</v>
      </c>
      <c r="C3425" s="333" t="s">
        <v>2918</v>
      </c>
      <c r="D3425" s="435" t="s">
        <v>2907</v>
      </c>
      <c r="E3425" s="180" t="s">
        <v>1884</v>
      </c>
      <c r="F3425" s="180" t="s">
        <v>3458</v>
      </c>
      <c r="G3425" s="180" t="s">
        <v>7</v>
      </c>
      <c r="H3425" s="583" t="s">
        <v>154</v>
      </c>
      <c r="I3425" s="180" t="s">
        <v>329</v>
      </c>
      <c r="J3425" s="79">
        <v>110</v>
      </c>
      <c r="K3425" s="583" t="s">
        <v>142</v>
      </c>
      <c r="L3425" s="180" t="s">
        <v>2903</v>
      </c>
      <c r="M3425" s="180" t="s">
        <v>3946</v>
      </c>
      <c r="N3425" s="583" t="s">
        <v>136</v>
      </c>
      <c r="O3425" s="180" t="s">
        <v>137</v>
      </c>
      <c r="P3425" s="180" t="s">
        <v>2922</v>
      </c>
      <c r="Q3425" s="583" t="s">
        <v>144</v>
      </c>
      <c r="R3425" s="583" t="s">
        <v>259</v>
      </c>
      <c r="S3425" s="424">
        <v>2151</v>
      </c>
      <c r="T3425" s="583">
        <v>1</v>
      </c>
      <c r="U3425" s="452">
        <f t="shared" si="229"/>
        <v>21.51</v>
      </c>
      <c r="V3425" s="581" t="s">
        <v>7</v>
      </c>
    </row>
    <row r="3426" spans="2:22" s="3" customFormat="1" ht="63" x14ac:dyDescent="0.25">
      <c r="B3426" s="328" t="s">
        <v>153</v>
      </c>
      <c r="C3426" s="333" t="s">
        <v>2918</v>
      </c>
      <c r="D3426" s="435" t="s">
        <v>2907</v>
      </c>
      <c r="E3426" s="583" t="s">
        <v>26</v>
      </c>
      <c r="F3426" s="180" t="s">
        <v>7</v>
      </c>
      <c r="G3426" s="180" t="s">
        <v>7</v>
      </c>
      <c r="H3426" s="583" t="s">
        <v>7</v>
      </c>
      <c r="I3426" s="180" t="s">
        <v>7</v>
      </c>
      <c r="J3426" s="180" t="s">
        <v>7</v>
      </c>
      <c r="K3426" s="180" t="s">
        <v>7</v>
      </c>
      <c r="L3426" s="180" t="s">
        <v>7</v>
      </c>
      <c r="M3426" s="180" t="s">
        <v>7</v>
      </c>
      <c r="N3426" s="180" t="s">
        <v>7</v>
      </c>
      <c r="O3426" s="180" t="s">
        <v>7</v>
      </c>
      <c r="P3426" s="180" t="s">
        <v>7</v>
      </c>
      <c r="Q3426" s="180" t="s">
        <v>7</v>
      </c>
      <c r="R3426" s="180" t="s">
        <v>7</v>
      </c>
      <c r="S3426" s="424" t="s">
        <v>7</v>
      </c>
      <c r="T3426" s="180" t="s">
        <v>7</v>
      </c>
      <c r="U3426" s="452">
        <f>SUM(U3417:U3425)</f>
        <v>17150.08872</v>
      </c>
      <c r="V3426" s="581" t="s">
        <v>7</v>
      </c>
    </row>
    <row r="3427" spans="2:22" s="3" customFormat="1" ht="78.75" x14ac:dyDescent="0.25">
      <c r="B3427" s="328" t="s">
        <v>153</v>
      </c>
      <c r="C3427" s="333" t="s">
        <v>2923</v>
      </c>
      <c r="D3427" s="435" t="s">
        <v>3459</v>
      </c>
      <c r="E3427" s="180" t="s">
        <v>167</v>
      </c>
      <c r="F3427" s="180" t="s">
        <v>3460</v>
      </c>
      <c r="G3427" s="180" t="s">
        <v>7</v>
      </c>
      <c r="H3427" s="583" t="s">
        <v>154</v>
      </c>
      <c r="I3427" s="180" t="s">
        <v>503</v>
      </c>
      <c r="J3427" s="79">
        <v>110</v>
      </c>
      <c r="K3427" s="583" t="s">
        <v>174</v>
      </c>
      <c r="L3427" s="180" t="s">
        <v>2903</v>
      </c>
      <c r="M3427" s="180" t="s">
        <v>3946</v>
      </c>
      <c r="N3427" s="583" t="s">
        <v>136</v>
      </c>
      <c r="O3427" s="180" t="s">
        <v>137</v>
      </c>
      <c r="P3427" s="180" t="s">
        <v>2919</v>
      </c>
      <c r="Q3427" s="583" t="s">
        <v>551</v>
      </c>
      <c r="R3427" s="583" t="s">
        <v>287</v>
      </c>
      <c r="S3427" s="424">
        <v>77</v>
      </c>
      <c r="T3427" s="583">
        <v>1.58</v>
      </c>
      <c r="U3427" s="452">
        <f t="shared" ref="U3427:U3435" si="230">O3427*P3427*S3427*T3427</f>
        <v>2856.0901600000002</v>
      </c>
      <c r="V3427" s="581" t="s">
        <v>7</v>
      </c>
    </row>
    <row r="3428" spans="2:22" s="3" customFormat="1" ht="78.75" x14ac:dyDescent="0.25">
      <c r="B3428" s="328" t="s">
        <v>153</v>
      </c>
      <c r="C3428" s="333" t="s">
        <v>2923</v>
      </c>
      <c r="D3428" s="435" t="s">
        <v>3459</v>
      </c>
      <c r="E3428" s="180" t="s">
        <v>168</v>
      </c>
      <c r="F3428" s="180" t="s">
        <v>3460</v>
      </c>
      <c r="G3428" s="180" t="s">
        <v>7</v>
      </c>
      <c r="H3428" s="583" t="s">
        <v>154</v>
      </c>
      <c r="I3428" s="180" t="s">
        <v>503</v>
      </c>
      <c r="J3428" s="79">
        <v>110</v>
      </c>
      <c r="K3428" s="589" t="s">
        <v>141</v>
      </c>
      <c r="L3428" s="180" t="s">
        <v>2903</v>
      </c>
      <c r="M3428" s="180" t="s">
        <v>3946</v>
      </c>
      <c r="N3428" s="583" t="s">
        <v>136</v>
      </c>
      <c r="O3428" s="180" t="s">
        <v>137</v>
      </c>
      <c r="P3428" s="180" t="s">
        <v>2919</v>
      </c>
      <c r="Q3428" s="190" t="s">
        <v>551</v>
      </c>
      <c r="R3428" s="583" t="s">
        <v>249</v>
      </c>
      <c r="S3428" s="424">
        <v>101</v>
      </c>
      <c r="T3428" s="583">
        <v>1.06</v>
      </c>
      <c r="U3428" s="452">
        <f t="shared" si="230"/>
        <v>2513.3405600000001</v>
      </c>
      <c r="V3428" s="581" t="s">
        <v>7</v>
      </c>
    </row>
    <row r="3429" spans="2:22" s="3" customFormat="1" ht="78.75" x14ac:dyDescent="0.25">
      <c r="B3429" s="328" t="s">
        <v>153</v>
      </c>
      <c r="C3429" s="333" t="s">
        <v>2923</v>
      </c>
      <c r="D3429" s="435" t="s">
        <v>3459</v>
      </c>
      <c r="E3429" s="180" t="s">
        <v>169</v>
      </c>
      <c r="F3429" s="180" t="s">
        <v>3460</v>
      </c>
      <c r="G3429" s="180" t="s">
        <v>7</v>
      </c>
      <c r="H3429" s="583" t="s">
        <v>154</v>
      </c>
      <c r="I3429" s="180" t="s">
        <v>503</v>
      </c>
      <c r="J3429" s="79">
        <v>110</v>
      </c>
      <c r="K3429" s="583" t="s">
        <v>155</v>
      </c>
      <c r="L3429" s="180" t="s">
        <v>2903</v>
      </c>
      <c r="M3429" s="180" t="s">
        <v>3946</v>
      </c>
      <c r="N3429" s="583" t="s">
        <v>136</v>
      </c>
      <c r="O3429" s="180" t="s">
        <v>137</v>
      </c>
      <c r="P3429" s="180" t="s">
        <v>2920</v>
      </c>
      <c r="Q3429" s="583" t="s">
        <v>140</v>
      </c>
      <c r="R3429" s="583" t="s">
        <v>157</v>
      </c>
      <c r="S3429" s="424">
        <v>503</v>
      </c>
      <c r="T3429" s="583">
        <v>1.06</v>
      </c>
      <c r="U3429" s="452">
        <f t="shared" si="230"/>
        <v>1919.4480000000001</v>
      </c>
      <c r="V3429" s="581" t="s">
        <v>7</v>
      </c>
    </row>
    <row r="3430" spans="2:22" s="3" customFormat="1" ht="78.75" x14ac:dyDescent="0.25">
      <c r="B3430" s="328" t="s">
        <v>153</v>
      </c>
      <c r="C3430" s="333" t="s">
        <v>2923</v>
      </c>
      <c r="D3430" s="435" t="s">
        <v>3459</v>
      </c>
      <c r="E3430" s="180" t="s">
        <v>2912</v>
      </c>
      <c r="F3430" s="180" t="s">
        <v>3460</v>
      </c>
      <c r="G3430" s="180" t="s">
        <v>7</v>
      </c>
      <c r="H3430" s="583" t="s">
        <v>154</v>
      </c>
      <c r="I3430" s="180" t="s">
        <v>503</v>
      </c>
      <c r="J3430" s="79">
        <v>110</v>
      </c>
      <c r="K3430" s="583" t="s">
        <v>4130</v>
      </c>
      <c r="L3430" s="180" t="s">
        <v>2903</v>
      </c>
      <c r="M3430" s="180" t="s">
        <v>3946</v>
      </c>
      <c r="N3430" s="583" t="s">
        <v>136</v>
      </c>
      <c r="O3430" s="180" t="s">
        <v>137</v>
      </c>
      <c r="P3430" s="180" t="s">
        <v>2921</v>
      </c>
      <c r="Q3430" s="583" t="s">
        <v>140</v>
      </c>
      <c r="R3430" s="583" t="s">
        <v>158</v>
      </c>
      <c r="S3430" s="424">
        <v>185</v>
      </c>
      <c r="T3430" s="583">
        <v>1.06</v>
      </c>
      <c r="U3430" s="452">
        <f t="shared" si="230"/>
        <v>117.66000000000001</v>
      </c>
      <c r="V3430" s="581" t="s">
        <v>7</v>
      </c>
    </row>
    <row r="3431" spans="2:22" s="3" customFormat="1" ht="78.75" x14ac:dyDescent="0.25">
      <c r="B3431" s="328" t="s">
        <v>153</v>
      </c>
      <c r="C3431" s="333" t="s">
        <v>2923</v>
      </c>
      <c r="D3431" s="435" t="s">
        <v>3459</v>
      </c>
      <c r="E3431" s="180" t="s">
        <v>374</v>
      </c>
      <c r="F3431" s="180" t="s">
        <v>3460</v>
      </c>
      <c r="G3431" s="180" t="s">
        <v>7</v>
      </c>
      <c r="H3431" s="583" t="s">
        <v>154</v>
      </c>
      <c r="I3431" s="180" t="s">
        <v>503</v>
      </c>
      <c r="J3431" s="79">
        <v>110</v>
      </c>
      <c r="K3431" s="583" t="s">
        <v>4229</v>
      </c>
      <c r="L3431" s="180" t="s">
        <v>2903</v>
      </c>
      <c r="M3431" s="180" t="s">
        <v>3946</v>
      </c>
      <c r="N3431" s="583" t="s">
        <v>136</v>
      </c>
      <c r="O3431" s="180" t="s">
        <v>137</v>
      </c>
      <c r="P3431" s="180" t="s">
        <v>2921</v>
      </c>
      <c r="Q3431" s="583" t="s">
        <v>160</v>
      </c>
      <c r="R3431" s="583" t="s">
        <v>164</v>
      </c>
      <c r="S3431" s="424">
        <v>6890</v>
      </c>
      <c r="T3431" s="583">
        <v>1.06</v>
      </c>
      <c r="U3431" s="452">
        <f t="shared" si="230"/>
        <v>4382.04</v>
      </c>
      <c r="V3431" s="581" t="s">
        <v>7</v>
      </c>
    </row>
    <row r="3432" spans="2:22" s="3" customFormat="1" ht="94.5" x14ac:dyDescent="0.25">
      <c r="B3432" s="328" t="s">
        <v>153</v>
      </c>
      <c r="C3432" s="333" t="s">
        <v>2923</v>
      </c>
      <c r="D3432" s="435" t="s">
        <v>3459</v>
      </c>
      <c r="E3432" s="377" t="s">
        <v>1885</v>
      </c>
      <c r="F3432" s="180" t="s">
        <v>3460</v>
      </c>
      <c r="G3432" s="180" t="s">
        <v>7</v>
      </c>
      <c r="H3432" s="583" t="s">
        <v>154</v>
      </c>
      <c r="I3432" s="180" t="s">
        <v>503</v>
      </c>
      <c r="J3432" s="79">
        <v>110</v>
      </c>
      <c r="K3432" s="583" t="s">
        <v>3008</v>
      </c>
      <c r="L3432" s="180" t="s">
        <v>2903</v>
      </c>
      <c r="M3432" s="180" t="s">
        <v>3946</v>
      </c>
      <c r="N3432" s="583" t="s">
        <v>136</v>
      </c>
      <c r="O3432" s="180" t="s">
        <v>137</v>
      </c>
      <c r="P3432" s="180" t="s">
        <v>1762</v>
      </c>
      <c r="Q3432" s="583" t="s">
        <v>139</v>
      </c>
      <c r="R3432" s="583" t="s">
        <v>405</v>
      </c>
      <c r="S3432" s="424">
        <v>187</v>
      </c>
      <c r="T3432" s="583">
        <v>1</v>
      </c>
      <c r="U3432" s="452">
        <f t="shared" si="230"/>
        <v>748</v>
      </c>
      <c r="V3432" s="581" t="s">
        <v>7</v>
      </c>
    </row>
    <row r="3433" spans="2:22" s="3" customFormat="1" ht="78.75" x14ac:dyDescent="0.25">
      <c r="B3433" s="328" t="s">
        <v>153</v>
      </c>
      <c r="C3433" s="333" t="s">
        <v>2923</v>
      </c>
      <c r="D3433" s="435" t="s">
        <v>3459</v>
      </c>
      <c r="E3433" s="180" t="s">
        <v>201</v>
      </c>
      <c r="F3433" s="180" t="s">
        <v>3460</v>
      </c>
      <c r="G3433" s="180" t="s">
        <v>7</v>
      </c>
      <c r="H3433" s="583" t="s">
        <v>154</v>
      </c>
      <c r="I3433" s="180" t="s">
        <v>503</v>
      </c>
      <c r="J3433" s="79">
        <v>110</v>
      </c>
      <c r="K3433" s="583" t="s">
        <v>4135</v>
      </c>
      <c r="L3433" s="180" t="s">
        <v>2903</v>
      </c>
      <c r="M3433" s="180" t="s">
        <v>3946</v>
      </c>
      <c r="N3433" s="583" t="s">
        <v>136</v>
      </c>
      <c r="O3433" s="180" t="s">
        <v>137</v>
      </c>
      <c r="P3433" s="180">
        <v>1</v>
      </c>
      <c r="Q3433" s="583" t="s">
        <v>203</v>
      </c>
      <c r="R3433" s="583" t="s">
        <v>713</v>
      </c>
      <c r="S3433" s="424">
        <v>3544</v>
      </c>
      <c r="T3433" s="583">
        <v>1</v>
      </c>
      <c r="U3433" s="452">
        <f t="shared" si="230"/>
        <v>3544</v>
      </c>
      <c r="V3433" s="581" t="s">
        <v>7</v>
      </c>
    </row>
    <row r="3434" spans="2:22" s="3" customFormat="1" ht="78.75" x14ac:dyDescent="0.25">
      <c r="B3434" s="328" t="s">
        <v>153</v>
      </c>
      <c r="C3434" s="333" t="s">
        <v>2923</v>
      </c>
      <c r="D3434" s="435" t="s">
        <v>3459</v>
      </c>
      <c r="E3434" s="377" t="s">
        <v>1883</v>
      </c>
      <c r="F3434" s="180" t="s">
        <v>3460</v>
      </c>
      <c r="G3434" s="180" t="s">
        <v>7</v>
      </c>
      <c r="H3434" s="583" t="s">
        <v>154</v>
      </c>
      <c r="I3434" s="180" t="s">
        <v>329</v>
      </c>
      <c r="J3434" s="79">
        <v>110</v>
      </c>
      <c r="K3434" s="583" t="s">
        <v>4136</v>
      </c>
      <c r="L3434" s="180" t="s">
        <v>2903</v>
      </c>
      <c r="M3434" s="180" t="s">
        <v>3946</v>
      </c>
      <c r="N3434" s="583" t="s">
        <v>136</v>
      </c>
      <c r="O3434" s="180" t="s">
        <v>137</v>
      </c>
      <c r="P3434" s="180">
        <v>1</v>
      </c>
      <c r="Q3434" s="583" t="s">
        <v>143</v>
      </c>
      <c r="R3434" s="583" t="s">
        <v>822</v>
      </c>
      <c r="S3434" s="424">
        <v>1048</v>
      </c>
      <c r="T3434" s="583">
        <v>1</v>
      </c>
      <c r="U3434" s="452">
        <f t="shared" si="230"/>
        <v>1048</v>
      </c>
      <c r="V3434" s="581" t="s">
        <v>7</v>
      </c>
    </row>
    <row r="3435" spans="2:22" s="3" customFormat="1" ht="78.75" x14ac:dyDescent="0.25">
      <c r="B3435" s="328" t="s">
        <v>153</v>
      </c>
      <c r="C3435" s="333" t="s">
        <v>2923</v>
      </c>
      <c r="D3435" s="435" t="s">
        <v>3459</v>
      </c>
      <c r="E3435" s="180" t="s">
        <v>1884</v>
      </c>
      <c r="F3435" s="180" t="s">
        <v>3460</v>
      </c>
      <c r="G3435" s="180" t="s">
        <v>7</v>
      </c>
      <c r="H3435" s="583" t="s">
        <v>154</v>
      </c>
      <c r="I3435" s="180" t="s">
        <v>329</v>
      </c>
      <c r="J3435" s="79">
        <v>110</v>
      </c>
      <c r="K3435" s="583" t="s">
        <v>142</v>
      </c>
      <c r="L3435" s="180" t="s">
        <v>2903</v>
      </c>
      <c r="M3435" s="180" t="s">
        <v>3946</v>
      </c>
      <c r="N3435" s="583" t="s">
        <v>136</v>
      </c>
      <c r="O3435" s="180" t="s">
        <v>137</v>
      </c>
      <c r="P3435" s="180" t="s">
        <v>2922</v>
      </c>
      <c r="Q3435" s="583" t="s">
        <v>144</v>
      </c>
      <c r="R3435" s="583" t="s">
        <v>259</v>
      </c>
      <c r="S3435" s="424">
        <v>2151</v>
      </c>
      <c r="T3435" s="583">
        <v>1</v>
      </c>
      <c r="U3435" s="452">
        <f t="shared" si="230"/>
        <v>21.51</v>
      </c>
      <c r="V3435" s="581" t="s">
        <v>7</v>
      </c>
    </row>
    <row r="3436" spans="2:22" s="3" customFormat="1" ht="63" x14ac:dyDescent="0.25">
      <c r="B3436" s="328" t="s">
        <v>153</v>
      </c>
      <c r="C3436" s="333" t="s">
        <v>2923</v>
      </c>
      <c r="D3436" s="435" t="s">
        <v>3459</v>
      </c>
      <c r="E3436" s="583" t="s">
        <v>26</v>
      </c>
      <c r="F3436" s="180" t="s">
        <v>7</v>
      </c>
      <c r="G3436" s="180" t="s">
        <v>7</v>
      </c>
      <c r="H3436" s="583" t="s">
        <v>7</v>
      </c>
      <c r="I3436" s="180" t="s">
        <v>7</v>
      </c>
      <c r="J3436" s="180" t="s">
        <v>7</v>
      </c>
      <c r="K3436" s="180" t="s">
        <v>7</v>
      </c>
      <c r="L3436" s="180" t="s">
        <v>7</v>
      </c>
      <c r="M3436" s="180" t="s">
        <v>7</v>
      </c>
      <c r="N3436" s="180" t="s">
        <v>7</v>
      </c>
      <c r="O3436" s="180" t="s">
        <v>7</v>
      </c>
      <c r="P3436" s="180" t="s">
        <v>7</v>
      </c>
      <c r="Q3436" s="180" t="s">
        <v>7</v>
      </c>
      <c r="R3436" s="180" t="s">
        <v>7</v>
      </c>
      <c r="S3436" s="424" t="s">
        <v>7</v>
      </c>
      <c r="T3436" s="180" t="s">
        <v>7</v>
      </c>
      <c r="U3436" s="452">
        <f>SUM(U3427:U3435)</f>
        <v>17150.08872</v>
      </c>
      <c r="V3436" s="581" t="s">
        <v>7</v>
      </c>
    </row>
    <row r="3437" spans="2:22" s="3" customFormat="1" ht="78.75" x14ac:dyDescent="0.25">
      <c r="B3437" s="328" t="s">
        <v>1418</v>
      </c>
      <c r="C3437" s="333" t="s">
        <v>2924</v>
      </c>
      <c r="D3437" s="435" t="s">
        <v>2925</v>
      </c>
      <c r="E3437" s="34" t="s">
        <v>524</v>
      </c>
      <c r="F3437" s="180" t="s">
        <v>3461</v>
      </c>
      <c r="G3437" s="180" t="s">
        <v>7</v>
      </c>
      <c r="H3437" s="583" t="s">
        <v>154</v>
      </c>
      <c r="I3437" s="180" t="s">
        <v>522</v>
      </c>
      <c r="J3437" s="79">
        <v>110</v>
      </c>
      <c r="K3437" s="583" t="s">
        <v>4137</v>
      </c>
      <c r="L3437" s="180" t="s">
        <v>2903</v>
      </c>
      <c r="M3437" s="180" t="s">
        <v>3947</v>
      </c>
      <c r="N3437" s="583" t="s">
        <v>136</v>
      </c>
      <c r="O3437" s="180" t="s">
        <v>137</v>
      </c>
      <c r="P3437" s="180">
        <v>1</v>
      </c>
      <c r="Q3437" s="583" t="s">
        <v>214</v>
      </c>
      <c r="R3437" s="583" t="s">
        <v>233</v>
      </c>
      <c r="S3437" s="424">
        <v>23531</v>
      </c>
      <c r="T3437" s="583">
        <v>1.0900000000000001</v>
      </c>
      <c r="U3437" s="452">
        <f t="shared" ref="U3437:U3441" si="231">O3437*P3437*S3437*T3437</f>
        <v>25648.79</v>
      </c>
      <c r="V3437" s="581" t="s">
        <v>7</v>
      </c>
    </row>
    <row r="3438" spans="2:22" s="3" customFormat="1" ht="78.75" x14ac:dyDescent="0.25">
      <c r="B3438" s="328" t="s">
        <v>1418</v>
      </c>
      <c r="C3438" s="333" t="s">
        <v>2924</v>
      </c>
      <c r="D3438" s="435" t="s">
        <v>2925</v>
      </c>
      <c r="E3438" s="180" t="s">
        <v>525</v>
      </c>
      <c r="F3438" s="180" t="s">
        <v>3461</v>
      </c>
      <c r="G3438" s="180" t="s">
        <v>7</v>
      </c>
      <c r="H3438" s="583" t="s">
        <v>154</v>
      </c>
      <c r="I3438" s="180" t="s">
        <v>522</v>
      </c>
      <c r="J3438" s="79">
        <v>10</v>
      </c>
      <c r="K3438" s="583" t="s">
        <v>3630</v>
      </c>
      <c r="L3438" s="180" t="s">
        <v>2903</v>
      </c>
      <c r="M3438" s="180" t="s">
        <v>3947</v>
      </c>
      <c r="N3438" s="583" t="s">
        <v>136</v>
      </c>
      <c r="O3438" s="180" t="s">
        <v>137</v>
      </c>
      <c r="P3438" s="180">
        <v>12</v>
      </c>
      <c r="Q3438" s="583" t="s">
        <v>214</v>
      </c>
      <c r="R3438" s="583" t="s">
        <v>236</v>
      </c>
      <c r="S3438" s="424">
        <v>180</v>
      </c>
      <c r="T3438" s="583">
        <v>1.0900000000000001</v>
      </c>
      <c r="U3438" s="452">
        <f t="shared" si="231"/>
        <v>2354.4</v>
      </c>
      <c r="V3438" s="581" t="s">
        <v>7</v>
      </c>
    </row>
    <row r="3439" spans="2:22" s="3" customFormat="1" ht="78.75" x14ac:dyDescent="0.25">
      <c r="B3439" s="328" t="s">
        <v>1418</v>
      </c>
      <c r="C3439" s="333" t="s">
        <v>2924</v>
      </c>
      <c r="D3439" s="435" t="s">
        <v>2925</v>
      </c>
      <c r="E3439" s="180" t="s">
        <v>525</v>
      </c>
      <c r="F3439" s="180" t="s">
        <v>3461</v>
      </c>
      <c r="G3439" s="180" t="s">
        <v>7</v>
      </c>
      <c r="H3439" s="583" t="s">
        <v>154</v>
      </c>
      <c r="I3439" s="180" t="s">
        <v>522</v>
      </c>
      <c r="J3439" s="79">
        <v>110</v>
      </c>
      <c r="K3439" s="583" t="s">
        <v>2990</v>
      </c>
      <c r="L3439" s="180" t="s">
        <v>2903</v>
      </c>
      <c r="M3439" s="180" t="s">
        <v>3947</v>
      </c>
      <c r="N3439" s="583" t="s">
        <v>136</v>
      </c>
      <c r="O3439" s="180" t="s">
        <v>137</v>
      </c>
      <c r="P3439" s="180">
        <v>3</v>
      </c>
      <c r="Q3439" s="583" t="s">
        <v>214</v>
      </c>
      <c r="R3439" s="583" t="s">
        <v>238</v>
      </c>
      <c r="S3439" s="424">
        <v>629</v>
      </c>
      <c r="T3439" s="583">
        <v>1.0900000000000001</v>
      </c>
      <c r="U3439" s="452">
        <f t="shared" si="231"/>
        <v>2056.83</v>
      </c>
      <c r="V3439" s="581" t="s">
        <v>7</v>
      </c>
    </row>
    <row r="3440" spans="2:22" s="3" customFormat="1" ht="78.75" x14ac:dyDescent="0.25">
      <c r="B3440" s="328" t="s">
        <v>1418</v>
      </c>
      <c r="C3440" s="333" t="s">
        <v>2924</v>
      </c>
      <c r="D3440" s="435" t="s">
        <v>2925</v>
      </c>
      <c r="E3440" s="180" t="s">
        <v>187</v>
      </c>
      <c r="F3440" s="180" t="s">
        <v>3461</v>
      </c>
      <c r="G3440" s="180" t="s">
        <v>7</v>
      </c>
      <c r="H3440" s="583" t="s">
        <v>154</v>
      </c>
      <c r="I3440" s="180" t="s">
        <v>522</v>
      </c>
      <c r="J3440" s="79">
        <v>110</v>
      </c>
      <c r="K3440" s="583" t="s">
        <v>4138</v>
      </c>
      <c r="L3440" s="180" t="s">
        <v>2903</v>
      </c>
      <c r="M3440" s="180" t="s">
        <v>3947</v>
      </c>
      <c r="N3440" s="583" t="s">
        <v>136</v>
      </c>
      <c r="O3440" s="180" t="s">
        <v>137</v>
      </c>
      <c r="P3440" s="180">
        <v>1</v>
      </c>
      <c r="Q3440" s="583" t="s">
        <v>185</v>
      </c>
      <c r="R3440" s="583" t="s">
        <v>188</v>
      </c>
      <c r="S3440" s="424">
        <v>4791</v>
      </c>
      <c r="T3440" s="583">
        <v>1.0900000000000001</v>
      </c>
      <c r="U3440" s="452">
        <f t="shared" si="231"/>
        <v>5222.1900000000005</v>
      </c>
      <c r="V3440" s="581" t="s">
        <v>7</v>
      </c>
    </row>
    <row r="3441" spans="2:22" s="3" customFormat="1" ht="78.75" x14ac:dyDescent="0.25">
      <c r="B3441" s="328" t="s">
        <v>1418</v>
      </c>
      <c r="C3441" s="333" t="s">
        <v>2924</v>
      </c>
      <c r="D3441" s="435" t="s">
        <v>2925</v>
      </c>
      <c r="E3441" s="180" t="s">
        <v>201</v>
      </c>
      <c r="F3441" s="180" t="s">
        <v>3461</v>
      </c>
      <c r="G3441" s="180" t="s">
        <v>7</v>
      </c>
      <c r="H3441" s="583" t="s">
        <v>154</v>
      </c>
      <c r="I3441" s="180" t="s">
        <v>522</v>
      </c>
      <c r="J3441" s="79">
        <v>110</v>
      </c>
      <c r="K3441" s="583" t="s">
        <v>4139</v>
      </c>
      <c r="L3441" s="180" t="s">
        <v>2903</v>
      </c>
      <c r="M3441" s="180" t="s">
        <v>3947</v>
      </c>
      <c r="N3441" s="583" t="s">
        <v>136</v>
      </c>
      <c r="O3441" s="180" t="s">
        <v>137</v>
      </c>
      <c r="P3441" s="180">
        <v>1</v>
      </c>
      <c r="Q3441" s="583" t="s">
        <v>156</v>
      </c>
      <c r="R3441" s="583" t="s">
        <v>283</v>
      </c>
      <c r="S3441" s="424">
        <v>3000</v>
      </c>
      <c r="T3441" s="583">
        <v>1</v>
      </c>
      <c r="U3441" s="452">
        <f t="shared" si="231"/>
        <v>3000</v>
      </c>
      <c r="V3441" s="581" t="s">
        <v>7</v>
      </c>
    </row>
    <row r="3442" spans="2:22" s="3" customFormat="1" ht="63" x14ac:dyDescent="0.25">
      <c r="B3442" s="328" t="s">
        <v>1418</v>
      </c>
      <c r="C3442" s="333" t="s">
        <v>2924</v>
      </c>
      <c r="D3442" s="435" t="s">
        <v>2925</v>
      </c>
      <c r="E3442" s="583" t="s">
        <v>26</v>
      </c>
      <c r="F3442" s="276" t="s">
        <v>7</v>
      </c>
      <c r="G3442" s="276" t="s">
        <v>7</v>
      </c>
      <c r="H3442" s="583" t="s">
        <v>7</v>
      </c>
      <c r="I3442" s="276" t="s">
        <v>7</v>
      </c>
      <c r="J3442" s="276" t="s">
        <v>7</v>
      </c>
      <c r="K3442" s="276" t="s">
        <v>7</v>
      </c>
      <c r="L3442" s="276" t="s">
        <v>7</v>
      </c>
      <c r="M3442" s="276" t="s">
        <v>7</v>
      </c>
      <c r="N3442" s="276" t="s">
        <v>7</v>
      </c>
      <c r="O3442" s="276" t="s">
        <v>7</v>
      </c>
      <c r="P3442" s="276" t="s">
        <v>7</v>
      </c>
      <c r="Q3442" s="276" t="s">
        <v>7</v>
      </c>
      <c r="R3442" s="276" t="s">
        <v>7</v>
      </c>
      <c r="S3442" s="344" t="s">
        <v>7</v>
      </c>
      <c r="T3442" s="276" t="s">
        <v>7</v>
      </c>
      <c r="U3442" s="453">
        <f>SUM(U3437:U3441)</f>
        <v>38282.210000000006</v>
      </c>
      <c r="V3442" s="581" t="s">
        <v>7</v>
      </c>
    </row>
    <row r="3443" spans="2:22" s="3" customFormat="1" ht="78.75" x14ac:dyDescent="0.25">
      <c r="B3443" s="395" t="s">
        <v>721</v>
      </c>
      <c r="C3443" s="333" t="s">
        <v>2926</v>
      </c>
      <c r="D3443" s="435" t="s">
        <v>3462</v>
      </c>
      <c r="E3443" s="180" t="s">
        <v>379</v>
      </c>
      <c r="F3443" s="180" t="s">
        <v>3463</v>
      </c>
      <c r="G3443" s="180" t="s">
        <v>7</v>
      </c>
      <c r="H3443" s="583" t="s">
        <v>154</v>
      </c>
      <c r="I3443" s="180" t="s">
        <v>522</v>
      </c>
      <c r="J3443" s="79">
        <v>110</v>
      </c>
      <c r="K3443" s="589" t="s">
        <v>3464</v>
      </c>
      <c r="L3443" s="180" t="s">
        <v>2903</v>
      </c>
      <c r="M3443" s="180" t="s">
        <v>3946</v>
      </c>
      <c r="N3443" s="583" t="s">
        <v>136</v>
      </c>
      <c r="O3443" s="180" t="s">
        <v>137</v>
      </c>
      <c r="P3443" s="589">
        <v>1</v>
      </c>
      <c r="Q3443" s="589" t="s">
        <v>140</v>
      </c>
      <c r="R3443" s="208" t="s">
        <v>2928</v>
      </c>
      <c r="S3443" s="349">
        <v>279</v>
      </c>
      <c r="T3443" s="583">
        <v>1.06</v>
      </c>
      <c r="U3443" s="452">
        <f t="shared" ref="U3443:U3467" si="232">O3443*P3443*S3443*T3443</f>
        <v>295.74</v>
      </c>
      <c r="V3443" s="581" t="s">
        <v>7</v>
      </c>
    </row>
    <row r="3444" spans="2:22" s="3" customFormat="1" ht="78.75" x14ac:dyDescent="0.25">
      <c r="B3444" s="395" t="s">
        <v>721</v>
      </c>
      <c r="C3444" s="333" t="s">
        <v>2926</v>
      </c>
      <c r="D3444" s="435" t="s">
        <v>3462</v>
      </c>
      <c r="E3444" s="180" t="s">
        <v>187</v>
      </c>
      <c r="F3444" s="180" t="s">
        <v>3463</v>
      </c>
      <c r="G3444" s="180" t="s">
        <v>7</v>
      </c>
      <c r="H3444" s="583" t="s">
        <v>154</v>
      </c>
      <c r="I3444" s="180" t="s">
        <v>522</v>
      </c>
      <c r="J3444" s="79">
        <v>110</v>
      </c>
      <c r="K3444" s="589" t="s">
        <v>3465</v>
      </c>
      <c r="L3444" s="180" t="s">
        <v>2903</v>
      </c>
      <c r="M3444" s="180" t="s">
        <v>3946</v>
      </c>
      <c r="N3444" s="583" t="s">
        <v>136</v>
      </c>
      <c r="O3444" s="180" t="s">
        <v>137</v>
      </c>
      <c r="P3444" s="589">
        <v>1</v>
      </c>
      <c r="Q3444" s="589" t="s">
        <v>214</v>
      </c>
      <c r="R3444" s="208" t="s">
        <v>1594</v>
      </c>
      <c r="S3444" s="349">
        <v>1173</v>
      </c>
      <c r="T3444" s="583">
        <v>1.0900000000000001</v>
      </c>
      <c r="U3444" s="452">
        <f t="shared" si="232"/>
        <v>1278.5700000000002</v>
      </c>
      <c r="V3444" s="581" t="s">
        <v>7</v>
      </c>
    </row>
    <row r="3445" spans="2:22" s="3" customFormat="1" ht="78.75" x14ac:dyDescent="0.25">
      <c r="B3445" s="395" t="s">
        <v>721</v>
      </c>
      <c r="C3445" s="333" t="s">
        <v>2926</v>
      </c>
      <c r="D3445" s="435" t="s">
        <v>3462</v>
      </c>
      <c r="E3445" s="180" t="s">
        <v>187</v>
      </c>
      <c r="F3445" s="180" t="s">
        <v>3463</v>
      </c>
      <c r="G3445" s="180" t="s">
        <v>7</v>
      </c>
      <c r="H3445" s="583" t="s">
        <v>154</v>
      </c>
      <c r="I3445" s="180" t="s">
        <v>522</v>
      </c>
      <c r="J3445" s="79">
        <v>110</v>
      </c>
      <c r="K3445" s="180" t="s">
        <v>4237</v>
      </c>
      <c r="L3445" s="180" t="s">
        <v>2903</v>
      </c>
      <c r="M3445" s="180" t="s">
        <v>3946</v>
      </c>
      <c r="N3445" s="583" t="s">
        <v>136</v>
      </c>
      <c r="O3445" s="180" t="s">
        <v>137</v>
      </c>
      <c r="P3445" s="180" t="s">
        <v>137</v>
      </c>
      <c r="Q3445" s="589" t="s">
        <v>214</v>
      </c>
      <c r="R3445" s="180" t="s">
        <v>282</v>
      </c>
      <c r="S3445" s="424">
        <v>6886</v>
      </c>
      <c r="T3445" s="180" t="s">
        <v>2929</v>
      </c>
      <c r="U3445" s="452">
        <f t="shared" si="232"/>
        <v>7505.7400000000007</v>
      </c>
      <c r="V3445" s="581" t="s">
        <v>7</v>
      </c>
    </row>
    <row r="3446" spans="2:22" s="3" customFormat="1" ht="78.75" x14ac:dyDescent="0.25">
      <c r="B3446" s="395" t="s">
        <v>721</v>
      </c>
      <c r="C3446" s="333" t="s">
        <v>2926</v>
      </c>
      <c r="D3446" s="435" t="s">
        <v>3462</v>
      </c>
      <c r="E3446" s="180" t="s">
        <v>598</v>
      </c>
      <c r="F3446" s="180" t="s">
        <v>3463</v>
      </c>
      <c r="G3446" s="180" t="s">
        <v>7</v>
      </c>
      <c r="H3446" s="583" t="s">
        <v>154</v>
      </c>
      <c r="I3446" s="180" t="s">
        <v>522</v>
      </c>
      <c r="J3446" s="79">
        <v>110</v>
      </c>
      <c r="K3446" s="589" t="s">
        <v>641</v>
      </c>
      <c r="L3446" s="180" t="s">
        <v>2903</v>
      </c>
      <c r="M3446" s="180" t="s">
        <v>3946</v>
      </c>
      <c r="N3446" s="583" t="s">
        <v>136</v>
      </c>
      <c r="O3446" s="180" t="s">
        <v>137</v>
      </c>
      <c r="P3446" s="589">
        <v>1</v>
      </c>
      <c r="Q3446" s="589" t="s">
        <v>156</v>
      </c>
      <c r="R3446" s="208" t="s">
        <v>635</v>
      </c>
      <c r="S3446" s="349">
        <v>1368</v>
      </c>
      <c r="T3446" s="180" t="s">
        <v>2929</v>
      </c>
      <c r="U3446" s="452">
        <f t="shared" si="232"/>
        <v>1491.1200000000001</v>
      </c>
      <c r="V3446" s="581" t="s">
        <v>7</v>
      </c>
    </row>
    <row r="3447" spans="2:22" s="3" customFormat="1" ht="78.75" x14ac:dyDescent="0.25">
      <c r="B3447" s="395" t="s">
        <v>721</v>
      </c>
      <c r="C3447" s="333" t="s">
        <v>2926</v>
      </c>
      <c r="D3447" s="435" t="s">
        <v>3462</v>
      </c>
      <c r="E3447" s="180" t="s">
        <v>598</v>
      </c>
      <c r="F3447" s="180" t="s">
        <v>3463</v>
      </c>
      <c r="G3447" s="180" t="s">
        <v>7</v>
      </c>
      <c r="H3447" s="583" t="s">
        <v>154</v>
      </c>
      <c r="I3447" s="180" t="s">
        <v>522</v>
      </c>
      <c r="J3447" s="79">
        <v>110</v>
      </c>
      <c r="K3447" s="589" t="s">
        <v>949</v>
      </c>
      <c r="L3447" s="180" t="s">
        <v>2903</v>
      </c>
      <c r="M3447" s="180" t="s">
        <v>3946</v>
      </c>
      <c r="N3447" s="583" t="s">
        <v>136</v>
      </c>
      <c r="O3447" s="180" t="s">
        <v>137</v>
      </c>
      <c r="P3447" s="589">
        <v>1</v>
      </c>
      <c r="Q3447" s="589" t="s">
        <v>156</v>
      </c>
      <c r="R3447" s="208" t="s">
        <v>600</v>
      </c>
      <c r="S3447" s="349">
        <v>744</v>
      </c>
      <c r="T3447" s="180" t="s">
        <v>2929</v>
      </c>
      <c r="U3447" s="452">
        <f t="shared" si="232"/>
        <v>810.96</v>
      </c>
      <c r="V3447" s="581" t="s">
        <v>7</v>
      </c>
    </row>
    <row r="3448" spans="2:22" s="3" customFormat="1" ht="78.75" x14ac:dyDescent="0.25">
      <c r="B3448" s="395" t="s">
        <v>721</v>
      </c>
      <c r="C3448" s="333" t="s">
        <v>2926</v>
      </c>
      <c r="D3448" s="435" t="s">
        <v>3462</v>
      </c>
      <c r="E3448" s="180" t="s">
        <v>379</v>
      </c>
      <c r="F3448" s="180" t="s">
        <v>3466</v>
      </c>
      <c r="G3448" s="180" t="s">
        <v>7</v>
      </c>
      <c r="H3448" s="583" t="s">
        <v>154</v>
      </c>
      <c r="I3448" s="180" t="s">
        <v>522</v>
      </c>
      <c r="J3448" s="79">
        <v>110</v>
      </c>
      <c r="K3448" s="589" t="s">
        <v>3464</v>
      </c>
      <c r="L3448" s="180" t="s">
        <v>2903</v>
      </c>
      <c r="M3448" s="180" t="s">
        <v>3946</v>
      </c>
      <c r="N3448" s="583" t="s">
        <v>136</v>
      </c>
      <c r="O3448" s="180" t="s">
        <v>137</v>
      </c>
      <c r="P3448" s="589">
        <v>5</v>
      </c>
      <c r="Q3448" s="589" t="s">
        <v>140</v>
      </c>
      <c r="R3448" s="208" t="s">
        <v>2928</v>
      </c>
      <c r="S3448" s="349">
        <v>279</v>
      </c>
      <c r="T3448" s="583">
        <v>1.06</v>
      </c>
      <c r="U3448" s="452">
        <f t="shared" si="232"/>
        <v>1478.7</v>
      </c>
      <c r="V3448" s="581" t="s">
        <v>7</v>
      </c>
    </row>
    <row r="3449" spans="2:22" s="3" customFormat="1" ht="78.75" x14ac:dyDescent="0.25">
      <c r="B3449" s="395" t="s">
        <v>721</v>
      </c>
      <c r="C3449" s="333" t="s">
        <v>2926</v>
      </c>
      <c r="D3449" s="435" t="s">
        <v>3462</v>
      </c>
      <c r="E3449" s="180" t="s">
        <v>187</v>
      </c>
      <c r="F3449" s="180" t="s">
        <v>3466</v>
      </c>
      <c r="G3449" s="180" t="s">
        <v>7</v>
      </c>
      <c r="H3449" s="583" t="s">
        <v>154</v>
      </c>
      <c r="I3449" s="180" t="s">
        <v>522</v>
      </c>
      <c r="J3449" s="79">
        <v>110</v>
      </c>
      <c r="K3449" s="589" t="s">
        <v>3465</v>
      </c>
      <c r="L3449" s="180" t="s">
        <v>2903</v>
      </c>
      <c r="M3449" s="180" t="s">
        <v>3946</v>
      </c>
      <c r="N3449" s="583" t="s">
        <v>136</v>
      </c>
      <c r="O3449" s="180" t="s">
        <v>137</v>
      </c>
      <c r="P3449" s="589">
        <v>1</v>
      </c>
      <c r="Q3449" s="589" t="s">
        <v>214</v>
      </c>
      <c r="R3449" s="208" t="s">
        <v>1594</v>
      </c>
      <c r="S3449" s="349">
        <v>1173</v>
      </c>
      <c r="T3449" s="583">
        <v>1.0900000000000001</v>
      </c>
      <c r="U3449" s="452">
        <f t="shared" si="232"/>
        <v>1278.5700000000002</v>
      </c>
      <c r="V3449" s="581" t="s">
        <v>7</v>
      </c>
    </row>
    <row r="3450" spans="2:22" s="3" customFormat="1" ht="78.75" x14ac:dyDescent="0.25">
      <c r="B3450" s="395" t="s">
        <v>721</v>
      </c>
      <c r="C3450" s="333" t="s">
        <v>2926</v>
      </c>
      <c r="D3450" s="435" t="s">
        <v>3462</v>
      </c>
      <c r="E3450" s="180" t="s">
        <v>187</v>
      </c>
      <c r="F3450" s="180" t="s">
        <v>3466</v>
      </c>
      <c r="G3450" s="180" t="s">
        <v>7</v>
      </c>
      <c r="H3450" s="583" t="s">
        <v>154</v>
      </c>
      <c r="I3450" s="180" t="s">
        <v>522</v>
      </c>
      <c r="J3450" s="79">
        <v>110</v>
      </c>
      <c r="K3450" s="180" t="s">
        <v>4238</v>
      </c>
      <c r="L3450" s="180" t="s">
        <v>2903</v>
      </c>
      <c r="M3450" s="180" t="s">
        <v>3946</v>
      </c>
      <c r="N3450" s="583" t="s">
        <v>136</v>
      </c>
      <c r="O3450" s="180" t="s">
        <v>137</v>
      </c>
      <c r="P3450" s="180" t="s">
        <v>137</v>
      </c>
      <c r="Q3450" s="589" t="s">
        <v>214</v>
      </c>
      <c r="R3450" s="180" t="s">
        <v>282</v>
      </c>
      <c r="S3450" s="424">
        <v>6886</v>
      </c>
      <c r="T3450" s="180" t="s">
        <v>2929</v>
      </c>
      <c r="U3450" s="452">
        <f t="shared" si="232"/>
        <v>7505.7400000000007</v>
      </c>
      <c r="V3450" s="581" t="s">
        <v>7</v>
      </c>
    </row>
    <row r="3451" spans="2:22" s="3" customFormat="1" ht="78.75" x14ac:dyDescent="0.25">
      <c r="B3451" s="395" t="s">
        <v>721</v>
      </c>
      <c r="C3451" s="333" t="s">
        <v>2926</v>
      </c>
      <c r="D3451" s="435" t="s">
        <v>3462</v>
      </c>
      <c r="E3451" s="180" t="s">
        <v>598</v>
      </c>
      <c r="F3451" s="180" t="s">
        <v>3466</v>
      </c>
      <c r="G3451" s="180" t="s">
        <v>7</v>
      </c>
      <c r="H3451" s="583" t="s">
        <v>154</v>
      </c>
      <c r="I3451" s="180" t="s">
        <v>522</v>
      </c>
      <c r="J3451" s="79">
        <v>110</v>
      </c>
      <c r="K3451" s="589" t="s">
        <v>641</v>
      </c>
      <c r="L3451" s="180" t="s">
        <v>2903</v>
      </c>
      <c r="M3451" s="180" t="s">
        <v>3946</v>
      </c>
      <c r="N3451" s="583" t="s">
        <v>136</v>
      </c>
      <c r="O3451" s="180" t="s">
        <v>137</v>
      </c>
      <c r="P3451" s="589">
        <v>1</v>
      </c>
      <c r="Q3451" s="589" t="s">
        <v>156</v>
      </c>
      <c r="R3451" s="208" t="s">
        <v>635</v>
      </c>
      <c r="S3451" s="349">
        <v>1368</v>
      </c>
      <c r="T3451" s="180" t="s">
        <v>2929</v>
      </c>
      <c r="U3451" s="452">
        <f t="shared" si="232"/>
        <v>1491.1200000000001</v>
      </c>
      <c r="V3451" s="581" t="s">
        <v>7</v>
      </c>
    </row>
    <row r="3452" spans="2:22" s="3" customFormat="1" ht="78.75" x14ac:dyDescent="0.25">
      <c r="B3452" s="395" t="s">
        <v>721</v>
      </c>
      <c r="C3452" s="333" t="s">
        <v>2926</v>
      </c>
      <c r="D3452" s="435" t="s">
        <v>3462</v>
      </c>
      <c r="E3452" s="180" t="s">
        <v>598</v>
      </c>
      <c r="F3452" s="180" t="s">
        <v>3466</v>
      </c>
      <c r="G3452" s="180" t="s">
        <v>7</v>
      </c>
      <c r="H3452" s="583" t="s">
        <v>154</v>
      </c>
      <c r="I3452" s="180" t="s">
        <v>522</v>
      </c>
      <c r="J3452" s="79">
        <v>110</v>
      </c>
      <c r="K3452" s="589" t="s">
        <v>949</v>
      </c>
      <c r="L3452" s="180" t="s">
        <v>2903</v>
      </c>
      <c r="M3452" s="180" t="s">
        <v>3946</v>
      </c>
      <c r="N3452" s="583" t="s">
        <v>136</v>
      </c>
      <c r="O3452" s="180" t="s">
        <v>137</v>
      </c>
      <c r="P3452" s="589">
        <v>1</v>
      </c>
      <c r="Q3452" s="589" t="s">
        <v>156</v>
      </c>
      <c r="R3452" s="208" t="s">
        <v>600</v>
      </c>
      <c r="S3452" s="349">
        <v>744</v>
      </c>
      <c r="T3452" s="180" t="s">
        <v>2929</v>
      </c>
      <c r="U3452" s="452">
        <f t="shared" si="232"/>
        <v>810.96</v>
      </c>
      <c r="V3452" s="581" t="s">
        <v>7</v>
      </c>
    </row>
    <row r="3453" spans="2:22" s="3" customFormat="1" ht="78.75" x14ac:dyDescent="0.25">
      <c r="B3453" s="395" t="s">
        <v>721</v>
      </c>
      <c r="C3453" s="333" t="s">
        <v>2926</v>
      </c>
      <c r="D3453" s="435" t="s">
        <v>3462</v>
      </c>
      <c r="E3453" s="180" t="s">
        <v>379</v>
      </c>
      <c r="F3453" s="180" t="s">
        <v>3467</v>
      </c>
      <c r="G3453" s="180" t="s">
        <v>7</v>
      </c>
      <c r="H3453" s="583" t="s">
        <v>154</v>
      </c>
      <c r="I3453" s="180" t="s">
        <v>522</v>
      </c>
      <c r="J3453" s="79">
        <v>110</v>
      </c>
      <c r="K3453" s="589" t="s">
        <v>3464</v>
      </c>
      <c r="L3453" s="180" t="s">
        <v>2903</v>
      </c>
      <c r="M3453" s="180" t="s">
        <v>3946</v>
      </c>
      <c r="N3453" s="583" t="s">
        <v>136</v>
      </c>
      <c r="O3453" s="180" t="s">
        <v>137</v>
      </c>
      <c r="P3453" s="589">
        <v>12.65</v>
      </c>
      <c r="Q3453" s="589" t="s">
        <v>140</v>
      </c>
      <c r="R3453" s="208" t="s">
        <v>2928</v>
      </c>
      <c r="S3453" s="349">
        <v>279</v>
      </c>
      <c r="T3453" s="583">
        <v>1.06</v>
      </c>
      <c r="U3453" s="452">
        <f t="shared" si="232"/>
        <v>3741.1109999999999</v>
      </c>
      <c r="V3453" s="581" t="s">
        <v>7</v>
      </c>
    </row>
    <row r="3454" spans="2:22" s="3" customFormat="1" ht="78.75" x14ac:dyDescent="0.25">
      <c r="B3454" s="395" t="s">
        <v>721</v>
      </c>
      <c r="C3454" s="333" t="s">
        <v>2926</v>
      </c>
      <c r="D3454" s="435" t="s">
        <v>3462</v>
      </c>
      <c r="E3454" s="180" t="s">
        <v>187</v>
      </c>
      <c r="F3454" s="180" t="s">
        <v>3467</v>
      </c>
      <c r="G3454" s="180" t="s">
        <v>7</v>
      </c>
      <c r="H3454" s="583" t="s">
        <v>154</v>
      </c>
      <c r="I3454" s="180" t="s">
        <v>522</v>
      </c>
      <c r="J3454" s="79">
        <v>110</v>
      </c>
      <c r="K3454" s="589" t="s">
        <v>3465</v>
      </c>
      <c r="L3454" s="180" t="s">
        <v>2903</v>
      </c>
      <c r="M3454" s="180" t="s">
        <v>3946</v>
      </c>
      <c r="N3454" s="583" t="s">
        <v>136</v>
      </c>
      <c r="O3454" s="180" t="s">
        <v>137</v>
      </c>
      <c r="P3454" s="589">
        <v>1</v>
      </c>
      <c r="Q3454" s="589" t="s">
        <v>214</v>
      </c>
      <c r="R3454" s="208" t="s">
        <v>1594</v>
      </c>
      <c r="S3454" s="349">
        <v>1173</v>
      </c>
      <c r="T3454" s="583">
        <v>1.0900000000000001</v>
      </c>
      <c r="U3454" s="452">
        <f t="shared" si="232"/>
        <v>1278.5700000000002</v>
      </c>
      <c r="V3454" s="581" t="s">
        <v>7</v>
      </c>
    </row>
    <row r="3455" spans="2:22" s="3" customFormat="1" ht="78.75" x14ac:dyDescent="0.25">
      <c r="B3455" s="395" t="s">
        <v>721</v>
      </c>
      <c r="C3455" s="333" t="s">
        <v>2926</v>
      </c>
      <c r="D3455" s="435" t="s">
        <v>3462</v>
      </c>
      <c r="E3455" s="180" t="s">
        <v>187</v>
      </c>
      <c r="F3455" s="180" t="s">
        <v>3467</v>
      </c>
      <c r="G3455" s="180" t="s">
        <v>7</v>
      </c>
      <c r="H3455" s="583" t="s">
        <v>154</v>
      </c>
      <c r="I3455" s="180" t="s">
        <v>522</v>
      </c>
      <c r="J3455" s="79">
        <v>110</v>
      </c>
      <c r="K3455" s="180" t="s">
        <v>4237</v>
      </c>
      <c r="L3455" s="180" t="s">
        <v>2903</v>
      </c>
      <c r="M3455" s="180" t="s">
        <v>3946</v>
      </c>
      <c r="N3455" s="583" t="s">
        <v>136</v>
      </c>
      <c r="O3455" s="180" t="s">
        <v>137</v>
      </c>
      <c r="P3455" s="180" t="s">
        <v>137</v>
      </c>
      <c r="Q3455" s="589" t="s">
        <v>214</v>
      </c>
      <c r="R3455" s="180" t="s">
        <v>282</v>
      </c>
      <c r="S3455" s="424">
        <v>6886</v>
      </c>
      <c r="T3455" s="180" t="s">
        <v>2929</v>
      </c>
      <c r="U3455" s="452">
        <f t="shared" si="232"/>
        <v>7505.7400000000007</v>
      </c>
      <c r="V3455" s="581" t="s">
        <v>7</v>
      </c>
    </row>
    <row r="3456" spans="2:22" s="3" customFormat="1" ht="78.75" x14ac:dyDescent="0.25">
      <c r="B3456" s="395" t="s">
        <v>721</v>
      </c>
      <c r="C3456" s="333" t="s">
        <v>2926</v>
      </c>
      <c r="D3456" s="435" t="s">
        <v>3462</v>
      </c>
      <c r="E3456" s="180" t="s">
        <v>598</v>
      </c>
      <c r="F3456" s="180" t="s">
        <v>3467</v>
      </c>
      <c r="G3456" s="180" t="s">
        <v>7</v>
      </c>
      <c r="H3456" s="583" t="s">
        <v>154</v>
      </c>
      <c r="I3456" s="180" t="s">
        <v>522</v>
      </c>
      <c r="J3456" s="79">
        <v>110</v>
      </c>
      <c r="K3456" s="589" t="s">
        <v>641</v>
      </c>
      <c r="L3456" s="180" t="s">
        <v>2903</v>
      </c>
      <c r="M3456" s="180" t="s">
        <v>3946</v>
      </c>
      <c r="N3456" s="583" t="s">
        <v>136</v>
      </c>
      <c r="O3456" s="180" t="s">
        <v>137</v>
      </c>
      <c r="P3456" s="589">
        <v>1</v>
      </c>
      <c r="Q3456" s="589" t="s">
        <v>156</v>
      </c>
      <c r="R3456" s="208" t="s">
        <v>635</v>
      </c>
      <c r="S3456" s="349">
        <v>1368</v>
      </c>
      <c r="T3456" s="180" t="s">
        <v>2929</v>
      </c>
      <c r="U3456" s="452">
        <f t="shared" si="232"/>
        <v>1491.1200000000001</v>
      </c>
      <c r="V3456" s="581" t="s">
        <v>7</v>
      </c>
    </row>
    <row r="3457" spans="2:22" s="3" customFormat="1" ht="78.75" x14ac:dyDescent="0.25">
      <c r="B3457" s="395" t="s">
        <v>721</v>
      </c>
      <c r="C3457" s="333" t="s">
        <v>2926</v>
      </c>
      <c r="D3457" s="435" t="s">
        <v>3462</v>
      </c>
      <c r="E3457" s="180" t="s">
        <v>598</v>
      </c>
      <c r="F3457" s="180" t="s">
        <v>3467</v>
      </c>
      <c r="G3457" s="180" t="s">
        <v>7</v>
      </c>
      <c r="H3457" s="583" t="s">
        <v>154</v>
      </c>
      <c r="I3457" s="180" t="s">
        <v>522</v>
      </c>
      <c r="J3457" s="79">
        <v>110</v>
      </c>
      <c r="K3457" s="589" t="s">
        <v>949</v>
      </c>
      <c r="L3457" s="180" t="s">
        <v>2903</v>
      </c>
      <c r="M3457" s="180" t="s">
        <v>3946</v>
      </c>
      <c r="N3457" s="583" t="s">
        <v>136</v>
      </c>
      <c r="O3457" s="180" t="s">
        <v>137</v>
      </c>
      <c r="P3457" s="589">
        <v>1</v>
      </c>
      <c r="Q3457" s="589" t="s">
        <v>156</v>
      </c>
      <c r="R3457" s="208" t="s">
        <v>600</v>
      </c>
      <c r="S3457" s="349">
        <v>744</v>
      </c>
      <c r="T3457" s="180" t="s">
        <v>2929</v>
      </c>
      <c r="U3457" s="452">
        <f t="shared" si="232"/>
        <v>810.96</v>
      </c>
      <c r="V3457" s="581" t="s">
        <v>7</v>
      </c>
    </row>
    <row r="3458" spans="2:22" s="3" customFormat="1" ht="78.75" x14ac:dyDescent="0.25">
      <c r="B3458" s="395" t="s">
        <v>721</v>
      </c>
      <c r="C3458" s="333" t="s">
        <v>2926</v>
      </c>
      <c r="D3458" s="435" t="s">
        <v>3462</v>
      </c>
      <c r="E3458" s="180" t="s">
        <v>379</v>
      </c>
      <c r="F3458" s="180" t="s">
        <v>3468</v>
      </c>
      <c r="G3458" s="180" t="s">
        <v>7</v>
      </c>
      <c r="H3458" s="583" t="s">
        <v>154</v>
      </c>
      <c r="I3458" s="180" t="s">
        <v>522</v>
      </c>
      <c r="J3458" s="79">
        <v>110</v>
      </c>
      <c r="K3458" s="589" t="s">
        <v>3464</v>
      </c>
      <c r="L3458" s="180" t="s">
        <v>2903</v>
      </c>
      <c r="M3458" s="180" t="s">
        <v>3946</v>
      </c>
      <c r="N3458" s="583" t="s">
        <v>136</v>
      </c>
      <c r="O3458" s="180" t="s">
        <v>137</v>
      </c>
      <c r="P3458" s="589">
        <v>3.2</v>
      </c>
      <c r="Q3458" s="589" t="s">
        <v>140</v>
      </c>
      <c r="R3458" s="208" t="s">
        <v>2928</v>
      </c>
      <c r="S3458" s="349">
        <v>279</v>
      </c>
      <c r="T3458" s="583">
        <v>1.06</v>
      </c>
      <c r="U3458" s="452">
        <f t="shared" si="232"/>
        <v>946.36800000000017</v>
      </c>
      <c r="V3458" s="581" t="s">
        <v>7</v>
      </c>
    </row>
    <row r="3459" spans="2:22" s="3" customFormat="1" ht="78.75" x14ac:dyDescent="0.25">
      <c r="B3459" s="395" t="s">
        <v>721</v>
      </c>
      <c r="C3459" s="333" t="s">
        <v>2926</v>
      </c>
      <c r="D3459" s="435" t="s">
        <v>3462</v>
      </c>
      <c r="E3459" s="180" t="s">
        <v>187</v>
      </c>
      <c r="F3459" s="180" t="s">
        <v>3468</v>
      </c>
      <c r="G3459" s="180" t="s">
        <v>7</v>
      </c>
      <c r="H3459" s="583" t="s">
        <v>154</v>
      </c>
      <c r="I3459" s="180" t="s">
        <v>522</v>
      </c>
      <c r="J3459" s="79">
        <v>110</v>
      </c>
      <c r="K3459" s="589" t="s">
        <v>3465</v>
      </c>
      <c r="L3459" s="180" t="s">
        <v>2903</v>
      </c>
      <c r="M3459" s="180" t="s">
        <v>3946</v>
      </c>
      <c r="N3459" s="583" t="s">
        <v>136</v>
      </c>
      <c r="O3459" s="180" t="s">
        <v>137</v>
      </c>
      <c r="P3459" s="589">
        <v>1</v>
      </c>
      <c r="Q3459" s="589" t="s">
        <v>214</v>
      </c>
      <c r="R3459" s="208" t="s">
        <v>1594</v>
      </c>
      <c r="S3459" s="349">
        <v>1173</v>
      </c>
      <c r="T3459" s="583">
        <v>1.0900000000000001</v>
      </c>
      <c r="U3459" s="452">
        <f t="shared" si="232"/>
        <v>1278.5700000000002</v>
      </c>
      <c r="V3459" s="581" t="s">
        <v>7</v>
      </c>
    </row>
    <row r="3460" spans="2:22" s="3" customFormat="1" ht="78.75" x14ac:dyDescent="0.25">
      <c r="B3460" s="395" t="s">
        <v>721</v>
      </c>
      <c r="C3460" s="333" t="s">
        <v>2926</v>
      </c>
      <c r="D3460" s="435" t="s">
        <v>3462</v>
      </c>
      <c r="E3460" s="180" t="s">
        <v>187</v>
      </c>
      <c r="F3460" s="180" t="s">
        <v>3468</v>
      </c>
      <c r="G3460" s="180" t="s">
        <v>7</v>
      </c>
      <c r="H3460" s="583" t="s">
        <v>154</v>
      </c>
      <c r="I3460" s="180" t="s">
        <v>522</v>
      </c>
      <c r="J3460" s="79">
        <v>110</v>
      </c>
      <c r="K3460" s="180" t="s">
        <v>4237</v>
      </c>
      <c r="L3460" s="180" t="s">
        <v>2903</v>
      </c>
      <c r="M3460" s="180" t="s">
        <v>3946</v>
      </c>
      <c r="N3460" s="583" t="s">
        <v>136</v>
      </c>
      <c r="O3460" s="180" t="s">
        <v>137</v>
      </c>
      <c r="P3460" s="180" t="s">
        <v>137</v>
      </c>
      <c r="Q3460" s="589" t="s">
        <v>214</v>
      </c>
      <c r="R3460" s="180" t="s">
        <v>282</v>
      </c>
      <c r="S3460" s="424">
        <v>6886</v>
      </c>
      <c r="T3460" s="180" t="s">
        <v>2929</v>
      </c>
      <c r="U3460" s="452">
        <f t="shared" si="232"/>
        <v>7505.7400000000007</v>
      </c>
      <c r="V3460" s="581" t="s">
        <v>7</v>
      </c>
    </row>
    <row r="3461" spans="2:22" s="3" customFormat="1" ht="78.75" x14ac:dyDescent="0.25">
      <c r="B3461" s="395" t="s">
        <v>721</v>
      </c>
      <c r="C3461" s="333" t="s">
        <v>2926</v>
      </c>
      <c r="D3461" s="435" t="s">
        <v>3462</v>
      </c>
      <c r="E3461" s="180" t="s">
        <v>598</v>
      </c>
      <c r="F3461" s="180" t="s">
        <v>3468</v>
      </c>
      <c r="G3461" s="180" t="s">
        <v>7</v>
      </c>
      <c r="H3461" s="583" t="s">
        <v>154</v>
      </c>
      <c r="I3461" s="180" t="s">
        <v>522</v>
      </c>
      <c r="J3461" s="79">
        <v>110</v>
      </c>
      <c r="K3461" s="589" t="s">
        <v>641</v>
      </c>
      <c r="L3461" s="180" t="s">
        <v>2903</v>
      </c>
      <c r="M3461" s="180" t="s">
        <v>3946</v>
      </c>
      <c r="N3461" s="583" t="s">
        <v>136</v>
      </c>
      <c r="O3461" s="180" t="s">
        <v>137</v>
      </c>
      <c r="P3461" s="589">
        <v>1</v>
      </c>
      <c r="Q3461" s="589" t="s">
        <v>156</v>
      </c>
      <c r="R3461" s="208" t="s">
        <v>635</v>
      </c>
      <c r="S3461" s="349">
        <v>1368</v>
      </c>
      <c r="T3461" s="180" t="s">
        <v>2929</v>
      </c>
      <c r="U3461" s="452">
        <f t="shared" si="232"/>
        <v>1491.1200000000001</v>
      </c>
      <c r="V3461" s="581" t="s">
        <v>7</v>
      </c>
    </row>
    <row r="3462" spans="2:22" s="3" customFormat="1" ht="78.75" x14ac:dyDescent="0.25">
      <c r="B3462" s="395" t="s">
        <v>721</v>
      </c>
      <c r="C3462" s="333" t="s">
        <v>2926</v>
      </c>
      <c r="D3462" s="435" t="s">
        <v>3462</v>
      </c>
      <c r="E3462" s="180" t="s">
        <v>598</v>
      </c>
      <c r="F3462" s="180" t="s">
        <v>3468</v>
      </c>
      <c r="G3462" s="180" t="s">
        <v>7</v>
      </c>
      <c r="H3462" s="583" t="s">
        <v>154</v>
      </c>
      <c r="I3462" s="180" t="s">
        <v>522</v>
      </c>
      <c r="J3462" s="79">
        <v>110</v>
      </c>
      <c r="K3462" s="589" t="s">
        <v>949</v>
      </c>
      <c r="L3462" s="180" t="s">
        <v>2903</v>
      </c>
      <c r="M3462" s="180" t="s">
        <v>3946</v>
      </c>
      <c r="N3462" s="583" t="s">
        <v>136</v>
      </c>
      <c r="O3462" s="180" t="s">
        <v>137</v>
      </c>
      <c r="P3462" s="589">
        <v>1</v>
      </c>
      <c r="Q3462" s="589" t="s">
        <v>156</v>
      </c>
      <c r="R3462" s="208" t="s">
        <v>600</v>
      </c>
      <c r="S3462" s="349">
        <v>744</v>
      </c>
      <c r="T3462" s="180" t="s">
        <v>2929</v>
      </c>
      <c r="U3462" s="452">
        <f t="shared" si="232"/>
        <v>810.96</v>
      </c>
      <c r="V3462" s="581" t="s">
        <v>7</v>
      </c>
    </row>
    <row r="3463" spans="2:22" s="3" customFormat="1" ht="78.75" x14ac:dyDescent="0.25">
      <c r="B3463" s="395" t="s">
        <v>721</v>
      </c>
      <c r="C3463" s="333" t="s">
        <v>2926</v>
      </c>
      <c r="D3463" s="435" t="s">
        <v>3462</v>
      </c>
      <c r="E3463" s="180" t="s">
        <v>379</v>
      </c>
      <c r="F3463" s="180" t="s">
        <v>3469</v>
      </c>
      <c r="G3463" s="180" t="s">
        <v>7</v>
      </c>
      <c r="H3463" s="583" t="s">
        <v>154</v>
      </c>
      <c r="I3463" s="180" t="s">
        <v>522</v>
      </c>
      <c r="J3463" s="79">
        <v>110</v>
      </c>
      <c r="K3463" s="589" t="s">
        <v>3464</v>
      </c>
      <c r="L3463" s="180" t="s">
        <v>2903</v>
      </c>
      <c r="M3463" s="180" t="s">
        <v>3946</v>
      </c>
      <c r="N3463" s="583" t="s">
        <v>136</v>
      </c>
      <c r="O3463" s="180" t="s">
        <v>137</v>
      </c>
      <c r="P3463" s="589">
        <v>2.5</v>
      </c>
      <c r="Q3463" s="589" t="s">
        <v>140</v>
      </c>
      <c r="R3463" s="208" t="s">
        <v>2928</v>
      </c>
      <c r="S3463" s="349">
        <v>279</v>
      </c>
      <c r="T3463" s="583">
        <v>1.06</v>
      </c>
      <c r="U3463" s="452">
        <f t="shared" si="232"/>
        <v>739.35</v>
      </c>
      <c r="V3463" s="581" t="s">
        <v>7</v>
      </c>
    </row>
    <row r="3464" spans="2:22" s="3" customFormat="1" ht="78.75" x14ac:dyDescent="0.25">
      <c r="B3464" s="395" t="s">
        <v>721</v>
      </c>
      <c r="C3464" s="333" t="s">
        <v>2926</v>
      </c>
      <c r="D3464" s="435" t="s">
        <v>3462</v>
      </c>
      <c r="E3464" s="180" t="s">
        <v>187</v>
      </c>
      <c r="F3464" s="180" t="s">
        <v>3469</v>
      </c>
      <c r="G3464" s="180" t="s">
        <v>7</v>
      </c>
      <c r="H3464" s="583" t="s">
        <v>154</v>
      </c>
      <c r="I3464" s="180" t="s">
        <v>522</v>
      </c>
      <c r="J3464" s="79">
        <v>110</v>
      </c>
      <c r="K3464" s="589" t="s">
        <v>3465</v>
      </c>
      <c r="L3464" s="180" t="s">
        <v>2903</v>
      </c>
      <c r="M3464" s="180" t="s">
        <v>3946</v>
      </c>
      <c r="N3464" s="583" t="s">
        <v>136</v>
      </c>
      <c r="O3464" s="180" t="s">
        <v>137</v>
      </c>
      <c r="P3464" s="589">
        <v>1</v>
      </c>
      <c r="Q3464" s="589" t="s">
        <v>214</v>
      </c>
      <c r="R3464" s="208" t="s">
        <v>1594</v>
      </c>
      <c r="S3464" s="349">
        <v>1173</v>
      </c>
      <c r="T3464" s="583">
        <v>1.0900000000000001</v>
      </c>
      <c r="U3464" s="452">
        <f t="shared" si="232"/>
        <v>1278.5700000000002</v>
      </c>
      <c r="V3464" s="581" t="s">
        <v>7</v>
      </c>
    </row>
    <row r="3465" spans="2:22" s="3" customFormat="1" ht="78.75" x14ac:dyDescent="0.25">
      <c r="B3465" s="395" t="s">
        <v>721</v>
      </c>
      <c r="C3465" s="333" t="s">
        <v>2926</v>
      </c>
      <c r="D3465" s="435" t="s">
        <v>3462</v>
      </c>
      <c r="E3465" s="180" t="s">
        <v>187</v>
      </c>
      <c r="F3465" s="180" t="s">
        <v>3469</v>
      </c>
      <c r="G3465" s="180" t="s">
        <v>7</v>
      </c>
      <c r="H3465" s="583" t="s">
        <v>154</v>
      </c>
      <c r="I3465" s="180" t="s">
        <v>522</v>
      </c>
      <c r="J3465" s="79">
        <v>110</v>
      </c>
      <c r="K3465" s="180" t="s">
        <v>4237</v>
      </c>
      <c r="L3465" s="180" t="s">
        <v>2903</v>
      </c>
      <c r="M3465" s="180" t="s">
        <v>3946</v>
      </c>
      <c r="N3465" s="583" t="s">
        <v>136</v>
      </c>
      <c r="O3465" s="180" t="s">
        <v>137</v>
      </c>
      <c r="P3465" s="180" t="s">
        <v>137</v>
      </c>
      <c r="Q3465" s="589" t="s">
        <v>214</v>
      </c>
      <c r="R3465" s="180" t="s">
        <v>282</v>
      </c>
      <c r="S3465" s="424">
        <v>6886</v>
      </c>
      <c r="T3465" s="180" t="s">
        <v>2929</v>
      </c>
      <c r="U3465" s="452">
        <f t="shared" si="232"/>
        <v>7505.7400000000007</v>
      </c>
      <c r="V3465" s="581" t="s">
        <v>7</v>
      </c>
    </row>
    <row r="3466" spans="2:22" s="3" customFormat="1" ht="78.75" x14ac:dyDescent="0.25">
      <c r="B3466" s="395" t="s">
        <v>721</v>
      </c>
      <c r="C3466" s="333" t="s">
        <v>2926</v>
      </c>
      <c r="D3466" s="435" t="s">
        <v>3462</v>
      </c>
      <c r="E3466" s="180" t="s">
        <v>598</v>
      </c>
      <c r="F3466" s="180" t="s">
        <v>3469</v>
      </c>
      <c r="G3466" s="180" t="s">
        <v>7</v>
      </c>
      <c r="H3466" s="583" t="s">
        <v>154</v>
      </c>
      <c r="I3466" s="180" t="s">
        <v>522</v>
      </c>
      <c r="J3466" s="79">
        <v>110</v>
      </c>
      <c r="K3466" s="589" t="s">
        <v>641</v>
      </c>
      <c r="L3466" s="180" t="s">
        <v>2903</v>
      </c>
      <c r="M3466" s="180" t="s">
        <v>3946</v>
      </c>
      <c r="N3466" s="583" t="s">
        <v>136</v>
      </c>
      <c r="O3466" s="180" t="s">
        <v>137</v>
      </c>
      <c r="P3466" s="589">
        <v>1</v>
      </c>
      <c r="Q3466" s="589" t="s">
        <v>156</v>
      </c>
      <c r="R3466" s="208" t="s">
        <v>635</v>
      </c>
      <c r="S3466" s="349">
        <v>1368</v>
      </c>
      <c r="T3466" s="180" t="s">
        <v>2929</v>
      </c>
      <c r="U3466" s="452">
        <f t="shared" si="232"/>
        <v>1491.1200000000001</v>
      </c>
      <c r="V3466" s="581" t="s">
        <v>7</v>
      </c>
    </row>
    <row r="3467" spans="2:22" s="3" customFormat="1" ht="78.75" x14ac:dyDescent="0.25">
      <c r="B3467" s="395" t="s">
        <v>721</v>
      </c>
      <c r="C3467" s="333" t="s">
        <v>2926</v>
      </c>
      <c r="D3467" s="435" t="s">
        <v>3462</v>
      </c>
      <c r="E3467" s="180" t="s">
        <v>598</v>
      </c>
      <c r="F3467" s="180" t="s">
        <v>3469</v>
      </c>
      <c r="G3467" s="180" t="s">
        <v>7</v>
      </c>
      <c r="H3467" s="583" t="s">
        <v>154</v>
      </c>
      <c r="I3467" s="180" t="s">
        <v>522</v>
      </c>
      <c r="J3467" s="79">
        <v>110</v>
      </c>
      <c r="K3467" s="589" t="s">
        <v>949</v>
      </c>
      <c r="L3467" s="180" t="s">
        <v>2903</v>
      </c>
      <c r="M3467" s="180" t="s">
        <v>3946</v>
      </c>
      <c r="N3467" s="583" t="s">
        <v>136</v>
      </c>
      <c r="O3467" s="180" t="s">
        <v>137</v>
      </c>
      <c r="P3467" s="589">
        <v>1</v>
      </c>
      <c r="Q3467" s="589" t="s">
        <v>156</v>
      </c>
      <c r="R3467" s="208" t="s">
        <v>600</v>
      </c>
      <c r="S3467" s="349">
        <v>744</v>
      </c>
      <c r="T3467" s="180" t="s">
        <v>2929</v>
      </c>
      <c r="U3467" s="452">
        <f t="shared" si="232"/>
        <v>810.96</v>
      </c>
      <c r="V3467" s="581" t="s">
        <v>7</v>
      </c>
    </row>
    <row r="3468" spans="2:22" s="3" customFormat="1" ht="126" x14ac:dyDescent="0.25">
      <c r="B3468" s="395" t="s">
        <v>721</v>
      </c>
      <c r="C3468" s="333" t="s">
        <v>2926</v>
      </c>
      <c r="D3468" s="435" t="s">
        <v>3462</v>
      </c>
      <c r="E3468" s="180" t="s">
        <v>201</v>
      </c>
      <c r="F3468" s="180" t="s">
        <v>3470</v>
      </c>
      <c r="G3468" s="180" t="s">
        <v>7</v>
      </c>
      <c r="H3468" s="583" t="s">
        <v>154</v>
      </c>
      <c r="I3468" s="180" t="s">
        <v>522</v>
      </c>
      <c r="J3468" s="79">
        <v>110</v>
      </c>
      <c r="K3468" s="589" t="s">
        <v>4132</v>
      </c>
      <c r="L3468" s="180" t="s">
        <v>2903</v>
      </c>
      <c r="M3468" s="180" t="s">
        <v>3946</v>
      </c>
      <c r="N3468" s="583" t="s">
        <v>136</v>
      </c>
      <c r="O3468" s="180" t="s">
        <v>137</v>
      </c>
      <c r="P3468" s="589">
        <v>1</v>
      </c>
      <c r="Q3468" s="589" t="s">
        <v>185</v>
      </c>
      <c r="R3468" s="208" t="s">
        <v>204</v>
      </c>
      <c r="S3468" s="349">
        <v>5500</v>
      </c>
      <c r="T3468" s="583">
        <v>1</v>
      </c>
      <c r="U3468" s="452">
        <f>O3468*P3468*S3468*T3468</f>
        <v>5500</v>
      </c>
      <c r="V3468" s="581" t="s">
        <v>7</v>
      </c>
    </row>
    <row r="3469" spans="2:22" s="3" customFormat="1" ht="63" x14ac:dyDescent="0.25">
      <c r="B3469" s="395" t="s">
        <v>721</v>
      </c>
      <c r="C3469" s="333" t="s">
        <v>2926</v>
      </c>
      <c r="D3469" s="435" t="s">
        <v>3462</v>
      </c>
      <c r="E3469" s="583" t="s">
        <v>26</v>
      </c>
      <c r="F3469" s="180" t="s">
        <v>7</v>
      </c>
      <c r="G3469" s="180" t="s">
        <v>7</v>
      </c>
      <c r="H3469" s="583" t="s">
        <v>7</v>
      </c>
      <c r="I3469" s="180" t="s">
        <v>7</v>
      </c>
      <c r="J3469" s="180" t="s">
        <v>7</v>
      </c>
      <c r="K3469" s="180" t="s">
        <v>7</v>
      </c>
      <c r="L3469" s="180" t="s">
        <v>7</v>
      </c>
      <c r="M3469" s="180" t="s">
        <v>7</v>
      </c>
      <c r="N3469" s="180" t="s">
        <v>7</v>
      </c>
      <c r="O3469" s="180" t="s">
        <v>7</v>
      </c>
      <c r="P3469" s="180" t="s">
        <v>7</v>
      </c>
      <c r="Q3469" s="180" t="s">
        <v>7</v>
      </c>
      <c r="R3469" s="180" t="s">
        <v>7</v>
      </c>
      <c r="S3469" s="424" t="s">
        <v>7</v>
      </c>
      <c r="T3469" s="180" t="s">
        <v>7</v>
      </c>
      <c r="U3469" s="452">
        <f>SUM(U3443:U3468)</f>
        <v>68133.219000000012</v>
      </c>
      <c r="V3469" s="581" t="s">
        <v>7</v>
      </c>
    </row>
    <row r="3470" spans="2:22" s="3" customFormat="1" ht="78.75" x14ac:dyDescent="0.25">
      <c r="B3470" s="328" t="s">
        <v>627</v>
      </c>
      <c r="C3470" s="333" t="s">
        <v>2930</v>
      </c>
      <c r="D3470" s="435" t="s">
        <v>3471</v>
      </c>
      <c r="E3470" s="180" t="s">
        <v>263</v>
      </c>
      <c r="F3470" s="180" t="s">
        <v>2932</v>
      </c>
      <c r="G3470" s="180" t="s">
        <v>7</v>
      </c>
      <c r="H3470" s="583" t="s">
        <v>1094</v>
      </c>
      <c r="I3470" s="180" t="s">
        <v>329</v>
      </c>
      <c r="J3470" s="180" t="s">
        <v>7</v>
      </c>
      <c r="K3470" s="589" t="s">
        <v>676</v>
      </c>
      <c r="L3470" s="180" t="s">
        <v>2903</v>
      </c>
      <c r="M3470" s="180" t="s">
        <v>3946</v>
      </c>
      <c r="N3470" s="583" t="s">
        <v>136</v>
      </c>
      <c r="O3470" s="180" t="s">
        <v>137</v>
      </c>
      <c r="P3470" s="589">
        <v>245</v>
      </c>
      <c r="Q3470" s="589" t="s">
        <v>3542</v>
      </c>
      <c r="R3470" s="208" t="s">
        <v>678</v>
      </c>
      <c r="S3470" s="349">
        <v>1.3</v>
      </c>
      <c r="T3470" s="583">
        <v>1.0900000000000001</v>
      </c>
      <c r="U3470" s="452">
        <f>O3470*P3470*S3470*T3470</f>
        <v>347.16500000000002</v>
      </c>
      <c r="V3470" s="581" t="s">
        <v>7</v>
      </c>
    </row>
    <row r="3471" spans="2:22" s="3" customFormat="1" ht="78.75" x14ac:dyDescent="0.25">
      <c r="B3471" s="328" t="s">
        <v>627</v>
      </c>
      <c r="C3471" s="333" t="s">
        <v>2930</v>
      </c>
      <c r="D3471" s="435" t="s">
        <v>3471</v>
      </c>
      <c r="E3471" s="180" t="s">
        <v>350</v>
      </c>
      <c r="F3471" s="180" t="s">
        <v>2932</v>
      </c>
      <c r="G3471" s="180" t="s">
        <v>7</v>
      </c>
      <c r="H3471" s="583" t="s">
        <v>1094</v>
      </c>
      <c r="I3471" s="180" t="s">
        <v>329</v>
      </c>
      <c r="J3471" s="180" t="s">
        <v>816</v>
      </c>
      <c r="K3471" s="589" t="s">
        <v>4140</v>
      </c>
      <c r="L3471" s="180" t="s">
        <v>2903</v>
      </c>
      <c r="M3471" s="180" t="s">
        <v>3946</v>
      </c>
      <c r="N3471" s="583" t="s">
        <v>136</v>
      </c>
      <c r="O3471" s="180" t="s">
        <v>137</v>
      </c>
      <c r="P3471" s="589">
        <v>1</v>
      </c>
      <c r="Q3471" s="589" t="s">
        <v>156</v>
      </c>
      <c r="R3471" s="208" t="s">
        <v>623</v>
      </c>
      <c r="S3471" s="349">
        <v>40</v>
      </c>
      <c r="T3471" s="583">
        <v>1</v>
      </c>
      <c r="U3471" s="452">
        <f>O3471*P3471*S3471*T3471</f>
        <v>40</v>
      </c>
      <c r="V3471" s="581" t="s">
        <v>7</v>
      </c>
    </row>
    <row r="3472" spans="2:22" s="3" customFormat="1" ht="63" x14ac:dyDescent="0.25">
      <c r="B3472" s="328" t="s">
        <v>627</v>
      </c>
      <c r="C3472" s="333" t="s">
        <v>2930</v>
      </c>
      <c r="D3472" s="435" t="s">
        <v>3471</v>
      </c>
      <c r="E3472" s="583" t="s">
        <v>26</v>
      </c>
      <c r="F3472" s="180" t="s">
        <v>7</v>
      </c>
      <c r="G3472" s="180" t="s">
        <v>7</v>
      </c>
      <c r="H3472" s="583" t="s">
        <v>7</v>
      </c>
      <c r="I3472" s="180" t="s">
        <v>7</v>
      </c>
      <c r="J3472" s="180" t="s">
        <v>7</v>
      </c>
      <c r="K3472" s="180" t="s">
        <v>7</v>
      </c>
      <c r="L3472" s="180" t="s">
        <v>7</v>
      </c>
      <c r="M3472" s="180" t="s">
        <v>7</v>
      </c>
      <c r="N3472" s="180" t="s">
        <v>7</v>
      </c>
      <c r="O3472" s="180" t="s">
        <v>7</v>
      </c>
      <c r="P3472" s="180" t="s">
        <v>7</v>
      </c>
      <c r="Q3472" s="180" t="s">
        <v>7</v>
      </c>
      <c r="R3472" s="180" t="s">
        <v>7</v>
      </c>
      <c r="S3472" s="424" t="s">
        <v>7</v>
      </c>
      <c r="T3472" s="180" t="s">
        <v>7</v>
      </c>
      <c r="U3472" s="452">
        <f>SUM(U3470:U3471)</f>
        <v>387.16500000000002</v>
      </c>
      <c r="V3472" s="581" t="s">
        <v>7</v>
      </c>
    </row>
    <row r="3473" spans="2:22" s="3" customFormat="1" ht="78.75" x14ac:dyDescent="0.25">
      <c r="B3473" s="328" t="s">
        <v>627</v>
      </c>
      <c r="C3473" s="333" t="s">
        <v>2933</v>
      </c>
      <c r="D3473" s="435" t="s">
        <v>2931</v>
      </c>
      <c r="E3473" s="180" t="s">
        <v>263</v>
      </c>
      <c r="F3473" s="180" t="s">
        <v>2935</v>
      </c>
      <c r="G3473" s="180" t="s">
        <v>7</v>
      </c>
      <c r="H3473" s="583" t="s">
        <v>1094</v>
      </c>
      <c r="I3473" s="180" t="s">
        <v>329</v>
      </c>
      <c r="J3473" s="180" t="s">
        <v>7</v>
      </c>
      <c r="K3473" s="589" t="s">
        <v>676</v>
      </c>
      <c r="L3473" s="180" t="s">
        <v>2903</v>
      </c>
      <c r="M3473" s="180" t="s">
        <v>3946</v>
      </c>
      <c r="N3473" s="583" t="s">
        <v>136</v>
      </c>
      <c r="O3473" s="180" t="s">
        <v>137</v>
      </c>
      <c r="P3473" s="589">
        <v>86.2</v>
      </c>
      <c r="Q3473" s="589" t="s">
        <v>3542</v>
      </c>
      <c r="R3473" s="208" t="s">
        <v>678</v>
      </c>
      <c r="S3473" s="349">
        <v>1.3</v>
      </c>
      <c r="T3473" s="583">
        <v>1.0900000000000001</v>
      </c>
      <c r="U3473" s="452">
        <f>O3473*P3473*S3473*T3473</f>
        <v>122.14540000000001</v>
      </c>
      <c r="V3473" s="581" t="s">
        <v>7</v>
      </c>
    </row>
    <row r="3474" spans="2:22" s="3" customFormat="1" ht="78.75" x14ac:dyDescent="0.25">
      <c r="B3474" s="328" t="s">
        <v>627</v>
      </c>
      <c r="C3474" s="333" t="s">
        <v>2933</v>
      </c>
      <c r="D3474" s="435" t="s">
        <v>2931</v>
      </c>
      <c r="E3474" s="180" t="s">
        <v>350</v>
      </c>
      <c r="F3474" s="180" t="s">
        <v>2935</v>
      </c>
      <c r="G3474" s="180" t="s">
        <v>7</v>
      </c>
      <c r="H3474" s="583" t="s">
        <v>1094</v>
      </c>
      <c r="I3474" s="180" t="s">
        <v>329</v>
      </c>
      <c r="J3474" s="180" t="s">
        <v>7</v>
      </c>
      <c r="K3474" s="589" t="s">
        <v>4141</v>
      </c>
      <c r="L3474" s="180" t="s">
        <v>2903</v>
      </c>
      <c r="M3474" s="180" t="s">
        <v>3946</v>
      </c>
      <c r="N3474" s="583" t="s">
        <v>136</v>
      </c>
      <c r="O3474" s="180" t="s">
        <v>137</v>
      </c>
      <c r="P3474" s="589">
        <v>1</v>
      </c>
      <c r="Q3474" s="589" t="s">
        <v>185</v>
      </c>
      <c r="R3474" s="208" t="s">
        <v>626</v>
      </c>
      <c r="S3474" s="349">
        <v>10</v>
      </c>
      <c r="T3474" s="583">
        <v>1</v>
      </c>
      <c r="U3474" s="452">
        <f>O3474*P3474*S3474*T3474</f>
        <v>10</v>
      </c>
      <c r="V3474" s="581" t="s">
        <v>7</v>
      </c>
    </row>
    <row r="3475" spans="2:22" s="3" customFormat="1" ht="63" x14ac:dyDescent="0.25">
      <c r="B3475" s="328" t="s">
        <v>627</v>
      </c>
      <c r="C3475" s="333" t="s">
        <v>2933</v>
      </c>
      <c r="D3475" s="435" t="s">
        <v>2931</v>
      </c>
      <c r="E3475" s="583" t="s">
        <v>26</v>
      </c>
      <c r="F3475" s="180" t="s">
        <v>7</v>
      </c>
      <c r="G3475" s="180" t="s">
        <v>7</v>
      </c>
      <c r="H3475" s="583" t="s">
        <v>7</v>
      </c>
      <c r="I3475" s="180" t="s">
        <v>7</v>
      </c>
      <c r="J3475" s="180" t="s">
        <v>7</v>
      </c>
      <c r="K3475" s="180" t="s">
        <v>7</v>
      </c>
      <c r="L3475" s="180" t="s">
        <v>7</v>
      </c>
      <c r="M3475" s="180" t="s">
        <v>7</v>
      </c>
      <c r="N3475" s="180" t="s">
        <v>7</v>
      </c>
      <c r="O3475" s="180" t="s">
        <v>7</v>
      </c>
      <c r="P3475" s="180" t="s">
        <v>7</v>
      </c>
      <c r="Q3475" s="180" t="s">
        <v>7</v>
      </c>
      <c r="R3475" s="180" t="s">
        <v>7</v>
      </c>
      <c r="S3475" s="424" t="s">
        <v>7</v>
      </c>
      <c r="T3475" s="180" t="s">
        <v>7</v>
      </c>
      <c r="U3475" s="452">
        <f>SUM(U3473:U3474)</f>
        <v>132.1454</v>
      </c>
      <c r="V3475" s="581" t="s">
        <v>7</v>
      </c>
    </row>
    <row r="3476" spans="2:22" s="3" customFormat="1" ht="78.75" x14ac:dyDescent="0.25">
      <c r="B3476" s="395" t="s">
        <v>721</v>
      </c>
      <c r="C3476" s="333" t="s">
        <v>2936</v>
      </c>
      <c r="D3476" s="435" t="s">
        <v>2927</v>
      </c>
      <c r="E3476" s="180" t="s">
        <v>379</v>
      </c>
      <c r="F3476" s="180" t="s">
        <v>2741</v>
      </c>
      <c r="G3476" s="180" t="s">
        <v>7</v>
      </c>
      <c r="H3476" s="583" t="s">
        <v>1094</v>
      </c>
      <c r="I3476" s="180" t="s">
        <v>329</v>
      </c>
      <c r="J3476" s="180" t="s">
        <v>7</v>
      </c>
      <c r="K3476" s="678" t="s">
        <v>3472</v>
      </c>
      <c r="L3476" s="180" t="s">
        <v>2903</v>
      </c>
      <c r="M3476" s="180" t="s">
        <v>3947</v>
      </c>
      <c r="N3476" s="583" t="s">
        <v>136</v>
      </c>
      <c r="O3476" s="180" t="s">
        <v>137</v>
      </c>
      <c r="P3476" s="589">
        <v>20</v>
      </c>
      <c r="Q3476" s="589" t="s">
        <v>140</v>
      </c>
      <c r="R3476" s="208" t="s">
        <v>440</v>
      </c>
      <c r="S3476" s="349">
        <v>363</v>
      </c>
      <c r="T3476" s="583">
        <v>1.06</v>
      </c>
      <c r="U3476" s="452">
        <f>O3476*P3476*S3476*T3476</f>
        <v>7695.6</v>
      </c>
      <c r="V3476" s="581" t="s">
        <v>7</v>
      </c>
    </row>
    <row r="3477" spans="2:22" s="3" customFormat="1" ht="78.75" x14ac:dyDescent="0.25">
      <c r="B3477" s="395" t="s">
        <v>721</v>
      </c>
      <c r="C3477" s="333" t="s">
        <v>2936</v>
      </c>
      <c r="D3477" s="435" t="s">
        <v>2927</v>
      </c>
      <c r="E3477" s="180" t="s">
        <v>350</v>
      </c>
      <c r="F3477" s="180" t="s">
        <v>2741</v>
      </c>
      <c r="G3477" s="180" t="s">
        <v>7</v>
      </c>
      <c r="H3477" s="583" t="s">
        <v>1094</v>
      </c>
      <c r="I3477" s="180" t="s">
        <v>329</v>
      </c>
      <c r="J3477" s="180" t="s">
        <v>7</v>
      </c>
      <c r="K3477" s="589" t="s">
        <v>4142</v>
      </c>
      <c r="L3477" s="180" t="s">
        <v>2903</v>
      </c>
      <c r="M3477" s="180" t="s">
        <v>3947</v>
      </c>
      <c r="N3477" s="583" t="s">
        <v>136</v>
      </c>
      <c r="O3477" s="180" t="s">
        <v>137</v>
      </c>
      <c r="P3477" s="589">
        <v>1</v>
      </c>
      <c r="Q3477" s="589" t="s">
        <v>156</v>
      </c>
      <c r="R3477" s="208" t="s">
        <v>382</v>
      </c>
      <c r="S3477" s="349">
        <v>500</v>
      </c>
      <c r="T3477" s="583">
        <v>1</v>
      </c>
      <c r="U3477" s="452">
        <f>O3477*P3477*S3477*T3477</f>
        <v>500</v>
      </c>
      <c r="V3477" s="581" t="s">
        <v>7</v>
      </c>
    </row>
    <row r="3478" spans="2:22" s="3" customFormat="1" ht="63" x14ac:dyDescent="0.25">
      <c r="B3478" s="395" t="s">
        <v>721</v>
      </c>
      <c r="C3478" s="333" t="s">
        <v>2936</v>
      </c>
      <c r="D3478" s="435" t="s">
        <v>2927</v>
      </c>
      <c r="E3478" s="583" t="s">
        <v>26</v>
      </c>
      <c r="F3478" s="180" t="s">
        <v>7</v>
      </c>
      <c r="G3478" s="180" t="s">
        <v>7</v>
      </c>
      <c r="H3478" s="583" t="s">
        <v>7</v>
      </c>
      <c r="I3478" s="180" t="s">
        <v>7</v>
      </c>
      <c r="J3478" s="180" t="s">
        <v>7</v>
      </c>
      <c r="K3478" s="180" t="s">
        <v>7</v>
      </c>
      <c r="L3478" s="180" t="s">
        <v>7</v>
      </c>
      <c r="M3478" s="180" t="s">
        <v>7</v>
      </c>
      <c r="N3478" s="180" t="s">
        <v>7</v>
      </c>
      <c r="O3478" s="180" t="s">
        <v>7</v>
      </c>
      <c r="P3478" s="180" t="s">
        <v>7</v>
      </c>
      <c r="Q3478" s="180" t="s">
        <v>7</v>
      </c>
      <c r="R3478" s="180" t="s">
        <v>7</v>
      </c>
      <c r="S3478" s="424" t="s">
        <v>7</v>
      </c>
      <c r="T3478" s="180" t="s">
        <v>7</v>
      </c>
      <c r="U3478" s="452">
        <f>SUM(U3476:U3477)</f>
        <v>8195.6</v>
      </c>
      <c r="V3478" s="581" t="s">
        <v>7</v>
      </c>
    </row>
    <row r="3479" spans="2:22" s="3" customFormat="1" ht="78.75" x14ac:dyDescent="0.25">
      <c r="B3479" s="328" t="s">
        <v>1286</v>
      </c>
      <c r="C3479" s="333" t="s">
        <v>3473</v>
      </c>
      <c r="D3479" s="435" t="s">
        <v>2941</v>
      </c>
      <c r="E3479" s="180" t="s">
        <v>370</v>
      </c>
      <c r="F3479" s="180" t="s">
        <v>2937</v>
      </c>
      <c r="G3479" s="180" t="s">
        <v>7</v>
      </c>
      <c r="H3479" s="583" t="s">
        <v>1094</v>
      </c>
      <c r="I3479" s="180" t="s">
        <v>548</v>
      </c>
      <c r="J3479" s="107">
        <v>0.4</v>
      </c>
      <c r="K3479" s="589" t="s">
        <v>223</v>
      </c>
      <c r="L3479" s="180" t="s">
        <v>2903</v>
      </c>
      <c r="M3479" s="180" t="s">
        <v>5124</v>
      </c>
      <c r="N3479" s="583" t="s">
        <v>136</v>
      </c>
      <c r="O3479" s="180" t="s">
        <v>137</v>
      </c>
      <c r="P3479" s="589">
        <v>114</v>
      </c>
      <c r="Q3479" s="589" t="s">
        <v>224</v>
      </c>
      <c r="R3479" s="208" t="s">
        <v>225</v>
      </c>
      <c r="S3479" s="349">
        <v>27</v>
      </c>
      <c r="T3479" s="583">
        <v>1.0900000000000001</v>
      </c>
      <c r="U3479" s="452">
        <f>O3479*P3479*S3479*T3479</f>
        <v>3355.0200000000004</v>
      </c>
      <c r="V3479" s="581" t="s">
        <v>7</v>
      </c>
    </row>
    <row r="3480" spans="2:22" s="3" customFormat="1" ht="78.75" x14ac:dyDescent="0.25">
      <c r="B3480" s="328" t="s">
        <v>1286</v>
      </c>
      <c r="C3480" s="333" t="s">
        <v>3473</v>
      </c>
      <c r="D3480" s="435" t="s">
        <v>2941</v>
      </c>
      <c r="E3480" s="377" t="s">
        <v>350</v>
      </c>
      <c r="F3480" s="180" t="s">
        <v>2937</v>
      </c>
      <c r="G3480" s="180" t="s">
        <v>7</v>
      </c>
      <c r="H3480" s="583" t="s">
        <v>1094</v>
      </c>
      <c r="I3480" s="180" t="s">
        <v>548</v>
      </c>
      <c r="J3480" s="276" t="s">
        <v>7</v>
      </c>
      <c r="K3480" s="377" t="s">
        <v>4260</v>
      </c>
      <c r="L3480" s="180" t="s">
        <v>2903</v>
      </c>
      <c r="M3480" s="180" t="s">
        <v>5124</v>
      </c>
      <c r="N3480" s="583" t="s">
        <v>136</v>
      </c>
      <c r="O3480" s="180" t="s">
        <v>137</v>
      </c>
      <c r="P3480" s="180">
        <v>1</v>
      </c>
      <c r="Q3480" s="583" t="s">
        <v>156</v>
      </c>
      <c r="R3480" s="583" t="s">
        <v>191</v>
      </c>
      <c r="S3480" s="424">
        <v>300</v>
      </c>
      <c r="T3480" s="583">
        <v>1</v>
      </c>
      <c r="U3480" s="452">
        <f t="shared" ref="U3480" si="233">O3480*P3480*S3480*T3480</f>
        <v>300</v>
      </c>
      <c r="V3480" s="581" t="s">
        <v>7</v>
      </c>
    </row>
    <row r="3481" spans="2:22" s="3" customFormat="1" ht="78.75" x14ac:dyDescent="0.25">
      <c r="B3481" s="328" t="s">
        <v>1286</v>
      </c>
      <c r="C3481" s="333" t="s">
        <v>3473</v>
      </c>
      <c r="D3481" s="435" t="s">
        <v>2941</v>
      </c>
      <c r="E3481" s="583" t="s">
        <v>26</v>
      </c>
      <c r="F3481" s="180" t="s">
        <v>7</v>
      </c>
      <c r="G3481" s="180" t="s">
        <v>7</v>
      </c>
      <c r="H3481" s="583" t="s">
        <v>7</v>
      </c>
      <c r="I3481" s="180" t="s">
        <v>7</v>
      </c>
      <c r="J3481" s="180" t="s">
        <v>7</v>
      </c>
      <c r="K3481" s="180" t="s">
        <v>7</v>
      </c>
      <c r="L3481" s="180" t="s">
        <v>7</v>
      </c>
      <c r="M3481" s="180" t="s">
        <v>7</v>
      </c>
      <c r="N3481" s="180" t="s">
        <v>7</v>
      </c>
      <c r="O3481" s="180" t="s">
        <v>7</v>
      </c>
      <c r="P3481" s="180" t="s">
        <v>7</v>
      </c>
      <c r="Q3481" s="180" t="s">
        <v>7</v>
      </c>
      <c r="R3481" s="180" t="s">
        <v>7</v>
      </c>
      <c r="S3481" s="424" t="s">
        <v>7</v>
      </c>
      <c r="T3481" s="180" t="s">
        <v>7</v>
      </c>
      <c r="U3481" s="452">
        <f>SUM(U3479:U3480)</f>
        <v>3655.0200000000004</v>
      </c>
      <c r="V3481" s="581" t="s">
        <v>7</v>
      </c>
    </row>
    <row r="3482" spans="2:22" s="3" customFormat="1" ht="78.75" x14ac:dyDescent="0.25">
      <c r="B3482" s="328" t="s">
        <v>1286</v>
      </c>
      <c r="C3482" s="333" t="s">
        <v>3474</v>
      </c>
      <c r="D3482" s="435" t="s">
        <v>2945</v>
      </c>
      <c r="E3482" s="180" t="s">
        <v>370</v>
      </c>
      <c r="F3482" s="180" t="s">
        <v>2937</v>
      </c>
      <c r="G3482" s="180" t="s">
        <v>7</v>
      </c>
      <c r="H3482" s="583" t="s">
        <v>1094</v>
      </c>
      <c r="I3482" s="180" t="s">
        <v>329</v>
      </c>
      <c r="J3482" s="107">
        <v>0.4</v>
      </c>
      <c r="K3482" s="589" t="s">
        <v>223</v>
      </c>
      <c r="L3482" s="180" t="s">
        <v>2903</v>
      </c>
      <c r="M3482" s="180" t="s">
        <v>5124</v>
      </c>
      <c r="N3482" s="583" t="s">
        <v>136</v>
      </c>
      <c r="O3482" s="180" t="s">
        <v>137</v>
      </c>
      <c r="P3482" s="589">
        <v>108</v>
      </c>
      <c r="Q3482" s="589" t="s">
        <v>224</v>
      </c>
      <c r="R3482" s="208" t="s">
        <v>225</v>
      </c>
      <c r="S3482" s="349">
        <v>27</v>
      </c>
      <c r="T3482" s="583">
        <v>1.0900000000000001</v>
      </c>
      <c r="U3482" s="452">
        <f>O3482*P3482*S3482*T3482</f>
        <v>3178.44</v>
      </c>
      <c r="V3482" s="581" t="s">
        <v>7</v>
      </c>
    </row>
    <row r="3483" spans="2:22" s="3" customFormat="1" ht="78.75" x14ac:dyDescent="0.25">
      <c r="B3483" s="328" t="s">
        <v>1286</v>
      </c>
      <c r="C3483" s="333" t="s">
        <v>3474</v>
      </c>
      <c r="D3483" s="435" t="s">
        <v>2945</v>
      </c>
      <c r="E3483" s="377" t="s">
        <v>350</v>
      </c>
      <c r="F3483" s="180" t="s">
        <v>2937</v>
      </c>
      <c r="G3483" s="180" t="s">
        <v>7</v>
      </c>
      <c r="H3483" s="583" t="s">
        <v>1094</v>
      </c>
      <c r="I3483" s="180" t="s">
        <v>329</v>
      </c>
      <c r="J3483" s="276" t="s">
        <v>7</v>
      </c>
      <c r="K3483" s="377" t="s">
        <v>4260</v>
      </c>
      <c r="L3483" s="180" t="s">
        <v>2903</v>
      </c>
      <c r="M3483" s="180" t="s">
        <v>5124</v>
      </c>
      <c r="N3483" s="583" t="s">
        <v>136</v>
      </c>
      <c r="O3483" s="180" t="s">
        <v>137</v>
      </c>
      <c r="P3483" s="180">
        <v>1</v>
      </c>
      <c r="Q3483" s="583" t="s">
        <v>156</v>
      </c>
      <c r="R3483" s="583" t="s">
        <v>191</v>
      </c>
      <c r="S3483" s="424">
        <v>300</v>
      </c>
      <c r="T3483" s="583">
        <v>1</v>
      </c>
      <c r="U3483" s="452">
        <f t="shared" ref="U3483" si="234">O3483*P3483*S3483*T3483</f>
        <v>300</v>
      </c>
      <c r="V3483" s="581" t="s">
        <v>7</v>
      </c>
    </row>
    <row r="3484" spans="2:22" s="3" customFormat="1" ht="78.75" x14ac:dyDescent="0.25">
      <c r="B3484" s="328" t="s">
        <v>1286</v>
      </c>
      <c r="C3484" s="333" t="s">
        <v>3474</v>
      </c>
      <c r="D3484" s="435" t="s">
        <v>2945</v>
      </c>
      <c r="E3484" s="583" t="s">
        <v>26</v>
      </c>
      <c r="F3484" s="180" t="s">
        <v>7</v>
      </c>
      <c r="G3484" s="180" t="s">
        <v>7</v>
      </c>
      <c r="H3484" s="583" t="s">
        <v>7</v>
      </c>
      <c r="I3484" s="180" t="s">
        <v>7</v>
      </c>
      <c r="J3484" s="180" t="s">
        <v>7</v>
      </c>
      <c r="K3484" s="180" t="s">
        <v>7</v>
      </c>
      <c r="L3484" s="180" t="s">
        <v>7</v>
      </c>
      <c r="M3484" s="180" t="s">
        <v>7</v>
      </c>
      <c r="N3484" s="180" t="s">
        <v>7</v>
      </c>
      <c r="O3484" s="180" t="s">
        <v>7</v>
      </c>
      <c r="P3484" s="180" t="s">
        <v>7</v>
      </c>
      <c r="Q3484" s="180" t="s">
        <v>7</v>
      </c>
      <c r="R3484" s="180" t="s">
        <v>7</v>
      </c>
      <c r="S3484" s="424" t="s">
        <v>7</v>
      </c>
      <c r="T3484" s="180" t="s">
        <v>7</v>
      </c>
      <c r="U3484" s="452">
        <f>SUM(U3482:U3483)</f>
        <v>3478.44</v>
      </c>
      <c r="V3484" s="581" t="s">
        <v>7</v>
      </c>
    </row>
    <row r="3485" spans="2:22" s="3" customFormat="1" ht="78.75" x14ac:dyDescent="0.25">
      <c r="B3485" s="328" t="s">
        <v>1286</v>
      </c>
      <c r="C3485" s="333" t="s">
        <v>3475</v>
      </c>
      <c r="D3485" s="435" t="s">
        <v>2946</v>
      </c>
      <c r="E3485" s="180" t="s">
        <v>370</v>
      </c>
      <c r="F3485" s="180" t="s">
        <v>2937</v>
      </c>
      <c r="G3485" s="180" t="s">
        <v>7</v>
      </c>
      <c r="H3485" s="583" t="s">
        <v>1094</v>
      </c>
      <c r="I3485" s="180" t="s">
        <v>301</v>
      </c>
      <c r="J3485" s="107">
        <v>0.4</v>
      </c>
      <c r="K3485" s="589" t="s">
        <v>223</v>
      </c>
      <c r="L3485" s="180" t="s">
        <v>2903</v>
      </c>
      <c r="M3485" s="180" t="s">
        <v>5124</v>
      </c>
      <c r="N3485" s="583" t="s">
        <v>136</v>
      </c>
      <c r="O3485" s="180" t="s">
        <v>137</v>
      </c>
      <c r="P3485" s="589">
        <v>41</v>
      </c>
      <c r="Q3485" s="589" t="s">
        <v>224</v>
      </c>
      <c r="R3485" s="208" t="s">
        <v>225</v>
      </c>
      <c r="S3485" s="349">
        <v>27</v>
      </c>
      <c r="T3485" s="583">
        <v>1.0900000000000001</v>
      </c>
      <c r="U3485" s="452">
        <f>O3485*P3485*S3485*T3485</f>
        <v>1206.6300000000001</v>
      </c>
      <c r="V3485" s="581" t="s">
        <v>7</v>
      </c>
    </row>
    <row r="3486" spans="2:22" s="3" customFormat="1" ht="78.75" x14ac:dyDescent="0.25">
      <c r="B3486" s="328" t="s">
        <v>1286</v>
      </c>
      <c r="C3486" s="333" t="s">
        <v>3475</v>
      </c>
      <c r="D3486" s="435" t="s">
        <v>2946</v>
      </c>
      <c r="E3486" s="377" t="s">
        <v>350</v>
      </c>
      <c r="F3486" s="180" t="s">
        <v>2937</v>
      </c>
      <c r="G3486" s="180" t="s">
        <v>7</v>
      </c>
      <c r="H3486" s="583" t="s">
        <v>1094</v>
      </c>
      <c r="I3486" s="180" t="s">
        <v>301</v>
      </c>
      <c r="J3486" s="276" t="s">
        <v>7</v>
      </c>
      <c r="K3486" s="377" t="s">
        <v>4260</v>
      </c>
      <c r="L3486" s="180" t="s">
        <v>2903</v>
      </c>
      <c r="M3486" s="180" t="s">
        <v>5124</v>
      </c>
      <c r="N3486" s="583" t="s">
        <v>136</v>
      </c>
      <c r="O3486" s="180" t="s">
        <v>137</v>
      </c>
      <c r="P3486" s="180">
        <v>1</v>
      </c>
      <c r="Q3486" s="583" t="s">
        <v>156</v>
      </c>
      <c r="R3486" s="583" t="s">
        <v>191</v>
      </c>
      <c r="S3486" s="424">
        <v>300</v>
      </c>
      <c r="T3486" s="583">
        <v>1</v>
      </c>
      <c r="U3486" s="452">
        <f t="shared" ref="U3486" si="235">O3486*P3486*S3486*T3486</f>
        <v>300</v>
      </c>
      <c r="V3486" s="581" t="s">
        <v>7</v>
      </c>
    </row>
    <row r="3487" spans="2:22" s="3" customFormat="1" ht="78.75" x14ac:dyDescent="0.25">
      <c r="B3487" s="328" t="s">
        <v>1286</v>
      </c>
      <c r="C3487" s="333" t="s">
        <v>3475</v>
      </c>
      <c r="D3487" s="435" t="s">
        <v>2946</v>
      </c>
      <c r="E3487" s="583" t="s">
        <v>26</v>
      </c>
      <c r="F3487" s="180" t="s">
        <v>7</v>
      </c>
      <c r="G3487" s="180" t="s">
        <v>7</v>
      </c>
      <c r="H3487" s="583" t="s">
        <v>7</v>
      </c>
      <c r="I3487" s="180" t="s">
        <v>7</v>
      </c>
      <c r="J3487" s="180" t="s">
        <v>7</v>
      </c>
      <c r="K3487" s="180" t="s">
        <v>7</v>
      </c>
      <c r="L3487" s="180" t="s">
        <v>7</v>
      </c>
      <c r="M3487" s="180" t="s">
        <v>7</v>
      </c>
      <c r="N3487" s="180" t="s">
        <v>7</v>
      </c>
      <c r="O3487" s="180" t="s">
        <v>7</v>
      </c>
      <c r="P3487" s="180" t="s">
        <v>7</v>
      </c>
      <c r="Q3487" s="180" t="s">
        <v>7</v>
      </c>
      <c r="R3487" s="180" t="s">
        <v>7</v>
      </c>
      <c r="S3487" s="424" t="s">
        <v>7</v>
      </c>
      <c r="T3487" s="180" t="s">
        <v>7</v>
      </c>
      <c r="U3487" s="452">
        <f>SUM(U3485:U3486)</f>
        <v>1506.63</v>
      </c>
      <c r="V3487" s="581" t="s">
        <v>7</v>
      </c>
    </row>
    <row r="3488" spans="2:22" s="3" customFormat="1" ht="78.75" x14ac:dyDescent="0.25">
      <c r="B3488" s="328" t="s">
        <v>1286</v>
      </c>
      <c r="C3488" s="333" t="s">
        <v>3476</v>
      </c>
      <c r="D3488" s="435" t="s">
        <v>3477</v>
      </c>
      <c r="E3488" s="180" t="s">
        <v>370</v>
      </c>
      <c r="F3488" s="180" t="s">
        <v>2937</v>
      </c>
      <c r="G3488" s="180" t="s">
        <v>7</v>
      </c>
      <c r="H3488" s="583" t="s">
        <v>1094</v>
      </c>
      <c r="I3488" s="180" t="s">
        <v>522</v>
      </c>
      <c r="J3488" s="107">
        <v>0.4</v>
      </c>
      <c r="K3488" s="589" t="s">
        <v>223</v>
      </c>
      <c r="L3488" s="180" t="s">
        <v>2903</v>
      </c>
      <c r="M3488" s="180" t="s">
        <v>5124</v>
      </c>
      <c r="N3488" s="583" t="s">
        <v>136</v>
      </c>
      <c r="O3488" s="180" t="s">
        <v>137</v>
      </c>
      <c r="P3488" s="589">
        <v>45</v>
      </c>
      <c r="Q3488" s="589" t="s">
        <v>224</v>
      </c>
      <c r="R3488" s="208" t="s">
        <v>225</v>
      </c>
      <c r="S3488" s="349">
        <v>27</v>
      </c>
      <c r="T3488" s="583">
        <v>1.0900000000000001</v>
      </c>
      <c r="U3488" s="452">
        <f>O3488*P3488*S3488*T3488</f>
        <v>1324.3500000000001</v>
      </c>
      <c r="V3488" s="581" t="s">
        <v>7</v>
      </c>
    </row>
    <row r="3489" spans="2:22" s="3" customFormat="1" ht="78.75" x14ac:dyDescent="0.25">
      <c r="B3489" s="328" t="s">
        <v>1286</v>
      </c>
      <c r="C3489" s="333" t="s">
        <v>3476</v>
      </c>
      <c r="D3489" s="435" t="s">
        <v>3477</v>
      </c>
      <c r="E3489" s="377" t="s">
        <v>350</v>
      </c>
      <c r="F3489" s="180" t="s">
        <v>2937</v>
      </c>
      <c r="G3489" s="180" t="s">
        <v>7</v>
      </c>
      <c r="H3489" s="583" t="s">
        <v>1094</v>
      </c>
      <c r="I3489" s="180" t="s">
        <v>522</v>
      </c>
      <c r="J3489" s="276" t="s">
        <v>7</v>
      </c>
      <c r="K3489" s="377" t="s">
        <v>4260</v>
      </c>
      <c r="L3489" s="180" t="s">
        <v>2903</v>
      </c>
      <c r="M3489" s="180" t="s">
        <v>5124</v>
      </c>
      <c r="N3489" s="583" t="s">
        <v>136</v>
      </c>
      <c r="O3489" s="180" t="s">
        <v>137</v>
      </c>
      <c r="P3489" s="180">
        <v>1</v>
      </c>
      <c r="Q3489" s="583" t="s">
        <v>156</v>
      </c>
      <c r="R3489" s="583" t="s">
        <v>191</v>
      </c>
      <c r="S3489" s="424">
        <v>300</v>
      </c>
      <c r="T3489" s="583">
        <v>1</v>
      </c>
      <c r="U3489" s="452">
        <f t="shared" ref="U3489" si="236">O3489*P3489*S3489*T3489</f>
        <v>300</v>
      </c>
      <c r="V3489" s="581" t="s">
        <v>7</v>
      </c>
    </row>
    <row r="3490" spans="2:22" s="3" customFormat="1" ht="78.75" x14ac:dyDescent="0.25">
      <c r="B3490" s="328" t="s">
        <v>1286</v>
      </c>
      <c r="C3490" s="333" t="s">
        <v>3476</v>
      </c>
      <c r="D3490" s="435" t="s">
        <v>3477</v>
      </c>
      <c r="E3490" s="583" t="s">
        <v>26</v>
      </c>
      <c r="F3490" s="180" t="s">
        <v>7</v>
      </c>
      <c r="G3490" s="180" t="s">
        <v>7</v>
      </c>
      <c r="H3490" s="583" t="s">
        <v>7</v>
      </c>
      <c r="I3490" s="180" t="s">
        <v>7</v>
      </c>
      <c r="J3490" s="180" t="s">
        <v>7</v>
      </c>
      <c r="K3490" s="180" t="s">
        <v>7</v>
      </c>
      <c r="L3490" s="180" t="s">
        <v>7</v>
      </c>
      <c r="M3490" s="180" t="s">
        <v>7</v>
      </c>
      <c r="N3490" s="180" t="s">
        <v>7</v>
      </c>
      <c r="O3490" s="180" t="s">
        <v>7</v>
      </c>
      <c r="P3490" s="180" t="s">
        <v>7</v>
      </c>
      <c r="Q3490" s="180" t="s">
        <v>7</v>
      </c>
      <c r="R3490" s="180" t="s">
        <v>7</v>
      </c>
      <c r="S3490" s="424" t="s">
        <v>7</v>
      </c>
      <c r="T3490" s="180" t="s">
        <v>7</v>
      </c>
      <c r="U3490" s="452">
        <f>SUM(U3488:U3489)</f>
        <v>1624.3500000000001</v>
      </c>
      <c r="V3490" s="581" t="s">
        <v>7</v>
      </c>
    </row>
    <row r="3491" spans="2:22" s="3" customFormat="1" ht="78.75" x14ac:dyDescent="0.25">
      <c r="B3491" s="328" t="s">
        <v>1286</v>
      </c>
      <c r="C3491" s="333" t="s">
        <v>3478</v>
      </c>
      <c r="D3491" s="435" t="s">
        <v>2950</v>
      </c>
      <c r="E3491" s="180" t="s">
        <v>370</v>
      </c>
      <c r="F3491" s="180" t="s">
        <v>2938</v>
      </c>
      <c r="G3491" s="180" t="s">
        <v>7</v>
      </c>
      <c r="H3491" s="583" t="s">
        <v>1094</v>
      </c>
      <c r="I3491" s="180" t="s">
        <v>503</v>
      </c>
      <c r="J3491" s="107">
        <v>0.4</v>
      </c>
      <c r="K3491" s="589" t="s">
        <v>223</v>
      </c>
      <c r="L3491" s="180" t="s">
        <v>2903</v>
      </c>
      <c r="M3491" s="180" t="s">
        <v>5124</v>
      </c>
      <c r="N3491" s="583" t="s">
        <v>136</v>
      </c>
      <c r="O3491" s="180" t="s">
        <v>137</v>
      </c>
      <c r="P3491" s="589">
        <v>42</v>
      </c>
      <c r="Q3491" s="589" t="s">
        <v>224</v>
      </c>
      <c r="R3491" s="208" t="s">
        <v>225</v>
      </c>
      <c r="S3491" s="349">
        <v>27</v>
      </c>
      <c r="T3491" s="583">
        <v>1.0900000000000001</v>
      </c>
      <c r="U3491" s="452">
        <f>O3491*P3491*S3491*T3491</f>
        <v>1236.0600000000002</v>
      </c>
      <c r="V3491" s="581" t="s">
        <v>7</v>
      </c>
    </row>
    <row r="3492" spans="2:22" s="3" customFormat="1" ht="78.75" x14ac:dyDescent="0.25">
      <c r="B3492" s="328" t="s">
        <v>1286</v>
      </c>
      <c r="C3492" s="333" t="s">
        <v>3478</v>
      </c>
      <c r="D3492" s="435" t="s">
        <v>2950</v>
      </c>
      <c r="E3492" s="377" t="s">
        <v>350</v>
      </c>
      <c r="F3492" s="180" t="s">
        <v>2938</v>
      </c>
      <c r="G3492" s="180" t="s">
        <v>7</v>
      </c>
      <c r="H3492" s="583" t="s">
        <v>1094</v>
      </c>
      <c r="I3492" s="180" t="s">
        <v>503</v>
      </c>
      <c r="J3492" s="276" t="s">
        <v>7</v>
      </c>
      <c r="K3492" s="377" t="s">
        <v>4260</v>
      </c>
      <c r="L3492" s="180" t="s">
        <v>2903</v>
      </c>
      <c r="M3492" s="180" t="s">
        <v>5124</v>
      </c>
      <c r="N3492" s="583" t="s">
        <v>136</v>
      </c>
      <c r="O3492" s="180" t="s">
        <v>137</v>
      </c>
      <c r="P3492" s="180">
        <v>1</v>
      </c>
      <c r="Q3492" s="583" t="s">
        <v>156</v>
      </c>
      <c r="R3492" s="583" t="s">
        <v>191</v>
      </c>
      <c r="S3492" s="424">
        <v>300</v>
      </c>
      <c r="T3492" s="583">
        <v>1</v>
      </c>
      <c r="U3492" s="452">
        <f t="shared" ref="U3492" si="237">O3492*P3492*S3492*T3492</f>
        <v>300</v>
      </c>
      <c r="V3492" s="581" t="s">
        <v>7</v>
      </c>
    </row>
    <row r="3493" spans="2:22" s="3" customFormat="1" ht="78.75" x14ac:dyDescent="0.25">
      <c r="B3493" s="328" t="s">
        <v>1286</v>
      </c>
      <c r="C3493" s="333" t="s">
        <v>3478</v>
      </c>
      <c r="D3493" s="435" t="s">
        <v>2950</v>
      </c>
      <c r="E3493" s="583" t="s">
        <v>26</v>
      </c>
      <c r="F3493" s="180" t="s">
        <v>7</v>
      </c>
      <c r="G3493" s="180" t="s">
        <v>7</v>
      </c>
      <c r="H3493" s="583" t="s">
        <v>7</v>
      </c>
      <c r="I3493" s="180" t="s">
        <v>7</v>
      </c>
      <c r="J3493" s="180" t="s">
        <v>7</v>
      </c>
      <c r="K3493" s="180" t="s">
        <v>7</v>
      </c>
      <c r="L3493" s="180" t="s">
        <v>7</v>
      </c>
      <c r="M3493" s="180" t="s">
        <v>7</v>
      </c>
      <c r="N3493" s="180" t="s">
        <v>7</v>
      </c>
      <c r="O3493" s="180" t="s">
        <v>7</v>
      </c>
      <c r="P3493" s="180" t="s">
        <v>7</v>
      </c>
      <c r="Q3493" s="180" t="s">
        <v>7</v>
      </c>
      <c r="R3493" s="180" t="s">
        <v>7</v>
      </c>
      <c r="S3493" s="424" t="s">
        <v>7</v>
      </c>
      <c r="T3493" s="180" t="s">
        <v>7</v>
      </c>
      <c r="U3493" s="452">
        <f>SUM(U3491:U3492)</f>
        <v>1536.0600000000002</v>
      </c>
      <c r="V3493" s="581" t="s">
        <v>7</v>
      </c>
    </row>
    <row r="3494" spans="2:22" s="3" customFormat="1" ht="78.75" x14ac:dyDescent="0.25">
      <c r="B3494" s="328" t="s">
        <v>1286</v>
      </c>
      <c r="C3494" s="333" t="s">
        <v>3479</v>
      </c>
      <c r="D3494" s="435" t="s">
        <v>2943</v>
      </c>
      <c r="E3494" s="377" t="s">
        <v>370</v>
      </c>
      <c r="F3494" s="180" t="s">
        <v>2741</v>
      </c>
      <c r="G3494" s="180" t="s">
        <v>7</v>
      </c>
      <c r="H3494" s="583" t="s">
        <v>1094</v>
      </c>
      <c r="I3494" s="180" t="s">
        <v>548</v>
      </c>
      <c r="J3494" s="79">
        <v>10</v>
      </c>
      <c r="K3494" s="79" t="s">
        <v>1287</v>
      </c>
      <c r="L3494" s="180" t="s">
        <v>2903</v>
      </c>
      <c r="M3494" s="180" t="s">
        <v>5124</v>
      </c>
      <c r="N3494" s="583" t="s">
        <v>136</v>
      </c>
      <c r="O3494" s="180" t="s">
        <v>137</v>
      </c>
      <c r="P3494" s="180" t="s">
        <v>813</v>
      </c>
      <c r="Q3494" s="583" t="s">
        <v>214</v>
      </c>
      <c r="R3494" s="583" t="s">
        <v>818</v>
      </c>
      <c r="S3494" s="424">
        <v>38</v>
      </c>
      <c r="T3494" s="583">
        <v>1.0900000000000001</v>
      </c>
      <c r="U3494" s="452">
        <f t="shared" ref="U3494:U3495" si="238">O3494*P3494*S3494*T3494</f>
        <v>248.52</v>
      </c>
      <c r="V3494" s="581" t="s">
        <v>7</v>
      </c>
    </row>
    <row r="3495" spans="2:22" s="3" customFormat="1" ht="78.75" x14ac:dyDescent="0.25">
      <c r="B3495" s="328" t="s">
        <v>1286</v>
      </c>
      <c r="C3495" s="333" t="s">
        <v>3479</v>
      </c>
      <c r="D3495" s="435" t="s">
        <v>2943</v>
      </c>
      <c r="E3495" s="377" t="s">
        <v>350</v>
      </c>
      <c r="F3495" s="180" t="s">
        <v>2741</v>
      </c>
      <c r="G3495" s="180" t="s">
        <v>7</v>
      </c>
      <c r="H3495" s="583" t="s">
        <v>1094</v>
      </c>
      <c r="I3495" s="180" t="s">
        <v>548</v>
      </c>
      <c r="J3495" s="276" t="s">
        <v>7</v>
      </c>
      <c r="K3495" s="377" t="s">
        <v>4140</v>
      </c>
      <c r="L3495" s="180" t="s">
        <v>2903</v>
      </c>
      <c r="M3495" s="180" t="s">
        <v>5124</v>
      </c>
      <c r="N3495" s="583" t="s">
        <v>136</v>
      </c>
      <c r="O3495" s="180" t="s">
        <v>137</v>
      </c>
      <c r="P3495" s="180">
        <v>1</v>
      </c>
      <c r="Q3495" s="583" t="s">
        <v>156</v>
      </c>
      <c r="R3495" s="583" t="s">
        <v>623</v>
      </c>
      <c r="S3495" s="424">
        <v>40</v>
      </c>
      <c r="T3495" s="583">
        <v>1</v>
      </c>
      <c r="U3495" s="452">
        <f t="shared" si="238"/>
        <v>40</v>
      </c>
      <c r="V3495" s="581" t="s">
        <v>7</v>
      </c>
    </row>
    <row r="3496" spans="2:22" s="3" customFormat="1" ht="63" x14ac:dyDescent="0.25">
      <c r="B3496" s="328" t="s">
        <v>1286</v>
      </c>
      <c r="C3496" s="333" t="s">
        <v>3479</v>
      </c>
      <c r="D3496" s="435" t="s">
        <v>2943</v>
      </c>
      <c r="E3496" s="583" t="s">
        <v>26</v>
      </c>
      <c r="F3496" s="180" t="s">
        <v>7</v>
      </c>
      <c r="G3496" s="276" t="s">
        <v>7</v>
      </c>
      <c r="H3496" s="583" t="s">
        <v>7</v>
      </c>
      <c r="I3496" s="276" t="s">
        <v>7</v>
      </c>
      <c r="J3496" s="276" t="s">
        <v>7</v>
      </c>
      <c r="K3496" s="276" t="s">
        <v>7</v>
      </c>
      <c r="L3496" s="180" t="s">
        <v>7</v>
      </c>
      <c r="M3496" s="180" t="s">
        <v>7</v>
      </c>
      <c r="N3496" s="276" t="s">
        <v>7</v>
      </c>
      <c r="O3496" s="276" t="s">
        <v>7</v>
      </c>
      <c r="P3496" s="276" t="s">
        <v>7</v>
      </c>
      <c r="Q3496" s="276" t="s">
        <v>7</v>
      </c>
      <c r="R3496" s="276" t="s">
        <v>7</v>
      </c>
      <c r="S3496" s="344" t="s">
        <v>7</v>
      </c>
      <c r="T3496" s="276" t="s">
        <v>7</v>
      </c>
      <c r="U3496" s="453">
        <f>SUM(U3494:U3495)</f>
        <v>288.52</v>
      </c>
      <c r="V3496" s="581" t="s">
        <v>7</v>
      </c>
    </row>
    <row r="3497" spans="2:22" s="3" customFormat="1" ht="78.75" x14ac:dyDescent="0.25">
      <c r="B3497" s="328" t="s">
        <v>1286</v>
      </c>
      <c r="C3497" s="333" t="s">
        <v>3480</v>
      </c>
      <c r="D3497" s="435" t="s">
        <v>3481</v>
      </c>
      <c r="E3497" s="101" t="s">
        <v>370</v>
      </c>
      <c r="F3497" s="180" t="s">
        <v>2939</v>
      </c>
      <c r="G3497" s="180" t="s">
        <v>7</v>
      </c>
      <c r="H3497" s="583" t="s">
        <v>1094</v>
      </c>
      <c r="I3497" s="180" t="s">
        <v>329</v>
      </c>
      <c r="J3497" s="79">
        <v>10</v>
      </c>
      <c r="K3497" s="79" t="s">
        <v>1287</v>
      </c>
      <c r="L3497" s="180" t="s">
        <v>2903</v>
      </c>
      <c r="M3497" s="180" t="s">
        <v>5124</v>
      </c>
      <c r="N3497" s="583" t="s">
        <v>136</v>
      </c>
      <c r="O3497" s="180" t="s">
        <v>137</v>
      </c>
      <c r="P3497" s="180" t="s">
        <v>137</v>
      </c>
      <c r="Q3497" s="583" t="s">
        <v>214</v>
      </c>
      <c r="R3497" s="583" t="s">
        <v>818</v>
      </c>
      <c r="S3497" s="424">
        <v>38</v>
      </c>
      <c r="T3497" s="583">
        <v>1.0900000000000001</v>
      </c>
      <c r="U3497" s="452">
        <f t="shared" ref="U3497:U3498" si="239">O3497*P3497*S3497*T3497</f>
        <v>41.42</v>
      </c>
      <c r="V3497" s="581" t="s">
        <v>7</v>
      </c>
    </row>
    <row r="3498" spans="2:22" s="3" customFormat="1" ht="78.75" x14ac:dyDescent="0.25">
      <c r="B3498" s="328" t="s">
        <v>1286</v>
      </c>
      <c r="C3498" s="333" t="s">
        <v>3480</v>
      </c>
      <c r="D3498" s="435" t="s">
        <v>3481</v>
      </c>
      <c r="E3498" s="377" t="s">
        <v>350</v>
      </c>
      <c r="F3498" s="180" t="s">
        <v>2939</v>
      </c>
      <c r="G3498" s="180" t="s">
        <v>7</v>
      </c>
      <c r="H3498" s="583" t="s">
        <v>1094</v>
      </c>
      <c r="I3498" s="180" t="s">
        <v>329</v>
      </c>
      <c r="J3498" s="276" t="s">
        <v>7</v>
      </c>
      <c r="K3498" s="79" t="s">
        <v>4271</v>
      </c>
      <c r="L3498" s="180" t="s">
        <v>2903</v>
      </c>
      <c r="M3498" s="180" t="s">
        <v>5124</v>
      </c>
      <c r="N3498" s="583" t="s">
        <v>136</v>
      </c>
      <c r="O3498" s="180" t="s">
        <v>137</v>
      </c>
      <c r="P3498" s="180">
        <v>1</v>
      </c>
      <c r="Q3498" s="583" t="s">
        <v>156</v>
      </c>
      <c r="R3498" s="583" t="s">
        <v>2940</v>
      </c>
      <c r="S3498" s="424">
        <v>5</v>
      </c>
      <c r="T3498" s="583">
        <v>1</v>
      </c>
      <c r="U3498" s="452">
        <f t="shared" si="239"/>
        <v>5</v>
      </c>
      <c r="V3498" s="581" t="s">
        <v>7</v>
      </c>
    </row>
    <row r="3499" spans="2:22" s="3" customFormat="1" ht="63" x14ac:dyDescent="0.25">
      <c r="B3499" s="328" t="s">
        <v>1286</v>
      </c>
      <c r="C3499" s="333" t="s">
        <v>3480</v>
      </c>
      <c r="D3499" s="435" t="s">
        <v>3481</v>
      </c>
      <c r="E3499" s="583" t="s">
        <v>26</v>
      </c>
      <c r="F3499" s="180" t="s">
        <v>7</v>
      </c>
      <c r="G3499" s="276" t="s">
        <v>7</v>
      </c>
      <c r="H3499" s="583" t="s">
        <v>7</v>
      </c>
      <c r="I3499" s="276" t="s">
        <v>7</v>
      </c>
      <c r="J3499" s="276" t="s">
        <v>7</v>
      </c>
      <c r="K3499" s="276" t="s">
        <v>7</v>
      </c>
      <c r="L3499" s="180" t="s">
        <v>7</v>
      </c>
      <c r="M3499" s="180" t="s">
        <v>7</v>
      </c>
      <c r="N3499" s="276" t="s">
        <v>7</v>
      </c>
      <c r="O3499" s="276" t="s">
        <v>7</v>
      </c>
      <c r="P3499" s="276" t="s">
        <v>7</v>
      </c>
      <c r="Q3499" s="276" t="s">
        <v>7</v>
      </c>
      <c r="R3499" s="276" t="s">
        <v>7</v>
      </c>
      <c r="S3499" s="344" t="s">
        <v>7</v>
      </c>
      <c r="T3499" s="276" t="s">
        <v>7</v>
      </c>
      <c r="U3499" s="453">
        <f>SUM(U3497:U3498)</f>
        <v>46.42</v>
      </c>
      <c r="V3499" s="581" t="s">
        <v>7</v>
      </c>
    </row>
    <row r="3500" spans="2:22" s="3" customFormat="1" ht="78.75" x14ac:dyDescent="0.25">
      <c r="B3500" s="328" t="s">
        <v>1286</v>
      </c>
      <c r="C3500" s="333" t="s">
        <v>3482</v>
      </c>
      <c r="D3500" s="435" t="s">
        <v>2947</v>
      </c>
      <c r="E3500" s="101" t="s">
        <v>370</v>
      </c>
      <c r="F3500" s="180" t="s">
        <v>2942</v>
      </c>
      <c r="G3500" s="180" t="s">
        <v>7</v>
      </c>
      <c r="H3500" s="583" t="s">
        <v>1094</v>
      </c>
      <c r="I3500" s="180" t="s">
        <v>301</v>
      </c>
      <c r="J3500" s="79">
        <v>10</v>
      </c>
      <c r="K3500" s="79" t="s">
        <v>1287</v>
      </c>
      <c r="L3500" s="180" t="s">
        <v>2903</v>
      </c>
      <c r="M3500" s="180" t="s">
        <v>5124</v>
      </c>
      <c r="N3500" s="583" t="s">
        <v>136</v>
      </c>
      <c r="O3500" s="180" t="s">
        <v>137</v>
      </c>
      <c r="P3500" s="180" t="s">
        <v>813</v>
      </c>
      <c r="Q3500" s="583" t="s">
        <v>214</v>
      </c>
      <c r="R3500" s="583" t="s">
        <v>818</v>
      </c>
      <c r="S3500" s="424">
        <v>38</v>
      </c>
      <c r="T3500" s="583">
        <v>1.0900000000000001</v>
      </c>
      <c r="U3500" s="452">
        <f t="shared" ref="U3500:U3501" si="240">O3500*P3500*S3500*T3500</f>
        <v>248.52</v>
      </c>
      <c r="V3500" s="581" t="s">
        <v>7</v>
      </c>
    </row>
    <row r="3501" spans="2:22" s="3" customFormat="1" ht="78.75" x14ac:dyDescent="0.25">
      <c r="B3501" s="328" t="s">
        <v>1286</v>
      </c>
      <c r="C3501" s="333" t="s">
        <v>3482</v>
      </c>
      <c r="D3501" s="435" t="s">
        <v>2947</v>
      </c>
      <c r="E3501" s="377" t="s">
        <v>350</v>
      </c>
      <c r="F3501" s="180" t="s">
        <v>2942</v>
      </c>
      <c r="G3501" s="180" t="s">
        <v>7</v>
      </c>
      <c r="H3501" s="583" t="s">
        <v>1094</v>
      </c>
      <c r="I3501" s="180" t="s">
        <v>301</v>
      </c>
      <c r="J3501" s="276" t="s">
        <v>7</v>
      </c>
      <c r="K3501" s="377" t="s">
        <v>4140</v>
      </c>
      <c r="L3501" s="180" t="s">
        <v>2903</v>
      </c>
      <c r="M3501" s="180" t="s">
        <v>5124</v>
      </c>
      <c r="N3501" s="583" t="s">
        <v>136</v>
      </c>
      <c r="O3501" s="180" t="s">
        <v>137</v>
      </c>
      <c r="P3501" s="180">
        <v>1</v>
      </c>
      <c r="Q3501" s="583" t="s">
        <v>156</v>
      </c>
      <c r="R3501" s="583" t="s">
        <v>623</v>
      </c>
      <c r="S3501" s="424">
        <v>40</v>
      </c>
      <c r="T3501" s="583">
        <v>1</v>
      </c>
      <c r="U3501" s="452">
        <f t="shared" si="240"/>
        <v>40</v>
      </c>
      <c r="V3501" s="581" t="s">
        <v>7</v>
      </c>
    </row>
    <row r="3502" spans="2:22" s="3" customFormat="1" ht="63" x14ac:dyDescent="0.25">
      <c r="B3502" s="328" t="s">
        <v>1286</v>
      </c>
      <c r="C3502" s="333" t="s">
        <v>3482</v>
      </c>
      <c r="D3502" s="435" t="s">
        <v>2947</v>
      </c>
      <c r="E3502" s="583" t="s">
        <v>26</v>
      </c>
      <c r="F3502" s="180" t="s">
        <v>7</v>
      </c>
      <c r="G3502" s="276" t="s">
        <v>7</v>
      </c>
      <c r="H3502" s="583" t="s">
        <v>7</v>
      </c>
      <c r="I3502" s="276" t="s">
        <v>7</v>
      </c>
      <c r="J3502" s="276" t="s">
        <v>7</v>
      </c>
      <c r="K3502" s="276" t="s">
        <v>7</v>
      </c>
      <c r="L3502" s="180" t="s">
        <v>7</v>
      </c>
      <c r="M3502" s="180" t="s">
        <v>7</v>
      </c>
      <c r="N3502" s="276" t="s">
        <v>7</v>
      </c>
      <c r="O3502" s="276" t="s">
        <v>7</v>
      </c>
      <c r="P3502" s="276" t="s">
        <v>7</v>
      </c>
      <c r="Q3502" s="276" t="s">
        <v>7</v>
      </c>
      <c r="R3502" s="276" t="s">
        <v>7</v>
      </c>
      <c r="S3502" s="344" t="s">
        <v>7</v>
      </c>
      <c r="T3502" s="276" t="s">
        <v>7</v>
      </c>
      <c r="U3502" s="453">
        <f>SUM(U3500:U3501)</f>
        <v>288.52</v>
      </c>
      <c r="V3502" s="581" t="s">
        <v>7</v>
      </c>
    </row>
    <row r="3503" spans="2:22" s="3" customFormat="1" ht="78.75" x14ac:dyDescent="0.25">
      <c r="B3503" s="328" t="s">
        <v>618</v>
      </c>
      <c r="C3503" s="333" t="s">
        <v>3483</v>
      </c>
      <c r="D3503" s="435" t="s">
        <v>3484</v>
      </c>
      <c r="E3503" s="101" t="s">
        <v>370</v>
      </c>
      <c r="F3503" s="180" t="s">
        <v>2937</v>
      </c>
      <c r="G3503" s="180" t="s">
        <v>7</v>
      </c>
      <c r="H3503" s="583" t="s">
        <v>154</v>
      </c>
      <c r="I3503" s="180" t="s">
        <v>522</v>
      </c>
      <c r="J3503" s="79">
        <v>10</v>
      </c>
      <c r="K3503" s="79" t="s">
        <v>1287</v>
      </c>
      <c r="L3503" s="180" t="s">
        <v>2903</v>
      </c>
      <c r="M3503" s="180" t="s">
        <v>5124</v>
      </c>
      <c r="N3503" s="583" t="s">
        <v>136</v>
      </c>
      <c r="O3503" s="180" t="s">
        <v>137</v>
      </c>
      <c r="P3503" s="180" t="s">
        <v>394</v>
      </c>
      <c r="Q3503" s="583" t="s">
        <v>214</v>
      </c>
      <c r="R3503" s="583" t="s">
        <v>818</v>
      </c>
      <c r="S3503" s="424">
        <v>38</v>
      </c>
      <c r="T3503" s="583">
        <v>1.0900000000000001</v>
      </c>
      <c r="U3503" s="452">
        <f t="shared" ref="U3503:U3504" si="241">O3503*P3503*S3503*T3503</f>
        <v>662.72</v>
      </c>
      <c r="V3503" s="581" t="s">
        <v>7</v>
      </c>
    </row>
    <row r="3504" spans="2:22" s="3" customFormat="1" ht="78.75" x14ac:dyDescent="0.25">
      <c r="B3504" s="328" t="s">
        <v>618</v>
      </c>
      <c r="C3504" s="333" t="s">
        <v>3483</v>
      </c>
      <c r="D3504" s="435" t="s">
        <v>3484</v>
      </c>
      <c r="E3504" s="377" t="s">
        <v>350</v>
      </c>
      <c r="F3504" s="180" t="s">
        <v>2937</v>
      </c>
      <c r="G3504" s="180" t="s">
        <v>7</v>
      </c>
      <c r="H3504" s="583" t="s">
        <v>154</v>
      </c>
      <c r="I3504" s="180" t="s">
        <v>522</v>
      </c>
      <c r="J3504" s="276" t="s">
        <v>7</v>
      </c>
      <c r="K3504" s="377" t="s">
        <v>4270</v>
      </c>
      <c r="L3504" s="180" t="s">
        <v>2903</v>
      </c>
      <c r="M3504" s="180" t="s">
        <v>5124</v>
      </c>
      <c r="N3504" s="583" t="s">
        <v>136</v>
      </c>
      <c r="O3504" s="180" t="s">
        <v>137</v>
      </c>
      <c r="P3504" s="180">
        <v>1</v>
      </c>
      <c r="Q3504" s="583" t="s">
        <v>156</v>
      </c>
      <c r="R3504" s="583" t="s">
        <v>679</v>
      </c>
      <c r="S3504" s="424">
        <v>70</v>
      </c>
      <c r="T3504" s="583">
        <v>1</v>
      </c>
      <c r="U3504" s="452">
        <f t="shared" si="241"/>
        <v>70</v>
      </c>
      <c r="V3504" s="581" t="s">
        <v>7</v>
      </c>
    </row>
    <row r="3505" spans="2:22" s="3" customFormat="1" ht="78.75" x14ac:dyDescent="0.25">
      <c r="B3505" s="328" t="s">
        <v>618</v>
      </c>
      <c r="C3505" s="333" t="s">
        <v>3483</v>
      </c>
      <c r="D3505" s="435" t="s">
        <v>3484</v>
      </c>
      <c r="E3505" s="583" t="s">
        <v>26</v>
      </c>
      <c r="F3505" s="180" t="s">
        <v>7</v>
      </c>
      <c r="G3505" s="276" t="s">
        <v>7</v>
      </c>
      <c r="H3505" s="583" t="s">
        <v>7</v>
      </c>
      <c r="I3505" s="276" t="s">
        <v>7</v>
      </c>
      <c r="J3505" s="276" t="s">
        <v>7</v>
      </c>
      <c r="K3505" s="276" t="s">
        <v>7</v>
      </c>
      <c r="L3505" s="180" t="s">
        <v>7</v>
      </c>
      <c r="M3505" s="180" t="s">
        <v>7</v>
      </c>
      <c r="N3505" s="276" t="s">
        <v>7</v>
      </c>
      <c r="O3505" s="276" t="s">
        <v>7</v>
      </c>
      <c r="P3505" s="276" t="s">
        <v>7</v>
      </c>
      <c r="Q3505" s="276" t="s">
        <v>7</v>
      </c>
      <c r="R3505" s="276" t="s">
        <v>7</v>
      </c>
      <c r="S3505" s="344" t="s">
        <v>7</v>
      </c>
      <c r="T3505" s="276" t="s">
        <v>7</v>
      </c>
      <c r="U3505" s="453">
        <f>SUM(U3503:U3504)</f>
        <v>732.72</v>
      </c>
      <c r="V3505" s="581" t="s">
        <v>7</v>
      </c>
    </row>
    <row r="3506" spans="2:22" s="3" customFormat="1" ht="78.75" x14ac:dyDescent="0.25">
      <c r="B3506" s="328" t="s">
        <v>618</v>
      </c>
      <c r="C3506" s="333" t="s">
        <v>3485</v>
      </c>
      <c r="D3506" s="435" t="s">
        <v>2951</v>
      </c>
      <c r="E3506" s="101" t="s">
        <v>370</v>
      </c>
      <c r="F3506" s="180" t="s">
        <v>2741</v>
      </c>
      <c r="G3506" s="180" t="s">
        <v>7</v>
      </c>
      <c r="H3506" s="583" t="s">
        <v>1094</v>
      </c>
      <c r="I3506" s="180" t="s">
        <v>503</v>
      </c>
      <c r="J3506" s="79">
        <v>10</v>
      </c>
      <c r="K3506" s="79" t="s">
        <v>1287</v>
      </c>
      <c r="L3506" s="180" t="s">
        <v>2903</v>
      </c>
      <c r="M3506" s="180" t="s">
        <v>5124</v>
      </c>
      <c r="N3506" s="583" t="s">
        <v>136</v>
      </c>
      <c r="O3506" s="180" t="s">
        <v>137</v>
      </c>
      <c r="P3506" s="180" t="s">
        <v>826</v>
      </c>
      <c r="Q3506" s="583" t="s">
        <v>214</v>
      </c>
      <c r="R3506" s="583" t="s">
        <v>818</v>
      </c>
      <c r="S3506" s="424">
        <v>38</v>
      </c>
      <c r="T3506" s="583">
        <v>1.0900000000000001</v>
      </c>
      <c r="U3506" s="452">
        <f t="shared" ref="U3506:U3507" si="242">O3506*P3506*S3506*T3506</f>
        <v>331.36</v>
      </c>
      <c r="V3506" s="581" t="s">
        <v>7</v>
      </c>
    </row>
    <row r="3507" spans="2:22" s="3" customFormat="1" ht="78.75" x14ac:dyDescent="0.25">
      <c r="B3507" s="328" t="s">
        <v>618</v>
      </c>
      <c r="C3507" s="333" t="s">
        <v>3485</v>
      </c>
      <c r="D3507" s="435" t="s">
        <v>2951</v>
      </c>
      <c r="E3507" s="377" t="s">
        <v>350</v>
      </c>
      <c r="F3507" s="180" t="s">
        <v>2741</v>
      </c>
      <c r="G3507" s="180" t="s">
        <v>7</v>
      </c>
      <c r="H3507" s="583" t="s">
        <v>1094</v>
      </c>
      <c r="I3507" s="180" t="s">
        <v>503</v>
      </c>
      <c r="J3507" s="276" t="s">
        <v>7</v>
      </c>
      <c r="K3507" s="377" t="s">
        <v>4140</v>
      </c>
      <c r="L3507" s="180" t="s">
        <v>2903</v>
      </c>
      <c r="M3507" s="180" t="s">
        <v>5124</v>
      </c>
      <c r="N3507" s="583" t="s">
        <v>136</v>
      </c>
      <c r="O3507" s="180" t="s">
        <v>137</v>
      </c>
      <c r="P3507" s="180">
        <v>1</v>
      </c>
      <c r="Q3507" s="583" t="s">
        <v>156</v>
      </c>
      <c r="R3507" s="583" t="s">
        <v>623</v>
      </c>
      <c r="S3507" s="424">
        <v>40</v>
      </c>
      <c r="T3507" s="583">
        <v>1</v>
      </c>
      <c r="U3507" s="452">
        <f t="shared" si="242"/>
        <v>40</v>
      </c>
      <c r="V3507" s="581" t="s">
        <v>7</v>
      </c>
    </row>
    <row r="3508" spans="2:22" s="3" customFormat="1" ht="63" x14ac:dyDescent="0.25">
      <c r="B3508" s="328" t="s">
        <v>618</v>
      </c>
      <c r="C3508" s="333" t="s">
        <v>3485</v>
      </c>
      <c r="D3508" s="435" t="s">
        <v>2951</v>
      </c>
      <c r="E3508" s="583" t="s">
        <v>26</v>
      </c>
      <c r="F3508" s="180" t="s">
        <v>7</v>
      </c>
      <c r="G3508" s="276" t="s">
        <v>7</v>
      </c>
      <c r="H3508" s="583" t="s">
        <v>7</v>
      </c>
      <c r="I3508" s="276" t="s">
        <v>7</v>
      </c>
      <c r="J3508" s="276" t="s">
        <v>7</v>
      </c>
      <c r="K3508" s="276" t="s">
        <v>7</v>
      </c>
      <c r="L3508" s="180" t="s">
        <v>7</v>
      </c>
      <c r="M3508" s="180" t="s">
        <v>7</v>
      </c>
      <c r="N3508" s="276" t="s">
        <v>7</v>
      </c>
      <c r="O3508" s="276" t="s">
        <v>7</v>
      </c>
      <c r="P3508" s="276" t="s">
        <v>7</v>
      </c>
      <c r="Q3508" s="276" t="s">
        <v>7</v>
      </c>
      <c r="R3508" s="276" t="s">
        <v>7</v>
      </c>
      <c r="S3508" s="344" t="s">
        <v>7</v>
      </c>
      <c r="T3508" s="276" t="s">
        <v>7</v>
      </c>
      <c r="U3508" s="453">
        <f>SUM(U3506:U3507)</f>
        <v>371.36</v>
      </c>
      <c r="V3508" s="581" t="s">
        <v>7</v>
      </c>
    </row>
    <row r="3509" spans="2:22" s="3" customFormat="1" ht="78.75" x14ac:dyDescent="0.25">
      <c r="B3509" s="328" t="s">
        <v>618</v>
      </c>
      <c r="C3509" s="333" t="s">
        <v>3486</v>
      </c>
      <c r="D3509" s="435" t="s">
        <v>3487</v>
      </c>
      <c r="E3509" s="180" t="s">
        <v>370</v>
      </c>
      <c r="F3509" s="180" t="s">
        <v>2741</v>
      </c>
      <c r="G3509" s="276" t="s">
        <v>7</v>
      </c>
      <c r="H3509" s="583" t="s">
        <v>1094</v>
      </c>
      <c r="I3509" s="180" t="s">
        <v>522</v>
      </c>
      <c r="J3509" s="79">
        <v>35</v>
      </c>
      <c r="K3509" s="589" t="s">
        <v>229</v>
      </c>
      <c r="L3509" s="180" t="s">
        <v>2903</v>
      </c>
      <c r="M3509" s="180" t="s">
        <v>5124</v>
      </c>
      <c r="N3509" s="583" t="s">
        <v>136</v>
      </c>
      <c r="O3509" s="180" t="s">
        <v>137</v>
      </c>
      <c r="P3509" s="589">
        <v>6</v>
      </c>
      <c r="Q3509" s="589" t="s">
        <v>224</v>
      </c>
      <c r="R3509" s="208" t="s">
        <v>230</v>
      </c>
      <c r="S3509" s="349">
        <v>90</v>
      </c>
      <c r="T3509" s="583">
        <v>1.0900000000000001</v>
      </c>
      <c r="U3509" s="452">
        <f>O3509*P3509*S3509*T3509</f>
        <v>588.6</v>
      </c>
      <c r="V3509" s="581" t="s">
        <v>7</v>
      </c>
    </row>
    <row r="3510" spans="2:22" s="3" customFormat="1" ht="78.75" x14ac:dyDescent="0.25">
      <c r="B3510" s="328" t="s">
        <v>618</v>
      </c>
      <c r="C3510" s="333" t="s">
        <v>3486</v>
      </c>
      <c r="D3510" s="435" t="s">
        <v>3487</v>
      </c>
      <c r="E3510" s="377" t="s">
        <v>350</v>
      </c>
      <c r="F3510" s="180" t="s">
        <v>2741</v>
      </c>
      <c r="G3510" s="276" t="s">
        <v>7</v>
      </c>
      <c r="H3510" s="583" t="s">
        <v>1094</v>
      </c>
      <c r="I3510" s="180" t="s">
        <v>522</v>
      </c>
      <c r="J3510" s="276" t="s">
        <v>7</v>
      </c>
      <c r="K3510" s="377" t="s">
        <v>4140</v>
      </c>
      <c r="L3510" s="180" t="s">
        <v>2903</v>
      </c>
      <c r="M3510" s="180" t="s">
        <v>5124</v>
      </c>
      <c r="N3510" s="583" t="s">
        <v>136</v>
      </c>
      <c r="O3510" s="180" t="s">
        <v>137</v>
      </c>
      <c r="P3510" s="589">
        <v>1</v>
      </c>
      <c r="Q3510" s="583" t="s">
        <v>156</v>
      </c>
      <c r="R3510" s="253" t="s">
        <v>623</v>
      </c>
      <c r="S3510" s="349">
        <v>40</v>
      </c>
      <c r="T3510" s="583">
        <v>1</v>
      </c>
      <c r="U3510" s="452">
        <f>O3510*P3510*S3510*T3510</f>
        <v>40</v>
      </c>
      <c r="V3510" s="581" t="s">
        <v>7</v>
      </c>
    </row>
    <row r="3511" spans="2:22" s="3" customFormat="1" ht="63" x14ac:dyDescent="0.25">
      <c r="B3511" s="328" t="s">
        <v>618</v>
      </c>
      <c r="C3511" s="333" t="s">
        <v>3486</v>
      </c>
      <c r="D3511" s="435" t="s">
        <v>3487</v>
      </c>
      <c r="E3511" s="583" t="s">
        <v>26</v>
      </c>
      <c r="F3511" s="180" t="s">
        <v>7</v>
      </c>
      <c r="G3511" s="276" t="s">
        <v>7</v>
      </c>
      <c r="H3511" s="583" t="s">
        <v>7</v>
      </c>
      <c r="I3511" s="276" t="s">
        <v>7</v>
      </c>
      <c r="J3511" s="276" t="s">
        <v>7</v>
      </c>
      <c r="K3511" s="276" t="s">
        <v>7</v>
      </c>
      <c r="L3511" s="180" t="s">
        <v>7</v>
      </c>
      <c r="M3511" s="180" t="s">
        <v>7</v>
      </c>
      <c r="N3511" s="276" t="s">
        <v>7</v>
      </c>
      <c r="O3511" s="276" t="s">
        <v>7</v>
      </c>
      <c r="P3511" s="276" t="s">
        <v>7</v>
      </c>
      <c r="Q3511" s="276" t="s">
        <v>7</v>
      </c>
      <c r="R3511" s="276" t="s">
        <v>7</v>
      </c>
      <c r="S3511" s="344" t="s">
        <v>7</v>
      </c>
      <c r="T3511" s="276" t="s">
        <v>7</v>
      </c>
      <c r="U3511" s="453">
        <f>SUM(U3509:U3510)</f>
        <v>628.6</v>
      </c>
      <c r="V3511" s="581" t="s">
        <v>7</v>
      </c>
    </row>
    <row r="3512" spans="2:22" s="3" customFormat="1" ht="78.75" x14ac:dyDescent="0.25">
      <c r="B3512" s="328" t="s">
        <v>618</v>
      </c>
      <c r="C3512" s="333" t="s">
        <v>3488</v>
      </c>
      <c r="D3512" s="435" t="s">
        <v>2952</v>
      </c>
      <c r="E3512" s="180" t="s">
        <v>370</v>
      </c>
      <c r="F3512" s="180" t="s">
        <v>2741</v>
      </c>
      <c r="G3512" s="276" t="s">
        <v>7</v>
      </c>
      <c r="H3512" s="583" t="s">
        <v>1094</v>
      </c>
      <c r="I3512" s="180" t="s">
        <v>503</v>
      </c>
      <c r="J3512" s="79">
        <v>35</v>
      </c>
      <c r="K3512" s="589" t="s">
        <v>229</v>
      </c>
      <c r="L3512" s="180" t="s">
        <v>2903</v>
      </c>
      <c r="M3512" s="180" t="s">
        <v>5124</v>
      </c>
      <c r="N3512" s="583" t="s">
        <v>136</v>
      </c>
      <c r="O3512" s="180" t="s">
        <v>137</v>
      </c>
      <c r="P3512" s="589">
        <v>1</v>
      </c>
      <c r="Q3512" s="589" t="s">
        <v>224</v>
      </c>
      <c r="R3512" s="208" t="s">
        <v>230</v>
      </c>
      <c r="S3512" s="349">
        <v>90</v>
      </c>
      <c r="T3512" s="583">
        <v>1.0900000000000001</v>
      </c>
      <c r="U3512" s="452">
        <f>O3512*P3512*S3512*T3512</f>
        <v>98.100000000000009</v>
      </c>
      <c r="V3512" s="581" t="s">
        <v>7</v>
      </c>
    </row>
    <row r="3513" spans="2:22" s="3" customFormat="1" ht="78.75" x14ac:dyDescent="0.25">
      <c r="B3513" s="328" t="s">
        <v>618</v>
      </c>
      <c r="C3513" s="333" t="s">
        <v>3488</v>
      </c>
      <c r="D3513" s="435" t="s">
        <v>2952</v>
      </c>
      <c r="E3513" s="377" t="s">
        <v>350</v>
      </c>
      <c r="F3513" s="180" t="s">
        <v>2741</v>
      </c>
      <c r="G3513" s="180" t="s">
        <v>7</v>
      </c>
      <c r="H3513" s="583" t="s">
        <v>1094</v>
      </c>
      <c r="I3513" s="180" t="s">
        <v>503</v>
      </c>
      <c r="J3513" s="276" t="s">
        <v>7</v>
      </c>
      <c r="K3513" s="377" t="s">
        <v>4267</v>
      </c>
      <c r="L3513" s="180" t="s">
        <v>2903</v>
      </c>
      <c r="M3513" s="180" t="s">
        <v>5124</v>
      </c>
      <c r="N3513" s="583" t="s">
        <v>136</v>
      </c>
      <c r="O3513" s="180" t="s">
        <v>137</v>
      </c>
      <c r="P3513" s="180">
        <v>1</v>
      </c>
      <c r="Q3513" s="583" t="s">
        <v>156</v>
      </c>
      <c r="R3513" s="583" t="s">
        <v>626</v>
      </c>
      <c r="S3513" s="424">
        <v>10</v>
      </c>
      <c r="T3513" s="583">
        <v>1</v>
      </c>
      <c r="U3513" s="452">
        <f>O3513*P3513*S3513*T3513</f>
        <v>10</v>
      </c>
      <c r="V3513" s="581" t="s">
        <v>7</v>
      </c>
    </row>
    <row r="3514" spans="2:22" s="3" customFormat="1" ht="63" x14ac:dyDescent="0.25">
      <c r="B3514" s="328" t="s">
        <v>618</v>
      </c>
      <c r="C3514" s="333" t="s">
        <v>3488</v>
      </c>
      <c r="D3514" s="435" t="s">
        <v>2952</v>
      </c>
      <c r="E3514" s="583" t="s">
        <v>26</v>
      </c>
      <c r="F3514" s="180" t="s">
        <v>7</v>
      </c>
      <c r="G3514" s="276" t="s">
        <v>7</v>
      </c>
      <c r="H3514" s="583" t="s">
        <v>7</v>
      </c>
      <c r="I3514" s="276" t="s">
        <v>7</v>
      </c>
      <c r="J3514" s="276" t="s">
        <v>7</v>
      </c>
      <c r="K3514" s="276" t="s">
        <v>7</v>
      </c>
      <c r="L3514" s="180" t="s">
        <v>7</v>
      </c>
      <c r="M3514" s="180" t="s">
        <v>7</v>
      </c>
      <c r="N3514" s="276" t="s">
        <v>7</v>
      </c>
      <c r="O3514" s="276" t="s">
        <v>7</v>
      </c>
      <c r="P3514" s="276" t="s">
        <v>7</v>
      </c>
      <c r="Q3514" s="276" t="s">
        <v>7</v>
      </c>
      <c r="R3514" s="276" t="s">
        <v>7</v>
      </c>
      <c r="S3514" s="344" t="s">
        <v>7</v>
      </c>
      <c r="T3514" s="276" t="s">
        <v>7</v>
      </c>
      <c r="U3514" s="453">
        <f>SUM(U3512:U3513)</f>
        <v>108.10000000000001</v>
      </c>
      <c r="V3514" s="581" t="s">
        <v>7</v>
      </c>
    </row>
    <row r="3515" spans="2:22" s="3" customFormat="1" ht="78.75" x14ac:dyDescent="0.25">
      <c r="B3515" s="328" t="s">
        <v>618</v>
      </c>
      <c r="C3515" s="333" t="s">
        <v>3489</v>
      </c>
      <c r="D3515" s="435" t="s">
        <v>2944</v>
      </c>
      <c r="E3515" s="180" t="s">
        <v>927</v>
      </c>
      <c r="F3515" s="180" t="s">
        <v>2937</v>
      </c>
      <c r="G3515" s="276" t="s">
        <v>7</v>
      </c>
      <c r="H3515" s="583" t="s">
        <v>1094</v>
      </c>
      <c r="I3515" s="180" t="s">
        <v>329</v>
      </c>
      <c r="J3515" s="79">
        <v>6</v>
      </c>
      <c r="K3515" s="589" t="s">
        <v>1287</v>
      </c>
      <c r="L3515" s="180" t="s">
        <v>2903</v>
      </c>
      <c r="M3515" s="180" t="s">
        <v>5124</v>
      </c>
      <c r="N3515" s="583" t="s">
        <v>136</v>
      </c>
      <c r="O3515" s="180" t="s">
        <v>137</v>
      </c>
      <c r="P3515" s="589">
        <v>3</v>
      </c>
      <c r="Q3515" s="589" t="s">
        <v>214</v>
      </c>
      <c r="R3515" s="208" t="s">
        <v>1259</v>
      </c>
      <c r="S3515" s="349">
        <v>174</v>
      </c>
      <c r="T3515" s="583">
        <v>1.0900000000000001</v>
      </c>
      <c r="U3515" s="452">
        <f>O3515*P3515*S3515*T3515</f>
        <v>568.98</v>
      </c>
      <c r="V3515" s="581" t="s">
        <v>7</v>
      </c>
    </row>
    <row r="3516" spans="2:22" s="3" customFormat="1" ht="78.75" x14ac:dyDescent="0.25">
      <c r="B3516" s="328" t="s">
        <v>618</v>
      </c>
      <c r="C3516" s="333" t="s">
        <v>3489</v>
      </c>
      <c r="D3516" s="435" t="s">
        <v>2944</v>
      </c>
      <c r="E3516" s="377" t="s">
        <v>350</v>
      </c>
      <c r="F3516" s="180" t="s">
        <v>2937</v>
      </c>
      <c r="G3516" s="180" t="s">
        <v>7</v>
      </c>
      <c r="H3516" s="583" t="s">
        <v>1094</v>
      </c>
      <c r="I3516" s="180" t="s">
        <v>329</v>
      </c>
      <c r="J3516" s="276" t="s">
        <v>7</v>
      </c>
      <c r="K3516" s="377" t="s">
        <v>4140</v>
      </c>
      <c r="L3516" s="180" t="s">
        <v>2903</v>
      </c>
      <c r="M3516" s="180" t="s">
        <v>5124</v>
      </c>
      <c r="N3516" s="583" t="s">
        <v>136</v>
      </c>
      <c r="O3516" s="180" t="s">
        <v>137</v>
      </c>
      <c r="P3516" s="180">
        <v>1</v>
      </c>
      <c r="Q3516" s="583" t="s">
        <v>156</v>
      </c>
      <c r="R3516" s="583" t="s">
        <v>623</v>
      </c>
      <c r="S3516" s="424">
        <v>40</v>
      </c>
      <c r="T3516" s="583">
        <v>1</v>
      </c>
      <c r="U3516" s="452">
        <f>O3516*P3516*S3516*T3516</f>
        <v>40</v>
      </c>
      <c r="V3516" s="581" t="s">
        <v>7</v>
      </c>
    </row>
    <row r="3517" spans="2:22" s="3" customFormat="1" ht="63" x14ac:dyDescent="0.25">
      <c r="B3517" s="328" t="s">
        <v>618</v>
      </c>
      <c r="C3517" s="333" t="s">
        <v>3489</v>
      </c>
      <c r="D3517" s="435" t="s">
        <v>2944</v>
      </c>
      <c r="E3517" s="583" t="s">
        <v>26</v>
      </c>
      <c r="F3517" s="180" t="s">
        <v>7</v>
      </c>
      <c r="G3517" s="276" t="s">
        <v>7</v>
      </c>
      <c r="H3517" s="583" t="s">
        <v>7</v>
      </c>
      <c r="I3517" s="276" t="s">
        <v>7</v>
      </c>
      <c r="J3517" s="276" t="s">
        <v>7</v>
      </c>
      <c r="K3517" s="276" t="s">
        <v>7</v>
      </c>
      <c r="L3517" s="180" t="s">
        <v>7</v>
      </c>
      <c r="M3517" s="180" t="s">
        <v>7</v>
      </c>
      <c r="N3517" s="276" t="s">
        <v>7</v>
      </c>
      <c r="O3517" s="276" t="s">
        <v>7</v>
      </c>
      <c r="P3517" s="276" t="s">
        <v>7</v>
      </c>
      <c r="Q3517" s="276" t="s">
        <v>7</v>
      </c>
      <c r="R3517" s="276" t="s">
        <v>7</v>
      </c>
      <c r="S3517" s="344" t="s">
        <v>7</v>
      </c>
      <c r="T3517" s="276" t="s">
        <v>7</v>
      </c>
      <c r="U3517" s="453">
        <f>SUM(U3515:U3516)</f>
        <v>608.98</v>
      </c>
      <c r="V3517" s="581" t="s">
        <v>7</v>
      </c>
    </row>
    <row r="3518" spans="2:22" s="3" customFormat="1" ht="78.75" x14ac:dyDescent="0.25">
      <c r="B3518" s="328" t="s">
        <v>618</v>
      </c>
      <c r="C3518" s="333" t="s">
        <v>3490</v>
      </c>
      <c r="D3518" s="435" t="s">
        <v>3491</v>
      </c>
      <c r="E3518" s="180" t="s">
        <v>927</v>
      </c>
      <c r="F3518" s="180" t="s">
        <v>2937</v>
      </c>
      <c r="G3518" s="276" t="s">
        <v>7</v>
      </c>
      <c r="H3518" s="583" t="s">
        <v>1094</v>
      </c>
      <c r="I3518" s="180" t="s">
        <v>301</v>
      </c>
      <c r="J3518" s="79">
        <v>6</v>
      </c>
      <c r="K3518" s="589" t="s">
        <v>1287</v>
      </c>
      <c r="L3518" s="180" t="s">
        <v>2903</v>
      </c>
      <c r="M3518" s="180" t="s">
        <v>5124</v>
      </c>
      <c r="N3518" s="583" t="s">
        <v>136</v>
      </c>
      <c r="O3518" s="180" t="s">
        <v>137</v>
      </c>
      <c r="P3518" s="589">
        <v>1</v>
      </c>
      <c r="Q3518" s="589" t="s">
        <v>214</v>
      </c>
      <c r="R3518" s="208" t="s">
        <v>1259</v>
      </c>
      <c r="S3518" s="349">
        <v>174</v>
      </c>
      <c r="T3518" s="583">
        <v>1.0900000000000001</v>
      </c>
      <c r="U3518" s="452">
        <f>O3518*P3518*S3518*T3518</f>
        <v>189.66000000000003</v>
      </c>
      <c r="V3518" s="581" t="s">
        <v>7</v>
      </c>
    </row>
    <row r="3519" spans="2:22" s="3" customFormat="1" ht="78.75" x14ac:dyDescent="0.25">
      <c r="B3519" s="328" t="s">
        <v>618</v>
      </c>
      <c r="C3519" s="333" t="s">
        <v>3490</v>
      </c>
      <c r="D3519" s="435" t="s">
        <v>3491</v>
      </c>
      <c r="E3519" s="377" t="s">
        <v>350</v>
      </c>
      <c r="F3519" s="180" t="s">
        <v>2937</v>
      </c>
      <c r="G3519" s="180" t="s">
        <v>7</v>
      </c>
      <c r="H3519" s="583" t="s">
        <v>1094</v>
      </c>
      <c r="I3519" s="180" t="s">
        <v>301</v>
      </c>
      <c r="J3519" s="276" t="s">
        <v>7</v>
      </c>
      <c r="K3519" s="377" t="s">
        <v>4267</v>
      </c>
      <c r="L3519" s="180" t="s">
        <v>2903</v>
      </c>
      <c r="M3519" s="180" t="s">
        <v>5124</v>
      </c>
      <c r="N3519" s="583" t="s">
        <v>136</v>
      </c>
      <c r="O3519" s="180" t="s">
        <v>137</v>
      </c>
      <c r="P3519" s="180">
        <v>1</v>
      </c>
      <c r="Q3519" s="583" t="s">
        <v>156</v>
      </c>
      <c r="R3519" s="583" t="s">
        <v>626</v>
      </c>
      <c r="S3519" s="424">
        <v>10</v>
      </c>
      <c r="T3519" s="583">
        <v>1</v>
      </c>
      <c r="U3519" s="452">
        <f>O3519*P3519*S3519*T3519</f>
        <v>10</v>
      </c>
      <c r="V3519" s="581" t="s">
        <v>7</v>
      </c>
    </row>
    <row r="3520" spans="2:22" s="3" customFormat="1" ht="63" x14ac:dyDescent="0.25">
      <c r="B3520" s="328" t="s">
        <v>618</v>
      </c>
      <c r="C3520" s="333" t="s">
        <v>3490</v>
      </c>
      <c r="D3520" s="435" t="s">
        <v>3491</v>
      </c>
      <c r="E3520" s="583" t="s">
        <v>26</v>
      </c>
      <c r="F3520" s="180" t="s">
        <v>7</v>
      </c>
      <c r="G3520" s="276" t="s">
        <v>7</v>
      </c>
      <c r="H3520" s="583" t="s">
        <v>7</v>
      </c>
      <c r="I3520" s="276" t="s">
        <v>7</v>
      </c>
      <c r="J3520" s="276" t="s">
        <v>7</v>
      </c>
      <c r="K3520" s="276" t="s">
        <v>7</v>
      </c>
      <c r="L3520" s="180" t="s">
        <v>7</v>
      </c>
      <c r="M3520" s="180" t="s">
        <v>7</v>
      </c>
      <c r="N3520" s="276" t="s">
        <v>7</v>
      </c>
      <c r="O3520" s="276" t="s">
        <v>7</v>
      </c>
      <c r="P3520" s="276" t="s">
        <v>7</v>
      </c>
      <c r="Q3520" s="276" t="s">
        <v>7</v>
      </c>
      <c r="R3520" s="276" t="s">
        <v>7</v>
      </c>
      <c r="S3520" s="344" t="s">
        <v>7</v>
      </c>
      <c r="T3520" s="276" t="s">
        <v>7</v>
      </c>
      <c r="U3520" s="453">
        <f>SUM(U3518:U3519)</f>
        <v>199.66000000000003</v>
      </c>
      <c r="V3520" s="581" t="s">
        <v>7</v>
      </c>
    </row>
    <row r="3521" spans="2:22" s="3" customFormat="1" ht="78.75" x14ac:dyDescent="0.25">
      <c r="B3521" s="328" t="s">
        <v>618</v>
      </c>
      <c r="C3521" s="333" t="s">
        <v>3492</v>
      </c>
      <c r="D3521" s="435" t="s">
        <v>2948</v>
      </c>
      <c r="E3521" s="180" t="s">
        <v>927</v>
      </c>
      <c r="F3521" s="180" t="s">
        <v>2937</v>
      </c>
      <c r="G3521" s="276" t="s">
        <v>7</v>
      </c>
      <c r="H3521" s="583" t="s">
        <v>1094</v>
      </c>
      <c r="I3521" s="180" t="s">
        <v>522</v>
      </c>
      <c r="J3521" s="79">
        <v>110</v>
      </c>
      <c r="K3521" s="589" t="s">
        <v>231</v>
      </c>
      <c r="L3521" s="180" t="s">
        <v>2903</v>
      </c>
      <c r="M3521" s="180" t="s">
        <v>5124</v>
      </c>
      <c r="N3521" s="583" t="s">
        <v>136</v>
      </c>
      <c r="O3521" s="180" t="s">
        <v>137</v>
      </c>
      <c r="P3521" s="589">
        <v>3</v>
      </c>
      <c r="Q3521" s="589" t="s">
        <v>214</v>
      </c>
      <c r="R3521" s="208" t="s">
        <v>232</v>
      </c>
      <c r="S3521" s="349">
        <v>588</v>
      </c>
      <c r="T3521" s="583">
        <v>1.0900000000000001</v>
      </c>
      <c r="U3521" s="452">
        <f>O3521*P3521*S3521*T3521</f>
        <v>1922.7600000000002</v>
      </c>
      <c r="V3521" s="581" t="s">
        <v>7</v>
      </c>
    </row>
    <row r="3522" spans="2:22" s="3" customFormat="1" ht="78.75" x14ac:dyDescent="0.25">
      <c r="B3522" s="328" t="s">
        <v>618</v>
      </c>
      <c r="C3522" s="333" t="s">
        <v>3492</v>
      </c>
      <c r="D3522" s="435" t="s">
        <v>2948</v>
      </c>
      <c r="E3522" s="377" t="s">
        <v>350</v>
      </c>
      <c r="F3522" s="180" t="s">
        <v>2937</v>
      </c>
      <c r="G3522" s="180" t="s">
        <v>7</v>
      </c>
      <c r="H3522" s="583" t="s">
        <v>1094</v>
      </c>
      <c r="I3522" s="180" t="s">
        <v>522</v>
      </c>
      <c r="J3522" s="276" t="s">
        <v>7</v>
      </c>
      <c r="K3522" s="377" t="s">
        <v>4260</v>
      </c>
      <c r="L3522" s="180" t="s">
        <v>2903</v>
      </c>
      <c r="M3522" s="180" t="s">
        <v>5124</v>
      </c>
      <c r="N3522" s="583" t="s">
        <v>136</v>
      </c>
      <c r="O3522" s="180" t="s">
        <v>137</v>
      </c>
      <c r="P3522" s="180">
        <v>1</v>
      </c>
      <c r="Q3522" s="583" t="s">
        <v>156</v>
      </c>
      <c r="R3522" s="583" t="s">
        <v>191</v>
      </c>
      <c r="S3522" s="424">
        <v>300</v>
      </c>
      <c r="T3522" s="583">
        <v>1</v>
      </c>
      <c r="U3522" s="452">
        <f>O3522*P3522*S3522*T3522</f>
        <v>300</v>
      </c>
      <c r="V3522" s="581" t="s">
        <v>7</v>
      </c>
    </row>
    <row r="3523" spans="2:22" s="3" customFormat="1" ht="63" x14ac:dyDescent="0.25">
      <c r="B3523" s="328" t="s">
        <v>618</v>
      </c>
      <c r="C3523" s="333" t="s">
        <v>3492</v>
      </c>
      <c r="D3523" s="435" t="s">
        <v>2948</v>
      </c>
      <c r="E3523" s="583" t="s">
        <v>26</v>
      </c>
      <c r="F3523" s="180" t="s">
        <v>7</v>
      </c>
      <c r="G3523" s="276" t="s">
        <v>7</v>
      </c>
      <c r="H3523" s="583" t="s">
        <v>7</v>
      </c>
      <c r="I3523" s="276" t="s">
        <v>7</v>
      </c>
      <c r="J3523" s="276" t="s">
        <v>7</v>
      </c>
      <c r="K3523" s="276" t="s">
        <v>7</v>
      </c>
      <c r="L3523" s="180" t="s">
        <v>7</v>
      </c>
      <c r="M3523" s="180" t="s">
        <v>7</v>
      </c>
      <c r="N3523" s="276" t="s">
        <v>7</v>
      </c>
      <c r="O3523" s="276" t="s">
        <v>7</v>
      </c>
      <c r="P3523" s="276" t="s">
        <v>7</v>
      </c>
      <c r="Q3523" s="276" t="s">
        <v>7</v>
      </c>
      <c r="R3523" s="276" t="s">
        <v>7</v>
      </c>
      <c r="S3523" s="344" t="s">
        <v>7</v>
      </c>
      <c r="T3523" s="276" t="s">
        <v>7</v>
      </c>
      <c r="U3523" s="453">
        <f>SUM(U3521:U3522)</f>
        <v>2222.7600000000002</v>
      </c>
      <c r="V3523" s="581" t="s">
        <v>7</v>
      </c>
    </row>
    <row r="3524" spans="2:22" s="3" customFormat="1" ht="78.75" x14ac:dyDescent="0.25">
      <c r="B3524" s="328" t="s">
        <v>618</v>
      </c>
      <c r="C3524" s="333" t="s">
        <v>3493</v>
      </c>
      <c r="D3524" s="435" t="s">
        <v>3494</v>
      </c>
      <c r="E3524" s="180" t="s">
        <v>927</v>
      </c>
      <c r="F3524" s="180" t="s">
        <v>2937</v>
      </c>
      <c r="G3524" s="276" t="s">
        <v>7</v>
      </c>
      <c r="H3524" s="583" t="s">
        <v>1094</v>
      </c>
      <c r="I3524" s="180" t="s">
        <v>503</v>
      </c>
      <c r="J3524" s="79">
        <v>110</v>
      </c>
      <c r="K3524" s="589" t="s">
        <v>231</v>
      </c>
      <c r="L3524" s="180" t="s">
        <v>2903</v>
      </c>
      <c r="M3524" s="180" t="s">
        <v>5124</v>
      </c>
      <c r="N3524" s="583" t="s">
        <v>136</v>
      </c>
      <c r="O3524" s="180" t="s">
        <v>137</v>
      </c>
      <c r="P3524" s="589">
        <v>2</v>
      </c>
      <c r="Q3524" s="589" t="s">
        <v>214</v>
      </c>
      <c r="R3524" s="208" t="s">
        <v>232</v>
      </c>
      <c r="S3524" s="349">
        <v>588</v>
      </c>
      <c r="T3524" s="583">
        <v>1.0900000000000001</v>
      </c>
      <c r="U3524" s="452">
        <f>O3524*P3524*S3524*T3524</f>
        <v>1281.8400000000001</v>
      </c>
      <c r="V3524" s="581" t="s">
        <v>7</v>
      </c>
    </row>
    <row r="3525" spans="2:22" s="3" customFormat="1" ht="78.75" x14ac:dyDescent="0.25">
      <c r="B3525" s="328" t="s">
        <v>618</v>
      </c>
      <c r="C3525" s="333" t="s">
        <v>3493</v>
      </c>
      <c r="D3525" s="435" t="s">
        <v>3494</v>
      </c>
      <c r="E3525" s="377" t="s">
        <v>350</v>
      </c>
      <c r="F3525" s="180" t="s">
        <v>2937</v>
      </c>
      <c r="G3525" s="180" t="s">
        <v>7</v>
      </c>
      <c r="H3525" s="583" t="s">
        <v>1094</v>
      </c>
      <c r="I3525" s="180" t="s">
        <v>503</v>
      </c>
      <c r="J3525" s="276" t="s">
        <v>7</v>
      </c>
      <c r="K3525" s="377" t="s">
        <v>4260</v>
      </c>
      <c r="L3525" s="180" t="s">
        <v>2903</v>
      </c>
      <c r="M3525" s="180" t="s">
        <v>5124</v>
      </c>
      <c r="N3525" s="583" t="s">
        <v>136</v>
      </c>
      <c r="O3525" s="180" t="s">
        <v>137</v>
      </c>
      <c r="P3525" s="180">
        <v>1</v>
      </c>
      <c r="Q3525" s="583" t="s">
        <v>156</v>
      </c>
      <c r="R3525" s="583" t="s">
        <v>191</v>
      </c>
      <c r="S3525" s="424">
        <v>300</v>
      </c>
      <c r="T3525" s="583">
        <v>1</v>
      </c>
      <c r="U3525" s="452">
        <f>O3525*P3525*S3525*T3525</f>
        <v>300</v>
      </c>
      <c r="V3525" s="581" t="s">
        <v>7</v>
      </c>
    </row>
    <row r="3526" spans="2:22" s="3" customFormat="1" ht="63" x14ac:dyDescent="0.25">
      <c r="B3526" s="328" t="s">
        <v>618</v>
      </c>
      <c r="C3526" s="333" t="s">
        <v>3493</v>
      </c>
      <c r="D3526" s="435" t="s">
        <v>3494</v>
      </c>
      <c r="E3526" s="583" t="s">
        <v>26</v>
      </c>
      <c r="F3526" s="180" t="s">
        <v>7</v>
      </c>
      <c r="G3526" s="276" t="s">
        <v>7</v>
      </c>
      <c r="H3526" s="583" t="s">
        <v>7</v>
      </c>
      <c r="I3526" s="276" t="s">
        <v>7</v>
      </c>
      <c r="J3526" s="276" t="s">
        <v>7</v>
      </c>
      <c r="K3526" s="276" t="s">
        <v>7</v>
      </c>
      <c r="L3526" s="180" t="s">
        <v>7</v>
      </c>
      <c r="M3526" s="180" t="s">
        <v>7</v>
      </c>
      <c r="N3526" s="276" t="s">
        <v>7</v>
      </c>
      <c r="O3526" s="276" t="s">
        <v>7</v>
      </c>
      <c r="P3526" s="276" t="s">
        <v>7</v>
      </c>
      <c r="Q3526" s="276" t="s">
        <v>7</v>
      </c>
      <c r="R3526" s="276" t="s">
        <v>7</v>
      </c>
      <c r="S3526" s="344" t="s">
        <v>7</v>
      </c>
      <c r="T3526" s="276" t="s">
        <v>7</v>
      </c>
      <c r="U3526" s="453">
        <f>SUM(U3524:U3525)</f>
        <v>1581.8400000000001</v>
      </c>
      <c r="V3526" s="581" t="s">
        <v>7</v>
      </c>
    </row>
    <row r="3527" spans="2:22" s="3" customFormat="1" ht="78.75" x14ac:dyDescent="0.25">
      <c r="B3527" s="328" t="s">
        <v>618</v>
      </c>
      <c r="C3527" s="333" t="s">
        <v>3495</v>
      </c>
      <c r="D3527" s="435" t="s">
        <v>2949</v>
      </c>
      <c r="E3527" s="180" t="s">
        <v>927</v>
      </c>
      <c r="F3527" s="180" t="s">
        <v>2937</v>
      </c>
      <c r="G3527" s="276" t="s">
        <v>7</v>
      </c>
      <c r="H3527" s="583" t="s">
        <v>1094</v>
      </c>
      <c r="I3527" s="180" t="s">
        <v>503</v>
      </c>
      <c r="J3527" s="79">
        <v>6</v>
      </c>
      <c r="K3527" s="589" t="s">
        <v>1287</v>
      </c>
      <c r="L3527" s="180" t="s">
        <v>2903</v>
      </c>
      <c r="M3527" s="180" t="s">
        <v>5124</v>
      </c>
      <c r="N3527" s="583" t="s">
        <v>136</v>
      </c>
      <c r="O3527" s="180" t="s">
        <v>137</v>
      </c>
      <c r="P3527" s="589">
        <v>1</v>
      </c>
      <c r="Q3527" s="589" t="s">
        <v>214</v>
      </c>
      <c r="R3527" s="208" t="s">
        <v>1259</v>
      </c>
      <c r="S3527" s="349">
        <v>174</v>
      </c>
      <c r="T3527" s="583">
        <v>1.0900000000000001</v>
      </c>
      <c r="U3527" s="452">
        <f>O3527*P3527*S3527*T3527</f>
        <v>189.66000000000003</v>
      </c>
      <c r="V3527" s="581" t="s">
        <v>7</v>
      </c>
    </row>
    <row r="3528" spans="2:22" s="3" customFormat="1" ht="78.75" x14ac:dyDescent="0.25">
      <c r="B3528" s="328" t="s">
        <v>618</v>
      </c>
      <c r="C3528" s="333" t="s">
        <v>3495</v>
      </c>
      <c r="D3528" s="435" t="s">
        <v>2949</v>
      </c>
      <c r="E3528" s="377" t="s">
        <v>350</v>
      </c>
      <c r="F3528" s="180" t="s">
        <v>2937</v>
      </c>
      <c r="G3528" s="180" t="s">
        <v>7</v>
      </c>
      <c r="H3528" s="583" t="s">
        <v>1094</v>
      </c>
      <c r="I3528" s="180" t="s">
        <v>503</v>
      </c>
      <c r="J3528" s="276" t="s">
        <v>7</v>
      </c>
      <c r="K3528" s="377" t="s">
        <v>4267</v>
      </c>
      <c r="L3528" s="180" t="s">
        <v>2903</v>
      </c>
      <c r="M3528" s="180" t="s">
        <v>5124</v>
      </c>
      <c r="N3528" s="583" t="s">
        <v>136</v>
      </c>
      <c r="O3528" s="180" t="s">
        <v>137</v>
      </c>
      <c r="P3528" s="180">
        <v>1</v>
      </c>
      <c r="Q3528" s="583" t="s">
        <v>156</v>
      </c>
      <c r="R3528" s="583" t="s">
        <v>626</v>
      </c>
      <c r="S3528" s="424">
        <v>10</v>
      </c>
      <c r="T3528" s="583">
        <v>1</v>
      </c>
      <c r="U3528" s="452">
        <f>O3528*P3528*S3528*T3528</f>
        <v>10</v>
      </c>
      <c r="V3528" s="581" t="s">
        <v>7</v>
      </c>
    </row>
    <row r="3529" spans="2:22" s="3" customFormat="1" ht="63" x14ac:dyDescent="0.25">
      <c r="B3529" s="328" t="s">
        <v>618</v>
      </c>
      <c r="C3529" s="333" t="s">
        <v>3495</v>
      </c>
      <c r="D3529" s="435" t="s">
        <v>2949</v>
      </c>
      <c r="E3529" s="583" t="s">
        <v>26</v>
      </c>
      <c r="F3529" s="180" t="s">
        <v>7</v>
      </c>
      <c r="G3529" s="276" t="s">
        <v>7</v>
      </c>
      <c r="H3529" s="583" t="s">
        <v>7</v>
      </c>
      <c r="I3529" s="276" t="s">
        <v>7</v>
      </c>
      <c r="J3529" s="276" t="s">
        <v>7</v>
      </c>
      <c r="K3529" s="276" t="s">
        <v>7</v>
      </c>
      <c r="L3529" s="180" t="s">
        <v>7</v>
      </c>
      <c r="M3529" s="180" t="s">
        <v>7</v>
      </c>
      <c r="N3529" s="276" t="s">
        <v>7</v>
      </c>
      <c r="O3529" s="276" t="s">
        <v>7</v>
      </c>
      <c r="P3529" s="276" t="s">
        <v>7</v>
      </c>
      <c r="Q3529" s="276" t="s">
        <v>7</v>
      </c>
      <c r="R3529" s="276" t="s">
        <v>7</v>
      </c>
      <c r="S3529" s="344" t="s">
        <v>7</v>
      </c>
      <c r="T3529" s="276" t="s">
        <v>7</v>
      </c>
      <c r="U3529" s="453">
        <f>SUM(U3527:U3528)</f>
        <v>199.66000000000003</v>
      </c>
      <c r="V3529" s="581" t="s">
        <v>7</v>
      </c>
    </row>
    <row r="3530" spans="2:22" s="3" customFormat="1" ht="94.5" x14ac:dyDescent="0.25">
      <c r="B3530" s="328" t="s">
        <v>3844</v>
      </c>
      <c r="C3530" s="333" t="s">
        <v>3496</v>
      </c>
      <c r="D3530" s="435" t="s">
        <v>3497</v>
      </c>
      <c r="E3530" s="377" t="s">
        <v>742</v>
      </c>
      <c r="F3530" s="180" t="s">
        <v>4443</v>
      </c>
      <c r="G3530" s="180" t="s">
        <v>7</v>
      </c>
      <c r="H3530" s="583" t="s">
        <v>154</v>
      </c>
      <c r="I3530" s="180" t="s">
        <v>329</v>
      </c>
      <c r="J3530" s="79">
        <v>10</v>
      </c>
      <c r="K3530" s="377" t="s">
        <v>3654</v>
      </c>
      <c r="L3530" s="180" t="s">
        <v>2958</v>
      </c>
      <c r="M3530" s="180" t="s">
        <v>2959</v>
      </c>
      <c r="N3530" s="583" t="s">
        <v>136</v>
      </c>
      <c r="O3530" s="180" t="s">
        <v>137</v>
      </c>
      <c r="P3530" s="589">
        <v>0.254</v>
      </c>
      <c r="Q3530" s="589" t="s">
        <v>143</v>
      </c>
      <c r="R3530" s="208" t="s">
        <v>1959</v>
      </c>
      <c r="S3530" s="349">
        <v>2703</v>
      </c>
      <c r="T3530" s="583">
        <v>1</v>
      </c>
      <c r="U3530" s="452">
        <f t="shared" ref="U3530" si="243">O3530*P3530*S3530*T3530</f>
        <v>686.56200000000001</v>
      </c>
      <c r="V3530" s="581" t="s">
        <v>7</v>
      </c>
    </row>
    <row r="3531" spans="2:22" s="3" customFormat="1" ht="94.5" x14ac:dyDescent="0.25">
      <c r="B3531" s="328" t="s">
        <v>3844</v>
      </c>
      <c r="C3531" s="333" t="s">
        <v>3496</v>
      </c>
      <c r="D3531" s="435" t="s">
        <v>3497</v>
      </c>
      <c r="E3531" s="180" t="s">
        <v>444</v>
      </c>
      <c r="F3531" s="180" t="s">
        <v>4443</v>
      </c>
      <c r="G3531" s="180" t="s">
        <v>7</v>
      </c>
      <c r="H3531" s="583" t="s">
        <v>154</v>
      </c>
      <c r="I3531" s="180" t="s">
        <v>329</v>
      </c>
      <c r="J3531" s="79">
        <v>10</v>
      </c>
      <c r="K3531" s="377" t="s">
        <v>3384</v>
      </c>
      <c r="L3531" s="180" t="s">
        <v>2958</v>
      </c>
      <c r="M3531" s="180" t="s">
        <v>2959</v>
      </c>
      <c r="N3531" s="583" t="s">
        <v>136</v>
      </c>
      <c r="O3531" s="180" t="s">
        <v>137</v>
      </c>
      <c r="P3531" s="589">
        <v>0.08</v>
      </c>
      <c r="Q3531" s="589" t="s">
        <v>140</v>
      </c>
      <c r="R3531" s="208" t="s">
        <v>741</v>
      </c>
      <c r="S3531" s="349">
        <v>23088</v>
      </c>
      <c r="T3531" s="583">
        <v>1.17</v>
      </c>
      <c r="U3531" s="452">
        <f>O3531*P3531*S3531*T3531</f>
        <v>2161.0367999999999</v>
      </c>
      <c r="V3531" s="581" t="s">
        <v>7</v>
      </c>
    </row>
    <row r="3532" spans="2:22" s="3" customFormat="1" ht="94.5" x14ac:dyDescent="0.25">
      <c r="B3532" s="328" t="s">
        <v>3844</v>
      </c>
      <c r="C3532" s="333" t="s">
        <v>3496</v>
      </c>
      <c r="D3532" s="435" t="s">
        <v>3497</v>
      </c>
      <c r="E3532" s="377" t="s">
        <v>576</v>
      </c>
      <c r="F3532" s="180" t="s">
        <v>4443</v>
      </c>
      <c r="G3532" s="180" t="s">
        <v>7</v>
      </c>
      <c r="H3532" s="583" t="s">
        <v>154</v>
      </c>
      <c r="I3532" s="180" t="s">
        <v>329</v>
      </c>
      <c r="J3532" s="79">
        <v>10</v>
      </c>
      <c r="K3532" s="377" t="s">
        <v>737</v>
      </c>
      <c r="L3532" s="180" t="s">
        <v>2958</v>
      </c>
      <c r="M3532" s="180" t="s">
        <v>2959</v>
      </c>
      <c r="N3532" s="583" t="s">
        <v>136</v>
      </c>
      <c r="O3532" s="180" t="s">
        <v>137</v>
      </c>
      <c r="P3532" s="589">
        <v>0.33400000000000002</v>
      </c>
      <c r="Q3532" s="589" t="s">
        <v>140</v>
      </c>
      <c r="R3532" s="208" t="s">
        <v>1116</v>
      </c>
      <c r="S3532" s="349">
        <v>3055</v>
      </c>
      <c r="T3532" s="583">
        <v>1.17</v>
      </c>
      <c r="U3532" s="452">
        <f>O3532*P3532*S3532*T3532</f>
        <v>1193.8328999999999</v>
      </c>
      <c r="V3532" s="581" t="s">
        <v>7</v>
      </c>
    </row>
    <row r="3533" spans="2:22" s="3" customFormat="1" ht="94.5" x14ac:dyDescent="0.25">
      <c r="B3533" s="328" t="s">
        <v>3844</v>
      </c>
      <c r="C3533" s="333" t="s">
        <v>3496</v>
      </c>
      <c r="D3533" s="435" t="s">
        <v>3497</v>
      </c>
      <c r="E3533" s="180" t="s">
        <v>370</v>
      </c>
      <c r="F3533" s="180" t="s">
        <v>4443</v>
      </c>
      <c r="G3533" s="180" t="s">
        <v>7</v>
      </c>
      <c r="H3533" s="583" t="s">
        <v>154</v>
      </c>
      <c r="I3533" s="180" t="s">
        <v>329</v>
      </c>
      <c r="J3533" s="79">
        <v>10</v>
      </c>
      <c r="K3533" s="377" t="s">
        <v>226</v>
      </c>
      <c r="L3533" s="180" t="s">
        <v>2958</v>
      </c>
      <c r="M3533" s="180" t="s">
        <v>2959</v>
      </c>
      <c r="N3533" s="583" t="s">
        <v>136</v>
      </c>
      <c r="O3533" s="180" t="s">
        <v>137</v>
      </c>
      <c r="P3533" s="396">
        <v>2</v>
      </c>
      <c r="Q3533" s="396" t="s">
        <v>224</v>
      </c>
      <c r="R3533" s="398" t="s">
        <v>227</v>
      </c>
      <c r="S3533" s="422">
        <v>302</v>
      </c>
      <c r="T3533" s="583">
        <v>1.0900000000000001</v>
      </c>
      <c r="U3533" s="452">
        <f t="shared" ref="U3533" si="244">O3533*P3533*S3533*T3533</f>
        <v>658.36</v>
      </c>
      <c r="V3533" s="581" t="s">
        <v>7</v>
      </c>
    </row>
    <row r="3534" spans="2:22" s="3" customFormat="1" ht="94.5" x14ac:dyDescent="0.25">
      <c r="B3534" s="328" t="s">
        <v>3844</v>
      </c>
      <c r="C3534" s="333" t="s">
        <v>3496</v>
      </c>
      <c r="D3534" s="435" t="s">
        <v>3497</v>
      </c>
      <c r="E3534" s="180" t="s">
        <v>768</v>
      </c>
      <c r="F3534" s="40" t="s">
        <v>4443</v>
      </c>
      <c r="G3534" s="180" t="s">
        <v>7</v>
      </c>
      <c r="H3534" s="583" t="s">
        <v>154</v>
      </c>
      <c r="I3534" s="180" t="s">
        <v>329</v>
      </c>
      <c r="J3534" s="276">
        <v>10</v>
      </c>
      <c r="K3534" s="79" t="s">
        <v>2305</v>
      </c>
      <c r="L3534" s="180" t="s">
        <v>2958</v>
      </c>
      <c r="M3534" s="180" t="s">
        <v>2959</v>
      </c>
      <c r="N3534" s="583" t="s">
        <v>136</v>
      </c>
      <c r="O3534" s="180" t="s">
        <v>137</v>
      </c>
      <c r="P3534" s="396">
        <v>0.16700000000000001</v>
      </c>
      <c r="Q3534" s="396" t="s">
        <v>143</v>
      </c>
      <c r="R3534" s="398" t="s">
        <v>363</v>
      </c>
      <c r="S3534" s="422">
        <v>611</v>
      </c>
      <c r="T3534" s="583">
        <v>1</v>
      </c>
      <c r="U3534" s="452">
        <f>O3534*P3534*S3534*T3534</f>
        <v>102.03700000000001</v>
      </c>
      <c r="V3534" s="581" t="s">
        <v>7</v>
      </c>
    </row>
    <row r="3535" spans="2:22" s="3" customFormat="1" ht="63" x14ac:dyDescent="0.25">
      <c r="B3535" s="328" t="s">
        <v>3844</v>
      </c>
      <c r="C3535" s="333" t="s">
        <v>3496</v>
      </c>
      <c r="D3535" s="435" t="s">
        <v>3497</v>
      </c>
      <c r="E3535" s="583" t="s">
        <v>26</v>
      </c>
      <c r="F3535" s="276" t="s">
        <v>7</v>
      </c>
      <c r="G3535" s="276" t="s">
        <v>7</v>
      </c>
      <c r="H3535" s="583" t="s">
        <v>7</v>
      </c>
      <c r="I3535" s="276" t="s">
        <v>7</v>
      </c>
      <c r="J3535" s="276" t="s">
        <v>7</v>
      </c>
      <c r="K3535" s="276" t="s">
        <v>7</v>
      </c>
      <c r="L3535" s="180" t="s">
        <v>7</v>
      </c>
      <c r="M3535" s="180" t="s">
        <v>7</v>
      </c>
      <c r="N3535" s="276" t="s">
        <v>7</v>
      </c>
      <c r="O3535" s="276" t="s">
        <v>7</v>
      </c>
      <c r="P3535" s="276" t="s">
        <v>7</v>
      </c>
      <c r="Q3535" s="276" t="s">
        <v>7</v>
      </c>
      <c r="R3535" s="276" t="s">
        <v>7</v>
      </c>
      <c r="S3535" s="344" t="s">
        <v>7</v>
      </c>
      <c r="T3535" s="276" t="s">
        <v>7</v>
      </c>
      <c r="U3535" s="453">
        <f>SUM(U3530:U3534)</f>
        <v>4801.8287</v>
      </c>
      <c r="V3535" s="581" t="s">
        <v>7</v>
      </c>
    </row>
    <row r="3536" spans="2:22" s="3" customFormat="1" ht="110.25" x14ac:dyDescent="0.25">
      <c r="B3536" s="328" t="s">
        <v>178</v>
      </c>
      <c r="C3536" s="333" t="s">
        <v>3498</v>
      </c>
      <c r="D3536" s="435" t="s">
        <v>2957</v>
      </c>
      <c r="E3536" s="377" t="s">
        <v>742</v>
      </c>
      <c r="F3536" s="180" t="s">
        <v>4444</v>
      </c>
      <c r="G3536" s="180" t="s">
        <v>7</v>
      </c>
      <c r="H3536" s="583" t="s">
        <v>154</v>
      </c>
      <c r="I3536" s="180" t="s">
        <v>329</v>
      </c>
      <c r="J3536" s="79">
        <v>10</v>
      </c>
      <c r="K3536" s="377" t="s">
        <v>3654</v>
      </c>
      <c r="L3536" s="180" t="s">
        <v>2958</v>
      </c>
      <c r="M3536" s="180" t="s">
        <v>2960</v>
      </c>
      <c r="N3536" s="583" t="s">
        <v>136</v>
      </c>
      <c r="O3536" s="180" t="s">
        <v>137</v>
      </c>
      <c r="P3536" s="589">
        <v>0.87</v>
      </c>
      <c r="Q3536" s="589" t="s">
        <v>143</v>
      </c>
      <c r="R3536" s="208" t="s">
        <v>1959</v>
      </c>
      <c r="S3536" s="349">
        <v>2703</v>
      </c>
      <c r="T3536" s="583">
        <v>1</v>
      </c>
      <c r="U3536" s="452">
        <f t="shared" ref="U3536" si="245">O3536*P3536*S3536*T3536</f>
        <v>2351.61</v>
      </c>
      <c r="V3536" s="581" t="s">
        <v>7</v>
      </c>
    </row>
    <row r="3537" spans="2:22" s="3" customFormat="1" ht="110.25" x14ac:dyDescent="0.25">
      <c r="B3537" s="328" t="s">
        <v>178</v>
      </c>
      <c r="C3537" s="333" t="s">
        <v>3498</v>
      </c>
      <c r="D3537" s="435" t="s">
        <v>2957</v>
      </c>
      <c r="E3537" s="180" t="s">
        <v>444</v>
      </c>
      <c r="F3537" s="180" t="s">
        <v>4444</v>
      </c>
      <c r="G3537" s="180" t="s">
        <v>7</v>
      </c>
      <c r="H3537" s="583" t="s">
        <v>154</v>
      </c>
      <c r="I3537" s="180" t="s">
        <v>329</v>
      </c>
      <c r="J3537" s="79">
        <v>10</v>
      </c>
      <c r="K3537" s="377" t="s">
        <v>3384</v>
      </c>
      <c r="L3537" s="180" t="s">
        <v>2958</v>
      </c>
      <c r="M3537" s="180" t="s">
        <v>2960</v>
      </c>
      <c r="N3537" s="583" t="s">
        <v>136</v>
      </c>
      <c r="O3537" s="180" t="s">
        <v>137</v>
      </c>
      <c r="P3537" s="589">
        <v>0.08</v>
      </c>
      <c r="Q3537" s="589" t="s">
        <v>140</v>
      </c>
      <c r="R3537" s="208" t="s">
        <v>741</v>
      </c>
      <c r="S3537" s="349">
        <v>23088</v>
      </c>
      <c r="T3537" s="583">
        <v>1.17</v>
      </c>
      <c r="U3537" s="452">
        <f>O3537*P3537*S3537*T3537</f>
        <v>2161.0367999999999</v>
      </c>
      <c r="V3537" s="581" t="s">
        <v>7</v>
      </c>
    </row>
    <row r="3538" spans="2:22" s="3" customFormat="1" ht="110.25" x14ac:dyDescent="0.25">
      <c r="B3538" s="328" t="s">
        <v>178</v>
      </c>
      <c r="C3538" s="333" t="s">
        <v>3498</v>
      </c>
      <c r="D3538" s="435" t="s">
        <v>2957</v>
      </c>
      <c r="E3538" s="377" t="s">
        <v>576</v>
      </c>
      <c r="F3538" s="180" t="s">
        <v>4444</v>
      </c>
      <c r="G3538" s="180" t="s">
        <v>7</v>
      </c>
      <c r="H3538" s="583" t="s">
        <v>154</v>
      </c>
      <c r="I3538" s="180" t="s">
        <v>329</v>
      </c>
      <c r="J3538" s="79">
        <v>10</v>
      </c>
      <c r="K3538" s="377" t="s">
        <v>3714</v>
      </c>
      <c r="L3538" s="180" t="s">
        <v>2958</v>
      </c>
      <c r="M3538" s="180" t="s">
        <v>2960</v>
      </c>
      <c r="N3538" s="583" t="s">
        <v>136</v>
      </c>
      <c r="O3538" s="180" t="s">
        <v>137</v>
      </c>
      <c r="P3538" s="589">
        <v>1.88</v>
      </c>
      <c r="Q3538" s="377" t="s">
        <v>140</v>
      </c>
      <c r="R3538" s="208" t="s">
        <v>2330</v>
      </c>
      <c r="S3538" s="349">
        <v>2214</v>
      </c>
      <c r="T3538" s="583">
        <v>1.17</v>
      </c>
      <c r="U3538" s="452">
        <f>O3538*P3538*S3538*T3538</f>
        <v>4869.9143999999997</v>
      </c>
      <c r="V3538" s="581" t="s">
        <v>7</v>
      </c>
    </row>
    <row r="3539" spans="2:22" s="3" customFormat="1" ht="110.25" x14ac:dyDescent="0.25">
      <c r="B3539" s="328" t="s">
        <v>178</v>
      </c>
      <c r="C3539" s="333" t="s">
        <v>3498</v>
      </c>
      <c r="D3539" s="435" t="s">
        <v>2957</v>
      </c>
      <c r="E3539" s="180" t="s">
        <v>370</v>
      </c>
      <c r="F3539" s="180" t="s">
        <v>4444</v>
      </c>
      <c r="G3539" s="180" t="s">
        <v>7</v>
      </c>
      <c r="H3539" s="583" t="s">
        <v>154</v>
      </c>
      <c r="I3539" s="180" t="s">
        <v>329</v>
      </c>
      <c r="J3539" s="79">
        <v>10</v>
      </c>
      <c r="K3539" s="377" t="s">
        <v>226</v>
      </c>
      <c r="L3539" s="180" t="s">
        <v>2958</v>
      </c>
      <c r="M3539" s="180" t="s">
        <v>2960</v>
      </c>
      <c r="N3539" s="583" t="s">
        <v>136</v>
      </c>
      <c r="O3539" s="180" t="s">
        <v>137</v>
      </c>
      <c r="P3539" s="396">
        <v>2</v>
      </c>
      <c r="Q3539" s="396" t="s">
        <v>224</v>
      </c>
      <c r="R3539" s="398" t="s">
        <v>227</v>
      </c>
      <c r="S3539" s="422">
        <v>302</v>
      </c>
      <c r="T3539" s="583">
        <v>1.0900000000000001</v>
      </c>
      <c r="U3539" s="452">
        <f t="shared" ref="U3539:U3540" si="246">O3539*P3539*S3539*T3539</f>
        <v>658.36</v>
      </c>
      <c r="V3539" s="581" t="s">
        <v>7</v>
      </c>
    </row>
    <row r="3540" spans="2:22" s="3" customFormat="1" ht="110.25" x14ac:dyDescent="0.25">
      <c r="B3540" s="328" t="s">
        <v>178</v>
      </c>
      <c r="C3540" s="333" t="s">
        <v>3498</v>
      </c>
      <c r="D3540" s="435" t="s">
        <v>2957</v>
      </c>
      <c r="E3540" s="377" t="s">
        <v>768</v>
      </c>
      <c r="F3540" s="40" t="s">
        <v>4444</v>
      </c>
      <c r="G3540" s="180" t="s">
        <v>7</v>
      </c>
      <c r="H3540" s="583" t="s">
        <v>154</v>
      </c>
      <c r="I3540" s="180" t="s">
        <v>329</v>
      </c>
      <c r="J3540" s="276">
        <v>10</v>
      </c>
      <c r="K3540" s="79" t="s">
        <v>2305</v>
      </c>
      <c r="L3540" s="180" t="s">
        <v>2958</v>
      </c>
      <c r="M3540" s="180" t="s">
        <v>2960</v>
      </c>
      <c r="N3540" s="583" t="s">
        <v>136</v>
      </c>
      <c r="O3540" s="180" t="s">
        <v>137</v>
      </c>
      <c r="P3540" s="396">
        <v>0.95</v>
      </c>
      <c r="Q3540" s="396" t="s">
        <v>143</v>
      </c>
      <c r="R3540" s="398" t="s">
        <v>363</v>
      </c>
      <c r="S3540" s="422">
        <v>611</v>
      </c>
      <c r="T3540" s="583">
        <v>1</v>
      </c>
      <c r="U3540" s="452">
        <f t="shared" si="246"/>
        <v>580.44999999999993</v>
      </c>
      <c r="V3540" s="581" t="s">
        <v>7</v>
      </c>
    </row>
    <row r="3541" spans="2:22" s="3" customFormat="1" ht="110.25" x14ac:dyDescent="0.25">
      <c r="B3541" s="328" t="s">
        <v>178</v>
      </c>
      <c r="C3541" s="333" t="s">
        <v>3498</v>
      </c>
      <c r="D3541" s="435" t="s">
        <v>2957</v>
      </c>
      <c r="E3541" s="583" t="s">
        <v>26</v>
      </c>
      <c r="F3541" s="276" t="s">
        <v>7</v>
      </c>
      <c r="G3541" s="276" t="s">
        <v>7</v>
      </c>
      <c r="H3541" s="583" t="s">
        <v>7</v>
      </c>
      <c r="I3541" s="276" t="s">
        <v>7</v>
      </c>
      <c r="J3541" s="276" t="s">
        <v>7</v>
      </c>
      <c r="K3541" s="276" t="s">
        <v>7</v>
      </c>
      <c r="L3541" s="180" t="s">
        <v>7</v>
      </c>
      <c r="M3541" s="180" t="s">
        <v>7</v>
      </c>
      <c r="N3541" s="276" t="s">
        <v>7</v>
      </c>
      <c r="O3541" s="276" t="s">
        <v>7</v>
      </c>
      <c r="P3541" s="276" t="s">
        <v>7</v>
      </c>
      <c r="Q3541" s="276" t="s">
        <v>7</v>
      </c>
      <c r="R3541" s="276" t="s">
        <v>7</v>
      </c>
      <c r="S3541" s="344" t="s">
        <v>7</v>
      </c>
      <c r="T3541" s="276" t="s">
        <v>7</v>
      </c>
      <c r="U3541" s="453">
        <f>SUM(U3536:U3540)</f>
        <v>10621.371200000001</v>
      </c>
      <c r="V3541" s="581" t="s">
        <v>7</v>
      </c>
    </row>
    <row r="3542" spans="2:22" s="3" customFormat="1" ht="84" customHeight="1" x14ac:dyDescent="0.25">
      <c r="B3542" s="328" t="s">
        <v>627</v>
      </c>
      <c r="C3542" s="333" t="s">
        <v>2963</v>
      </c>
      <c r="D3542" s="435" t="s">
        <v>2934</v>
      </c>
      <c r="E3542" s="180" t="s">
        <v>598</v>
      </c>
      <c r="F3542" s="180" t="s">
        <v>2741</v>
      </c>
      <c r="G3542" s="180" t="s">
        <v>7</v>
      </c>
      <c r="H3542" s="583" t="s">
        <v>154</v>
      </c>
      <c r="I3542" s="180" t="s">
        <v>522</v>
      </c>
      <c r="J3542" s="79">
        <v>10</v>
      </c>
      <c r="K3542" s="589" t="s">
        <v>7</v>
      </c>
      <c r="L3542" s="180" t="s">
        <v>2903</v>
      </c>
      <c r="M3542" s="180" t="s">
        <v>4039</v>
      </c>
      <c r="N3542" s="583" t="s">
        <v>136</v>
      </c>
      <c r="O3542" s="180" t="s">
        <v>137</v>
      </c>
      <c r="P3542" s="589">
        <v>3</v>
      </c>
      <c r="Q3542" s="589" t="s">
        <v>214</v>
      </c>
      <c r="R3542" s="208" t="s">
        <v>1971</v>
      </c>
      <c r="S3542" s="349">
        <v>14634</v>
      </c>
      <c r="T3542" s="583">
        <v>1.0900000000000001</v>
      </c>
      <c r="U3542" s="498">
        <f t="shared" ref="U3542:U3543" si="247">O3542*P3542*S3542*T3542</f>
        <v>47853.18</v>
      </c>
      <c r="V3542" s="581" t="s">
        <v>7</v>
      </c>
    </row>
    <row r="3543" spans="2:22" s="3" customFormat="1" ht="75" customHeight="1" x14ac:dyDescent="0.25">
      <c r="B3543" s="328" t="s">
        <v>627</v>
      </c>
      <c r="C3543" s="355" t="s">
        <v>2963</v>
      </c>
      <c r="D3543" s="520" t="s">
        <v>2934</v>
      </c>
      <c r="E3543" s="581" t="s">
        <v>350</v>
      </c>
      <c r="F3543" s="180" t="s">
        <v>2741</v>
      </c>
      <c r="G3543" s="180" t="s">
        <v>7</v>
      </c>
      <c r="H3543" s="583" t="s">
        <v>154</v>
      </c>
      <c r="I3543" s="180" t="s">
        <v>522</v>
      </c>
      <c r="J3543" s="79">
        <v>10</v>
      </c>
      <c r="K3543" s="79" t="s">
        <v>3002</v>
      </c>
      <c r="L3543" s="180" t="s">
        <v>2903</v>
      </c>
      <c r="M3543" s="180" t="s">
        <v>4039</v>
      </c>
      <c r="N3543" s="583" t="s">
        <v>136</v>
      </c>
      <c r="O3543" s="180" t="s">
        <v>137</v>
      </c>
      <c r="P3543" s="499">
        <v>1</v>
      </c>
      <c r="Q3543" s="499" t="s">
        <v>156</v>
      </c>
      <c r="R3543" s="190" t="s">
        <v>283</v>
      </c>
      <c r="S3543" s="500">
        <v>3000</v>
      </c>
      <c r="T3543" s="583">
        <v>1</v>
      </c>
      <c r="U3543" s="498">
        <f t="shared" si="247"/>
        <v>3000</v>
      </c>
      <c r="V3543" s="581" t="s">
        <v>7</v>
      </c>
    </row>
    <row r="3544" spans="2:22" s="3" customFormat="1" ht="63" x14ac:dyDescent="0.25">
      <c r="B3544" s="328" t="s">
        <v>627</v>
      </c>
      <c r="C3544" s="333" t="s">
        <v>2963</v>
      </c>
      <c r="D3544" s="435" t="s">
        <v>2934</v>
      </c>
      <c r="E3544" s="583" t="s">
        <v>26</v>
      </c>
      <c r="F3544" s="276" t="s">
        <v>7</v>
      </c>
      <c r="G3544" s="276" t="s">
        <v>7</v>
      </c>
      <c r="H3544" s="583" t="s">
        <v>7</v>
      </c>
      <c r="I3544" s="276" t="s">
        <v>7</v>
      </c>
      <c r="J3544" s="276" t="s">
        <v>7</v>
      </c>
      <c r="K3544" s="276" t="s">
        <v>7</v>
      </c>
      <c r="L3544" s="180" t="s">
        <v>7</v>
      </c>
      <c r="M3544" s="180" t="s">
        <v>7</v>
      </c>
      <c r="N3544" s="276" t="s">
        <v>7</v>
      </c>
      <c r="O3544" s="276" t="s">
        <v>7</v>
      </c>
      <c r="P3544" s="276" t="s">
        <v>7</v>
      </c>
      <c r="Q3544" s="276" t="s">
        <v>7</v>
      </c>
      <c r="R3544" s="276" t="s">
        <v>7</v>
      </c>
      <c r="S3544" s="276" t="s">
        <v>7</v>
      </c>
      <c r="T3544" s="276" t="s">
        <v>7</v>
      </c>
      <c r="U3544" s="345">
        <f>SUM(U3542:U3543)</f>
        <v>50853.18</v>
      </c>
      <c r="V3544" s="581" t="s">
        <v>7</v>
      </c>
    </row>
    <row r="3545" spans="2:22" s="3" customFormat="1" ht="78.75" x14ac:dyDescent="0.25">
      <c r="B3545" s="328" t="s">
        <v>2964</v>
      </c>
      <c r="C3545" s="333" t="s">
        <v>2965</v>
      </c>
      <c r="D3545" s="329" t="s">
        <v>2966</v>
      </c>
      <c r="E3545" s="56" t="s">
        <v>370</v>
      </c>
      <c r="F3545" s="180" t="s">
        <v>2967</v>
      </c>
      <c r="G3545" s="180" t="s">
        <v>7</v>
      </c>
      <c r="H3545" s="583" t="s">
        <v>154</v>
      </c>
      <c r="I3545" s="180" t="s">
        <v>548</v>
      </c>
      <c r="J3545" s="56">
        <v>35</v>
      </c>
      <c r="K3545" s="56" t="s">
        <v>223</v>
      </c>
      <c r="L3545" s="180" t="s">
        <v>2968</v>
      </c>
      <c r="M3545" s="180" t="s">
        <v>2969</v>
      </c>
      <c r="N3545" s="583" t="s">
        <v>136</v>
      </c>
      <c r="O3545" s="180" t="s">
        <v>137</v>
      </c>
      <c r="P3545" s="109">
        <v>2</v>
      </c>
      <c r="Q3545" s="56" t="s">
        <v>224</v>
      </c>
      <c r="R3545" s="56" t="s">
        <v>230</v>
      </c>
      <c r="S3545" s="57">
        <v>90</v>
      </c>
      <c r="T3545" s="65">
        <v>1.0900000000000001</v>
      </c>
      <c r="U3545" s="452">
        <f>O3545*P3545*S3545*T3545</f>
        <v>196.20000000000002</v>
      </c>
      <c r="V3545" s="581" t="s">
        <v>7</v>
      </c>
    </row>
    <row r="3546" spans="2:22" s="3" customFormat="1" ht="78.75" x14ac:dyDescent="0.25">
      <c r="B3546" s="328" t="s">
        <v>3853</v>
      </c>
      <c r="C3546" s="333" t="s">
        <v>2965</v>
      </c>
      <c r="D3546" s="329" t="s">
        <v>2966</v>
      </c>
      <c r="E3546" s="56" t="s">
        <v>173</v>
      </c>
      <c r="F3546" s="180" t="s">
        <v>180</v>
      </c>
      <c r="G3546" s="180" t="s">
        <v>7</v>
      </c>
      <c r="H3546" s="583" t="s">
        <v>154</v>
      </c>
      <c r="I3546" s="180" t="s">
        <v>548</v>
      </c>
      <c r="J3546" s="228">
        <v>0.4</v>
      </c>
      <c r="K3546" s="56" t="s">
        <v>3854</v>
      </c>
      <c r="L3546" s="180" t="s">
        <v>163</v>
      </c>
      <c r="M3546" s="180" t="s">
        <v>2969</v>
      </c>
      <c r="N3546" s="583" t="s">
        <v>136</v>
      </c>
      <c r="O3546" s="180" t="s">
        <v>137</v>
      </c>
      <c r="P3546" s="109">
        <v>1</v>
      </c>
      <c r="Q3546" s="56" t="s">
        <v>156</v>
      </c>
      <c r="R3546" s="56" t="s">
        <v>3855</v>
      </c>
      <c r="S3546" s="57">
        <v>10</v>
      </c>
      <c r="T3546" s="65">
        <v>1</v>
      </c>
      <c r="U3546" s="452">
        <f>T3546*S3546*P3546</f>
        <v>10</v>
      </c>
      <c r="V3546" s="180" t="s">
        <v>7</v>
      </c>
    </row>
    <row r="3547" spans="2:22" s="3" customFormat="1" ht="78.75" x14ac:dyDescent="0.25">
      <c r="B3547" s="328" t="s">
        <v>2964</v>
      </c>
      <c r="C3547" s="333" t="s">
        <v>2965</v>
      </c>
      <c r="D3547" s="329" t="s">
        <v>2966</v>
      </c>
      <c r="E3547" s="56" t="s">
        <v>26</v>
      </c>
      <c r="F3547" s="276" t="s">
        <v>7</v>
      </c>
      <c r="G3547" s="276" t="s">
        <v>7</v>
      </c>
      <c r="H3547" s="583" t="s">
        <v>7</v>
      </c>
      <c r="I3547" s="276" t="s">
        <v>7</v>
      </c>
      <c r="J3547" s="276" t="s">
        <v>7</v>
      </c>
      <c r="K3547" s="276" t="s">
        <v>7</v>
      </c>
      <c r="L3547" s="276" t="s">
        <v>7</v>
      </c>
      <c r="M3547" s="276" t="s">
        <v>7</v>
      </c>
      <c r="N3547" s="276" t="s">
        <v>7</v>
      </c>
      <c r="O3547" s="276" t="s">
        <v>7</v>
      </c>
      <c r="P3547" s="276" t="s">
        <v>7</v>
      </c>
      <c r="Q3547" s="276" t="s">
        <v>7</v>
      </c>
      <c r="R3547" s="276" t="s">
        <v>7</v>
      </c>
      <c r="S3547" s="344" t="s">
        <v>7</v>
      </c>
      <c r="T3547" s="276" t="s">
        <v>7</v>
      </c>
      <c r="U3547" s="453">
        <f>SUM(U3545:U3546)</f>
        <v>206.20000000000002</v>
      </c>
      <c r="V3547" s="276" t="s">
        <v>7</v>
      </c>
    </row>
    <row r="3548" spans="2:22" s="3" customFormat="1" ht="78.75" x14ac:dyDescent="0.25">
      <c r="B3548" s="328" t="s">
        <v>618</v>
      </c>
      <c r="C3548" s="333" t="s">
        <v>2970</v>
      </c>
      <c r="D3548" s="329" t="s">
        <v>2971</v>
      </c>
      <c r="E3548" s="56" t="s">
        <v>370</v>
      </c>
      <c r="F3548" s="180" t="s">
        <v>2972</v>
      </c>
      <c r="G3548" s="180" t="s">
        <v>7</v>
      </c>
      <c r="H3548" s="583" t="s">
        <v>154</v>
      </c>
      <c r="I3548" s="180" t="s">
        <v>329</v>
      </c>
      <c r="J3548" s="228">
        <v>0.4</v>
      </c>
      <c r="K3548" s="56" t="s">
        <v>621</v>
      </c>
      <c r="L3548" s="180" t="s">
        <v>2968</v>
      </c>
      <c r="M3548" s="180" t="s">
        <v>2969</v>
      </c>
      <c r="N3548" s="583" t="s">
        <v>136</v>
      </c>
      <c r="O3548" s="180" t="s">
        <v>137</v>
      </c>
      <c r="P3548" s="109">
        <v>1</v>
      </c>
      <c r="Q3548" s="56" t="s">
        <v>224</v>
      </c>
      <c r="R3548" s="56" t="s">
        <v>622</v>
      </c>
      <c r="S3548" s="57">
        <v>24</v>
      </c>
      <c r="T3548" s="65">
        <v>1.0900000000000001</v>
      </c>
      <c r="U3548" s="452">
        <f>O3548*P3548*S3548*T3548</f>
        <v>26.160000000000004</v>
      </c>
      <c r="V3548" s="581" t="s">
        <v>7</v>
      </c>
    </row>
    <row r="3549" spans="2:22" s="3" customFormat="1" ht="78.75" x14ac:dyDescent="0.25">
      <c r="B3549" s="328" t="s">
        <v>618</v>
      </c>
      <c r="C3549" s="333" t="s">
        <v>2970</v>
      </c>
      <c r="D3549" s="329" t="s">
        <v>2971</v>
      </c>
      <c r="E3549" s="56" t="s">
        <v>173</v>
      </c>
      <c r="F3549" s="180" t="s">
        <v>180</v>
      </c>
      <c r="G3549" s="180" t="s">
        <v>7</v>
      </c>
      <c r="H3549" s="583" t="s">
        <v>154</v>
      </c>
      <c r="I3549" s="180" t="s">
        <v>329</v>
      </c>
      <c r="J3549" s="228">
        <v>0.4</v>
      </c>
      <c r="K3549" s="56" t="s">
        <v>3856</v>
      </c>
      <c r="L3549" s="180" t="s">
        <v>163</v>
      </c>
      <c r="M3549" s="180" t="s">
        <v>2969</v>
      </c>
      <c r="N3549" s="583" t="s">
        <v>136</v>
      </c>
      <c r="O3549" s="180" t="s">
        <v>137</v>
      </c>
      <c r="P3549" s="109">
        <v>1</v>
      </c>
      <c r="Q3549" s="56" t="s">
        <v>156</v>
      </c>
      <c r="R3549" s="56" t="s">
        <v>3857</v>
      </c>
      <c r="S3549" s="57">
        <v>3</v>
      </c>
      <c r="T3549" s="65">
        <v>1</v>
      </c>
      <c r="U3549" s="452">
        <f>O3549*P3549*S3549*T3549</f>
        <v>3</v>
      </c>
      <c r="V3549" s="180" t="s">
        <v>7</v>
      </c>
    </row>
    <row r="3550" spans="2:22" s="3" customFormat="1" ht="78.75" x14ac:dyDescent="0.25">
      <c r="B3550" s="328" t="s">
        <v>618</v>
      </c>
      <c r="C3550" s="333" t="s">
        <v>2970</v>
      </c>
      <c r="D3550" s="329" t="s">
        <v>2971</v>
      </c>
      <c r="E3550" s="56" t="s">
        <v>26</v>
      </c>
      <c r="F3550" s="276" t="s">
        <v>7</v>
      </c>
      <c r="G3550" s="276" t="s">
        <v>7</v>
      </c>
      <c r="H3550" s="583" t="s">
        <v>7</v>
      </c>
      <c r="I3550" s="276" t="s">
        <v>7</v>
      </c>
      <c r="J3550" s="276" t="s">
        <v>7</v>
      </c>
      <c r="K3550" s="276" t="s">
        <v>7</v>
      </c>
      <c r="L3550" s="276" t="s">
        <v>7</v>
      </c>
      <c r="M3550" s="276" t="s">
        <v>7</v>
      </c>
      <c r="N3550" s="276" t="s">
        <v>7</v>
      </c>
      <c r="O3550" s="276" t="s">
        <v>7</v>
      </c>
      <c r="P3550" s="276" t="s">
        <v>7</v>
      </c>
      <c r="Q3550" s="276" t="s">
        <v>7</v>
      </c>
      <c r="R3550" s="276" t="s">
        <v>7</v>
      </c>
      <c r="S3550" s="344" t="s">
        <v>7</v>
      </c>
      <c r="T3550" s="276" t="s">
        <v>7</v>
      </c>
      <c r="U3550" s="453">
        <f>SUM(U3548:U3549)</f>
        <v>29.160000000000004</v>
      </c>
      <c r="V3550" s="276" t="s">
        <v>7</v>
      </c>
    </row>
    <row r="3551" spans="2:22" s="3" customFormat="1" ht="78.75" x14ac:dyDescent="0.25">
      <c r="B3551" s="328" t="s">
        <v>618</v>
      </c>
      <c r="C3551" s="333" t="s">
        <v>2973</v>
      </c>
      <c r="D3551" s="329" t="s">
        <v>2974</v>
      </c>
      <c r="E3551" s="56" t="s">
        <v>370</v>
      </c>
      <c r="F3551" s="180" t="s">
        <v>2975</v>
      </c>
      <c r="G3551" s="180" t="s">
        <v>7</v>
      </c>
      <c r="H3551" s="583" t="s">
        <v>154</v>
      </c>
      <c r="I3551" s="180" t="s">
        <v>301</v>
      </c>
      <c r="J3551" s="228">
        <v>0.4</v>
      </c>
      <c r="K3551" s="56" t="s">
        <v>621</v>
      </c>
      <c r="L3551" s="180" t="s">
        <v>2968</v>
      </c>
      <c r="M3551" s="180" t="s">
        <v>2969</v>
      </c>
      <c r="N3551" s="583" t="s">
        <v>136</v>
      </c>
      <c r="O3551" s="180" t="s">
        <v>137</v>
      </c>
      <c r="P3551" s="109">
        <v>1</v>
      </c>
      <c r="Q3551" s="56" t="s">
        <v>224</v>
      </c>
      <c r="R3551" s="56" t="s">
        <v>622</v>
      </c>
      <c r="S3551" s="57">
        <v>24</v>
      </c>
      <c r="T3551" s="65">
        <v>1.0900000000000001</v>
      </c>
      <c r="U3551" s="452">
        <f>O3551*P3551*S3551*T3551</f>
        <v>26.160000000000004</v>
      </c>
      <c r="V3551" s="581" t="s">
        <v>7</v>
      </c>
    </row>
    <row r="3552" spans="2:22" s="3" customFormat="1" ht="78.75" x14ac:dyDescent="0.25">
      <c r="B3552" s="328" t="s">
        <v>618</v>
      </c>
      <c r="C3552" s="333" t="s">
        <v>2973</v>
      </c>
      <c r="D3552" s="329" t="s">
        <v>2974</v>
      </c>
      <c r="E3552" s="56" t="s">
        <v>173</v>
      </c>
      <c r="F3552" s="180" t="s">
        <v>180</v>
      </c>
      <c r="G3552" s="180" t="s">
        <v>7</v>
      </c>
      <c r="H3552" s="583" t="s">
        <v>154</v>
      </c>
      <c r="I3552" s="180" t="s">
        <v>301</v>
      </c>
      <c r="J3552" s="228">
        <v>0.4</v>
      </c>
      <c r="K3552" s="56" t="s">
        <v>3856</v>
      </c>
      <c r="L3552" s="180" t="s">
        <v>163</v>
      </c>
      <c r="M3552" s="180" t="s">
        <v>2969</v>
      </c>
      <c r="N3552" s="583" t="s">
        <v>136</v>
      </c>
      <c r="O3552" s="180" t="s">
        <v>137</v>
      </c>
      <c r="P3552" s="109">
        <v>1</v>
      </c>
      <c r="Q3552" s="56" t="s">
        <v>156</v>
      </c>
      <c r="R3552" s="56" t="s">
        <v>3857</v>
      </c>
      <c r="S3552" s="57">
        <v>3</v>
      </c>
      <c r="T3552" s="65">
        <v>1</v>
      </c>
      <c r="U3552" s="452">
        <f>O3552*P3552*S3552*T3552</f>
        <v>3</v>
      </c>
      <c r="V3552" s="180" t="s">
        <v>7</v>
      </c>
    </row>
    <row r="3553" spans="2:22" s="3" customFormat="1" ht="78.75" x14ac:dyDescent="0.25">
      <c r="B3553" s="328" t="s">
        <v>618</v>
      </c>
      <c r="C3553" s="333" t="s">
        <v>2973</v>
      </c>
      <c r="D3553" s="329" t="s">
        <v>2974</v>
      </c>
      <c r="E3553" s="56" t="s">
        <v>26</v>
      </c>
      <c r="F3553" s="276" t="s">
        <v>7</v>
      </c>
      <c r="G3553" s="276" t="s">
        <v>7</v>
      </c>
      <c r="H3553" s="583" t="s">
        <v>7</v>
      </c>
      <c r="I3553" s="276" t="s">
        <v>7</v>
      </c>
      <c r="J3553" s="276" t="s">
        <v>7</v>
      </c>
      <c r="K3553" s="276" t="s">
        <v>7</v>
      </c>
      <c r="L3553" s="276" t="s">
        <v>7</v>
      </c>
      <c r="M3553" s="276" t="s">
        <v>7</v>
      </c>
      <c r="N3553" s="276" t="s">
        <v>7</v>
      </c>
      <c r="O3553" s="276" t="s">
        <v>7</v>
      </c>
      <c r="P3553" s="276" t="s">
        <v>7</v>
      </c>
      <c r="Q3553" s="276" t="s">
        <v>7</v>
      </c>
      <c r="R3553" s="276" t="s">
        <v>7</v>
      </c>
      <c r="S3553" s="344" t="s">
        <v>7</v>
      </c>
      <c r="T3553" s="276" t="s">
        <v>7</v>
      </c>
      <c r="U3553" s="453">
        <f>SUM(U3551:U3552)</f>
        <v>29.160000000000004</v>
      </c>
      <c r="V3553" s="276" t="s">
        <v>7</v>
      </c>
    </row>
    <row r="3554" spans="2:22" s="3" customFormat="1" ht="78.75" x14ac:dyDescent="0.25">
      <c r="B3554" s="328" t="s">
        <v>618</v>
      </c>
      <c r="C3554" s="333" t="s">
        <v>2976</v>
      </c>
      <c r="D3554" s="329" t="s">
        <v>2977</v>
      </c>
      <c r="E3554" s="56" t="s">
        <v>370</v>
      </c>
      <c r="F3554" s="180" t="s">
        <v>2978</v>
      </c>
      <c r="G3554" s="180" t="s">
        <v>7</v>
      </c>
      <c r="H3554" s="583" t="s">
        <v>154</v>
      </c>
      <c r="I3554" s="180" t="s">
        <v>522</v>
      </c>
      <c r="J3554" s="228">
        <v>0.4</v>
      </c>
      <c r="K3554" s="56" t="s">
        <v>621</v>
      </c>
      <c r="L3554" s="180" t="s">
        <v>2968</v>
      </c>
      <c r="M3554" s="180" t="s">
        <v>2969</v>
      </c>
      <c r="N3554" s="583" t="s">
        <v>136</v>
      </c>
      <c r="O3554" s="180" t="s">
        <v>137</v>
      </c>
      <c r="P3554" s="109">
        <v>2</v>
      </c>
      <c r="Q3554" s="56" t="s">
        <v>224</v>
      </c>
      <c r="R3554" s="56" t="s">
        <v>622</v>
      </c>
      <c r="S3554" s="57">
        <v>24</v>
      </c>
      <c r="T3554" s="65">
        <v>1.0900000000000001</v>
      </c>
      <c r="U3554" s="452">
        <f>O3554*P3554*S3554*T3554</f>
        <v>52.320000000000007</v>
      </c>
      <c r="V3554" s="581" t="s">
        <v>7</v>
      </c>
    </row>
    <row r="3555" spans="2:22" s="3" customFormat="1" ht="78.75" x14ac:dyDescent="0.25">
      <c r="B3555" s="328" t="s">
        <v>618</v>
      </c>
      <c r="C3555" s="333" t="s">
        <v>2976</v>
      </c>
      <c r="D3555" s="329" t="s">
        <v>2977</v>
      </c>
      <c r="E3555" s="56" t="s">
        <v>173</v>
      </c>
      <c r="F3555" s="180" t="s">
        <v>180</v>
      </c>
      <c r="G3555" s="180" t="s">
        <v>7</v>
      </c>
      <c r="H3555" s="583" t="s">
        <v>154</v>
      </c>
      <c r="I3555" s="180" t="s">
        <v>522</v>
      </c>
      <c r="J3555" s="228">
        <v>0.4</v>
      </c>
      <c r="K3555" s="56" t="s">
        <v>3854</v>
      </c>
      <c r="L3555" s="180" t="s">
        <v>163</v>
      </c>
      <c r="M3555" s="180" t="s">
        <v>2969</v>
      </c>
      <c r="N3555" s="583" t="s">
        <v>136</v>
      </c>
      <c r="O3555" s="180" t="s">
        <v>137</v>
      </c>
      <c r="P3555" s="109">
        <v>1</v>
      </c>
      <c r="Q3555" s="56" t="s">
        <v>156</v>
      </c>
      <c r="R3555" s="56" t="s">
        <v>3855</v>
      </c>
      <c r="S3555" s="57">
        <v>10</v>
      </c>
      <c r="T3555" s="65">
        <v>1</v>
      </c>
      <c r="U3555" s="452">
        <f>O3555*P3555*S3555*T3555</f>
        <v>10</v>
      </c>
      <c r="V3555" s="180" t="s">
        <v>7</v>
      </c>
    </row>
    <row r="3556" spans="2:22" s="3" customFormat="1" ht="78.75" x14ac:dyDescent="0.25">
      <c r="B3556" s="328" t="s">
        <v>618</v>
      </c>
      <c r="C3556" s="333" t="s">
        <v>2976</v>
      </c>
      <c r="D3556" s="329" t="s">
        <v>2977</v>
      </c>
      <c r="E3556" s="56" t="s">
        <v>26</v>
      </c>
      <c r="F3556" s="276" t="s">
        <v>7</v>
      </c>
      <c r="G3556" s="276" t="s">
        <v>7</v>
      </c>
      <c r="H3556" s="583" t="s">
        <v>7</v>
      </c>
      <c r="I3556" s="276" t="s">
        <v>7</v>
      </c>
      <c r="J3556" s="276" t="s">
        <v>7</v>
      </c>
      <c r="K3556" s="276" t="s">
        <v>7</v>
      </c>
      <c r="L3556" s="276" t="s">
        <v>7</v>
      </c>
      <c r="M3556" s="276" t="s">
        <v>7</v>
      </c>
      <c r="N3556" s="276" t="s">
        <v>7</v>
      </c>
      <c r="O3556" s="276" t="s">
        <v>7</v>
      </c>
      <c r="P3556" s="276" t="s">
        <v>7</v>
      </c>
      <c r="Q3556" s="276" t="s">
        <v>7</v>
      </c>
      <c r="R3556" s="276" t="s">
        <v>7</v>
      </c>
      <c r="S3556" s="344" t="s">
        <v>7</v>
      </c>
      <c r="T3556" s="276" t="s">
        <v>7</v>
      </c>
      <c r="U3556" s="453">
        <f>SUM(U3554:U3555)</f>
        <v>62.320000000000007</v>
      </c>
      <c r="V3556" s="276" t="s">
        <v>7</v>
      </c>
    </row>
    <row r="3557" spans="2:22" s="3" customFormat="1" ht="78.75" x14ac:dyDescent="0.25">
      <c r="B3557" s="328" t="s">
        <v>618</v>
      </c>
      <c r="C3557" s="333" t="s">
        <v>2979</v>
      </c>
      <c r="D3557" s="329" t="s">
        <v>2980</v>
      </c>
      <c r="E3557" s="56" t="s">
        <v>370</v>
      </c>
      <c r="F3557" s="180" t="s">
        <v>2981</v>
      </c>
      <c r="G3557" s="180" t="s">
        <v>7</v>
      </c>
      <c r="H3557" s="583" t="s">
        <v>154</v>
      </c>
      <c r="I3557" s="180" t="s">
        <v>503</v>
      </c>
      <c r="J3557" s="228">
        <v>0.4</v>
      </c>
      <c r="K3557" s="56" t="s">
        <v>2746</v>
      </c>
      <c r="L3557" s="180" t="s">
        <v>2968</v>
      </c>
      <c r="M3557" s="180" t="s">
        <v>2969</v>
      </c>
      <c r="N3557" s="583" t="s">
        <v>136</v>
      </c>
      <c r="O3557" s="180" t="s">
        <v>137</v>
      </c>
      <c r="P3557" s="109">
        <v>1</v>
      </c>
      <c r="Q3557" s="56" t="s">
        <v>224</v>
      </c>
      <c r="R3557" s="56" t="s">
        <v>620</v>
      </c>
      <c r="S3557" s="57">
        <v>14</v>
      </c>
      <c r="T3557" s="65">
        <v>1.0900000000000001</v>
      </c>
      <c r="U3557" s="452">
        <f>O3557*P3557*S3557*T3557</f>
        <v>15.260000000000002</v>
      </c>
      <c r="V3557" s="581" t="s">
        <v>7</v>
      </c>
    </row>
    <row r="3558" spans="2:22" s="3" customFormat="1" ht="78.75" x14ac:dyDescent="0.25">
      <c r="B3558" s="328" t="s">
        <v>618</v>
      </c>
      <c r="C3558" s="333" t="s">
        <v>2979</v>
      </c>
      <c r="D3558" s="329" t="s">
        <v>2980</v>
      </c>
      <c r="E3558" s="56" t="s">
        <v>370</v>
      </c>
      <c r="F3558" s="180" t="s">
        <v>2982</v>
      </c>
      <c r="G3558" s="180" t="s">
        <v>7</v>
      </c>
      <c r="H3558" s="583" t="s">
        <v>154</v>
      </c>
      <c r="I3558" s="180" t="s">
        <v>503</v>
      </c>
      <c r="J3558" s="228">
        <v>0.4</v>
      </c>
      <c r="K3558" s="56" t="s">
        <v>987</v>
      </c>
      <c r="L3558" s="180" t="s">
        <v>2968</v>
      </c>
      <c r="M3558" s="180" t="s">
        <v>2969</v>
      </c>
      <c r="N3558" s="583" t="s">
        <v>136</v>
      </c>
      <c r="O3558" s="180" t="s">
        <v>137</v>
      </c>
      <c r="P3558" s="109">
        <v>1</v>
      </c>
      <c r="Q3558" s="56" t="s">
        <v>224</v>
      </c>
      <c r="R3558" s="56" t="s">
        <v>622</v>
      </c>
      <c r="S3558" s="57">
        <v>24</v>
      </c>
      <c r="T3558" s="65">
        <v>1.0900000000000001</v>
      </c>
      <c r="U3558" s="452">
        <f>O3558*P3558*S3558*T3558</f>
        <v>26.160000000000004</v>
      </c>
      <c r="V3558" s="581" t="s">
        <v>7</v>
      </c>
    </row>
    <row r="3559" spans="2:22" s="3" customFormat="1" ht="78.75" x14ac:dyDescent="0.25">
      <c r="B3559" s="328" t="s">
        <v>618</v>
      </c>
      <c r="C3559" s="333" t="s">
        <v>2979</v>
      </c>
      <c r="D3559" s="329" t="s">
        <v>2980</v>
      </c>
      <c r="E3559" s="56" t="s">
        <v>26</v>
      </c>
      <c r="F3559" s="276" t="s">
        <v>7</v>
      </c>
      <c r="G3559" s="276" t="s">
        <v>7</v>
      </c>
      <c r="H3559" s="583" t="s">
        <v>7</v>
      </c>
      <c r="I3559" s="276" t="s">
        <v>7</v>
      </c>
      <c r="J3559" s="276" t="s">
        <v>7</v>
      </c>
      <c r="K3559" s="276" t="s">
        <v>7</v>
      </c>
      <c r="L3559" s="276" t="s">
        <v>7</v>
      </c>
      <c r="M3559" s="276" t="s">
        <v>7</v>
      </c>
      <c r="N3559" s="276" t="s">
        <v>7</v>
      </c>
      <c r="O3559" s="276" t="s">
        <v>7</v>
      </c>
      <c r="P3559" s="276" t="s">
        <v>7</v>
      </c>
      <c r="Q3559" s="276" t="s">
        <v>7</v>
      </c>
      <c r="R3559" s="276" t="s">
        <v>7</v>
      </c>
      <c r="S3559" s="344" t="s">
        <v>7</v>
      </c>
      <c r="T3559" s="276" t="s">
        <v>7</v>
      </c>
      <c r="U3559" s="453">
        <f>SUM(U3557:U3558)</f>
        <v>41.42</v>
      </c>
      <c r="V3559" s="276" t="s">
        <v>7</v>
      </c>
    </row>
    <row r="3560" spans="2:22" s="3" customFormat="1" ht="78.75" x14ac:dyDescent="0.25">
      <c r="B3560" s="341" t="s">
        <v>721</v>
      </c>
      <c r="C3560" s="336" t="s">
        <v>2983</v>
      </c>
      <c r="D3560" s="329" t="s">
        <v>2984</v>
      </c>
      <c r="E3560" s="56" t="s">
        <v>806</v>
      </c>
      <c r="F3560" s="180" t="s">
        <v>4591</v>
      </c>
      <c r="G3560" s="180" t="s">
        <v>7</v>
      </c>
      <c r="H3560" s="583" t="s">
        <v>154</v>
      </c>
      <c r="I3560" s="180" t="s">
        <v>503</v>
      </c>
      <c r="J3560" s="56">
        <v>110</v>
      </c>
      <c r="K3560" s="56" t="s">
        <v>2985</v>
      </c>
      <c r="L3560" s="180" t="s">
        <v>2968</v>
      </c>
      <c r="M3560" s="180" t="s">
        <v>2969</v>
      </c>
      <c r="N3560" s="583" t="s">
        <v>136</v>
      </c>
      <c r="O3560" s="180" t="s">
        <v>137</v>
      </c>
      <c r="P3560" s="109">
        <v>2</v>
      </c>
      <c r="Q3560" s="56" t="s">
        <v>261</v>
      </c>
      <c r="R3560" s="56" t="s">
        <v>866</v>
      </c>
      <c r="S3560" s="57">
        <v>23135</v>
      </c>
      <c r="T3560" s="65">
        <v>1.1599999999999999</v>
      </c>
      <c r="U3560" s="452">
        <f>O3560*P3560*S3560*T3560</f>
        <v>53673.2</v>
      </c>
      <c r="V3560" s="581" t="s">
        <v>7</v>
      </c>
    </row>
    <row r="3561" spans="2:22" s="3" customFormat="1" ht="78.75" x14ac:dyDescent="0.25">
      <c r="B3561" s="341" t="s">
        <v>721</v>
      </c>
      <c r="C3561" s="336" t="s">
        <v>2983</v>
      </c>
      <c r="D3561" s="329" t="s">
        <v>2984</v>
      </c>
      <c r="E3561" s="56" t="s">
        <v>812</v>
      </c>
      <c r="F3561" s="180" t="s">
        <v>4591</v>
      </c>
      <c r="G3561" s="180" t="s">
        <v>7</v>
      </c>
      <c r="H3561" s="583" t="s">
        <v>154</v>
      </c>
      <c r="I3561" s="180" t="s">
        <v>503</v>
      </c>
      <c r="J3561" s="56">
        <v>35</v>
      </c>
      <c r="K3561" s="56" t="s">
        <v>504</v>
      </c>
      <c r="L3561" s="180" t="s">
        <v>2968</v>
      </c>
      <c r="M3561" s="180" t="s">
        <v>2969</v>
      </c>
      <c r="N3561" s="583" t="s">
        <v>136</v>
      </c>
      <c r="O3561" s="180" t="s">
        <v>137</v>
      </c>
      <c r="P3561" s="109">
        <v>11</v>
      </c>
      <c r="Q3561" s="56" t="s">
        <v>261</v>
      </c>
      <c r="R3561" s="56" t="s">
        <v>208</v>
      </c>
      <c r="S3561" s="57">
        <v>9040</v>
      </c>
      <c r="T3561" s="65">
        <v>1.1599999999999999</v>
      </c>
      <c r="U3561" s="452">
        <f t="shared" ref="U3561:U3582" si="248">O3561*P3561*S3561*T3561</f>
        <v>115350.39999999999</v>
      </c>
      <c r="V3561" s="581" t="s">
        <v>7</v>
      </c>
    </row>
    <row r="3562" spans="2:22" s="3" customFormat="1" ht="141.75" x14ac:dyDescent="0.25">
      <c r="B3562" s="341" t="s">
        <v>721</v>
      </c>
      <c r="C3562" s="336" t="s">
        <v>2983</v>
      </c>
      <c r="D3562" s="329" t="s">
        <v>2984</v>
      </c>
      <c r="E3562" s="56" t="s">
        <v>812</v>
      </c>
      <c r="F3562" s="180" t="s">
        <v>4591</v>
      </c>
      <c r="G3562" s="180" t="s">
        <v>7</v>
      </c>
      <c r="H3562" s="583" t="s">
        <v>154</v>
      </c>
      <c r="I3562" s="180" t="s">
        <v>503</v>
      </c>
      <c r="J3562" s="56">
        <v>35</v>
      </c>
      <c r="K3562" s="56" t="s">
        <v>505</v>
      </c>
      <c r="L3562" s="180" t="s">
        <v>2968</v>
      </c>
      <c r="M3562" s="180" t="s">
        <v>2969</v>
      </c>
      <c r="N3562" s="583" t="s">
        <v>136</v>
      </c>
      <c r="O3562" s="180" t="s">
        <v>137</v>
      </c>
      <c r="P3562" s="109">
        <v>2</v>
      </c>
      <c r="Q3562" s="56" t="s">
        <v>261</v>
      </c>
      <c r="R3562" s="56" t="s">
        <v>208</v>
      </c>
      <c r="S3562" s="57">
        <v>9040</v>
      </c>
      <c r="T3562" s="65">
        <v>1.1599999999999999</v>
      </c>
      <c r="U3562" s="452">
        <f t="shared" si="248"/>
        <v>20972.799999999999</v>
      </c>
      <c r="V3562" s="581" t="s">
        <v>7</v>
      </c>
    </row>
    <row r="3563" spans="2:22" s="3" customFormat="1" ht="78.75" x14ac:dyDescent="0.25">
      <c r="B3563" s="341" t="s">
        <v>721</v>
      </c>
      <c r="C3563" s="336" t="s">
        <v>2983</v>
      </c>
      <c r="D3563" s="329" t="s">
        <v>2984</v>
      </c>
      <c r="E3563" s="56" t="s">
        <v>1722</v>
      </c>
      <c r="F3563" s="180" t="s">
        <v>4591</v>
      </c>
      <c r="G3563" s="180" t="s">
        <v>7</v>
      </c>
      <c r="H3563" s="583" t="s">
        <v>154</v>
      </c>
      <c r="I3563" s="180" t="s">
        <v>503</v>
      </c>
      <c r="J3563" s="56">
        <v>6</v>
      </c>
      <c r="K3563" s="56" t="s">
        <v>2986</v>
      </c>
      <c r="L3563" s="180" t="s">
        <v>2968</v>
      </c>
      <c r="M3563" s="180" t="s">
        <v>2969</v>
      </c>
      <c r="N3563" s="583" t="s">
        <v>136</v>
      </c>
      <c r="O3563" s="180" t="s">
        <v>137</v>
      </c>
      <c r="P3563" s="109">
        <v>10</v>
      </c>
      <c r="Q3563" s="56" t="s">
        <v>261</v>
      </c>
      <c r="R3563" s="56" t="s">
        <v>497</v>
      </c>
      <c r="S3563" s="57">
        <v>1301</v>
      </c>
      <c r="T3563" s="65">
        <v>1.08</v>
      </c>
      <c r="U3563" s="452">
        <f t="shared" si="248"/>
        <v>14050.800000000001</v>
      </c>
      <c r="V3563" s="581" t="s">
        <v>7</v>
      </c>
    </row>
    <row r="3564" spans="2:22" s="3" customFormat="1" ht="78.75" x14ac:dyDescent="0.25">
      <c r="B3564" s="341" t="s">
        <v>721</v>
      </c>
      <c r="C3564" s="336" t="s">
        <v>2983</v>
      </c>
      <c r="D3564" s="329" t="s">
        <v>2984</v>
      </c>
      <c r="E3564" s="56" t="s">
        <v>808</v>
      </c>
      <c r="F3564" s="180" t="s">
        <v>4591</v>
      </c>
      <c r="G3564" s="180" t="s">
        <v>7</v>
      </c>
      <c r="H3564" s="583" t="s">
        <v>154</v>
      </c>
      <c r="I3564" s="180" t="s">
        <v>503</v>
      </c>
      <c r="J3564" s="56">
        <v>6</v>
      </c>
      <c r="K3564" s="56" t="s">
        <v>2987</v>
      </c>
      <c r="L3564" s="180" t="s">
        <v>2968</v>
      </c>
      <c r="M3564" s="180" t="s">
        <v>2969</v>
      </c>
      <c r="N3564" s="583" t="s">
        <v>136</v>
      </c>
      <c r="O3564" s="180" t="s">
        <v>137</v>
      </c>
      <c r="P3564" s="109">
        <v>2</v>
      </c>
      <c r="Q3564" s="56" t="s">
        <v>261</v>
      </c>
      <c r="R3564" s="56" t="s">
        <v>212</v>
      </c>
      <c r="S3564" s="57">
        <v>395</v>
      </c>
      <c r="T3564" s="65">
        <v>1.1100000000000001</v>
      </c>
      <c r="U3564" s="452">
        <f t="shared" si="248"/>
        <v>876.90000000000009</v>
      </c>
      <c r="V3564" s="581" t="s">
        <v>7</v>
      </c>
    </row>
    <row r="3565" spans="2:22" s="3" customFormat="1" ht="78.75" x14ac:dyDescent="0.25">
      <c r="B3565" s="341" t="s">
        <v>721</v>
      </c>
      <c r="C3565" s="336" t="s">
        <v>2983</v>
      </c>
      <c r="D3565" s="329" t="s">
        <v>2984</v>
      </c>
      <c r="E3565" s="56" t="s">
        <v>2988</v>
      </c>
      <c r="F3565" s="180" t="s">
        <v>4591</v>
      </c>
      <c r="G3565" s="180" t="s">
        <v>7</v>
      </c>
      <c r="H3565" s="583" t="s">
        <v>154</v>
      </c>
      <c r="I3565" s="180" t="s">
        <v>503</v>
      </c>
      <c r="J3565" s="56">
        <v>110</v>
      </c>
      <c r="K3565" s="56" t="s">
        <v>272</v>
      </c>
      <c r="L3565" s="180" t="s">
        <v>2968</v>
      </c>
      <c r="M3565" s="180" t="s">
        <v>2969</v>
      </c>
      <c r="N3565" s="583" t="s">
        <v>136</v>
      </c>
      <c r="O3565" s="180" t="s">
        <v>137</v>
      </c>
      <c r="P3565" s="65">
        <f>11*167+2*833+1220+1275</f>
        <v>5998</v>
      </c>
      <c r="Q3565" s="56" t="s">
        <v>273</v>
      </c>
      <c r="R3565" s="56" t="s">
        <v>213</v>
      </c>
      <c r="S3565" s="57">
        <v>3.33</v>
      </c>
      <c r="T3565" s="65">
        <v>1</v>
      </c>
      <c r="U3565" s="452">
        <f t="shared" si="248"/>
        <v>19973.34</v>
      </c>
      <c r="V3565" s="581" t="s">
        <v>7</v>
      </c>
    </row>
    <row r="3566" spans="2:22" s="3" customFormat="1" ht="78.75" x14ac:dyDescent="0.25">
      <c r="B3566" s="341" t="s">
        <v>721</v>
      </c>
      <c r="C3566" s="336" t="s">
        <v>2983</v>
      </c>
      <c r="D3566" s="329" t="s">
        <v>2984</v>
      </c>
      <c r="E3566" s="56" t="s">
        <v>927</v>
      </c>
      <c r="F3566" s="180" t="s">
        <v>4591</v>
      </c>
      <c r="G3566" s="180" t="s">
        <v>7</v>
      </c>
      <c r="H3566" s="583" t="s">
        <v>154</v>
      </c>
      <c r="I3566" s="180" t="s">
        <v>503</v>
      </c>
      <c r="J3566" s="56">
        <v>110</v>
      </c>
      <c r="K3566" s="56" t="s">
        <v>231</v>
      </c>
      <c r="L3566" s="180" t="s">
        <v>2968</v>
      </c>
      <c r="M3566" s="180" t="s">
        <v>2969</v>
      </c>
      <c r="N3566" s="583" t="s">
        <v>136</v>
      </c>
      <c r="O3566" s="180" t="s">
        <v>137</v>
      </c>
      <c r="P3566" s="109">
        <v>1</v>
      </c>
      <c r="Q3566" s="56" t="s">
        <v>185</v>
      </c>
      <c r="R3566" s="56" t="s">
        <v>232</v>
      </c>
      <c r="S3566" s="57">
        <v>588</v>
      </c>
      <c r="T3566" s="65">
        <v>1.0900000000000001</v>
      </c>
      <c r="U3566" s="452">
        <f t="shared" si="248"/>
        <v>640.92000000000007</v>
      </c>
      <c r="V3566" s="581" t="s">
        <v>7</v>
      </c>
    </row>
    <row r="3567" spans="2:22" s="3" customFormat="1" ht="78.75" x14ac:dyDescent="0.25">
      <c r="B3567" s="341" t="s">
        <v>721</v>
      </c>
      <c r="C3567" s="336" t="s">
        <v>2983</v>
      </c>
      <c r="D3567" s="329" t="s">
        <v>2984</v>
      </c>
      <c r="E3567" s="56" t="s">
        <v>927</v>
      </c>
      <c r="F3567" s="180" t="s">
        <v>4591</v>
      </c>
      <c r="G3567" s="180" t="s">
        <v>7</v>
      </c>
      <c r="H3567" s="583" t="s">
        <v>154</v>
      </c>
      <c r="I3567" s="180" t="s">
        <v>503</v>
      </c>
      <c r="J3567" s="56">
        <v>110</v>
      </c>
      <c r="K3567" s="56" t="s">
        <v>231</v>
      </c>
      <c r="L3567" s="180" t="s">
        <v>2968</v>
      </c>
      <c r="M3567" s="180" t="s">
        <v>2969</v>
      </c>
      <c r="N3567" s="583" t="s">
        <v>136</v>
      </c>
      <c r="O3567" s="180" t="s">
        <v>137</v>
      </c>
      <c r="P3567" s="109">
        <v>1</v>
      </c>
      <c r="Q3567" s="56" t="s">
        <v>185</v>
      </c>
      <c r="R3567" s="56" t="s">
        <v>232</v>
      </c>
      <c r="S3567" s="57">
        <v>588</v>
      </c>
      <c r="T3567" s="65">
        <v>1.0900000000000001</v>
      </c>
      <c r="U3567" s="452">
        <f t="shared" si="248"/>
        <v>640.92000000000007</v>
      </c>
      <c r="V3567" s="581" t="s">
        <v>7</v>
      </c>
    </row>
    <row r="3568" spans="2:22" s="3" customFormat="1" ht="78.75" x14ac:dyDescent="0.25">
      <c r="B3568" s="341" t="s">
        <v>721</v>
      </c>
      <c r="C3568" s="336" t="s">
        <v>2983</v>
      </c>
      <c r="D3568" s="329" t="s">
        <v>2984</v>
      </c>
      <c r="E3568" s="34" t="s">
        <v>524</v>
      </c>
      <c r="F3568" s="180" t="s">
        <v>4591</v>
      </c>
      <c r="G3568" s="180" t="s">
        <v>7</v>
      </c>
      <c r="H3568" s="583" t="s">
        <v>154</v>
      </c>
      <c r="I3568" s="180" t="s">
        <v>503</v>
      </c>
      <c r="J3568" s="56">
        <v>110</v>
      </c>
      <c r="K3568" s="56" t="s">
        <v>2989</v>
      </c>
      <c r="L3568" s="180" t="s">
        <v>2968</v>
      </c>
      <c r="M3568" s="180" t="s">
        <v>2969</v>
      </c>
      <c r="N3568" s="583" t="s">
        <v>136</v>
      </c>
      <c r="O3568" s="180" t="s">
        <v>137</v>
      </c>
      <c r="P3568" s="109">
        <v>1</v>
      </c>
      <c r="Q3568" s="56" t="s">
        <v>185</v>
      </c>
      <c r="R3568" s="56" t="s">
        <v>233</v>
      </c>
      <c r="S3568" s="57">
        <v>23531</v>
      </c>
      <c r="T3568" s="65">
        <v>1.0900000000000001</v>
      </c>
      <c r="U3568" s="452">
        <f t="shared" si="248"/>
        <v>25648.79</v>
      </c>
      <c r="V3568" s="581" t="s">
        <v>7</v>
      </c>
    </row>
    <row r="3569" spans="2:22" s="3" customFormat="1" ht="78.75" x14ac:dyDescent="0.25">
      <c r="B3569" s="341" t="s">
        <v>721</v>
      </c>
      <c r="C3569" s="336" t="s">
        <v>2983</v>
      </c>
      <c r="D3569" s="329" t="s">
        <v>2984</v>
      </c>
      <c r="E3569" s="56" t="s">
        <v>525</v>
      </c>
      <c r="F3569" s="180" t="s">
        <v>4591</v>
      </c>
      <c r="G3569" s="180" t="s">
        <v>7</v>
      </c>
      <c r="H3569" s="583" t="s">
        <v>154</v>
      </c>
      <c r="I3569" s="180" t="s">
        <v>503</v>
      </c>
      <c r="J3569" s="56">
        <v>110</v>
      </c>
      <c r="K3569" s="56" t="s">
        <v>2990</v>
      </c>
      <c r="L3569" s="180" t="s">
        <v>2968</v>
      </c>
      <c r="M3569" s="180" t="s">
        <v>2969</v>
      </c>
      <c r="N3569" s="583" t="s">
        <v>136</v>
      </c>
      <c r="O3569" s="180" t="s">
        <v>137</v>
      </c>
      <c r="P3569" s="109">
        <v>2</v>
      </c>
      <c r="Q3569" s="56" t="s">
        <v>185</v>
      </c>
      <c r="R3569" s="56" t="s">
        <v>238</v>
      </c>
      <c r="S3569" s="57">
        <v>629</v>
      </c>
      <c r="T3569" s="65">
        <v>1.0900000000000001</v>
      </c>
      <c r="U3569" s="452">
        <f t="shared" si="248"/>
        <v>1371.22</v>
      </c>
      <c r="V3569" s="581" t="s">
        <v>7</v>
      </c>
    </row>
    <row r="3570" spans="2:22" s="3" customFormat="1" ht="78.75" x14ac:dyDescent="0.25">
      <c r="B3570" s="341" t="s">
        <v>721</v>
      </c>
      <c r="C3570" s="336" t="s">
        <v>2983</v>
      </c>
      <c r="D3570" s="329" t="s">
        <v>2984</v>
      </c>
      <c r="E3570" s="56" t="s">
        <v>339</v>
      </c>
      <c r="F3570" s="180" t="s">
        <v>4591</v>
      </c>
      <c r="G3570" s="180" t="s">
        <v>7</v>
      </c>
      <c r="H3570" s="583" t="s">
        <v>154</v>
      </c>
      <c r="I3570" s="180" t="s">
        <v>503</v>
      </c>
      <c r="J3570" s="56">
        <v>110</v>
      </c>
      <c r="K3570" s="56" t="s">
        <v>310</v>
      </c>
      <c r="L3570" s="180" t="s">
        <v>2968</v>
      </c>
      <c r="M3570" s="180" t="s">
        <v>2969</v>
      </c>
      <c r="N3570" s="583" t="s">
        <v>136</v>
      </c>
      <c r="O3570" s="180" t="s">
        <v>137</v>
      </c>
      <c r="P3570" s="109">
        <v>2</v>
      </c>
      <c r="Q3570" s="56" t="s">
        <v>185</v>
      </c>
      <c r="R3570" s="56" t="s">
        <v>240</v>
      </c>
      <c r="S3570" s="57">
        <v>3354</v>
      </c>
      <c r="T3570" s="65">
        <v>1.1499999999999999</v>
      </c>
      <c r="U3570" s="452">
        <f t="shared" si="248"/>
        <v>7714.2</v>
      </c>
      <c r="V3570" s="581" t="s">
        <v>7</v>
      </c>
    </row>
    <row r="3571" spans="2:22" s="3" customFormat="1" ht="78.75" x14ac:dyDescent="0.25">
      <c r="B3571" s="341" t="s">
        <v>721</v>
      </c>
      <c r="C3571" s="336" t="s">
        <v>2983</v>
      </c>
      <c r="D3571" s="329" t="s">
        <v>2984</v>
      </c>
      <c r="E3571" s="56" t="s">
        <v>339</v>
      </c>
      <c r="F3571" s="180" t="s">
        <v>4591</v>
      </c>
      <c r="G3571" s="180" t="s">
        <v>7</v>
      </c>
      <c r="H3571" s="583" t="s">
        <v>154</v>
      </c>
      <c r="I3571" s="180" t="s">
        <v>503</v>
      </c>
      <c r="J3571" s="56">
        <v>110</v>
      </c>
      <c r="K3571" s="56" t="s">
        <v>2991</v>
      </c>
      <c r="L3571" s="180" t="s">
        <v>2968</v>
      </c>
      <c r="M3571" s="180" t="s">
        <v>2969</v>
      </c>
      <c r="N3571" s="583" t="s">
        <v>136</v>
      </c>
      <c r="O3571" s="180" t="s">
        <v>137</v>
      </c>
      <c r="P3571" s="109">
        <v>2</v>
      </c>
      <c r="Q3571" s="56" t="s">
        <v>185</v>
      </c>
      <c r="R3571" s="56" t="s">
        <v>186</v>
      </c>
      <c r="S3571" s="57">
        <v>1442</v>
      </c>
      <c r="T3571" s="65">
        <v>1.1499999999999999</v>
      </c>
      <c r="U3571" s="452">
        <f t="shared" si="248"/>
        <v>3316.6</v>
      </c>
      <c r="V3571" s="581" t="s">
        <v>7</v>
      </c>
    </row>
    <row r="3572" spans="2:22" s="3" customFormat="1" ht="78.75" x14ac:dyDescent="0.25">
      <c r="B3572" s="341" t="s">
        <v>721</v>
      </c>
      <c r="C3572" s="336" t="s">
        <v>2983</v>
      </c>
      <c r="D3572" s="329" t="s">
        <v>2984</v>
      </c>
      <c r="E3572" s="56" t="s">
        <v>187</v>
      </c>
      <c r="F3572" s="180" t="s">
        <v>4591</v>
      </c>
      <c r="G3572" s="180" t="s">
        <v>7</v>
      </c>
      <c r="H3572" s="583" t="s">
        <v>154</v>
      </c>
      <c r="I3572" s="180" t="s">
        <v>503</v>
      </c>
      <c r="J3572" s="56">
        <v>110</v>
      </c>
      <c r="K3572" s="56" t="s">
        <v>2992</v>
      </c>
      <c r="L3572" s="180" t="s">
        <v>2968</v>
      </c>
      <c r="M3572" s="180" t="s">
        <v>2969</v>
      </c>
      <c r="N3572" s="583" t="s">
        <v>136</v>
      </c>
      <c r="O3572" s="180" t="s">
        <v>137</v>
      </c>
      <c r="P3572" s="109">
        <v>6</v>
      </c>
      <c r="Q3572" s="56" t="s">
        <v>185</v>
      </c>
      <c r="R3572" s="56" t="s">
        <v>188</v>
      </c>
      <c r="S3572" s="57">
        <v>4791</v>
      </c>
      <c r="T3572" s="65">
        <v>1.0900000000000001</v>
      </c>
      <c r="U3572" s="452">
        <f t="shared" si="248"/>
        <v>31333.140000000003</v>
      </c>
      <c r="V3572" s="581" t="s">
        <v>7</v>
      </c>
    </row>
    <row r="3573" spans="2:22" s="3" customFormat="1" ht="78.75" x14ac:dyDescent="0.25">
      <c r="B3573" s="341" t="s">
        <v>721</v>
      </c>
      <c r="C3573" s="336" t="s">
        <v>2983</v>
      </c>
      <c r="D3573" s="329" t="s">
        <v>2984</v>
      </c>
      <c r="E3573" s="56" t="s">
        <v>194</v>
      </c>
      <c r="F3573" s="180" t="s">
        <v>4591</v>
      </c>
      <c r="G3573" s="180" t="s">
        <v>7</v>
      </c>
      <c r="H3573" s="583" t="s">
        <v>154</v>
      </c>
      <c r="I3573" s="180" t="s">
        <v>503</v>
      </c>
      <c r="J3573" s="56">
        <v>110</v>
      </c>
      <c r="K3573" s="56" t="s">
        <v>3774</v>
      </c>
      <c r="L3573" s="180" t="s">
        <v>2968</v>
      </c>
      <c r="M3573" s="180" t="s">
        <v>2969</v>
      </c>
      <c r="N3573" s="583" t="s">
        <v>136</v>
      </c>
      <c r="O3573" s="180" t="s">
        <v>137</v>
      </c>
      <c r="P3573" s="109">
        <v>50</v>
      </c>
      <c r="Q3573" s="56" t="s">
        <v>140</v>
      </c>
      <c r="R3573" s="56" t="s">
        <v>457</v>
      </c>
      <c r="S3573" s="57">
        <v>402</v>
      </c>
      <c r="T3573" s="65">
        <v>1.06</v>
      </c>
      <c r="U3573" s="452">
        <f t="shared" si="248"/>
        <v>21306</v>
      </c>
      <c r="V3573" s="581" t="s">
        <v>7</v>
      </c>
    </row>
    <row r="3574" spans="2:22" s="3" customFormat="1" ht="78.75" x14ac:dyDescent="0.25">
      <c r="B3574" s="341" t="s">
        <v>721</v>
      </c>
      <c r="C3574" s="336" t="s">
        <v>2983</v>
      </c>
      <c r="D3574" s="329" t="s">
        <v>2984</v>
      </c>
      <c r="E3574" s="56" t="s">
        <v>194</v>
      </c>
      <c r="F3574" s="180" t="s">
        <v>4591</v>
      </c>
      <c r="G3574" s="180" t="s">
        <v>7</v>
      </c>
      <c r="H3574" s="583" t="s">
        <v>154</v>
      </c>
      <c r="I3574" s="180" t="s">
        <v>503</v>
      </c>
      <c r="J3574" s="56">
        <v>110</v>
      </c>
      <c r="K3574" s="56" t="s">
        <v>3774</v>
      </c>
      <c r="L3574" s="180" t="s">
        <v>2968</v>
      </c>
      <c r="M3574" s="180" t="s">
        <v>2969</v>
      </c>
      <c r="N3574" s="583" t="s">
        <v>136</v>
      </c>
      <c r="O3574" s="180" t="s">
        <v>137</v>
      </c>
      <c r="P3574" s="109">
        <v>2</v>
      </c>
      <c r="Q3574" s="56" t="s">
        <v>140</v>
      </c>
      <c r="R3574" s="56" t="s">
        <v>457</v>
      </c>
      <c r="S3574" s="57">
        <v>402</v>
      </c>
      <c r="T3574" s="65">
        <v>1.06</v>
      </c>
      <c r="U3574" s="452">
        <f t="shared" si="248"/>
        <v>852.24</v>
      </c>
      <c r="V3574" s="581" t="s">
        <v>7</v>
      </c>
    </row>
    <row r="3575" spans="2:22" s="3" customFormat="1" ht="78.75" x14ac:dyDescent="0.25">
      <c r="B3575" s="341" t="s">
        <v>721</v>
      </c>
      <c r="C3575" s="336" t="s">
        <v>2983</v>
      </c>
      <c r="D3575" s="329" t="s">
        <v>2984</v>
      </c>
      <c r="E3575" s="56" t="s">
        <v>716</v>
      </c>
      <c r="F3575" s="180" t="s">
        <v>4591</v>
      </c>
      <c r="G3575" s="180" t="s">
        <v>7</v>
      </c>
      <c r="H3575" s="583" t="s">
        <v>154</v>
      </c>
      <c r="I3575" s="180" t="s">
        <v>503</v>
      </c>
      <c r="J3575" s="56">
        <v>110</v>
      </c>
      <c r="K3575" s="56" t="s">
        <v>2993</v>
      </c>
      <c r="L3575" s="180" t="s">
        <v>2968</v>
      </c>
      <c r="M3575" s="180" t="s">
        <v>2969</v>
      </c>
      <c r="N3575" s="583" t="s">
        <v>136</v>
      </c>
      <c r="O3575" s="180" t="s">
        <v>137</v>
      </c>
      <c r="P3575" s="109">
        <v>1</v>
      </c>
      <c r="Q3575" s="56" t="s">
        <v>185</v>
      </c>
      <c r="R3575" s="56" t="s">
        <v>997</v>
      </c>
      <c r="S3575" s="57">
        <v>4170</v>
      </c>
      <c r="T3575" s="65">
        <v>1.0900000000000001</v>
      </c>
      <c r="U3575" s="452">
        <f t="shared" si="248"/>
        <v>4545.3</v>
      </c>
      <c r="V3575" s="581" t="s">
        <v>7</v>
      </c>
    </row>
    <row r="3576" spans="2:22" s="3" customFormat="1" ht="78.75" x14ac:dyDescent="0.25">
      <c r="B3576" s="341" t="s">
        <v>721</v>
      </c>
      <c r="C3576" s="336" t="s">
        <v>2983</v>
      </c>
      <c r="D3576" s="329" t="s">
        <v>2984</v>
      </c>
      <c r="E3576" s="56" t="s">
        <v>716</v>
      </c>
      <c r="F3576" s="180" t="s">
        <v>4591</v>
      </c>
      <c r="G3576" s="180" t="s">
        <v>7</v>
      </c>
      <c r="H3576" s="583" t="s">
        <v>154</v>
      </c>
      <c r="I3576" s="180" t="s">
        <v>503</v>
      </c>
      <c r="J3576" s="56">
        <v>110</v>
      </c>
      <c r="K3576" s="56" t="s">
        <v>314</v>
      </c>
      <c r="L3576" s="180" t="s">
        <v>2968</v>
      </c>
      <c r="M3576" s="180" t="s">
        <v>2969</v>
      </c>
      <c r="N3576" s="583" t="s">
        <v>136</v>
      </c>
      <c r="O3576" s="180" t="s">
        <v>137</v>
      </c>
      <c r="P3576" s="109">
        <v>2</v>
      </c>
      <c r="Q3576" s="56" t="s">
        <v>185</v>
      </c>
      <c r="R3576" s="56" t="s">
        <v>403</v>
      </c>
      <c r="S3576" s="57">
        <v>1424</v>
      </c>
      <c r="T3576" s="65">
        <v>1.0900000000000001</v>
      </c>
      <c r="U3576" s="452">
        <f t="shared" si="248"/>
        <v>3104.32</v>
      </c>
      <c r="V3576" s="581" t="s">
        <v>7</v>
      </c>
    </row>
    <row r="3577" spans="2:22" s="3" customFormat="1" ht="78.75" x14ac:dyDescent="0.25">
      <c r="B3577" s="341" t="s">
        <v>721</v>
      </c>
      <c r="C3577" s="336" t="s">
        <v>2983</v>
      </c>
      <c r="D3577" s="329" t="s">
        <v>2984</v>
      </c>
      <c r="E3577" s="56" t="s">
        <v>810</v>
      </c>
      <c r="F3577" s="180" t="s">
        <v>4591</v>
      </c>
      <c r="G3577" s="180" t="s">
        <v>7</v>
      </c>
      <c r="H3577" s="583" t="s">
        <v>154</v>
      </c>
      <c r="I3577" s="180" t="s">
        <v>503</v>
      </c>
      <c r="J3577" s="56">
        <v>110</v>
      </c>
      <c r="K3577" s="56" t="s">
        <v>2994</v>
      </c>
      <c r="L3577" s="180" t="s">
        <v>2968</v>
      </c>
      <c r="M3577" s="180" t="s">
        <v>2969</v>
      </c>
      <c r="N3577" s="583" t="s">
        <v>136</v>
      </c>
      <c r="O3577" s="180" t="s">
        <v>137</v>
      </c>
      <c r="P3577" s="109">
        <v>1</v>
      </c>
      <c r="Q3577" s="56" t="s">
        <v>185</v>
      </c>
      <c r="R3577" s="56" t="s">
        <v>215</v>
      </c>
      <c r="S3577" s="57">
        <v>57363</v>
      </c>
      <c r="T3577" s="65">
        <v>1.31</v>
      </c>
      <c r="U3577" s="452">
        <f t="shared" si="248"/>
        <v>75145.53</v>
      </c>
      <c r="V3577" s="581" t="s">
        <v>7</v>
      </c>
    </row>
    <row r="3578" spans="2:22" s="3" customFormat="1" ht="78.75" x14ac:dyDescent="0.25">
      <c r="B3578" s="341" t="s">
        <v>721</v>
      </c>
      <c r="C3578" s="336" t="s">
        <v>2983</v>
      </c>
      <c r="D3578" s="329" t="s">
        <v>2984</v>
      </c>
      <c r="E3578" s="56" t="s">
        <v>499</v>
      </c>
      <c r="F3578" s="180" t="s">
        <v>4591</v>
      </c>
      <c r="G3578" s="180" t="s">
        <v>7</v>
      </c>
      <c r="H3578" s="583" t="s">
        <v>154</v>
      </c>
      <c r="I3578" s="180" t="s">
        <v>503</v>
      </c>
      <c r="J3578" s="56">
        <v>110</v>
      </c>
      <c r="K3578" s="56" t="s">
        <v>2995</v>
      </c>
      <c r="L3578" s="180" t="s">
        <v>2968</v>
      </c>
      <c r="M3578" s="180" t="s">
        <v>2969</v>
      </c>
      <c r="N3578" s="583" t="s">
        <v>136</v>
      </c>
      <c r="O3578" s="180" t="s">
        <v>137</v>
      </c>
      <c r="P3578" s="109">
        <v>1</v>
      </c>
      <c r="Q3578" s="56" t="s">
        <v>216</v>
      </c>
      <c r="R3578" s="377" t="s">
        <v>218</v>
      </c>
      <c r="S3578" s="57">
        <v>35611</v>
      </c>
      <c r="T3578" s="65">
        <v>1.31</v>
      </c>
      <c r="U3578" s="452">
        <f t="shared" si="248"/>
        <v>46650.41</v>
      </c>
      <c r="V3578" s="581" t="s">
        <v>7</v>
      </c>
    </row>
    <row r="3579" spans="2:22" s="3" customFormat="1" ht="78.75" x14ac:dyDescent="0.25">
      <c r="B3579" s="341" t="s">
        <v>721</v>
      </c>
      <c r="C3579" s="336" t="s">
        <v>2983</v>
      </c>
      <c r="D3579" s="329" t="s">
        <v>2984</v>
      </c>
      <c r="E3579" s="377" t="s">
        <v>500</v>
      </c>
      <c r="F3579" s="180" t="s">
        <v>4591</v>
      </c>
      <c r="G3579" s="180" t="s">
        <v>7</v>
      </c>
      <c r="H3579" s="583" t="s">
        <v>154</v>
      </c>
      <c r="I3579" s="180" t="s">
        <v>503</v>
      </c>
      <c r="J3579" s="56">
        <v>110</v>
      </c>
      <c r="K3579" s="56" t="s">
        <v>2628</v>
      </c>
      <c r="L3579" s="180" t="s">
        <v>2968</v>
      </c>
      <c r="M3579" s="180" t="s">
        <v>2969</v>
      </c>
      <c r="N3579" s="583" t="s">
        <v>136</v>
      </c>
      <c r="O3579" s="180" t="s">
        <v>137</v>
      </c>
      <c r="P3579" s="109">
        <v>1</v>
      </c>
      <c r="Q3579" s="56" t="s">
        <v>185</v>
      </c>
      <c r="R3579" s="56" t="s">
        <v>220</v>
      </c>
      <c r="S3579" s="57">
        <v>9450</v>
      </c>
      <c r="T3579" s="65">
        <v>1.31</v>
      </c>
      <c r="U3579" s="452">
        <f t="shared" si="248"/>
        <v>12379.5</v>
      </c>
      <c r="V3579" s="581" t="s">
        <v>7</v>
      </c>
    </row>
    <row r="3580" spans="2:22" s="3" customFormat="1" ht="78.75" x14ac:dyDescent="0.25">
      <c r="B3580" s="341" t="s">
        <v>721</v>
      </c>
      <c r="C3580" s="336" t="s">
        <v>2983</v>
      </c>
      <c r="D3580" s="329" t="s">
        <v>2984</v>
      </c>
      <c r="E3580" s="377" t="s">
        <v>476</v>
      </c>
      <c r="F3580" s="180" t="s">
        <v>4591</v>
      </c>
      <c r="G3580" s="180" t="s">
        <v>7</v>
      </c>
      <c r="H3580" s="583" t="s">
        <v>154</v>
      </c>
      <c r="I3580" s="180" t="s">
        <v>503</v>
      </c>
      <c r="J3580" s="56">
        <v>110</v>
      </c>
      <c r="K3580" s="56" t="s">
        <v>2996</v>
      </c>
      <c r="L3580" s="180" t="s">
        <v>2968</v>
      </c>
      <c r="M3580" s="180" t="s">
        <v>2969</v>
      </c>
      <c r="N3580" s="583" t="s">
        <v>136</v>
      </c>
      <c r="O3580" s="180" t="s">
        <v>137</v>
      </c>
      <c r="P3580" s="109">
        <v>2</v>
      </c>
      <c r="Q3580" s="56" t="s">
        <v>1352</v>
      </c>
      <c r="R3580" s="56" t="s">
        <v>477</v>
      </c>
      <c r="S3580" s="57">
        <v>2156</v>
      </c>
      <c r="T3580" s="65">
        <v>1.0900000000000001</v>
      </c>
      <c r="U3580" s="452">
        <f t="shared" si="248"/>
        <v>4700.08</v>
      </c>
      <c r="V3580" s="581" t="s">
        <v>7</v>
      </c>
    </row>
    <row r="3581" spans="2:22" s="3" customFormat="1" ht="78.75" x14ac:dyDescent="0.25">
      <c r="B3581" s="341" t="s">
        <v>721</v>
      </c>
      <c r="C3581" s="336" t="s">
        <v>2983</v>
      </c>
      <c r="D3581" s="329" t="s">
        <v>2984</v>
      </c>
      <c r="E3581" s="56" t="s">
        <v>481</v>
      </c>
      <c r="F3581" s="180" t="s">
        <v>4591</v>
      </c>
      <c r="G3581" s="180" t="s">
        <v>7</v>
      </c>
      <c r="H3581" s="583" t="s">
        <v>154</v>
      </c>
      <c r="I3581" s="180" t="s">
        <v>503</v>
      </c>
      <c r="J3581" s="56">
        <v>110</v>
      </c>
      <c r="K3581" s="56" t="s">
        <v>276</v>
      </c>
      <c r="L3581" s="180" t="s">
        <v>2968</v>
      </c>
      <c r="M3581" s="180" t="s">
        <v>2969</v>
      </c>
      <c r="N3581" s="583" t="s">
        <v>136</v>
      </c>
      <c r="O3581" s="180" t="s">
        <v>137</v>
      </c>
      <c r="P3581" s="109">
        <v>2</v>
      </c>
      <c r="Q3581" s="56" t="s">
        <v>185</v>
      </c>
      <c r="R3581" s="56" t="s">
        <v>277</v>
      </c>
      <c r="S3581" s="57">
        <v>2320</v>
      </c>
      <c r="T3581" s="65">
        <v>1</v>
      </c>
      <c r="U3581" s="452">
        <f t="shared" si="248"/>
        <v>4640</v>
      </c>
      <c r="V3581" s="581" t="s">
        <v>7</v>
      </c>
    </row>
    <row r="3582" spans="2:22" s="3" customFormat="1" ht="78.75" x14ac:dyDescent="0.25">
      <c r="B3582" s="341" t="s">
        <v>721</v>
      </c>
      <c r="C3582" s="336" t="s">
        <v>2983</v>
      </c>
      <c r="D3582" s="329" t="s">
        <v>2984</v>
      </c>
      <c r="E3582" s="56" t="s">
        <v>481</v>
      </c>
      <c r="F3582" s="180" t="s">
        <v>4591</v>
      </c>
      <c r="G3582" s="180" t="s">
        <v>7</v>
      </c>
      <c r="H3582" s="583" t="s">
        <v>154</v>
      </c>
      <c r="I3582" s="180" t="s">
        <v>503</v>
      </c>
      <c r="J3582" s="56">
        <v>35</v>
      </c>
      <c r="K3582" s="56" t="s">
        <v>276</v>
      </c>
      <c r="L3582" s="180" t="s">
        <v>2968</v>
      </c>
      <c r="M3582" s="180" t="s">
        <v>2969</v>
      </c>
      <c r="N3582" s="583" t="s">
        <v>136</v>
      </c>
      <c r="O3582" s="180" t="s">
        <v>137</v>
      </c>
      <c r="P3582" s="109">
        <v>13</v>
      </c>
      <c r="Q3582" s="56" t="s">
        <v>185</v>
      </c>
      <c r="R3582" s="56" t="s">
        <v>482</v>
      </c>
      <c r="S3582" s="57">
        <v>1392</v>
      </c>
      <c r="T3582" s="65">
        <v>1</v>
      </c>
      <c r="U3582" s="452">
        <f t="shared" si="248"/>
        <v>18096</v>
      </c>
      <c r="V3582" s="581" t="s">
        <v>7</v>
      </c>
    </row>
    <row r="3583" spans="2:22" s="3" customFormat="1" ht="78.75" x14ac:dyDescent="0.25">
      <c r="B3583" s="341" t="s">
        <v>721</v>
      </c>
      <c r="C3583" s="336" t="s">
        <v>2983</v>
      </c>
      <c r="D3583" s="329" t="s">
        <v>2984</v>
      </c>
      <c r="E3583" s="56" t="s">
        <v>189</v>
      </c>
      <c r="F3583" s="180" t="s">
        <v>4591</v>
      </c>
      <c r="G3583" s="180" t="s">
        <v>7</v>
      </c>
      <c r="H3583" s="583" t="s">
        <v>154</v>
      </c>
      <c r="I3583" s="180" t="s">
        <v>503</v>
      </c>
      <c r="J3583" s="56" t="s">
        <v>7</v>
      </c>
      <c r="K3583" s="56" t="s">
        <v>4265</v>
      </c>
      <c r="L3583" s="180" t="s">
        <v>2968</v>
      </c>
      <c r="M3583" s="180" t="s">
        <v>2969</v>
      </c>
      <c r="N3583" s="583" t="s">
        <v>136</v>
      </c>
      <c r="O3583" s="180" t="s">
        <v>137</v>
      </c>
      <c r="P3583" s="57">
        <v>1</v>
      </c>
      <c r="Q3583" s="56" t="s">
        <v>156</v>
      </c>
      <c r="R3583" s="56" t="s">
        <v>483</v>
      </c>
      <c r="S3583" s="57">
        <v>25000</v>
      </c>
      <c r="T3583" s="65">
        <v>1</v>
      </c>
      <c r="U3583" s="452">
        <f>O3583*P3583*S3583*T3583</f>
        <v>25000</v>
      </c>
      <c r="V3583" s="581" t="s">
        <v>7</v>
      </c>
    </row>
    <row r="3584" spans="2:22" s="3" customFormat="1" ht="78.75" x14ac:dyDescent="0.25">
      <c r="B3584" s="337" t="str">
        <f>B3583</f>
        <v>1.6</v>
      </c>
      <c r="C3584" s="336" t="s">
        <v>2983</v>
      </c>
      <c r="D3584" s="329" t="s">
        <v>2984</v>
      </c>
      <c r="E3584" s="56" t="s">
        <v>26</v>
      </c>
      <c r="F3584" s="276" t="s">
        <v>7</v>
      </c>
      <c r="G3584" s="276" t="s">
        <v>7</v>
      </c>
      <c r="H3584" s="583" t="s">
        <v>7</v>
      </c>
      <c r="I3584" s="276" t="s">
        <v>7</v>
      </c>
      <c r="J3584" s="276" t="s">
        <v>7</v>
      </c>
      <c r="K3584" s="276" t="s">
        <v>7</v>
      </c>
      <c r="L3584" s="276" t="s">
        <v>7</v>
      </c>
      <c r="M3584" s="276" t="s">
        <v>7</v>
      </c>
      <c r="N3584" s="276" t="s">
        <v>7</v>
      </c>
      <c r="O3584" s="276" t="s">
        <v>7</v>
      </c>
      <c r="P3584" s="276" t="s">
        <v>7</v>
      </c>
      <c r="Q3584" s="276" t="s">
        <v>7</v>
      </c>
      <c r="R3584" s="276" t="s">
        <v>7</v>
      </c>
      <c r="S3584" s="344" t="s">
        <v>7</v>
      </c>
      <c r="T3584" s="276" t="s">
        <v>7</v>
      </c>
      <c r="U3584" s="453">
        <f>SUM(U3560:U3583)</f>
        <v>511982.61000000004</v>
      </c>
      <c r="V3584" s="276" t="s">
        <v>7</v>
      </c>
    </row>
    <row r="3585" spans="2:22" s="3" customFormat="1" ht="63" x14ac:dyDescent="0.25">
      <c r="B3585" s="337" t="s">
        <v>627</v>
      </c>
      <c r="C3585" s="336" t="s">
        <v>2997</v>
      </c>
      <c r="D3585" s="329" t="s">
        <v>2998</v>
      </c>
      <c r="E3585" s="56" t="s">
        <v>527</v>
      </c>
      <c r="F3585" s="180" t="s">
        <v>4592</v>
      </c>
      <c r="G3585" s="180" t="s">
        <v>7</v>
      </c>
      <c r="H3585" s="583" t="s">
        <v>154</v>
      </c>
      <c r="I3585" s="180" t="s">
        <v>329</v>
      </c>
      <c r="J3585" s="56">
        <v>110</v>
      </c>
      <c r="K3585" s="56" t="s">
        <v>3164</v>
      </c>
      <c r="L3585" s="180" t="s">
        <v>163</v>
      </c>
      <c r="M3585" s="180" t="s">
        <v>2999</v>
      </c>
      <c r="N3585" s="583" t="s">
        <v>136</v>
      </c>
      <c r="O3585" s="180" t="s">
        <v>137</v>
      </c>
      <c r="P3585" s="57">
        <v>2</v>
      </c>
      <c r="Q3585" s="56" t="s">
        <v>185</v>
      </c>
      <c r="R3585" s="56" t="s">
        <v>540</v>
      </c>
      <c r="S3585" s="57">
        <v>1143</v>
      </c>
      <c r="T3585" s="338">
        <v>1.0900000000000001</v>
      </c>
      <c r="U3585" s="452">
        <f>O3585*P3585*S3585*T3585</f>
        <v>2491.7400000000002</v>
      </c>
      <c r="V3585" s="276" t="s">
        <v>7</v>
      </c>
    </row>
    <row r="3586" spans="2:22" s="3" customFormat="1" ht="63" x14ac:dyDescent="0.25">
      <c r="B3586" s="337" t="s">
        <v>627</v>
      </c>
      <c r="C3586" s="336" t="s">
        <v>2997</v>
      </c>
      <c r="D3586" s="329" t="s">
        <v>2998</v>
      </c>
      <c r="E3586" s="56" t="s">
        <v>899</v>
      </c>
      <c r="F3586" s="180" t="s">
        <v>4592</v>
      </c>
      <c r="G3586" s="180" t="s">
        <v>7</v>
      </c>
      <c r="H3586" s="583" t="s">
        <v>154</v>
      </c>
      <c r="I3586" s="180" t="s">
        <v>329</v>
      </c>
      <c r="J3586" s="56" t="s">
        <v>7</v>
      </c>
      <c r="K3586" s="56" t="s">
        <v>785</v>
      </c>
      <c r="L3586" s="180" t="s">
        <v>163</v>
      </c>
      <c r="M3586" s="180" t="s">
        <v>2999</v>
      </c>
      <c r="N3586" s="583" t="s">
        <v>136</v>
      </c>
      <c r="O3586" s="180" t="s">
        <v>137</v>
      </c>
      <c r="P3586" s="57">
        <v>2</v>
      </c>
      <c r="Q3586" s="56" t="s">
        <v>185</v>
      </c>
      <c r="R3586" s="56" t="s">
        <v>786</v>
      </c>
      <c r="S3586" s="57">
        <v>491</v>
      </c>
      <c r="T3586" s="338">
        <v>1.0900000000000001</v>
      </c>
      <c r="U3586" s="452">
        <f t="shared" ref="U3586:U3616" si="249">O3586*P3586*S3586*T3586</f>
        <v>1070.3800000000001</v>
      </c>
      <c r="V3586" s="276" t="s">
        <v>7</v>
      </c>
    </row>
    <row r="3587" spans="2:22" s="3" customFormat="1" ht="63" x14ac:dyDescent="0.25">
      <c r="B3587" s="337" t="s">
        <v>627</v>
      </c>
      <c r="C3587" s="336" t="s">
        <v>2997</v>
      </c>
      <c r="D3587" s="329" t="s">
        <v>2998</v>
      </c>
      <c r="E3587" s="56" t="s">
        <v>899</v>
      </c>
      <c r="F3587" s="180" t="s">
        <v>4592</v>
      </c>
      <c r="G3587" s="180" t="s">
        <v>7</v>
      </c>
      <c r="H3587" s="583" t="s">
        <v>154</v>
      </c>
      <c r="I3587" s="180" t="s">
        <v>329</v>
      </c>
      <c r="J3587" s="56" t="s">
        <v>7</v>
      </c>
      <c r="K3587" s="56" t="s">
        <v>3000</v>
      </c>
      <c r="L3587" s="180" t="s">
        <v>163</v>
      </c>
      <c r="M3587" s="180" t="s">
        <v>2999</v>
      </c>
      <c r="N3587" s="583" t="s">
        <v>136</v>
      </c>
      <c r="O3587" s="180">
        <v>1</v>
      </c>
      <c r="P3587" s="57">
        <v>2</v>
      </c>
      <c r="Q3587" s="56" t="s">
        <v>185</v>
      </c>
      <c r="R3587" s="56" t="s">
        <v>659</v>
      </c>
      <c r="S3587" s="57">
        <v>162</v>
      </c>
      <c r="T3587" s="338">
        <v>1.0900000000000001</v>
      </c>
      <c r="U3587" s="452">
        <f t="shared" si="249"/>
        <v>353.16</v>
      </c>
      <c r="V3587" s="276" t="s">
        <v>7</v>
      </c>
    </row>
    <row r="3588" spans="2:22" s="3" customFormat="1" ht="63" x14ac:dyDescent="0.25">
      <c r="B3588" s="337" t="s">
        <v>627</v>
      </c>
      <c r="C3588" s="336" t="s">
        <v>2997</v>
      </c>
      <c r="D3588" s="329" t="s">
        <v>2998</v>
      </c>
      <c r="E3588" s="56" t="s">
        <v>527</v>
      </c>
      <c r="F3588" s="180" t="s">
        <v>4592</v>
      </c>
      <c r="G3588" s="180" t="s">
        <v>7</v>
      </c>
      <c r="H3588" s="583" t="s">
        <v>154</v>
      </c>
      <c r="I3588" s="180" t="s">
        <v>329</v>
      </c>
      <c r="J3588" s="56">
        <v>35</v>
      </c>
      <c r="K3588" s="56" t="s">
        <v>781</v>
      </c>
      <c r="L3588" s="180" t="s">
        <v>163</v>
      </c>
      <c r="M3588" s="180" t="s">
        <v>2999</v>
      </c>
      <c r="N3588" s="583" t="s">
        <v>136</v>
      </c>
      <c r="O3588" s="180" t="s">
        <v>137</v>
      </c>
      <c r="P3588" s="57">
        <v>2</v>
      </c>
      <c r="Q3588" s="56" t="s">
        <v>185</v>
      </c>
      <c r="R3588" s="56" t="s">
        <v>846</v>
      </c>
      <c r="S3588" s="57">
        <v>717</v>
      </c>
      <c r="T3588" s="338">
        <v>1.0900000000000001</v>
      </c>
      <c r="U3588" s="452">
        <f t="shared" si="249"/>
        <v>1563.0600000000002</v>
      </c>
      <c r="V3588" s="276" t="s">
        <v>7</v>
      </c>
    </row>
    <row r="3589" spans="2:22" s="3" customFormat="1" ht="63" x14ac:dyDescent="0.25">
      <c r="B3589" s="337" t="s">
        <v>627</v>
      </c>
      <c r="C3589" s="336" t="s">
        <v>2997</v>
      </c>
      <c r="D3589" s="329" t="s">
        <v>2998</v>
      </c>
      <c r="E3589" s="56" t="s">
        <v>899</v>
      </c>
      <c r="F3589" s="180" t="s">
        <v>4592</v>
      </c>
      <c r="G3589" s="180" t="s">
        <v>7</v>
      </c>
      <c r="H3589" s="583" t="s">
        <v>154</v>
      </c>
      <c r="I3589" s="180" t="s">
        <v>329</v>
      </c>
      <c r="J3589" s="56">
        <v>35</v>
      </c>
      <c r="K3589" s="56" t="s">
        <v>784</v>
      </c>
      <c r="L3589" s="180" t="s">
        <v>163</v>
      </c>
      <c r="M3589" s="180" t="s">
        <v>2999</v>
      </c>
      <c r="N3589" s="583" t="s">
        <v>136</v>
      </c>
      <c r="O3589" s="180" t="s">
        <v>137</v>
      </c>
      <c r="P3589" s="57">
        <v>13</v>
      </c>
      <c r="Q3589" s="56" t="s">
        <v>185</v>
      </c>
      <c r="R3589" s="56" t="s">
        <v>659</v>
      </c>
      <c r="S3589" s="57">
        <v>162</v>
      </c>
      <c r="T3589" s="338">
        <v>1.0900000000000001</v>
      </c>
      <c r="U3589" s="452">
        <f t="shared" si="249"/>
        <v>2295.54</v>
      </c>
      <c r="V3589" s="276" t="s">
        <v>7</v>
      </c>
    </row>
    <row r="3590" spans="2:22" s="3" customFormat="1" ht="63" x14ac:dyDescent="0.25">
      <c r="B3590" s="337" t="s">
        <v>627</v>
      </c>
      <c r="C3590" s="336" t="s">
        <v>2997</v>
      </c>
      <c r="D3590" s="329" t="s">
        <v>2998</v>
      </c>
      <c r="E3590" s="56" t="s">
        <v>461</v>
      </c>
      <c r="F3590" s="180" t="s">
        <v>4592</v>
      </c>
      <c r="G3590" s="180" t="s">
        <v>7</v>
      </c>
      <c r="H3590" s="583" t="s">
        <v>154</v>
      </c>
      <c r="I3590" s="180" t="s">
        <v>329</v>
      </c>
      <c r="J3590" s="56">
        <v>35</v>
      </c>
      <c r="K3590" s="56" t="s">
        <v>3165</v>
      </c>
      <c r="L3590" s="180" t="s">
        <v>163</v>
      </c>
      <c r="M3590" s="180" t="s">
        <v>2999</v>
      </c>
      <c r="N3590" s="583" t="s">
        <v>136</v>
      </c>
      <c r="O3590" s="180" t="s">
        <v>137</v>
      </c>
      <c r="P3590" s="57">
        <v>1</v>
      </c>
      <c r="Q3590" s="56" t="s">
        <v>185</v>
      </c>
      <c r="R3590" s="56" t="s">
        <v>860</v>
      </c>
      <c r="S3590" s="57">
        <v>178</v>
      </c>
      <c r="T3590" s="338">
        <v>1.0900000000000001</v>
      </c>
      <c r="U3590" s="452">
        <f t="shared" si="249"/>
        <v>194.02</v>
      </c>
      <c r="V3590" s="276" t="s">
        <v>7</v>
      </c>
    </row>
    <row r="3591" spans="2:22" s="3" customFormat="1" ht="63" x14ac:dyDescent="0.25">
      <c r="B3591" s="337" t="s">
        <v>627</v>
      </c>
      <c r="C3591" s="336" t="s">
        <v>2997</v>
      </c>
      <c r="D3591" s="329" t="s">
        <v>2998</v>
      </c>
      <c r="E3591" s="56" t="s">
        <v>1026</v>
      </c>
      <c r="F3591" s="180" t="s">
        <v>4592</v>
      </c>
      <c r="G3591" s="180" t="s">
        <v>7</v>
      </c>
      <c r="H3591" s="583" t="s">
        <v>154</v>
      </c>
      <c r="I3591" s="180" t="s">
        <v>329</v>
      </c>
      <c r="J3591" s="228">
        <v>0.4</v>
      </c>
      <c r="K3591" s="56" t="s">
        <v>2631</v>
      </c>
      <c r="L3591" s="180" t="s">
        <v>163</v>
      </c>
      <c r="M3591" s="180" t="s">
        <v>2999</v>
      </c>
      <c r="N3591" s="583" t="s">
        <v>136</v>
      </c>
      <c r="O3591" s="180" t="s">
        <v>137</v>
      </c>
      <c r="P3591" s="109">
        <v>0.36699999999999999</v>
      </c>
      <c r="Q3591" s="56" t="s">
        <v>140</v>
      </c>
      <c r="R3591" s="56" t="s">
        <v>651</v>
      </c>
      <c r="S3591" s="57">
        <v>168</v>
      </c>
      <c r="T3591" s="338">
        <v>1.17</v>
      </c>
      <c r="U3591" s="452">
        <f t="shared" si="249"/>
        <v>72.137519999999995</v>
      </c>
      <c r="V3591" s="276" t="s">
        <v>7</v>
      </c>
    </row>
    <row r="3592" spans="2:22" s="3" customFormat="1" ht="63" x14ac:dyDescent="0.25">
      <c r="B3592" s="337" t="s">
        <v>627</v>
      </c>
      <c r="C3592" s="336" t="s">
        <v>2997</v>
      </c>
      <c r="D3592" s="329" t="s">
        <v>2998</v>
      </c>
      <c r="E3592" s="56" t="s">
        <v>1026</v>
      </c>
      <c r="F3592" s="180" t="s">
        <v>4592</v>
      </c>
      <c r="G3592" s="180" t="s">
        <v>7</v>
      </c>
      <c r="H3592" s="583" t="s">
        <v>154</v>
      </c>
      <c r="I3592" s="180" t="s">
        <v>329</v>
      </c>
      <c r="J3592" s="228">
        <v>0.4</v>
      </c>
      <c r="K3592" s="56" t="s">
        <v>4160</v>
      </c>
      <c r="L3592" s="180" t="s">
        <v>163</v>
      </c>
      <c r="M3592" s="180" t="s">
        <v>2999</v>
      </c>
      <c r="N3592" s="583" t="s">
        <v>136</v>
      </c>
      <c r="O3592" s="180" t="s">
        <v>137</v>
      </c>
      <c r="P3592" s="109">
        <v>0.7</v>
      </c>
      <c r="Q3592" s="56" t="s">
        <v>140</v>
      </c>
      <c r="R3592" s="56" t="s">
        <v>668</v>
      </c>
      <c r="S3592" s="57">
        <v>158</v>
      </c>
      <c r="T3592" s="338">
        <v>1.17</v>
      </c>
      <c r="U3592" s="452">
        <f t="shared" si="249"/>
        <v>129.40199999999999</v>
      </c>
      <c r="V3592" s="276" t="s">
        <v>7</v>
      </c>
    </row>
    <row r="3593" spans="2:22" s="3" customFormat="1" ht="63" x14ac:dyDescent="0.25">
      <c r="B3593" s="337" t="s">
        <v>627</v>
      </c>
      <c r="C3593" s="336" t="s">
        <v>2997</v>
      </c>
      <c r="D3593" s="329" t="s">
        <v>2998</v>
      </c>
      <c r="E3593" s="56" t="s">
        <v>1026</v>
      </c>
      <c r="F3593" s="180" t="s">
        <v>4592</v>
      </c>
      <c r="G3593" s="180" t="s">
        <v>7</v>
      </c>
      <c r="H3593" s="583" t="s">
        <v>154</v>
      </c>
      <c r="I3593" s="180" t="s">
        <v>329</v>
      </c>
      <c r="J3593" s="56" t="s">
        <v>1263</v>
      </c>
      <c r="K3593" s="56" t="s">
        <v>4162</v>
      </c>
      <c r="L3593" s="180" t="s">
        <v>163</v>
      </c>
      <c r="M3593" s="180" t="s">
        <v>2999</v>
      </c>
      <c r="N3593" s="583" t="s">
        <v>136</v>
      </c>
      <c r="O3593" s="180" t="s">
        <v>137</v>
      </c>
      <c r="P3593" s="109">
        <v>0.495</v>
      </c>
      <c r="Q3593" s="56" t="s">
        <v>140</v>
      </c>
      <c r="R3593" s="56" t="s">
        <v>652</v>
      </c>
      <c r="S3593" s="57">
        <v>199</v>
      </c>
      <c r="T3593" s="338">
        <v>1.17</v>
      </c>
      <c r="U3593" s="452">
        <f t="shared" si="249"/>
        <v>115.25084999999999</v>
      </c>
      <c r="V3593" s="276" t="s">
        <v>7</v>
      </c>
    </row>
    <row r="3594" spans="2:22" s="3" customFormat="1" ht="63" x14ac:dyDescent="0.25">
      <c r="B3594" s="337" t="s">
        <v>627</v>
      </c>
      <c r="C3594" s="336" t="s">
        <v>2997</v>
      </c>
      <c r="D3594" s="329" t="s">
        <v>2998</v>
      </c>
      <c r="E3594" s="56" t="s">
        <v>1026</v>
      </c>
      <c r="F3594" s="180" t="s">
        <v>4592</v>
      </c>
      <c r="G3594" s="180" t="s">
        <v>7</v>
      </c>
      <c r="H3594" s="583" t="s">
        <v>154</v>
      </c>
      <c r="I3594" s="180" t="s">
        <v>329</v>
      </c>
      <c r="J3594" s="228" t="s">
        <v>1263</v>
      </c>
      <c r="K3594" s="56" t="s">
        <v>2630</v>
      </c>
      <c r="L3594" s="180" t="s">
        <v>163</v>
      </c>
      <c r="M3594" s="180" t="s">
        <v>2999</v>
      </c>
      <c r="N3594" s="583" t="s">
        <v>136</v>
      </c>
      <c r="O3594" s="180" t="s">
        <v>137</v>
      </c>
      <c r="P3594" s="109">
        <v>0.26700000000000002</v>
      </c>
      <c r="Q3594" s="56" t="s">
        <v>140</v>
      </c>
      <c r="R3594" s="56" t="s">
        <v>978</v>
      </c>
      <c r="S3594" s="57">
        <v>215</v>
      </c>
      <c r="T3594" s="338">
        <v>1.17</v>
      </c>
      <c r="U3594" s="452">
        <f t="shared" si="249"/>
        <v>67.163849999999996</v>
      </c>
      <c r="V3594" s="276" t="s">
        <v>7</v>
      </c>
    </row>
    <row r="3595" spans="2:22" s="3" customFormat="1" ht="63" x14ac:dyDescent="0.25">
      <c r="B3595" s="337" t="s">
        <v>627</v>
      </c>
      <c r="C3595" s="336" t="s">
        <v>2997</v>
      </c>
      <c r="D3595" s="329" t="s">
        <v>2998</v>
      </c>
      <c r="E3595" s="56" t="s">
        <v>1026</v>
      </c>
      <c r="F3595" s="180" t="s">
        <v>4592</v>
      </c>
      <c r="G3595" s="180" t="s">
        <v>7</v>
      </c>
      <c r="H3595" s="583" t="s">
        <v>154</v>
      </c>
      <c r="I3595" s="180" t="s">
        <v>329</v>
      </c>
      <c r="J3595" s="56" t="s">
        <v>1263</v>
      </c>
      <c r="K3595" s="56" t="s">
        <v>4162</v>
      </c>
      <c r="L3595" s="180" t="s">
        <v>163</v>
      </c>
      <c r="M3595" s="180" t="s">
        <v>2999</v>
      </c>
      <c r="N3595" s="583" t="s">
        <v>136</v>
      </c>
      <c r="O3595" s="180" t="s">
        <v>137</v>
      </c>
      <c r="P3595" s="109">
        <v>0.224</v>
      </c>
      <c r="Q3595" s="56" t="s">
        <v>140</v>
      </c>
      <c r="R3595" s="56" t="s">
        <v>652</v>
      </c>
      <c r="S3595" s="57">
        <v>199</v>
      </c>
      <c r="T3595" s="338">
        <v>1.17</v>
      </c>
      <c r="U3595" s="452">
        <f t="shared" si="249"/>
        <v>52.153919999999999</v>
      </c>
      <c r="V3595" s="276" t="s">
        <v>7</v>
      </c>
    </row>
    <row r="3596" spans="2:22" s="3" customFormat="1" ht="63" x14ac:dyDescent="0.25">
      <c r="B3596" s="337" t="s">
        <v>627</v>
      </c>
      <c r="C3596" s="336" t="s">
        <v>2997</v>
      </c>
      <c r="D3596" s="329" t="s">
        <v>2998</v>
      </c>
      <c r="E3596" s="56" t="s">
        <v>598</v>
      </c>
      <c r="F3596" s="180" t="s">
        <v>4592</v>
      </c>
      <c r="G3596" s="180" t="s">
        <v>7</v>
      </c>
      <c r="H3596" s="583" t="s">
        <v>154</v>
      </c>
      <c r="I3596" s="180" t="s">
        <v>329</v>
      </c>
      <c r="J3596" s="56" t="s">
        <v>7</v>
      </c>
      <c r="K3596" s="56" t="s">
        <v>950</v>
      </c>
      <c r="L3596" s="180" t="s">
        <v>163</v>
      </c>
      <c r="M3596" s="180" t="s">
        <v>2999</v>
      </c>
      <c r="N3596" s="583" t="s">
        <v>136</v>
      </c>
      <c r="O3596" s="180" t="s">
        <v>137</v>
      </c>
      <c r="P3596" s="109">
        <v>1</v>
      </c>
      <c r="Q3596" s="56" t="s">
        <v>156</v>
      </c>
      <c r="R3596" s="56" t="s">
        <v>639</v>
      </c>
      <c r="S3596" s="57">
        <v>2687</v>
      </c>
      <c r="T3596" s="338">
        <v>1.0900000000000001</v>
      </c>
      <c r="U3596" s="452">
        <f t="shared" si="249"/>
        <v>2928.8300000000004</v>
      </c>
      <c r="V3596" s="276" t="s">
        <v>7</v>
      </c>
    </row>
    <row r="3597" spans="2:22" s="3" customFormat="1" ht="63" x14ac:dyDescent="0.25">
      <c r="B3597" s="337" t="s">
        <v>627</v>
      </c>
      <c r="C3597" s="336" t="s">
        <v>2997</v>
      </c>
      <c r="D3597" s="329" t="s">
        <v>2998</v>
      </c>
      <c r="E3597" s="56" t="s">
        <v>527</v>
      </c>
      <c r="F3597" s="326" t="s">
        <v>4593</v>
      </c>
      <c r="G3597" s="180" t="s">
        <v>7</v>
      </c>
      <c r="H3597" s="583" t="s">
        <v>154</v>
      </c>
      <c r="I3597" s="180" t="s">
        <v>329</v>
      </c>
      <c r="J3597" s="56">
        <v>110</v>
      </c>
      <c r="K3597" s="56" t="s">
        <v>3166</v>
      </c>
      <c r="L3597" s="180" t="s">
        <v>163</v>
      </c>
      <c r="M3597" s="180" t="s">
        <v>2999</v>
      </c>
      <c r="N3597" s="583" t="s">
        <v>136</v>
      </c>
      <c r="O3597" s="180" t="s">
        <v>137</v>
      </c>
      <c r="P3597" s="57">
        <v>2</v>
      </c>
      <c r="Q3597" s="56" t="s">
        <v>185</v>
      </c>
      <c r="R3597" s="56" t="s">
        <v>540</v>
      </c>
      <c r="S3597" s="57">
        <v>1143</v>
      </c>
      <c r="T3597" s="338">
        <v>1.0900000000000001</v>
      </c>
      <c r="U3597" s="452">
        <f t="shared" si="249"/>
        <v>2491.7400000000002</v>
      </c>
      <c r="V3597" s="276" t="s">
        <v>7</v>
      </c>
    </row>
    <row r="3598" spans="2:22" s="3" customFormat="1" ht="63" x14ac:dyDescent="0.25">
      <c r="B3598" s="337" t="s">
        <v>627</v>
      </c>
      <c r="C3598" s="336" t="s">
        <v>2997</v>
      </c>
      <c r="D3598" s="329" t="s">
        <v>2998</v>
      </c>
      <c r="E3598" s="56" t="s">
        <v>899</v>
      </c>
      <c r="F3598" s="326" t="s">
        <v>4593</v>
      </c>
      <c r="G3598" s="180" t="s">
        <v>7</v>
      </c>
      <c r="H3598" s="583" t="s">
        <v>154</v>
      </c>
      <c r="I3598" s="180" t="s">
        <v>329</v>
      </c>
      <c r="J3598" s="56">
        <v>110</v>
      </c>
      <c r="K3598" s="56" t="s">
        <v>785</v>
      </c>
      <c r="L3598" s="180" t="s">
        <v>163</v>
      </c>
      <c r="M3598" s="180" t="s">
        <v>2999</v>
      </c>
      <c r="N3598" s="583" t="s">
        <v>136</v>
      </c>
      <c r="O3598" s="180" t="s">
        <v>137</v>
      </c>
      <c r="P3598" s="57">
        <v>2</v>
      </c>
      <c r="Q3598" s="56" t="s">
        <v>185</v>
      </c>
      <c r="R3598" s="56" t="s">
        <v>786</v>
      </c>
      <c r="S3598" s="57">
        <v>491</v>
      </c>
      <c r="T3598" s="338">
        <v>1.0900000000000001</v>
      </c>
      <c r="U3598" s="452">
        <f t="shared" si="249"/>
        <v>1070.3800000000001</v>
      </c>
      <c r="V3598" s="276" t="s">
        <v>7</v>
      </c>
    </row>
    <row r="3599" spans="2:22" s="3" customFormat="1" ht="63" x14ac:dyDescent="0.25">
      <c r="B3599" s="337" t="s">
        <v>627</v>
      </c>
      <c r="C3599" s="336" t="s">
        <v>2997</v>
      </c>
      <c r="D3599" s="329" t="s">
        <v>2998</v>
      </c>
      <c r="E3599" s="56" t="s">
        <v>899</v>
      </c>
      <c r="F3599" s="326" t="s">
        <v>4593</v>
      </c>
      <c r="G3599" s="180" t="s">
        <v>7</v>
      </c>
      <c r="H3599" s="583" t="s">
        <v>154</v>
      </c>
      <c r="I3599" s="180" t="s">
        <v>329</v>
      </c>
      <c r="J3599" s="56">
        <v>110</v>
      </c>
      <c r="K3599" s="56" t="s">
        <v>3000</v>
      </c>
      <c r="L3599" s="180" t="s">
        <v>163</v>
      </c>
      <c r="M3599" s="180" t="s">
        <v>2999</v>
      </c>
      <c r="N3599" s="583" t="s">
        <v>136</v>
      </c>
      <c r="O3599" s="180" t="s">
        <v>137</v>
      </c>
      <c r="P3599" s="57">
        <v>4</v>
      </c>
      <c r="Q3599" s="56" t="s">
        <v>185</v>
      </c>
      <c r="R3599" s="56" t="s">
        <v>659</v>
      </c>
      <c r="S3599" s="57">
        <v>162</v>
      </c>
      <c r="T3599" s="338">
        <v>1.0900000000000001</v>
      </c>
      <c r="U3599" s="452">
        <f t="shared" si="249"/>
        <v>706.32</v>
      </c>
      <c r="V3599" s="276" t="s">
        <v>7</v>
      </c>
    </row>
    <row r="3600" spans="2:22" s="3" customFormat="1" ht="63" x14ac:dyDescent="0.25">
      <c r="B3600" s="337" t="s">
        <v>627</v>
      </c>
      <c r="C3600" s="336" t="s">
        <v>2997</v>
      </c>
      <c r="D3600" s="329" t="s">
        <v>2998</v>
      </c>
      <c r="E3600" s="56" t="s">
        <v>899</v>
      </c>
      <c r="F3600" s="326" t="s">
        <v>4593</v>
      </c>
      <c r="G3600" s="180" t="s">
        <v>7</v>
      </c>
      <c r="H3600" s="583" t="s">
        <v>154</v>
      </c>
      <c r="I3600" s="180" t="s">
        <v>329</v>
      </c>
      <c r="J3600" s="56" t="s">
        <v>7</v>
      </c>
      <c r="K3600" s="56" t="s">
        <v>649</v>
      </c>
      <c r="L3600" s="180" t="s">
        <v>163</v>
      </c>
      <c r="M3600" s="180" t="s">
        <v>2999</v>
      </c>
      <c r="N3600" s="583" t="s">
        <v>136</v>
      </c>
      <c r="O3600" s="180" t="s">
        <v>137</v>
      </c>
      <c r="P3600" s="57">
        <v>2</v>
      </c>
      <c r="Q3600" s="56" t="s">
        <v>185</v>
      </c>
      <c r="R3600" s="56" t="s">
        <v>650</v>
      </c>
      <c r="S3600" s="57">
        <v>56</v>
      </c>
      <c r="T3600" s="338">
        <v>1.0900000000000001</v>
      </c>
      <c r="U3600" s="452">
        <f t="shared" si="249"/>
        <v>122.08000000000001</v>
      </c>
      <c r="V3600" s="276" t="s">
        <v>7</v>
      </c>
    </row>
    <row r="3601" spans="2:22" s="3" customFormat="1" ht="63" x14ac:dyDescent="0.25">
      <c r="B3601" s="337" t="s">
        <v>627</v>
      </c>
      <c r="C3601" s="336" t="s">
        <v>2997</v>
      </c>
      <c r="D3601" s="329" t="s">
        <v>2998</v>
      </c>
      <c r="E3601" s="56" t="s">
        <v>899</v>
      </c>
      <c r="F3601" s="326" t="s">
        <v>4593</v>
      </c>
      <c r="G3601" s="180" t="s">
        <v>7</v>
      </c>
      <c r="H3601" s="583" t="s">
        <v>154</v>
      </c>
      <c r="I3601" s="180" t="s">
        <v>329</v>
      </c>
      <c r="J3601" s="56" t="s">
        <v>7</v>
      </c>
      <c r="K3601" s="56" t="s">
        <v>649</v>
      </c>
      <c r="L3601" s="180" t="s">
        <v>163</v>
      </c>
      <c r="M3601" s="180" t="s">
        <v>2999</v>
      </c>
      <c r="N3601" s="583" t="s">
        <v>136</v>
      </c>
      <c r="O3601" s="180" t="s">
        <v>137</v>
      </c>
      <c r="P3601" s="57">
        <v>6</v>
      </c>
      <c r="Q3601" s="56" t="s">
        <v>185</v>
      </c>
      <c r="R3601" s="56" t="s">
        <v>650</v>
      </c>
      <c r="S3601" s="57">
        <v>56</v>
      </c>
      <c r="T3601" s="338">
        <v>1.0900000000000001</v>
      </c>
      <c r="U3601" s="452">
        <f t="shared" si="249"/>
        <v>366.24</v>
      </c>
      <c r="V3601" s="276" t="s">
        <v>7</v>
      </c>
    </row>
    <row r="3602" spans="2:22" s="3" customFormat="1" ht="63" x14ac:dyDescent="0.25">
      <c r="B3602" s="337" t="s">
        <v>627</v>
      </c>
      <c r="C3602" s="336" t="s">
        <v>2997</v>
      </c>
      <c r="D3602" s="329" t="s">
        <v>2998</v>
      </c>
      <c r="E3602" s="56" t="s">
        <v>899</v>
      </c>
      <c r="F3602" s="326" t="s">
        <v>4593</v>
      </c>
      <c r="G3602" s="180" t="s">
        <v>7</v>
      </c>
      <c r="H3602" s="583" t="s">
        <v>154</v>
      </c>
      <c r="I3602" s="180" t="s">
        <v>329</v>
      </c>
      <c r="J3602" s="56" t="s">
        <v>7</v>
      </c>
      <c r="K3602" s="56" t="s">
        <v>649</v>
      </c>
      <c r="L3602" s="180" t="s">
        <v>163</v>
      </c>
      <c r="M3602" s="180" t="s">
        <v>2999</v>
      </c>
      <c r="N3602" s="583" t="s">
        <v>136</v>
      </c>
      <c r="O3602" s="180" t="s">
        <v>137</v>
      </c>
      <c r="P3602" s="57">
        <v>4</v>
      </c>
      <c r="Q3602" s="56" t="s">
        <v>185</v>
      </c>
      <c r="R3602" s="56" t="s">
        <v>650</v>
      </c>
      <c r="S3602" s="57">
        <v>56</v>
      </c>
      <c r="T3602" s="338">
        <v>1.0900000000000001</v>
      </c>
      <c r="U3602" s="452">
        <f t="shared" si="249"/>
        <v>244.16000000000003</v>
      </c>
      <c r="V3602" s="276" t="s">
        <v>7</v>
      </c>
    </row>
    <row r="3603" spans="2:22" s="3" customFormat="1" ht="63" x14ac:dyDescent="0.25">
      <c r="B3603" s="337" t="s">
        <v>627</v>
      </c>
      <c r="C3603" s="336" t="s">
        <v>2997</v>
      </c>
      <c r="D3603" s="329" t="s">
        <v>2998</v>
      </c>
      <c r="E3603" s="56" t="s">
        <v>1026</v>
      </c>
      <c r="F3603" s="326" t="s">
        <v>4593</v>
      </c>
      <c r="G3603" s="180" t="s">
        <v>7</v>
      </c>
      <c r="H3603" s="583" t="s">
        <v>154</v>
      </c>
      <c r="I3603" s="180" t="s">
        <v>329</v>
      </c>
      <c r="J3603" s="56" t="s">
        <v>1263</v>
      </c>
      <c r="K3603" s="56" t="s">
        <v>4162</v>
      </c>
      <c r="L3603" s="180" t="s">
        <v>163</v>
      </c>
      <c r="M3603" s="180" t="s">
        <v>2999</v>
      </c>
      <c r="N3603" s="583" t="s">
        <v>136</v>
      </c>
      <c r="O3603" s="180" t="s">
        <v>137</v>
      </c>
      <c r="P3603" s="109">
        <v>0.39</v>
      </c>
      <c r="Q3603" s="56" t="s">
        <v>140</v>
      </c>
      <c r="R3603" s="56" t="s">
        <v>652</v>
      </c>
      <c r="S3603" s="57">
        <v>199</v>
      </c>
      <c r="T3603" s="338">
        <v>1.17</v>
      </c>
      <c r="U3603" s="452">
        <f t="shared" si="249"/>
        <v>90.803699999999992</v>
      </c>
      <c r="V3603" s="276" t="s">
        <v>7</v>
      </c>
    </row>
    <row r="3604" spans="2:22" s="3" customFormat="1" ht="63" x14ac:dyDescent="0.25">
      <c r="B3604" s="337" t="s">
        <v>627</v>
      </c>
      <c r="C3604" s="336" t="s">
        <v>2997</v>
      </c>
      <c r="D3604" s="329" t="s">
        <v>2998</v>
      </c>
      <c r="E3604" s="56" t="s">
        <v>1026</v>
      </c>
      <c r="F3604" s="326" t="s">
        <v>4593</v>
      </c>
      <c r="G3604" s="180" t="s">
        <v>7</v>
      </c>
      <c r="H3604" s="583" t="s">
        <v>154</v>
      </c>
      <c r="I3604" s="180" t="s">
        <v>329</v>
      </c>
      <c r="J3604" s="228">
        <v>0.4</v>
      </c>
      <c r="K3604" s="56" t="s">
        <v>4183</v>
      </c>
      <c r="L3604" s="180" t="s">
        <v>163</v>
      </c>
      <c r="M3604" s="180" t="s">
        <v>2999</v>
      </c>
      <c r="N3604" s="583" t="s">
        <v>136</v>
      </c>
      <c r="O3604" s="180" t="s">
        <v>137</v>
      </c>
      <c r="P3604" s="109">
        <v>0.26</v>
      </c>
      <c r="Q3604" s="56" t="s">
        <v>140</v>
      </c>
      <c r="R3604" s="56" t="s">
        <v>653</v>
      </c>
      <c r="S3604" s="57">
        <v>269</v>
      </c>
      <c r="T3604" s="338">
        <v>1.17</v>
      </c>
      <c r="U3604" s="452">
        <f t="shared" si="249"/>
        <v>81.829799999999992</v>
      </c>
      <c r="V3604" s="276" t="s">
        <v>7</v>
      </c>
    </row>
    <row r="3605" spans="2:22" s="3" customFormat="1" ht="63" x14ac:dyDescent="0.25">
      <c r="B3605" s="337" t="s">
        <v>627</v>
      </c>
      <c r="C3605" s="336" t="s">
        <v>2997</v>
      </c>
      <c r="D3605" s="329" t="s">
        <v>2998</v>
      </c>
      <c r="E3605" s="56" t="s">
        <v>1026</v>
      </c>
      <c r="F3605" s="326" t="s">
        <v>4593</v>
      </c>
      <c r="G3605" s="180" t="s">
        <v>7</v>
      </c>
      <c r="H3605" s="583" t="s">
        <v>154</v>
      </c>
      <c r="I3605" s="180" t="s">
        <v>329</v>
      </c>
      <c r="J3605" s="228">
        <v>0.4</v>
      </c>
      <c r="K3605" s="56" t="s">
        <v>2631</v>
      </c>
      <c r="L3605" s="180" t="s">
        <v>163</v>
      </c>
      <c r="M3605" s="180" t="s">
        <v>2999</v>
      </c>
      <c r="N3605" s="583" t="s">
        <v>136</v>
      </c>
      <c r="O3605" s="180" t="s">
        <v>137</v>
      </c>
      <c r="P3605" s="109">
        <f>0.67*2</f>
        <v>1.34</v>
      </c>
      <c r="Q3605" s="56" t="s">
        <v>140</v>
      </c>
      <c r="R3605" s="56" t="s">
        <v>651</v>
      </c>
      <c r="S3605" s="57">
        <v>168</v>
      </c>
      <c r="T3605" s="338">
        <v>1.17</v>
      </c>
      <c r="U3605" s="452">
        <f t="shared" si="249"/>
        <v>263.3904</v>
      </c>
      <c r="V3605" s="276" t="s">
        <v>7</v>
      </c>
    </row>
    <row r="3606" spans="2:22" s="3" customFormat="1" ht="63" x14ac:dyDescent="0.25">
      <c r="B3606" s="337" t="s">
        <v>627</v>
      </c>
      <c r="C3606" s="336" t="s">
        <v>2997</v>
      </c>
      <c r="D3606" s="329" t="s">
        <v>2998</v>
      </c>
      <c r="E3606" s="56" t="s">
        <v>1026</v>
      </c>
      <c r="F3606" s="326" t="s">
        <v>4593</v>
      </c>
      <c r="G3606" s="180" t="s">
        <v>7</v>
      </c>
      <c r="H3606" s="583" t="s">
        <v>154</v>
      </c>
      <c r="I3606" s="180" t="s">
        <v>329</v>
      </c>
      <c r="J3606" s="56" t="s">
        <v>1263</v>
      </c>
      <c r="K3606" s="56" t="s">
        <v>4162</v>
      </c>
      <c r="L3606" s="180" t="s">
        <v>163</v>
      </c>
      <c r="M3606" s="180" t="s">
        <v>2999</v>
      </c>
      <c r="N3606" s="583" t="s">
        <v>136</v>
      </c>
      <c r="O3606" s="180" t="s">
        <v>137</v>
      </c>
      <c r="P3606" s="109">
        <v>0.124</v>
      </c>
      <c r="Q3606" s="56" t="s">
        <v>140</v>
      </c>
      <c r="R3606" s="56" t="s">
        <v>652</v>
      </c>
      <c r="S3606" s="57">
        <v>199</v>
      </c>
      <c r="T3606" s="338">
        <v>1.17</v>
      </c>
      <c r="U3606" s="452">
        <f t="shared" si="249"/>
        <v>28.870919999999995</v>
      </c>
      <c r="V3606" s="276" t="s">
        <v>7</v>
      </c>
    </row>
    <row r="3607" spans="2:22" s="3" customFormat="1" ht="63" x14ac:dyDescent="0.25">
      <c r="B3607" s="337" t="s">
        <v>627</v>
      </c>
      <c r="C3607" s="336" t="s">
        <v>2997</v>
      </c>
      <c r="D3607" s="329" t="s">
        <v>2998</v>
      </c>
      <c r="E3607" s="56" t="s">
        <v>598</v>
      </c>
      <c r="F3607" s="326" t="s">
        <v>4593</v>
      </c>
      <c r="G3607" s="180" t="s">
        <v>7</v>
      </c>
      <c r="H3607" s="583" t="s">
        <v>154</v>
      </c>
      <c r="I3607" s="180" t="s">
        <v>329</v>
      </c>
      <c r="J3607" s="56">
        <v>110</v>
      </c>
      <c r="K3607" s="56" t="s">
        <v>950</v>
      </c>
      <c r="L3607" s="180" t="s">
        <v>163</v>
      </c>
      <c r="M3607" s="180" t="s">
        <v>2999</v>
      </c>
      <c r="N3607" s="583" t="s">
        <v>136</v>
      </c>
      <c r="O3607" s="180" t="s">
        <v>137</v>
      </c>
      <c r="P3607" s="109">
        <v>1</v>
      </c>
      <c r="Q3607" s="56" t="s">
        <v>156</v>
      </c>
      <c r="R3607" s="56" t="s">
        <v>639</v>
      </c>
      <c r="S3607" s="57">
        <v>2687</v>
      </c>
      <c r="T3607" s="338">
        <v>1.0900000000000001</v>
      </c>
      <c r="U3607" s="452">
        <f t="shared" si="249"/>
        <v>2928.8300000000004</v>
      </c>
      <c r="V3607" s="276" t="s">
        <v>7</v>
      </c>
    </row>
    <row r="3608" spans="2:22" s="3" customFormat="1" ht="63" x14ac:dyDescent="0.25">
      <c r="B3608" s="337" t="s">
        <v>627</v>
      </c>
      <c r="C3608" s="336" t="s">
        <v>2997</v>
      </c>
      <c r="D3608" s="329" t="s">
        <v>2998</v>
      </c>
      <c r="E3608" s="56" t="s">
        <v>527</v>
      </c>
      <c r="F3608" s="180" t="s">
        <v>4594</v>
      </c>
      <c r="G3608" s="180" t="s">
        <v>7</v>
      </c>
      <c r="H3608" s="583" t="s">
        <v>154</v>
      </c>
      <c r="I3608" s="180" t="s">
        <v>329</v>
      </c>
      <c r="J3608" s="56">
        <v>110</v>
      </c>
      <c r="K3608" s="56" t="s">
        <v>3166</v>
      </c>
      <c r="L3608" s="180" t="s">
        <v>163</v>
      </c>
      <c r="M3608" s="180" t="s">
        <v>2999</v>
      </c>
      <c r="N3608" s="583" t="s">
        <v>136</v>
      </c>
      <c r="O3608" s="180" t="s">
        <v>137</v>
      </c>
      <c r="P3608" s="57">
        <v>2</v>
      </c>
      <c r="Q3608" s="56" t="s">
        <v>185</v>
      </c>
      <c r="R3608" s="56" t="s">
        <v>540</v>
      </c>
      <c r="S3608" s="57">
        <v>1143</v>
      </c>
      <c r="T3608" s="338">
        <v>1.0900000000000001</v>
      </c>
      <c r="U3608" s="452">
        <f t="shared" si="249"/>
        <v>2491.7400000000002</v>
      </c>
      <c r="V3608" s="276" t="s">
        <v>7</v>
      </c>
    </row>
    <row r="3609" spans="2:22" s="3" customFormat="1" ht="63" x14ac:dyDescent="0.25">
      <c r="B3609" s="337" t="s">
        <v>627</v>
      </c>
      <c r="C3609" s="336" t="s">
        <v>2997</v>
      </c>
      <c r="D3609" s="329" t="s">
        <v>2998</v>
      </c>
      <c r="E3609" s="56" t="s">
        <v>899</v>
      </c>
      <c r="F3609" s="180" t="s">
        <v>4594</v>
      </c>
      <c r="G3609" s="180" t="s">
        <v>7</v>
      </c>
      <c r="H3609" s="583" t="s">
        <v>154</v>
      </c>
      <c r="I3609" s="180" t="s">
        <v>329</v>
      </c>
      <c r="J3609" s="56">
        <v>110</v>
      </c>
      <c r="K3609" s="56" t="s">
        <v>785</v>
      </c>
      <c r="L3609" s="180" t="s">
        <v>163</v>
      </c>
      <c r="M3609" s="180" t="s">
        <v>2999</v>
      </c>
      <c r="N3609" s="583" t="s">
        <v>136</v>
      </c>
      <c r="O3609" s="180" t="s">
        <v>137</v>
      </c>
      <c r="P3609" s="57">
        <v>2</v>
      </c>
      <c r="Q3609" s="56" t="s">
        <v>185</v>
      </c>
      <c r="R3609" s="56" t="s">
        <v>786</v>
      </c>
      <c r="S3609" s="57">
        <v>491</v>
      </c>
      <c r="T3609" s="338">
        <v>1.0900000000000001</v>
      </c>
      <c r="U3609" s="452">
        <f t="shared" si="249"/>
        <v>1070.3800000000001</v>
      </c>
      <c r="V3609" s="276" t="s">
        <v>7</v>
      </c>
    </row>
    <row r="3610" spans="2:22" s="3" customFormat="1" ht="63" x14ac:dyDescent="0.25">
      <c r="B3610" s="337" t="s">
        <v>627</v>
      </c>
      <c r="C3610" s="336" t="s">
        <v>2997</v>
      </c>
      <c r="D3610" s="329" t="s">
        <v>2998</v>
      </c>
      <c r="E3610" s="56" t="s">
        <v>899</v>
      </c>
      <c r="F3610" s="180" t="s">
        <v>4594</v>
      </c>
      <c r="G3610" s="180" t="s">
        <v>7</v>
      </c>
      <c r="H3610" s="583" t="s">
        <v>154</v>
      </c>
      <c r="I3610" s="180" t="s">
        <v>329</v>
      </c>
      <c r="J3610" s="56">
        <v>110</v>
      </c>
      <c r="K3610" s="56" t="s">
        <v>3000</v>
      </c>
      <c r="L3610" s="180" t="s">
        <v>163</v>
      </c>
      <c r="M3610" s="180" t="s">
        <v>2999</v>
      </c>
      <c r="N3610" s="583" t="s">
        <v>136</v>
      </c>
      <c r="O3610" s="180" t="s">
        <v>137</v>
      </c>
      <c r="P3610" s="57">
        <v>4</v>
      </c>
      <c r="Q3610" s="56" t="s">
        <v>185</v>
      </c>
      <c r="R3610" s="56" t="s">
        <v>659</v>
      </c>
      <c r="S3610" s="57">
        <v>162</v>
      </c>
      <c r="T3610" s="338">
        <v>1.0900000000000001</v>
      </c>
      <c r="U3610" s="452">
        <f t="shared" si="249"/>
        <v>706.32</v>
      </c>
      <c r="V3610" s="276" t="s">
        <v>7</v>
      </c>
    </row>
    <row r="3611" spans="2:22" s="3" customFormat="1" ht="63" x14ac:dyDescent="0.25">
      <c r="B3611" s="337" t="s">
        <v>627</v>
      </c>
      <c r="C3611" s="336" t="s">
        <v>2997</v>
      </c>
      <c r="D3611" s="329" t="s">
        <v>2998</v>
      </c>
      <c r="E3611" s="56" t="s">
        <v>899</v>
      </c>
      <c r="F3611" s="180" t="s">
        <v>4594</v>
      </c>
      <c r="G3611" s="180" t="s">
        <v>7</v>
      </c>
      <c r="H3611" s="583" t="s">
        <v>154</v>
      </c>
      <c r="I3611" s="180" t="s">
        <v>329</v>
      </c>
      <c r="J3611" s="60">
        <v>110</v>
      </c>
      <c r="K3611" s="56" t="s">
        <v>4239</v>
      </c>
      <c r="L3611" s="180" t="s">
        <v>163</v>
      </c>
      <c r="M3611" s="180" t="s">
        <v>2999</v>
      </c>
      <c r="N3611" s="583" t="s">
        <v>136</v>
      </c>
      <c r="O3611" s="180" t="s">
        <v>137</v>
      </c>
      <c r="P3611" s="57">
        <v>6</v>
      </c>
      <c r="Q3611" s="56" t="s">
        <v>185</v>
      </c>
      <c r="R3611" s="56" t="s">
        <v>650</v>
      </c>
      <c r="S3611" s="57">
        <v>56</v>
      </c>
      <c r="T3611" s="338">
        <v>1.0900000000000001</v>
      </c>
      <c r="U3611" s="452">
        <f t="shared" si="249"/>
        <v>366.24</v>
      </c>
      <c r="V3611" s="276" t="s">
        <v>7</v>
      </c>
    </row>
    <row r="3612" spans="2:22" s="3" customFormat="1" ht="63" x14ac:dyDescent="0.25">
      <c r="B3612" s="337" t="s">
        <v>627</v>
      </c>
      <c r="C3612" s="336" t="s">
        <v>2997</v>
      </c>
      <c r="D3612" s="329" t="s">
        <v>2998</v>
      </c>
      <c r="E3612" s="56" t="s">
        <v>899</v>
      </c>
      <c r="F3612" s="180" t="s">
        <v>4594</v>
      </c>
      <c r="G3612" s="180" t="s">
        <v>7</v>
      </c>
      <c r="H3612" s="583" t="s">
        <v>154</v>
      </c>
      <c r="I3612" s="180" t="s">
        <v>329</v>
      </c>
      <c r="J3612" s="60">
        <v>110</v>
      </c>
      <c r="K3612" s="56" t="s">
        <v>3001</v>
      </c>
      <c r="L3612" s="180" t="s">
        <v>163</v>
      </c>
      <c r="M3612" s="180" t="s">
        <v>2999</v>
      </c>
      <c r="N3612" s="583" t="s">
        <v>136</v>
      </c>
      <c r="O3612" s="180" t="s">
        <v>137</v>
      </c>
      <c r="P3612" s="57">
        <v>4</v>
      </c>
      <c r="Q3612" s="56" t="s">
        <v>185</v>
      </c>
      <c r="R3612" s="56" t="s">
        <v>650</v>
      </c>
      <c r="S3612" s="57">
        <v>56</v>
      </c>
      <c r="T3612" s="338">
        <v>1.0900000000000001</v>
      </c>
      <c r="U3612" s="452">
        <f t="shared" si="249"/>
        <v>244.16000000000003</v>
      </c>
      <c r="V3612" s="276" t="s">
        <v>7</v>
      </c>
    </row>
    <row r="3613" spans="2:22" s="3" customFormat="1" ht="63" x14ac:dyDescent="0.25">
      <c r="B3613" s="337" t="s">
        <v>627</v>
      </c>
      <c r="C3613" s="336" t="s">
        <v>2997</v>
      </c>
      <c r="D3613" s="329" t="s">
        <v>2998</v>
      </c>
      <c r="E3613" s="56" t="s">
        <v>1026</v>
      </c>
      <c r="F3613" s="180" t="s">
        <v>4594</v>
      </c>
      <c r="G3613" s="180" t="s">
        <v>7</v>
      </c>
      <c r="H3613" s="583" t="s">
        <v>154</v>
      </c>
      <c r="I3613" s="180" t="s">
        <v>329</v>
      </c>
      <c r="J3613" s="540" t="s">
        <v>1263</v>
      </c>
      <c r="K3613" s="56" t="s">
        <v>2630</v>
      </c>
      <c r="L3613" s="180" t="s">
        <v>163</v>
      </c>
      <c r="M3613" s="180" t="s">
        <v>2999</v>
      </c>
      <c r="N3613" s="583" t="s">
        <v>136</v>
      </c>
      <c r="O3613" s="180" t="s">
        <v>137</v>
      </c>
      <c r="P3613" s="109">
        <v>0.37</v>
      </c>
      <c r="Q3613" s="56" t="s">
        <v>140</v>
      </c>
      <c r="R3613" s="56" t="s">
        <v>978</v>
      </c>
      <c r="S3613" s="57">
        <v>215</v>
      </c>
      <c r="T3613" s="338">
        <v>1.17</v>
      </c>
      <c r="U3613" s="452">
        <f t="shared" si="249"/>
        <v>93.073499999999996</v>
      </c>
      <c r="V3613" s="276" t="s">
        <v>7</v>
      </c>
    </row>
    <row r="3614" spans="2:22" s="3" customFormat="1" ht="63" x14ac:dyDescent="0.25">
      <c r="B3614" s="337" t="s">
        <v>627</v>
      </c>
      <c r="C3614" s="336" t="s">
        <v>2997</v>
      </c>
      <c r="D3614" s="329" t="s">
        <v>2998</v>
      </c>
      <c r="E3614" s="56" t="s">
        <v>1026</v>
      </c>
      <c r="F3614" s="180" t="s">
        <v>4594</v>
      </c>
      <c r="G3614" s="180" t="s">
        <v>7</v>
      </c>
      <c r="H3614" s="583" t="s">
        <v>154</v>
      </c>
      <c r="I3614" s="180" t="s">
        <v>329</v>
      </c>
      <c r="J3614" s="540">
        <v>0.4</v>
      </c>
      <c r="K3614" s="56" t="s">
        <v>2631</v>
      </c>
      <c r="L3614" s="180" t="s">
        <v>163</v>
      </c>
      <c r="M3614" s="180" t="s">
        <v>2999</v>
      </c>
      <c r="N3614" s="583" t="s">
        <v>136</v>
      </c>
      <c r="O3614" s="180" t="s">
        <v>137</v>
      </c>
      <c r="P3614" s="109">
        <f>0.56*2</f>
        <v>1.1200000000000001</v>
      </c>
      <c r="Q3614" s="56" t="s">
        <v>140</v>
      </c>
      <c r="R3614" s="56" t="s">
        <v>651</v>
      </c>
      <c r="S3614" s="57">
        <v>168</v>
      </c>
      <c r="T3614" s="338">
        <v>1.17</v>
      </c>
      <c r="U3614" s="452">
        <f t="shared" si="249"/>
        <v>220.14720000000003</v>
      </c>
      <c r="V3614" s="276" t="s">
        <v>7</v>
      </c>
    </row>
    <row r="3615" spans="2:22" s="3" customFormat="1" ht="63" x14ac:dyDescent="0.25">
      <c r="B3615" s="337" t="s">
        <v>627</v>
      </c>
      <c r="C3615" s="336" t="s">
        <v>2997</v>
      </c>
      <c r="D3615" s="329" t="s">
        <v>2998</v>
      </c>
      <c r="E3615" s="56" t="s">
        <v>1026</v>
      </c>
      <c r="F3615" s="180" t="s">
        <v>4594</v>
      </c>
      <c r="G3615" s="180" t="s">
        <v>7</v>
      </c>
      <c r="H3615" s="583" t="s">
        <v>154</v>
      </c>
      <c r="I3615" s="180" t="s">
        <v>329</v>
      </c>
      <c r="J3615" s="60" t="s">
        <v>1263</v>
      </c>
      <c r="K3615" s="56" t="s">
        <v>4162</v>
      </c>
      <c r="L3615" s="180" t="s">
        <v>163</v>
      </c>
      <c r="M3615" s="180" t="s">
        <v>2999</v>
      </c>
      <c r="N3615" s="583" t="s">
        <v>136</v>
      </c>
      <c r="O3615" s="180" t="s">
        <v>137</v>
      </c>
      <c r="P3615" s="109">
        <v>0.28000000000000003</v>
      </c>
      <c r="Q3615" s="56" t="s">
        <v>140</v>
      </c>
      <c r="R3615" s="56" t="s">
        <v>652</v>
      </c>
      <c r="S3615" s="57">
        <v>199</v>
      </c>
      <c r="T3615" s="338">
        <v>1.17</v>
      </c>
      <c r="U3615" s="452">
        <f t="shared" si="249"/>
        <v>65.192400000000006</v>
      </c>
      <c r="V3615" s="276" t="s">
        <v>7</v>
      </c>
    </row>
    <row r="3616" spans="2:22" s="3" customFormat="1" ht="63" x14ac:dyDescent="0.25">
      <c r="B3616" s="337" t="s">
        <v>627</v>
      </c>
      <c r="C3616" s="336" t="s">
        <v>2997</v>
      </c>
      <c r="D3616" s="329" t="s">
        <v>2998</v>
      </c>
      <c r="E3616" s="56" t="s">
        <v>350</v>
      </c>
      <c r="F3616" s="180" t="s">
        <v>4595</v>
      </c>
      <c r="G3616" s="180" t="s">
        <v>7</v>
      </c>
      <c r="H3616" s="583" t="s">
        <v>154</v>
      </c>
      <c r="I3616" s="180" t="s">
        <v>329</v>
      </c>
      <c r="J3616" s="60" t="s">
        <v>7</v>
      </c>
      <c r="K3616" s="56" t="s">
        <v>3002</v>
      </c>
      <c r="L3616" s="180" t="s">
        <v>163</v>
      </c>
      <c r="M3616" s="180" t="s">
        <v>2999</v>
      </c>
      <c r="N3616" s="583" t="s">
        <v>136</v>
      </c>
      <c r="O3616" s="180" t="s">
        <v>137</v>
      </c>
      <c r="P3616" s="57">
        <v>1</v>
      </c>
      <c r="Q3616" s="56" t="s">
        <v>156</v>
      </c>
      <c r="R3616" s="56" t="s">
        <v>283</v>
      </c>
      <c r="S3616" s="57">
        <v>3000</v>
      </c>
      <c r="T3616" s="338">
        <v>1</v>
      </c>
      <c r="U3616" s="452">
        <f t="shared" si="249"/>
        <v>3000</v>
      </c>
      <c r="V3616" s="276" t="s">
        <v>7</v>
      </c>
    </row>
    <row r="3617" spans="2:22" s="3" customFormat="1" ht="63" x14ac:dyDescent="0.25">
      <c r="B3617" s="337" t="s">
        <v>627</v>
      </c>
      <c r="C3617" s="336" t="s">
        <v>2997</v>
      </c>
      <c r="D3617" s="329" t="s">
        <v>2998</v>
      </c>
      <c r="E3617" s="56" t="s">
        <v>26</v>
      </c>
      <c r="F3617" s="276" t="s">
        <v>7</v>
      </c>
      <c r="G3617" s="276" t="s">
        <v>7</v>
      </c>
      <c r="H3617" s="583" t="s">
        <v>7</v>
      </c>
      <c r="I3617" s="276" t="s">
        <v>7</v>
      </c>
      <c r="J3617" s="276" t="s">
        <v>7</v>
      </c>
      <c r="K3617" s="276" t="s">
        <v>7</v>
      </c>
      <c r="L3617" s="276" t="s">
        <v>7</v>
      </c>
      <c r="M3617" s="276" t="s">
        <v>7</v>
      </c>
      <c r="N3617" s="276" t="s">
        <v>7</v>
      </c>
      <c r="O3617" s="276" t="s">
        <v>7</v>
      </c>
      <c r="P3617" s="276" t="s">
        <v>7</v>
      </c>
      <c r="Q3617" s="276" t="s">
        <v>7</v>
      </c>
      <c r="R3617" s="276" t="s">
        <v>7</v>
      </c>
      <c r="S3617" s="344" t="s">
        <v>7</v>
      </c>
      <c r="T3617" s="276" t="s">
        <v>7</v>
      </c>
      <c r="U3617" s="453">
        <f>SUM(U3585:U3616)</f>
        <v>27984.736060000007</v>
      </c>
      <c r="V3617" s="276" t="s">
        <v>7</v>
      </c>
    </row>
    <row r="3618" spans="2:22" s="3" customFormat="1" ht="47.25" x14ac:dyDescent="0.25">
      <c r="B3618" s="335" t="s">
        <v>153</v>
      </c>
      <c r="C3618" s="336" t="s">
        <v>3003</v>
      </c>
      <c r="D3618" s="329" t="s">
        <v>3004</v>
      </c>
      <c r="E3618" s="56" t="s">
        <v>749</v>
      </c>
      <c r="F3618" s="180" t="s">
        <v>4596</v>
      </c>
      <c r="G3618" s="180" t="s">
        <v>7</v>
      </c>
      <c r="H3618" s="583" t="s">
        <v>154</v>
      </c>
      <c r="I3618" s="180" t="s">
        <v>301</v>
      </c>
      <c r="J3618" s="56">
        <v>110</v>
      </c>
      <c r="K3618" s="56" t="s">
        <v>795</v>
      </c>
      <c r="L3618" s="180" t="s">
        <v>5120</v>
      </c>
      <c r="M3618" s="180" t="s">
        <v>3005</v>
      </c>
      <c r="N3618" s="583" t="s">
        <v>136</v>
      </c>
      <c r="O3618" s="180" t="s">
        <v>137</v>
      </c>
      <c r="P3618" s="109">
        <v>120</v>
      </c>
      <c r="Q3618" s="56" t="s">
        <v>185</v>
      </c>
      <c r="R3618" s="56" t="s">
        <v>1424</v>
      </c>
      <c r="S3618" s="57">
        <v>120</v>
      </c>
      <c r="T3618" s="65">
        <v>1.0900000000000001</v>
      </c>
      <c r="U3618" s="452">
        <f>O3618*P3618*S3618*T3618</f>
        <v>15696.000000000002</v>
      </c>
      <c r="V3618" s="180" t="s">
        <v>7</v>
      </c>
    </row>
    <row r="3619" spans="2:22" s="3" customFormat="1" ht="47.25" x14ac:dyDescent="0.25">
      <c r="B3619" s="335" t="s">
        <v>153</v>
      </c>
      <c r="C3619" s="336" t="s">
        <v>3003</v>
      </c>
      <c r="D3619" s="329" t="s">
        <v>3004</v>
      </c>
      <c r="E3619" s="56" t="s">
        <v>577</v>
      </c>
      <c r="F3619" s="180" t="s">
        <v>4596</v>
      </c>
      <c r="G3619" s="180" t="s">
        <v>7</v>
      </c>
      <c r="H3619" s="583" t="s">
        <v>154</v>
      </c>
      <c r="I3619" s="180" t="s">
        <v>301</v>
      </c>
      <c r="J3619" s="56">
        <v>110</v>
      </c>
      <c r="K3619" s="56" t="s">
        <v>4209</v>
      </c>
      <c r="L3619" s="180" t="s">
        <v>5120</v>
      </c>
      <c r="M3619" s="180" t="s">
        <v>3005</v>
      </c>
      <c r="N3619" s="583" t="s">
        <v>136</v>
      </c>
      <c r="O3619" s="180" t="s">
        <v>137</v>
      </c>
      <c r="P3619" s="57">
        <v>1</v>
      </c>
      <c r="Q3619" s="56" t="s">
        <v>156</v>
      </c>
      <c r="R3619" s="56" t="s">
        <v>351</v>
      </c>
      <c r="S3619" s="57">
        <v>1500</v>
      </c>
      <c r="T3619" s="65">
        <v>1</v>
      </c>
      <c r="U3619" s="452">
        <f>O3619*P3619*S3619*T3619</f>
        <v>1500</v>
      </c>
      <c r="V3619" s="180" t="s">
        <v>7</v>
      </c>
    </row>
    <row r="3620" spans="2:22" s="3" customFormat="1" ht="63" x14ac:dyDescent="0.25">
      <c r="B3620" s="335" t="s">
        <v>153</v>
      </c>
      <c r="C3620" s="336" t="s">
        <v>3003</v>
      </c>
      <c r="D3620" s="329" t="s">
        <v>3004</v>
      </c>
      <c r="E3620" s="56" t="s">
        <v>26</v>
      </c>
      <c r="F3620" s="276" t="s">
        <v>7</v>
      </c>
      <c r="G3620" s="276" t="s">
        <v>7</v>
      </c>
      <c r="H3620" s="583" t="s">
        <v>7</v>
      </c>
      <c r="I3620" s="276" t="s">
        <v>7</v>
      </c>
      <c r="J3620" s="276" t="s">
        <v>7</v>
      </c>
      <c r="K3620" s="276" t="s">
        <v>7</v>
      </c>
      <c r="L3620" s="276" t="s">
        <v>7</v>
      </c>
      <c r="M3620" s="276" t="s">
        <v>7</v>
      </c>
      <c r="N3620" s="276" t="s">
        <v>7</v>
      </c>
      <c r="O3620" s="276" t="s">
        <v>7</v>
      </c>
      <c r="P3620" s="276" t="s">
        <v>7</v>
      </c>
      <c r="Q3620" s="276" t="s">
        <v>7</v>
      </c>
      <c r="R3620" s="276" t="s">
        <v>7</v>
      </c>
      <c r="S3620" s="344" t="s">
        <v>7</v>
      </c>
      <c r="T3620" s="276" t="s">
        <v>7</v>
      </c>
      <c r="U3620" s="453">
        <f>SUM(U3618:U3619)</f>
        <v>17196</v>
      </c>
      <c r="V3620" s="276" t="s">
        <v>7</v>
      </c>
    </row>
    <row r="3621" spans="2:22" s="3" customFormat="1" ht="299.25" x14ac:dyDescent="0.25">
      <c r="B3621" s="341" t="s">
        <v>721</v>
      </c>
      <c r="C3621" s="336" t="s">
        <v>3006</v>
      </c>
      <c r="D3621" s="329" t="s">
        <v>3007</v>
      </c>
      <c r="E3621" s="377" t="s">
        <v>1885</v>
      </c>
      <c r="F3621" s="180" t="s">
        <v>4597</v>
      </c>
      <c r="G3621" s="180" t="s">
        <v>7</v>
      </c>
      <c r="H3621" s="583" t="s">
        <v>154</v>
      </c>
      <c r="I3621" s="180" t="s">
        <v>301</v>
      </c>
      <c r="J3621" s="56" t="s">
        <v>7</v>
      </c>
      <c r="K3621" s="56" t="s">
        <v>3008</v>
      </c>
      <c r="L3621" s="180" t="s">
        <v>5120</v>
      </c>
      <c r="M3621" s="180" t="s">
        <v>3005</v>
      </c>
      <c r="N3621" s="583" t="s">
        <v>136</v>
      </c>
      <c r="O3621" s="180" t="s">
        <v>137</v>
      </c>
      <c r="P3621" s="109">
        <v>35.396000000000001</v>
      </c>
      <c r="Q3621" s="56" t="s">
        <v>139</v>
      </c>
      <c r="R3621" s="56" t="s">
        <v>159</v>
      </c>
      <c r="S3621" s="57">
        <v>261</v>
      </c>
      <c r="T3621" s="65">
        <v>1</v>
      </c>
      <c r="U3621" s="452">
        <f>O3621*P3621*S3621*T3621</f>
        <v>9238.3559999999998</v>
      </c>
      <c r="V3621" s="276" t="s">
        <v>7</v>
      </c>
    </row>
    <row r="3622" spans="2:22" s="3" customFormat="1" ht="299.25" x14ac:dyDescent="0.25">
      <c r="B3622" s="341" t="s">
        <v>721</v>
      </c>
      <c r="C3622" s="336" t="s">
        <v>3006</v>
      </c>
      <c r="D3622" s="329" t="s">
        <v>3007</v>
      </c>
      <c r="E3622" s="56" t="s">
        <v>374</v>
      </c>
      <c r="F3622" s="180" t="s">
        <v>4597</v>
      </c>
      <c r="G3622" s="180" t="s">
        <v>7</v>
      </c>
      <c r="H3622" s="583" t="s">
        <v>154</v>
      </c>
      <c r="I3622" s="180" t="s">
        <v>301</v>
      </c>
      <c r="J3622" s="56" t="s">
        <v>7</v>
      </c>
      <c r="K3622" s="56" t="s">
        <v>3009</v>
      </c>
      <c r="L3622" s="180" t="s">
        <v>5120</v>
      </c>
      <c r="M3622" s="180" t="s">
        <v>3005</v>
      </c>
      <c r="N3622" s="583" t="s">
        <v>136</v>
      </c>
      <c r="O3622" s="180" t="s">
        <v>137</v>
      </c>
      <c r="P3622" s="109">
        <v>7.3</v>
      </c>
      <c r="Q3622" s="56" t="s">
        <v>140</v>
      </c>
      <c r="R3622" s="56" t="s">
        <v>164</v>
      </c>
      <c r="S3622" s="57">
        <v>6890</v>
      </c>
      <c r="T3622" s="65">
        <v>1.06</v>
      </c>
      <c r="U3622" s="452">
        <f>O3622*P3622*S3622*T3622</f>
        <v>53314.82</v>
      </c>
      <c r="V3622" s="276" t="s">
        <v>7</v>
      </c>
    </row>
    <row r="3623" spans="2:22" s="3" customFormat="1" ht="299.25" x14ac:dyDescent="0.25">
      <c r="B3623" s="341" t="s">
        <v>721</v>
      </c>
      <c r="C3623" s="336" t="s">
        <v>3006</v>
      </c>
      <c r="D3623" s="329" t="s">
        <v>3007</v>
      </c>
      <c r="E3623" s="56" t="s">
        <v>577</v>
      </c>
      <c r="F3623" s="180" t="s">
        <v>4597</v>
      </c>
      <c r="G3623" s="180" t="s">
        <v>7</v>
      </c>
      <c r="H3623" s="583" t="s">
        <v>154</v>
      </c>
      <c r="I3623" s="180" t="s">
        <v>301</v>
      </c>
      <c r="J3623" s="56" t="s">
        <v>7</v>
      </c>
      <c r="K3623" s="56" t="s">
        <v>4262</v>
      </c>
      <c r="L3623" s="180" t="s">
        <v>5120</v>
      </c>
      <c r="M3623" s="180" t="s">
        <v>3005</v>
      </c>
      <c r="N3623" s="583" t="s">
        <v>136</v>
      </c>
      <c r="O3623" s="180" t="s">
        <v>137</v>
      </c>
      <c r="P3623" s="57">
        <v>1</v>
      </c>
      <c r="Q3623" s="56" t="s">
        <v>156</v>
      </c>
      <c r="R3623" s="56" t="s">
        <v>532</v>
      </c>
      <c r="S3623" s="57">
        <v>7500</v>
      </c>
      <c r="T3623" s="65">
        <v>1</v>
      </c>
      <c r="U3623" s="452">
        <f>O3623*P3623*S3623*T3623</f>
        <v>7500</v>
      </c>
      <c r="V3623" s="276" t="s">
        <v>7</v>
      </c>
    </row>
    <row r="3624" spans="2:22" s="3" customFormat="1" ht="141.75" x14ac:dyDescent="0.25">
      <c r="B3624" s="341" t="s">
        <v>721</v>
      </c>
      <c r="C3624" s="336" t="s">
        <v>3006</v>
      </c>
      <c r="D3624" s="329" t="s">
        <v>3007</v>
      </c>
      <c r="E3624" s="56" t="s">
        <v>26</v>
      </c>
      <c r="F3624" s="276" t="s">
        <v>7</v>
      </c>
      <c r="G3624" s="276" t="s">
        <v>7</v>
      </c>
      <c r="H3624" s="583" t="s">
        <v>7</v>
      </c>
      <c r="I3624" s="276" t="s">
        <v>7</v>
      </c>
      <c r="J3624" s="276" t="s">
        <v>7</v>
      </c>
      <c r="K3624" s="276" t="s">
        <v>7</v>
      </c>
      <c r="L3624" s="276" t="s">
        <v>7</v>
      </c>
      <c r="M3624" s="276" t="s">
        <v>7</v>
      </c>
      <c r="N3624" s="276" t="s">
        <v>7</v>
      </c>
      <c r="O3624" s="276" t="s">
        <v>7</v>
      </c>
      <c r="P3624" s="276" t="s">
        <v>7</v>
      </c>
      <c r="Q3624" s="276" t="s">
        <v>7</v>
      </c>
      <c r="R3624" s="276" t="s">
        <v>7</v>
      </c>
      <c r="S3624" s="344" t="s">
        <v>7</v>
      </c>
      <c r="T3624" s="276" t="s">
        <v>7</v>
      </c>
      <c r="U3624" s="453">
        <f>U3623</f>
        <v>7500</v>
      </c>
      <c r="V3624" s="276" t="s">
        <v>7</v>
      </c>
    </row>
    <row r="3625" spans="2:22" s="3" customFormat="1" ht="78.75" x14ac:dyDescent="0.25">
      <c r="B3625" s="339" t="s">
        <v>586</v>
      </c>
      <c r="C3625" s="340" t="s">
        <v>3010</v>
      </c>
      <c r="D3625" s="338" t="s">
        <v>3011</v>
      </c>
      <c r="E3625" s="56" t="s">
        <v>3012</v>
      </c>
      <c r="F3625" s="581" t="s">
        <v>4598</v>
      </c>
      <c r="G3625" s="581" t="s">
        <v>7</v>
      </c>
      <c r="H3625" s="583" t="s">
        <v>154</v>
      </c>
      <c r="I3625" s="581" t="s">
        <v>301</v>
      </c>
      <c r="J3625" s="56">
        <v>110</v>
      </c>
      <c r="K3625" s="56" t="s">
        <v>4207</v>
      </c>
      <c r="L3625" s="581" t="s">
        <v>2968</v>
      </c>
      <c r="M3625" s="581" t="s">
        <v>3013</v>
      </c>
      <c r="N3625" s="589" t="s">
        <v>136</v>
      </c>
      <c r="O3625" s="581" t="s">
        <v>137</v>
      </c>
      <c r="P3625" s="57">
        <v>1.85</v>
      </c>
      <c r="Q3625" s="56" t="s">
        <v>143</v>
      </c>
      <c r="R3625" s="56" t="s">
        <v>822</v>
      </c>
      <c r="S3625" s="57">
        <v>1048</v>
      </c>
      <c r="T3625" s="338">
        <v>1</v>
      </c>
      <c r="U3625" s="454">
        <f>O3625*P3625*S3625*T3625</f>
        <v>1938.8000000000002</v>
      </c>
      <c r="V3625" s="276" t="s">
        <v>7</v>
      </c>
    </row>
    <row r="3626" spans="2:22" s="3" customFormat="1" ht="78.75" x14ac:dyDescent="0.25">
      <c r="B3626" s="339" t="s">
        <v>586</v>
      </c>
      <c r="C3626" s="340" t="s">
        <v>3010</v>
      </c>
      <c r="D3626" s="338" t="s">
        <v>3011</v>
      </c>
      <c r="E3626" s="56" t="s">
        <v>1884</v>
      </c>
      <c r="F3626" s="581" t="s">
        <v>4598</v>
      </c>
      <c r="G3626" s="581" t="s">
        <v>7</v>
      </c>
      <c r="H3626" s="583" t="s">
        <v>154</v>
      </c>
      <c r="I3626" s="581" t="s">
        <v>301</v>
      </c>
      <c r="J3626" s="56">
        <v>110</v>
      </c>
      <c r="K3626" s="56" t="s">
        <v>4208</v>
      </c>
      <c r="L3626" s="581" t="s">
        <v>2968</v>
      </c>
      <c r="M3626" s="581" t="s">
        <v>3013</v>
      </c>
      <c r="N3626" s="589" t="s">
        <v>136</v>
      </c>
      <c r="O3626" s="581" t="s">
        <v>137</v>
      </c>
      <c r="P3626" s="109">
        <v>0.185</v>
      </c>
      <c r="Q3626" s="56" t="s">
        <v>144</v>
      </c>
      <c r="R3626" s="56" t="s">
        <v>259</v>
      </c>
      <c r="S3626" s="57">
        <v>2151</v>
      </c>
      <c r="T3626" s="338">
        <v>1</v>
      </c>
      <c r="U3626" s="454">
        <f t="shared" ref="U3626:U3638" si="250">O3626*P3626*S3626*T3626</f>
        <v>397.935</v>
      </c>
      <c r="V3626" s="276" t="s">
        <v>7</v>
      </c>
    </row>
    <row r="3627" spans="2:22" s="3" customFormat="1" ht="94.5" x14ac:dyDescent="0.25">
      <c r="B3627" s="339" t="s">
        <v>586</v>
      </c>
      <c r="C3627" s="340" t="s">
        <v>3010</v>
      </c>
      <c r="D3627" s="338" t="s">
        <v>3011</v>
      </c>
      <c r="E3627" s="56" t="s">
        <v>1063</v>
      </c>
      <c r="F3627" s="581" t="s">
        <v>4599</v>
      </c>
      <c r="G3627" s="581" t="s">
        <v>7</v>
      </c>
      <c r="H3627" s="583" t="s">
        <v>154</v>
      </c>
      <c r="I3627" s="581" t="s">
        <v>301</v>
      </c>
      <c r="J3627" s="56">
        <v>110</v>
      </c>
      <c r="K3627" s="56" t="s">
        <v>3014</v>
      </c>
      <c r="L3627" s="581" t="s">
        <v>2968</v>
      </c>
      <c r="M3627" s="581" t="s">
        <v>3013</v>
      </c>
      <c r="N3627" s="589" t="s">
        <v>136</v>
      </c>
      <c r="O3627" s="581">
        <v>1</v>
      </c>
      <c r="P3627" s="57">
        <v>1.85</v>
      </c>
      <c r="Q3627" s="56" t="s">
        <v>140</v>
      </c>
      <c r="R3627" s="56" t="s">
        <v>248</v>
      </c>
      <c r="S3627" s="57">
        <v>2267</v>
      </c>
      <c r="T3627" s="338">
        <v>1.82</v>
      </c>
      <c r="U3627" s="454">
        <f t="shared" si="250"/>
        <v>7632.9889999999996</v>
      </c>
      <c r="V3627" s="276" t="s">
        <v>7</v>
      </c>
    </row>
    <row r="3628" spans="2:22" s="3" customFormat="1" ht="94.5" x14ac:dyDescent="0.25">
      <c r="B3628" s="339" t="s">
        <v>586</v>
      </c>
      <c r="C3628" s="340" t="s">
        <v>3010</v>
      </c>
      <c r="D3628" s="338" t="s">
        <v>3011</v>
      </c>
      <c r="E3628" s="377" t="s">
        <v>998</v>
      </c>
      <c r="F3628" s="581" t="s">
        <v>4599</v>
      </c>
      <c r="G3628" s="581" t="s">
        <v>7</v>
      </c>
      <c r="H3628" s="583" t="s">
        <v>154</v>
      </c>
      <c r="I3628" s="581" t="s">
        <v>301</v>
      </c>
      <c r="J3628" s="56">
        <v>110</v>
      </c>
      <c r="K3628" s="56" t="s">
        <v>3014</v>
      </c>
      <c r="L3628" s="581" t="s">
        <v>2968</v>
      </c>
      <c r="M3628" s="581" t="s">
        <v>3013</v>
      </c>
      <c r="N3628" s="589" t="s">
        <v>136</v>
      </c>
      <c r="O3628" s="581" t="s">
        <v>137</v>
      </c>
      <c r="P3628" s="57">
        <v>1.85</v>
      </c>
      <c r="Q3628" s="56" t="s">
        <v>140</v>
      </c>
      <c r="R3628" s="56" t="s">
        <v>438</v>
      </c>
      <c r="S3628" s="57">
        <v>1944</v>
      </c>
      <c r="T3628" s="338">
        <v>1.06</v>
      </c>
      <c r="U3628" s="454">
        <f t="shared" si="250"/>
        <v>3812.1840000000002</v>
      </c>
      <c r="V3628" s="276" t="s">
        <v>7</v>
      </c>
    </row>
    <row r="3629" spans="2:22" s="3" customFormat="1" ht="94.5" x14ac:dyDescent="0.25">
      <c r="B3629" s="339" t="s">
        <v>586</v>
      </c>
      <c r="C3629" s="340" t="s">
        <v>3010</v>
      </c>
      <c r="D3629" s="338" t="s">
        <v>3011</v>
      </c>
      <c r="E3629" s="377" t="s">
        <v>169</v>
      </c>
      <c r="F3629" s="581" t="s">
        <v>4599</v>
      </c>
      <c r="G3629" s="581" t="s">
        <v>7</v>
      </c>
      <c r="H3629" s="583" t="s">
        <v>154</v>
      </c>
      <c r="I3629" s="581" t="s">
        <v>301</v>
      </c>
      <c r="J3629" s="56">
        <v>110</v>
      </c>
      <c r="K3629" s="56" t="s">
        <v>3015</v>
      </c>
      <c r="L3629" s="581" t="s">
        <v>2968</v>
      </c>
      <c r="M3629" s="581" t="s">
        <v>3013</v>
      </c>
      <c r="N3629" s="589" t="s">
        <v>136</v>
      </c>
      <c r="O3629" s="581" t="s">
        <v>137</v>
      </c>
      <c r="P3629" s="57">
        <f>5.55/3</f>
        <v>1.8499999999999999</v>
      </c>
      <c r="Q3629" s="56" t="s">
        <v>140</v>
      </c>
      <c r="R3629" s="56" t="s">
        <v>157</v>
      </c>
      <c r="S3629" s="57">
        <v>503</v>
      </c>
      <c r="T3629" s="338">
        <v>1.06</v>
      </c>
      <c r="U3629" s="454">
        <f t="shared" si="250"/>
        <v>986.38300000000004</v>
      </c>
      <c r="V3629" s="276" t="s">
        <v>7</v>
      </c>
    </row>
    <row r="3630" spans="2:22" s="3" customFormat="1" ht="78.75" x14ac:dyDescent="0.25">
      <c r="B3630" s="339" t="s">
        <v>586</v>
      </c>
      <c r="C3630" s="340" t="s">
        <v>3010</v>
      </c>
      <c r="D3630" s="338" t="s">
        <v>3011</v>
      </c>
      <c r="E3630" s="56" t="s">
        <v>1063</v>
      </c>
      <c r="F3630" s="581" t="s">
        <v>3016</v>
      </c>
      <c r="G3630" s="581" t="s">
        <v>7</v>
      </c>
      <c r="H3630" s="583" t="s">
        <v>154</v>
      </c>
      <c r="I3630" s="581" t="s">
        <v>301</v>
      </c>
      <c r="J3630" s="56">
        <v>110</v>
      </c>
      <c r="K3630" s="56" t="s">
        <v>3016</v>
      </c>
      <c r="L3630" s="581" t="s">
        <v>2968</v>
      </c>
      <c r="M3630" s="581" t="s">
        <v>3013</v>
      </c>
      <c r="N3630" s="589" t="s">
        <v>136</v>
      </c>
      <c r="O3630" s="581">
        <v>1</v>
      </c>
      <c r="P3630" s="57">
        <v>0.4</v>
      </c>
      <c r="Q3630" s="56" t="s">
        <v>140</v>
      </c>
      <c r="R3630" s="56" t="s">
        <v>255</v>
      </c>
      <c r="S3630" s="57">
        <v>767</v>
      </c>
      <c r="T3630" s="338">
        <v>1.82</v>
      </c>
      <c r="U3630" s="454">
        <f>O3630*P3630*S3630*T3630</f>
        <v>558.37600000000009</v>
      </c>
      <c r="V3630" s="276" t="s">
        <v>7</v>
      </c>
    </row>
    <row r="3631" spans="2:22" s="3" customFormat="1" ht="78.75" x14ac:dyDescent="0.25">
      <c r="B3631" s="339" t="s">
        <v>586</v>
      </c>
      <c r="C3631" s="340" t="s">
        <v>3010</v>
      </c>
      <c r="D3631" s="338" t="s">
        <v>3011</v>
      </c>
      <c r="E3631" s="377" t="s">
        <v>998</v>
      </c>
      <c r="F3631" s="581" t="s">
        <v>3016</v>
      </c>
      <c r="G3631" s="581" t="s">
        <v>7</v>
      </c>
      <c r="H3631" s="583" t="s">
        <v>154</v>
      </c>
      <c r="I3631" s="581" t="s">
        <v>301</v>
      </c>
      <c r="J3631" s="56">
        <v>10</v>
      </c>
      <c r="K3631" s="56" t="s">
        <v>3016</v>
      </c>
      <c r="L3631" s="581" t="s">
        <v>2968</v>
      </c>
      <c r="M3631" s="581" t="s">
        <v>3013</v>
      </c>
      <c r="N3631" s="589" t="s">
        <v>136</v>
      </c>
      <c r="O3631" s="581" t="s">
        <v>137</v>
      </c>
      <c r="P3631" s="57">
        <v>0.4</v>
      </c>
      <c r="Q3631" s="56" t="s">
        <v>140</v>
      </c>
      <c r="R3631" s="56" t="s">
        <v>256</v>
      </c>
      <c r="S3631" s="57">
        <v>699</v>
      </c>
      <c r="T3631" s="338">
        <v>1.06</v>
      </c>
      <c r="U3631" s="454">
        <f t="shared" ref="U3631:U3636" si="251">O3631*P3631*S3631*T3631</f>
        <v>296.37600000000003</v>
      </c>
      <c r="V3631" s="276" t="s">
        <v>7</v>
      </c>
    </row>
    <row r="3632" spans="2:22" s="3" customFormat="1" ht="78.75" x14ac:dyDescent="0.25">
      <c r="B3632" s="339" t="s">
        <v>586</v>
      </c>
      <c r="C3632" s="340" t="s">
        <v>3010</v>
      </c>
      <c r="D3632" s="338" t="s">
        <v>3011</v>
      </c>
      <c r="E3632" s="377" t="s">
        <v>169</v>
      </c>
      <c r="F3632" s="581" t="s">
        <v>3016</v>
      </c>
      <c r="G3632" s="581" t="s">
        <v>7</v>
      </c>
      <c r="H3632" s="583" t="s">
        <v>154</v>
      </c>
      <c r="I3632" s="581" t="s">
        <v>301</v>
      </c>
      <c r="J3632" s="56">
        <v>10</v>
      </c>
      <c r="K3632" s="56" t="s">
        <v>3017</v>
      </c>
      <c r="L3632" s="581" t="s">
        <v>2968</v>
      </c>
      <c r="M3632" s="581" t="s">
        <v>3013</v>
      </c>
      <c r="N3632" s="589" t="s">
        <v>136</v>
      </c>
      <c r="O3632" s="581" t="s">
        <v>137</v>
      </c>
      <c r="P3632" s="57">
        <v>0.4</v>
      </c>
      <c r="Q3632" s="56" t="s">
        <v>140</v>
      </c>
      <c r="R3632" s="56" t="s">
        <v>157</v>
      </c>
      <c r="S3632" s="57">
        <v>503</v>
      </c>
      <c r="T3632" s="338">
        <v>1.06</v>
      </c>
      <c r="U3632" s="454">
        <f t="shared" si="251"/>
        <v>213.27200000000002</v>
      </c>
      <c r="V3632" s="276" t="s">
        <v>7</v>
      </c>
    </row>
    <row r="3633" spans="2:22" s="3" customFormat="1" ht="94.5" x14ac:dyDescent="0.25">
      <c r="B3633" s="339" t="s">
        <v>586</v>
      </c>
      <c r="C3633" s="340" t="s">
        <v>3010</v>
      </c>
      <c r="D3633" s="338" t="s">
        <v>3011</v>
      </c>
      <c r="E3633" s="377" t="s">
        <v>361</v>
      </c>
      <c r="F3633" s="581" t="s">
        <v>3018</v>
      </c>
      <c r="G3633" s="581" t="s">
        <v>7</v>
      </c>
      <c r="H3633" s="583" t="s">
        <v>154</v>
      </c>
      <c r="I3633" s="581" t="s">
        <v>301</v>
      </c>
      <c r="J3633" s="56">
        <v>10</v>
      </c>
      <c r="K3633" s="56" t="s">
        <v>3018</v>
      </c>
      <c r="L3633" s="581" t="s">
        <v>2968</v>
      </c>
      <c r="M3633" s="581" t="s">
        <v>3013</v>
      </c>
      <c r="N3633" s="589" t="s">
        <v>136</v>
      </c>
      <c r="O3633" s="581" t="s">
        <v>137</v>
      </c>
      <c r="P3633" s="57">
        <v>0.4</v>
      </c>
      <c r="Q3633" s="56" t="s">
        <v>140</v>
      </c>
      <c r="R3633" s="56" t="s">
        <v>895</v>
      </c>
      <c r="S3633" s="57">
        <v>3152</v>
      </c>
      <c r="T3633" s="338">
        <v>1.17</v>
      </c>
      <c r="U3633" s="454">
        <f t="shared" si="251"/>
        <v>1475.1360000000002</v>
      </c>
      <c r="V3633" s="276" t="s">
        <v>7</v>
      </c>
    </row>
    <row r="3634" spans="2:22" s="3" customFormat="1" ht="78.75" x14ac:dyDescent="0.25">
      <c r="B3634" s="339" t="s">
        <v>586</v>
      </c>
      <c r="C3634" s="340" t="s">
        <v>3010</v>
      </c>
      <c r="D3634" s="338" t="s">
        <v>3011</v>
      </c>
      <c r="E3634" s="56" t="s">
        <v>1063</v>
      </c>
      <c r="F3634" s="581" t="s">
        <v>4598</v>
      </c>
      <c r="G3634" s="581" t="s">
        <v>7</v>
      </c>
      <c r="H3634" s="583" t="s">
        <v>154</v>
      </c>
      <c r="I3634" s="581" t="s">
        <v>301</v>
      </c>
      <c r="J3634" s="56">
        <v>110</v>
      </c>
      <c r="K3634" s="56" t="s">
        <v>3019</v>
      </c>
      <c r="L3634" s="581" t="s">
        <v>2968</v>
      </c>
      <c r="M3634" s="581" t="s">
        <v>3013</v>
      </c>
      <c r="N3634" s="589" t="s">
        <v>136</v>
      </c>
      <c r="O3634" s="581">
        <v>1</v>
      </c>
      <c r="P3634" s="57">
        <v>1.85</v>
      </c>
      <c r="Q3634" s="56" t="s">
        <v>140</v>
      </c>
      <c r="R3634" s="56" t="s">
        <v>247</v>
      </c>
      <c r="S3634" s="57">
        <v>3392</v>
      </c>
      <c r="T3634" s="338">
        <v>1.58</v>
      </c>
      <c r="U3634" s="454">
        <f t="shared" si="251"/>
        <v>9914.8160000000007</v>
      </c>
      <c r="V3634" s="276" t="s">
        <v>7</v>
      </c>
    </row>
    <row r="3635" spans="2:22" s="3" customFormat="1" ht="78.75" x14ac:dyDescent="0.25">
      <c r="B3635" s="339" t="s">
        <v>586</v>
      </c>
      <c r="C3635" s="340" t="s">
        <v>3010</v>
      </c>
      <c r="D3635" s="338" t="s">
        <v>3011</v>
      </c>
      <c r="E3635" s="377" t="s">
        <v>998</v>
      </c>
      <c r="F3635" s="581" t="s">
        <v>4598</v>
      </c>
      <c r="G3635" s="581" t="s">
        <v>7</v>
      </c>
      <c r="H3635" s="583" t="s">
        <v>154</v>
      </c>
      <c r="I3635" s="581" t="s">
        <v>301</v>
      </c>
      <c r="J3635" s="56">
        <v>110</v>
      </c>
      <c r="K3635" s="56" t="s">
        <v>3019</v>
      </c>
      <c r="L3635" s="581" t="s">
        <v>2968</v>
      </c>
      <c r="M3635" s="581" t="s">
        <v>3013</v>
      </c>
      <c r="N3635" s="589" t="s">
        <v>136</v>
      </c>
      <c r="O3635" s="581" t="s">
        <v>137</v>
      </c>
      <c r="P3635" s="57">
        <v>1.85</v>
      </c>
      <c r="Q3635" s="56" t="s">
        <v>140</v>
      </c>
      <c r="R3635" s="56" t="s">
        <v>567</v>
      </c>
      <c r="S3635" s="57">
        <v>3305</v>
      </c>
      <c r="T3635" s="338">
        <v>1.06</v>
      </c>
      <c r="U3635" s="454">
        <f t="shared" si="251"/>
        <v>6481.1050000000005</v>
      </c>
      <c r="V3635" s="276" t="s">
        <v>7</v>
      </c>
    </row>
    <row r="3636" spans="2:22" s="3" customFormat="1" ht="78.75" x14ac:dyDescent="0.25">
      <c r="B3636" s="339" t="s">
        <v>586</v>
      </c>
      <c r="C3636" s="340" t="s">
        <v>3010</v>
      </c>
      <c r="D3636" s="338" t="s">
        <v>3011</v>
      </c>
      <c r="E3636" s="377" t="s">
        <v>169</v>
      </c>
      <c r="F3636" s="581" t="s">
        <v>4598</v>
      </c>
      <c r="G3636" s="581" t="s">
        <v>7</v>
      </c>
      <c r="H3636" s="583" t="s">
        <v>154</v>
      </c>
      <c r="I3636" s="581" t="s">
        <v>301</v>
      </c>
      <c r="J3636" s="56">
        <v>110</v>
      </c>
      <c r="K3636" s="56" t="s">
        <v>3543</v>
      </c>
      <c r="L3636" s="581" t="s">
        <v>2968</v>
      </c>
      <c r="M3636" s="581" t="s">
        <v>3013</v>
      </c>
      <c r="N3636" s="589" t="s">
        <v>136</v>
      </c>
      <c r="O3636" s="581" t="s">
        <v>137</v>
      </c>
      <c r="P3636" s="57">
        <f>11.1/3</f>
        <v>3.6999999999999997</v>
      </c>
      <c r="Q3636" s="56" t="s">
        <v>140</v>
      </c>
      <c r="R3636" s="56" t="s">
        <v>157</v>
      </c>
      <c r="S3636" s="57">
        <v>503</v>
      </c>
      <c r="T3636" s="338">
        <v>1.06</v>
      </c>
      <c r="U3636" s="454">
        <f t="shared" si="251"/>
        <v>1972.7660000000001</v>
      </c>
      <c r="V3636" s="276" t="s">
        <v>7</v>
      </c>
    </row>
    <row r="3637" spans="2:22" s="3" customFormat="1" ht="78.75" x14ac:dyDescent="0.25">
      <c r="B3637" s="339" t="s">
        <v>586</v>
      </c>
      <c r="C3637" s="340" t="s">
        <v>3010</v>
      </c>
      <c r="D3637" s="338" t="s">
        <v>3011</v>
      </c>
      <c r="E3637" s="377" t="s">
        <v>374</v>
      </c>
      <c r="F3637" s="581" t="s">
        <v>4598</v>
      </c>
      <c r="G3637" s="581" t="s">
        <v>7</v>
      </c>
      <c r="H3637" s="583" t="s">
        <v>154</v>
      </c>
      <c r="I3637" s="581" t="s">
        <v>301</v>
      </c>
      <c r="J3637" s="56" t="s">
        <v>7</v>
      </c>
      <c r="K3637" s="56" t="s">
        <v>3020</v>
      </c>
      <c r="L3637" s="581" t="s">
        <v>2968</v>
      </c>
      <c r="M3637" s="581" t="s">
        <v>3013</v>
      </c>
      <c r="N3637" s="589" t="s">
        <v>136</v>
      </c>
      <c r="O3637" s="581" t="s">
        <v>137</v>
      </c>
      <c r="P3637" s="109">
        <v>2400</v>
      </c>
      <c r="Q3637" s="56" t="s">
        <v>221</v>
      </c>
      <c r="R3637" s="56" t="s">
        <v>250</v>
      </c>
      <c r="S3637" s="57">
        <v>2</v>
      </c>
      <c r="T3637" s="338">
        <v>1.06</v>
      </c>
      <c r="U3637" s="454">
        <f t="shared" si="250"/>
        <v>5088</v>
      </c>
      <c r="V3637" s="276" t="s">
        <v>7</v>
      </c>
    </row>
    <row r="3638" spans="2:22" s="3" customFormat="1" ht="78.75" x14ac:dyDescent="0.25">
      <c r="B3638" s="339" t="s">
        <v>586</v>
      </c>
      <c r="C3638" s="340" t="s">
        <v>3010</v>
      </c>
      <c r="D3638" s="338" t="s">
        <v>3011</v>
      </c>
      <c r="E3638" s="56" t="s">
        <v>577</v>
      </c>
      <c r="F3638" s="581" t="s">
        <v>4598</v>
      </c>
      <c r="G3638" s="581" t="s">
        <v>7</v>
      </c>
      <c r="H3638" s="583" t="s">
        <v>154</v>
      </c>
      <c r="I3638" s="581" t="s">
        <v>301</v>
      </c>
      <c r="J3638" s="60">
        <v>110</v>
      </c>
      <c r="K3638" s="377" t="s">
        <v>3440</v>
      </c>
      <c r="L3638" s="581" t="s">
        <v>2968</v>
      </c>
      <c r="M3638" s="581" t="s">
        <v>3013</v>
      </c>
      <c r="N3638" s="589" t="s">
        <v>136</v>
      </c>
      <c r="O3638" s="581" t="s">
        <v>137</v>
      </c>
      <c r="P3638" s="57">
        <v>1</v>
      </c>
      <c r="Q3638" s="56" t="s">
        <v>185</v>
      </c>
      <c r="R3638" s="377" t="s">
        <v>1071</v>
      </c>
      <c r="S3638" s="57">
        <v>3168.7</v>
      </c>
      <c r="T3638" s="338">
        <v>1</v>
      </c>
      <c r="U3638" s="454">
        <f t="shared" si="250"/>
        <v>3168.7</v>
      </c>
      <c r="V3638" s="276" t="s">
        <v>7</v>
      </c>
    </row>
    <row r="3639" spans="2:22" s="3" customFormat="1" ht="63" x14ac:dyDescent="0.25">
      <c r="B3639" s="339" t="s">
        <v>586</v>
      </c>
      <c r="C3639" s="340" t="s">
        <v>3010</v>
      </c>
      <c r="D3639" s="338" t="s">
        <v>3011</v>
      </c>
      <c r="E3639" s="56" t="s">
        <v>26</v>
      </c>
      <c r="F3639" s="590" t="s">
        <v>7</v>
      </c>
      <c r="G3639" s="590" t="s">
        <v>7</v>
      </c>
      <c r="H3639" s="583" t="s">
        <v>7</v>
      </c>
      <c r="I3639" s="590" t="s">
        <v>7</v>
      </c>
      <c r="J3639" s="590" t="s">
        <v>7</v>
      </c>
      <c r="K3639" s="590" t="s">
        <v>7</v>
      </c>
      <c r="L3639" s="590" t="s">
        <v>7</v>
      </c>
      <c r="M3639" s="590" t="s">
        <v>7</v>
      </c>
      <c r="N3639" s="590" t="s">
        <v>7</v>
      </c>
      <c r="O3639" s="590" t="s">
        <v>7</v>
      </c>
      <c r="P3639" s="590" t="s">
        <v>7</v>
      </c>
      <c r="Q3639" s="590" t="s">
        <v>7</v>
      </c>
      <c r="R3639" s="590" t="s">
        <v>7</v>
      </c>
      <c r="S3639" s="360" t="s">
        <v>7</v>
      </c>
      <c r="T3639" s="590" t="s">
        <v>7</v>
      </c>
      <c r="U3639" s="450">
        <f>SUM(U3625:U3638)</f>
        <v>43936.838000000003</v>
      </c>
      <c r="V3639" s="276" t="s">
        <v>7</v>
      </c>
    </row>
    <row r="3640" spans="2:22" s="3" customFormat="1" ht="78.75" x14ac:dyDescent="0.25">
      <c r="B3640" s="339" t="s">
        <v>586</v>
      </c>
      <c r="C3640" s="340" t="s">
        <v>3021</v>
      </c>
      <c r="D3640" s="338" t="s">
        <v>3022</v>
      </c>
      <c r="E3640" s="56" t="s">
        <v>3012</v>
      </c>
      <c r="F3640" s="581" t="s">
        <v>4600</v>
      </c>
      <c r="G3640" s="581" t="s">
        <v>7</v>
      </c>
      <c r="H3640" s="583" t="s">
        <v>154</v>
      </c>
      <c r="I3640" s="581" t="s">
        <v>329</v>
      </c>
      <c r="J3640" s="56">
        <v>110</v>
      </c>
      <c r="K3640" s="56" t="s">
        <v>4207</v>
      </c>
      <c r="L3640" s="581" t="s">
        <v>2968</v>
      </c>
      <c r="M3640" s="581" t="s">
        <v>3013</v>
      </c>
      <c r="N3640" s="589" t="s">
        <v>136</v>
      </c>
      <c r="O3640" s="581" t="s">
        <v>137</v>
      </c>
      <c r="P3640" s="57">
        <v>0.41</v>
      </c>
      <c r="Q3640" s="56" t="s">
        <v>143</v>
      </c>
      <c r="R3640" s="56" t="s">
        <v>822</v>
      </c>
      <c r="S3640" s="57">
        <v>1048</v>
      </c>
      <c r="T3640" s="338">
        <v>1</v>
      </c>
      <c r="U3640" s="454">
        <f>O3640*P3640*S3640*T3640</f>
        <v>429.67999999999995</v>
      </c>
      <c r="V3640" s="276" t="s">
        <v>7</v>
      </c>
    </row>
    <row r="3641" spans="2:22" s="3" customFormat="1" ht="63" x14ac:dyDescent="0.25">
      <c r="B3641" s="339" t="s">
        <v>586</v>
      </c>
      <c r="C3641" s="340" t="s">
        <v>3021</v>
      </c>
      <c r="D3641" s="338" t="s">
        <v>3022</v>
      </c>
      <c r="E3641" s="56" t="s">
        <v>1884</v>
      </c>
      <c r="F3641" s="581" t="s">
        <v>4600</v>
      </c>
      <c r="G3641" s="581" t="s">
        <v>7</v>
      </c>
      <c r="H3641" s="583" t="s">
        <v>154</v>
      </c>
      <c r="I3641" s="581" t="s">
        <v>329</v>
      </c>
      <c r="J3641" s="56">
        <v>110</v>
      </c>
      <c r="K3641" s="56" t="s">
        <v>4208</v>
      </c>
      <c r="L3641" s="581" t="s">
        <v>2968</v>
      </c>
      <c r="M3641" s="581" t="s">
        <v>3013</v>
      </c>
      <c r="N3641" s="589" t="s">
        <v>136</v>
      </c>
      <c r="O3641" s="581" t="s">
        <v>137</v>
      </c>
      <c r="P3641" s="57">
        <v>0.41</v>
      </c>
      <c r="Q3641" s="56" t="s">
        <v>144</v>
      </c>
      <c r="R3641" s="56" t="s">
        <v>259</v>
      </c>
      <c r="S3641" s="57">
        <v>2151</v>
      </c>
      <c r="T3641" s="338">
        <v>1</v>
      </c>
      <c r="U3641" s="454">
        <f t="shared" ref="U3641:U3649" si="252">O3641*P3641*S3641*T3641</f>
        <v>881.91</v>
      </c>
      <c r="V3641" s="276" t="s">
        <v>7</v>
      </c>
    </row>
    <row r="3642" spans="2:22" s="3" customFormat="1" ht="63" x14ac:dyDescent="0.25">
      <c r="B3642" s="339" t="s">
        <v>586</v>
      </c>
      <c r="C3642" s="340" t="s">
        <v>3021</v>
      </c>
      <c r="D3642" s="338" t="s">
        <v>3022</v>
      </c>
      <c r="E3642" s="56" t="s">
        <v>1063</v>
      </c>
      <c r="F3642" s="581" t="s">
        <v>4601</v>
      </c>
      <c r="G3642" s="581" t="s">
        <v>7</v>
      </c>
      <c r="H3642" s="583" t="s">
        <v>154</v>
      </c>
      <c r="I3642" s="581" t="s">
        <v>329</v>
      </c>
      <c r="J3642" s="56">
        <v>110</v>
      </c>
      <c r="K3642" s="56" t="s">
        <v>3023</v>
      </c>
      <c r="L3642" s="581" t="s">
        <v>2968</v>
      </c>
      <c r="M3642" s="581" t="s">
        <v>3013</v>
      </c>
      <c r="N3642" s="589" t="s">
        <v>136</v>
      </c>
      <c r="O3642" s="581">
        <v>1</v>
      </c>
      <c r="P3642" s="57">
        <v>0.66</v>
      </c>
      <c r="Q3642" s="56" t="s">
        <v>140</v>
      </c>
      <c r="R3642" s="56" t="s">
        <v>248</v>
      </c>
      <c r="S3642" s="57">
        <v>2267</v>
      </c>
      <c r="T3642" s="338">
        <v>1.82</v>
      </c>
      <c r="U3642" s="454">
        <f t="shared" si="252"/>
        <v>2723.1204000000002</v>
      </c>
      <c r="V3642" s="276" t="s">
        <v>7</v>
      </c>
    </row>
    <row r="3643" spans="2:22" s="3" customFormat="1" ht="63" x14ac:dyDescent="0.25">
      <c r="B3643" s="339" t="s">
        <v>586</v>
      </c>
      <c r="C3643" s="340" t="s">
        <v>3021</v>
      </c>
      <c r="D3643" s="338" t="s">
        <v>3022</v>
      </c>
      <c r="E3643" s="377" t="s">
        <v>998</v>
      </c>
      <c r="F3643" s="581" t="s">
        <v>4601</v>
      </c>
      <c r="G3643" s="581" t="s">
        <v>7</v>
      </c>
      <c r="H3643" s="583" t="s">
        <v>154</v>
      </c>
      <c r="I3643" s="581" t="s">
        <v>329</v>
      </c>
      <c r="J3643" s="56">
        <v>110</v>
      </c>
      <c r="K3643" s="56" t="s">
        <v>3023</v>
      </c>
      <c r="L3643" s="581" t="s">
        <v>2968</v>
      </c>
      <c r="M3643" s="581" t="s">
        <v>3013</v>
      </c>
      <c r="N3643" s="589" t="s">
        <v>136</v>
      </c>
      <c r="O3643" s="581" t="s">
        <v>137</v>
      </c>
      <c r="P3643" s="57">
        <v>0.66</v>
      </c>
      <c r="Q3643" s="56" t="s">
        <v>140</v>
      </c>
      <c r="R3643" s="56" t="s">
        <v>438</v>
      </c>
      <c r="S3643" s="57">
        <v>1944</v>
      </c>
      <c r="T3643" s="338">
        <v>1.06</v>
      </c>
      <c r="U3643" s="454">
        <f t="shared" si="252"/>
        <v>1360.0224000000001</v>
      </c>
      <c r="V3643" s="276" t="s">
        <v>7</v>
      </c>
    </row>
    <row r="3644" spans="2:22" s="3" customFormat="1" ht="63" x14ac:dyDescent="0.25">
      <c r="B3644" s="339" t="s">
        <v>586</v>
      </c>
      <c r="C3644" s="340" t="s">
        <v>3021</v>
      </c>
      <c r="D3644" s="338" t="s">
        <v>3022</v>
      </c>
      <c r="E3644" s="377" t="s">
        <v>169</v>
      </c>
      <c r="F3644" s="581" t="s">
        <v>4601</v>
      </c>
      <c r="G3644" s="581" t="s">
        <v>7</v>
      </c>
      <c r="H3644" s="583" t="s">
        <v>154</v>
      </c>
      <c r="I3644" s="581" t="s">
        <v>329</v>
      </c>
      <c r="J3644" s="56">
        <v>110</v>
      </c>
      <c r="K3644" s="56" t="s">
        <v>3024</v>
      </c>
      <c r="L3644" s="581" t="s">
        <v>2968</v>
      </c>
      <c r="M3644" s="581" t="s">
        <v>3013</v>
      </c>
      <c r="N3644" s="589" t="s">
        <v>136</v>
      </c>
      <c r="O3644" s="581" t="s">
        <v>137</v>
      </c>
      <c r="P3644" s="57">
        <v>0.66</v>
      </c>
      <c r="Q3644" s="56" t="s">
        <v>140</v>
      </c>
      <c r="R3644" s="56" t="s">
        <v>157</v>
      </c>
      <c r="S3644" s="57">
        <v>503</v>
      </c>
      <c r="T3644" s="338">
        <v>1.06</v>
      </c>
      <c r="U3644" s="454">
        <f t="shared" si="252"/>
        <v>351.89880000000005</v>
      </c>
      <c r="V3644" s="276" t="s">
        <v>7</v>
      </c>
    </row>
    <row r="3645" spans="2:22" s="3" customFormat="1" ht="47.25" x14ac:dyDescent="0.25">
      <c r="B3645" s="339" t="s">
        <v>586</v>
      </c>
      <c r="C3645" s="340" t="s">
        <v>3021</v>
      </c>
      <c r="D3645" s="338" t="s">
        <v>3022</v>
      </c>
      <c r="E3645" s="56" t="s">
        <v>1063</v>
      </c>
      <c r="F3645" s="581" t="s">
        <v>4602</v>
      </c>
      <c r="G3645" s="581" t="s">
        <v>7</v>
      </c>
      <c r="H3645" s="583" t="s">
        <v>154</v>
      </c>
      <c r="I3645" s="581" t="s">
        <v>329</v>
      </c>
      <c r="J3645" s="56">
        <v>110</v>
      </c>
      <c r="K3645" s="56" t="s">
        <v>3025</v>
      </c>
      <c r="L3645" s="581" t="s">
        <v>2968</v>
      </c>
      <c r="M3645" s="581" t="s">
        <v>3013</v>
      </c>
      <c r="N3645" s="589" t="s">
        <v>136</v>
      </c>
      <c r="O3645" s="581">
        <v>1</v>
      </c>
      <c r="P3645" s="57">
        <v>0.41</v>
      </c>
      <c r="Q3645" s="56" t="s">
        <v>140</v>
      </c>
      <c r="R3645" s="56" t="s">
        <v>248</v>
      </c>
      <c r="S3645" s="57">
        <v>2267</v>
      </c>
      <c r="T3645" s="338">
        <v>1.82</v>
      </c>
      <c r="U3645" s="454">
        <f t="shared" si="252"/>
        <v>1691.6353999999999</v>
      </c>
      <c r="V3645" s="276" t="s">
        <v>7</v>
      </c>
    </row>
    <row r="3646" spans="2:22" s="3" customFormat="1" ht="47.25" x14ac:dyDescent="0.25">
      <c r="B3646" s="339" t="s">
        <v>586</v>
      </c>
      <c r="C3646" s="340" t="s">
        <v>3021</v>
      </c>
      <c r="D3646" s="338" t="s">
        <v>3022</v>
      </c>
      <c r="E3646" s="377" t="s">
        <v>998</v>
      </c>
      <c r="F3646" s="581" t="s">
        <v>4602</v>
      </c>
      <c r="G3646" s="581" t="s">
        <v>7</v>
      </c>
      <c r="H3646" s="583" t="s">
        <v>154</v>
      </c>
      <c r="I3646" s="581" t="s">
        <v>329</v>
      </c>
      <c r="J3646" s="56">
        <v>110</v>
      </c>
      <c r="K3646" s="56" t="s">
        <v>3026</v>
      </c>
      <c r="L3646" s="581" t="s">
        <v>2968</v>
      </c>
      <c r="M3646" s="581" t="s">
        <v>3013</v>
      </c>
      <c r="N3646" s="589" t="s">
        <v>136</v>
      </c>
      <c r="O3646" s="581" t="s">
        <v>137</v>
      </c>
      <c r="P3646" s="57">
        <v>0.41</v>
      </c>
      <c r="Q3646" s="56" t="s">
        <v>140</v>
      </c>
      <c r="R3646" s="56" t="s">
        <v>438</v>
      </c>
      <c r="S3646" s="57">
        <v>1944</v>
      </c>
      <c r="T3646" s="338">
        <v>1.06</v>
      </c>
      <c r="U3646" s="454">
        <f t="shared" si="252"/>
        <v>844.86239999999998</v>
      </c>
      <c r="V3646" s="276" t="s">
        <v>7</v>
      </c>
    </row>
    <row r="3647" spans="2:22" s="3" customFormat="1" ht="47.25" x14ac:dyDescent="0.25">
      <c r="B3647" s="339" t="s">
        <v>586</v>
      </c>
      <c r="C3647" s="340" t="s">
        <v>3021</v>
      </c>
      <c r="D3647" s="338" t="s">
        <v>3022</v>
      </c>
      <c r="E3647" s="377" t="s">
        <v>169</v>
      </c>
      <c r="F3647" s="581" t="s">
        <v>4602</v>
      </c>
      <c r="G3647" s="581" t="s">
        <v>7</v>
      </c>
      <c r="H3647" s="583" t="s">
        <v>154</v>
      </c>
      <c r="I3647" s="581" t="s">
        <v>329</v>
      </c>
      <c r="J3647" s="56">
        <v>110</v>
      </c>
      <c r="K3647" s="56" t="s">
        <v>3015</v>
      </c>
      <c r="L3647" s="581" t="s">
        <v>2968</v>
      </c>
      <c r="M3647" s="581" t="s">
        <v>3013</v>
      </c>
      <c r="N3647" s="589" t="s">
        <v>136</v>
      </c>
      <c r="O3647" s="581" t="s">
        <v>137</v>
      </c>
      <c r="P3647" s="57">
        <v>0.41</v>
      </c>
      <c r="Q3647" s="56" t="s">
        <v>140</v>
      </c>
      <c r="R3647" s="56" t="s">
        <v>157</v>
      </c>
      <c r="S3647" s="57">
        <v>503</v>
      </c>
      <c r="T3647" s="338">
        <v>1.06</v>
      </c>
      <c r="U3647" s="454">
        <f t="shared" si="252"/>
        <v>218.60380000000001</v>
      </c>
      <c r="V3647" s="276" t="s">
        <v>7</v>
      </c>
    </row>
    <row r="3648" spans="2:22" s="3" customFormat="1" ht="47.25" x14ac:dyDescent="0.25">
      <c r="B3648" s="339" t="s">
        <v>586</v>
      </c>
      <c r="C3648" s="340" t="s">
        <v>3021</v>
      </c>
      <c r="D3648" s="338" t="s">
        <v>3022</v>
      </c>
      <c r="E3648" s="377" t="s">
        <v>374</v>
      </c>
      <c r="F3648" s="581" t="s">
        <v>4602</v>
      </c>
      <c r="G3648" s="581" t="s">
        <v>7</v>
      </c>
      <c r="H3648" s="583" t="s">
        <v>154</v>
      </c>
      <c r="I3648" s="581" t="s">
        <v>329</v>
      </c>
      <c r="J3648" s="56" t="s">
        <v>7</v>
      </c>
      <c r="K3648" s="56" t="s">
        <v>3020</v>
      </c>
      <c r="L3648" s="581" t="s">
        <v>2968</v>
      </c>
      <c r="M3648" s="581" t="s">
        <v>3013</v>
      </c>
      <c r="N3648" s="589" t="s">
        <v>136</v>
      </c>
      <c r="O3648" s="581" t="s">
        <v>137</v>
      </c>
      <c r="P3648" s="109">
        <v>400</v>
      </c>
      <c r="Q3648" s="56" t="s">
        <v>221</v>
      </c>
      <c r="R3648" s="56" t="s">
        <v>250</v>
      </c>
      <c r="S3648" s="57">
        <v>2</v>
      </c>
      <c r="T3648" s="338">
        <v>1.06</v>
      </c>
      <c r="U3648" s="454">
        <f t="shared" si="252"/>
        <v>848</v>
      </c>
      <c r="V3648" s="276" t="s">
        <v>7</v>
      </c>
    </row>
    <row r="3649" spans="2:22" s="3" customFormat="1" ht="47.25" x14ac:dyDescent="0.25">
      <c r="B3649" s="339" t="s">
        <v>586</v>
      </c>
      <c r="C3649" s="340" t="s">
        <v>3021</v>
      </c>
      <c r="D3649" s="338" t="s">
        <v>3022</v>
      </c>
      <c r="E3649" s="56" t="s">
        <v>577</v>
      </c>
      <c r="F3649" s="581" t="s">
        <v>4602</v>
      </c>
      <c r="G3649" s="581" t="s">
        <v>7</v>
      </c>
      <c r="H3649" s="583" t="s">
        <v>154</v>
      </c>
      <c r="I3649" s="581" t="s">
        <v>329</v>
      </c>
      <c r="J3649" s="60">
        <v>110</v>
      </c>
      <c r="K3649" s="56" t="s">
        <v>4106</v>
      </c>
      <c r="L3649" s="581" t="s">
        <v>2968</v>
      </c>
      <c r="M3649" s="581" t="s">
        <v>3013</v>
      </c>
      <c r="N3649" s="589" t="s">
        <v>136</v>
      </c>
      <c r="O3649" s="581" t="s">
        <v>137</v>
      </c>
      <c r="P3649" s="57">
        <v>1</v>
      </c>
      <c r="Q3649" s="56" t="s">
        <v>185</v>
      </c>
      <c r="R3649" s="56" t="s">
        <v>1071</v>
      </c>
      <c r="S3649" s="57">
        <v>1042</v>
      </c>
      <c r="T3649" s="338">
        <v>1</v>
      </c>
      <c r="U3649" s="454">
        <f t="shared" si="252"/>
        <v>1042</v>
      </c>
      <c r="V3649" s="276" t="s">
        <v>7</v>
      </c>
    </row>
    <row r="3650" spans="2:22" s="3" customFormat="1" ht="63" x14ac:dyDescent="0.25">
      <c r="B3650" s="339" t="s">
        <v>586</v>
      </c>
      <c r="C3650" s="340" t="s">
        <v>3021</v>
      </c>
      <c r="D3650" s="338" t="s">
        <v>3022</v>
      </c>
      <c r="E3650" s="56" t="s">
        <v>26</v>
      </c>
      <c r="F3650" s="590" t="s">
        <v>7</v>
      </c>
      <c r="G3650" s="590" t="s">
        <v>7</v>
      </c>
      <c r="H3650" s="583" t="s">
        <v>7</v>
      </c>
      <c r="I3650" s="590" t="s">
        <v>7</v>
      </c>
      <c r="J3650" s="590" t="s">
        <v>7</v>
      </c>
      <c r="K3650" s="590" t="s">
        <v>7</v>
      </c>
      <c r="L3650" s="590" t="s">
        <v>7</v>
      </c>
      <c r="M3650" s="590" t="s">
        <v>7</v>
      </c>
      <c r="N3650" s="590" t="s">
        <v>7</v>
      </c>
      <c r="O3650" s="590" t="s">
        <v>7</v>
      </c>
      <c r="P3650" s="590" t="s">
        <v>7</v>
      </c>
      <c r="Q3650" s="590" t="s">
        <v>7</v>
      </c>
      <c r="R3650" s="590" t="s">
        <v>7</v>
      </c>
      <c r="S3650" s="360" t="s">
        <v>7</v>
      </c>
      <c r="T3650" s="590" t="s">
        <v>7</v>
      </c>
      <c r="U3650" s="450">
        <f>SUM(U3640:U3649)</f>
        <v>10391.733200000001</v>
      </c>
      <c r="V3650" s="276" t="s">
        <v>7</v>
      </c>
    </row>
    <row r="3651" spans="2:22" s="3" customFormat="1" ht="189" x14ac:dyDescent="0.25">
      <c r="B3651" s="337" t="s">
        <v>586</v>
      </c>
      <c r="C3651" s="336" t="s">
        <v>3027</v>
      </c>
      <c r="D3651" s="329" t="s">
        <v>3028</v>
      </c>
      <c r="E3651" s="56" t="s">
        <v>3012</v>
      </c>
      <c r="F3651" s="180" t="s">
        <v>4603</v>
      </c>
      <c r="G3651" s="180" t="s">
        <v>7</v>
      </c>
      <c r="H3651" s="583" t="s">
        <v>154</v>
      </c>
      <c r="I3651" s="180" t="s">
        <v>329</v>
      </c>
      <c r="J3651" s="56">
        <v>110</v>
      </c>
      <c r="K3651" s="56" t="s">
        <v>4207</v>
      </c>
      <c r="L3651" s="581" t="s">
        <v>2968</v>
      </c>
      <c r="M3651" s="581" t="s">
        <v>3013</v>
      </c>
      <c r="N3651" s="583" t="s">
        <v>136</v>
      </c>
      <c r="O3651" s="180" t="s">
        <v>137</v>
      </c>
      <c r="P3651" s="57">
        <v>2.2000000000000002</v>
      </c>
      <c r="Q3651" s="56" t="s">
        <v>143</v>
      </c>
      <c r="R3651" s="56" t="s">
        <v>822</v>
      </c>
      <c r="S3651" s="57">
        <v>1048</v>
      </c>
      <c r="T3651" s="338">
        <v>1</v>
      </c>
      <c r="U3651" s="452">
        <f>O3651*P3651*S3651*T3651</f>
        <v>2305.6000000000004</v>
      </c>
      <c r="V3651" s="276" t="s">
        <v>7</v>
      </c>
    </row>
    <row r="3652" spans="2:22" s="3" customFormat="1" ht="189" x14ac:dyDescent="0.25">
      <c r="B3652" s="337" t="s">
        <v>586</v>
      </c>
      <c r="C3652" s="336" t="s">
        <v>3027</v>
      </c>
      <c r="D3652" s="329" t="s">
        <v>3028</v>
      </c>
      <c r="E3652" s="56" t="s">
        <v>1884</v>
      </c>
      <c r="F3652" s="180" t="s">
        <v>4603</v>
      </c>
      <c r="G3652" s="180" t="s">
        <v>7</v>
      </c>
      <c r="H3652" s="583" t="s">
        <v>154</v>
      </c>
      <c r="I3652" s="180" t="s">
        <v>329</v>
      </c>
      <c r="J3652" s="56">
        <v>110</v>
      </c>
      <c r="K3652" s="56" t="s">
        <v>4208</v>
      </c>
      <c r="L3652" s="581" t="s">
        <v>2968</v>
      </c>
      <c r="M3652" s="581" t="s">
        <v>3013</v>
      </c>
      <c r="N3652" s="583" t="s">
        <v>136</v>
      </c>
      <c r="O3652" s="180" t="s">
        <v>137</v>
      </c>
      <c r="P3652" s="109">
        <v>2.1999999999999999E-2</v>
      </c>
      <c r="Q3652" s="56" t="s">
        <v>144</v>
      </c>
      <c r="R3652" s="56" t="s">
        <v>259</v>
      </c>
      <c r="S3652" s="57">
        <v>2151</v>
      </c>
      <c r="T3652" s="338">
        <v>1</v>
      </c>
      <c r="U3652" s="452">
        <f t="shared" ref="U3652:U3660" si="253">O3652*P3652*S3652*T3652</f>
        <v>47.321999999999996</v>
      </c>
      <c r="V3652" s="276" t="s">
        <v>7</v>
      </c>
    </row>
    <row r="3653" spans="2:22" s="3" customFormat="1" ht="189" x14ac:dyDescent="0.25">
      <c r="B3653" s="337" t="s">
        <v>586</v>
      </c>
      <c r="C3653" s="336" t="s">
        <v>3027</v>
      </c>
      <c r="D3653" s="329" t="s">
        <v>3028</v>
      </c>
      <c r="E3653" s="56" t="s">
        <v>1063</v>
      </c>
      <c r="F3653" s="180" t="s">
        <v>4603</v>
      </c>
      <c r="G3653" s="180" t="s">
        <v>7</v>
      </c>
      <c r="H3653" s="583" t="s">
        <v>154</v>
      </c>
      <c r="I3653" s="180" t="s">
        <v>329</v>
      </c>
      <c r="J3653" s="56">
        <v>110</v>
      </c>
      <c r="K3653" s="56" t="s">
        <v>3023</v>
      </c>
      <c r="L3653" s="581" t="s">
        <v>2968</v>
      </c>
      <c r="M3653" s="581" t="s">
        <v>3013</v>
      </c>
      <c r="N3653" s="583" t="s">
        <v>136</v>
      </c>
      <c r="O3653" s="180">
        <v>1</v>
      </c>
      <c r="P3653" s="57">
        <v>0.8</v>
      </c>
      <c r="Q3653" s="56" t="s">
        <v>140</v>
      </c>
      <c r="R3653" s="56" t="s">
        <v>248</v>
      </c>
      <c r="S3653" s="57">
        <v>2267</v>
      </c>
      <c r="T3653" s="338">
        <v>1.82</v>
      </c>
      <c r="U3653" s="452">
        <f t="shared" si="253"/>
        <v>3300.7520000000004</v>
      </c>
      <c r="V3653" s="276" t="s">
        <v>7</v>
      </c>
    </row>
    <row r="3654" spans="2:22" s="3" customFormat="1" ht="189" x14ac:dyDescent="0.25">
      <c r="B3654" s="337" t="s">
        <v>586</v>
      </c>
      <c r="C3654" s="336" t="s">
        <v>3027</v>
      </c>
      <c r="D3654" s="329" t="s">
        <v>3028</v>
      </c>
      <c r="E3654" s="377" t="s">
        <v>998</v>
      </c>
      <c r="F3654" s="180" t="s">
        <v>4603</v>
      </c>
      <c r="G3654" s="180" t="s">
        <v>7</v>
      </c>
      <c r="H3654" s="583" t="s">
        <v>154</v>
      </c>
      <c r="I3654" s="180" t="s">
        <v>329</v>
      </c>
      <c r="J3654" s="56">
        <v>110</v>
      </c>
      <c r="K3654" s="56" t="s">
        <v>3023</v>
      </c>
      <c r="L3654" s="581" t="s">
        <v>2968</v>
      </c>
      <c r="M3654" s="581" t="s">
        <v>3013</v>
      </c>
      <c r="N3654" s="583" t="s">
        <v>136</v>
      </c>
      <c r="O3654" s="180" t="s">
        <v>137</v>
      </c>
      <c r="P3654" s="57">
        <v>0.8</v>
      </c>
      <c r="Q3654" s="56" t="s">
        <v>140</v>
      </c>
      <c r="R3654" s="56" t="s">
        <v>438</v>
      </c>
      <c r="S3654" s="57">
        <v>1944</v>
      </c>
      <c r="T3654" s="338">
        <v>1.06</v>
      </c>
      <c r="U3654" s="452">
        <f t="shared" si="253"/>
        <v>1648.5120000000002</v>
      </c>
      <c r="V3654" s="276" t="s">
        <v>7</v>
      </c>
    </row>
    <row r="3655" spans="2:22" s="3" customFormat="1" ht="189" x14ac:dyDescent="0.25">
      <c r="B3655" s="337" t="s">
        <v>586</v>
      </c>
      <c r="C3655" s="336" t="s">
        <v>3027</v>
      </c>
      <c r="D3655" s="329" t="s">
        <v>3028</v>
      </c>
      <c r="E3655" s="377" t="s">
        <v>169</v>
      </c>
      <c r="F3655" s="180" t="s">
        <v>4603</v>
      </c>
      <c r="G3655" s="180" t="s">
        <v>7</v>
      </c>
      <c r="H3655" s="583" t="s">
        <v>154</v>
      </c>
      <c r="I3655" s="180" t="s">
        <v>329</v>
      </c>
      <c r="J3655" s="56">
        <v>110</v>
      </c>
      <c r="K3655" s="56" t="s">
        <v>3024</v>
      </c>
      <c r="L3655" s="581" t="s">
        <v>2968</v>
      </c>
      <c r="M3655" s="581" t="s">
        <v>3013</v>
      </c>
      <c r="N3655" s="583" t="s">
        <v>136</v>
      </c>
      <c r="O3655" s="180" t="s">
        <v>137</v>
      </c>
      <c r="P3655" s="57">
        <v>0.8</v>
      </c>
      <c r="Q3655" s="56" t="s">
        <v>140</v>
      </c>
      <c r="R3655" s="56" t="s">
        <v>157</v>
      </c>
      <c r="S3655" s="57">
        <v>503</v>
      </c>
      <c r="T3655" s="338">
        <v>1.06</v>
      </c>
      <c r="U3655" s="452">
        <f t="shared" si="253"/>
        <v>426.54400000000004</v>
      </c>
      <c r="V3655" s="276" t="s">
        <v>7</v>
      </c>
    </row>
    <row r="3656" spans="2:22" s="3" customFormat="1" ht="189" x14ac:dyDescent="0.25">
      <c r="B3656" s="337" t="s">
        <v>586</v>
      </c>
      <c r="C3656" s="336" t="s">
        <v>3027</v>
      </c>
      <c r="D3656" s="329" t="s">
        <v>3028</v>
      </c>
      <c r="E3656" s="56" t="s">
        <v>1063</v>
      </c>
      <c r="F3656" s="180" t="s">
        <v>4603</v>
      </c>
      <c r="G3656" s="180" t="s">
        <v>7</v>
      </c>
      <c r="H3656" s="583" t="s">
        <v>154</v>
      </c>
      <c r="I3656" s="180" t="s">
        <v>329</v>
      </c>
      <c r="J3656" s="56">
        <v>110</v>
      </c>
      <c r="K3656" s="56" t="s">
        <v>3019</v>
      </c>
      <c r="L3656" s="581" t="s">
        <v>2968</v>
      </c>
      <c r="M3656" s="581" t="s">
        <v>3013</v>
      </c>
      <c r="N3656" s="583" t="s">
        <v>136</v>
      </c>
      <c r="O3656" s="180">
        <v>1</v>
      </c>
      <c r="P3656" s="57">
        <v>2.2000000000000002</v>
      </c>
      <c r="Q3656" s="56" t="s">
        <v>140</v>
      </c>
      <c r="R3656" s="56" t="s">
        <v>247</v>
      </c>
      <c r="S3656" s="57">
        <v>3392</v>
      </c>
      <c r="T3656" s="338">
        <v>1.58</v>
      </c>
      <c r="U3656" s="452">
        <f t="shared" si="253"/>
        <v>11790.592000000001</v>
      </c>
      <c r="V3656" s="276" t="s">
        <v>7</v>
      </c>
    </row>
    <row r="3657" spans="2:22" s="3" customFormat="1" ht="189" x14ac:dyDescent="0.25">
      <c r="B3657" s="337" t="s">
        <v>586</v>
      </c>
      <c r="C3657" s="336" t="s">
        <v>3027</v>
      </c>
      <c r="D3657" s="329" t="s">
        <v>3028</v>
      </c>
      <c r="E3657" s="377" t="s">
        <v>998</v>
      </c>
      <c r="F3657" s="180" t="s">
        <v>4603</v>
      </c>
      <c r="G3657" s="180" t="s">
        <v>7</v>
      </c>
      <c r="H3657" s="583" t="s">
        <v>154</v>
      </c>
      <c r="I3657" s="180" t="s">
        <v>329</v>
      </c>
      <c r="J3657" s="56">
        <v>110</v>
      </c>
      <c r="K3657" s="56" t="s">
        <v>3019</v>
      </c>
      <c r="L3657" s="581" t="s">
        <v>2968</v>
      </c>
      <c r="M3657" s="581" t="s">
        <v>3013</v>
      </c>
      <c r="N3657" s="583" t="s">
        <v>136</v>
      </c>
      <c r="O3657" s="180" t="s">
        <v>137</v>
      </c>
      <c r="P3657" s="57">
        <v>2.2000000000000002</v>
      </c>
      <c r="Q3657" s="56" t="s">
        <v>140</v>
      </c>
      <c r="R3657" s="56" t="s">
        <v>567</v>
      </c>
      <c r="S3657" s="57">
        <v>3305</v>
      </c>
      <c r="T3657" s="338">
        <v>1.06</v>
      </c>
      <c r="U3657" s="452">
        <f t="shared" si="253"/>
        <v>7707.2600000000011</v>
      </c>
      <c r="V3657" s="276" t="s">
        <v>7</v>
      </c>
    </row>
    <row r="3658" spans="2:22" s="3" customFormat="1" ht="189" x14ac:dyDescent="0.25">
      <c r="B3658" s="337" t="s">
        <v>586</v>
      </c>
      <c r="C3658" s="336" t="s">
        <v>3027</v>
      </c>
      <c r="D3658" s="329" t="s">
        <v>3028</v>
      </c>
      <c r="E3658" s="377" t="s">
        <v>169</v>
      </c>
      <c r="F3658" s="180" t="s">
        <v>4604</v>
      </c>
      <c r="G3658" s="180" t="s">
        <v>7</v>
      </c>
      <c r="H3658" s="583" t="s">
        <v>154</v>
      </c>
      <c r="I3658" s="180" t="s">
        <v>329</v>
      </c>
      <c r="J3658" s="56">
        <v>110</v>
      </c>
      <c r="K3658" s="56" t="s">
        <v>3029</v>
      </c>
      <c r="L3658" s="581" t="s">
        <v>2968</v>
      </c>
      <c r="M3658" s="581" t="s">
        <v>3013</v>
      </c>
      <c r="N3658" s="583" t="s">
        <v>136</v>
      </c>
      <c r="O3658" s="180" t="s">
        <v>137</v>
      </c>
      <c r="P3658" s="57">
        <f>2.2*2</f>
        <v>4.4000000000000004</v>
      </c>
      <c r="Q3658" s="56" t="s">
        <v>140</v>
      </c>
      <c r="R3658" s="56" t="s">
        <v>157</v>
      </c>
      <c r="S3658" s="57">
        <v>503</v>
      </c>
      <c r="T3658" s="338">
        <v>1.06</v>
      </c>
      <c r="U3658" s="452">
        <f t="shared" si="253"/>
        <v>2345.9920000000002</v>
      </c>
      <c r="V3658" s="276" t="s">
        <v>7</v>
      </c>
    </row>
    <row r="3659" spans="2:22" s="3" customFormat="1" ht="189" x14ac:dyDescent="0.25">
      <c r="B3659" s="337" t="s">
        <v>586</v>
      </c>
      <c r="C3659" s="336" t="s">
        <v>3027</v>
      </c>
      <c r="D3659" s="329" t="s">
        <v>3028</v>
      </c>
      <c r="E3659" s="377" t="s">
        <v>374</v>
      </c>
      <c r="F3659" s="180" t="s">
        <v>4603</v>
      </c>
      <c r="G3659" s="180" t="s">
        <v>7</v>
      </c>
      <c r="H3659" s="583" t="s">
        <v>154</v>
      </c>
      <c r="I3659" s="180" t="s">
        <v>329</v>
      </c>
      <c r="J3659" s="56" t="s">
        <v>7</v>
      </c>
      <c r="K3659" s="56" t="s">
        <v>3020</v>
      </c>
      <c r="L3659" s="581" t="s">
        <v>2968</v>
      </c>
      <c r="M3659" s="581" t="s">
        <v>3013</v>
      </c>
      <c r="N3659" s="583" t="s">
        <v>136</v>
      </c>
      <c r="O3659" s="180" t="s">
        <v>137</v>
      </c>
      <c r="P3659" s="109">
        <v>12000</v>
      </c>
      <c r="Q3659" s="56" t="s">
        <v>221</v>
      </c>
      <c r="R3659" s="56" t="s">
        <v>250</v>
      </c>
      <c r="S3659" s="57">
        <v>2</v>
      </c>
      <c r="T3659" s="338">
        <v>1.06</v>
      </c>
      <c r="U3659" s="452">
        <f t="shared" si="253"/>
        <v>25440</v>
      </c>
      <c r="V3659" s="276" t="s">
        <v>7</v>
      </c>
    </row>
    <row r="3660" spans="2:22" s="3" customFormat="1" ht="189" x14ac:dyDescent="0.25">
      <c r="B3660" s="337" t="s">
        <v>586</v>
      </c>
      <c r="C3660" s="336" t="s">
        <v>3027</v>
      </c>
      <c r="D3660" s="329" t="s">
        <v>3028</v>
      </c>
      <c r="E3660" s="56" t="s">
        <v>577</v>
      </c>
      <c r="F3660" s="180" t="s">
        <v>4603</v>
      </c>
      <c r="G3660" s="180" t="s">
        <v>7</v>
      </c>
      <c r="H3660" s="583" t="s">
        <v>154</v>
      </c>
      <c r="I3660" s="180" t="s">
        <v>329</v>
      </c>
      <c r="J3660" s="60">
        <v>110</v>
      </c>
      <c r="K3660" s="377" t="s">
        <v>205</v>
      </c>
      <c r="L3660" s="581" t="s">
        <v>2968</v>
      </c>
      <c r="M3660" s="581" t="s">
        <v>3013</v>
      </c>
      <c r="N3660" s="583" t="s">
        <v>136</v>
      </c>
      <c r="O3660" s="180" t="s">
        <v>137</v>
      </c>
      <c r="P3660" s="57">
        <v>1</v>
      </c>
      <c r="Q3660" s="56" t="s">
        <v>185</v>
      </c>
      <c r="R3660" s="377" t="s">
        <v>557</v>
      </c>
      <c r="S3660" s="57">
        <v>3544</v>
      </c>
      <c r="T3660" s="338">
        <v>1</v>
      </c>
      <c r="U3660" s="452">
        <f t="shared" si="253"/>
        <v>3544</v>
      </c>
      <c r="V3660" s="276" t="s">
        <v>7</v>
      </c>
    </row>
    <row r="3661" spans="2:22" s="3" customFormat="1" ht="189" x14ac:dyDescent="0.25">
      <c r="B3661" s="337" t="s">
        <v>586</v>
      </c>
      <c r="C3661" s="336" t="s">
        <v>3027</v>
      </c>
      <c r="D3661" s="329" t="s">
        <v>3028</v>
      </c>
      <c r="E3661" s="56" t="s">
        <v>26</v>
      </c>
      <c r="F3661" s="276" t="s">
        <v>7</v>
      </c>
      <c r="G3661" s="276" t="s">
        <v>7</v>
      </c>
      <c r="H3661" s="583" t="s">
        <v>7</v>
      </c>
      <c r="I3661" s="276" t="s">
        <v>7</v>
      </c>
      <c r="J3661" s="276" t="s">
        <v>7</v>
      </c>
      <c r="K3661" s="276" t="s">
        <v>7</v>
      </c>
      <c r="L3661" s="276" t="s">
        <v>7</v>
      </c>
      <c r="M3661" s="276" t="s">
        <v>7</v>
      </c>
      <c r="N3661" s="276" t="s">
        <v>7</v>
      </c>
      <c r="O3661" s="276" t="s">
        <v>7</v>
      </c>
      <c r="P3661" s="276" t="s">
        <v>7</v>
      </c>
      <c r="Q3661" s="276" t="s">
        <v>7</v>
      </c>
      <c r="R3661" s="276" t="s">
        <v>7</v>
      </c>
      <c r="S3661" s="344" t="s">
        <v>7</v>
      </c>
      <c r="T3661" s="276" t="s">
        <v>7</v>
      </c>
      <c r="U3661" s="453">
        <f>SUM(U3651:U3660)</f>
        <v>58556.574000000001</v>
      </c>
      <c r="V3661" s="276" t="s">
        <v>7</v>
      </c>
    </row>
    <row r="3662" spans="2:22" s="3" customFormat="1" ht="78.75" x14ac:dyDescent="0.25">
      <c r="B3662" s="399" t="s">
        <v>586</v>
      </c>
      <c r="C3662" s="336" t="s">
        <v>3030</v>
      </c>
      <c r="D3662" s="329" t="s">
        <v>3031</v>
      </c>
      <c r="E3662" s="56" t="s">
        <v>167</v>
      </c>
      <c r="F3662" s="180" t="s">
        <v>4803</v>
      </c>
      <c r="G3662" s="180" t="s">
        <v>7</v>
      </c>
      <c r="H3662" s="583" t="s">
        <v>154</v>
      </c>
      <c r="I3662" s="180" t="s">
        <v>522</v>
      </c>
      <c r="J3662" s="56">
        <v>110</v>
      </c>
      <c r="K3662" s="56" t="s">
        <v>141</v>
      </c>
      <c r="L3662" s="180" t="s">
        <v>5120</v>
      </c>
      <c r="M3662" s="180" t="s">
        <v>3005</v>
      </c>
      <c r="N3662" s="583" t="s">
        <v>136</v>
      </c>
      <c r="O3662" s="180" t="s">
        <v>137</v>
      </c>
      <c r="P3662" s="109">
        <f>0.399+0.366</f>
        <v>0.76500000000000001</v>
      </c>
      <c r="Q3662" s="56" t="s">
        <v>140</v>
      </c>
      <c r="R3662" s="56" t="s">
        <v>248</v>
      </c>
      <c r="S3662" s="57">
        <v>2267</v>
      </c>
      <c r="T3662" s="65">
        <v>1.82</v>
      </c>
      <c r="U3662" s="452">
        <f>O3662*P3662*S3662*T3662</f>
        <v>3156.3441000000003</v>
      </c>
      <c r="V3662" s="276" t="s">
        <v>7</v>
      </c>
    </row>
    <row r="3663" spans="2:22" s="3" customFormat="1" ht="78.75" x14ac:dyDescent="0.25">
      <c r="B3663" s="335" t="str">
        <f>B3662</f>
        <v>1.2.2.1</v>
      </c>
      <c r="C3663" s="336" t="s">
        <v>3030</v>
      </c>
      <c r="D3663" s="329" t="s">
        <v>3031</v>
      </c>
      <c r="E3663" s="56" t="s">
        <v>168</v>
      </c>
      <c r="F3663" s="180" t="s">
        <v>4605</v>
      </c>
      <c r="G3663" s="180" t="s">
        <v>7</v>
      </c>
      <c r="H3663" s="583" t="s">
        <v>154</v>
      </c>
      <c r="I3663" s="180" t="s">
        <v>522</v>
      </c>
      <c r="J3663" s="56">
        <v>110</v>
      </c>
      <c r="K3663" s="56" t="s">
        <v>141</v>
      </c>
      <c r="L3663" s="180" t="s">
        <v>5120</v>
      </c>
      <c r="M3663" s="180" t="s">
        <v>3005</v>
      </c>
      <c r="N3663" s="583" t="s">
        <v>136</v>
      </c>
      <c r="O3663" s="180" t="s">
        <v>137</v>
      </c>
      <c r="P3663" s="109">
        <f>P3662</f>
        <v>0.76500000000000001</v>
      </c>
      <c r="Q3663" s="56" t="s">
        <v>140</v>
      </c>
      <c r="R3663" s="56" t="s">
        <v>438</v>
      </c>
      <c r="S3663" s="57">
        <v>1944</v>
      </c>
      <c r="T3663" s="65">
        <v>1.06</v>
      </c>
      <c r="U3663" s="452">
        <f t="shared" ref="U3663:U3674" si="254">O3663*P3663*S3663*T3663</f>
        <v>1576.3896000000002</v>
      </c>
      <c r="V3663" s="276" t="s">
        <v>7</v>
      </c>
    </row>
    <row r="3664" spans="2:22" s="3" customFormat="1" ht="78.75" x14ac:dyDescent="0.25">
      <c r="B3664" s="335" t="str">
        <f t="shared" ref="B3664:B3674" si="255">B3663</f>
        <v>1.2.2.1</v>
      </c>
      <c r="C3664" s="336" t="s">
        <v>3030</v>
      </c>
      <c r="D3664" s="329" t="s">
        <v>3031</v>
      </c>
      <c r="E3664" s="56" t="s">
        <v>169</v>
      </c>
      <c r="F3664" s="180" t="s">
        <v>4605</v>
      </c>
      <c r="G3664" s="180" t="s">
        <v>7</v>
      </c>
      <c r="H3664" s="583" t="s">
        <v>154</v>
      </c>
      <c r="I3664" s="180" t="s">
        <v>522</v>
      </c>
      <c r="J3664" s="56">
        <v>110</v>
      </c>
      <c r="K3664" s="56" t="s">
        <v>155</v>
      </c>
      <c r="L3664" s="180" t="s">
        <v>5120</v>
      </c>
      <c r="M3664" s="180" t="s">
        <v>3005</v>
      </c>
      <c r="N3664" s="583" t="s">
        <v>136</v>
      </c>
      <c r="O3664" s="180" t="s">
        <v>137</v>
      </c>
      <c r="P3664" s="109">
        <f t="shared" ref="P3664:P3671" si="256">P3663</f>
        <v>0.76500000000000001</v>
      </c>
      <c r="Q3664" s="56" t="s">
        <v>140</v>
      </c>
      <c r="R3664" s="56" t="s">
        <v>157</v>
      </c>
      <c r="S3664" s="57">
        <v>503</v>
      </c>
      <c r="T3664" s="65">
        <v>1.06</v>
      </c>
      <c r="U3664" s="452">
        <f t="shared" si="254"/>
        <v>407.88270000000006</v>
      </c>
      <c r="V3664" s="276" t="s">
        <v>7</v>
      </c>
    </row>
    <row r="3665" spans="2:22" s="3" customFormat="1" ht="78.75" x14ac:dyDescent="0.25">
      <c r="B3665" s="335" t="str">
        <f t="shared" si="255"/>
        <v>1.2.2.1</v>
      </c>
      <c r="C3665" s="336" t="s">
        <v>3030</v>
      </c>
      <c r="D3665" s="329" t="s">
        <v>3031</v>
      </c>
      <c r="E3665" s="56" t="s">
        <v>170</v>
      </c>
      <c r="F3665" s="180" t="s">
        <v>4605</v>
      </c>
      <c r="G3665" s="180" t="s">
        <v>7</v>
      </c>
      <c r="H3665" s="583" t="s">
        <v>154</v>
      </c>
      <c r="I3665" s="180" t="s">
        <v>522</v>
      </c>
      <c r="J3665" s="56">
        <v>110</v>
      </c>
      <c r="K3665" s="56" t="s">
        <v>3032</v>
      </c>
      <c r="L3665" s="180" t="s">
        <v>5120</v>
      </c>
      <c r="M3665" s="180" t="s">
        <v>3005</v>
      </c>
      <c r="N3665" s="583" t="s">
        <v>136</v>
      </c>
      <c r="O3665" s="180" t="s">
        <v>137</v>
      </c>
      <c r="P3665" s="109">
        <f t="shared" si="256"/>
        <v>0.76500000000000001</v>
      </c>
      <c r="Q3665" s="56" t="s">
        <v>140</v>
      </c>
      <c r="R3665" s="56" t="s">
        <v>158</v>
      </c>
      <c r="S3665" s="57">
        <v>185</v>
      </c>
      <c r="T3665" s="65">
        <v>1.06</v>
      </c>
      <c r="U3665" s="452">
        <f t="shared" si="254"/>
        <v>150.01650000000001</v>
      </c>
      <c r="V3665" s="276" t="s">
        <v>7</v>
      </c>
    </row>
    <row r="3666" spans="2:22" s="3" customFormat="1" ht="78.75" x14ac:dyDescent="0.25">
      <c r="B3666" s="335" t="str">
        <f t="shared" si="255"/>
        <v>1.2.2.1</v>
      </c>
      <c r="C3666" s="336" t="s">
        <v>3030</v>
      </c>
      <c r="D3666" s="329" t="s">
        <v>3031</v>
      </c>
      <c r="E3666" s="56" t="s">
        <v>379</v>
      </c>
      <c r="F3666" s="180" t="s">
        <v>4605</v>
      </c>
      <c r="G3666" s="180" t="s">
        <v>7</v>
      </c>
      <c r="H3666" s="583" t="s">
        <v>154</v>
      </c>
      <c r="I3666" s="180" t="s">
        <v>522</v>
      </c>
      <c r="J3666" s="56">
        <v>110</v>
      </c>
      <c r="K3666" s="56" t="s">
        <v>550</v>
      </c>
      <c r="L3666" s="180" t="s">
        <v>5120</v>
      </c>
      <c r="M3666" s="180" t="s">
        <v>3005</v>
      </c>
      <c r="N3666" s="583" t="s">
        <v>136</v>
      </c>
      <c r="O3666" s="180" t="s">
        <v>137</v>
      </c>
      <c r="P3666" s="109">
        <f t="shared" si="256"/>
        <v>0.76500000000000001</v>
      </c>
      <c r="Q3666" s="56" t="s">
        <v>140</v>
      </c>
      <c r="R3666" s="56" t="s">
        <v>440</v>
      </c>
      <c r="S3666" s="57">
        <v>363</v>
      </c>
      <c r="T3666" s="65">
        <v>1.06</v>
      </c>
      <c r="U3666" s="452">
        <f t="shared" si="254"/>
        <v>294.35669999999999</v>
      </c>
      <c r="V3666" s="276" t="s">
        <v>7</v>
      </c>
    </row>
    <row r="3667" spans="2:22" s="3" customFormat="1" ht="94.5" x14ac:dyDescent="0.25">
      <c r="B3667" s="335" t="str">
        <f t="shared" si="255"/>
        <v>1.2.2.1</v>
      </c>
      <c r="C3667" s="336" t="s">
        <v>3030</v>
      </c>
      <c r="D3667" s="329" t="s">
        <v>3031</v>
      </c>
      <c r="E3667" s="56" t="s">
        <v>167</v>
      </c>
      <c r="F3667" s="180" t="s">
        <v>4606</v>
      </c>
      <c r="G3667" s="180" t="s">
        <v>7</v>
      </c>
      <c r="H3667" s="583" t="s">
        <v>154</v>
      </c>
      <c r="I3667" s="180" t="s">
        <v>522</v>
      </c>
      <c r="J3667" s="56">
        <v>110</v>
      </c>
      <c r="K3667" s="56" t="s">
        <v>174</v>
      </c>
      <c r="L3667" s="180" t="s">
        <v>5120</v>
      </c>
      <c r="M3667" s="180" t="s">
        <v>3005</v>
      </c>
      <c r="N3667" s="583" t="s">
        <v>136</v>
      </c>
      <c r="O3667" s="180" t="s">
        <v>137</v>
      </c>
      <c r="P3667" s="109">
        <f t="shared" si="256"/>
        <v>0.76500000000000001</v>
      </c>
      <c r="Q3667" s="56" t="s">
        <v>140</v>
      </c>
      <c r="R3667" s="56" t="s">
        <v>247</v>
      </c>
      <c r="S3667" s="57">
        <v>3392</v>
      </c>
      <c r="T3667" s="65">
        <v>1.58</v>
      </c>
      <c r="U3667" s="452">
        <f t="shared" si="254"/>
        <v>4099.9104000000007</v>
      </c>
      <c r="V3667" s="276" t="s">
        <v>7</v>
      </c>
    </row>
    <row r="3668" spans="2:22" s="3" customFormat="1" ht="94.5" x14ac:dyDescent="0.25">
      <c r="B3668" s="335" t="str">
        <f t="shared" si="255"/>
        <v>1.2.2.1</v>
      </c>
      <c r="C3668" s="336" t="s">
        <v>3030</v>
      </c>
      <c r="D3668" s="329" t="s">
        <v>3031</v>
      </c>
      <c r="E3668" s="56" t="s">
        <v>168</v>
      </c>
      <c r="F3668" s="180" t="s">
        <v>4606</v>
      </c>
      <c r="G3668" s="180" t="s">
        <v>7</v>
      </c>
      <c r="H3668" s="583" t="s">
        <v>154</v>
      </c>
      <c r="I3668" s="180" t="s">
        <v>522</v>
      </c>
      <c r="J3668" s="56">
        <v>110</v>
      </c>
      <c r="K3668" s="56" t="s">
        <v>174</v>
      </c>
      <c r="L3668" s="180" t="s">
        <v>5120</v>
      </c>
      <c r="M3668" s="180" t="s">
        <v>3005</v>
      </c>
      <c r="N3668" s="583" t="s">
        <v>136</v>
      </c>
      <c r="O3668" s="180" t="s">
        <v>137</v>
      </c>
      <c r="P3668" s="109">
        <f t="shared" si="256"/>
        <v>0.76500000000000001</v>
      </c>
      <c r="Q3668" s="56" t="s">
        <v>140</v>
      </c>
      <c r="R3668" s="56" t="s">
        <v>567</v>
      </c>
      <c r="S3668" s="57">
        <v>3305</v>
      </c>
      <c r="T3668" s="65">
        <v>1.06</v>
      </c>
      <c r="U3668" s="452">
        <f t="shared" si="254"/>
        <v>2680.0245</v>
      </c>
      <c r="V3668" s="276" t="s">
        <v>7</v>
      </c>
    </row>
    <row r="3669" spans="2:22" s="3" customFormat="1" ht="94.5" x14ac:dyDescent="0.25">
      <c r="B3669" s="335" t="str">
        <f t="shared" si="255"/>
        <v>1.2.2.1</v>
      </c>
      <c r="C3669" s="336" t="s">
        <v>3030</v>
      </c>
      <c r="D3669" s="329" t="s">
        <v>3031</v>
      </c>
      <c r="E3669" s="56" t="s">
        <v>169</v>
      </c>
      <c r="F3669" s="180" t="s">
        <v>4606</v>
      </c>
      <c r="G3669" s="180" t="s">
        <v>7</v>
      </c>
      <c r="H3669" s="583" t="s">
        <v>154</v>
      </c>
      <c r="I3669" s="180" t="s">
        <v>522</v>
      </c>
      <c r="J3669" s="56">
        <v>110</v>
      </c>
      <c r="K3669" s="56" t="s">
        <v>155</v>
      </c>
      <c r="L3669" s="180" t="s">
        <v>5120</v>
      </c>
      <c r="M3669" s="180" t="s">
        <v>3005</v>
      </c>
      <c r="N3669" s="583" t="s">
        <v>136</v>
      </c>
      <c r="O3669" s="180" t="s">
        <v>137</v>
      </c>
      <c r="P3669" s="109">
        <f t="shared" si="256"/>
        <v>0.76500000000000001</v>
      </c>
      <c r="Q3669" s="56" t="s">
        <v>140</v>
      </c>
      <c r="R3669" s="56" t="s">
        <v>157</v>
      </c>
      <c r="S3669" s="57">
        <v>503</v>
      </c>
      <c r="T3669" s="65">
        <v>1.06</v>
      </c>
      <c r="U3669" s="452">
        <f t="shared" si="254"/>
        <v>407.88270000000006</v>
      </c>
      <c r="V3669" s="276" t="s">
        <v>7</v>
      </c>
    </row>
    <row r="3670" spans="2:22" s="3" customFormat="1" ht="94.5" x14ac:dyDescent="0.25">
      <c r="B3670" s="335" t="str">
        <f t="shared" si="255"/>
        <v>1.2.2.1</v>
      </c>
      <c r="C3670" s="336" t="s">
        <v>3030</v>
      </c>
      <c r="D3670" s="329" t="s">
        <v>3031</v>
      </c>
      <c r="E3670" s="56" t="s">
        <v>170</v>
      </c>
      <c r="F3670" s="180" t="s">
        <v>4606</v>
      </c>
      <c r="G3670" s="180" t="s">
        <v>7</v>
      </c>
      <c r="H3670" s="583" t="s">
        <v>154</v>
      </c>
      <c r="I3670" s="180" t="s">
        <v>522</v>
      </c>
      <c r="J3670" s="56">
        <v>110</v>
      </c>
      <c r="K3670" s="56" t="s">
        <v>3032</v>
      </c>
      <c r="L3670" s="180" t="s">
        <v>5120</v>
      </c>
      <c r="M3670" s="180" t="s">
        <v>3005</v>
      </c>
      <c r="N3670" s="583" t="s">
        <v>136</v>
      </c>
      <c r="O3670" s="180" t="s">
        <v>137</v>
      </c>
      <c r="P3670" s="109">
        <f t="shared" si="256"/>
        <v>0.76500000000000001</v>
      </c>
      <c r="Q3670" s="56" t="s">
        <v>140</v>
      </c>
      <c r="R3670" s="56" t="s">
        <v>158</v>
      </c>
      <c r="S3670" s="57">
        <v>185</v>
      </c>
      <c r="T3670" s="65">
        <v>1.06</v>
      </c>
      <c r="U3670" s="452">
        <f t="shared" si="254"/>
        <v>150.01650000000001</v>
      </c>
      <c r="V3670" s="276" t="s">
        <v>7</v>
      </c>
    </row>
    <row r="3671" spans="2:22" s="3" customFormat="1" ht="94.5" x14ac:dyDescent="0.25">
      <c r="B3671" s="335" t="str">
        <f t="shared" si="255"/>
        <v>1.2.2.1</v>
      </c>
      <c r="C3671" s="336" t="s">
        <v>3030</v>
      </c>
      <c r="D3671" s="329" t="s">
        <v>3031</v>
      </c>
      <c r="E3671" s="56" t="s">
        <v>379</v>
      </c>
      <c r="F3671" s="180" t="s">
        <v>4606</v>
      </c>
      <c r="G3671" s="180" t="s">
        <v>7</v>
      </c>
      <c r="H3671" s="583" t="s">
        <v>154</v>
      </c>
      <c r="I3671" s="180" t="s">
        <v>522</v>
      </c>
      <c r="J3671" s="56">
        <v>110</v>
      </c>
      <c r="K3671" s="56" t="s">
        <v>550</v>
      </c>
      <c r="L3671" s="180" t="s">
        <v>5120</v>
      </c>
      <c r="M3671" s="180" t="s">
        <v>3005</v>
      </c>
      <c r="N3671" s="583" t="s">
        <v>136</v>
      </c>
      <c r="O3671" s="180" t="s">
        <v>137</v>
      </c>
      <c r="P3671" s="109">
        <f t="shared" si="256"/>
        <v>0.76500000000000001</v>
      </c>
      <c r="Q3671" s="56" t="s">
        <v>140</v>
      </c>
      <c r="R3671" s="56" t="s">
        <v>440</v>
      </c>
      <c r="S3671" s="57">
        <v>363</v>
      </c>
      <c r="T3671" s="65">
        <v>1.06</v>
      </c>
      <c r="U3671" s="452">
        <f t="shared" si="254"/>
        <v>294.35669999999999</v>
      </c>
      <c r="V3671" s="276" t="s">
        <v>7</v>
      </c>
    </row>
    <row r="3672" spans="2:22" s="3" customFormat="1" ht="78.75" x14ac:dyDescent="0.25">
      <c r="B3672" s="335" t="str">
        <f t="shared" si="255"/>
        <v>1.2.2.1</v>
      </c>
      <c r="C3672" s="336" t="s">
        <v>3030</v>
      </c>
      <c r="D3672" s="329" t="s">
        <v>3031</v>
      </c>
      <c r="E3672" s="56" t="s">
        <v>374</v>
      </c>
      <c r="F3672" s="180" t="s">
        <v>4605</v>
      </c>
      <c r="G3672" s="180" t="s">
        <v>7</v>
      </c>
      <c r="H3672" s="583" t="s">
        <v>154</v>
      </c>
      <c r="I3672" s="180" t="s">
        <v>522</v>
      </c>
      <c r="J3672" s="56" t="s">
        <v>7</v>
      </c>
      <c r="K3672" s="56" t="s">
        <v>3033</v>
      </c>
      <c r="L3672" s="180" t="s">
        <v>5120</v>
      </c>
      <c r="M3672" s="180" t="s">
        <v>3005</v>
      </c>
      <c r="N3672" s="583" t="s">
        <v>136</v>
      </c>
      <c r="O3672" s="180" t="s">
        <v>137</v>
      </c>
      <c r="P3672" s="109">
        <f>2790+2790</f>
        <v>5580</v>
      </c>
      <c r="Q3672" s="56" t="s">
        <v>221</v>
      </c>
      <c r="R3672" s="56" t="s">
        <v>250</v>
      </c>
      <c r="S3672" s="57">
        <v>2</v>
      </c>
      <c r="T3672" s="65">
        <v>1.06</v>
      </c>
      <c r="U3672" s="452">
        <f t="shared" si="254"/>
        <v>11829.6</v>
      </c>
      <c r="V3672" s="276" t="s">
        <v>7</v>
      </c>
    </row>
    <row r="3673" spans="2:22" s="3" customFormat="1" ht="78.75" x14ac:dyDescent="0.25">
      <c r="B3673" s="335" t="str">
        <f t="shared" si="255"/>
        <v>1.2.2.1</v>
      </c>
      <c r="C3673" s="336" t="s">
        <v>3030</v>
      </c>
      <c r="D3673" s="329" t="s">
        <v>3031</v>
      </c>
      <c r="E3673" s="56" t="s">
        <v>172</v>
      </c>
      <c r="F3673" s="180" t="s">
        <v>4605</v>
      </c>
      <c r="G3673" s="180" t="s">
        <v>7</v>
      </c>
      <c r="H3673" s="583" t="s">
        <v>154</v>
      </c>
      <c r="I3673" s="180" t="s">
        <v>522</v>
      </c>
      <c r="J3673" s="56">
        <v>110</v>
      </c>
      <c r="K3673" s="56" t="s">
        <v>142</v>
      </c>
      <c r="L3673" s="180" t="s">
        <v>5120</v>
      </c>
      <c r="M3673" s="180" t="s">
        <v>3005</v>
      </c>
      <c r="N3673" s="583" t="s">
        <v>136</v>
      </c>
      <c r="O3673" s="180" t="s">
        <v>137</v>
      </c>
      <c r="P3673" s="170">
        <v>7.6499999999999997E-3</v>
      </c>
      <c r="Q3673" s="56" t="s">
        <v>144</v>
      </c>
      <c r="R3673" s="56" t="s">
        <v>259</v>
      </c>
      <c r="S3673" s="57">
        <v>2151</v>
      </c>
      <c r="T3673" s="65">
        <v>1</v>
      </c>
      <c r="U3673" s="452">
        <f t="shared" si="254"/>
        <v>16.45515</v>
      </c>
      <c r="V3673" s="276" t="s">
        <v>7</v>
      </c>
    </row>
    <row r="3674" spans="2:22" s="3" customFormat="1" ht="78.75" x14ac:dyDescent="0.25">
      <c r="B3674" s="335" t="str">
        <f t="shared" si="255"/>
        <v>1.2.2.1</v>
      </c>
      <c r="C3674" s="336" t="s">
        <v>3030</v>
      </c>
      <c r="D3674" s="329" t="s">
        <v>3031</v>
      </c>
      <c r="E3674" s="56" t="s">
        <v>577</v>
      </c>
      <c r="F3674" s="180" t="s">
        <v>4605</v>
      </c>
      <c r="G3674" s="180" t="s">
        <v>7</v>
      </c>
      <c r="H3674" s="583" t="s">
        <v>154</v>
      </c>
      <c r="I3674" s="180" t="s">
        <v>522</v>
      </c>
      <c r="J3674" s="56">
        <v>110</v>
      </c>
      <c r="K3674" s="182" t="s">
        <v>3002</v>
      </c>
      <c r="L3674" s="180" t="s">
        <v>5120</v>
      </c>
      <c r="M3674" s="180" t="s">
        <v>3005</v>
      </c>
      <c r="N3674" s="583" t="s">
        <v>136</v>
      </c>
      <c r="O3674" s="180" t="s">
        <v>137</v>
      </c>
      <c r="P3674" s="57">
        <v>1</v>
      </c>
      <c r="Q3674" s="56" t="s">
        <v>156</v>
      </c>
      <c r="R3674" s="56" t="s">
        <v>3034</v>
      </c>
      <c r="S3674" s="57">
        <v>3000</v>
      </c>
      <c r="T3674" s="65">
        <v>1</v>
      </c>
      <c r="U3674" s="452">
        <f t="shared" si="254"/>
        <v>3000</v>
      </c>
      <c r="V3674" s="276" t="s">
        <v>7</v>
      </c>
    </row>
    <row r="3675" spans="2:22" s="3" customFormat="1" ht="78.75" x14ac:dyDescent="0.25">
      <c r="B3675" s="335" t="s">
        <v>586</v>
      </c>
      <c r="C3675" s="336" t="s">
        <v>3030</v>
      </c>
      <c r="D3675" s="329" t="s">
        <v>3031</v>
      </c>
      <c r="E3675" s="56" t="s">
        <v>26</v>
      </c>
      <c r="F3675" s="276" t="s">
        <v>7</v>
      </c>
      <c r="G3675" s="276" t="s">
        <v>7</v>
      </c>
      <c r="H3675" s="583" t="s">
        <v>7</v>
      </c>
      <c r="I3675" s="276" t="s">
        <v>7</v>
      </c>
      <c r="J3675" s="276" t="s">
        <v>7</v>
      </c>
      <c r="K3675" s="276" t="s">
        <v>7</v>
      </c>
      <c r="L3675" s="276" t="s">
        <v>7</v>
      </c>
      <c r="M3675" s="276" t="s">
        <v>7</v>
      </c>
      <c r="N3675" s="276" t="s">
        <v>7</v>
      </c>
      <c r="O3675" s="276" t="s">
        <v>7</v>
      </c>
      <c r="P3675" s="276" t="s">
        <v>7</v>
      </c>
      <c r="Q3675" s="276" t="s">
        <v>7</v>
      </c>
      <c r="R3675" s="276" t="s">
        <v>7</v>
      </c>
      <c r="S3675" s="344" t="s">
        <v>7</v>
      </c>
      <c r="T3675" s="276" t="s">
        <v>7</v>
      </c>
      <c r="U3675" s="453">
        <f>SUM(U3662:U3674)</f>
        <v>28063.235550000005</v>
      </c>
      <c r="V3675" s="276" t="s">
        <v>7</v>
      </c>
    </row>
    <row r="3676" spans="2:22" s="3" customFormat="1" ht="63" x14ac:dyDescent="0.25">
      <c r="B3676" s="341" t="s">
        <v>721</v>
      </c>
      <c r="C3676" s="336" t="s">
        <v>3035</v>
      </c>
      <c r="D3676" s="590" t="s">
        <v>3036</v>
      </c>
      <c r="E3676" s="56" t="s">
        <v>167</v>
      </c>
      <c r="F3676" s="180" t="s">
        <v>4607</v>
      </c>
      <c r="G3676" s="180" t="s">
        <v>7</v>
      </c>
      <c r="H3676" s="583" t="s">
        <v>154</v>
      </c>
      <c r="I3676" s="180" t="s">
        <v>301</v>
      </c>
      <c r="J3676" s="56">
        <v>110</v>
      </c>
      <c r="K3676" s="56" t="s">
        <v>141</v>
      </c>
      <c r="L3676" s="180" t="s">
        <v>5120</v>
      </c>
      <c r="M3676" s="180" t="s">
        <v>3005</v>
      </c>
      <c r="N3676" s="583" t="s">
        <v>136</v>
      </c>
      <c r="O3676" s="180" t="s">
        <v>137</v>
      </c>
      <c r="P3676" s="109">
        <v>0.42199999999999999</v>
      </c>
      <c r="Q3676" s="56" t="s">
        <v>140</v>
      </c>
      <c r="R3676" s="56" t="s">
        <v>248</v>
      </c>
      <c r="S3676" s="57">
        <v>2267</v>
      </c>
      <c r="T3676" s="65">
        <v>1.82</v>
      </c>
      <c r="U3676" s="452">
        <f>O3676*P3676*S3676*T3676</f>
        <v>1741.1466800000001</v>
      </c>
      <c r="V3676" s="276" t="s">
        <v>7</v>
      </c>
    </row>
    <row r="3677" spans="2:22" s="3" customFormat="1" ht="63" x14ac:dyDescent="0.25">
      <c r="B3677" s="335" t="str">
        <f>B3676</f>
        <v>1.6</v>
      </c>
      <c r="C3677" s="336" t="s">
        <v>3035</v>
      </c>
      <c r="D3677" s="329" t="s">
        <v>3036</v>
      </c>
      <c r="E3677" s="56" t="s">
        <v>168</v>
      </c>
      <c r="F3677" s="180" t="s">
        <v>4607</v>
      </c>
      <c r="G3677" s="180" t="s">
        <v>7</v>
      </c>
      <c r="H3677" s="583" t="s">
        <v>154</v>
      </c>
      <c r="I3677" s="180" t="s">
        <v>301</v>
      </c>
      <c r="J3677" s="56">
        <v>110</v>
      </c>
      <c r="K3677" s="56" t="s">
        <v>141</v>
      </c>
      <c r="L3677" s="180" t="s">
        <v>5120</v>
      </c>
      <c r="M3677" s="180" t="s">
        <v>3005</v>
      </c>
      <c r="N3677" s="583" t="s">
        <v>136</v>
      </c>
      <c r="O3677" s="180" t="s">
        <v>137</v>
      </c>
      <c r="P3677" s="109">
        <v>0.42199999999999999</v>
      </c>
      <c r="Q3677" s="56" t="s">
        <v>140</v>
      </c>
      <c r="R3677" s="56" t="s">
        <v>438</v>
      </c>
      <c r="S3677" s="57">
        <v>1944</v>
      </c>
      <c r="T3677" s="65">
        <v>1.06</v>
      </c>
      <c r="U3677" s="452">
        <f t="shared" ref="U3677:U3688" si="257">O3677*P3677*S3677*T3677</f>
        <v>869.59007999999994</v>
      </c>
      <c r="V3677" s="276" t="s">
        <v>7</v>
      </c>
    </row>
    <row r="3678" spans="2:22" s="3" customFormat="1" ht="63" x14ac:dyDescent="0.25">
      <c r="B3678" s="335" t="str">
        <f t="shared" ref="B3678:B3688" si="258">B3677</f>
        <v>1.6</v>
      </c>
      <c r="C3678" s="336" t="s">
        <v>3035</v>
      </c>
      <c r="D3678" s="329" t="s">
        <v>3036</v>
      </c>
      <c r="E3678" s="56" t="s">
        <v>169</v>
      </c>
      <c r="F3678" s="180" t="s">
        <v>4607</v>
      </c>
      <c r="G3678" s="180" t="s">
        <v>7</v>
      </c>
      <c r="H3678" s="583" t="s">
        <v>154</v>
      </c>
      <c r="I3678" s="180" t="s">
        <v>301</v>
      </c>
      <c r="J3678" s="56">
        <v>110</v>
      </c>
      <c r="K3678" s="56" t="s">
        <v>155</v>
      </c>
      <c r="L3678" s="180" t="s">
        <v>5120</v>
      </c>
      <c r="M3678" s="180" t="s">
        <v>3005</v>
      </c>
      <c r="N3678" s="583" t="s">
        <v>136</v>
      </c>
      <c r="O3678" s="180" t="s">
        <v>137</v>
      </c>
      <c r="P3678" s="109">
        <v>0.42199999999999999</v>
      </c>
      <c r="Q3678" s="56" t="s">
        <v>140</v>
      </c>
      <c r="R3678" s="56" t="s">
        <v>157</v>
      </c>
      <c r="S3678" s="57">
        <v>503</v>
      </c>
      <c r="T3678" s="65">
        <v>1.06</v>
      </c>
      <c r="U3678" s="452">
        <f t="shared" si="257"/>
        <v>225.00196</v>
      </c>
      <c r="V3678" s="276" t="s">
        <v>7</v>
      </c>
    </row>
    <row r="3679" spans="2:22" s="3" customFormat="1" ht="63" x14ac:dyDescent="0.25">
      <c r="B3679" s="335" t="str">
        <f t="shared" si="258"/>
        <v>1.6</v>
      </c>
      <c r="C3679" s="336" t="s">
        <v>3035</v>
      </c>
      <c r="D3679" s="329" t="s">
        <v>3036</v>
      </c>
      <c r="E3679" s="56" t="s">
        <v>170</v>
      </c>
      <c r="F3679" s="180" t="s">
        <v>4607</v>
      </c>
      <c r="G3679" s="180" t="s">
        <v>7</v>
      </c>
      <c r="H3679" s="583" t="s">
        <v>154</v>
      </c>
      <c r="I3679" s="180" t="s">
        <v>301</v>
      </c>
      <c r="J3679" s="56">
        <v>110</v>
      </c>
      <c r="K3679" s="56" t="s">
        <v>3032</v>
      </c>
      <c r="L3679" s="180" t="s">
        <v>5120</v>
      </c>
      <c r="M3679" s="180" t="s">
        <v>3005</v>
      </c>
      <c r="N3679" s="583" t="s">
        <v>136</v>
      </c>
      <c r="O3679" s="180" t="s">
        <v>137</v>
      </c>
      <c r="P3679" s="109">
        <v>0.42199999999999999</v>
      </c>
      <c r="Q3679" s="56" t="s">
        <v>140</v>
      </c>
      <c r="R3679" s="56" t="s">
        <v>158</v>
      </c>
      <c r="S3679" s="57">
        <v>185</v>
      </c>
      <c r="T3679" s="65">
        <v>1.06</v>
      </c>
      <c r="U3679" s="452">
        <f t="shared" si="257"/>
        <v>82.754199999999997</v>
      </c>
      <c r="V3679" s="276" t="s">
        <v>7</v>
      </c>
    </row>
    <row r="3680" spans="2:22" s="3" customFormat="1" ht="63" x14ac:dyDescent="0.25">
      <c r="B3680" s="335" t="str">
        <f t="shared" si="258"/>
        <v>1.6</v>
      </c>
      <c r="C3680" s="336" t="s">
        <v>3035</v>
      </c>
      <c r="D3680" s="329" t="s">
        <v>3036</v>
      </c>
      <c r="E3680" s="56" t="s">
        <v>379</v>
      </c>
      <c r="F3680" s="180" t="s">
        <v>4607</v>
      </c>
      <c r="G3680" s="180" t="s">
        <v>7</v>
      </c>
      <c r="H3680" s="583" t="s">
        <v>154</v>
      </c>
      <c r="I3680" s="180" t="s">
        <v>301</v>
      </c>
      <c r="J3680" s="56">
        <v>110</v>
      </c>
      <c r="K3680" s="56" t="s">
        <v>4105</v>
      </c>
      <c r="L3680" s="180" t="s">
        <v>5120</v>
      </c>
      <c r="M3680" s="180" t="s">
        <v>3005</v>
      </c>
      <c r="N3680" s="583" t="s">
        <v>136</v>
      </c>
      <c r="O3680" s="180" t="s">
        <v>137</v>
      </c>
      <c r="P3680" s="109">
        <v>0.42199999999999999</v>
      </c>
      <c r="Q3680" s="56" t="s">
        <v>140</v>
      </c>
      <c r="R3680" s="56" t="s">
        <v>4151</v>
      </c>
      <c r="S3680" s="57">
        <v>238</v>
      </c>
      <c r="T3680" s="65">
        <v>1.06</v>
      </c>
      <c r="U3680" s="452">
        <f t="shared" si="257"/>
        <v>106.46216</v>
      </c>
      <c r="V3680" s="276" t="s">
        <v>7</v>
      </c>
    </row>
    <row r="3681" spans="2:22" s="3" customFormat="1" ht="78.75" x14ac:dyDescent="0.25">
      <c r="B3681" s="335" t="str">
        <f t="shared" si="258"/>
        <v>1.6</v>
      </c>
      <c r="C3681" s="336" t="s">
        <v>3035</v>
      </c>
      <c r="D3681" s="329" t="s">
        <v>3036</v>
      </c>
      <c r="E3681" s="56" t="s">
        <v>167</v>
      </c>
      <c r="F3681" s="180" t="s">
        <v>4608</v>
      </c>
      <c r="G3681" s="180" t="s">
        <v>7</v>
      </c>
      <c r="H3681" s="583" t="s">
        <v>154</v>
      </c>
      <c r="I3681" s="180" t="s">
        <v>301</v>
      </c>
      <c r="J3681" s="56">
        <v>110</v>
      </c>
      <c r="K3681" s="56" t="s">
        <v>174</v>
      </c>
      <c r="L3681" s="180" t="s">
        <v>5120</v>
      </c>
      <c r="M3681" s="180" t="s">
        <v>3005</v>
      </c>
      <c r="N3681" s="583" t="s">
        <v>136</v>
      </c>
      <c r="O3681" s="180" t="s">
        <v>137</v>
      </c>
      <c r="P3681" s="109">
        <v>0.42199999999999999</v>
      </c>
      <c r="Q3681" s="56" t="s">
        <v>140</v>
      </c>
      <c r="R3681" s="56" t="s">
        <v>247</v>
      </c>
      <c r="S3681" s="57">
        <v>3392</v>
      </c>
      <c r="T3681" s="65">
        <v>1.58</v>
      </c>
      <c r="U3681" s="452">
        <f t="shared" si="257"/>
        <v>2261.6499200000003</v>
      </c>
      <c r="V3681" s="276" t="s">
        <v>7</v>
      </c>
    </row>
    <row r="3682" spans="2:22" s="3" customFormat="1" ht="78.75" x14ac:dyDescent="0.25">
      <c r="B3682" s="335" t="str">
        <f t="shared" si="258"/>
        <v>1.6</v>
      </c>
      <c r="C3682" s="336" t="s">
        <v>3035</v>
      </c>
      <c r="D3682" s="329" t="s">
        <v>3036</v>
      </c>
      <c r="E3682" s="56" t="s">
        <v>168</v>
      </c>
      <c r="F3682" s="180" t="s">
        <v>4608</v>
      </c>
      <c r="G3682" s="180" t="s">
        <v>7</v>
      </c>
      <c r="H3682" s="583" t="s">
        <v>154</v>
      </c>
      <c r="I3682" s="180" t="s">
        <v>301</v>
      </c>
      <c r="J3682" s="56">
        <v>110</v>
      </c>
      <c r="K3682" s="56" t="s">
        <v>174</v>
      </c>
      <c r="L3682" s="180" t="s">
        <v>5120</v>
      </c>
      <c r="M3682" s="180" t="s">
        <v>3005</v>
      </c>
      <c r="N3682" s="583" t="s">
        <v>136</v>
      </c>
      <c r="O3682" s="180" t="s">
        <v>137</v>
      </c>
      <c r="P3682" s="109">
        <v>0.42199999999999999</v>
      </c>
      <c r="Q3682" s="56" t="s">
        <v>140</v>
      </c>
      <c r="R3682" s="56" t="s">
        <v>567</v>
      </c>
      <c r="S3682" s="57">
        <v>3305</v>
      </c>
      <c r="T3682" s="65">
        <v>1.06</v>
      </c>
      <c r="U3682" s="452">
        <f t="shared" si="257"/>
        <v>1478.3926000000001</v>
      </c>
      <c r="V3682" s="276" t="s">
        <v>7</v>
      </c>
    </row>
    <row r="3683" spans="2:22" s="3" customFormat="1" ht="78.75" x14ac:dyDescent="0.25">
      <c r="B3683" s="335" t="str">
        <f t="shared" si="258"/>
        <v>1.6</v>
      </c>
      <c r="C3683" s="336" t="s">
        <v>3035</v>
      </c>
      <c r="D3683" s="329" t="s">
        <v>3036</v>
      </c>
      <c r="E3683" s="56" t="s">
        <v>169</v>
      </c>
      <c r="F3683" s="180" t="s">
        <v>4608</v>
      </c>
      <c r="G3683" s="180" t="s">
        <v>7</v>
      </c>
      <c r="H3683" s="583" t="s">
        <v>154</v>
      </c>
      <c r="I3683" s="180" t="s">
        <v>301</v>
      </c>
      <c r="J3683" s="56">
        <v>110</v>
      </c>
      <c r="K3683" s="56" t="s">
        <v>155</v>
      </c>
      <c r="L3683" s="180" t="s">
        <v>5120</v>
      </c>
      <c r="M3683" s="180" t="s">
        <v>3005</v>
      </c>
      <c r="N3683" s="583" t="s">
        <v>136</v>
      </c>
      <c r="O3683" s="180" t="s">
        <v>137</v>
      </c>
      <c r="P3683" s="109">
        <v>0.42199999999999999</v>
      </c>
      <c r="Q3683" s="56" t="s">
        <v>140</v>
      </c>
      <c r="R3683" s="56" t="s">
        <v>157</v>
      </c>
      <c r="S3683" s="57">
        <v>503</v>
      </c>
      <c r="T3683" s="65">
        <v>1.06</v>
      </c>
      <c r="U3683" s="452">
        <f t="shared" si="257"/>
        <v>225.00196</v>
      </c>
      <c r="V3683" s="276" t="s">
        <v>7</v>
      </c>
    </row>
    <row r="3684" spans="2:22" s="3" customFormat="1" ht="78.75" x14ac:dyDescent="0.25">
      <c r="B3684" s="335" t="str">
        <f t="shared" si="258"/>
        <v>1.6</v>
      </c>
      <c r="C3684" s="336" t="s">
        <v>3035</v>
      </c>
      <c r="D3684" s="329" t="s">
        <v>3036</v>
      </c>
      <c r="E3684" s="56" t="s">
        <v>170</v>
      </c>
      <c r="F3684" s="180" t="s">
        <v>4608</v>
      </c>
      <c r="G3684" s="180" t="s">
        <v>7</v>
      </c>
      <c r="H3684" s="583" t="s">
        <v>154</v>
      </c>
      <c r="I3684" s="180" t="s">
        <v>301</v>
      </c>
      <c r="J3684" s="56">
        <v>110</v>
      </c>
      <c r="K3684" s="56" t="s">
        <v>3032</v>
      </c>
      <c r="L3684" s="180" t="s">
        <v>5120</v>
      </c>
      <c r="M3684" s="180" t="s">
        <v>3005</v>
      </c>
      <c r="N3684" s="583" t="s">
        <v>136</v>
      </c>
      <c r="O3684" s="180" t="s">
        <v>137</v>
      </c>
      <c r="P3684" s="109">
        <v>0.42199999999999999</v>
      </c>
      <c r="Q3684" s="56" t="s">
        <v>140</v>
      </c>
      <c r="R3684" s="56" t="s">
        <v>158</v>
      </c>
      <c r="S3684" s="57">
        <v>185</v>
      </c>
      <c r="T3684" s="65">
        <v>1.06</v>
      </c>
      <c r="U3684" s="452">
        <f t="shared" si="257"/>
        <v>82.754199999999997</v>
      </c>
      <c r="V3684" s="276" t="s">
        <v>7</v>
      </c>
    </row>
    <row r="3685" spans="2:22" s="3" customFormat="1" ht="78.75" x14ac:dyDescent="0.25">
      <c r="B3685" s="335" t="str">
        <f t="shared" si="258"/>
        <v>1.6</v>
      </c>
      <c r="C3685" s="336" t="s">
        <v>3035</v>
      </c>
      <c r="D3685" s="329" t="s">
        <v>3036</v>
      </c>
      <c r="E3685" s="56" t="s">
        <v>379</v>
      </c>
      <c r="F3685" s="180" t="s">
        <v>4608</v>
      </c>
      <c r="G3685" s="180" t="s">
        <v>7</v>
      </c>
      <c r="H3685" s="583" t="s">
        <v>154</v>
      </c>
      <c r="I3685" s="180" t="s">
        <v>301</v>
      </c>
      <c r="J3685" s="56">
        <v>110</v>
      </c>
      <c r="K3685" s="56" t="s">
        <v>4105</v>
      </c>
      <c r="L3685" s="180" t="s">
        <v>5120</v>
      </c>
      <c r="M3685" s="180" t="s">
        <v>3005</v>
      </c>
      <c r="N3685" s="583" t="s">
        <v>136</v>
      </c>
      <c r="O3685" s="180" t="s">
        <v>137</v>
      </c>
      <c r="P3685" s="109">
        <v>0.42199999999999999</v>
      </c>
      <c r="Q3685" s="56" t="s">
        <v>140</v>
      </c>
      <c r="R3685" s="56" t="s">
        <v>4151</v>
      </c>
      <c r="S3685" s="57">
        <v>238</v>
      </c>
      <c r="T3685" s="65">
        <v>1.06</v>
      </c>
      <c r="U3685" s="452">
        <f t="shared" si="257"/>
        <v>106.46216</v>
      </c>
      <c r="V3685" s="276" t="s">
        <v>7</v>
      </c>
    </row>
    <row r="3686" spans="2:22" s="3" customFormat="1" ht="63" x14ac:dyDescent="0.25">
      <c r="B3686" s="335" t="str">
        <f t="shared" si="258"/>
        <v>1.6</v>
      </c>
      <c r="C3686" s="336" t="s">
        <v>3035</v>
      </c>
      <c r="D3686" s="329" t="s">
        <v>3036</v>
      </c>
      <c r="E3686" s="56" t="s">
        <v>374</v>
      </c>
      <c r="F3686" s="180" t="s">
        <v>4607</v>
      </c>
      <c r="G3686" s="180" t="s">
        <v>7</v>
      </c>
      <c r="H3686" s="583" t="s">
        <v>154</v>
      </c>
      <c r="I3686" s="180" t="s">
        <v>301</v>
      </c>
      <c r="J3686" s="56" t="s">
        <v>7</v>
      </c>
      <c r="K3686" s="56" t="s">
        <v>3033</v>
      </c>
      <c r="L3686" s="180" t="s">
        <v>5120</v>
      </c>
      <c r="M3686" s="180" t="s">
        <v>3005</v>
      </c>
      <c r="N3686" s="583" t="s">
        <v>136</v>
      </c>
      <c r="O3686" s="180" t="s">
        <v>137</v>
      </c>
      <c r="P3686" s="109">
        <v>11250</v>
      </c>
      <c r="Q3686" s="56" t="s">
        <v>221</v>
      </c>
      <c r="R3686" s="56" t="s">
        <v>250</v>
      </c>
      <c r="S3686" s="57">
        <v>2</v>
      </c>
      <c r="T3686" s="65">
        <v>1.06</v>
      </c>
      <c r="U3686" s="452">
        <f t="shared" si="257"/>
        <v>23850</v>
      </c>
      <c r="V3686" s="276" t="s">
        <v>7</v>
      </c>
    </row>
    <row r="3687" spans="2:22" s="3" customFormat="1" ht="63" x14ac:dyDescent="0.25">
      <c r="B3687" s="335" t="str">
        <f t="shared" si="258"/>
        <v>1.6</v>
      </c>
      <c r="C3687" s="336" t="s">
        <v>3035</v>
      </c>
      <c r="D3687" s="329" t="s">
        <v>3036</v>
      </c>
      <c r="E3687" s="56" t="s">
        <v>172</v>
      </c>
      <c r="F3687" s="180" t="s">
        <v>4607</v>
      </c>
      <c r="G3687" s="180" t="s">
        <v>7</v>
      </c>
      <c r="H3687" s="583" t="s">
        <v>154</v>
      </c>
      <c r="I3687" s="180" t="s">
        <v>301</v>
      </c>
      <c r="J3687" s="56">
        <v>110</v>
      </c>
      <c r="K3687" s="56" t="s">
        <v>142</v>
      </c>
      <c r="L3687" s="180" t="s">
        <v>5120</v>
      </c>
      <c r="M3687" s="180" t="s">
        <v>3005</v>
      </c>
      <c r="N3687" s="583" t="s">
        <v>136</v>
      </c>
      <c r="O3687" s="180" t="s">
        <v>137</v>
      </c>
      <c r="P3687" s="170">
        <v>4.2199999999999998E-3</v>
      </c>
      <c r="Q3687" s="56" t="s">
        <v>144</v>
      </c>
      <c r="R3687" s="56" t="s">
        <v>259</v>
      </c>
      <c r="S3687" s="57">
        <v>2151</v>
      </c>
      <c r="T3687" s="65">
        <v>1</v>
      </c>
      <c r="U3687" s="452">
        <f t="shared" si="257"/>
        <v>9.0772199999999987</v>
      </c>
      <c r="V3687" s="276" t="s">
        <v>7</v>
      </c>
    </row>
    <row r="3688" spans="2:22" s="3" customFormat="1" ht="63" x14ac:dyDescent="0.25">
      <c r="B3688" s="335" t="str">
        <f t="shared" si="258"/>
        <v>1.6</v>
      </c>
      <c r="C3688" s="336" t="s">
        <v>3035</v>
      </c>
      <c r="D3688" s="329" t="s">
        <v>3036</v>
      </c>
      <c r="E3688" s="56" t="s">
        <v>577</v>
      </c>
      <c r="F3688" s="180" t="s">
        <v>4607</v>
      </c>
      <c r="G3688" s="180" t="s">
        <v>7</v>
      </c>
      <c r="H3688" s="583" t="s">
        <v>154</v>
      </c>
      <c r="I3688" s="180" t="s">
        <v>301</v>
      </c>
      <c r="J3688" s="56">
        <v>110</v>
      </c>
      <c r="K3688" s="182" t="s">
        <v>3002</v>
      </c>
      <c r="L3688" s="180" t="s">
        <v>5120</v>
      </c>
      <c r="M3688" s="180" t="s">
        <v>3005</v>
      </c>
      <c r="N3688" s="583" t="s">
        <v>136</v>
      </c>
      <c r="O3688" s="180" t="s">
        <v>137</v>
      </c>
      <c r="P3688" s="57">
        <v>1</v>
      </c>
      <c r="Q3688" s="56" t="s">
        <v>156</v>
      </c>
      <c r="R3688" s="56" t="s">
        <v>283</v>
      </c>
      <c r="S3688" s="57">
        <v>3000</v>
      </c>
      <c r="T3688" s="65">
        <v>1</v>
      </c>
      <c r="U3688" s="452">
        <f t="shared" si="257"/>
        <v>3000</v>
      </c>
      <c r="V3688" s="276" t="s">
        <v>7</v>
      </c>
    </row>
    <row r="3689" spans="2:22" s="3" customFormat="1" ht="63" x14ac:dyDescent="0.25">
      <c r="B3689" s="335" t="str">
        <f>B3688</f>
        <v>1.6</v>
      </c>
      <c r="C3689" s="336" t="s">
        <v>3035</v>
      </c>
      <c r="D3689" s="329" t="s">
        <v>3036</v>
      </c>
      <c r="E3689" s="56" t="s">
        <v>26</v>
      </c>
      <c r="F3689" s="276" t="s">
        <v>7</v>
      </c>
      <c r="G3689" s="276" t="s">
        <v>7</v>
      </c>
      <c r="H3689" s="583" t="s">
        <v>7</v>
      </c>
      <c r="I3689" s="276" t="s">
        <v>7</v>
      </c>
      <c r="J3689" s="276" t="s">
        <v>7</v>
      </c>
      <c r="K3689" s="276" t="s">
        <v>7</v>
      </c>
      <c r="L3689" s="276" t="s">
        <v>7</v>
      </c>
      <c r="M3689" s="276" t="s">
        <v>7</v>
      </c>
      <c r="N3689" s="276" t="s">
        <v>7</v>
      </c>
      <c r="O3689" s="276" t="s">
        <v>7</v>
      </c>
      <c r="P3689" s="276" t="s">
        <v>7</v>
      </c>
      <c r="Q3689" s="276" t="s">
        <v>7</v>
      </c>
      <c r="R3689" s="276" t="s">
        <v>7</v>
      </c>
      <c r="S3689" s="344" t="s">
        <v>7</v>
      </c>
      <c r="T3689" s="276" t="s">
        <v>7</v>
      </c>
      <c r="U3689" s="453">
        <f>U3688</f>
        <v>3000</v>
      </c>
      <c r="V3689" s="276" t="s">
        <v>7</v>
      </c>
    </row>
    <row r="3690" spans="2:22" s="3" customFormat="1" ht="47.25" x14ac:dyDescent="0.25">
      <c r="B3690" s="341" t="s">
        <v>721</v>
      </c>
      <c r="C3690" s="336" t="s">
        <v>3037</v>
      </c>
      <c r="D3690" s="329" t="s">
        <v>3038</v>
      </c>
      <c r="E3690" s="56" t="s">
        <v>577</v>
      </c>
      <c r="F3690" s="180" t="s">
        <v>4804</v>
      </c>
      <c r="G3690" s="180" t="s">
        <v>7</v>
      </c>
      <c r="H3690" s="583" t="s">
        <v>154</v>
      </c>
      <c r="I3690" s="180" t="s">
        <v>301</v>
      </c>
      <c r="J3690" s="56">
        <v>110</v>
      </c>
      <c r="K3690" s="182" t="s">
        <v>4207</v>
      </c>
      <c r="L3690" s="180" t="s">
        <v>5120</v>
      </c>
      <c r="M3690" s="180" t="s">
        <v>3005</v>
      </c>
      <c r="N3690" s="583" t="s">
        <v>136</v>
      </c>
      <c r="O3690" s="180" t="s">
        <v>137</v>
      </c>
      <c r="P3690" s="57">
        <v>1</v>
      </c>
      <c r="Q3690" s="56" t="s">
        <v>156</v>
      </c>
      <c r="R3690" s="56" t="s">
        <v>1071</v>
      </c>
      <c r="S3690" s="57">
        <v>1042</v>
      </c>
      <c r="T3690" s="65">
        <v>1</v>
      </c>
      <c r="U3690" s="452">
        <f t="shared" ref="U3690" si="259">O3690*P3690*S3690*T3690</f>
        <v>1042</v>
      </c>
      <c r="V3690" s="276" t="s">
        <v>7</v>
      </c>
    </row>
    <row r="3691" spans="2:22" s="3" customFormat="1" ht="63" x14ac:dyDescent="0.25">
      <c r="B3691" s="337" t="str">
        <f>B3690</f>
        <v>1.6</v>
      </c>
      <c r="C3691" s="336" t="s">
        <v>3037</v>
      </c>
      <c r="D3691" s="329" t="s">
        <v>3038</v>
      </c>
      <c r="E3691" s="56" t="s">
        <v>26</v>
      </c>
      <c r="F3691" s="276" t="s">
        <v>7</v>
      </c>
      <c r="G3691" s="276" t="s">
        <v>7</v>
      </c>
      <c r="H3691" s="583" t="s">
        <v>7</v>
      </c>
      <c r="I3691" s="276" t="s">
        <v>7</v>
      </c>
      <c r="J3691" s="276" t="s">
        <v>7</v>
      </c>
      <c r="K3691" s="276" t="s">
        <v>7</v>
      </c>
      <c r="L3691" s="276" t="s">
        <v>7</v>
      </c>
      <c r="M3691" s="276" t="s">
        <v>7</v>
      </c>
      <c r="N3691" s="276" t="s">
        <v>7</v>
      </c>
      <c r="O3691" s="276" t="s">
        <v>7</v>
      </c>
      <c r="P3691" s="276" t="s">
        <v>7</v>
      </c>
      <c r="Q3691" s="276" t="s">
        <v>7</v>
      </c>
      <c r="R3691" s="276" t="s">
        <v>7</v>
      </c>
      <c r="S3691" s="344" t="s">
        <v>7</v>
      </c>
      <c r="T3691" s="276" t="s">
        <v>7</v>
      </c>
      <c r="U3691" s="453">
        <f>SUM(U3690:U3690)</f>
        <v>1042</v>
      </c>
      <c r="V3691" s="276" t="s">
        <v>7</v>
      </c>
    </row>
    <row r="3692" spans="2:22" s="3" customFormat="1" ht="63" x14ac:dyDescent="0.25">
      <c r="B3692" s="341" t="s">
        <v>721</v>
      </c>
      <c r="C3692" s="359" t="s">
        <v>3039</v>
      </c>
      <c r="D3692" s="590" t="s">
        <v>3040</v>
      </c>
      <c r="E3692" s="56" t="s">
        <v>167</v>
      </c>
      <c r="F3692" s="581" t="s">
        <v>4609</v>
      </c>
      <c r="G3692" s="581" t="s">
        <v>7</v>
      </c>
      <c r="H3692" s="583" t="s">
        <v>154</v>
      </c>
      <c r="I3692" s="581" t="s">
        <v>301</v>
      </c>
      <c r="J3692" s="56">
        <v>110</v>
      </c>
      <c r="K3692" s="56" t="s">
        <v>141</v>
      </c>
      <c r="L3692" s="581" t="s">
        <v>5120</v>
      </c>
      <c r="M3692" s="581" t="s">
        <v>3005</v>
      </c>
      <c r="N3692" s="589" t="s">
        <v>136</v>
      </c>
      <c r="O3692" s="581" t="s">
        <v>137</v>
      </c>
      <c r="P3692" s="109">
        <v>0.81</v>
      </c>
      <c r="Q3692" s="56" t="s">
        <v>140</v>
      </c>
      <c r="R3692" s="56" t="s">
        <v>248</v>
      </c>
      <c r="S3692" s="57">
        <v>2267</v>
      </c>
      <c r="T3692" s="65">
        <v>1.82</v>
      </c>
      <c r="U3692" s="454">
        <f>O3692*P3692*S3692*T3692</f>
        <v>3342.0114000000003</v>
      </c>
      <c r="V3692" s="276" t="s">
        <v>7</v>
      </c>
    </row>
    <row r="3693" spans="2:22" s="3" customFormat="1" ht="63" x14ac:dyDescent="0.25">
      <c r="B3693" s="342" t="str">
        <f>B3692</f>
        <v>1.6</v>
      </c>
      <c r="C3693" s="340" t="s">
        <v>3039</v>
      </c>
      <c r="D3693" s="338" t="s">
        <v>3040</v>
      </c>
      <c r="E3693" s="56" t="s">
        <v>168</v>
      </c>
      <c r="F3693" s="581" t="s">
        <v>4609</v>
      </c>
      <c r="G3693" s="581" t="s">
        <v>7</v>
      </c>
      <c r="H3693" s="583" t="s">
        <v>154</v>
      </c>
      <c r="I3693" s="581" t="s">
        <v>301</v>
      </c>
      <c r="J3693" s="56">
        <v>110</v>
      </c>
      <c r="K3693" s="56" t="s">
        <v>141</v>
      </c>
      <c r="L3693" s="581" t="s">
        <v>5120</v>
      </c>
      <c r="M3693" s="581" t="s">
        <v>3005</v>
      </c>
      <c r="N3693" s="589" t="s">
        <v>136</v>
      </c>
      <c r="O3693" s="581" t="s">
        <v>137</v>
      </c>
      <c r="P3693" s="109">
        <v>0.81</v>
      </c>
      <c r="Q3693" s="56" t="s">
        <v>140</v>
      </c>
      <c r="R3693" s="56" t="s">
        <v>438</v>
      </c>
      <c r="S3693" s="57">
        <v>1944</v>
      </c>
      <c r="T3693" s="65">
        <v>1.06</v>
      </c>
      <c r="U3693" s="454">
        <f t="shared" ref="U3693:U3704" si="260">O3693*P3693*S3693*T3693</f>
        <v>1669.1184000000003</v>
      </c>
      <c r="V3693" s="276" t="s">
        <v>7</v>
      </c>
    </row>
    <row r="3694" spans="2:22" s="3" customFormat="1" ht="63" x14ac:dyDescent="0.25">
      <c r="B3694" s="342" t="str">
        <f t="shared" ref="B3694:B3704" si="261">B3693</f>
        <v>1.6</v>
      </c>
      <c r="C3694" s="340" t="s">
        <v>3039</v>
      </c>
      <c r="D3694" s="338" t="s">
        <v>3040</v>
      </c>
      <c r="E3694" s="56" t="s">
        <v>169</v>
      </c>
      <c r="F3694" s="581" t="s">
        <v>4609</v>
      </c>
      <c r="G3694" s="581" t="s">
        <v>7</v>
      </c>
      <c r="H3694" s="583" t="s">
        <v>154</v>
      </c>
      <c r="I3694" s="581" t="s">
        <v>301</v>
      </c>
      <c r="J3694" s="56">
        <v>110</v>
      </c>
      <c r="K3694" s="56" t="s">
        <v>155</v>
      </c>
      <c r="L3694" s="581" t="s">
        <v>5120</v>
      </c>
      <c r="M3694" s="581" t="s">
        <v>3005</v>
      </c>
      <c r="N3694" s="589" t="s">
        <v>136</v>
      </c>
      <c r="O3694" s="581" t="s">
        <v>137</v>
      </c>
      <c r="P3694" s="109">
        <v>0.81</v>
      </c>
      <c r="Q3694" s="56" t="s">
        <v>140</v>
      </c>
      <c r="R3694" s="56" t="s">
        <v>157</v>
      </c>
      <c r="S3694" s="57">
        <v>503</v>
      </c>
      <c r="T3694" s="65">
        <v>1.06</v>
      </c>
      <c r="U3694" s="454">
        <f t="shared" si="260"/>
        <v>431.87580000000003</v>
      </c>
      <c r="V3694" s="276" t="s">
        <v>7</v>
      </c>
    </row>
    <row r="3695" spans="2:22" s="3" customFormat="1" ht="63" x14ac:dyDescent="0.25">
      <c r="B3695" s="342" t="str">
        <f t="shared" si="261"/>
        <v>1.6</v>
      </c>
      <c r="C3695" s="340" t="s">
        <v>3039</v>
      </c>
      <c r="D3695" s="338" t="s">
        <v>3040</v>
      </c>
      <c r="E3695" s="56" t="s">
        <v>170</v>
      </c>
      <c r="F3695" s="581" t="s">
        <v>4609</v>
      </c>
      <c r="G3695" s="581" t="s">
        <v>7</v>
      </c>
      <c r="H3695" s="583" t="s">
        <v>154</v>
      </c>
      <c r="I3695" s="581" t="s">
        <v>301</v>
      </c>
      <c r="J3695" s="56">
        <v>110</v>
      </c>
      <c r="K3695" s="56" t="s">
        <v>3032</v>
      </c>
      <c r="L3695" s="581" t="s">
        <v>5120</v>
      </c>
      <c r="M3695" s="581" t="s">
        <v>3005</v>
      </c>
      <c r="N3695" s="589" t="s">
        <v>136</v>
      </c>
      <c r="O3695" s="581" t="s">
        <v>137</v>
      </c>
      <c r="P3695" s="109">
        <v>0.81</v>
      </c>
      <c r="Q3695" s="56" t="s">
        <v>140</v>
      </c>
      <c r="R3695" s="56" t="s">
        <v>158</v>
      </c>
      <c r="S3695" s="57">
        <v>185</v>
      </c>
      <c r="T3695" s="65">
        <v>1.06</v>
      </c>
      <c r="U3695" s="454">
        <f t="shared" si="260"/>
        <v>158.84100000000004</v>
      </c>
      <c r="V3695" s="276" t="s">
        <v>7</v>
      </c>
    </row>
    <row r="3696" spans="2:22" s="3" customFormat="1" ht="63" x14ac:dyDescent="0.25">
      <c r="B3696" s="342" t="str">
        <f t="shared" si="261"/>
        <v>1.6</v>
      </c>
      <c r="C3696" s="340" t="s">
        <v>3039</v>
      </c>
      <c r="D3696" s="338" t="s">
        <v>3040</v>
      </c>
      <c r="E3696" s="56" t="s">
        <v>379</v>
      </c>
      <c r="F3696" s="581" t="s">
        <v>4609</v>
      </c>
      <c r="G3696" s="581" t="s">
        <v>7</v>
      </c>
      <c r="H3696" s="583" t="s">
        <v>154</v>
      </c>
      <c r="I3696" s="581" t="s">
        <v>301</v>
      </c>
      <c r="J3696" s="56">
        <v>110</v>
      </c>
      <c r="K3696" s="56" t="s">
        <v>4105</v>
      </c>
      <c r="L3696" s="581" t="s">
        <v>5120</v>
      </c>
      <c r="M3696" s="581" t="s">
        <v>3005</v>
      </c>
      <c r="N3696" s="589" t="s">
        <v>136</v>
      </c>
      <c r="O3696" s="581" t="s">
        <v>137</v>
      </c>
      <c r="P3696" s="109">
        <v>0.81</v>
      </c>
      <c r="Q3696" s="56" t="s">
        <v>140</v>
      </c>
      <c r="R3696" s="56" t="s">
        <v>4151</v>
      </c>
      <c r="S3696" s="57">
        <v>238</v>
      </c>
      <c r="T3696" s="65">
        <v>1.06</v>
      </c>
      <c r="U3696" s="454">
        <f t="shared" si="260"/>
        <v>204.3468</v>
      </c>
      <c r="V3696" s="276" t="s">
        <v>7</v>
      </c>
    </row>
    <row r="3697" spans="2:22" s="3" customFormat="1" ht="78.75" x14ac:dyDescent="0.25">
      <c r="B3697" s="342" t="str">
        <f t="shared" si="261"/>
        <v>1.6</v>
      </c>
      <c r="C3697" s="340" t="s">
        <v>3039</v>
      </c>
      <c r="D3697" s="338" t="s">
        <v>3040</v>
      </c>
      <c r="E3697" s="56" t="s">
        <v>167</v>
      </c>
      <c r="F3697" s="581" t="s">
        <v>4610</v>
      </c>
      <c r="G3697" s="581" t="s">
        <v>7</v>
      </c>
      <c r="H3697" s="583" t="s">
        <v>154</v>
      </c>
      <c r="I3697" s="581" t="s">
        <v>301</v>
      </c>
      <c r="J3697" s="56">
        <v>110</v>
      </c>
      <c r="K3697" s="56" t="s">
        <v>174</v>
      </c>
      <c r="L3697" s="581" t="s">
        <v>5120</v>
      </c>
      <c r="M3697" s="581" t="s">
        <v>3005</v>
      </c>
      <c r="N3697" s="589" t="s">
        <v>136</v>
      </c>
      <c r="O3697" s="581" t="s">
        <v>137</v>
      </c>
      <c r="P3697" s="109">
        <v>0.81</v>
      </c>
      <c r="Q3697" s="56" t="s">
        <v>140</v>
      </c>
      <c r="R3697" s="56" t="s">
        <v>247</v>
      </c>
      <c r="S3697" s="57">
        <v>3392</v>
      </c>
      <c r="T3697" s="65">
        <v>1.58</v>
      </c>
      <c r="U3697" s="454">
        <f t="shared" si="260"/>
        <v>4341.0816000000004</v>
      </c>
      <c r="V3697" s="276" t="s">
        <v>7</v>
      </c>
    </row>
    <row r="3698" spans="2:22" s="3" customFormat="1" ht="78.75" x14ac:dyDescent="0.25">
      <c r="B3698" s="342" t="str">
        <f t="shared" si="261"/>
        <v>1.6</v>
      </c>
      <c r="C3698" s="340" t="s">
        <v>3039</v>
      </c>
      <c r="D3698" s="338" t="s">
        <v>3040</v>
      </c>
      <c r="E3698" s="56" t="s">
        <v>168</v>
      </c>
      <c r="F3698" s="581" t="s">
        <v>4610</v>
      </c>
      <c r="G3698" s="581" t="s">
        <v>7</v>
      </c>
      <c r="H3698" s="583" t="s">
        <v>154</v>
      </c>
      <c r="I3698" s="581" t="s">
        <v>301</v>
      </c>
      <c r="J3698" s="56">
        <v>110</v>
      </c>
      <c r="K3698" s="56" t="s">
        <v>174</v>
      </c>
      <c r="L3698" s="581" t="s">
        <v>5120</v>
      </c>
      <c r="M3698" s="581" t="s">
        <v>3005</v>
      </c>
      <c r="N3698" s="589" t="s">
        <v>136</v>
      </c>
      <c r="O3698" s="581" t="s">
        <v>137</v>
      </c>
      <c r="P3698" s="109">
        <v>0.81</v>
      </c>
      <c r="Q3698" s="56" t="s">
        <v>140</v>
      </c>
      <c r="R3698" s="56" t="s">
        <v>567</v>
      </c>
      <c r="S3698" s="57">
        <v>3305</v>
      </c>
      <c r="T3698" s="65">
        <v>1.06</v>
      </c>
      <c r="U3698" s="454">
        <f t="shared" si="260"/>
        <v>2837.6730000000002</v>
      </c>
      <c r="V3698" s="276" t="s">
        <v>7</v>
      </c>
    </row>
    <row r="3699" spans="2:22" s="3" customFormat="1" ht="78.75" x14ac:dyDescent="0.25">
      <c r="B3699" s="342" t="str">
        <f t="shared" si="261"/>
        <v>1.6</v>
      </c>
      <c r="C3699" s="340" t="s">
        <v>3039</v>
      </c>
      <c r="D3699" s="338" t="s">
        <v>3040</v>
      </c>
      <c r="E3699" s="56" t="s">
        <v>169</v>
      </c>
      <c r="F3699" s="581" t="s">
        <v>4610</v>
      </c>
      <c r="G3699" s="581" t="s">
        <v>7</v>
      </c>
      <c r="H3699" s="583" t="s">
        <v>154</v>
      </c>
      <c r="I3699" s="581" t="s">
        <v>301</v>
      </c>
      <c r="J3699" s="56">
        <v>110</v>
      </c>
      <c r="K3699" s="56" t="s">
        <v>155</v>
      </c>
      <c r="L3699" s="581" t="s">
        <v>5120</v>
      </c>
      <c r="M3699" s="581" t="s">
        <v>3005</v>
      </c>
      <c r="N3699" s="589" t="s">
        <v>136</v>
      </c>
      <c r="O3699" s="581" t="s">
        <v>137</v>
      </c>
      <c r="P3699" s="109">
        <v>0.81</v>
      </c>
      <c r="Q3699" s="56" t="s">
        <v>140</v>
      </c>
      <c r="R3699" s="56" t="s">
        <v>157</v>
      </c>
      <c r="S3699" s="57">
        <v>503</v>
      </c>
      <c r="T3699" s="65">
        <v>1.06</v>
      </c>
      <c r="U3699" s="454">
        <f t="shared" si="260"/>
        <v>431.87580000000003</v>
      </c>
      <c r="V3699" s="276" t="s">
        <v>7</v>
      </c>
    </row>
    <row r="3700" spans="2:22" s="3" customFormat="1" ht="78.75" x14ac:dyDescent="0.25">
      <c r="B3700" s="342" t="str">
        <f t="shared" si="261"/>
        <v>1.6</v>
      </c>
      <c r="C3700" s="340" t="s">
        <v>3039</v>
      </c>
      <c r="D3700" s="338" t="s">
        <v>3040</v>
      </c>
      <c r="E3700" s="56" t="s">
        <v>170</v>
      </c>
      <c r="F3700" s="581" t="s">
        <v>4610</v>
      </c>
      <c r="G3700" s="581" t="s">
        <v>7</v>
      </c>
      <c r="H3700" s="583" t="s">
        <v>154</v>
      </c>
      <c r="I3700" s="581" t="s">
        <v>301</v>
      </c>
      <c r="J3700" s="56">
        <v>110</v>
      </c>
      <c r="K3700" s="56" t="s">
        <v>3032</v>
      </c>
      <c r="L3700" s="581" t="s">
        <v>5120</v>
      </c>
      <c r="M3700" s="581" t="s">
        <v>3005</v>
      </c>
      <c r="N3700" s="589" t="s">
        <v>136</v>
      </c>
      <c r="O3700" s="581" t="s">
        <v>137</v>
      </c>
      <c r="P3700" s="109">
        <v>0.81</v>
      </c>
      <c r="Q3700" s="56" t="s">
        <v>140</v>
      </c>
      <c r="R3700" s="56" t="s">
        <v>158</v>
      </c>
      <c r="S3700" s="57">
        <v>185</v>
      </c>
      <c r="T3700" s="65">
        <v>1.06</v>
      </c>
      <c r="U3700" s="454">
        <f t="shared" si="260"/>
        <v>158.84100000000004</v>
      </c>
      <c r="V3700" s="276" t="s">
        <v>7</v>
      </c>
    </row>
    <row r="3701" spans="2:22" s="3" customFormat="1" ht="78.75" x14ac:dyDescent="0.25">
      <c r="B3701" s="342" t="str">
        <f t="shared" si="261"/>
        <v>1.6</v>
      </c>
      <c r="C3701" s="340" t="s">
        <v>3039</v>
      </c>
      <c r="D3701" s="338" t="s">
        <v>3040</v>
      </c>
      <c r="E3701" s="56" t="s">
        <v>379</v>
      </c>
      <c r="F3701" s="581" t="s">
        <v>4610</v>
      </c>
      <c r="G3701" s="581" t="s">
        <v>7</v>
      </c>
      <c r="H3701" s="583" t="s">
        <v>154</v>
      </c>
      <c r="I3701" s="581" t="s">
        <v>301</v>
      </c>
      <c r="J3701" s="56">
        <v>110</v>
      </c>
      <c r="K3701" s="56" t="s">
        <v>4105</v>
      </c>
      <c r="L3701" s="581" t="s">
        <v>5120</v>
      </c>
      <c r="M3701" s="581" t="s">
        <v>3005</v>
      </c>
      <c r="N3701" s="589" t="s">
        <v>136</v>
      </c>
      <c r="O3701" s="581" t="s">
        <v>137</v>
      </c>
      <c r="P3701" s="109">
        <v>0.81</v>
      </c>
      <c r="Q3701" s="56" t="s">
        <v>140</v>
      </c>
      <c r="R3701" s="56" t="s">
        <v>4151</v>
      </c>
      <c r="S3701" s="57">
        <v>238</v>
      </c>
      <c r="T3701" s="65">
        <v>1.06</v>
      </c>
      <c r="U3701" s="454">
        <f t="shared" si="260"/>
        <v>204.3468</v>
      </c>
      <c r="V3701" s="276" t="s">
        <v>7</v>
      </c>
    </row>
    <row r="3702" spans="2:22" s="3" customFormat="1" ht="63" x14ac:dyDescent="0.25">
      <c r="B3702" s="342" t="str">
        <f t="shared" si="261"/>
        <v>1.6</v>
      </c>
      <c r="C3702" s="340" t="s">
        <v>3039</v>
      </c>
      <c r="D3702" s="338" t="s">
        <v>3040</v>
      </c>
      <c r="E3702" s="56" t="s">
        <v>374</v>
      </c>
      <c r="F3702" s="581" t="s">
        <v>4609</v>
      </c>
      <c r="G3702" s="581" t="s">
        <v>7</v>
      </c>
      <c r="H3702" s="583" t="s">
        <v>154</v>
      </c>
      <c r="I3702" s="581" t="s">
        <v>301</v>
      </c>
      <c r="J3702" s="56" t="s">
        <v>7</v>
      </c>
      <c r="K3702" s="56" t="s">
        <v>3033</v>
      </c>
      <c r="L3702" s="581" t="s">
        <v>5120</v>
      </c>
      <c r="M3702" s="581" t="s">
        <v>3005</v>
      </c>
      <c r="N3702" s="589" t="s">
        <v>136</v>
      </c>
      <c r="O3702" s="581" t="s">
        <v>137</v>
      </c>
      <c r="P3702" s="109">
        <v>1350</v>
      </c>
      <c r="Q3702" s="56" t="s">
        <v>221</v>
      </c>
      <c r="R3702" s="56" t="s">
        <v>250</v>
      </c>
      <c r="S3702" s="57">
        <v>2</v>
      </c>
      <c r="T3702" s="65">
        <v>1.06</v>
      </c>
      <c r="U3702" s="454">
        <f t="shared" si="260"/>
        <v>2862</v>
      </c>
      <c r="V3702" s="276" t="s">
        <v>7</v>
      </c>
    </row>
    <row r="3703" spans="2:22" s="3" customFormat="1" ht="63" x14ac:dyDescent="0.25">
      <c r="B3703" s="342" t="str">
        <f t="shared" si="261"/>
        <v>1.6</v>
      </c>
      <c r="C3703" s="340" t="s">
        <v>3039</v>
      </c>
      <c r="D3703" s="338" t="s">
        <v>3040</v>
      </c>
      <c r="E3703" s="56" t="s">
        <v>172</v>
      </c>
      <c r="F3703" s="581" t="s">
        <v>4609</v>
      </c>
      <c r="G3703" s="581" t="s">
        <v>7</v>
      </c>
      <c r="H3703" s="583" t="s">
        <v>154</v>
      </c>
      <c r="I3703" s="581" t="s">
        <v>301</v>
      </c>
      <c r="J3703" s="56">
        <v>110</v>
      </c>
      <c r="K3703" s="56" t="s">
        <v>142</v>
      </c>
      <c r="L3703" s="581" t="s">
        <v>5120</v>
      </c>
      <c r="M3703" s="581" t="s">
        <v>3005</v>
      </c>
      <c r="N3703" s="589" t="s">
        <v>136</v>
      </c>
      <c r="O3703" s="581" t="s">
        <v>137</v>
      </c>
      <c r="P3703" s="170">
        <v>8.0999999999999996E-3</v>
      </c>
      <c r="Q3703" s="56" t="s">
        <v>144</v>
      </c>
      <c r="R3703" s="56" t="s">
        <v>259</v>
      </c>
      <c r="S3703" s="57">
        <v>2151</v>
      </c>
      <c r="T3703" s="65">
        <v>1</v>
      </c>
      <c r="U3703" s="454">
        <f t="shared" si="260"/>
        <v>17.423099999999998</v>
      </c>
      <c r="V3703" s="276" t="s">
        <v>7</v>
      </c>
    </row>
    <row r="3704" spans="2:22" s="3" customFormat="1" ht="63" x14ac:dyDescent="0.25">
      <c r="B3704" s="342" t="str">
        <f t="shared" si="261"/>
        <v>1.6</v>
      </c>
      <c r="C3704" s="340" t="s">
        <v>3039</v>
      </c>
      <c r="D3704" s="338" t="s">
        <v>3040</v>
      </c>
      <c r="E3704" s="56" t="s">
        <v>577</v>
      </c>
      <c r="F3704" s="581" t="s">
        <v>4609</v>
      </c>
      <c r="G3704" s="581" t="s">
        <v>7</v>
      </c>
      <c r="H3704" s="583" t="s">
        <v>154</v>
      </c>
      <c r="I3704" s="581" t="s">
        <v>301</v>
      </c>
      <c r="J3704" s="56">
        <v>110</v>
      </c>
      <c r="K3704" s="182" t="s">
        <v>4209</v>
      </c>
      <c r="L3704" s="581" t="s">
        <v>5120</v>
      </c>
      <c r="M3704" s="581" t="s">
        <v>3005</v>
      </c>
      <c r="N3704" s="589" t="s">
        <v>136</v>
      </c>
      <c r="O3704" s="581" t="s">
        <v>137</v>
      </c>
      <c r="P3704" s="57">
        <v>1</v>
      </c>
      <c r="Q3704" s="56" t="s">
        <v>156</v>
      </c>
      <c r="R3704" s="56" t="s">
        <v>351</v>
      </c>
      <c r="S3704" s="57">
        <v>1500</v>
      </c>
      <c r="T3704" s="65">
        <v>1</v>
      </c>
      <c r="U3704" s="454">
        <f t="shared" si="260"/>
        <v>1500</v>
      </c>
      <c r="V3704" s="276" t="s">
        <v>7</v>
      </c>
    </row>
    <row r="3705" spans="2:22" s="3" customFormat="1" ht="63" x14ac:dyDescent="0.25">
      <c r="B3705" s="342" t="str">
        <f>B3704</f>
        <v>1.6</v>
      </c>
      <c r="C3705" s="340" t="s">
        <v>3039</v>
      </c>
      <c r="D3705" s="338" t="s">
        <v>3040</v>
      </c>
      <c r="E3705" s="56" t="s">
        <v>26</v>
      </c>
      <c r="F3705" s="590" t="s">
        <v>7</v>
      </c>
      <c r="G3705" s="590" t="s">
        <v>7</v>
      </c>
      <c r="H3705" s="583" t="s">
        <v>7</v>
      </c>
      <c r="I3705" s="590" t="s">
        <v>7</v>
      </c>
      <c r="J3705" s="590" t="s">
        <v>7</v>
      </c>
      <c r="K3705" s="590" t="s">
        <v>7</v>
      </c>
      <c r="L3705" s="590" t="s">
        <v>7</v>
      </c>
      <c r="M3705" s="590" t="s">
        <v>7</v>
      </c>
      <c r="N3705" s="590" t="s">
        <v>7</v>
      </c>
      <c r="O3705" s="590" t="s">
        <v>7</v>
      </c>
      <c r="P3705" s="590" t="s">
        <v>7</v>
      </c>
      <c r="Q3705" s="590" t="s">
        <v>7</v>
      </c>
      <c r="R3705" s="590" t="s">
        <v>7</v>
      </c>
      <c r="S3705" s="360" t="s">
        <v>7</v>
      </c>
      <c r="T3705" s="590" t="s">
        <v>7</v>
      </c>
      <c r="U3705" s="450">
        <f>U3704</f>
        <v>1500</v>
      </c>
      <c r="V3705" s="276" t="s">
        <v>7</v>
      </c>
    </row>
    <row r="3706" spans="2:22" s="3" customFormat="1" ht="63" x14ac:dyDescent="0.25">
      <c r="B3706" s="341" t="s">
        <v>721</v>
      </c>
      <c r="C3706" s="340" t="s">
        <v>3041</v>
      </c>
      <c r="D3706" s="590" t="s">
        <v>3042</v>
      </c>
      <c r="E3706" s="56" t="s">
        <v>167</v>
      </c>
      <c r="F3706" s="581" t="s">
        <v>4611</v>
      </c>
      <c r="G3706" s="581" t="s">
        <v>7</v>
      </c>
      <c r="H3706" s="583" t="s">
        <v>154</v>
      </c>
      <c r="I3706" s="581" t="s">
        <v>301</v>
      </c>
      <c r="J3706" s="56">
        <v>110</v>
      </c>
      <c r="K3706" s="56" t="s">
        <v>141</v>
      </c>
      <c r="L3706" s="581" t="s">
        <v>5120</v>
      </c>
      <c r="M3706" s="581" t="s">
        <v>3005</v>
      </c>
      <c r="N3706" s="589" t="s">
        <v>136</v>
      </c>
      <c r="O3706" s="581" t="s">
        <v>137</v>
      </c>
      <c r="P3706" s="109">
        <v>0.80700000000000005</v>
      </c>
      <c r="Q3706" s="56" t="s">
        <v>140</v>
      </c>
      <c r="R3706" s="56" t="s">
        <v>248</v>
      </c>
      <c r="S3706" s="57">
        <v>2267</v>
      </c>
      <c r="T3706" s="65">
        <v>1.82</v>
      </c>
      <c r="U3706" s="454">
        <f>O3706*P3706*S3706*T3706</f>
        <v>3329.6335800000002</v>
      </c>
      <c r="V3706" s="276" t="s">
        <v>7</v>
      </c>
    </row>
    <row r="3707" spans="2:22" s="3" customFormat="1" ht="63" x14ac:dyDescent="0.25">
      <c r="B3707" s="342" t="str">
        <f>B3706</f>
        <v>1.6</v>
      </c>
      <c r="C3707" s="340" t="s">
        <v>3041</v>
      </c>
      <c r="D3707" s="338" t="s">
        <v>3042</v>
      </c>
      <c r="E3707" s="56" t="s">
        <v>168</v>
      </c>
      <c r="F3707" s="581" t="s">
        <v>4611</v>
      </c>
      <c r="G3707" s="581" t="s">
        <v>7</v>
      </c>
      <c r="H3707" s="583" t="s">
        <v>154</v>
      </c>
      <c r="I3707" s="581" t="s">
        <v>301</v>
      </c>
      <c r="J3707" s="56">
        <v>110</v>
      </c>
      <c r="K3707" s="56" t="s">
        <v>141</v>
      </c>
      <c r="L3707" s="581" t="s">
        <v>5120</v>
      </c>
      <c r="M3707" s="581" t="s">
        <v>3005</v>
      </c>
      <c r="N3707" s="589" t="s">
        <v>136</v>
      </c>
      <c r="O3707" s="581" t="s">
        <v>137</v>
      </c>
      <c r="P3707" s="109">
        <v>0.80700000000000005</v>
      </c>
      <c r="Q3707" s="56" t="s">
        <v>140</v>
      </c>
      <c r="R3707" s="56" t="s">
        <v>438</v>
      </c>
      <c r="S3707" s="57">
        <v>1944</v>
      </c>
      <c r="T3707" s="65">
        <v>1.06</v>
      </c>
      <c r="U3707" s="454">
        <f t="shared" ref="U3707:U3718" si="262">O3707*P3707*S3707*T3707</f>
        <v>1662.9364800000001</v>
      </c>
      <c r="V3707" s="276" t="s">
        <v>7</v>
      </c>
    </row>
    <row r="3708" spans="2:22" s="3" customFormat="1" ht="63" x14ac:dyDescent="0.25">
      <c r="B3708" s="342" t="str">
        <f t="shared" ref="B3708:B3718" si="263">B3707</f>
        <v>1.6</v>
      </c>
      <c r="C3708" s="340" t="s">
        <v>3041</v>
      </c>
      <c r="D3708" s="338" t="s">
        <v>3042</v>
      </c>
      <c r="E3708" s="56" t="s">
        <v>169</v>
      </c>
      <c r="F3708" s="581" t="s">
        <v>4611</v>
      </c>
      <c r="G3708" s="581" t="s">
        <v>7</v>
      </c>
      <c r="H3708" s="583" t="s">
        <v>154</v>
      </c>
      <c r="I3708" s="581" t="s">
        <v>301</v>
      </c>
      <c r="J3708" s="56">
        <v>110</v>
      </c>
      <c r="K3708" s="56" t="s">
        <v>155</v>
      </c>
      <c r="L3708" s="581" t="s">
        <v>5120</v>
      </c>
      <c r="M3708" s="581" t="s">
        <v>3005</v>
      </c>
      <c r="N3708" s="589" t="s">
        <v>136</v>
      </c>
      <c r="O3708" s="581" t="s">
        <v>137</v>
      </c>
      <c r="P3708" s="109">
        <v>0.80700000000000005</v>
      </c>
      <c r="Q3708" s="56" t="s">
        <v>140</v>
      </c>
      <c r="R3708" s="56" t="s">
        <v>157</v>
      </c>
      <c r="S3708" s="57">
        <v>503</v>
      </c>
      <c r="T3708" s="65">
        <v>1.06</v>
      </c>
      <c r="U3708" s="454">
        <f t="shared" si="262"/>
        <v>430.27626000000009</v>
      </c>
      <c r="V3708" s="276" t="s">
        <v>7</v>
      </c>
    </row>
    <row r="3709" spans="2:22" s="3" customFormat="1" ht="63" x14ac:dyDescent="0.25">
      <c r="B3709" s="342" t="str">
        <f t="shared" si="263"/>
        <v>1.6</v>
      </c>
      <c r="C3709" s="340" t="s">
        <v>3041</v>
      </c>
      <c r="D3709" s="338" t="s">
        <v>3042</v>
      </c>
      <c r="E3709" s="56" t="s">
        <v>170</v>
      </c>
      <c r="F3709" s="581" t="s">
        <v>4611</v>
      </c>
      <c r="G3709" s="581" t="s">
        <v>7</v>
      </c>
      <c r="H3709" s="583" t="s">
        <v>154</v>
      </c>
      <c r="I3709" s="581" t="s">
        <v>301</v>
      </c>
      <c r="J3709" s="56">
        <v>110</v>
      </c>
      <c r="K3709" s="56" t="s">
        <v>3032</v>
      </c>
      <c r="L3709" s="581" t="s">
        <v>5120</v>
      </c>
      <c r="M3709" s="581" t="s">
        <v>3005</v>
      </c>
      <c r="N3709" s="589" t="s">
        <v>136</v>
      </c>
      <c r="O3709" s="581" t="s">
        <v>137</v>
      </c>
      <c r="P3709" s="109">
        <v>0.80700000000000005</v>
      </c>
      <c r="Q3709" s="56" t="s">
        <v>140</v>
      </c>
      <c r="R3709" s="56" t="s">
        <v>158</v>
      </c>
      <c r="S3709" s="57">
        <v>185</v>
      </c>
      <c r="T3709" s="65">
        <v>1.06</v>
      </c>
      <c r="U3709" s="454">
        <f t="shared" si="262"/>
        <v>158.25270000000003</v>
      </c>
      <c r="V3709" s="276" t="s">
        <v>7</v>
      </c>
    </row>
    <row r="3710" spans="2:22" s="3" customFormat="1" ht="63" x14ac:dyDescent="0.25">
      <c r="B3710" s="342" t="str">
        <f t="shared" si="263"/>
        <v>1.6</v>
      </c>
      <c r="C3710" s="340" t="s">
        <v>3041</v>
      </c>
      <c r="D3710" s="338" t="s">
        <v>3042</v>
      </c>
      <c r="E3710" s="56" t="s">
        <v>379</v>
      </c>
      <c r="F3710" s="581" t="s">
        <v>4611</v>
      </c>
      <c r="G3710" s="581" t="s">
        <v>7</v>
      </c>
      <c r="H3710" s="583" t="s">
        <v>154</v>
      </c>
      <c r="I3710" s="581" t="s">
        <v>301</v>
      </c>
      <c r="J3710" s="56">
        <v>110</v>
      </c>
      <c r="K3710" s="56" t="s">
        <v>4105</v>
      </c>
      <c r="L3710" s="581" t="s">
        <v>5120</v>
      </c>
      <c r="M3710" s="581" t="s">
        <v>3005</v>
      </c>
      <c r="N3710" s="589" t="s">
        <v>136</v>
      </c>
      <c r="O3710" s="581" t="s">
        <v>137</v>
      </c>
      <c r="P3710" s="109">
        <v>0.80700000000000005</v>
      </c>
      <c r="Q3710" s="56" t="s">
        <v>140</v>
      </c>
      <c r="R3710" s="56" t="s">
        <v>4151</v>
      </c>
      <c r="S3710" s="57">
        <v>238</v>
      </c>
      <c r="T3710" s="65">
        <v>1.06</v>
      </c>
      <c r="U3710" s="454">
        <f t="shared" si="262"/>
        <v>203.58996000000002</v>
      </c>
      <c r="V3710" s="276" t="s">
        <v>7</v>
      </c>
    </row>
    <row r="3711" spans="2:22" s="3" customFormat="1" ht="63" x14ac:dyDescent="0.25">
      <c r="B3711" s="342" t="str">
        <f t="shared" si="263"/>
        <v>1.6</v>
      </c>
      <c r="C3711" s="340" t="s">
        <v>3041</v>
      </c>
      <c r="D3711" s="338" t="s">
        <v>3042</v>
      </c>
      <c r="E3711" s="56" t="s">
        <v>167</v>
      </c>
      <c r="F3711" s="581" t="s">
        <v>4611</v>
      </c>
      <c r="G3711" s="581" t="s">
        <v>7</v>
      </c>
      <c r="H3711" s="583" t="s">
        <v>154</v>
      </c>
      <c r="I3711" s="581" t="s">
        <v>301</v>
      </c>
      <c r="J3711" s="56">
        <v>110</v>
      </c>
      <c r="K3711" s="56" t="s">
        <v>174</v>
      </c>
      <c r="L3711" s="581" t="s">
        <v>5120</v>
      </c>
      <c r="M3711" s="581" t="s">
        <v>3005</v>
      </c>
      <c r="N3711" s="589" t="s">
        <v>136</v>
      </c>
      <c r="O3711" s="581" t="s">
        <v>137</v>
      </c>
      <c r="P3711" s="109">
        <v>0.80700000000000005</v>
      </c>
      <c r="Q3711" s="56" t="s">
        <v>140</v>
      </c>
      <c r="R3711" s="56" t="s">
        <v>247</v>
      </c>
      <c r="S3711" s="57">
        <v>3392</v>
      </c>
      <c r="T3711" s="65">
        <v>1.58</v>
      </c>
      <c r="U3711" s="454">
        <f t="shared" si="262"/>
        <v>4325.0035200000002</v>
      </c>
      <c r="V3711" s="276" t="s">
        <v>7</v>
      </c>
    </row>
    <row r="3712" spans="2:22" s="3" customFormat="1" ht="78.75" x14ac:dyDescent="0.25">
      <c r="B3712" s="342" t="str">
        <f t="shared" si="263"/>
        <v>1.6</v>
      </c>
      <c r="C3712" s="340" t="s">
        <v>3041</v>
      </c>
      <c r="D3712" s="338" t="s">
        <v>3042</v>
      </c>
      <c r="E3712" s="56" t="s">
        <v>168</v>
      </c>
      <c r="F3712" s="581" t="s">
        <v>4612</v>
      </c>
      <c r="G3712" s="581" t="s">
        <v>7</v>
      </c>
      <c r="H3712" s="583" t="s">
        <v>154</v>
      </c>
      <c r="I3712" s="581" t="s">
        <v>301</v>
      </c>
      <c r="J3712" s="56">
        <v>110</v>
      </c>
      <c r="K3712" s="56" t="s">
        <v>174</v>
      </c>
      <c r="L3712" s="581" t="s">
        <v>5120</v>
      </c>
      <c r="M3712" s="581" t="s">
        <v>3005</v>
      </c>
      <c r="N3712" s="589" t="s">
        <v>136</v>
      </c>
      <c r="O3712" s="581" t="s">
        <v>137</v>
      </c>
      <c r="P3712" s="109">
        <v>0.80700000000000005</v>
      </c>
      <c r="Q3712" s="56" t="s">
        <v>140</v>
      </c>
      <c r="R3712" s="56" t="s">
        <v>567</v>
      </c>
      <c r="S3712" s="57">
        <v>3305</v>
      </c>
      <c r="T3712" s="65">
        <v>1.06</v>
      </c>
      <c r="U3712" s="454">
        <f t="shared" si="262"/>
        <v>2827.1631000000002</v>
      </c>
      <c r="V3712" s="276" t="s">
        <v>7</v>
      </c>
    </row>
    <row r="3713" spans="2:22" s="3" customFormat="1" ht="78.75" x14ac:dyDescent="0.25">
      <c r="B3713" s="342" t="str">
        <f t="shared" si="263"/>
        <v>1.6</v>
      </c>
      <c r="C3713" s="340" t="s">
        <v>3041</v>
      </c>
      <c r="D3713" s="338" t="s">
        <v>3042</v>
      </c>
      <c r="E3713" s="56" t="s">
        <v>169</v>
      </c>
      <c r="F3713" s="581" t="s">
        <v>4612</v>
      </c>
      <c r="G3713" s="581" t="s">
        <v>7</v>
      </c>
      <c r="H3713" s="583" t="s">
        <v>154</v>
      </c>
      <c r="I3713" s="581" t="s">
        <v>301</v>
      </c>
      <c r="J3713" s="56">
        <v>110</v>
      </c>
      <c r="K3713" s="56" t="s">
        <v>155</v>
      </c>
      <c r="L3713" s="581" t="s">
        <v>5120</v>
      </c>
      <c r="M3713" s="581" t="s">
        <v>3005</v>
      </c>
      <c r="N3713" s="589" t="s">
        <v>136</v>
      </c>
      <c r="O3713" s="581" t="s">
        <v>137</v>
      </c>
      <c r="P3713" s="109">
        <v>0.80700000000000005</v>
      </c>
      <c r="Q3713" s="56" t="s">
        <v>140</v>
      </c>
      <c r="R3713" s="56" t="s">
        <v>157</v>
      </c>
      <c r="S3713" s="57">
        <v>503</v>
      </c>
      <c r="T3713" s="65">
        <v>1.06</v>
      </c>
      <c r="U3713" s="454">
        <f t="shared" si="262"/>
        <v>430.27626000000009</v>
      </c>
      <c r="V3713" s="276" t="s">
        <v>7</v>
      </c>
    </row>
    <row r="3714" spans="2:22" s="3" customFormat="1" ht="78.75" x14ac:dyDescent="0.25">
      <c r="B3714" s="342" t="str">
        <f t="shared" si="263"/>
        <v>1.6</v>
      </c>
      <c r="C3714" s="340" t="s">
        <v>3041</v>
      </c>
      <c r="D3714" s="338" t="s">
        <v>3042</v>
      </c>
      <c r="E3714" s="56" t="s">
        <v>170</v>
      </c>
      <c r="F3714" s="581" t="s">
        <v>4612</v>
      </c>
      <c r="G3714" s="581" t="s">
        <v>7</v>
      </c>
      <c r="H3714" s="583" t="s">
        <v>154</v>
      </c>
      <c r="I3714" s="581" t="s">
        <v>301</v>
      </c>
      <c r="J3714" s="56">
        <v>110</v>
      </c>
      <c r="K3714" s="56" t="s">
        <v>3032</v>
      </c>
      <c r="L3714" s="581" t="s">
        <v>5120</v>
      </c>
      <c r="M3714" s="581" t="s">
        <v>3005</v>
      </c>
      <c r="N3714" s="589" t="s">
        <v>136</v>
      </c>
      <c r="O3714" s="581" t="s">
        <v>137</v>
      </c>
      <c r="P3714" s="109">
        <v>0.80700000000000005</v>
      </c>
      <c r="Q3714" s="56" t="s">
        <v>140</v>
      </c>
      <c r="R3714" s="56" t="s">
        <v>158</v>
      </c>
      <c r="S3714" s="57">
        <v>185</v>
      </c>
      <c r="T3714" s="65">
        <v>1.06</v>
      </c>
      <c r="U3714" s="454">
        <f t="shared" si="262"/>
        <v>158.25270000000003</v>
      </c>
      <c r="V3714" s="276" t="s">
        <v>7</v>
      </c>
    </row>
    <row r="3715" spans="2:22" s="3" customFormat="1" ht="78.75" x14ac:dyDescent="0.25">
      <c r="B3715" s="342" t="str">
        <f t="shared" si="263"/>
        <v>1.6</v>
      </c>
      <c r="C3715" s="340" t="s">
        <v>3041</v>
      </c>
      <c r="D3715" s="338" t="s">
        <v>3042</v>
      </c>
      <c r="E3715" s="56" t="s">
        <v>379</v>
      </c>
      <c r="F3715" s="581" t="s">
        <v>4612</v>
      </c>
      <c r="G3715" s="581" t="s">
        <v>7</v>
      </c>
      <c r="H3715" s="583" t="s">
        <v>154</v>
      </c>
      <c r="I3715" s="581" t="s">
        <v>301</v>
      </c>
      <c r="J3715" s="56">
        <v>110</v>
      </c>
      <c r="K3715" s="56" t="s">
        <v>4105</v>
      </c>
      <c r="L3715" s="581" t="s">
        <v>5120</v>
      </c>
      <c r="M3715" s="581" t="s">
        <v>3005</v>
      </c>
      <c r="N3715" s="589" t="s">
        <v>136</v>
      </c>
      <c r="O3715" s="581" t="s">
        <v>137</v>
      </c>
      <c r="P3715" s="109">
        <v>0.80700000000000005</v>
      </c>
      <c r="Q3715" s="56" t="s">
        <v>140</v>
      </c>
      <c r="R3715" s="56" t="s">
        <v>4151</v>
      </c>
      <c r="S3715" s="57">
        <v>238</v>
      </c>
      <c r="T3715" s="65">
        <v>1.06</v>
      </c>
      <c r="U3715" s="454">
        <f t="shared" si="262"/>
        <v>203.58996000000002</v>
      </c>
      <c r="V3715" s="276" t="s">
        <v>7</v>
      </c>
    </row>
    <row r="3716" spans="2:22" s="3" customFormat="1" ht="63" x14ac:dyDescent="0.25">
      <c r="B3716" s="342" t="str">
        <f t="shared" si="263"/>
        <v>1.6</v>
      </c>
      <c r="C3716" s="340" t="s">
        <v>3041</v>
      </c>
      <c r="D3716" s="338" t="s">
        <v>3042</v>
      </c>
      <c r="E3716" s="56" t="s">
        <v>374</v>
      </c>
      <c r="F3716" s="581" t="s">
        <v>4611</v>
      </c>
      <c r="G3716" s="581" t="s">
        <v>7</v>
      </c>
      <c r="H3716" s="583" t="s">
        <v>154</v>
      </c>
      <c r="I3716" s="581" t="s">
        <v>301</v>
      </c>
      <c r="J3716" s="56" t="s">
        <v>7</v>
      </c>
      <c r="K3716" s="56" t="s">
        <v>3033</v>
      </c>
      <c r="L3716" s="581" t="s">
        <v>5120</v>
      </c>
      <c r="M3716" s="581" t="s">
        <v>3005</v>
      </c>
      <c r="N3716" s="589" t="s">
        <v>136</v>
      </c>
      <c r="O3716" s="581" t="s">
        <v>137</v>
      </c>
      <c r="P3716" s="109">
        <v>1350</v>
      </c>
      <c r="Q3716" s="56" t="s">
        <v>221</v>
      </c>
      <c r="R3716" s="56" t="s">
        <v>250</v>
      </c>
      <c r="S3716" s="57">
        <v>2</v>
      </c>
      <c r="T3716" s="65">
        <v>1.06</v>
      </c>
      <c r="U3716" s="454">
        <f t="shared" si="262"/>
        <v>2862</v>
      </c>
      <c r="V3716" s="276" t="s">
        <v>7</v>
      </c>
    </row>
    <row r="3717" spans="2:22" s="3" customFormat="1" ht="63" x14ac:dyDescent="0.25">
      <c r="B3717" s="342" t="str">
        <f t="shared" si="263"/>
        <v>1.6</v>
      </c>
      <c r="C3717" s="340" t="s">
        <v>3041</v>
      </c>
      <c r="D3717" s="338" t="s">
        <v>3042</v>
      </c>
      <c r="E3717" s="56" t="s">
        <v>172</v>
      </c>
      <c r="F3717" s="581" t="s">
        <v>4611</v>
      </c>
      <c r="G3717" s="581" t="s">
        <v>7</v>
      </c>
      <c r="H3717" s="583" t="s">
        <v>154</v>
      </c>
      <c r="I3717" s="581" t="s">
        <v>301</v>
      </c>
      <c r="J3717" s="56">
        <v>110</v>
      </c>
      <c r="K3717" s="56" t="s">
        <v>142</v>
      </c>
      <c r="L3717" s="581" t="s">
        <v>5120</v>
      </c>
      <c r="M3717" s="581" t="s">
        <v>3005</v>
      </c>
      <c r="N3717" s="589" t="s">
        <v>136</v>
      </c>
      <c r="O3717" s="581" t="s">
        <v>137</v>
      </c>
      <c r="P3717" s="170">
        <v>8.0700000000000008E-3</v>
      </c>
      <c r="Q3717" s="56" t="s">
        <v>144</v>
      </c>
      <c r="R3717" s="56" t="s">
        <v>259</v>
      </c>
      <c r="S3717" s="57">
        <v>2151</v>
      </c>
      <c r="T3717" s="65">
        <v>1</v>
      </c>
      <c r="U3717" s="454">
        <f t="shared" si="262"/>
        <v>17.35857</v>
      </c>
      <c r="V3717" s="276" t="s">
        <v>7</v>
      </c>
    </row>
    <row r="3718" spans="2:22" s="3" customFormat="1" ht="63" x14ac:dyDescent="0.25">
      <c r="B3718" s="342" t="str">
        <f t="shared" si="263"/>
        <v>1.6</v>
      </c>
      <c r="C3718" s="340" t="s">
        <v>3041</v>
      </c>
      <c r="D3718" s="338" t="s">
        <v>3042</v>
      </c>
      <c r="E3718" s="56" t="s">
        <v>577</v>
      </c>
      <c r="F3718" s="581" t="s">
        <v>4611</v>
      </c>
      <c r="G3718" s="581" t="s">
        <v>7</v>
      </c>
      <c r="H3718" s="583" t="s">
        <v>154</v>
      </c>
      <c r="I3718" s="581" t="s">
        <v>301</v>
      </c>
      <c r="J3718" s="56">
        <v>110</v>
      </c>
      <c r="K3718" s="182" t="s">
        <v>4209</v>
      </c>
      <c r="L3718" s="581" t="s">
        <v>5120</v>
      </c>
      <c r="M3718" s="581" t="s">
        <v>3005</v>
      </c>
      <c r="N3718" s="589" t="s">
        <v>136</v>
      </c>
      <c r="O3718" s="581" t="s">
        <v>137</v>
      </c>
      <c r="P3718" s="57">
        <v>1</v>
      </c>
      <c r="Q3718" s="56" t="s">
        <v>156</v>
      </c>
      <c r="R3718" s="56" t="s">
        <v>351</v>
      </c>
      <c r="S3718" s="57">
        <v>1500</v>
      </c>
      <c r="T3718" s="65">
        <v>1</v>
      </c>
      <c r="U3718" s="454">
        <f t="shared" si="262"/>
        <v>1500</v>
      </c>
      <c r="V3718" s="276" t="s">
        <v>7</v>
      </c>
    </row>
    <row r="3719" spans="2:22" s="3" customFormat="1" ht="63" x14ac:dyDescent="0.25">
      <c r="B3719" s="342" t="str">
        <f>B3718</f>
        <v>1.6</v>
      </c>
      <c r="C3719" s="340" t="s">
        <v>3041</v>
      </c>
      <c r="D3719" s="338" t="s">
        <v>3042</v>
      </c>
      <c r="E3719" s="56" t="s">
        <v>26</v>
      </c>
      <c r="F3719" s="590" t="s">
        <v>7</v>
      </c>
      <c r="G3719" s="590" t="s">
        <v>7</v>
      </c>
      <c r="H3719" s="583" t="s">
        <v>7</v>
      </c>
      <c r="I3719" s="590" t="s">
        <v>7</v>
      </c>
      <c r="J3719" s="590" t="s">
        <v>7</v>
      </c>
      <c r="K3719" s="590" t="s">
        <v>7</v>
      </c>
      <c r="L3719" s="590" t="s">
        <v>7</v>
      </c>
      <c r="M3719" s="590" t="s">
        <v>7</v>
      </c>
      <c r="N3719" s="590" t="s">
        <v>7</v>
      </c>
      <c r="O3719" s="590" t="s">
        <v>7</v>
      </c>
      <c r="P3719" s="590" t="s">
        <v>7</v>
      </c>
      <c r="Q3719" s="590" t="s">
        <v>7</v>
      </c>
      <c r="R3719" s="590" t="s">
        <v>7</v>
      </c>
      <c r="S3719" s="360" t="s">
        <v>7</v>
      </c>
      <c r="T3719" s="590" t="s">
        <v>7</v>
      </c>
      <c r="U3719" s="450">
        <f>U3718</f>
        <v>1500</v>
      </c>
      <c r="V3719" s="276" t="s">
        <v>7</v>
      </c>
    </row>
    <row r="3720" spans="2:22" s="3" customFormat="1" ht="126" x14ac:dyDescent="0.25">
      <c r="B3720" s="341" t="s">
        <v>721</v>
      </c>
      <c r="C3720" s="340" t="s">
        <v>3043</v>
      </c>
      <c r="D3720" s="590" t="s">
        <v>3044</v>
      </c>
      <c r="E3720" s="56" t="s">
        <v>167</v>
      </c>
      <c r="F3720" s="581" t="s">
        <v>4613</v>
      </c>
      <c r="G3720" s="581" t="s">
        <v>7</v>
      </c>
      <c r="H3720" s="583" t="s">
        <v>154</v>
      </c>
      <c r="I3720" s="581" t="s">
        <v>301</v>
      </c>
      <c r="J3720" s="56">
        <v>110</v>
      </c>
      <c r="K3720" s="56" t="s">
        <v>141</v>
      </c>
      <c r="L3720" s="581" t="s">
        <v>5120</v>
      </c>
      <c r="M3720" s="581" t="s">
        <v>3005</v>
      </c>
      <c r="N3720" s="589" t="s">
        <v>136</v>
      </c>
      <c r="O3720" s="581" t="s">
        <v>137</v>
      </c>
      <c r="P3720" s="109">
        <v>5.3929999999999998</v>
      </c>
      <c r="Q3720" s="56" t="s">
        <v>140</v>
      </c>
      <c r="R3720" s="56" t="s">
        <v>248</v>
      </c>
      <c r="S3720" s="57">
        <v>2267</v>
      </c>
      <c r="T3720" s="65">
        <v>1.82</v>
      </c>
      <c r="U3720" s="454">
        <f>O3720*P3720*S3720*T3720</f>
        <v>22251.19442</v>
      </c>
      <c r="V3720" s="276" t="s">
        <v>7</v>
      </c>
    </row>
    <row r="3721" spans="2:22" s="3" customFormat="1" ht="126" x14ac:dyDescent="0.25">
      <c r="B3721" s="342" t="str">
        <f>B3720</f>
        <v>1.6</v>
      </c>
      <c r="C3721" s="340" t="s">
        <v>3043</v>
      </c>
      <c r="D3721" s="338" t="s">
        <v>3044</v>
      </c>
      <c r="E3721" s="56" t="s">
        <v>168</v>
      </c>
      <c r="F3721" s="581" t="s">
        <v>4613</v>
      </c>
      <c r="G3721" s="581" t="s">
        <v>7</v>
      </c>
      <c r="H3721" s="583" t="s">
        <v>154</v>
      </c>
      <c r="I3721" s="581" t="s">
        <v>301</v>
      </c>
      <c r="J3721" s="56">
        <v>110</v>
      </c>
      <c r="K3721" s="56" t="s">
        <v>141</v>
      </c>
      <c r="L3721" s="581" t="s">
        <v>5120</v>
      </c>
      <c r="M3721" s="581" t="s">
        <v>3005</v>
      </c>
      <c r="N3721" s="589" t="s">
        <v>136</v>
      </c>
      <c r="O3721" s="581" t="s">
        <v>137</v>
      </c>
      <c r="P3721" s="109">
        <f>P3720</f>
        <v>5.3929999999999998</v>
      </c>
      <c r="Q3721" s="56" t="s">
        <v>140</v>
      </c>
      <c r="R3721" s="56" t="s">
        <v>438</v>
      </c>
      <c r="S3721" s="57">
        <v>1944</v>
      </c>
      <c r="T3721" s="65">
        <v>1.06</v>
      </c>
      <c r="U3721" s="454">
        <f t="shared" ref="U3721:U3731" si="264">O3721*P3721*S3721*T3721</f>
        <v>11113.03152</v>
      </c>
      <c r="V3721" s="276" t="s">
        <v>7</v>
      </c>
    </row>
    <row r="3722" spans="2:22" s="3" customFormat="1" ht="126" x14ac:dyDescent="0.25">
      <c r="B3722" s="342" t="str">
        <f t="shared" ref="B3722:B3732" si="265">B3721</f>
        <v>1.6</v>
      </c>
      <c r="C3722" s="340" t="s">
        <v>3043</v>
      </c>
      <c r="D3722" s="338" t="s">
        <v>3044</v>
      </c>
      <c r="E3722" s="56" t="s">
        <v>169</v>
      </c>
      <c r="F3722" s="581" t="s">
        <v>4613</v>
      </c>
      <c r="G3722" s="581" t="s">
        <v>7</v>
      </c>
      <c r="H3722" s="583" t="s">
        <v>154</v>
      </c>
      <c r="I3722" s="581" t="s">
        <v>301</v>
      </c>
      <c r="J3722" s="56">
        <v>110</v>
      </c>
      <c r="K3722" s="56" t="s">
        <v>155</v>
      </c>
      <c r="L3722" s="581" t="s">
        <v>5120</v>
      </c>
      <c r="M3722" s="581" t="s">
        <v>3005</v>
      </c>
      <c r="N3722" s="589" t="s">
        <v>136</v>
      </c>
      <c r="O3722" s="581" t="s">
        <v>137</v>
      </c>
      <c r="P3722" s="109">
        <f>P3721</f>
        <v>5.3929999999999998</v>
      </c>
      <c r="Q3722" s="56" t="s">
        <v>140</v>
      </c>
      <c r="R3722" s="56" t="s">
        <v>157</v>
      </c>
      <c r="S3722" s="57">
        <v>583</v>
      </c>
      <c r="T3722" s="65">
        <v>1.06</v>
      </c>
      <c r="U3722" s="454">
        <f t="shared" si="264"/>
        <v>3332.7661399999997</v>
      </c>
      <c r="V3722" s="276" t="s">
        <v>7</v>
      </c>
    </row>
    <row r="3723" spans="2:22" s="3" customFormat="1" ht="126" x14ac:dyDescent="0.25">
      <c r="B3723" s="342" t="str">
        <f t="shared" si="265"/>
        <v>1.6</v>
      </c>
      <c r="C3723" s="340" t="s">
        <v>3043</v>
      </c>
      <c r="D3723" s="338" t="s">
        <v>3044</v>
      </c>
      <c r="E3723" s="56" t="s">
        <v>170</v>
      </c>
      <c r="F3723" s="581" t="s">
        <v>4613</v>
      </c>
      <c r="G3723" s="581" t="s">
        <v>7</v>
      </c>
      <c r="H3723" s="583" t="s">
        <v>154</v>
      </c>
      <c r="I3723" s="581" t="s">
        <v>301</v>
      </c>
      <c r="J3723" s="56">
        <v>110</v>
      </c>
      <c r="K3723" s="56" t="s">
        <v>3032</v>
      </c>
      <c r="L3723" s="581" t="s">
        <v>5120</v>
      </c>
      <c r="M3723" s="581" t="s">
        <v>3005</v>
      </c>
      <c r="N3723" s="589" t="s">
        <v>136</v>
      </c>
      <c r="O3723" s="581" t="s">
        <v>137</v>
      </c>
      <c r="P3723" s="109">
        <f>P3722</f>
        <v>5.3929999999999998</v>
      </c>
      <c r="Q3723" s="56" t="s">
        <v>140</v>
      </c>
      <c r="R3723" s="56" t="s">
        <v>158</v>
      </c>
      <c r="S3723" s="57">
        <v>185</v>
      </c>
      <c r="T3723" s="65">
        <v>1.06</v>
      </c>
      <c r="U3723" s="454">
        <f t="shared" si="264"/>
        <v>1057.5672999999999</v>
      </c>
      <c r="V3723" s="276" t="s">
        <v>7</v>
      </c>
    </row>
    <row r="3724" spans="2:22" s="3" customFormat="1" ht="126" x14ac:dyDescent="0.25">
      <c r="B3724" s="342" t="str">
        <f t="shared" si="265"/>
        <v>1.6</v>
      </c>
      <c r="C3724" s="340" t="s">
        <v>3043</v>
      </c>
      <c r="D3724" s="338" t="s">
        <v>3044</v>
      </c>
      <c r="E3724" s="56" t="s">
        <v>379</v>
      </c>
      <c r="F3724" s="581" t="s">
        <v>4613</v>
      </c>
      <c r="G3724" s="581" t="s">
        <v>7</v>
      </c>
      <c r="H3724" s="583" t="s">
        <v>154</v>
      </c>
      <c r="I3724" s="581" t="s">
        <v>301</v>
      </c>
      <c r="J3724" s="56">
        <v>110</v>
      </c>
      <c r="K3724" s="56" t="s">
        <v>4105</v>
      </c>
      <c r="L3724" s="581" t="s">
        <v>5120</v>
      </c>
      <c r="M3724" s="581" t="s">
        <v>3005</v>
      </c>
      <c r="N3724" s="589" t="s">
        <v>136</v>
      </c>
      <c r="O3724" s="581" t="s">
        <v>137</v>
      </c>
      <c r="P3724" s="109">
        <v>5.3929999999999998</v>
      </c>
      <c r="Q3724" s="56" t="s">
        <v>140</v>
      </c>
      <c r="R3724" s="56" t="s">
        <v>4151</v>
      </c>
      <c r="S3724" s="57">
        <v>238</v>
      </c>
      <c r="T3724" s="65">
        <v>1.06</v>
      </c>
      <c r="U3724" s="454">
        <f>O3724*P3724*S3724*T3724</f>
        <v>1360.5460399999999</v>
      </c>
      <c r="V3724" s="276" t="s">
        <v>7</v>
      </c>
    </row>
    <row r="3725" spans="2:22" s="3" customFormat="1" ht="141.75" x14ac:dyDescent="0.25">
      <c r="B3725" s="342" t="str">
        <f t="shared" si="265"/>
        <v>1.6</v>
      </c>
      <c r="C3725" s="340" t="s">
        <v>3043</v>
      </c>
      <c r="D3725" s="338" t="s">
        <v>3044</v>
      </c>
      <c r="E3725" s="56" t="s">
        <v>167</v>
      </c>
      <c r="F3725" s="581" t="s">
        <v>4614</v>
      </c>
      <c r="G3725" s="581" t="s">
        <v>7</v>
      </c>
      <c r="H3725" s="583" t="s">
        <v>154</v>
      </c>
      <c r="I3725" s="581" t="s">
        <v>301</v>
      </c>
      <c r="J3725" s="56">
        <v>110</v>
      </c>
      <c r="K3725" s="56" t="s">
        <v>174</v>
      </c>
      <c r="L3725" s="581" t="s">
        <v>5120</v>
      </c>
      <c r="M3725" s="581" t="s">
        <v>3005</v>
      </c>
      <c r="N3725" s="589" t="s">
        <v>136</v>
      </c>
      <c r="O3725" s="581" t="s">
        <v>137</v>
      </c>
      <c r="P3725" s="109">
        <f>P3724</f>
        <v>5.3929999999999998</v>
      </c>
      <c r="Q3725" s="56" t="s">
        <v>140</v>
      </c>
      <c r="R3725" s="56" t="s">
        <v>247</v>
      </c>
      <c r="S3725" s="57">
        <v>3392</v>
      </c>
      <c r="T3725" s="65">
        <v>1.58</v>
      </c>
      <c r="U3725" s="454">
        <f t="shared" si="264"/>
        <v>28903.028480000001</v>
      </c>
      <c r="V3725" s="276" t="s">
        <v>7</v>
      </c>
    </row>
    <row r="3726" spans="2:22" s="3" customFormat="1" ht="141.75" x14ac:dyDescent="0.25">
      <c r="B3726" s="342" t="str">
        <f t="shared" si="265"/>
        <v>1.6</v>
      </c>
      <c r="C3726" s="340" t="s">
        <v>3043</v>
      </c>
      <c r="D3726" s="338" t="s">
        <v>3044</v>
      </c>
      <c r="E3726" s="56" t="s">
        <v>168</v>
      </c>
      <c r="F3726" s="581" t="s">
        <v>4614</v>
      </c>
      <c r="G3726" s="581" t="s">
        <v>7</v>
      </c>
      <c r="H3726" s="583" t="s">
        <v>154</v>
      </c>
      <c r="I3726" s="581" t="s">
        <v>301</v>
      </c>
      <c r="J3726" s="56">
        <v>110</v>
      </c>
      <c r="K3726" s="56" t="s">
        <v>174</v>
      </c>
      <c r="L3726" s="581" t="s">
        <v>5120</v>
      </c>
      <c r="M3726" s="581" t="s">
        <v>3005</v>
      </c>
      <c r="N3726" s="589" t="s">
        <v>136</v>
      </c>
      <c r="O3726" s="581" t="s">
        <v>137</v>
      </c>
      <c r="P3726" s="109">
        <f>P3725</f>
        <v>5.3929999999999998</v>
      </c>
      <c r="Q3726" s="56" t="s">
        <v>140</v>
      </c>
      <c r="R3726" s="56" t="s">
        <v>567</v>
      </c>
      <c r="S3726" s="57">
        <v>3305</v>
      </c>
      <c r="T3726" s="65">
        <v>1.06</v>
      </c>
      <c r="U3726" s="454">
        <f t="shared" si="264"/>
        <v>18893.296899999998</v>
      </c>
      <c r="V3726" s="276" t="s">
        <v>7</v>
      </c>
    </row>
    <row r="3727" spans="2:22" s="3" customFormat="1" ht="141.75" x14ac:dyDescent="0.25">
      <c r="B3727" s="342" t="str">
        <f t="shared" si="265"/>
        <v>1.6</v>
      </c>
      <c r="C3727" s="340" t="s">
        <v>3043</v>
      </c>
      <c r="D3727" s="338" t="s">
        <v>3044</v>
      </c>
      <c r="E3727" s="56" t="s">
        <v>169</v>
      </c>
      <c r="F3727" s="581" t="s">
        <v>4614</v>
      </c>
      <c r="G3727" s="581" t="s">
        <v>7</v>
      </c>
      <c r="H3727" s="583" t="s">
        <v>154</v>
      </c>
      <c r="I3727" s="581" t="s">
        <v>301</v>
      </c>
      <c r="J3727" s="56">
        <v>110</v>
      </c>
      <c r="K3727" s="56" t="s">
        <v>155</v>
      </c>
      <c r="L3727" s="581" t="s">
        <v>5120</v>
      </c>
      <c r="M3727" s="581" t="s">
        <v>3005</v>
      </c>
      <c r="N3727" s="589" t="s">
        <v>136</v>
      </c>
      <c r="O3727" s="581" t="s">
        <v>137</v>
      </c>
      <c r="P3727" s="109">
        <f>P3726</f>
        <v>5.3929999999999998</v>
      </c>
      <c r="Q3727" s="56" t="s">
        <v>140</v>
      </c>
      <c r="R3727" s="56" t="s">
        <v>157</v>
      </c>
      <c r="S3727" s="57">
        <v>583</v>
      </c>
      <c r="T3727" s="65">
        <v>1.06</v>
      </c>
      <c r="U3727" s="454">
        <f t="shared" si="264"/>
        <v>3332.7661399999997</v>
      </c>
      <c r="V3727" s="276" t="s">
        <v>7</v>
      </c>
    </row>
    <row r="3728" spans="2:22" s="3" customFormat="1" ht="141.75" x14ac:dyDescent="0.25">
      <c r="B3728" s="342" t="str">
        <f t="shared" si="265"/>
        <v>1.6</v>
      </c>
      <c r="C3728" s="340" t="s">
        <v>3043</v>
      </c>
      <c r="D3728" s="338" t="s">
        <v>3044</v>
      </c>
      <c r="E3728" s="56" t="s">
        <v>170</v>
      </c>
      <c r="F3728" s="581" t="s">
        <v>4614</v>
      </c>
      <c r="G3728" s="581" t="s">
        <v>7</v>
      </c>
      <c r="H3728" s="583" t="s">
        <v>154</v>
      </c>
      <c r="I3728" s="581" t="s">
        <v>301</v>
      </c>
      <c r="J3728" s="56">
        <v>110</v>
      </c>
      <c r="K3728" s="56" t="s">
        <v>3032</v>
      </c>
      <c r="L3728" s="581" t="s">
        <v>5120</v>
      </c>
      <c r="M3728" s="581" t="s">
        <v>3005</v>
      </c>
      <c r="N3728" s="589" t="s">
        <v>136</v>
      </c>
      <c r="O3728" s="581" t="s">
        <v>137</v>
      </c>
      <c r="P3728" s="109">
        <f>P3727</f>
        <v>5.3929999999999998</v>
      </c>
      <c r="Q3728" s="56" t="s">
        <v>140</v>
      </c>
      <c r="R3728" s="56" t="s">
        <v>158</v>
      </c>
      <c r="S3728" s="57">
        <v>185</v>
      </c>
      <c r="T3728" s="65">
        <v>1.06</v>
      </c>
      <c r="U3728" s="454">
        <f t="shared" si="264"/>
        <v>1057.5672999999999</v>
      </c>
      <c r="V3728" s="276" t="s">
        <v>7</v>
      </c>
    </row>
    <row r="3729" spans="2:22" s="3" customFormat="1" ht="141.75" x14ac:dyDescent="0.25">
      <c r="B3729" s="342" t="str">
        <f t="shared" si="265"/>
        <v>1.6</v>
      </c>
      <c r="C3729" s="340" t="s">
        <v>3043</v>
      </c>
      <c r="D3729" s="338" t="s">
        <v>3044</v>
      </c>
      <c r="E3729" s="56" t="s">
        <v>379</v>
      </c>
      <c r="F3729" s="581" t="s">
        <v>4614</v>
      </c>
      <c r="G3729" s="581" t="s">
        <v>7</v>
      </c>
      <c r="H3729" s="583" t="s">
        <v>154</v>
      </c>
      <c r="I3729" s="581" t="s">
        <v>301</v>
      </c>
      <c r="J3729" s="56">
        <v>110</v>
      </c>
      <c r="K3729" s="56" t="s">
        <v>4105</v>
      </c>
      <c r="L3729" s="581" t="s">
        <v>5120</v>
      </c>
      <c r="M3729" s="581" t="s">
        <v>3005</v>
      </c>
      <c r="N3729" s="589" t="s">
        <v>136</v>
      </c>
      <c r="O3729" s="581" t="s">
        <v>137</v>
      </c>
      <c r="P3729" s="109">
        <v>5.3929999999999998</v>
      </c>
      <c r="Q3729" s="56" t="s">
        <v>140</v>
      </c>
      <c r="R3729" s="56" t="s">
        <v>4151</v>
      </c>
      <c r="S3729" s="57">
        <v>238</v>
      </c>
      <c r="T3729" s="65">
        <v>1.06</v>
      </c>
      <c r="U3729" s="454">
        <f t="shared" si="264"/>
        <v>1360.5460399999999</v>
      </c>
      <c r="V3729" s="276" t="s">
        <v>7</v>
      </c>
    </row>
    <row r="3730" spans="2:22" s="3" customFormat="1" ht="126" x14ac:dyDescent="0.25">
      <c r="B3730" s="342" t="str">
        <f t="shared" si="265"/>
        <v>1.6</v>
      </c>
      <c r="C3730" s="340" t="s">
        <v>3043</v>
      </c>
      <c r="D3730" s="338" t="s">
        <v>3044</v>
      </c>
      <c r="E3730" s="56" t="s">
        <v>374</v>
      </c>
      <c r="F3730" s="581" t="s">
        <v>4613</v>
      </c>
      <c r="G3730" s="581" t="s">
        <v>7</v>
      </c>
      <c r="H3730" s="583" t="s">
        <v>154</v>
      </c>
      <c r="I3730" s="581" t="s">
        <v>301</v>
      </c>
      <c r="J3730" s="56" t="s">
        <v>7</v>
      </c>
      <c r="K3730" s="56" t="s">
        <v>3033</v>
      </c>
      <c r="L3730" s="581" t="s">
        <v>5120</v>
      </c>
      <c r="M3730" s="581" t="s">
        <v>3005</v>
      </c>
      <c r="N3730" s="589" t="s">
        <v>136</v>
      </c>
      <c r="O3730" s="581" t="s">
        <v>137</v>
      </c>
      <c r="P3730" s="109">
        <v>12045</v>
      </c>
      <c r="Q3730" s="56" t="s">
        <v>221</v>
      </c>
      <c r="R3730" s="56" t="s">
        <v>250</v>
      </c>
      <c r="S3730" s="57">
        <v>2</v>
      </c>
      <c r="T3730" s="65">
        <v>1.06</v>
      </c>
      <c r="U3730" s="454">
        <f t="shared" si="264"/>
        <v>25535.4</v>
      </c>
      <c r="V3730" s="276" t="s">
        <v>7</v>
      </c>
    </row>
    <row r="3731" spans="2:22" s="3" customFormat="1" ht="126" x14ac:dyDescent="0.25">
      <c r="B3731" s="342" t="str">
        <f t="shared" si="265"/>
        <v>1.6</v>
      </c>
      <c r="C3731" s="340" t="s">
        <v>3043</v>
      </c>
      <c r="D3731" s="338" t="s">
        <v>3044</v>
      </c>
      <c r="E3731" s="56" t="s">
        <v>172</v>
      </c>
      <c r="F3731" s="581" t="s">
        <v>4613</v>
      </c>
      <c r="G3731" s="581" t="s">
        <v>7</v>
      </c>
      <c r="H3731" s="583" t="s">
        <v>154</v>
      </c>
      <c r="I3731" s="581" t="s">
        <v>301</v>
      </c>
      <c r="J3731" s="56">
        <v>110</v>
      </c>
      <c r="K3731" s="56" t="s">
        <v>142</v>
      </c>
      <c r="L3731" s="581" t="s">
        <v>5120</v>
      </c>
      <c r="M3731" s="581" t="s">
        <v>3005</v>
      </c>
      <c r="N3731" s="589" t="s">
        <v>136</v>
      </c>
      <c r="O3731" s="581" t="s">
        <v>137</v>
      </c>
      <c r="P3731" s="170">
        <v>5.3929999999999999E-2</v>
      </c>
      <c r="Q3731" s="56" t="s">
        <v>144</v>
      </c>
      <c r="R3731" s="56" t="s">
        <v>532</v>
      </c>
      <c r="S3731" s="57">
        <v>2151</v>
      </c>
      <c r="T3731" s="65">
        <v>1</v>
      </c>
      <c r="U3731" s="454">
        <f t="shared" si="264"/>
        <v>116.00342999999999</v>
      </c>
      <c r="V3731" s="276" t="s">
        <v>7</v>
      </c>
    </row>
    <row r="3732" spans="2:22" s="3" customFormat="1" ht="126" x14ac:dyDescent="0.25">
      <c r="B3732" s="342" t="str">
        <f t="shared" si="265"/>
        <v>1.6</v>
      </c>
      <c r="C3732" s="340" t="s">
        <v>3043</v>
      </c>
      <c r="D3732" s="338" t="s">
        <v>3044</v>
      </c>
      <c r="E3732" s="56" t="s">
        <v>577</v>
      </c>
      <c r="F3732" s="581" t="s">
        <v>4613</v>
      </c>
      <c r="G3732" s="581" t="s">
        <v>7</v>
      </c>
      <c r="H3732" s="583" t="s">
        <v>154</v>
      </c>
      <c r="I3732" s="581" t="s">
        <v>301</v>
      </c>
      <c r="J3732" s="56">
        <v>110</v>
      </c>
      <c r="K3732" s="182" t="s">
        <v>4188</v>
      </c>
      <c r="L3732" s="581" t="s">
        <v>2968</v>
      </c>
      <c r="M3732" s="581" t="s">
        <v>3005</v>
      </c>
      <c r="N3732" s="589" t="s">
        <v>136</v>
      </c>
      <c r="O3732" s="581" t="s">
        <v>137</v>
      </c>
      <c r="P3732" s="246">
        <v>1</v>
      </c>
      <c r="Q3732" s="56" t="s">
        <v>156</v>
      </c>
      <c r="R3732" s="56" t="s">
        <v>713</v>
      </c>
      <c r="S3732" s="57">
        <v>3544</v>
      </c>
      <c r="T3732" s="65">
        <v>1</v>
      </c>
      <c r="U3732" s="454">
        <f>O3732*P3732*S3732*T3732</f>
        <v>3544</v>
      </c>
      <c r="V3732" s="276" t="s">
        <v>7</v>
      </c>
    </row>
    <row r="3733" spans="2:22" s="3" customFormat="1" ht="94.5" x14ac:dyDescent="0.25">
      <c r="B3733" s="342" t="str">
        <f>B3732</f>
        <v>1.6</v>
      </c>
      <c r="C3733" s="340" t="s">
        <v>3043</v>
      </c>
      <c r="D3733" s="338" t="s">
        <v>3044</v>
      </c>
      <c r="E3733" s="56" t="s">
        <v>26</v>
      </c>
      <c r="F3733" s="590" t="s">
        <v>7</v>
      </c>
      <c r="G3733" s="590" t="s">
        <v>7</v>
      </c>
      <c r="H3733" s="583" t="s">
        <v>7</v>
      </c>
      <c r="I3733" s="590" t="s">
        <v>7</v>
      </c>
      <c r="J3733" s="590" t="s">
        <v>7</v>
      </c>
      <c r="K3733" s="590" t="s">
        <v>7</v>
      </c>
      <c r="L3733" s="590" t="s">
        <v>7</v>
      </c>
      <c r="M3733" s="590" t="s">
        <v>7</v>
      </c>
      <c r="N3733" s="590" t="s">
        <v>7</v>
      </c>
      <c r="O3733" s="590" t="s">
        <v>7</v>
      </c>
      <c r="P3733" s="590" t="s">
        <v>7</v>
      </c>
      <c r="Q3733" s="590" t="s">
        <v>7</v>
      </c>
      <c r="R3733" s="590" t="s">
        <v>7</v>
      </c>
      <c r="S3733" s="360" t="s">
        <v>7</v>
      </c>
      <c r="T3733" s="590" t="s">
        <v>7</v>
      </c>
      <c r="U3733" s="450">
        <f>U3732</f>
        <v>3544</v>
      </c>
      <c r="V3733" s="276" t="s">
        <v>7</v>
      </c>
    </row>
    <row r="3734" spans="2:22" s="3" customFormat="1" ht="78.75" x14ac:dyDescent="0.25">
      <c r="B3734" s="341" t="s">
        <v>721</v>
      </c>
      <c r="C3734" s="336" t="s">
        <v>3045</v>
      </c>
      <c r="D3734" s="329" t="s">
        <v>3046</v>
      </c>
      <c r="E3734" s="56" t="s">
        <v>577</v>
      </c>
      <c r="F3734" s="180" t="s">
        <v>4615</v>
      </c>
      <c r="G3734" s="180" t="s">
        <v>7</v>
      </c>
      <c r="H3734" s="583" t="s">
        <v>154</v>
      </c>
      <c r="I3734" s="180" t="s">
        <v>301</v>
      </c>
      <c r="J3734" s="56">
        <v>110</v>
      </c>
      <c r="K3734" s="182" t="s">
        <v>3047</v>
      </c>
      <c r="L3734" s="180" t="s">
        <v>5120</v>
      </c>
      <c r="M3734" s="180" t="s">
        <v>3005</v>
      </c>
      <c r="N3734" s="583" t="s">
        <v>136</v>
      </c>
      <c r="O3734" s="180" t="s">
        <v>137</v>
      </c>
      <c r="P3734" s="57">
        <v>1</v>
      </c>
      <c r="Q3734" s="56" t="s">
        <v>156</v>
      </c>
      <c r="R3734" s="56" t="s">
        <v>1071</v>
      </c>
      <c r="S3734" s="57">
        <v>1042</v>
      </c>
      <c r="T3734" s="65">
        <v>1</v>
      </c>
      <c r="U3734" s="452">
        <f t="shared" ref="U3734" si="266">O3734*P3734*S3734*T3734</f>
        <v>1042</v>
      </c>
      <c r="V3734" s="276" t="s">
        <v>7</v>
      </c>
    </row>
    <row r="3735" spans="2:22" s="3" customFormat="1" ht="63" x14ac:dyDescent="0.25">
      <c r="B3735" s="337" t="str">
        <f>B3734</f>
        <v>1.6</v>
      </c>
      <c r="C3735" s="336" t="s">
        <v>3045</v>
      </c>
      <c r="D3735" s="329" t="s">
        <v>3046</v>
      </c>
      <c r="E3735" s="56" t="s">
        <v>26</v>
      </c>
      <c r="F3735" s="276" t="s">
        <v>7</v>
      </c>
      <c r="G3735" s="276" t="s">
        <v>7</v>
      </c>
      <c r="H3735" s="583" t="s">
        <v>7</v>
      </c>
      <c r="I3735" s="276" t="s">
        <v>7</v>
      </c>
      <c r="J3735" s="276" t="s">
        <v>7</v>
      </c>
      <c r="K3735" s="276" t="s">
        <v>7</v>
      </c>
      <c r="L3735" s="276" t="s">
        <v>7</v>
      </c>
      <c r="M3735" s="276" t="s">
        <v>7</v>
      </c>
      <c r="N3735" s="276" t="s">
        <v>7</v>
      </c>
      <c r="O3735" s="276" t="s">
        <v>7</v>
      </c>
      <c r="P3735" s="276" t="s">
        <v>7</v>
      </c>
      <c r="Q3735" s="276" t="s">
        <v>7</v>
      </c>
      <c r="R3735" s="276" t="s">
        <v>7</v>
      </c>
      <c r="S3735" s="344" t="s">
        <v>7</v>
      </c>
      <c r="T3735" s="276" t="s">
        <v>7</v>
      </c>
      <c r="U3735" s="453">
        <f>SUM(U3734:U3734)</f>
        <v>1042</v>
      </c>
      <c r="V3735" s="276" t="s">
        <v>7</v>
      </c>
    </row>
    <row r="3736" spans="2:22" s="3" customFormat="1" ht="63" x14ac:dyDescent="0.25">
      <c r="B3736" s="341" t="s">
        <v>721</v>
      </c>
      <c r="C3736" s="336" t="s">
        <v>3048</v>
      </c>
      <c r="D3736" s="329" t="s">
        <v>3049</v>
      </c>
      <c r="E3736" s="56" t="s">
        <v>577</v>
      </c>
      <c r="F3736" s="180" t="s">
        <v>4616</v>
      </c>
      <c r="G3736" s="180" t="s">
        <v>7</v>
      </c>
      <c r="H3736" s="583" t="s">
        <v>154</v>
      </c>
      <c r="I3736" s="180" t="s">
        <v>301</v>
      </c>
      <c r="J3736" s="56">
        <v>110</v>
      </c>
      <c r="K3736" s="377" t="s">
        <v>3440</v>
      </c>
      <c r="L3736" s="180" t="s">
        <v>5120</v>
      </c>
      <c r="M3736" s="180" t="s">
        <v>3005</v>
      </c>
      <c r="N3736" s="583" t="s">
        <v>136</v>
      </c>
      <c r="O3736" s="180" t="s">
        <v>137</v>
      </c>
      <c r="P3736" s="57">
        <v>1</v>
      </c>
      <c r="Q3736" s="56" t="s">
        <v>156</v>
      </c>
      <c r="R3736" s="377" t="s">
        <v>1071</v>
      </c>
      <c r="S3736" s="57">
        <v>1042</v>
      </c>
      <c r="T3736" s="65">
        <v>1</v>
      </c>
      <c r="U3736" s="452">
        <f t="shared" ref="U3736" si="267">O3736*P3736*S3736*T3736</f>
        <v>1042</v>
      </c>
      <c r="V3736" s="276" t="s">
        <v>7</v>
      </c>
    </row>
    <row r="3737" spans="2:22" s="3" customFormat="1" ht="63" x14ac:dyDescent="0.25">
      <c r="B3737" s="337" t="str">
        <f>B3736</f>
        <v>1.6</v>
      </c>
      <c r="C3737" s="336" t="s">
        <v>3048</v>
      </c>
      <c r="D3737" s="329" t="s">
        <v>3049</v>
      </c>
      <c r="E3737" s="56" t="s">
        <v>26</v>
      </c>
      <c r="F3737" s="276" t="s">
        <v>7</v>
      </c>
      <c r="G3737" s="276" t="s">
        <v>7</v>
      </c>
      <c r="H3737" s="583" t="s">
        <v>7</v>
      </c>
      <c r="I3737" s="276" t="s">
        <v>7</v>
      </c>
      <c r="J3737" s="276" t="s">
        <v>7</v>
      </c>
      <c r="K3737" s="276" t="s">
        <v>7</v>
      </c>
      <c r="L3737" s="276" t="s">
        <v>7</v>
      </c>
      <c r="M3737" s="276" t="s">
        <v>7</v>
      </c>
      <c r="N3737" s="276" t="s">
        <v>7</v>
      </c>
      <c r="O3737" s="276" t="s">
        <v>7</v>
      </c>
      <c r="P3737" s="276" t="s">
        <v>7</v>
      </c>
      <c r="Q3737" s="276" t="s">
        <v>7</v>
      </c>
      <c r="R3737" s="276" t="s">
        <v>7</v>
      </c>
      <c r="S3737" s="344" t="s">
        <v>7</v>
      </c>
      <c r="T3737" s="276" t="s">
        <v>7</v>
      </c>
      <c r="U3737" s="453">
        <f>SUM(U3736:U3736)</f>
        <v>1042</v>
      </c>
      <c r="V3737" s="276" t="s">
        <v>7</v>
      </c>
    </row>
    <row r="3738" spans="2:22" s="3" customFormat="1" ht="47.25" x14ac:dyDescent="0.25">
      <c r="B3738" s="341" t="s">
        <v>721</v>
      </c>
      <c r="C3738" s="336" t="s">
        <v>3050</v>
      </c>
      <c r="D3738" s="590" t="s">
        <v>3051</v>
      </c>
      <c r="E3738" s="56" t="s">
        <v>167</v>
      </c>
      <c r="F3738" s="180" t="s">
        <v>4617</v>
      </c>
      <c r="G3738" s="180" t="s">
        <v>7</v>
      </c>
      <c r="H3738" s="583" t="s">
        <v>154</v>
      </c>
      <c r="I3738" s="180" t="s">
        <v>301</v>
      </c>
      <c r="J3738" s="56">
        <v>110</v>
      </c>
      <c r="K3738" s="56" t="s">
        <v>141</v>
      </c>
      <c r="L3738" s="180" t="s">
        <v>5120</v>
      </c>
      <c r="M3738" s="180" t="s">
        <v>3005</v>
      </c>
      <c r="N3738" s="583" t="s">
        <v>136</v>
      </c>
      <c r="O3738" s="180" t="s">
        <v>137</v>
      </c>
      <c r="P3738" s="109">
        <v>0.439</v>
      </c>
      <c r="Q3738" s="56" t="s">
        <v>140</v>
      </c>
      <c r="R3738" s="56" t="s">
        <v>248</v>
      </c>
      <c r="S3738" s="57">
        <v>2267</v>
      </c>
      <c r="T3738" s="65">
        <v>1.82</v>
      </c>
      <c r="U3738" s="452">
        <f>O3738*P3738*S3738*T3738</f>
        <v>1811.28766</v>
      </c>
      <c r="V3738" s="276" t="s">
        <v>7</v>
      </c>
    </row>
    <row r="3739" spans="2:22" s="3" customFormat="1" ht="47.25" x14ac:dyDescent="0.25">
      <c r="B3739" s="335" t="str">
        <f>B3738</f>
        <v>1.6</v>
      </c>
      <c r="C3739" s="336" t="s">
        <v>3050</v>
      </c>
      <c r="D3739" s="329" t="s">
        <v>3051</v>
      </c>
      <c r="E3739" s="56" t="s">
        <v>168</v>
      </c>
      <c r="F3739" s="180" t="s">
        <v>4617</v>
      </c>
      <c r="G3739" s="180" t="s">
        <v>7</v>
      </c>
      <c r="H3739" s="583" t="s">
        <v>154</v>
      </c>
      <c r="I3739" s="180" t="s">
        <v>301</v>
      </c>
      <c r="J3739" s="56">
        <v>110</v>
      </c>
      <c r="K3739" s="56" t="s">
        <v>141</v>
      </c>
      <c r="L3739" s="180" t="s">
        <v>5120</v>
      </c>
      <c r="M3739" s="180" t="s">
        <v>3005</v>
      </c>
      <c r="N3739" s="583" t="s">
        <v>136</v>
      </c>
      <c r="O3739" s="180" t="s">
        <v>137</v>
      </c>
      <c r="P3739" s="109">
        <v>0.439</v>
      </c>
      <c r="Q3739" s="56" t="s">
        <v>140</v>
      </c>
      <c r="R3739" s="56" t="s">
        <v>438</v>
      </c>
      <c r="S3739" s="57">
        <v>1944</v>
      </c>
      <c r="T3739" s="65">
        <v>1.06</v>
      </c>
      <c r="U3739" s="452">
        <f t="shared" ref="U3739:U3749" si="268">O3739*P3739*S3739*T3739</f>
        <v>904.62096000000008</v>
      </c>
      <c r="V3739" s="276" t="s">
        <v>7</v>
      </c>
    </row>
    <row r="3740" spans="2:22" s="3" customFormat="1" ht="47.25" x14ac:dyDescent="0.25">
      <c r="B3740" s="335" t="str">
        <f t="shared" ref="B3740:B3750" si="269">B3739</f>
        <v>1.6</v>
      </c>
      <c r="C3740" s="336" t="s">
        <v>3050</v>
      </c>
      <c r="D3740" s="329" t="s">
        <v>3051</v>
      </c>
      <c r="E3740" s="56" t="s">
        <v>169</v>
      </c>
      <c r="F3740" s="180" t="s">
        <v>4617</v>
      </c>
      <c r="G3740" s="180" t="s">
        <v>7</v>
      </c>
      <c r="H3740" s="583" t="s">
        <v>154</v>
      </c>
      <c r="I3740" s="180" t="s">
        <v>301</v>
      </c>
      <c r="J3740" s="56">
        <v>110</v>
      </c>
      <c r="K3740" s="56" t="s">
        <v>155</v>
      </c>
      <c r="L3740" s="180" t="s">
        <v>5120</v>
      </c>
      <c r="M3740" s="180" t="s">
        <v>3005</v>
      </c>
      <c r="N3740" s="583" t="s">
        <v>136</v>
      </c>
      <c r="O3740" s="180" t="s">
        <v>137</v>
      </c>
      <c r="P3740" s="109">
        <v>0.439</v>
      </c>
      <c r="Q3740" s="56" t="s">
        <v>140</v>
      </c>
      <c r="R3740" s="56" t="s">
        <v>157</v>
      </c>
      <c r="S3740" s="57">
        <v>503</v>
      </c>
      <c r="T3740" s="65">
        <v>1.06</v>
      </c>
      <c r="U3740" s="452">
        <f t="shared" si="268"/>
        <v>234.06602000000001</v>
      </c>
      <c r="V3740" s="276" t="s">
        <v>7</v>
      </c>
    </row>
    <row r="3741" spans="2:22" s="3" customFormat="1" ht="47.25" x14ac:dyDescent="0.25">
      <c r="B3741" s="335" t="str">
        <f t="shared" si="269"/>
        <v>1.6</v>
      </c>
      <c r="C3741" s="336" t="s">
        <v>3050</v>
      </c>
      <c r="D3741" s="329" t="s">
        <v>3051</v>
      </c>
      <c r="E3741" s="56" t="s">
        <v>170</v>
      </c>
      <c r="F3741" s="180" t="s">
        <v>4617</v>
      </c>
      <c r="G3741" s="180" t="s">
        <v>7</v>
      </c>
      <c r="H3741" s="583" t="s">
        <v>154</v>
      </c>
      <c r="I3741" s="180" t="s">
        <v>301</v>
      </c>
      <c r="J3741" s="56">
        <v>110</v>
      </c>
      <c r="K3741" s="56" t="s">
        <v>3032</v>
      </c>
      <c r="L3741" s="180" t="s">
        <v>5120</v>
      </c>
      <c r="M3741" s="180" t="s">
        <v>3005</v>
      </c>
      <c r="N3741" s="583" t="s">
        <v>136</v>
      </c>
      <c r="O3741" s="180" t="s">
        <v>137</v>
      </c>
      <c r="P3741" s="109">
        <v>0.439</v>
      </c>
      <c r="Q3741" s="56" t="s">
        <v>140</v>
      </c>
      <c r="R3741" s="56" t="s">
        <v>158</v>
      </c>
      <c r="S3741" s="57">
        <v>185</v>
      </c>
      <c r="T3741" s="65">
        <v>1.06</v>
      </c>
      <c r="U3741" s="452">
        <f t="shared" si="268"/>
        <v>86.087900000000005</v>
      </c>
      <c r="V3741" s="276" t="s">
        <v>7</v>
      </c>
    </row>
    <row r="3742" spans="2:22" s="3" customFormat="1" ht="47.25" x14ac:dyDescent="0.25">
      <c r="B3742" s="335" t="str">
        <f t="shared" si="269"/>
        <v>1.6</v>
      </c>
      <c r="C3742" s="336" t="s">
        <v>3050</v>
      </c>
      <c r="D3742" s="329" t="s">
        <v>3051</v>
      </c>
      <c r="E3742" s="56" t="s">
        <v>379</v>
      </c>
      <c r="F3742" s="180" t="s">
        <v>4617</v>
      </c>
      <c r="G3742" s="180" t="s">
        <v>7</v>
      </c>
      <c r="H3742" s="583" t="s">
        <v>154</v>
      </c>
      <c r="I3742" s="180" t="s">
        <v>301</v>
      </c>
      <c r="J3742" s="56">
        <v>110</v>
      </c>
      <c r="K3742" s="56" t="s">
        <v>550</v>
      </c>
      <c r="L3742" s="180" t="s">
        <v>5120</v>
      </c>
      <c r="M3742" s="180" t="s">
        <v>3005</v>
      </c>
      <c r="N3742" s="583" t="s">
        <v>136</v>
      </c>
      <c r="O3742" s="180" t="s">
        <v>137</v>
      </c>
      <c r="P3742" s="109">
        <v>0.439</v>
      </c>
      <c r="Q3742" s="56" t="s">
        <v>140</v>
      </c>
      <c r="R3742" s="56" t="s">
        <v>440</v>
      </c>
      <c r="S3742" s="57">
        <v>363</v>
      </c>
      <c r="T3742" s="65">
        <v>1.06</v>
      </c>
      <c r="U3742" s="452">
        <f t="shared" si="268"/>
        <v>168.91842</v>
      </c>
      <c r="V3742" s="276" t="s">
        <v>7</v>
      </c>
    </row>
    <row r="3743" spans="2:22" s="3" customFormat="1" ht="63" x14ac:dyDescent="0.25">
      <c r="B3743" s="335" t="str">
        <f t="shared" si="269"/>
        <v>1.6</v>
      </c>
      <c r="C3743" s="336" t="s">
        <v>3050</v>
      </c>
      <c r="D3743" s="329" t="s">
        <v>3051</v>
      </c>
      <c r="E3743" s="56" t="s">
        <v>167</v>
      </c>
      <c r="F3743" s="180" t="s">
        <v>4618</v>
      </c>
      <c r="G3743" s="180" t="s">
        <v>7</v>
      </c>
      <c r="H3743" s="583" t="s">
        <v>154</v>
      </c>
      <c r="I3743" s="180" t="s">
        <v>301</v>
      </c>
      <c r="J3743" s="56">
        <v>110</v>
      </c>
      <c r="K3743" s="56" t="s">
        <v>174</v>
      </c>
      <c r="L3743" s="180" t="s">
        <v>5120</v>
      </c>
      <c r="M3743" s="180" t="s">
        <v>3005</v>
      </c>
      <c r="N3743" s="583" t="s">
        <v>136</v>
      </c>
      <c r="O3743" s="180" t="s">
        <v>137</v>
      </c>
      <c r="P3743" s="109">
        <v>0.439</v>
      </c>
      <c r="Q3743" s="56" t="s">
        <v>140</v>
      </c>
      <c r="R3743" s="56" t="s">
        <v>247</v>
      </c>
      <c r="S3743" s="57">
        <v>3392</v>
      </c>
      <c r="T3743" s="65">
        <v>1.58</v>
      </c>
      <c r="U3743" s="452">
        <f t="shared" si="268"/>
        <v>2352.7590399999999</v>
      </c>
      <c r="V3743" s="276" t="s">
        <v>7</v>
      </c>
    </row>
    <row r="3744" spans="2:22" s="3" customFormat="1" ht="63" x14ac:dyDescent="0.25">
      <c r="B3744" s="335" t="str">
        <f t="shared" si="269"/>
        <v>1.6</v>
      </c>
      <c r="C3744" s="336" t="s">
        <v>3050</v>
      </c>
      <c r="D3744" s="329" t="s">
        <v>3051</v>
      </c>
      <c r="E3744" s="56" t="s">
        <v>168</v>
      </c>
      <c r="F3744" s="180" t="s">
        <v>4618</v>
      </c>
      <c r="G3744" s="180" t="s">
        <v>7</v>
      </c>
      <c r="H3744" s="583" t="s">
        <v>154</v>
      </c>
      <c r="I3744" s="180" t="s">
        <v>301</v>
      </c>
      <c r="J3744" s="56">
        <v>110</v>
      </c>
      <c r="K3744" s="56" t="s">
        <v>174</v>
      </c>
      <c r="L3744" s="180" t="s">
        <v>5120</v>
      </c>
      <c r="M3744" s="180" t="s">
        <v>3005</v>
      </c>
      <c r="N3744" s="583" t="s">
        <v>136</v>
      </c>
      <c r="O3744" s="180" t="s">
        <v>137</v>
      </c>
      <c r="P3744" s="109">
        <v>0.439</v>
      </c>
      <c r="Q3744" s="56" t="s">
        <v>140</v>
      </c>
      <c r="R3744" s="56" t="s">
        <v>567</v>
      </c>
      <c r="S3744" s="57">
        <v>3305</v>
      </c>
      <c r="T3744" s="65">
        <v>1.06</v>
      </c>
      <c r="U3744" s="452">
        <f t="shared" si="268"/>
        <v>1537.9487000000001</v>
      </c>
      <c r="V3744" s="276" t="s">
        <v>7</v>
      </c>
    </row>
    <row r="3745" spans="2:22" s="3" customFormat="1" ht="63" x14ac:dyDescent="0.25">
      <c r="B3745" s="335" t="str">
        <f t="shared" si="269"/>
        <v>1.6</v>
      </c>
      <c r="C3745" s="336" t="s">
        <v>3050</v>
      </c>
      <c r="D3745" s="329" t="s">
        <v>3051</v>
      </c>
      <c r="E3745" s="56" t="s">
        <v>169</v>
      </c>
      <c r="F3745" s="180" t="s">
        <v>4618</v>
      </c>
      <c r="G3745" s="180" t="s">
        <v>7</v>
      </c>
      <c r="H3745" s="583" t="s">
        <v>154</v>
      </c>
      <c r="I3745" s="180" t="s">
        <v>301</v>
      </c>
      <c r="J3745" s="56">
        <v>110</v>
      </c>
      <c r="K3745" s="56" t="s">
        <v>155</v>
      </c>
      <c r="L3745" s="180" t="s">
        <v>5120</v>
      </c>
      <c r="M3745" s="180" t="s">
        <v>3005</v>
      </c>
      <c r="N3745" s="583" t="s">
        <v>136</v>
      </c>
      <c r="O3745" s="180" t="s">
        <v>137</v>
      </c>
      <c r="P3745" s="109">
        <v>0.439</v>
      </c>
      <c r="Q3745" s="56" t="s">
        <v>140</v>
      </c>
      <c r="R3745" s="56" t="s">
        <v>157</v>
      </c>
      <c r="S3745" s="57">
        <v>503</v>
      </c>
      <c r="T3745" s="65">
        <v>1.06</v>
      </c>
      <c r="U3745" s="452">
        <f t="shared" si="268"/>
        <v>234.06602000000001</v>
      </c>
      <c r="V3745" s="276" t="s">
        <v>7</v>
      </c>
    </row>
    <row r="3746" spans="2:22" s="3" customFormat="1" ht="63" x14ac:dyDescent="0.25">
      <c r="B3746" s="335" t="str">
        <f t="shared" si="269"/>
        <v>1.6</v>
      </c>
      <c r="C3746" s="336" t="s">
        <v>3050</v>
      </c>
      <c r="D3746" s="329" t="s">
        <v>3051</v>
      </c>
      <c r="E3746" s="56" t="s">
        <v>170</v>
      </c>
      <c r="F3746" s="180" t="s">
        <v>4618</v>
      </c>
      <c r="G3746" s="180" t="s">
        <v>7</v>
      </c>
      <c r="H3746" s="583" t="s">
        <v>154</v>
      </c>
      <c r="I3746" s="180" t="s">
        <v>301</v>
      </c>
      <c r="J3746" s="56">
        <v>110</v>
      </c>
      <c r="K3746" s="56" t="s">
        <v>3032</v>
      </c>
      <c r="L3746" s="180" t="s">
        <v>5120</v>
      </c>
      <c r="M3746" s="180" t="s">
        <v>3005</v>
      </c>
      <c r="N3746" s="583" t="s">
        <v>136</v>
      </c>
      <c r="O3746" s="180" t="s">
        <v>137</v>
      </c>
      <c r="P3746" s="109">
        <v>0.439</v>
      </c>
      <c r="Q3746" s="56" t="s">
        <v>140</v>
      </c>
      <c r="R3746" s="56" t="s">
        <v>158</v>
      </c>
      <c r="S3746" s="57">
        <v>185</v>
      </c>
      <c r="T3746" s="65">
        <v>1.06</v>
      </c>
      <c r="U3746" s="452">
        <f t="shared" si="268"/>
        <v>86.087900000000005</v>
      </c>
      <c r="V3746" s="276" t="s">
        <v>7</v>
      </c>
    </row>
    <row r="3747" spans="2:22" s="3" customFormat="1" ht="63" x14ac:dyDescent="0.25">
      <c r="B3747" s="335" t="str">
        <f t="shared" si="269"/>
        <v>1.6</v>
      </c>
      <c r="C3747" s="336" t="s">
        <v>3050</v>
      </c>
      <c r="D3747" s="329" t="s">
        <v>3051</v>
      </c>
      <c r="E3747" s="56" t="s">
        <v>379</v>
      </c>
      <c r="F3747" s="180" t="s">
        <v>4618</v>
      </c>
      <c r="G3747" s="180" t="s">
        <v>7</v>
      </c>
      <c r="H3747" s="583" t="s">
        <v>154</v>
      </c>
      <c r="I3747" s="180" t="s">
        <v>301</v>
      </c>
      <c r="J3747" s="56">
        <v>110</v>
      </c>
      <c r="K3747" s="56" t="s">
        <v>550</v>
      </c>
      <c r="L3747" s="180" t="s">
        <v>5120</v>
      </c>
      <c r="M3747" s="180" t="s">
        <v>3005</v>
      </c>
      <c r="N3747" s="583" t="s">
        <v>136</v>
      </c>
      <c r="O3747" s="180" t="s">
        <v>137</v>
      </c>
      <c r="P3747" s="109">
        <v>0.439</v>
      </c>
      <c r="Q3747" s="56" t="s">
        <v>140</v>
      </c>
      <c r="R3747" s="56" t="s">
        <v>440</v>
      </c>
      <c r="S3747" s="57">
        <v>363</v>
      </c>
      <c r="T3747" s="65">
        <v>1.06</v>
      </c>
      <c r="U3747" s="452">
        <f t="shared" si="268"/>
        <v>168.91842</v>
      </c>
      <c r="V3747" s="276" t="s">
        <v>7</v>
      </c>
    </row>
    <row r="3748" spans="2:22" s="3" customFormat="1" ht="47.25" x14ac:dyDescent="0.25">
      <c r="B3748" s="335" t="str">
        <f t="shared" si="269"/>
        <v>1.6</v>
      </c>
      <c r="C3748" s="336" t="s">
        <v>3050</v>
      </c>
      <c r="D3748" s="329" t="s">
        <v>3051</v>
      </c>
      <c r="E3748" s="56" t="s">
        <v>374</v>
      </c>
      <c r="F3748" s="180" t="s">
        <v>4617</v>
      </c>
      <c r="G3748" s="180" t="s">
        <v>7</v>
      </c>
      <c r="H3748" s="583" t="s">
        <v>154</v>
      </c>
      <c r="I3748" s="180" t="s">
        <v>301</v>
      </c>
      <c r="J3748" s="56" t="s">
        <v>7</v>
      </c>
      <c r="K3748" s="56" t="s">
        <v>3033</v>
      </c>
      <c r="L3748" s="180" t="s">
        <v>5120</v>
      </c>
      <c r="M3748" s="180" t="s">
        <v>3005</v>
      </c>
      <c r="N3748" s="583" t="s">
        <v>136</v>
      </c>
      <c r="O3748" s="180" t="s">
        <v>137</v>
      </c>
      <c r="P3748" s="109">
        <v>2250</v>
      </c>
      <c r="Q3748" s="56" t="s">
        <v>221</v>
      </c>
      <c r="R3748" s="56" t="s">
        <v>250</v>
      </c>
      <c r="S3748" s="57">
        <v>2</v>
      </c>
      <c r="T3748" s="65">
        <v>1.06</v>
      </c>
      <c r="U3748" s="452">
        <f t="shared" si="268"/>
        <v>4770</v>
      </c>
      <c r="V3748" s="276" t="s">
        <v>7</v>
      </c>
    </row>
    <row r="3749" spans="2:22" s="3" customFormat="1" ht="63" x14ac:dyDescent="0.25">
      <c r="B3749" s="335" t="str">
        <f t="shared" si="269"/>
        <v>1.6</v>
      </c>
      <c r="C3749" s="336" t="s">
        <v>3050</v>
      </c>
      <c r="D3749" s="329" t="s">
        <v>3051</v>
      </c>
      <c r="E3749" s="56" t="s">
        <v>172</v>
      </c>
      <c r="F3749" s="180" t="s">
        <v>4617</v>
      </c>
      <c r="G3749" s="180" t="s">
        <v>7</v>
      </c>
      <c r="H3749" s="583" t="s">
        <v>154</v>
      </c>
      <c r="I3749" s="180" t="s">
        <v>301</v>
      </c>
      <c r="J3749" s="56">
        <v>110</v>
      </c>
      <c r="K3749" s="56" t="s">
        <v>142</v>
      </c>
      <c r="L3749" s="180" t="s">
        <v>5120</v>
      </c>
      <c r="M3749" s="180" t="s">
        <v>3005</v>
      </c>
      <c r="N3749" s="583" t="s">
        <v>136</v>
      </c>
      <c r="O3749" s="180" t="s">
        <v>137</v>
      </c>
      <c r="P3749" s="170">
        <v>4.3899999999999998E-3</v>
      </c>
      <c r="Q3749" s="56" t="s">
        <v>144</v>
      </c>
      <c r="R3749" s="56" t="s">
        <v>259</v>
      </c>
      <c r="S3749" s="57">
        <v>2151</v>
      </c>
      <c r="T3749" s="65">
        <v>1</v>
      </c>
      <c r="U3749" s="452">
        <f t="shared" si="268"/>
        <v>9.4428900000000002</v>
      </c>
      <c r="V3749" s="276" t="s">
        <v>7</v>
      </c>
    </row>
    <row r="3750" spans="2:22" s="3" customFormat="1" ht="47.25" x14ac:dyDescent="0.25">
      <c r="B3750" s="335" t="str">
        <f t="shared" si="269"/>
        <v>1.6</v>
      </c>
      <c r="C3750" s="336" t="s">
        <v>3050</v>
      </c>
      <c r="D3750" s="329" t="s">
        <v>3051</v>
      </c>
      <c r="E3750" s="56" t="s">
        <v>577</v>
      </c>
      <c r="F3750" s="180" t="s">
        <v>4617</v>
      </c>
      <c r="G3750" s="180" t="s">
        <v>7</v>
      </c>
      <c r="H3750" s="583" t="s">
        <v>154</v>
      </c>
      <c r="I3750" s="180" t="s">
        <v>301</v>
      </c>
      <c r="J3750" s="56">
        <v>110</v>
      </c>
      <c r="K3750" s="377" t="s">
        <v>3440</v>
      </c>
      <c r="L3750" s="180" t="s">
        <v>5120</v>
      </c>
      <c r="M3750" s="180" t="s">
        <v>3005</v>
      </c>
      <c r="N3750" s="583" t="s">
        <v>136</v>
      </c>
      <c r="O3750" s="180" t="s">
        <v>137</v>
      </c>
      <c r="P3750" s="57">
        <v>1</v>
      </c>
      <c r="Q3750" s="56" t="s">
        <v>156</v>
      </c>
      <c r="R3750" s="377" t="s">
        <v>1071</v>
      </c>
      <c r="S3750" s="57">
        <v>1042</v>
      </c>
      <c r="T3750" s="65">
        <v>1</v>
      </c>
      <c r="U3750" s="452">
        <v>1500</v>
      </c>
      <c r="V3750" s="276" t="s">
        <v>7</v>
      </c>
    </row>
    <row r="3751" spans="2:22" s="3" customFormat="1" ht="63" x14ac:dyDescent="0.25">
      <c r="B3751" s="335" t="str">
        <f>B3750</f>
        <v>1.6</v>
      </c>
      <c r="C3751" s="336" t="s">
        <v>3050</v>
      </c>
      <c r="D3751" s="329" t="s">
        <v>3051</v>
      </c>
      <c r="E3751" s="56" t="s">
        <v>26</v>
      </c>
      <c r="F3751" s="276" t="s">
        <v>7</v>
      </c>
      <c r="G3751" s="276" t="s">
        <v>7</v>
      </c>
      <c r="H3751" s="583" t="s">
        <v>7</v>
      </c>
      <c r="I3751" s="276" t="s">
        <v>7</v>
      </c>
      <c r="J3751" s="276" t="s">
        <v>7</v>
      </c>
      <c r="K3751" s="276" t="s">
        <v>7</v>
      </c>
      <c r="L3751" s="276" t="s">
        <v>7</v>
      </c>
      <c r="M3751" s="276" t="s">
        <v>7</v>
      </c>
      <c r="N3751" s="276" t="s">
        <v>7</v>
      </c>
      <c r="O3751" s="276" t="s">
        <v>7</v>
      </c>
      <c r="P3751" s="276" t="s">
        <v>7</v>
      </c>
      <c r="Q3751" s="276" t="s">
        <v>7</v>
      </c>
      <c r="R3751" s="276" t="s">
        <v>7</v>
      </c>
      <c r="S3751" s="344" t="s">
        <v>7</v>
      </c>
      <c r="T3751" s="276" t="s">
        <v>7</v>
      </c>
      <c r="U3751" s="453">
        <f>U3750</f>
        <v>1500</v>
      </c>
      <c r="V3751" s="276" t="s">
        <v>7</v>
      </c>
    </row>
    <row r="3752" spans="2:22" s="3" customFormat="1" ht="78.75" x14ac:dyDescent="0.25">
      <c r="B3752" s="341" t="s">
        <v>721</v>
      </c>
      <c r="C3752" s="336" t="s">
        <v>3052</v>
      </c>
      <c r="D3752" s="329" t="s">
        <v>3053</v>
      </c>
      <c r="E3752" s="56" t="s">
        <v>577</v>
      </c>
      <c r="F3752" s="180" t="s">
        <v>4619</v>
      </c>
      <c r="G3752" s="180" t="s">
        <v>7</v>
      </c>
      <c r="H3752" s="583" t="s">
        <v>154</v>
      </c>
      <c r="I3752" s="180" t="s">
        <v>301</v>
      </c>
      <c r="J3752" s="56">
        <v>35</v>
      </c>
      <c r="K3752" s="182" t="s">
        <v>3054</v>
      </c>
      <c r="L3752" s="180" t="s">
        <v>5120</v>
      </c>
      <c r="M3752" s="180" t="s">
        <v>3005</v>
      </c>
      <c r="N3752" s="583" t="s">
        <v>136</v>
      </c>
      <c r="O3752" s="180" t="s">
        <v>137</v>
      </c>
      <c r="P3752" s="57">
        <v>1</v>
      </c>
      <c r="Q3752" s="56" t="s">
        <v>156</v>
      </c>
      <c r="R3752" s="56" t="s">
        <v>410</v>
      </c>
      <c r="S3752" s="57">
        <v>971</v>
      </c>
      <c r="T3752" s="65">
        <v>1</v>
      </c>
      <c r="U3752" s="452">
        <f t="shared" ref="U3752" si="270">O3752*P3752*S3752*T3752</f>
        <v>971</v>
      </c>
      <c r="V3752" s="276" t="s">
        <v>7</v>
      </c>
    </row>
    <row r="3753" spans="2:22" s="3" customFormat="1" ht="63" x14ac:dyDescent="0.25">
      <c r="B3753" s="337" t="str">
        <f>B3752</f>
        <v>1.6</v>
      </c>
      <c r="C3753" s="336" t="s">
        <v>3052</v>
      </c>
      <c r="D3753" s="329" t="s">
        <v>3053</v>
      </c>
      <c r="E3753" s="56" t="s">
        <v>26</v>
      </c>
      <c r="F3753" s="276" t="s">
        <v>7</v>
      </c>
      <c r="G3753" s="276" t="s">
        <v>7</v>
      </c>
      <c r="H3753" s="583" t="s">
        <v>7</v>
      </c>
      <c r="I3753" s="276" t="s">
        <v>7</v>
      </c>
      <c r="J3753" s="276" t="s">
        <v>7</v>
      </c>
      <c r="K3753" s="276" t="s">
        <v>7</v>
      </c>
      <c r="L3753" s="276" t="s">
        <v>7</v>
      </c>
      <c r="M3753" s="276" t="s">
        <v>7</v>
      </c>
      <c r="N3753" s="276" t="s">
        <v>7</v>
      </c>
      <c r="O3753" s="276" t="s">
        <v>7</v>
      </c>
      <c r="P3753" s="276" t="s">
        <v>7</v>
      </c>
      <c r="Q3753" s="276" t="s">
        <v>7</v>
      </c>
      <c r="R3753" s="276" t="s">
        <v>7</v>
      </c>
      <c r="S3753" s="344" t="s">
        <v>7</v>
      </c>
      <c r="T3753" s="276" t="s">
        <v>7</v>
      </c>
      <c r="U3753" s="453">
        <f>SUM(U3752:U3752)</f>
        <v>971</v>
      </c>
      <c r="V3753" s="276" t="s">
        <v>7</v>
      </c>
    </row>
    <row r="3754" spans="2:22" s="3" customFormat="1" ht="63" x14ac:dyDescent="0.25">
      <c r="B3754" s="341" t="s">
        <v>721</v>
      </c>
      <c r="C3754" s="336" t="s">
        <v>3055</v>
      </c>
      <c r="D3754" s="329" t="s">
        <v>3056</v>
      </c>
      <c r="E3754" s="56" t="s">
        <v>194</v>
      </c>
      <c r="F3754" s="180" t="s">
        <v>4620</v>
      </c>
      <c r="G3754" s="180" t="s">
        <v>7</v>
      </c>
      <c r="H3754" s="583" t="s">
        <v>154</v>
      </c>
      <c r="I3754" s="180" t="s">
        <v>329</v>
      </c>
      <c r="J3754" s="56">
        <v>110</v>
      </c>
      <c r="K3754" s="56" t="s">
        <v>3057</v>
      </c>
      <c r="L3754" s="180" t="s">
        <v>5120</v>
      </c>
      <c r="M3754" s="180" t="s">
        <v>2969</v>
      </c>
      <c r="N3754" s="583" t="s">
        <v>136</v>
      </c>
      <c r="O3754" s="180" t="s">
        <v>137</v>
      </c>
      <c r="P3754" s="109">
        <v>478</v>
      </c>
      <c r="Q3754" s="56" t="s">
        <v>140</v>
      </c>
      <c r="R3754" s="56" t="s">
        <v>285</v>
      </c>
      <c r="S3754" s="57">
        <v>383</v>
      </c>
      <c r="T3754" s="65">
        <v>1.06</v>
      </c>
      <c r="U3754" s="452">
        <f>O3754*P3754*S3754*T3754</f>
        <v>194058.44</v>
      </c>
      <c r="V3754" s="276" t="s">
        <v>7</v>
      </c>
    </row>
    <row r="3755" spans="2:22" s="3" customFormat="1" ht="63" x14ac:dyDescent="0.25">
      <c r="B3755" s="341" t="s">
        <v>721</v>
      </c>
      <c r="C3755" s="336" t="s">
        <v>3055</v>
      </c>
      <c r="D3755" s="329" t="s">
        <v>3056</v>
      </c>
      <c r="E3755" s="56" t="s">
        <v>350</v>
      </c>
      <c r="F3755" s="180" t="s">
        <v>4620</v>
      </c>
      <c r="G3755" s="180" t="s">
        <v>7</v>
      </c>
      <c r="H3755" s="583" t="s">
        <v>154</v>
      </c>
      <c r="I3755" s="180" t="s">
        <v>329</v>
      </c>
      <c r="J3755" s="56" t="s">
        <v>7</v>
      </c>
      <c r="K3755" s="56" t="s">
        <v>3292</v>
      </c>
      <c r="L3755" s="180" t="s">
        <v>5120</v>
      </c>
      <c r="M3755" s="180" t="s">
        <v>2969</v>
      </c>
      <c r="N3755" s="583" t="s">
        <v>136</v>
      </c>
      <c r="O3755" s="180" t="s">
        <v>137</v>
      </c>
      <c r="P3755" s="57">
        <v>1</v>
      </c>
      <c r="Q3755" s="56" t="s">
        <v>156</v>
      </c>
      <c r="R3755" s="56" t="s">
        <v>501</v>
      </c>
      <c r="S3755" s="57">
        <v>15000</v>
      </c>
      <c r="T3755" s="65">
        <v>1</v>
      </c>
      <c r="U3755" s="452">
        <f>O3755*P3755*S3755*T3755</f>
        <v>15000</v>
      </c>
      <c r="V3755" s="276" t="s">
        <v>7</v>
      </c>
    </row>
    <row r="3756" spans="2:22" s="3" customFormat="1" ht="63" x14ac:dyDescent="0.25">
      <c r="B3756" s="341" t="s">
        <v>721</v>
      </c>
      <c r="C3756" s="336" t="s">
        <v>3055</v>
      </c>
      <c r="D3756" s="329" t="s">
        <v>3056</v>
      </c>
      <c r="E3756" s="56" t="s">
        <v>26</v>
      </c>
      <c r="F3756" s="276" t="s">
        <v>7</v>
      </c>
      <c r="G3756" s="276" t="s">
        <v>7</v>
      </c>
      <c r="H3756" s="583" t="s">
        <v>7</v>
      </c>
      <c r="I3756" s="276" t="s">
        <v>7</v>
      </c>
      <c r="J3756" s="276" t="s">
        <v>7</v>
      </c>
      <c r="K3756" s="276" t="s">
        <v>7</v>
      </c>
      <c r="L3756" s="276" t="s">
        <v>7</v>
      </c>
      <c r="M3756" s="276" t="s">
        <v>7</v>
      </c>
      <c r="N3756" s="276" t="s">
        <v>7</v>
      </c>
      <c r="O3756" s="276" t="s">
        <v>7</v>
      </c>
      <c r="P3756" s="276" t="s">
        <v>7</v>
      </c>
      <c r="Q3756" s="276" t="s">
        <v>7</v>
      </c>
      <c r="R3756" s="276" t="s">
        <v>7</v>
      </c>
      <c r="S3756" s="344" t="s">
        <v>7</v>
      </c>
      <c r="T3756" s="276" t="s">
        <v>7</v>
      </c>
      <c r="U3756" s="453">
        <f>U3755</f>
        <v>15000</v>
      </c>
      <c r="V3756" s="276" t="s">
        <v>7</v>
      </c>
    </row>
    <row r="3757" spans="2:22" s="3" customFormat="1" ht="63" x14ac:dyDescent="0.25">
      <c r="B3757" s="337" t="s">
        <v>1418</v>
      </c>
      <c r="C3757" s="336" t="s">
        <v>3058</v>
      </c>
      <c r="D3757" s="329" t="s">
        <v>3059</v>
      </c>
      <c r="E3757" s="56" t="s">
        <v>899</v>
      </c>
      <c r="F3757" s="180" t="s">
        <v>4621</v>
      </c>
      <c r="G3757" s="180" t="s">
        <v>7</v>
      </c>
      <c r="H3757" s="583" t="s">
        <v>154</v>
      </c>
      <c r="I3757" s="180" t="s">
        <v>503</v>
      </c>
      <c r="J3757" s="56">
        <v>110</v>
      </c>
      <c r="K3757" s="56" t="s">
        <v>782</v>
      </c>
      <c r="L3757" s="180" t="s">
        <v>2968</v>
      </c>
      <c r="M3757" s="180" t="s">
        <v>3013</v>
      </c>
      <c r="N3757" s="583" t="s">
        <v>136</v>
      </c>
      <c r="O3757" s="180" t="s">
        <v>137</v>
      </c>
      <c r="P3757" s="109">
        <v>1</v>
      </c>
      <c r="Q3757" s="56" t="s">
        <v>185</v>
      </c>
      <c r="R3757" s="56" t="s">
        <v>783</v>
      </c>
      <c r="S3757" s="57">
        <v>1467</v>
      </c>
      <c r="T3757" s="65">
        <v>1.0900000000000001</v>
      </c>
      <c r="U3757" s="452">
        <f>O3757*P3757*S3757*T3757</f>
        <v>1599.0300000000002</v>
      </c>
      <c r="V3757" s="276" t="s">
        <v>7</v>
      </c>
    </row>
    <row r="3758" spans="2:22" s="3" customFormat="1" ht="63" x14ac:dyDescent="0.25">
      <c r="B3758" s="337" t="s">
        <v>1418</v>
      </c>
      <c r="C3758" s="336" t="s">
        <v>3058</v>
      </c>
      <c r="D3758" s="329" t="s">
        <v>3059</v>
      </c>
      <c r="E3758" s="56" t="s">
        <v>1026</v>
      </c>
      <c r="F3758" s="180" t="s">
        <v>4621</v>
      </c>
      <c r="G3758" s="180" t="s">
        <v>7</v>
      </c>
      <c r="H3758" s="583" t="s">
        <v>154</v>
      </c>
      <c r="I3758" s="180" t="s">
        <v>503</v>
      </c>
      <c r="J3758" s="56" t="s">
        <v>1263</v>
      </c>
      <c r="K3758" s="377" t="s">
        <v>4115</v>
      </c>
      <c r="L3758" s="180" t="s">
        <v>2968</v>
      </c>
      <c r="M3758" s="180" t="s">
        <v>3013</v>
      </c>
      <c r="N3758" s="583" t="s">
        <v>136</v>
      </c>
      <c r="O3758" s="180" t="s">
        <v>137</v>
      </c>
      <c r="P3758" s="109">
        <v>2.5</v>
      </c>
      <c r="Q3758" s="56" t="s">
        <v>140</v>
      </c>
      <c r="R3758" s="377" t="s">
        <v>669</v>
      </c>
      <c r="S3758" s="57">
        <v>684</v>
      </c>
      <c r="T3758" s="65">
        <v>1.17</v>
      </c>
      <c r="U3758" s="452">
        <f>O3758*P3758*S3758*T3758</f>
        <v>2000.6999999999998</v>
      </c>
      <c r="V3758" s="276" t="s">
        <v>7</v>
      </c>
    </row>
    <row r="3759" spans="2:22" s="3" customFormat="1" ht="63" x14ac:dyDescent="0.25">
      <c r="B3759" s="337" t="s">
        <v>1418</v>
      </c>
      <c r="C3759" s="336" t="s">
        <v>3058</v>
      </c>
      <c r="D3759" s="329" t="s">
        <v>3059</v>
      </c>
      <c r="E3759" s="56" t="s">
        <v>577</v>
      </c>
      <c r="F3759" s="180" t="s">
        <v>4621</v>
      </c>
      <c r="G3759" s="180" t="s">
        <v>7</v>
      </c>
      <c r="H3759" s="583" t="s">
        <v>154</v>
      </c>
      <c r="I3759" s="180" t="s">
        <v>503</v>
      </c>
      <c r="J3759" s="56">
        <v>110</v>
      </c>
      <c r="K3759" s="56" t="s">
        <v>4260</v>
      </c>
      <c r="L3759" s="180" t="s">
        <v>2968</v>
      </c>
      <c r="M3759" s="180" t="s">
        <v>3013</v>
      </c>
      <c r="N3759" s="583" t="s">
        <v>136</v>
      </c>
      <c r="O3759" s="180" t="s">
        <v>137</v>
      </c>
      <c r="P3759" s="57">
        <v>1</v>
      </c>
      <c r="Q3759" s="56" t="s">
        <v>156</v>
      </c>
      <c r="R3759" s="56" t="s">
        <v>191</v>
      </c>
      <c r="S3759" s="57">
        <v>300</v>
      </c>
      <c r="T3759" s="65">
        <v>1</v>
      </c>
      <c r="U3759" s="452">
        <f>O3759*P3759*S3759*T3759</f>
        <v>300</v>
      </c>
      <c r="V3759" s="276" t="s">
        <v>7</v>
      </c>
    </row>
    <row r="3760" spans="2:22" s="3" customFormat="1" ht="63" x14ac:dyDescent="0.25">
      <c r="B3760" s="337" t="s">
        <v>1418</v>
      </c>
      <c r="C3760" s="336" t="s">
        <v>3058</v>
      </c>
      <c r="D3760" s="329" t="s">
        <v>3059</v>
      </c>
      <c r="E3760" s="56" t="s">
        <v>26</v>
      </c>
      <c r="F3760" s="276" t="s">
        <v>7</v>
      </c>
      <c r="G3760" s="276" t="s">
        <v>7</v>
      </c>
      <c r="H3760" s="583" t="s">
        <v>7</v>
      </c>
      <c r="I3760" s="276" t="s">
        <v>7</v>
      </c>
      <c r="J3760" s="276" t="s">
        <v>7</v>
      </c>
      <c r="K3760" s="276" t="s">
        <v>7</v>
      </c>
      <c r="L3760" s="276" t="s">
        <v>7</v>
      </c>
      <c r="M3760" s="276" t="s">
        <v>7</v>
      </c>
      <c r="N3760" s="276" t="s">
        <v>7</v>
      </c>
      <c r="O3760" s="276" t="s">
        <v>7</v>
      </c>
      <c r="P3760" s="276" t="s">
        <v>7</v>
      </c>
      <c r="Q3760" s="276" t="s">
        <v>7</v>
      </c>
      <c r="R3760" s="276" t="s">
        <v>7</v>
      </c>
      <c r="S3760" s="344" t="s">
        <v>7</v>
      </c>
      <c r="T3760" s="276" t="s">
        <v>7</v>
      </c>
      <c r="U3760" s="453">
        <f>SUM(U3757:U3759)</f>
        <v>3899.73</v>
      </c>
      <c r="V3760" s="276" t="s">
        <v>7</v>
      </c>
    </row>
    <row r="3761" spans="2:22" s="3" customFormat="1" ht="31.5" x14ac:dyDescent="0.25">
      <c r="B3761" s="335" t="s">
        <v>1418</v>
      </c>
      <c r="C3761" s="336" t="s">
        <v>3060</v>
      </c>
      <c r="D3761" s="329" t="s">
        <v>3061</v>
      </c>
      <c r="E3761" s="278" t="s">
        <v>630</v>
      </c>
      <c r="F3761" s="276" t="s">
        <v>3062</v>
      </c>
      <c r="G3761" s="276" t="s">
        <v>7</v>
      </c>
      <c r="H3761" s="583" t="s">
        <v>1094</v>
      </c>
      <c r="I3761" s="276">
        <v>2024</v>
      </c>
      <c r="J3761" s="276" t="s">
        <v>7</v>
      </c>
      <c r="K3761" s="278" t="s">
        <v>528</v>
      </c>
      <c r="L3761" s="276" t="s">
        <v>3063</v>
      </c>
      <c r="M3761" s="343">
        <v>44895</v>
      </c>
      <c r="N3761" s="276" t="s">
        <v>136</v>
      </c>
      <c r="O3761" s="276">
        <v>1</v>
      </c>
      <c r="P3761" s="279">
        <v>1</v>
      </c>
      <c r="Q3761" s="278" t="s">
        <v>214</v>
      </c>
      <c r="R3761" s="278" t="s">
        <v>644</v>
      </c>
      <c r="S3761" s="279">
        <v>2289</v>
      </c>
      <c r="T3761" s="276">
        <v>1.0900000000000001</v>
      </c>
      <c r="U3761" s="453">
        <f>O3761*P3761*S3761*T3761</f>
        <v>2495.0100000000002</v>
      </c>
      <c r="V3761" s="276" t="s">
        <v>7</v>
      </c>
    </row>
    <row r="3762" spans="2:22" s="3" customFormat="1" ht="63" x14ac:dyDescent="0.25">
      <c r="B3762" s="335" t="s">
        <v>1418</v>
      </c>
      <c r="C3762" s="336" t="s">
        <v>3060</v>
      </c>
      <c r="D3762" s="329" t="s">
        <v>3061</v>
      </c>
      <c r="E3762" s="278" t="s">
        <v>630</v>
      </c>
      <c r="F3762" s="276" t="s">
        <v>3062</v>
      </c>
      <c r="G3762" s="276" t="s">
        <v>7</v>
      </c>
      <c r="H3762" s="583" t="s">
        <v>1094</v>
      </c>
      <c r="I3762" s="276">
        <v>2024</v>
      </c>
      <c r="J3762" s="276" t="s">
        <v>7</v>
      </c>
      <c r="K3762" s="278" t="s">
        <v>530</v>
      </c>
      <c r="L3762" s="276" t="s">
        <v>3063</v>
      </c>
      <c r="M3762" s="343">
        <v>44895</v>
      </c>
      <c r="N3762" s="276" t="s">
        <v>136</v>
      </c>
      <c r="O3762" s="276">
        <v>1</v>
      </c>
      <c r="P3762" s="279">
        <v>1</v>
      </c>
      <c r="Q3762" s="278" t="s">
        <v>264</v>
      </c>
      <c r="R3762" s="278" t="s">
        <v>265</v>
      </c>
      <c r="S3762" s="279">
        <v>641</v>
      </c>
      <c r="T3762" s="276">
        <v>1.0900000000000001</v>
      </c>
      <c r="U3762" s="453">
        <f t="shared" ref="U3762:U3765" si="271">O3762*P3762*S3762*T3762</f>
        <v>698.69</v>
      </c>
      <c r="V3762" s="276" t="s">
        <v>7</v>
      </c>
    </row>
    <row r="3763" spans="2:22" s="3" customFormat="1" ht="63" x14ac:dyDescent="0.25">
      <c r="B3763" s="335" t="s">
        <v>1418</v>
      </c>
      <c r="C3763" s="336" t="s">
        <v>3060</v>
      </c>
      <c r="D3763" s="329" t="s">
        <v>3061</v>
      </c>
      <c r="E3763" s="278" t="s">
        <v>630</v>
      </c>
      <c r="F3763" s="276" t="s">
        <v>3062</v>
      </c>
      <c r="G3763" s="276" t="s">
        <v>7</v>
      </c>
      <c r="H3763" s="583" t="s">
        <v>1094</v>
      </c>
      <c r="I3763" s="276">
        <v>2024</v>
      </c>
      <c r="J3763" s="276" t="s">
        <v>7</v>
      </c>
      <c r="K3763" s="278" t="s">
        <v>531</v>
      </c>
      <c r="L3763" s="276" t="s">
        <v>3063</v>
      </c>
      <c r="M3763" s="343">
        <v>44895</v>
      </c>
      <c r="N3763" s="276" t="s">
        <v>136</v>
      </c>
      <c r="O3763" s="276">
        <v>1</v>
      </c>
      <c r="P3763" s="279">
        <v>14</v>
      </c>
      <c r="Q3763" s="278" t="s">
        <v>264</v>
      </c>
      <c r="R3763" s="278" t="s">
        <v>643</v>
      </c>
      <c r="S3763" s="279">
        <v>137</v>
      </c>
      <c r="T3763" s="276">
        <v>1.0900000000000001</v>
      </c>
      <c r="U3763" s="453">
        <f t="shared" si="271"/>
        <v>2090.6200000000003</v>
      </c>
      <c r="V3763" s="276" t="s">
        <v>7</v>
      </c>
    </row>
    <row r="3764" spans="2:22" s="3" customFormat="1" ht="31.5" x14ac:dyDescent="0.25">
      <c r="B3764" s="335" t="s">
        <v>1418</v>
      </c>
      <c r="C3764" s="336" t="s">
        <v>3060</v>
      </c>
      <c r="D3764" s="329" t="s">
        <v>3061</v>
      </c>
      <c r="E3764" s="278" t="s">
        <v>630</v>
      </c>
      <c r="F3764" s="276" t="s">
        <v>3062</v>
      </c>
      <c r="G3764" s="276" t="s">
        <v>7</v>
      </c>
      <c r="H3764" s="583" t="s">
        <v>1094</v>
      </c>
      <c r="I3764" s="276">
        <v>2024</v>
      </c>
      <c r="J3764" s="276" t="s">
        <v>7</v>
      </c>
      <c r="K3764" s="278" t="s">
        <v>674</v>
      </c>
      <c r="L3764" s="276" t="s">
        <v>3063</v>
      </c>
      <c r="M3764" s="343">
        <v>44895</v>
      </c>
      <c r="N3764" s="276" t="s">
        <v>136</v>
      </c>
      <c r="O3764" s="276">
        <v>1</v>
      </c>
      <c r="P3764" s="279">
        <v>1</v>
      </c>
      <c r="Q3764" s="278" t="s">
        <v>214</v>
      </c>
      <c r="R3764" s="278" t="s">
        <v>634</v>
      </c>
      <c r="S3764" s="279">
        <v>542</v>
      </c>
      <c r="T3764" s="276">
        <v>1.0900000000000001</v>
      </c>
      <c r="U3764" s="453">
        <f t="shared" si="271"/>
        <v>590.78000000000009</v>
      </c>
      <c r="V3764" s="276" t="s">
        <v>7</v>
      </c>
    </row>
    <row r="3765" spans="2:22" s="3" customFormat="1" ht="47.25" x14ac:dyDescent="0.25">
      <c r="B3765" s="335" t="s">
        <v>1418</v>
      </c>
      <c r="C3765" s="336" t="s">
        <v>3060</v>
      </c>
      <c r="D3765" s="329" t="s">
        <v>3061</v>
      </c>
      <c r="E3765" s="278" t="s">
        <v>630</v>
      </c>
      <c r="F3765" s="276" t="s">
        <v>3062</v>
      </c>
      <c r="G3765" s="276" t="s">
        <v>7</v>
      </c>
      <c r="H3765" s="583" t="s">
        <v>1094</v>
      </c>
      <c r="I3765" s="276">
        <v>2024</v>
      </c>
      <c r="J3765" s="276" t="s">
        <v>7</v>
      </c>
      <c r="K3765" s="278" t="s">
        <v>631</v>
      </c>
      <c r="L3765" s="276" t="s">
        <v>3063</v>
      </c>
      <c r="M3765" s="343">
        <v>44895</v>
      </c>
      <c r="N3765" s="276" t="s">
        <v>136</v>
      </c>
      <c r="O3765" s="276">
        <v>1</v>
      </c>
      <c r="P3765" s="279">
        <v>1</v>
      </c>
      <c r="Q3765" s="278" t="s">
        <v>214</v>
      </c>
      <c r="R3765" s="278" t="s">
        <v>633</v>
      </c>
      <c r="S3765" s="279">
        <v>189</v>
      </c>
      <c r="T3765" s="276">
        <v>1.0900000000000001</v>
      </c>
      <c r="U3765" s="453">
        <f t="shared" si="271"/>
        <v>206.01000000000002</v>
      </c>
      <c r="V3765" s="276" t="s">
        <v>7</v>
      </c>
    </row>
    <row r="3766" spans="2:22" s="3" customFormat="1" ht="63" x14ac:dyDescent="0.25">
      <c r="B3766" s="335" t="s">
        <v>1418</v>
      </c>
      <c r="C3766" s="336" t="s">
        <v>3060</v>
      </c>
      <c r="D3766" s="329" t="s">
        <v>3061</v>
      </c>
      <c r="E3766" s="278" t="s">
        <v>350</v>
      </c>
      <c r="F3766" s="276" t="s">
        <v>3062</v>
      </c>
      <c r="G3766" s="276" t="s">
        <v>7</v>
      </c>
      <c r="H3766" s="583" t="s">
        <v>1094</v>
      </c>
      <c r="I3766" s="276">
        <v>2024</v>
      </c>
      <c r="J3766" s="276" t="s">
        <v>7</v>
      </c>
      <c r="K3766" s="278" t="s">
        <v>4210</v>
      </c>
      <c r="L3766" s="276" t="s">
        <v>3063</v>
      </c>
      <c r="M3766" s="343">
        <v>44895</v>
      </c>
      <c r="N3766" s="276" t="s">
        <v>136</v>
      </c>
      <c r="O3766" s="276">
        <v>1</v>
      </c>
      <c r="P3766" s="279">
        <v>1</v>
      </c>
      <c r="Q3766" s="278" t="s">
        <v>156</v>
      </c>
      <c r="R3766" s="278" t="s">
        <v>382</v>
      </c>
      <c r="S3766" s="279">
        <v>500</v>
      </c>
      <c r="T3766" s="276">
        <v>1</v>
      </c>
      <c r="U3766" s="453">
        <f>O3766*P3766*S3766*T3766</f>
        <v>500</v>
      </c>
      <c r="V3766" s="276" t="s">
        <v>7</v>
      </c>
    </row>
    <row r="3767" spans="2:22" s="3" customFormat="1" ht="63" x14ac:dyDescent="0.25">
      <c r="B3767" s="335" t="s">
        <v>1418</v>
      </c>
      <c r="C3767" s="336" t="s">
        <v>3060</v>
      </c>
      <c r="D3767" s="329" t="s">
        <v>3061</v>
      </c>
      <c r="E3767" s="583" t="s">
        <v>26</v>
      </c>
      <c r="F3767" s="276" t="s">
        <v>7</v>
      </c>
      <c r="G3767" s="276" t="s">
        <v>7</v>
      </c>
      <c r="H3767" s="583" t="s">
        <v>7</v>
      </c>
      <c r="I3767" s="276" t="s">
        <v>7</v>
      </c>
      <c r="J3767" s="276" t="s">
        <v>7</v>
      </c>
      <c r="K3767" s="276" t="s">
        <v>7</v>
      </c>
      <c r="L3767" s="276" t="s">
        <v>7</v>
      </c>
      <c r="M3767" s="276" t="s">
        <v>7</v>
      </c>
      <c r="N3767" s="276" t="s">
        <v>7</v>
      </c>
      <c r="O3767" s="276" t="s">
        <v>7</v>
      </c>
      <c r="P3767" s="276" t="s">
        <v>7</v>
      </c>
      <c r="Q3767" s="276" t="s">
        <v>7</v>
      </c>
      <c r="R3767" s="276" t="s">
        <v>7</v>
      </c>
      <c r="S3767" s="344" t="s">
        <v>7</v>
      </c>
      <c r="T3767" s="276" t="s">
        <v>7</v>
      </c>
      <c r="U3767" s="453">
        <f>SUM(U3761:U3766)</f>
        <v>6581.1100000000006</v>
      </c>
      <c r="V3767" s="276" t="s">
        <v>7</v>
      </c>
    </row>
    <row r="3768" spans="2:22" s="3" customFormat="1" ht="31.5" x14ac:dyDescent="0.25">
      <c r="B3768" s="335" t="s">
        <v>627</v>
      </c>
      <c r="C3768" s="336" t="s">
        <v>3064</v>
      </c>
      <c r="D3768" s="329" t="s">
        <v>3065</v>
      </c>
      <c r="E3768" s="34" t="s">
        <v>524</v>
      </c>
      <c r="F3768" s="276" t="s">
        <v>3062</v>
      </c>
      <c r="G3768" s="276" t="s">
        <v>7</v>
      </c>
      <c r="H3768" s="583" t="s">
        <v>1094</v>
      </c>
      <c r="I3768" s="276">
        <v>2024</v>
      </c>
      <c r="J3768" s="276">
        <v>110</v>
      </c>
      <c r="K3768" s="100" t="s">
        <v>2990</v>
      </c>
      <c r="L3768" s="276" t="s">
        <v>3063</v>
      </c>
      <c r="M3768" s="343">
        <v>44895</v>
      </c>
      <c r="N3768" s="276" t="s">
        <v>136</v>
      </c>
      <c r="O3768" s="276">
        <v>1</v>
      </c>
      <c r="P3768" s="279">
        <v>1</v>
      </c>
      <c r="Q3768" s="278" t="s">
        <v>214</v>
      </c>
      <c r="R3768" s="278" t="s">
        <v>233</v>
      </c>
      <c r="S3768" s="279">
        <v>23531</v>
      </c>
      <c r="T3768" s="276">
        <v>1.0900000000000001</v>
      </c>
      <c r="U3768" s="453">
        <f>O3768*P3768*S3768*T3768</f>
        <v>25648.79</v>
      </c>
      <c r="V3768" s="276" t="s">
        <v>7</v>
      </c>
    </row>
    <row r="3769" spans="2:22" s="3" customFormat="1" ht="31.5" x14ac:dyDescent="0.25">
      <c r="B3769" s="335" t="s">
        <v>627</v>
      </c>
      <c r="C3769" s="336" t="s">
        <v>3064</v>
      </c>
      <c r="D3769" s="329" t="s">
        <v>3065</v>
      </c>
      <c r="E3769" s="278" t="s">
        <v>338</v>
      </c>
      <c r="F3769" s="276" t="s">
        <v>3062</v>
      </c>
      <c r="G3769" s="276" t="s">
        <v>7</v>
      </c>
      <c r="H3769" s="583" t="s">
        <v>1094</v>
      </c>
      <c r="I3769" s="276">
        <v>2024</v>
      </c>
      <c r="J3769" s="276">
        <v>110</v>
      </c>
      <c r="K3769" s="34" t="s">
        <v>2990</v>
      </c>
      <c r="L3769" s="276" t="s">
        <v>3063</v>
      </c>
      <c r="M3769" s="343">
        <v>44895</v>
      </c>
      <c r="N3769" s="276" t="s">
        <v>136</v>
      </c>
      <c r="O3769" s="276">
        <v>1</v>
      </c>
      <c r="P3769" s="279">
        <v>20</v>
      </c>
      <c r="Q3769" s="278" t="s">
        <v>214</v>
      </c>
      <c r="R3769" s="278" t="s">
        <v>238</v>
      </c>
      <c r="S3769" s="279">
        <v>629</v>
      </c>
      <c r="T3769" s="276">
        <v>1.0900000000000001</v>
      </c>
      <c r="U3769" s="453">
        <f t="shared" ref="U3769:U3770" si="272">O3769*P3769*S3769*T3769</f>
        <v>13712.2</v>
      </c>
      <c r="V3769" s="276" t="s">
        <v>7</v>
      </c>
    </row>
    <row r="3770" spans="2:22" s="3" customFormat="1" ht="31.5" x14ac:dyDescent="0.25">
      <c r="B3770" s="335" t="s">
        <v>627</v>
      </c>
      <c r="C3770" s="336" t="s">
        <v>3064</v>
      </c>
      <c r="D3770" s="329" t="s">
        <v>3065</v>
      </c>
      <c r="E3770" s="278" t="s">
        <v>630</v>
      </c>
      <c r="F3770" s="276" t="s">
        <v>3062</v>
      </c>
      <c r="G3770" s="276" t="s">
        <v>7</v>
      </c>
      <c r="H3770" s="583" t="s">
        <v>1094</v>
      </c>
      <c r="I3770" s="276">
        <v>2024</v>
      </c>
      <c r="J3770" s="276" t="s">
        <v>7</v>
      </c>
      <c r="K3770" s="278" t="s">
        <v>674</v>
      </c>
      <c r="L3770" s="276" t="s">
        <v>3063</v>
      </c>
      <c r="M3770" s="343">
        <v>44895</v>
      </c>
      <c r="N3770" s="276" t="s">
        <v>136</v>
      </c>
      <c r="O3770" s="276">
        <v>1</v>
      </c>
      <c r="P3770" s="279">
        <v>1</v>
      </c>
      <c r="Q3770" s="278" t="s">
        <v>214</v>
      </c>
      <c r="R3770" s="278" t="s">
        <v>634</v>
      </c>
      <c r="S3770" s="279">
        <v>542</v>
      </c>
      <c r="T3770" s="276">
        <v>1.0900000000000001</v>
      </c>
      <c r="U3770" s="453">
        <f t="shared" si="272"/>
        <v>590.78000000000009</v>
      </c>
      <c r="V3770" s="276" t="s">
        <v>7</v>
      </c>
    </row>
    <row r="3771" spans="2:22" s="3" customFormat="1" ht="63" x14ac:dyDescent="0.25">
      <c r="B3771" s="335" t="s">
        <v>627</v>
      </c>
      <c r="C3771" s="336" t="s">
        <v>3064</v>
      </c>
      <c r="D3771" s="329" t="s">
        <v>3065</v>
      </c>
      <c r="E3771" s="278" t="s">
        <v>350</v>
      </c>
      <c r="F3771" s="276" t="s">
        <v>3062</v>
      </c>
      <c r="G3771" s="276" t="s">
        <v>7</v>
      </c>
      <c r="H3771" s="583" t="s">
        <v>1094</v>
      </c>
      <c r="I3771" s="276">
        <v>2024</v>
      </c>
      <c r="J3771" s="276" t="s">
        <v>7</v>
      </c>
      <c r="K3771" s="278" t="s">
        <v>4211</v>
      </c>
      <c r="L3771" s="276" t="s">
        <v>3063</v>
      </c>
      <c r="M3771" s="343">
        <v>44895</v>
      </c>
      <c r="N3771" s="276" t="s">
        <v>136</v>
      </c>
      <c r="O3771" s="276">
        <v>1</v>
      </c>
      <c r="P3771" s="279">
        <v>1</v>
      </c>
      <c r="Q3771" s="278" t="s">
        <v>156</v>
      </c>
      <c r="R3771" s="278" t="s">
        <v>283</v>
      </c>
      <c r="S3771" s="279">
        <v>3000</v>
      </c>
      <c r="T3771" s="276">
        <v>1</v>
      </c>
      <c r="U3771" s="453">
        <f>O3771*P3771*S3771*T3771</f>
        <v>3000</v>
      </c>
      <c r="V3771" s="276" t="s">
        <v>7</v>
      </c>
    </row>
    <row r="3772" spans="2:22" s="3" customFormat="1" ht="63" x14ac:dyDescent="0.25">
      <c r="B3772" s="335" t="s">
        <v>627</v>
      </c>
      <c r="C3772" s="336" t="s">
        <v>3064</v>
      </c>
      <c r="D3772" s="329" t="s">
        <v>3065</v>
      </c>
      <c r="E3772" s="583" t="s">
        <v>26</v>
      </c>
      <c r="F3772" s="276" t="s">
        <v>7</v>
      </c>
      <c r="G3772" s="276" t="s">
        <v>7</v>
      </c>
      <c r="H3772" s="583" t="s">
        <v>7</v>
      </c>
      <c r="I3772" s="276" t="s">
        <v>7</v>
      </c>
      <c r="J3772" s="276" t="s">
        <v>7</v>
      </c>
      <c r="K3772" s="276" t="s">
        <v>7</v>
      </c>
      <c r="L3772" s="276" t="s">
        <v>7</v>
      </c>
      <c r="M3772" s="276" t="s">
        <v>7</v>
      </c>
      <c r="N3772" s="276" t="s">
        <v>7</v>
      </c>
      <c r="O3772" s="276" t="s">
        <v>7</v>
      </c>
      <c r="P3772" s="276" t="s">
        <v>7</v>
      </c>
      <c r="Q3772" s="276" t="s">
        <v>7</v>
      </c>
      <c r="R3772" s="276" t="s">
        <v>7</v>
      </c>
      <c r="S3772" s="344" t="s">
        <v>7</v>
      </c>
      <c r="T3772" s="276" t="s">
        <v>7</v>
      </c>
      <c r="U3772" s="453">
        <f>SUM(U3768:U3771)</f>
        <v>42951.770000000004</v>
      </c>
      <c r="V3772" s="276" t="s">
        <v>7</v>
      </c>
    </row>
    <row r="3773" spans="2:22" s="3" customFormat="1" ht="47.25" x14ac:dyDescent="0.25">
      <c r="B3773" s="335" t="s">
        <v>463</v>
      </c>
      <c r="C3773" s="336" t="s">
        <v>3066</v>
      </c>
      <c r="D3773" s="329" t="s">
        <v>3067</v>
      </c>
      <c r="E3773" s="278" t="s">
        <v>473</v>
      </c>
      <c r="F3773" s="276" t="s">
        <v>3068</v>
      </c>
      <c r="G3773" s="276" t="s">
        <v>7</v>
      </c>
      <c r="H3773" s="583" t="s">
        <v>1094</v>
      </c>
      <c r="I3773" s="276">
        <v>2026</v>
      </c>
      <c r="J3773" s="276" t="s">
        <v>7</v>
      </c>
      <c r="K3773" s="278" t="s">
        <v>782</v>
      </c>
      <c r="L3773" s="276" t="s">
        <v>3063</v>
      </c>
      <c r="M3773" s="343">
        <v>44896</v>
      </c>
      <c r="N3773" s="276" t="s">
        <v>136</v>
      </c>
      <c r="O3773" s="276">
        <v>1</v>
      </c>
      <c r="P3773" s="279">
        <v>2</v>
      </c>
      <c r="Q3773" s="278" t="s">
        <v>214</v>
      </c>
      <c r="R3773" s="278" t="s">
        <v>783</v>
      </c>
      <c r="S3773" s="279">
        <v>1467</v>
      </c>
      <c r="T3773" s="276">
        <v>1.0900000000000001</v>
      </c>
      <c r="U3773" s="453">
        <f>O3773*P3773*S3773*T3773</f>
        <v>3198.0600000000004</v>
      </c>
      <c r="V3773" s="276" t="s">
        <v>7</v>
      </c>
    </row>
    <row r="3774" spans="2:22" s="3" customFormat="1" ht="47.25" x14ac:dyDescent="0.25">
      <c r="B3774" s="335" t="s">
        <v>463</v>
      </c>
      <c r="C3774" s="336" t="s">
        <v>3066</v>
      </c>
      <c r="D3774" s="329" t="s">
        <v>3067</v>
      </c>
      <c r="E3774" s="278" t="s">
        <v>592</v>
      </c>
      <c r="F3774" s="276" t="s">
        <v>3068</v>
      </c>
      <c r="G3774" s="276" t="s">
        <v>7</v>
      </c>
      <c r="H3774" s="583" t="s">
        <v>1094</v>
      </c>
      <c r="I3774" s="276">
        <v>2026</v>
      </c>
      <c r="J3774" s="276">
        <v>0.4</v>
      </c>
      <c r="K3774" s="278" t="s">
        <v>3069</v>
      </c>
      <c r="L3774" s="276" t="s">
        <v>3063</v>
      </c>
      <c r="M3774" s="343">
        <v>44896</v>
      </c>
      <c r="N3774" s="276" t="s">
        <v>136</v>
      </c>
      <c r="O3774" s="276">
        <v>1</v>
      </c>
      <c r="P3774" s="279">
        <v>4</v>
      </c>
      <c r="Q3774" s="278" t="s">
        <v>140</v>
      </c>
      <c r="R3774" s="278" t="s">
        <v>651</v>
      </c>
      <c r="S3774" s="279">
        <v>168</v>
      </c>
      <c r="T3774" s="276">
        <v>1.17</v>
      </c>
      <c r="U3774" s="453">
        <f t="shared" ref="U3774:U3777" si="273">O3774*P3774*S3774*T3774</f>
        <v>786.24</v>
      </c>
      <c r="V3774" s="276" t="s">
        <v>7</v>
      </c>
    </row>
    <row r="3775" spans="2:22" s="3" customFormat="1" ht="47.25" x14ac:dyDescent="0.25">
      <c r="B3775" s="335" t="s">
        <v>463</v>
      </c>
      <c r="C3775" s="336" t="s">
        <v>3066</v>
      </c>
      <c r="D3775" s="329" t="s">
        <v>3067</v>
      </c>
      <c r="E3775" s="278" t="s">
        <v>592</v>
      </c>
      <c r="F3775" s="276" t="s">
        <v>3068</v>
      </c>
      <c r="G3775" s="276" t="s">
        <v>7</v>
      </c>
      <c r="H3775" s="583" t="s">
        <v>1094</v>
      </c>
      <c r="I3775" s="276">
        <v>2026</v>
      </c>
      <c r="J3775" s="467" t="s">
        <v>1263</v>
      </c>
      <c r="K3775" s="278" t="s">
        <v>2630</v>
      </c>
      <c r="L3775" s="276" t="s">
        <v>3063</v>
      </c>
      <c r="M3775" s="343">
        <v>44896</v>
      </c>
      <c r="N3775" s="276" t="s">
        <v>136</v>
      </c>
      <c r="O3775" s="276">
        <v>1</v>
      </c>
      <c r="P3775" s="279">
        <v>2</v>
      </c>
      <c r="Q3775" s="278" t="s">
        <v>140</v>
      </c>
      <c r="R3775" s="278" t="s">
        <v>978</v>
      </c>
      <c r="S3775" s="279">
        <v>215</v>
      </c>
      <c r="T3775" s="276">
        <v>1.17</v>
      </c>
      <c r="U3775" s="453">
        <f t="shared" si="273"/>
        <v>503.09999999999997</v>
      </c>
      <c r="V3775" s="276" t="s">
        <v>7</v>
      </c>
    </row>
    <row r="3776" spans="2:22" s="3" customFormat="1" ht="47.25" x14ac:dyDescent="0.25">
      <c r="B3776" s="335" t="s">
        <v>463</v>
      </c>
      <c r="C3776" s="336" t="s">
        <v>3066</v>
      </c>
      <c r="D3776" s="329" t="s">
        <v>3067</v>
      </c>
      <c r="E3776" s="278" t="s">
        <v>767</v>
      </c>
      <c r="F3776" s="276" t="s">
        <v>3068</v>
      </c>
      <c r="G3776" s="276" t="s">
        <v>7</v>
      </c>
      <c r="H3776" s="583" t="s">
        <v>1094</v>
      </c>
      <c r="I3776" s="276">
        <v>2026</v>
      </c>
      <c r="J3776" s="276" t="s">
        <v>7</v>
      </c>
      <c r="K3776" s="278" t="s">
        <v>656</v>
      </c>
      <c r="L3776" s="276" t="s">
        <v>3063</v>
      </c>
      <c r="M3776" s="343">
        <v>44896</v>
      </c>
      <c r="N3776" s="276" t="s">
        <v>136</v>
      </c>
      <c r="O3776" s="276">
        <v>1</v>
      </c>
      <c r="P3776" s="279">
        <v>2000</v>
      </c>
      <c r="Q3776" s="278" t="s">
        <v>657</v>
      </c>
      <c r="R3776" s="278" t="s">
        <v>658</v>
      </c>
      <c r="S3776" s="279">
        <v>3</v>
      </c>
      <c r="T3776" s="276">
        <v>1.17</v>
      </c>
      <c r="U3776" s="453">
        <f t="shared" si="273"/>
        <v>7020</v>
      </c>
      <c r="V3776" s="276" t="s">
        <v>7</v>
      </c>
    </row>
    <row r="3777" spans="2:22" s="3" customFormat="1" ht="63" x14ac:dyDescent="0.25">
      <c r="B3777" s="335" t="s">
        <v>463</v>
      </c>
      <c r="C3777" s="336" t="s">
        <v>3066</v>
      </c>
      <c r="D3777" s="329" t="s">
        <v>3067</v>
      </c>
      <c r="E3777" s="278" t="s">
        <v>350</v>
      </c>
      <c r="F3777" s="276" t="s">
        <v>3068</v>
      </c>
      <c r="G3777" s="276" t="s">
        <v>7</v>
      </c>
      <c r="H3777" s="583" t="s">
        <v>1094</v>
      </c>
      <c r="I3777" s="276">
        <v>2026</v>
      </c>
      <c r="J3777" s="276" t="s">
        <v>7</v>
      </c>
      <c r="K3777" s="278" t="s">
        <v>4209</v>
      </c>
      <c r="L3777" s="276" t="s">
        <v>3063</v>
      </c>
      <c r="M3777" s="343">
        <v>44896</v>
      </c>
      <c r="N3777" s="276" t="s">
        <v>136</v>
      </c>
      <c r="O3777" s="276">
        <v>1</v>
      </c>
      <c r="P3777" s="279">
        <v>1</v>
      </c>
      <c r="Q3777" s="278" t="s">
        <v>156</v>
      </c>
      <c r="R3777" s="278" t="s">
        <v>351</v>
      </c>
      <c r="S3777" s="279">
        <v>1500</v>
      </c>
      <c r="T3777" s="276">
        <v>1</v>
      </c>
      <c r="U3777" s="453">
        <f t="shared" si="273"/>
        <v>1500</v>
      </c>
      <c r="V3777" s="276" t="s">
        <v>7</v>
      </c>
    </row>
    <row r="3778" spans="2:22" s="3" customFormat="1" ht="63" x14ac:dyDescent="0.25">
      <c r="B3778" s="335" t="s">
        <v>463</v>
      </c>
      <c r="C3778" s="336" t="s">
        <v>3066</v>
      </c>
      <c r="D3778" s="329" t="s">
        <v>3067</v>
      </c>
      <c r="E3778" s="583" t="s">
        <v>26</v>
      </c>
      <c r="F3778" s="276" t="s">
        <v>7</v>
      </c>
      <c r="G3778" s="276" t="s">
        <v>7</v>
      </c>
      <c r="H3778" s="583" t="s">
        <v>7</v>
      </c>
      <c r="I3778" s="276" t="s">
        <v>7</v>
      </c>
      <c r="J3778" s="276" t="s">
        <v>7</v>
      </c>
      <c r="K3778" s="276" t="s">
        <v>7</v>
      </c>
      <c r="L3778" s="276" t="s">
        <v>7</v>
      </c>
      <c r="M3778" s="276" t="s">
        <v>7</v>
      </c>
      <c r="N3778" s="276" t="s">
        <v>7</v>
      </c>
      <c r="O3778" s="276" t="s">
        <v>7</v>
      </c>
      <c r="P3778" s="276" t="s">
        <v>7</v>
      </c>
      <c r="Q3778" s="276" t="s">
        <v>7</v>
      </c>
      <c r="R3778" s="276" t="s">
        <v>7</v>
      </c>
      <c r="S3778" s="344" t="s">
        <v>7</v>
      </c>
      <c r="T3778" s="276" t="s">
        <v>7</v>
      </c>
      <c r="U3778" s="453">
        <f>SUM(U3773:U3777)</f>
        <v>13007.400000000001</v>
      </c>
      <c r="V3778" s="276" t="s">
        <v>7</v>
      </c>
    </row>
    <row r="3779" spans="2:22" s="3" customFormat="1" ht="78.75" x14ac:dyDescent="0.25">
      <c r="B3779" s="335" t="s">
        <v>618</v>
      </c>
      <c r="C3779" s="336" t="s">
        <v>3070</v>
      </c>
      <c r="D3779" s="329" t="s">
        <v>3071</v>
      </c>
      <c r="E3779" s="583" t="s">
        <v>370</v>
      </c>
      <c r="F3779" s="276" t="s">
        <v>3072</v>
      </c>
      <c r="G3779" s="276" t="s">
        <v>7</v>
      </c>
      <c r="H3779" s="583" t="s">
        <v>1094</v>
      </c>
      <c r="I3779" s="276">
        <v>2023</v>
      </c>
      <c r="J3779" s="276">
        <v>0.4</v>
      </c>
      <c r="K3779" s="276" t="s">
        <v>223</v>
      </c>
      <c r="L3779" s="276" t="s">
        <v>523</v>
      </c>
      <c r="M3779" s="343">
        <v>44882</v>
      </c>
      <c r="N3779" s="276" t="s">
        <v>136</v>
      </c>
      <c r="O3779" s="276">
        <v>1</v>
      </c>
      <c r="P3779" s="276">
        <v>1</v>
      </c>
      <c r="Q3779" s="276" t="s">
        <v>224</v>
      </c>
      <c r="R3779" s="276" t="s">
        <v>225</v>
      </c>
      <c r="S3779" s="344">
        <v>27</v>
      </c>
      <c r="T3779" s="276">
        <v>1.0900000000000001</v>
      </c>
      <c r="U3779" s="453">
        <v>29.430000000000003</v>
      </c>
      <c r="V3779" s="276" t="s">
        <v>7</v>
      </c>
    </row>
    <row r="3780" spans="2:22" s="3" customFormat="1" ht="78.75" x14ac:dyDescent="0.25">
      <c r="B3780" s="335" t="s">
        <v>618</v>
      </c>
      <c r="C3780" s="336" t="s">
        <v>3070</v>
      </c>
      <c r="D3780" s="329" t="s">
        <v>3071</v>
      </c>
      <c r="E3780" s="583" t="s">
        <v>370</v>
      </c>
      <c r="F3780" s="276" t="s">
        <v>3072</v>
      </c>
      <c r="G3780" s="276" t="s">
        <v>7</v>
      </c>
      <c r="H3780" s="583" t="s">
        <v>1094</v>
      </c>
      <c r="I3780" s="276">
        <v>2023</v>
      </c>
      <c r="J3780" s="276">
        <v>0.4</v>
      </c>
      <c r="K3780" s="276" t="s">
        <v>621</v>
      </c>
      <c r="L3780" s="276" t="s">
        <v>523</v>
      </c>
      <c r="M3780" s="343">
        <v>44882</v>
      </c>
      <c r="N3780" s="276" t="s">
        <v>136</v>
      </c>
      <c r="O3780" s="276">
        <v>1</v>
      </c>
      <c r="P3780" s="276">
        <v>1</v>
      </c>
      <c r="Q3780" s="276" t="s">
        <v>224</v>
      </c>
      <c r="R3780" s="276" t="s">
        <v>622</v>
      </c>
      <c r="S3780" s="344">
        <v>24</v>
      </c>
      <c r="T3780" s="276">
        <v>1.0900000000000001</v>
      </c>
      <c r="U3780" s="453">
        <v>26.160000000000004</v>
      </c>
      <c r="V3780" s="276" t="s">
        <v>7</v>
      </c>
    </row>
    <row r="3781" spans="2:22" s="3" customFormat="1" ht="78.75" x14ac:dyDescent="0.25">
      <c r="B3781" s="335" t="s">
        <v>618</v>
      </c>
      <c r="C3781" s="336" t="s">
        <v>3070</v>
      </c>
      <c r="D3781" s="329" t="s">
        <v>3071</v>
      </c>
      <c r="E3781" s="583" t="s">
        <v>370</v>
      </c>
      <c r="F3781" s="276" t="s">
        <v>3072</v>
      </c>
      <c r="G3781" s="276" t="s">
        <v>7</v>
      </c>
      <c r="H3781" s="583" t="s">
        <v>1094</v>
      </c>
      <c r="I3781" s="276">
        <v>2023</v>
      </c>
      <c r="J3781" s="276">
        <v>0.4</v>
      </c>
      <c r="K3781" s="276" t="s">
        <v>223</v>
      </c>
      <c r="L3781" s="276" t="s">
        <v>523</v>
      </c>
      <c r="M3781" s="343">
        <v>44882</v>
      </c>
      <c r="N3781" s="276" t="s">
        <v>136</v>
      </c>
      <c r="O3781" s="276">
        <v>1</v>
      </c>
      <c r="P3781" s="276">
        <v>7</v>
      </c>
      <c r="Q3781" s="276" t="s">
        <v>224</v>
      </c>
      <c r="R3781" s="276" t="s">
        <v>225</v>
      </c>
      <c r="S3781" s="344">
        <v>27</v>
      </c>
      <c r="T3781" s="276">
        <v>1.0900000000000001</v>
      </c>
      <c r="U3781" s="453">
        <v>206.01000000000002</v>
      </c>
      <c r="V3781" s="276" t="s">
        <v>7</v>
      </c>
    </row>
    <row r="3782" spans="2:22" s="3" customFormat="1" ht="78.75" x14ac:dyDescent="0.25">
      <c r="B3782" s="335" t="s">
        <v>618</v>
      </c>
      <c r="C3782" s="336" t="s">
        <v>3070</v>
      </c>
      <c r="D3782" s="329" t="s">
        <v>3071</v>
      </c>
      <c r="E3782" s="583" t="s">
        <v>26</v>
      </c>
      <c r="F3782" s="276" t="s">
        <v>7</v>
      </c>
      <c r="G3782" s="276" t="s">
        <v>7</v>
      </c>
      <c r="H3782" s="583" t="s">
        <v>7</v>
      </c>
      <c r="I3782" s="276" t="s">
        <v>7</v>
      </c>
      <c r="J3782" s="276" t="s">
        <v>7</v>
      </c>
      <c r="K3782" s="276" t="s">
        <v>7</v>
      </c>
      <c r="L3782" s="276" t="s">
        <v>7</v>
      </c>
      <c r="M3782" s="276" t="s">
        <v>7</v>
      </c>
      <c r="N3782" s="276" t="s">
        <v>7</v>
      </c>
      <c r="O3782" s="276" t="s">
        <v>7</v>
      </c>
      <c r="P3782" s="276" t="s">
        <v>7</v>
      </c>
      <c r="Q3782" s="276" t="s">
        <v>7</v>
      </c>
      <c r="R3782" s="276" t="s">
        <v>7</v>
      </c>
      <c r="S3782" s="344" t="s">
        <v>7</v>
      </c>
      <c r="T3782" s="276" t="s">
        <v>7</v>
      </c>
      <c r="U3782" s="453">
        <v>261.60000000000002</v>
      </c>
      <c r="V3782" s="276" t="s">
        <v>7</v>
      </c>
    </row>
    <row r="3783" spans="2:22" s="3" customFormat="1" ht="78.75" x14ac:dyDescent="0.25">
      <c r="B3783" s="335" t="s">
        <v>618</v>
      </c>
      <c r="C3783" s="336" t="s">
        <v>3073</v>
      </c>
      <c r="D3783" s="329" t="s">
        <v>3074</v>
      </c>
      <c r="E3783" s="583" t="s">
        <v>370</v>
      </c>
      <c r="F3783" s="276" t="s">
        <v>3072</v>
      </c>
      <c r="G3783" s="276" t="s">
        <v>7</v>
      </c>
      <c r="H3783" s="583" t="s">
        <v>1094</v>
      </c>
      <c r="I3783" s="276">
        <v>2024</v>
      </c>
      <c r="J3783" s="276">
        <v>0.4</v>
      </c>
      <c r="K3783" s="276" t="s">
        <v>621</v>
      </c>
      <c r="L3783" s="276" t="s">
        <v>523</v>
      </c>
      <c r="M3783" s="343">
        <v>44882</v>
      </c>
      <c r="N3783" s="276" t="s">
        <v>136</v>
      </c>
      <c r="O3783" s="276">
        <v>1</v>
      </c>
      <c r="P3783" s="276">
        <v>4</v>
      </c>
      <c r="Q3783" s="276" t="s">
        <v>224</v>
      </c>
      <c r="R3783" s="276" t="s">
        <v>622</v>
      </c>
      <c r="S3783" s="344">
        <v>24</v>
      </c>
      <c r="T3783" s="276">
        <v>1.0900000000000001</v>
      </c>
      <c r="U3783" s="453">
        <v>104.64000000000001</v>
      </c>
      <c r="V3783" s="276" t="s">
        <v>7</v>
      </c>
    </row>
    <row r="3784" spans="2:22" s="3" customFormat="1" ht="78.75" x14ac:dyDescent="0.25">
      <c r="B3784" s="335" t="s">
        <v>618</v>
      </c>
      <c r="C3784" s="336" t="s">
        <v>3073</v>
      </c>
      <c r="D3784" s="329" t="s">
        <v>3074</v>
      </c>
      <c r="E3784" s="583" t="s">
        <v>26</v>
      </c>
      <c r="F3784" s="276" t="s">
        <v>7</v>
      </c>
      <c r="G3784" s="276" t="s">
        <v>7</v>
      </c>
      <c r="H3784" s="583" t="s">
        <v>7</v>
      </c>
      <c r="I3784" s="276" t="s">
        <v>7</v>
      </c>
      <c r="J3784" s="276" t="s">
        <v>7</v>
      </c>
      <c r="K3784" s="276" t="s">
        <v>7</v>
      </c>
      <c r="L3784" s="276" t="s">
        <v>7</v>
      </c>
      <c r="M3784" s="276" t="s">
        <v>7</v>
      </c>
      <c r="N3784" s="276" t="s">
        <v>7</v>
      </c>
      <c r="O3784" s="276" t="s">
        <v>7</v>
      </c>
      <c r="P3784" s="276" t="s">
        <v>7</v>
      </c>
      <c r="Q3784" s="276" t="s">
        <v>7</v>
      </c>
      <c r="R3784" s="276" t="s">
        <v>7</v>
      </c>
      <c r="S3784" s="344" t="s">
        <v>7</v>
      </c>
      <c r="T3784" s="276" t="s">
        <v>7</v>
      </c>
      <c r="U3784" s="453">
        <v>104.64000000000001</v>
      </c>
      <c r="V3784" s="276" t="s">
        <v>7</v>
      </c>
    </row>
    <row r="3785" spans="2:22" s="3" customFormat="1" ht="78.75" x14ac:dyDescent="0.25">
      <c r="B3785" s="335" t="s">
        <v>618</v>
      </c>
      <c r="C3785" s="336" t="s">
        <v>3075</v>
      </c>
      <c r="D3785" s="329" t="s">
        <v>3076</v>
      </c>
      <c r="E3785" s="583" t="s">
        <v>370</v>
      </c>
      <c r="F3785" s="276" t="s">
        <v>3072</v>
      </c>
      <c r="G3785" s="276" t="s">
        <v>7</v>
      </c>
      <c r="H3785" s="583" t="s">
        <v>1094</v>
      </c>
      <c r="I3785" s="276">
        <v>2025</v>
      </c>
      <c r="J3785" s="276">
        <v>0.4</v>
      </c>
      <c r="K3785" s="276" t="s">
        <v>621</v>
      </c>
      <c r="L3785" s="276" t="s">
        <v>523</v>
      </c>
      <c r="M3785" s="343">
        <v>44882</v>
      </c>
      <c r="N3785" s="276" t="s">
        <v>136</v>
      </c>
      <c r="O3785" s="276">
        <v>1</v>
      </c>
      <c r="P3785" s="276">
        <v>3</v>
      </c>
      <c r="Q3785" s="276" t="s">
        <v>224</v>
      </c>
      <c r="R3785" s="276" t="s">
        <v>622</v>
      </c>
      <c r="S3785" s="344">
        <v>24</v>
      </c>
      <c r="T3785" s="276">
        <v>1.0900000000000001</v>
      </c>
      <c r="U3785" s="453">
        <v>78.48</v>
      </c>
      <c r="V3785" s="276" t="s">
        <v>7</v>
      </c>
    </row>
    <row r="3786" spans="2:22" s="3" customFormat="1" ht="78.75" x14ac:dyDescent="0.25">
      <c r="B3786" s="335" t="s">
        <v>618</v>
      </c>
      <c r="C3786" s="336" t="s">
        <v>3075</v>
      </c>
      <c r="D3786" s="329" t="s">
        <v>3076</v>
      </c>
      <c r="E3786" s="583" t="s">
        <v>370</v>
      </c>
      <c r="F3786" s="276" t="s">
        <v>3072</v>
      </c>
      <c r="G3786" s="276" t="s">
        <v>7</v>
      </c>
      <c r="H3786" s="583" t="s">
        <v>1094</v>
      </c>
      <c r="I3786" s="276">
        <v>2025</v>
      </c>
      <c r="J3786" s="276">
        <v>0.4</v>
      </c>
      <c r="K3786" s="276" t="s">
        <v>223</v>
      </c>
      <c r="L3786" s="276" t="s">
        <v>523</v>
      </c>
      <c r="M3786" s="343">
        <v>44882</v>
      </c>
      <c r="N3786" s="276" t="s">
        <v>136</v>
      </c>
      <c r="O3786" s="276">
        <v>1</v>
      </c>
      <c r="P3786" s="276">
        <v>1</v>
      </c>
      <c r="Q3786" s="276" t="s">
        <v>224</v>
      </c>
      <c r="R3786" s="276" t="s">
        <v>225</v>
      </c>
      <c r="S3786" s="344">
        <v>27</v>
      </c>
      <c r="T3786" s="276">
        <v>1.0900000000000001</v>
      </c>
      <c r="U3786" s="453">
        <v>29.430000000000003</v>
      </c>
      <c r="V3786" s="276" t="s">
        <v>7</v>
      </c>
    </row>
    <row r="3787" spans="2:22" s="3" customFormat="1" ht="78.75" x14ac:dyDescent="0.25">
      <c r="B3787" s="335" t="s">
        <v>618</v>
      </c>
      <c r="C3787" s="336" t="s">
        <v>3075</v>
      </c>
      <c r="D3787" s="329" t="s">
        <v>3076</v>
      </c>
      <c r="E3787" s="583" t="s">
        <v>26</v>
      </c>
      <c r="F3787" s="276" t="s">
        <v>7</v>
      </c>
      <c r="G3787" s="276" t="s">
        <v>7</v>
      </c>
      <c r="H3787" s="583" t="s">
        <v>7</v>
      </c>
      <c r="I3787" s="276" t="s">
        <v>7</v>
      </c>
      <c r="J3787" s="276" t="s">
        <v>7</v>
      </c>
      <c r="K3787" s="276" t="s">
        <v>7</v>
      </c>
      <c r="L3787" s="276" t="s">
        <v>7</v>
      </c>
      <c r="M3787" s="276" t="s">
        <v>7</v>
      </c>
      <c r="N3787" s="276" t="s">
        <v>7</v>
      </c>
      <c r="O3787" s="276" t="s">
        <v>7</v>
      </c>
      <c r="P3787" s="276" t="s">
        <v>7</v>
      </c>
      <c r="Q3787" s="276" t="s">
        <v>7</v>
      </c>
      <c r="R3787" s="276" t="s">
        <v>7</v>
      </c>
      <c r="S3787" s="344" t="s">
        <v>7</v>
      </c>
      <c r="T3787" s="276" t="s">
        <v>7</v>
      </c>
      <c r="U3787" s="453">
        <v>107.91000000000001</v>
      </c>
      <c r="V3787" s="276" t="s">
        <v>7</v>
      </c>
    </row>
    <row r="3788" spans="2:22" s="3" customFormat="1" ht="78.75" x14ac:dyDescent="0.25">
      <c r="B3788" s="335" t="s">
        <v>618</v>
      </c>
      <c r="C3788" s="336" t="s">
        <v>3077</v>
      </c>
      <c r="D3788" s="329" t="s">
        <v>3078</v>
      </c>
      <c r="E3788" s="583" t="s">
        <v>370</v>
      </c>
      <c r="F3788" s="276" t="s">
        <v>3072</v>
      </c>
      <c r="G3788" s="276" t="s">
        <v>7</v>
      </c>
      <c r="H3788" s="583" t="s">
        <v>1094</v>
      </c>
      <c r="I3788" s="276">
        <v>2026</v>
      </c>
      <c r="J3788" s="276">
        <v>0.4</v>
      </c>
      <c r="K3788" s="276" t="s">
        <v>621</v>
      </c>
      <c r="L3788" s="276" t="s">
        <v>523</v>
      </c>
      <c r="M3788" s="343">
        <v>44882</v>
      </c>
      <c r="N3788" s="276" t="s">
        <v>136</v>
      </c>
      <c r="O3788" s="276">
        <v>1</v>
      </c>
      <c r="P3788" s="276">
        <v>2</v>
      </c>
      <c r="Q3788" s="276" t="s">
        <v>224</v>
      </c>
      <c r="R3788" s="276" t="s">
        <v>622</v>
      </c>
      <c r="S3788" s="344">
        <v>24</v>
      </c>
      <c r="T3788" s="276">
        <v>1.0900000000000001</v>
      </c>
      <c r="U3788" s="453">
        <v>52.320000000000007</v>
      </c>
      <c r="V3788" s="276" t="s">
        <v>7</v>
      </c>
    </row>
    <row r="3789" spans="2:22" s="3" customFormat="1" ht="78.75" x14ac:dyDescent="0.25">
      <c r="B3789" s="335" t="s">
        <v>618</v>
      </c>
      <c r="C3789" s="336" t="s">
        <v>3077</v>
      </c>
      <c r="D3789" s="329" t="s">
        <v>3078</v>
      </c>
      <c r="E3789" s="583" t="s">
        <v>26</v>
      </c>
      <c r="F3789" s="276" t="s">
        <v>7</v>
      </c>
      <c r="G3789" s="276" t="s">
        <v>7</v>
      </c>
      <c r="H3789" s="583" t="s">
        <v>7</v>
      </c>
      <c r="I3789" s="276" t="s">
        <v>7</v>
      </c>
      <c r="J3789" s="276" t="s">
        <v>7</v>
      </c>
      <c r="K3789" s="276" t="s">
        <v>7</v>
      </c>
      <c r="L3789" s="276" t="s">
        <v>7</v>
      </c>
      <c r="M3789" s="276" t="s">
        <v>7</v>
      </c>
      <c r="N3789" s="276" t="s">
        <v>7</v>
      </c>
      <c r="O3789" s="276" t="s">
        <v>7</v>
      </c>
      <c r="P3789" s="276" t="s">
        <v>7</v>
      </c>
      <c r="Q3789" s="276" t="s">
        <v>7</v>
      </c>
      <c r="R3789" s="276" t="s">
        <v>7</v>
      </c>
      <c r="S3789" s="344" t="s">
        <v>7</v>
      </c>
      <c r="T3789" s="276" t="s">
        <v>7</v>
      </c>
      <c r="U3789" s="453">
        <v>52.320000000000007</v>
      </c>
      <c r="V3789" s="276" t="s">
        <v>7</v>
      </c>
    </row>
    <row r="3790" spans="2:22" s="3" customFormat="1" ht="78.75" x14ac:dyDescent="0.25">
      <c r="B3790" s="335" t="s">
        <v>618</v>
      </c>
      <c r="C3790" s="336" t="s">
        <v>3079</v>
      </c>
      <c r="D3790" s="329" t="s">
        <v>3080</v>
      </c>
      <c r="E3790" s="583" t="s">
        <v>370</v>
      </c>
      <c r="F3790" s="276" t="s">
        <v>3072</v>
      </c>
      <c r="G3790" s="276" t="s">
        <v>7</v>
      </c>
      <c r="H3790" s="583" t="s">
        <v>1094</v>
      </c>
      <c r="I3790" s="276">
        <v>2027</v>
      </c>
      <c r="J3790" s="276">
        <v>0.4</v>
      </c>
      <c r="K3790" s="276" t="s">
        <v>621</v>
      </c>
      <c r="L3790" s="276" t="s">
        <v>523</v>
      </c>
      <c r="M3790" s="343">
        <v>44882</v>
      </c>
      <c r="N3790" s="276" t="s">
        <v>136</v>
      </c>
      <c r="O3790" s="276">
        <v>1</v>
      </c>
      <c r="P3790" s="276">
        <v>4</v>
      </c>
      <c r="Q3790" s="276" t="s">
        <v>224</v>
      </c>
      <c r="R3790" s="276" t="s">
        <v>622</v>
      </c>
      <c r="S3790" s="344">
        <v>24</v>
      </c>
      <c r="T3790" s="276">
        <v>1.0900000000000001</v>
      </c>
      <c r="U3790" s="453">
        <v>104.64000000000001</v>
      </c>
      <c r="V3790" s="276" t="s">
        <v>7</v>
      </c>
    </row>
    <row r="3791" spans="2:22" s="3" customFormat="1" ht="78.75" x14ac:dyDescent="0.25">
      <c r="B3791" s="335" t="s">
        <v>618</v>
      </c>
      <c r="C3791" s="336" t="s">
        <v>3079</v>
      </c>
      <c r="D3791" s="329" t="s">
        <v>3080</v>
      </c>
      <c r="E3791" s="583" t="s">
        <v>370</v>
      </c>
      <c r="F3791" s="276" t="s">
        <v>3072</v>
      </c>
      <c r="G3791" s="276" t="s">
        <v>7</v>
      </c>
      <c r="H3791" s="583" t="s">
        <v>1094</v>
      </c>
      <c r="I3791" s="276">
        <v>2027</v>
      </c>
      <c r="J3791" s="276">
        <v>0.4</v>
      </c>
      <c r="K3791" s="276" t="s">
        <v>3081</v>
      </c>
      <c r="L3791" s="276" t="s">
        <v>523</v>
      </c>
      <c r="M3791" s="343">
        <v>44882</v>
      </c>
      <c r="N3791" s="276" t="s">
        <v>136</v>
      </c>
      <c r="O3791" s="276">
        <v>1</v>
      </c>
      <c r="P3791" s="276">
        <v>1</v>
      </c>
      <c r="Q3791" s="276" t="s">
        <v>224</v>
      </c>
      <c r="R3791" s="276" t="s">
        <v>225</v>
      </c>
      <c r="S3791" s="344">
        <v>27</v>
      </c>
      <c r="T3791" s="276">
        <v>1.0900000000000001</v>
      </c>
      <c r="U3791" s="453">
        <v>29.430000000000003</v>
      </c>
      <c r="V3791" s="276" t="s">
        <v>7</v>
      </c>
    </row>
    <row r="3792" spans="2:22" s="3" customFormat="1" ht="78.75" x14ac:dyDescent="0.25">
      <c r="B3792" s="335" t="s">
        <v>618</v>
      </c>
      <c r="C3792" s="336" t="s">
        <v>3079</v>
      </c>
      <c r="D3792" s="329" t="s">
        <v>3080</v>
      </c>
      <c r="E3792" s="583" t="s">
        <v>26</v>
      </c>
      <c r="F3792" s="276" t="s">
        <v>7</v>
      </c>
      <c r="G3792" s="276" t="s">
        <v>7</v>
      </c>
      <c r="H3792" s="583" t="s">
        <v>7</v>
      </c>
      <c r="I3792" s="276" t="s">
        <v>7</v>
      </c>
      <c r="J3792" s="276" t="s">
        <v>7</v>
      </c>
      <c r="K3792" s="276" t="s">
        <v>7</v>
      </c>
      <c r="L3792" s="276" t="s">
        <v>7</v>
      </c>
      <c r="M3792" s="276" t="s">
        <v>7</v>
      </c>
      <c r="N3792" s="276" t="s">
        <v>7</v>
      </c>
      <c r="O3792" s="276" t="s">
        <v>7</v>
      </c>
      <c r="P3792" s="276" t="s">
        <v>7</v>
      </c>
      <c r="Q3792" s="276" t="s">
        <v>7</v>
      </c>
      <c r="R3792" s="276" t="s">
        <v>7</v>
      </c>
      <c r="S3792" s="344" t="s">
        <v>7</v>
      </c>
      <c r="T3792" s="276" t="s">
        <v>7</v>
      </c>
      <c r="U3792" s="453">
        <v>134.07000000000002</v>
      </c>
      <c r="V3792" s="276" t="s">
        <v>7</v>
      </c>
    </row>
    <row r="3793" spans="2:22" s="3" customFormat="1" ht="47.25" x14ac:dyDescent="0.25">
      <c r="B3793" s="335" t="s">
        <v>1418</v>
      </c>
      <c r="C3793" s="336" t="s">
        <v>3082</v>
      </c>
      <c r="D3793" s="329" t="s">
        <v>3083</v>
      </c>
      <c r="E3793" s="583" t="s">
        <v>598</v>
      </c>
      <c r="F3793" s="276" t="s">
        <v>4308</v>
      </c>
      <c r="G3793" s="276" t="s">
        <v>7</v>
      </c>
      <c r="H3793" s="583" t="s">
        <v>154</v>
      </c>
      <c r="I3793" s="276">
        <v>2026</v>
      </c>
      <c r="J3793" s="276" t="s">
        <v>7</v>
      </c>
      <c r="K3793" s="276" t="s">
        <v>3084</v>
      </c>
      <c r="L3793" s="276" t="s">
        <v>979</v>
      </c>
      <c r="M3793" s="343">
        <v>44882</v>
      </c>
      <c r="N3793" s="276" t="s">
        <v>136</v>
      </c>
      <c r="O3793" s="276">
        <v>1</v>
      </c>
      <c r="P3793" s="276">
        <v>1</v>
      </c>
      <c r="Q3793" s="276" t="s">
        <v>156</v>
      </c>
      <c r="R3793" s="276" t="s">
        <v>1971</v>
      </c>
      <c r="S3793" s="344">
        <v>14634</v>
      </c>
      <c r="T3793" s="276">
        <v>1.0900000000000001</v>
      </c>
      <c r="U3793" s="453">
        <v>15951.060000000001</v>
      </c>
      <c r="V3793" s="276" t="s">
        <v>7</v>
      </c>
    </row>
    <row r="3794" spans="2:22" s="3" customFormat="1" ht="63" x14ac:dyDescent="0.25">
      <c r="B3794" s="335" t="s">
        <v>1418</v>
      </c>
      <c r="C3794" s="336" t="s">
        <v>3082</v>
      </c>
      <c r="D3794" s="329" t="s">
        <v>3083</v>
      </c>
      <c r="E3794" s="583" t="s">
        <v>350</v>
      </c>
      <c r="F3794" s="276" t="s">
        <v>4308</v>
      </c>
      <c r="G3794" s="276" t="s">
        <v>7</v>
      </c>
      <c r="H3794" s="583" t="s">
        <v>154</v>
      </c>
      <c r="I3794" s="276">
        <v>2026</v>
      </c>
      <c r="J3794" s="276" t="s">
        <v>7</v>
      </c>
      <c r="K3794" s="377" t="s">
        <v>4209</v>
      </c>
      <c r="L3794" s="276" t="s">
        <v>979</v>
      </c>
      <c r="M3794" s="343">
        <v>44882</v>
      </c>
      <c r="N3794" s="276" t="s">
        <v>136</v>
      </c>
      <c r="O3794" s="276">
        <v>1</v>
      </c>
      <c r="P3794" s="276">
        <v>1</v>
      </c>
      <c r="Q3794" s="276" t="s">
        <v>156</v>
      </c>
      <c r="R3794" s="276" t="s">
        <v>351</v>
      </c>
      <c r="S3794" s="344">
        <v>1500</v>
      </c>
      <c r="T3794" s="276">
        <v>1</v>
      </c>
      <c r="U3794" s="453">
        <v>1500</v>
      </c>
      <c r="V3794" s="276" t="s">
        <v>7</v>
      </c>
    </row>
    <row r="3795" spans="2:22" s="3" customFormat="1" ht="63" x14ac:dyDescent="0.25">
      <c r="B3795" s="335" t="s">
        <v>1418</v>
      </c>
      <c r="C3795" s="336" t="s">
        <v>3082</v>
      </c>
      <c r="D3795" s="329" t="s">
        <v>3083</v>
      </c>
      <c r="E3795" s="583" t="s">
        <v>26</v>
      </c>
      <c r="F3795" s="276" t="s">
        <v>7</v>
      </c>
      <c r="G3795" s="276" t="s">
        <v>7</v>
      </c>
      <c r="H3795" s="583" t="s">
        <v>7</v>
      </c>
      <c r="I3795" s="276" t="s">
        <v>7</v>
      </c>
      <c r="J3795" s="276" t="s">
        <v>7</v>
      </c>
      <c r="K3795" s="276" t="s">
        <v>7</v>
      </c>
      <c r="L3795" s="276" t="s">
        <v>7</v>
      </c>
      <c r="M3795" s="276" t="s">
        <v>7</v>
      </c>
      <c r="N3795" s="276" t="s">
        <v>7</v>
      </c>
      <c r="O3795" s="276" t="s">
        <v>7</v>
      </c>
      <c r="P3795" s="276" t="s">
        <v>7</v>
      </c>
      <c r="Q3795" s="276" t="s">
        <v>7</v>
      </c>
      <c r="R3795" s="276" t="s">
        <v>7</v>
      </c>
      <c r="S3795" s="344" t="s">
        <v>7</v>
      </c>
      <c r="T3795" s="276" t="s">
        <v>7</v>
      </c>
      <c r="U3795" s="453">
        <v>17451.060000000001</v>
      </c>
      <c r="V3795" s="276" t="s">
        <v>7</v>
      </c>
    </row>
    <row r="3796" spans="2:22" s="3" customFormat="1" ht="110.25" x14ac:dyDescent="0.25">
      <c r="B3796" s="335" t="s">
        <v>721</v>
      </c>
      <c r="C3796" s="336" t="s">
        <v>3085</v>
      </c>
      <c r="D3796" s="329" t="s">
        <v>3086</v>
      </c>
      <c r="E3796" s="583" t="s">
        <v>812</v>
      </c>
      <c r="F3796" s="276" t="s">
        <v>4309</v>
      </c>
      <c r="G3796" s="276" t="s">
        <v>7</v>
      </c>
      <c r="H3796" s="583" t="s">
        <v>154</v>
      </c>
      <c r="I3796" s="276">
        <v>2027</v>
      </c>
      <c r="J3796" s="276">
        <v>35</v>
      </c>
      <c r="K3796" s="276" t="s">
        <v>3087</v>
      </c>
      <c r="L3796" s="276" t="s">
        <v>979</v>
      </c>
      <c r="M3796" s="343">
        <v>44882</v>
      </c>
      <c r="N3796" s="276" t="s">
        <v>136</v>
      </c>
      <c r="O3796" s="276">
        <v>1</v>
      </c>
      <c r="P3796" s="276">
        <v>7</v>
      </c>
      <c r="Q3796" s="276" t="s">
        <v>261</v>
      </c>
      <c r="R3796" s="276" t="s">
        <v>208</v>
      </c>
      <c r="S3796" s="344">
        <v>9040</v>
      </c>
      <c r="T3796" s="276">
        <v>1.1599999999999999</v>
      </c>
      <c r="U3796" s="453">
        <v>73404.799999999988</v>
      </c>
      <c r="V3796" s="276" t="s">
        <v>7</v>
      </c>
    </row>
    <row r="3797" spans="2:22" s="3" customFormat="1" ht="47.25" x14ac:dyDescent="0.25">
      <c r="B3797" s="335" t="s">
        <v>721</v>
      </c>
      <c r="C3797" s="336" t="s">
        <v>3085</v>
      </c>
      <c r="D3797" s="329" t="s">
        <v>3086</v>
      </c>
      <c r="E3797" s="377" t="s">
        <v>499</v>
      </c>
      <c r="F3797" s="276" t="s">
        <v>4309</v>
      </c>
      <c r="G3797" s="276" t="s">
        <v>7</v>
      </c>
      <c r="H3797" s="583" t="s">
        <v>154</v>
      </c>
      <c r="I3797" s="276">
        <v>2027</v>
      </c>
      <c r="J3797" s="276">
        <v>110</v>
      </c>
      <c r="K3797" s="276" t="s">
        <v>3088</v>
      </c>
      <c r="L3797" s="276" t="s">
        <v>979</v>
      </c>
      <c r="M3797" s="343">
        <v>44882</v>
      </c>
      <c r="N3797" s="276" t="s">
        <v>136</v>
      </c>
      <c r="O3797" s="276">
        <v>1</v>
      </c>
      <c r="P3797" s="276">
        <v>1</v>
      </c>
      <c r="Q3797" s="276" t="s">
        <v>216</v>
      </c>
      <c r="R3797" s="276" t="s">
        <v>218</v>
      </c>
      <c r="S3797" s="344">
        <v>35611</v>
      </c>
      <c r="T3797" s="276">
        <v>1.31</v>
      </c>
      <c r="U3797" s="453">
        <v>46650.41</v>
      </c>
      <c r="V3797" s="276" t="s">
        <v>7</v>
      </c>
    </row>
    <row r="3798" spans="2:22" s="3" customFormat="1" ht="31.5" x14ac:dyDescent="0.25">
      <c r="B3798" s="335" t="s">
        <v>721</v>
      </c>
      <c r="C3798" s="336" t="s">
        <v>3085</v>
      </c>
      <c r="D3798" s="329" t="s">
        <v>3086</v>
      </c>
      <c r="E3798" s="583" t="s">
        <v>527</v>
      </c>
      <c r="F3798" s="276" t="s">
        <v>4309</v>
      </c>
      <c r="G3798" s="276" t="s">
        <v>7</v>
      </c>
      <c r="H3798" s="583" t="s">
        <v>154</v>
      </c>
      <c r="I3798" s="276">
        <v>2027</v>
      </c>
      <c r="J3798" s="276">
        <v>110</v>
      </c>
      <c r="K3798" s="276" t="s">
        <v>780</v>
      </c>
      <c r="L3798" s="276" t="s">
        <v>979</v>
      </c>
      <c r="M3798" s="343">
        <v>44882</v>
      </c>
      <c r="N3798" s="276" t="s">
        <v>136</v>
      </c>
      <c r="O3798" s="276">
        <v>1</v>
      </c>
      <c r="P3798" s="276">
        <v>1</v>
      </c>
      <c r="Q3798" s="276" t="s">
        <v>214</v>
      </c>
      <c r="R3798" s="276" t="s">
        <v>1029</v>
      </c>
      <c r="S3798" s="344">
        <v>2250</v>
      </c>
      <c r="T3798" s="276">
        <v>1.0900000000000001</v>
      </c>
      <c r="U3798" s="453">
        <v>2452.5</v>
      </c>
      <c r="V3798" s="276" t="s">
        <v>7</v>
      </c>
    </row>
    <row r="3799" spans="2:22" s="3" customFormat="1" ht="31.5" x14ac:dyDescent="0.25">
      <c r="B3799" s="335" t="s">
        <v>721</v>
      </c>
      <c r="C3799" s="336" t="s">
        <v>3085</v>
      </c>
      <c r="D3799" s="329" t="s">
        <v>3086</v>
      </c>
      <c r="E3799" s="583" t="s">
        <v>527</v>
      </c>
      <c r="F3799" s="276" t="s">
        <v>4309</v>
      </c>
      <c r="G3799" s="276" t="s">
        <v>7</v>
      </c>
      <c r="H3799" s="583" t="s">
        <v>154</v>
      </c>
      <c r="I3799" s="276">
        <v>2027</v>
      </c>
      <c r="J3799" s="276">
        <v>110</v>
      </c>
      <c r="K3799" s="276" t="s">
        <v>840</v>
      </c>
      <c r="L3799" s="276" t="s">
        <v>979</v>
      </c>
      <c r="M3799" s="343">
        <v>44882</v>
      </c>
      <c r="N3799" s="276" t="s">
        <v>136</v>
      </c>
      <c r="O3799" s="276">
        <v>1</v>
      </c>
      <c r="P3799" s="276">
        <v>2</v>
      </c>
      <c r="Q3799" s="276" t="s">
        <v>214</v>
      </c>
      <c r="R3799" s="276" t="s">
        <v>841</v>
      </c>
      <c r="S3799" s="344">
        <v>1483</v>
      </c>
      <c r="T3799" s="276">
        <v>1.0900000000000001</v>
      </c>
      <c r="U3799" s="453">
        <v>3232.94</v>
      </c>
      <c r="V3799" s="276" t="s">
        <v>7</v>
      </c>
    </row>
    <row r="3800" spans="2:22" s="3" customFormat="1" ht="47.25" x14ac:dyDescent="0.25">
      <c r="B3800" s="335" t="s">
        <v>721</v>
      </c>
      <c r="C3800" s="336" t="s">
        <v>3085</v>
      </c>
      <c r="D3800" s="329" t="s">
        <v>3086</v>
      </c>
      <c r="E3800" s="583" t="s">
        <v>899</v>
      </c>
      <c r="F3800" s="276" t="s">
        <v>4309</v>
      </c>
      <c r="G3800" s="276" t="s">
        <v>7</v>
      </c>
      <c r="H3800" s="583" t="s">
        <v>154</v>
      </c>
      <c r="I3800" s="276">
        <v>2027</v>
      </c>
      <c r="J3800" s="276">
        <v>110</v>
      </c>
      <c r="K3800" s="276" t="s">
        <v>849</v>
      </c>
      <c r="L3800" s="276" t="s">
        <v>979</v>
      </c>
      <c r="M3800" s="343">
        <v>44882</v>
      </c>
      <c r="N3800" s="276" t="s">
        <v>136</v>
      </c>
      <c r="O3800" s="276">
        <v>1</v>
      </c>
      <c r="P3800" s="276">
        <v>1</v>
      </c>
      <c r="Q3800" s="276" t="s">
        <v>214</v>
      </c>
      <c r="R3800" s="276" t="s">
        <v>850</v>
      </c>
      <c r="S3800" s="344">
        <v>1016</v>
      </c>
      <c r="T3800" s="276">
        <v>1.0900000000000001</v>
      </c>
      <c r="U3800" s="453">
        <v>1107.44</v>
      </c>
      <c r="V3800" s="276" t="s">
        <v>7</v>
      </c>
    </row>
    <row r="3801" spans="2:22" s="3" customFormat="1" ht="63" x14ac:dyDescent="0.25">
      <c r="B3801" s="335" t="s">
        <v>721</v>
      </c>
      <c r="C3801" s="336" t="s">
        <v>3085</v>
      </c>
      <c r="D3801" s="329" t="s">
        <v>3086</v>
      </c>
      <c r="E3801" s="583" t="s">
        <v>338</v>
      </c>
      <c r="F3801" s="276" t="s">
        <v>4309</v>
      </c>
      <c r="G3801" s="276" t="s">
        <v>7</v>
      </c>
      <c r="H3801" s="583" t="s">
        <v>154</v>
      </c>
      <c r="I3801" s="276">
        <v>2027</v>
      </c>
      <c r="J3801" s="276">
        <v>35</v>
      </c>
      <c r="K3801" s="276" t="s">
        <v>3089</v>
      </c>
      <c r="L3801" s="276" t="s">
        <v>979</v>
      </c>
      <c r="M3801" s="343">
        <v>44882</v>
      </c>
      <c r="N3801" s="276" t="s">
        <v>136</v>
      </c>
      <c r="O3801" s="276">
        <v>1</v>
      </c>
      <c r="P3801" s="276">
        <v>7</v>
      </c>
      <c r="Q3801" s="276" t="s">
        <v>214</v>
      </c>
      <c r="R3801" s="276" t="s">
        <v>238</v>
      </c>
      <c r="S3801" s="344">
        <v>629</v>
      </c>
      <c r="T3801" s="276">
        <v>1.0900000000000001</v>
      </c>
      <c r="U3801" s="453">
        <v>4799.2700000000004</v>
      </c>
      <c r="V3801" s="276" t="s">
        <v>7</v>
      </c>
    </row>
    <row r="3802" spans="2:22" s="3" customFormat="1" ht="31.5" x14ac:dyDescent="0.25">
      <c r="B3802" s="335" t="s">
        <v>721</v>
      </c>
      <c r="C3802" s="336" t="s">
        <v>3085</v>
      </c>
      <c r="D3802" s="329" t="s">
        <v>3086</v>
      </c>
      <c r="E3802" s="583" t="s">
        <v>370</v>
      </c>
      <c r="F3802" s="276" t="s">
        <v>4309</v>
      </c>
      <c r="G3802" s="276" t="s">
        <v>7</v>
      </c>
      <c r="H3802" s="583" t="s">
        <v>154</v>
      </c>
      <c r="I3802" s="276">
        <v>2027</v>
      </c>
      <c r="J3802" s="276">
        <v>110</v>
      </c>
      <c r="K3802" s="276" t="s">
        <v>3090</v>
      </c>
      <c r="L3802" s="276" t="s">
        <v>979</v>
      </c>
      <c r="M3802" s="343">
        <v>44882</v>
      </c>
      <c r="N3802" s="276" t="s">
        <v>136</v>
      </c>
      <c r="O3802" s="276">
        <v>1</v>
      </c>
      <c r="P3802" s="276">
        <v>2</v>
      </c>
      <c r="Q3802" s="276" t="s">
        <v>224</v>
      </c>
      <c r="R3802" s="276" t="s">
        <v>371</v>
      </c>
      <c r="S3802" s="344">
        <v>4355</v>
      </c>
      <c r="T3802" s="276">
        <v>1.0900000000000001</v>
      </c>
      <c r="U3802" s="453">
        <v>9493.9000000000015</v>
      </c>
      <c r="V3802" s="276" t="s">
        <v>7</v>
      </c>
    </row>
    <row r="3803" spans="2:22" s="3" customFormat="1" ht="47.25" x14ac:dyDescent="0.25">
      <c r="B3803" s="335" t="s">
        <v>721</v>
      </c>
      <c r="C3803" s="336" t="s">
        <v>3085</v>
      </c>
      <c r="D3803" s="329" t="s">
        <v>3086</v>
      </c>
      <c r="E3803" s="583" t="s">
        <v>927</v>
      </c>
      <c r="F3803" s="276" t="s">
        <v>4309</v>
      </c>
      <c r="G3803" s="276" t="s">
        <v>7</v>
      </c>
      <c r="H3803" s="583" t="s">
        <v>154</v>
      </c>
      <c r="I3803" s="276">
        <v>2027</v>
      </c>
      <c r="J3803" s="276" t="s">
        <v>7</v>
      </c>
      <c r="K3803" s="276" t="s">
        <v>3091</v>
      </c>
      <c r="L3803" s="276" t="s">
        <v>979</v>
      </c>
      <c r="M3803" s="343">
        <v>44882</v>
      </c>
      <c r="N3803" s="276" t="s">
        <v>136</v>
      </c>
      <c r="O3803" s="276">
        <v>1</v>
      </c>
      <c r="P3803" s="276">
        <v>1</v>
      </c>
      <c r="Q3803" s="276" t="s">
        <v>214</v>
      </c>
      <c r="R3803" s="276" t="s">
        <v>1259</v>
      </c>
      <c r="S3803" s="344">
        <v>174</v>
      </c>
      <c r="T3803" s="276">
        <v>1.0900000000000001</v>
      </c>
      <c r="U3803" s="453">
        <v>189.66000000000003</v>
      </c>
      <c r="V3803" s="276" t="s">
        <v>7</v>
      </c>
    </row>
    <row r="3804" spans="2:22" s="3" customFormat="1" ht="31.5" x14ac:dyDescent="0.25">
      <c r="B3804" s="335" t="s">
        <v>721</v>
      </c>
      <c r="C3804" s="336" t="s">
        <v>3085</v>
      </c>
      <c r="D3804" s="329" t="s">
        <v>3086</v>
      </c>
      <c r="E3804" s="583" t="s">
        <v>370</v>
      </c>
      <c r="F3804" s="276" t="s">
        <v>4309</v>
      </c>
      <c r="G3804" s="276" t="s">
        <v>7</v>
      </c>
      <c r="H3804" s="583" t="s">
        <v>154</v>
      </c>
      <c r="I3804" s="276">
        <v>2027</v>
      </c>
      <c r="J3804" s="276">
        <v>110</v>
      </c>
      <c r="K3804" s="276" t="s">
        <v>3090</v>
      </c>
      <c r="L3804" s="276" t="s">
        <v>979</v>
      </c>
      <c r="M3804" s="343">
        <v>44882</v>
      </c>
      <c r="N3804" s="276" t="s">
        <v>136</v>
      </c>
      <c r="O3804" s="276">
        <v>1</v>
      </c>
      <c r="P3804" s="276">
        <v>2</v>
      </c>
      <c r="Q3804" s="276" t="s">
        <v>224</v>
      </c>
      <c r="R3804" s="276" t="s">
        <v>371</v>
      </c>
      <c r="S3804" s="344">
        <v>4355</v>
      </c>
      <c r="T3804" s="276">
        <v>1.0900000000000001</v>
      </c>
      <c r="U3804" s="453">
        <v>9493.9000000000015</v>
      </c>
      <c r="V3804" s="276" t="s">
        <v>7</v>
      </c>
    </row>
    <row r="3805" spans="2:22" s="3" customFormat="1" ht="78.75" x14ac:dyDescent="0.25">
      <c r="B3805" s="335" t="s">
        <v>721</v>
      </c>
      <c r="C3805" s="336" t="s">
        <v>3085</v>
      </c>
      <c r="D3805" s="329" t="s">
        <v>3086</v>
      </c>
      <c r="E3805" s="583" t="s">
        <v>271</v>
      </c>
      <c r="F3805" s="276" t="s">
        <v>4309</v>
      </c>
      <c r="G3805" s="276" t="s">
        <v>7</v>
      </c>
      <c r="H3805" s="583" t="s">
        <v>154</v>
      </c>
      <c r="I3805" s="276">
        <v>2027</v>
      </c>
      <c r="J3805" s="276" t="s">
        <v>7</v>
      </c>
      <c r="K3805" s="276" t="s">
        <v>272</v>
      </c>
      <c r="L3805" s="276" t="s">
        <v>979</v>
      </c>
      <c r="M3805" s="343">
        <v>44882</v>
      </c>
      <c r="N3805" s="276" t="s">
        <v>136</v>
      </c>
      <c r="O3805" s="276">
        <v>1</v>
      </c>
      <c r="P3805" s="276">
        <v>2389</v>
      </c>
      <c r="Q3805" s="276" t="s">
        <v>273</v>
      </c>
      <c r="R3805" s="276" t="s">
        <v>213</v>
      </c>
      <c r="S3805" s="344">
        <v>3.33</v>
      </c>
      <c r="T3805" s="276">
        <v>1</v>
      </c>
      <c r="U3805" s="453">
        <v>7955.37</v>
      </c>
      <c r="V3805" s="276" t="s">
        <v>7</v>
      </c>
    </row>
    <row r="3806" spans="2:22" s="3" customFormat="1" ht="47.25" x14ac:dyDescent="0.25">
      <c r="B3806" s="335" t="s">
        <v>721</v>
      </c>
      <c r="C3806" s="336" t="s">
        <v>3085</v>
      </c>
      <c r="D3806" s="329" t="s">
        <v>3086</v>
      </c>
      <c r="E3806" s="583" t="s">
        <v>275</v>
      </c>
      <c r="F3806" s="276" t="s">
        <v>4309</v>
      </c>
      <c r="G3806" s="276" t="s">
        <v>7</v>
      </c>
      <c r="H3806" s="583" t="s">
        <v>154</v>
      </c>
      <c r="I3806" s="276">
        <v>2027</v>
      </c>
      <c r="J3806" s="276">
        <v>35</v>
      </c>
      <c r="K3806" s="276" t="s">
        <v>276</v>
      </c>
      <c r="L3806" s="276" t="s">
        <v>979</v>
      </c>
      <c r="M3806" s="343">
        <v>44882</v>
      </c>
      <c r="N3806" s="276" t="s">
        <v>136</v>
      </c>
      <c r="O3806" s="276">
        <v>1</v>
      </c>
      <c r="P3806" s="276">
        <v>7</v>
      </c>
      <c r="Q3806" s="276" t="s">
        <v>214</v>
      </c>
      <c r="R3806" s="276" t="s">
        <v>482</v>
      </c>
      <c r="S3806" s="344">
        <v>1392</v>
      </c>
      <c r="T3806" s="276">
        <v>1</v>
      </c>
      <c r="U3806" s="453">
        <v>9744</v>
      </c>
      <c r="V3806" s="276" t="s">
        <v>7</v>
      </c>
    </row>
    <row r="3807" spans="2:22" s="3" customFormat="1" ht="63" x14ac:dyDescent="0.25">
      <c r="B3807" s="335" t="s">
        <v>721</v>
      </c>
      <c r="C3807" s="336" t="s">
        <v>3085</v>
      </c>
      <c r="D3807" s="329" t="s">
        <v>3086</v>
      </c>
      <c r="E3807" s="583" t="s">
        <v>189</v>
      </c>
      <c r="F3807" s="276" t="s">
        <v>4309</v>
      </c>
      <c r="G3807" s="276" t="s">
        <v>7</v>
      </c>
      <c r="H3807" s="583" t="s">
        <v>154</v>
      </c>
      <c r="I3807" s="276">
        <v>2027</v>
      </c>
      <c r="J3807" s="276" t="s">
        <v>7</v>
      </c>
      <c r="K3807" s="377" t="s">
        <v>4262</v>
      </c>
      <c r="L3807" s="276" t="s">
        <v>979</v>
      </c>
      <c r="M3807" s="343">
        <v>44882</v>
      </c>
      <c r="N3807" s="276" t="s">
        <v>136</v>
      </c>
      <c r="O3807" s="276">
        <v>1</v>
      </c>
      <c r="P3807" s="276">
        <v>1</v>
      </c>
      <c r="Q3807" s="276" t="s">
        <v>156</v>
      </c>
      <c r="R3807" s="276" t="s">
        <v>532</v>
      </c>
      <c r="S3807" s="344">
        <v>7500</v>
      </c>
      <c r="T3807" s="276">
        <v>1</v>
      </c>
      <c r="U3807" s="453">
        <v>7500</v>
      </c>
      <c r="V3807" s="276" t="s">
        <v>7</v>
      </c>
    </row>
    <row r="3808" spans="2:22" s="3" customFormat="1" ht="63" x14ac:dyDescent="0.25">
      <c r="B3808" s="335" t="s">
        <v>721</v>
      </c>
      <c r="C3808" s="336" t="s">
        <v>3085</v>
      </c>
      <c r="D3808" s="329" t="s">
        <v>3086</v>
      </c>
      <c r="E3808" s="583" t="s">
        <v>26</v>
      </c>
      <c r="F3808" s="276" t="s">
        <v>7</v>
      </c>
      <c r="G3808" s="276" t="s">
        <v>7</v>
      </c>
      <c r="H3808" s="583" t="s">
        <v>7</v>
      </c>
      <c r="I3808" s="276" t="s">
        <v>7</v>
      </c>
      <c r="J3808" s="276" t="s">
        <v>7</v>
      </c>
      <c r="K3808" s="276" t="s">
        <v>7</v>
      </c>
      <c r="L3808" s="276" t="s">
        <v>7</v>
      </c>
      <c r="M3808" s="343" t="s">
        <v>7</v>
      </c>
      <c r="N3808" s="276" t="s">
        <v>7</v>
      </c>
      <c r="O3808" s="276" t="s">
        <v>7</v>
      </c>
      <c r="P3808" s="276" t="s">
        <v>7</v>
      </c>
      <c r="Q3808" s="276" t="s">
        <v>7</v>
      </c>
      <c r="R3808" s="276" t="s">
        <v>7</v>
      </c>
      <c r="S3808" s="344" t="s">
        <v>7</v>
      </c>
      <c r="T3808" s="276" t="s">
        <v>7</v>
      </c>
      <c r="U3808" s="453">
        <v>176024.18999999997</v>
      </c>
      <c r="V3808" s="276" t="s">
        <v>7</v>
      </c>
    </row>
    <row r="3809" spans="2:22" s="3" customFormat="1" ht="47.25" x14ac:dyDescent="0.25">
      <c r="B3809" s="332" t="s">
        <v>721</v>
      </c>
      <c r="C3809" s="556" t="s">
        <v>3092</v>
      </c>
      <c r="D3809" s="332" t="s">
        <v>3093</v>
      </c>
      <c r="E3809" s="589" t="s">
        <v>167</v>
      </c>
      <c r="F3809" s="589" t="s">
        <v>4310</v>
      </c>
      <c r="G3809" s="590" t="s">
        <v>7</v>
      </c>
      <c r="H3809" s="583" t="s">
        <v>154</v>
      </c>
      <c r="I3809" s="590">
        <v>2027</v>
      </c>
      <c r="J3809" s="590">
        <v>110</v>
      </c>
      <c r="K3809" s="590" t="s">
        <v>141</v>
      </c>
      <c r="L3809" s="590" t="s">
        <v>523</v>
      </c>
      <c r="M3809" s="346">
        <v>44882</v>
      </c>
      <c r="N3809" s="590" t="s">
        <v>136</v>
      </c>
      <c r="O3809" s="590">
        <v>1</v>
      </c>
      <c r="P3809" s="590">
        <v>21</v>
      </c>
      <c r="Q3809" s="590" t="s">
        <v>140</v>
      </c>
      <c r="R3809" s="590" t="s">
        <v>248</v>
      </c>
      <c r="S3809" s="360">
        <v>2267</v>
      </c>
      <c r="T3809" s="590">
        <v>1.82</v>
      </c>
      <c r="U3809" s="450">
        <v>86644.74</v>
      </c>
      <c r="V3809" s="276" t="s">
        <v>7</v>
      </c>
    </row>
    <row r="3810" spans="2:22" s="3" customFormat="1" ht="47.25" x14ac:dyDescent="0.25">
      <c r="B3810" s="332" t="s">
        <v>721</v>
      </c>
      <c r="C3810" s="556" t="s">
        <v>3092</v>
      </c>
      <c r="D3810" s="332" t="s">
        <v>3093</v>
      </c>
      <c r="E3810" s="589" t="s">
        <v>168</v>
      </c>
      <c r="F3810" s="589" t="s">
        <v>4310</v>
      </c>
      <c r="G3810" s="590" t="s">
        <v>7</v>
      </c>
      <c r="H3810" s="583" t="s">
        <v>154</v>
      </c>
      <c r="I3810" s="590">
        <v>2027</v>
      </c>
      <c r="J3810" s="590">
        <v>110</v>
      </c>
      <c r="K3810" s="590" t="s">
        <v>141</v>
      </c>
      <c r="L3810" s="590" t="s">
        <v>523</v>
      </c>
      <c r="M3810" s="346">
        <v>44882</v>
      </c>
      <c r="N3810" s="590" t="s">
        <v>136</v>
      </c>
      <c r="O3810" s="590">
        <v>1</v>
      </c>
      <c r="P3810" s="590">
        <v>21</v>
      </c>
      <c r="Q3810" s="590" t="s">
        <v>140</v>
      </c>
      <c r="R3810" s="590" t="s">
        <v>438</v>
      </c>
      <c r="S3810" s="360">
        <v>1944</v>
      </c>
      <c r="T3810" s="590">
        <v>1.06</v>
      </c>
      <c r="U3810" s="450">
        <v>43273.440000000002</v>
      </c>
      <c r="V3810" s="276" t="s">
        <v>7</v>
      </c>
    </row>
    <row r="3811" spans="2:22" s="3" customFormat="1" ht="47.25" x14ac:dyDescent="0.25">
      <c r="B3811" s="332" t="s">
        <v>721</v>
      </c>
      <c r="C3811" s="556" t="s">
        <v>3092</v>
      </c>
      <c r="D3811" s="332" t="s">
        <v>3093</v>
      </c>
      <c r="E3811" s="589" t="s">
        <v>169</v>
      </c>
      <c r="F3811" s="589" t="s">
        <v>4310</v>
      </c>
      <c r="G3811" s="590" t="s">
        <v>7</v>
      </c>
      <c r="H3811" s="583" t="s">
        <v>154</v>
      </c>
      <c r="I3811" s="590">
        <v>2027</v>
      </c>
      <c r="J3811" s="590">
        <v>110</v>
      </c>
      <c r="K3811" s="590" t="s">
        <v>155</v>
      </c>
      <c r="L3811" s="590" t="s">
        <v>523</v>
      </c>
      <c r="M3811" s="346">
        <v>44882</v>
      </c>
      <c r="N3811" s="590" t="s">
        <v>136</v>
      </c>
      <c r="O3811" s="590">
        <v>1</v>
      </c>
      <c r="P3811" s="590">
        <v>21</v>
      </c>
      <c r="Q3811" s="590" t="s">
        <v>140</v>
      </c>
      <c r="R3811" s="590" t="s">
        <v>157</v>
      </c>
      <c r="S3811" s="360">
        <v>503</v>
      </c>
      <c r="T3811" s="590">
        <v>1.06</v>
      </c>
      <c r="U3811" s="450">
        <v>11196.78</v>
      </c>
      <c r="V3811" s="276" t="s">
        <v>7</v>
      </c>
    </row>
    <row r="3812" spans="2:22" s="3" customFormat="1" ht="47.25" x14ac:dyDescent="0.25">
      <c r="B3812" s="332" t="s">
        <v>721</v>
      </c>
      <c r="C3812" s="556" t="s">
        <v>3092</v>
      </c>
      <c r="D3812" s="332" t="s">
        <v>3093</v>
      </c>
      <c r="E3812" s="589" t="s">
        <v>170</v>
      </c>
      <c r="F3812" s="589" t="s">
        <v>4310</v>
      </c>
      <c r="G3812" s="590" t="s">
        <v>7</v>
      </c>
      <c r="H3812" s="583" t="s">
        <v>154</v>
      </c>
      <c r="I3812" s="590">
        <v>2027</v>
      </c>
      <c r="J3812" s="590">
        <v>110</v>
      </c>
      <c r="K3812" s="590" t="s">
        <v>3032</v>
      </c>
      <c r="L3812" s="590" t="s">
        <v>523</v>
      </c>
      <c r="M3812" s="346">
        <v>44882</v>
      </c>
      <c r="N3812" s="590" t="s">
        <v>136</v>
      </c>
      <c r="O3812" s="590">
        <v>1</v>
      </c>
      <c r="P3812" s="590">
        <v>21</v>
      </c>
      <c r="Q3812" s="590" t="s">
        <v>140</v>
      </c>
      <c r="R3812" s="590" t="s">
        <v>158</v>
      </c>
      <c r="S3812" s="360">
        <v>185</v>
      </c>
      <c r="T3812" s="590">
        <v>1.06</v>
      </c>
      <c r="U3812" s="450">
        <v>4118.1000000000004</v>
      </c>
      <c r="V3812" s="276" t="s">
        <v>7</v>
      </c>
    </row>
    <row r="3813" spans="2:22" s="3" customFormat="1" ht="47.25" x14ac:dyDescent="0.25">
      <c r="B3813" s="332" t="s">
        <v>721</v>
      </c>
      <c r="C3813" s="556" t="s">
        <v>3092</v>
      </c>
      <c r="D3813" s="332" t="s">
        <v>3093</v>
      </c>
      <c r="E3813" s="589" t="s">
        <v>193</v>
      </c>
      <c r="F3813" s="589" t="s">
        <v>4310</v>
      </c>
      <c r="G3813" s="590" t="s">
        <v>7</v>
      </c>
      <c r="H3813" s="583" t="s">
        <v>154</v>
      </c>
      <c r="I3813" s="590">
        <v>2027</v>
      </c>
      <c r="J3813" s="590" t="s">
        <v>7</v>
      </c>
      <c r="K3813" s="590" t="s">
        <v>3094</v>
      </c>
      <c r="L3813" s="590" t="s">
        <v>523</v>
      </c>
      <c r="M3813" s="346">
        <v>44882</v>
      </c>
      <c r="N3813" s="590" t="s">
        <v>136</v>
      </c>
      <c r="O3813" s="590">
        <v>1</v>
      </c>
      <c r="P3813" s="590">
        <v>7.8</v>
      </c>
      <c r="Q3813" s="590" t="s">
        <v>140</v>
      </c>
      <c r="R3813" s="590" t="s">
        <v>164</v>
      </c>
      <c r="S3813" s="360">
        <v>6890</v>
      </c>
      <c r="T3813" s="590">
        <v>1.06</v>
      </c>
      <c r="U3813" s="450">
        <v>56966.520000000004</v>
      </c>
      <c r="V3813" s="276" t="s">
        <v>7</v>
      </c>
    </row>
    <row r="3814" spans="2:22" s="3" customFormat="1" ht="47.25" x14ac:dyDescent="0.25">
      <c r="B3814" s="332" t="s">
        <v>721</v>
      </c>
      <c r="C3814" s="556" t="s">
        <v>3092</v>
      </c>
      <c r="D3814" s="332" t="s">
        <v>3093</v>
      </c>
      <c r="E3814" s="589" t="s">
        <v>577</v>
      </c>
      <c r="F3814" s="589" t="s">
        <v>4310</v>
      </c>
      <c r="G3814" s="590" t="s">
        <v>7</v>
      </c>
      <c r="H3814" s="583" t="s">
        <v>154</v>
      </c>
      <c r="I3814" s="590">
        <v>2027</v>
      </c>
      <c r="J3814" s="590">
        <v>110</v>
      </c>
      <c r="K3814" s="377" t="s">
        <v>202</v>
      </c>
      <c r="L3814" s="590" t="s">
        <v>523</v>
      </c>
      <c r="M3814" s="346">
        <v>44882</v>
      </c>
      <c r="N3814" s="590" t="s">
        <v>136</v>
      </c>
      <c r="O3814" s="590">
        <v>1</v>
      </c>
      <c r="P3814" s="590">
        <v>1</v>
      </c>
      <c r="Q3814" s="590" t="s">
        <v>214</v>
      </c>
      <c r="R3814" s="56" t="s">
        <v>204</v>
      </c>
      <c r="S3814" s="360">
        <v>15180</v>
      </c>
      <c r="T3814" s="590">
        <v>1</v>
      </c>
      <c r="U3814" s="450">
        <v>15180</v>
      </c>
      <c r="V3814" s="276" t="s">
        <v>7</v>
      </c>
    </row>
    <row r="3815" spans="2:22" s="3" customFormat="1" ht="63" x14ac:dyDescent="0.25">
      <c r="B3815" s="332" t="s">
        <v>721</v>
      </c>
      <c r="C3815" s="556" t="s">
        <v>3092</v>
      </c>
      <c r="D3815" s="332" t="s">
        <v>3093</v>
      </c>
      <c r="E3815" s="589" t="s">
        <v>26</v>
      </c>
      <c r="F3815" s="589" t="s">
        <v>7</v>
      </c>
      <c r="G3815" s="590" t="s">
        <v>7</v>
      </c>
      <c r="H3815" s="583" t="s">
        <v>7</v>
      </c>
      <c r="I3815" s="590" t="s">
        <v>7</v>
      </c>
      <c r="J3815" s="590" t="s">
        <v>7</v>
      </c>
      <c r="K3815" s="590" t="s">
        <v>7</v>
      </c>
      <c r="L3815" s="590" t="s">
        <v>7</v>
      </c>
      <c r="M3815" s="346" t="s">
        <v>7</v>
      </c>
      <c r="N3815" s="590" t="s">
        <v>7</v>
      </c>
      <c r="O3815" s="590" t="s">
        <v>7</v>
      </c>
      <c r="P3815" s="590" t="s">
        <v>7</v>
      </c>
      <c r="Q3815" s="590" t="s">
        <v>7</v>
      </c>
      <c r="R3815" s="590" t="s">
        <v>7</v>
      </c>
      <c r="S3815" s="360" t="s">
        <v>7</v>
      </c>
      <c r="T3815" s="590" t="s">
        <v>7</v>
      </c>
      <c r="U3815" s="450">
        <v>217379.58000000002</v>
      </c>
      <c r="V3815" s="276" t="s">
        <v>7</v>
      </c>
    </row>
    <row r="3816" spans="2:22" s="3" customFormat="1" ht="63" x14ac:dyDescent="0.25">
      <c r="B3816" s="332" t="s">
        <v>721</v>
      </c>
      <c r="C3816" s="556" t="s">
        <v>3097</v>
      </c>
      <c r="D3816" s="332" t="s">
        <v>3098</v>
      </c>
      <c r="E3816" s="589" t="s">
        <v>499</v>
      </c>
      <c r="F3816" s="590" t="s">
        <v>4311</v>
      </c>
      <c r="G3816" s="590" t="s">
        <v>7</v>
      </c>
      <c r="H3816" s="583" t="s">
        <v>154</v>
      </c>
      <c r="I3816" s="590">
        <v>2024</v>
      </c>
      <c r="J3816" s="590">
        <v>110</v>
      </c>
      <c r="K3816" s="590" t="s">
        <v>3095</v>
      </c>
      <c r="L3816" s="590" t="s">
        <v>523</v>
      </c>
      <c r="M3816" s="346">
        <v>44904</v>
      </c>
      <c r="N3816" s="590" t="s">
        <v>136</v>
      </c>
      <c r="O3816" s="590">
        <v>1</v>
      </c>
      <c r="P3816" s="590">
        <v>1</v>
      </c>
      <c r="Q3816" s="590" t="s">
        <v>216</v>
      </c>
      <c r="R3816" s="590" t="s">
        <v>218</v>
      </c>
      <c r="S3816" s="360">
        <v>35611</v>
      </c>
      <c r="T3816" s="590">
        <v>1.31</v>
      </c>
      <c r="U3816" s="450">
        <v>46650.41</v>
      </c>
      <c r="V3816" s="276" t="s">
        <v>7</v>
      </c>
    </row>
    <row r="3817" spans="2:22" s="3" customFormat="1" ht="47.25" x14ac:dyDescent="0.25">
      <c r="B3817" s="332" t="s">
        <v>721</v>
      </c>
      <c r="C3817" s="556" t="s">
        <v>3097</v>
      </c>
      <c r="D3817" s="332" t="s">
        <v>3098</v>
      </c>
      <c r="E3817" s="589" t="s">
        <v>808</v>
      </c>
      <c r="F3817" s="590" t="s">
        <v>4311</v>
      </c>
      <c r="G3817" s="590" t="s">
        <v>7</v>
      </c>
      <c r="H3817" s="583" t="s">
        <v>154</v>
      </c>
      <c r="I3817" s="590">
        <v>2024</v>
      </c>
      <c r="J3817" s="590">
        <v>10</v>
      </c>
      <c r="K3817" s="590" t="s">
        <v>3099</v>
      </c>
      <c r="L3817" s="590" t="s">
        <v>523</v>
      </c>
      <c r="M3817" s="346">
        <v>44904</v>
      </c>
      <c r="N3817" s="590" t="s">
        <v>136</v>
      </c>
      <c r="O3817" s="590">
        <v>1</v>
      </c>
      <c r="P3817" s="590">
        <v>2</v>
      </c>
      <c r="Q3817" s="590" t="s">
        <v>261</v>
      </c>
      <c r="R3817" s="590" t="s">
        <v>1042</v>
      </c>
      <c r="S3817" s="360">
        <v>189</v>
      </c>
      <c r="T3817" s="590">
        <v>1.1100000000000001</v>
      </c>
      <c r="U3817" s="450">
        <v>419.58000000000004</v>
      </c>
      <c r="V3817" s="276" t="s">
        <v>7</v>
      </c>
    </row>
    <row r="3818" spans="2:22" s="3" customFormat="1" ht="31.5" x14ac:dyDescent="0.25">
      <c r="B3818" s="332" t="s">
        <v>721</v>
      </c>
      <c r="C3818" s="556" t="s">
        <v>3097</v>
      </c>
      <c r="D3818" s="332" t="s">
        <v>3098</v>
      </c>
      <c r="E3818" s="589" t="s">
        <v>779</v>
      </c>
      <c r="F3818" s="590" t="s">
        <v>4311</v>
      </c>
      <c r="G3818" s="590" t="s">
        <v>7</v>
      </c>
      <c r="H3818" s="583" t="s">
        <v>154</v>
      </c>
      <c r="I3818" s="590">
        <v>2024</v>
      </c>
      <c r="J3818" s="590">
        <v>110</v>
      </c>
      <c r="K3818" s="590" t="s">
        <v>840</v>
      </c>
      <c r="L3818" s="590" t="s">
        <v>523</v>
      </c>
      <c r="M3818" s="346">
        <v>44904</v>
      </c>
      <c r="N3818" s="590" t="s">
        <v>136</v>
      </c>
      <c r="O3818" s="590">
        <v>1</v>
      </c>
      <c r="P3818" s="590">
        <v>2</v>
      </c>
      <c r="Q3818" s="590" t="s">
        <v>214</v>
      </c>
      <c r="R3818" s="590" t="s">
        <v>841</v>
      </c>
      <c r="S3818" s="360">
        <v>1483</v>
      </c>
      <c r="T3818" s="590">
        <v>1.0900000000000001</v>
      </c>
      <c r="U3818" s="450">
        <v>3232.94</v>
      </c>
      <c r="V3818" s="276" t="s">
        <v>7</v>
      </c>
    </row>
    <row r="3819" spans="2:22" s="3" customFormat="1" ht="63" x14ac:dyDescent="0.25">
      <c r="B3819" s="332" t="s">
        <v>721</v>
      </c>
      <c r="C3819" s="556" t="s">
        <v>3097</v>
      </c>
      <c r="D3819" s="332" t="s">
        <v>3098</v>
      </c>
      <c r="E3819" s="589" t="s">
        <v>779</v>
      </c>
      <c r="F3819" s="590" t="s">
        <v>4311</v>
      </c>
      <c r="G3819" s="590" t="s">
        <v>7</v>
      </c>
      <c r="H3819" s="583" t="s">
        <v>154</v>
      </c>
      <c r="I3819" s="590">
        <v>2024</v>
      </c>
      <c r="J3819" s="590">
        <v>110</v>
      </c>
      <c r="K3819" s="590" t="s">
        <v>898</v>
      </c>
      <c r="L3819" s="590" t="s">
        <v>523</v>
      </c>
      <c r="M3819" s="346">
        <v>44904</v>
      </c>
      <c r="N3819" s="590" t="s">
        <v>136</v>
      </c>
      <c r="O3819" s="590">
        <v>1</v>
      </c>
      <c r="P3819" s="590">
        <v>2</v>
      </c>
      <c r="Q3819" s="590" t="s">
        <v>214</v>
      </c>
      <c r="R3819" s="590" t="s">
        <v>843</v>
      </c>
      <c r="S3819" s="360">
        <v>1086</v>
      </c>
      <c r="T3819" s="590">
        <v>1.0900000000000001</v>
      </c>
      <c r="U3819" s="450">
        <v>2367.48</v>
      </c>
      <c r="V3819" s="276" t="s">
        <v>7</v>
      </c>
    </row>
    <row r="3820" spans="2:22" s="3" customFormat="1" ht="47.25" x14ac:dyDescent="0.25">
      <c r="B3820" s="332" t="s">
        <v>721</v>
      </c>
      <c r="C3820" s="556" t="s">
        <v>3097</v>
      </c>
      <c r="D3820" s="332" t="s">
        <v>3098</v>
      </c>
      <c r="E3820" s="589" t="s">
        <v>899</v>
      </c>
      <c r="F3820" s="590" t="s">
        <v>4311</v>
      </c>
      <c r="G3820" s="590" t="s">
        <v>7</v>
      </c>
      <c r="H3820" s="583" t="s">
        <v>154</v>
      </c>
      <c r="I3820" s="590">
        <v>2024</v>
      </c>
      <c r="J3820" s="590">
        <v>110</v>
      </c>
      <c r="K3820" s="590" t="s">
        <v>849</v>
      </c>
      <c r="L3820" s="590" t="s">
        <v>523</v>
      </c>
      <c r="M3820" s="346">
        <v>44904</v>
      </c>
      <c r="N3820" s="590" t="s">
        <v>136</v>
      </c>
      <c r="O3820" s="590">
        <v>1</v>
      </c>
      <c r="P3820" s="590">
        <v>1</v>
      </c>
      <c r="Q3820" s="590" t="s">
        <v>185</v>
      </c>
      <c r="R3820" s="590" t="s">
        <v>850</v>
      </c>
      <c r="S3820" s="360">
        <v>1016</v>
      </c>
      <c r="T3820" s="590">
        <v>1.0900000000000001</v>
      </c>
      <c r="U3820" s="450">
        <v>1107.44</v>
      </c>
      <c r="V3820" s="276" t="s">
        <v>7</v>
      </c>
    </row>
    <row r="3821" spans="2:22" s="3" customFormat="1" ht="31.5" x14ac:dyDescent="0.25">
      <c r="B3821" s="332" t="s">
        <v>721</v>
      </c>
      <c r="C3821" s="556" t="s">
        <v>3097</v>
      </c>
      <c r="D3821" s="332" t="s">
        <v>3098</v>
      </c>
      <c r="E3821" s="589" t="s">
        <v>779</v>
      </c>
      <c r="F3821" s="590" t="s">
        <v>4311</v>
      </c>
      <c r="G3821" s="590" t="s">
        <v>7</v>
      </c>
      <c r="H3821" s="583" t="s">
        <v>154</v>
      </c>
      <c r="I3821" s="590">
        <v>2024</v>
      </c>
      <c r="J3821" s="590">
        <v>110</v>
      </c>
      <c r="K3821" s="590" t="s">
        <v>790</v>
      </c>
      <c r="L3821" s="590" t="s">
        <v>523</v>
      </c>
      <c r="M3821" s="346">
        <v>44904</v>
      </c>
      <c r="N3821" s="590" t="s">
        <v>136</v>
      </c>
      <c r="O3821" s="590">
        <v>1</v>
      </c>
      <c r="P3821" s="590">
        <v>2</v>
      </c>
      <c r="Q3821" s="590" t="s">
        <v>185</v>
      </c>
      <c r="R3821" s="590" t="s">
        <v>1794</v>
      </c>
      <c r="S3821" s="360">
        <v>1280</v>
      </c>
      <c r="T3821" s="590">
        <v>1.0900000000000001</v>
      </c>
      <c r="U3821" s="450">
        <v>2790.4</v>
      </c>
      <c r="V3821" s="276" t="s">
        <v>7</v>
      </c>
    </row>
    <row r="3822" spans="2:22" s="3" customFormat="1" ht="31.5" x14ac:dyDescent="0.25">
      <c r="B3822" s="332" t="s">
        <v>721</v>
      </c>
      <c r="C3822" s="556" t="s">
        <v>3097</v>
      </c>
      <c r="D3822" s="332" t="s">
        <v>3098</v>
      </c>
      <c r="E3822" s="377" t="s">
        <v>179</v>
      </c>
      <c r="F3822" s="590" t="s">
        <v>4311</v>
      </c>
      <c r="G3822" s="590" t="s">
        <v>7</v>
      </c>
      <c r="H3822" s="583" t="s">
        <v>154</v>
      </c>
      <c r="I3822" s="590">
        <v>2024</v>
      </c>
      <c r="J3822" s="590">
        <v>110</v>
      </c>
      <c r="K3822" s="590" t="s">
        <v>3096</v>
      </c>
      <c r="L3822" s="590" t="s">
        <v>523</v>
      </c>
      <c r="M3822" s="346">
        <v>44904</v>
      </c>
      <c r="N3822" s="590" t="s">
        <v>136</v>
      </c>
      <c r="O3822" s="590">
        <v>1</v>
      </c>
      <c r="P3822" s="590">
        <v>3</v>
      </c>
      <c r="Q3822" s="590" t="s">
        <v>185</v>
      </c>
      <c r="R3822" s="590" t="s">
        <v>240</v>
      </c>
      <c r="S3822" s="360">
        <v>3354</v>
      </c>
      <c r="T3822" s="590">
        <v>1.1499999999999999</v>
      </c>
      <c r="U3822" s="450">
        <v>11571.3</v>
      </c>
      <c r="V3822" s="276" t="s">
        <v>7</v>
      </c>
    </row>
    <row r="3823" spans="2:22" s="3" customFormat="1" ht="47.25" x14ac:dyDescent="0.25">
      <c r="B3823" s="332" t="s">
        <v>721</v>
      </c>
      <c r="C3823" s="556" t="s">
        <v>3097</v>
      </c>
      <c r="D3823" s="332" t="s">
        <v>3098</v>
      </c>
      <c r="E3823" s="377" t="s">
        <v>179</v>
      </c>
      <c r="F3823" s="590" t="s">
        <v>4311</v>
      </c>
      <c r="G3823" s="590" t="s">
        <v>7</v>
      </c>
      <c r="H3823" s="583" t="s">
        <v>154</v>
      </c>
      <c r="I3823" s="590">
        <v>2024</v>
      </c>
      <c r="J3823" s="590" t="s">
        <v>7</v>
      </c>
      <c r="K3823" s="590" t="s">
        <v>183</v>
      </c>
      <c r="L3823" s="590" t="s">
        <v>523</v>
      </c>
      <c r="M3823" s="346">
        <v>44904</v>
      </c>
      <c r="N3823" s="590" t="s">
        <v>136</v>
      </c>
      <c r="O3823" s="590">
        <v>1</v>
      </c>
      <c r="P3823" s="590">
        <v>2</v>
      </c>
      <c r="Q3823" s="590" t="s">
        <v>185</v>
      </c>
      <c r="R3823" s="590" t="s">
        <v>186</v>
      </c>
      <c r="S3823" s="360">
        <v>1442</v>
      </c>
      <c r="T3823" s="590">
        <v>1.1499999999999999</v>
      </c>
      <c r="U3823" s="450">
        <v>3316.6</v>
      </c>
      <c r="V3823" s="276" t="s">
        <v>7</v>
      </c>
    </row>
    <row r="3824" spans="2:22" s="3" customFormat="1" ht="63" x14ac:dyDescent="0.25">
      <c r="B3824" s="332" t="s">
        <v>721</v>
      </c>
      <c r="C3824" s="556" t="s">
        <v>3097</v>
      </c>
      <c r="D3824" s="332" t="s">
        <v>3098</v>
      </c>
      <c r="E3824" s="589" t="s">
        <v>189</v>
      </c>
      <c r="F3824" s="590" t="s">
        <v>4311</v>
      </c>
      <c r="G3824" s="590" t="s">
        <v>7</v>
      </c>
      <c r="H3824" s="583" t="s">
        <v>154</v>
      </c>
      <c r="I3824" s="590">
        <v>2024</v>
      </c>
      <c r="J3824" s="590" t="s">
        <v>7</v>
      </c>
      <c r="K3824" s="377" t="s">
        <v>4262</v>
      </c>
      <c r="L3824" s="590" t="s">
        <v>523</v>
      </c>
      <c r="M3824" s="346">
        <v>44904</v>
      </c>
      <c r="N3824" s="590" t="s">
        <v>136</v>
      </c>
      <c r="O3824" s="590">
        <v>1</v>
      </c>
      <c r="P3824" s="590">
        <v>1</v>
      </c>
      <c r="Q3824" s="590" t="s">
        <v>156</v>
      </c>
      <c r="R3824" s="590" t="s">
        <v>532</v>
      </c>
      <c r="S3824" s="360">
        <v>7500</v>
      </c>
      <c r="T3824" s="590">
        <v>1</v>
      </c>
      <c r="U3824" s="450">
        <v>7500</v>
      </c>
      <c r="V3824" s="276" t="s">
        <v>7</v>
      </c>
    </row>
    <row r="3825" spans="2:22" s="3" customFormat="1" ht="63" x14ac:dyDescent="0.25">
      <c r="B3825" s="332" t="s">
        <v>721</v>
      </c>
      <c r="C3825" s="556" t="s">
        <v>3097</v>
      </c>
      <c r="D3825" s="332" t="s">
        <v>3098</v>
      </c>
      <c r="E3825" s="589" t="s">
        <v>26</v>
      </c>
      <c r="F3825" s="590" t="s">
        <v>7</v>
      </c>
      <c r="G3825" s="590" t="s">
        <v>7</v>
      </c>
      <c r="H3825" s="583" t="s">
        <v>7</v>
      </c>
      <c r="I3825" s="590" t="s">
        <v>7</v>
      </c>
      <c r="J3825" s="590" t="s">
        <v>7</v>
      </c>
      <c r="K3825" s="590" t="s">
        <v>7</v>
      </c>
      <c r="L3825" s="590" t="s">
        <v>7</v>
      </c>
      <c r="M3825" s="590" t="s">
        <v>7</v>
      </c>
      <c r="N3825" s="590" t="s">
        <v>7</v>
      </c>
      <c r="O3825" s="590" t="s">
        <v>7</v>
      </c>
      <c r="P3825" s="590" t="s">
        <v>7</v>
      </c>
      <c r="Q3825" s="590" t="s">
        <v>7</v>
      </c>
      <c r="R3825" s="590" t="s">
        <v>7</v>
      </c>
      <c r="S3825" s="360" t="s">
        <v>7</v>
      </c>
      <c r="T3825" s="590" t="s">
        <v>7</v>
      </c>
      <c r="U3825" s="450">
        <v>78956.150000000023</v>
      </c>
      <c r="V3825" s="276" t="s">
        <v>7</v>
      </c>
    </row>
    <row r="3826" spans="2:22" s="3" customFormat="1" ht="47.25" x14ac:dyDescent="0.25">
      <c r="B3826" s="589" t="s">
        <v>153</v>
      </c>
      <c r="C3826" s="556" t="str">
        <f>C3827</f>
        <v>Реконструкция ВЛ 110 кВ Кирьяновская – ГПП-7 1, 2 цепь (Установка дополнительной опоры в пролете опор № 42-43)</v>
      </c>
      <c r="D3826" s="332" t="str">
        <f>D3832</f>
        <v>N_TP1600.VL.0019</v>
      </c>
      <c r="E3826" s="589" t="s">
        <v>168</v>
      </c>
      <c r="F3826" s="590" t="s">
        <v>3101</v>
      </c>
      <c r="G3826" s="590" t="s">
        <v>7</v>
      </c>
      <c r="H3826" s="583" t="s">
        <v>154</v>
      </c>
      <c r="I3826" s="590">
        <v>2024</v>
      </c>
      <c r="J3826" s="590">
        <v>110</v>
      </c>
      <c r="K3826" s="278" t="s">
        <v>2862</v>
      </c>
      <c r="L3826" s="581" t="s">
        <v>979</v>
      </c>
      <c r="M3826" s="346">
        <v>44893</v>
      </c>
      <c r="N3826" s="590" t="s">
        <v>136</v>
      </c>
      <c r="O3826" s="590" t="s">
        <v>137</v>
      </c>
      <c r="P3826" s="590">
        <v>7.98</v>
      </c>
      <c r="Q3826" s="190" t="s">
        <v>551</v>
      </c>
      <c r="R3826" s="590" t="s">
        <v>249</v>
      </c>
      <c r="S3826" s="360">
        <v>101</v>
      </c>
      <c r="T3826" s="590">
        <v>1.06</v>
      </c>
      <c r="U3826" s="450">
        <f>O3826*P3826*S3826*T3826</f>
        <v>854.33880000000011</v>
      </c>
      <c r="V3826" s="276" t="s">
        <v>7</v>
      </c>
    </row>
    <row r="3827" spans="2:22" s="3" customFormat="1" ht="47.25" x14ac:dyDescent="0.25">
      <c r="B3827" s="332" t="s">
        <v>153</v>
      </c>
      <c r="C3827" s="556" t="str">
        <f>C3828</f>
        <v>Реконструкция ВЛ 110 кВ Кирьяновская – ГПП-7 1, 2 цепь (Установка дополнительной опоры в пролете опор № 42-43)</v>
      </c>
      <c r="D3827" s="332" t="str">
        <f>D3832</f>
        <v>N_TP1600.VL.0019</v>
      </c>
      <c r="E3827" s="589" t="s">
        <v>1063</v>
      </c>
      <c r="F3827" s="590" t="str">
        <f>F3826</f>
        <v>ВЛ 110 кВ Кирьяновская – ГПП-7 1, 2 цепь</v>
      </c>
      <c r="G3827" s="590" t="s">
        <v>7</v>
      </c>
      <c r="H3827" s="583" t="s">
        <v>154</v>
      </c>
      <c r="I3827" s="590">
        <v>2024</v>
      </c>
      <c r="J3827" s="590">
        <v>110</v>
      </c>
      <c r="K3827" s="278" t="s">
        <v>174</v>
      </c>
      <c r="L3827" s="581" t="s">
        <v>979</v>
      </c>
      <c r="M3827" s="346">
        <v>44893</v>
      </c>
      <c r="N3827" s="590" t="s">
        <v>136</v>
      </c>
      <c r="O3827" s="590" t="s">
        <v>137</v>
      </c>
      <c r="P3827" s="590">
        <v>7.98</v>
      </c>
      <c r="Q3827" s="590" t="s">
        <v>551</v>
      </c>
      <c r="R3827" s="590" t="s">
        <v>287</v>
      </c>
      <c r="S3827" s="360">
        <v>77</v>
      </c>
      <c r="T3827" s="590">
        <v>1.58</v>
      </c>
      <c r="U3827" s="450">
        <f>O3827*P3827*S3827*T3827</f>
        <v>970.84680000000014</v>
      </c>
      <c r="V3827" s="276" t="s">
        <v>7</v>
      </c>
    </row>
    <row r="3828" spans="2:22" s="3" customFormat="1" ht="47.25" x14ac:dyDescent="0.25">
      <c r="B3828" s="332" t="s">
        <v>153</v>
      </c>
      <c r="C3828" s="556" t="str">
        <f>C3829</f>
        <v>Реконструкция ВЛ 110 кВ Кирьяновская – ГПП-7 1, 2 цепь (Установка дополнительной опоры в пролете опор № 42-43)</v>
      </c>
      <c r="D3828" s="332" t="str">
        <f>D3832</f>
        <v>N_TP1600.VL.0019</v>
      </c>
      <c r="E3828" s="589" t="s">
        <v>169</v>
      </c>
      <c r="F3828" s="590" t="str">
        <f>F3827</f>
        <v>ВЛ 110 кВ Кирьяновская – ГПП-7 1, 2 цепь</v>
      </c>
      <c r="G3828" s="590" t="s">
        <v>7</v>
      </c>
      <c r="H3828" s="583" t="s">
        <v>154</v>
      </c>
      <c r="I3828" s="590">
        <v>2024</v>
      </c>
      <c r="J3828" s="590">
        <v>110</v>
      </c>
      <c r="K3828" s="278" t="s">
        <v>4145</v>
      </c>
      <c r="L3828" s="581" t="s">
        <v>979</v>
      </c>
      <c r="M3828" s="346">
        <v>44893</v>
      </c>
      <c r="N3828" s="590" t="s">
        <v>136</v>
      </c>
      <c r="O3828" s="590" t="s">
        <v>137</v>
      </c>
      <c r="P3828" s="590">
        <v>0.83</v>
      </c>
      <c r="Q3828" s="590" t="s">
        <v>140</v>
      </c>
      <c r="R3828" s="590" t="s">
        <v>157</v>
      </c>
      <c r="S3828" s="360">
        <v>503</v>
      </c>
      <c r="T3828" s="590">
        <v>1.06</v>
      </c>
      <c r="U3828" s="450">
        <f>O3828*P3828*S3828*T3828</f>
        <v>442.53939999999994</v>
      </c>
      <c r="V3828" s="276" t="s">
        <v>7</v>
      </c>
    </row>
    <row r="3829" spans="2:22" s="3" customFormat="1" ht="47.25" x14ac:dyDescent="0.25">
      <c r="B3829" s="332" t="s">
        <v>153</v>
      </c>
      <c r="C3829" s="556" t="str">
        <f>C3831</f>
        <v>Реконструкция ВЛ 110 кВ Кирьяновская – ГПП-7 1, 2 цепь (Установка дополнительной опоры в пролете опор № 42-43)</v>
      </c>
      <c r="D3829" s="332" t="str">
        <f>D3832</f>
        <v>N_TP1600.VL.0019</v>
      </c>
      <c r="E3829" s="589" t="s">
        <v>1178</v>
      </c>
      <c r="F3829" s="590" t="str">
        <f>F3828</f>
        <v>ВЛ 110 кВ Кирьяновская – ГПП-7 1, 2 цепь</v>
      </c>
      <c r="G3829" s="590" t="s">
        <v>7</v>
      </c>
      <c r="H3829" s="583" t="s">
        <v>154</v>
      </c>
      <c r="I3829" s="590">
        <v>2024</v>
      </c>
      <c r="J3829" s="590" t="s">
        <v>7</v>
      </c>
      <c r="K3829" s="278" t="s">
        <v>5194</v>
      </c>
      <c r="L3829" s="581" t="s">
        <v>979</v>
      </c>
      <c r="M3829" s="346">
        <v>44893</v>
      </c>
      <c r="N3829" s="590" t="s">
        <v>136</v>
      </c>
      <c r="O3829" s="590" t="s">
        <v>137</v>
      </c>
      <c r="P3829" s="590">
        <v>0.83</v>
      </c>
      <c r="Q3829" s="590" t="s">
        <v>140</v>
      </c>
      <c r="R3829" s="590" t="s">
        <v>158</v>
      </c>
      <c r="S3829" s="360">
        <v>185</v>
      </c>
      <c r="T3829" s="590">
        <v>1.06</v>
      </c>
      <c r="U3829" s="450">
        <f>O3829*P3829*S3829*T3829</f>
        <v>162.76299999999998</v>
      </c>
      <c r="V3829" s="276" t="s">
        <v>7</v>
      </c>
    </row>
    <row r="3830" spans="2:22" s="3" customFormat="1" ht="47.25" x14ac:dyDescent="0.25">
      <c r="B3830" s="332" t="s">
        <v>153</v>
      </c>
      <c r="C3830" s="556" t="str">
        <f>C3832</f>
        <v>Реконструкция ВЛ 110 кВ Кирьяновская – ГПП-7 1, 2 цепь (Установка дополнительной опоры в пролете опор № 42-43)</v>
      </c>
      <c r="D3830" s="332" t="str">
        <f>D3832</f>
        <v>N_TP1600.VL.0019</v>
      </c>
      <c r="E3830" s="589" t="s">
        <v>194</v>
      </c>
      <c r="F3830" s="590" t="str">
        <f>F3829</f>
        <v>ВЛ 110 кВ Кирьяновская – ГПП-7 1, 2 цепь</v>
      </c>
      <c r="G3830" s="590" t="s">
        <v>7</v>
      </c>
      <c r="H3830" s="583" t="s">
        <v>154</v>
      </c>
      <c r="I3830" s="590">
        <v>2024</v>
      </c>
      <c r="J3830" s="590">
        <v>110</v>
      </c>
      <c r="K3830" s="278" t="s">
        <v>3102</v>
      </c>
      <c r="L3830" s="581" t="s">
        <v>979</v>
      </c>
      <c r="M3830" s="346">
        <v>44893</v>
      </c>
      <c r="N3830" s="583" t="s">
        <v>136</v>
      </c>
      <c r="O3830" s="581" t="s">
        <v>137</v>
      </c>
      <c r="P3830" s="279">
        <v>0.94799999999999995</v>
      </c>
      <c r="Q3830" s="278" t="s">
        <v>140</v>
      </c>
      <c r="R3830" s="278" t="s">
        <v>457</v>
      </c>
      <c r="S3830" s="360">
        <v>402</v>
      </c>
      <c r="T3830" s="589">
        <v>1.06</v>
      </c>
      <c r="U3830" s="454">
        <f t="shared" ref="U3830" si="274">O3830*P3830*S3830*T3830</f>
        <v>403.96176000000003</v>
      </c>
      <c r="V3830" s="276" t="s">
        <v>7</v>
      </c>
    </row>
    <row r="3831" spans="2:22" s="3" customFormat="1" ht="47.25" x14ac:dyDescent="0.25">
      <c r="B3831" s="332" t="s">
        <v>153</v>
      </c>
      <c r="C3831" s="556" t="str">
        <f>C3832</f>
        <v>Реконструкция ВЛ 110 кВ Кирьяновская – ГПП-7 1, 2 цепь (Установка дополнительной опоры в пролете опор № 42-43)</v>
      </c>
      <c r="D3831" s="332" t="str">
        <f>D3832</f>
        <v>N_TP1600.VL.0019</v>
      </c>
      <c r="E3831" s="589" t="s">
        <v>201</v>
      </c>
      <c r="F3831" s="590" t="str">
        <f>F3829</f>
        <v>ВЛ 110 кВ Кирьяновская – ГПП-7 1, 2 цепь</v>
      </c>
      <c r="G3831" s="590" t="s">
        <v>7</v>
      </c>
      <c r="H3831" s="583" t="s">
        <v>154</v>
      </c>
      <c r="I3831" s="590">
        <v>2024</v>
      </c>
      <c r="J3831" s="590">
        <v>110</v>
      </c>
      <c r="K3831" s="278" t="s">
        <v>4136</v>
      </c>
      <c r="L3831" s="581" t="s">
        <v>979</v>
      </c>
      <c r="M3831" s="346">
        <v>44893</v>
      </c>
      <c r="N3831" s="590" t="s">
        <v>136</v>
      </c>
      <c r="O3831" s="590" t="s">
        <v>137</v>
      </c>
      <c r="P3831" s="590">
        <v>1</v>
      </c>
      <c r="Q3831" s="590" t="s">
        <v>203</v>
      </c>
      <c r="R3831" s="590" t="s">
        <v>1071</v>
      </c>
      <c r="S3831" s="360">
        <v>1042</v>
      </c>
      <c r="T3831" s="590">
        <v>1</v>
      </c>
      <c r="U3831" s="450">
        <f>O3831*P3831*S3831*T3831</f>
        <v>1042</v>
      </c>
      <c r="V3831" s="276" t="s">
        <v>7</v>
      </c>
    </row>
    <row r="3832" spans="2:22" s="3" customFormat="1" ht="63" x14ac:dyDescent="0.25">
      <c r="B3832" s="332" t="s">
        <v>153</v>
      </c>
      <c r="C3832" s="557" t="s">
        <v>3103</v>
      </c>
      <c r="D3832" s="332" t="s">
        <v>3104</v>
      </c>
      <c r="E3832" s="589" t="s">
        <v>26</v>
      </c>
      <c r="F3832" s="590" t="s">
        <v>7</v>
      </c>
      <c r="G3832" s="590" t="s">
        <v>7</v>
      </c>
      <c r="H3832" s="583" t="s">
        <v>7</v>
      </c>
      <c r="I3832" s="590" t="s">
        <v>7</v>
      </c>
      <c r="J3832" s="590" t="s">
        <v>7</v>
      </c>
      <c r="K3832" s="590" t="s">
        <v>7</v>
      </c>
      <c r="L3832" s="590" t="s">
        <v>7</v>
      </c>
      <c r="M3832" s="590" t="s">
        <v>7</v>
      </c>
      <c r="N3832" s="590" t="s">
        <v>7</v>
      </c>
      <c r="O3832" s="590" t="s">
        <v>7</v>
      </c>
      <c r="P3832" s="590" t="s">
        <v>7</v>
      </c>
      <c r="Q3832" s="590" t="s">
        <v>7</v>
      </c>
      <c r="R3832" s="590" t="s">
        <v>7</v>
      </c>
      <c r="S3832" s="360" t="s">
        <v>7</v>
      </c>
      <c r="T3832" s="590" t="s">
        <v>7</v>
      </c>
      <c r="U3832" s="450">
        <f>SUM(U3826:U3831)</f>
        <v>3876.4497600000004</v>
      </c>
      <c r="V3832" s="276" t="s">
        <v>7</v>
      </c>
    </row>
    <row r="3833" spans="2:22" s="3" customFormat="1" ht="47.25" x14ac:dyDescent="0.25">
      <c r="B3833" s="332" t="s">
        <v>627</v>
      </c>
      <c r="C3833" s="556" t="str">
        <f t="shared" ref="C3833:D3836" si="275">C3834</f>
        <v>Реконструкция системы контроля и управления доступом филиала АО "Россети Тюмень" Нижневартовские электрические сети</v>
      </c>
      <c r="D3833" s="332" t="str">
        <f t="shared" si="275"/>
        <v>N_TP1600.PR.0066</v>
      </c>
      <c r="E3833" s="589" t="s">
        <v>630</v>
      </c>
      <c r="F3833" s="581" t="s">
        <v>3106</v>
      </c>
      <c r="G3833" s="581" t="s">
        <v>7</v>
      </c>
      <c r="H3833" s="583" t="s">
        <v>154</v>
      </c>
      <c r="I3833" s="347">
        <v>2026</v>
      </c>
      <c r="J3833" s="581" t="s">
        <v>7</v>
      </c>
      <c r="K3833" s="581" t="s">
        <v>664</v>
      </c>
      <c r="L3833" s="590" t="s">
        <v>979</v>
      </c>
      <c r="M3833" s="346">
        <v>44893</v>
      </c>
      <c r="N3833" s="590" t="s">
        <v>136</v>
      </c>
      <c r="O3833" s="581" t="s">
        <v>137</v>
      </c>
      <c r="P3833" s="279">
        <v>40</v>
      </c>
      <c r="Q3833" s="278" t="s">
        <v>665</v>
      </c>
      <c r="R3833" s="278" t="s">
        <v>666</v>
      </c>
      <c r="S3833" s="279">
        <v>116</v>
      </c>
      <c r="T3833" s="589">
        <v>1.0900000000000001</v>
      </c>
      <c r="U3833" s="454">
        <f>O3833*P3833*S3833*T3833</f>
        <v>5057.6000000000004</v>
      </c>
      <c r="V3833" s="276" t="s">
        <v>7</v>
      </c>
    </row>
    <row r="3834" spans="2:22" s="3" customFormat="1" ht="47.25" x14ac:dyDescent="0.25">
      <c r="B3834" s="332" t="s">
        <v>627</v>
      </c>
      <c r="C3834" s="556" t="str">
        <f t="shared" si="275"/>
        <v>Реконструкция системы контроля и управления доступом филиала АО "Россети Тюмень" Нижневартовские электрические сети</v>
      </c>
      <c r="D3834" s="332" t="str">
        <f t="shared" si="275"/>
        <v>N_TP1600.PR.0066</v>
      </c>
      <c r="E3834" s="589" t="s">
        <v>630</v>
      </c>
      <c r="F3834" s="581" t="s">
        <v>3106</v>
      </c>
      <c r="G3834" s="581" t="s">
        <v>7</v>
      </c>
      <c r="H3834" s="583" t="s">
        <v>154</v>
      </c>
      <c r="I3834" s="347">
        <f>I3833</f>
        <v>2026</v>
      </c>
      <c r="J3834" s="581" t="s">
        <v>7</v>
      </c>
      <c r="K3834" s="581" t="s">
        <v>3107</v>
      </c>
      <c r="L3834" s="590" t="s">
        <v>979</v>
      </c>
      <c r="M3834" s="346">
        <v>44893</v>
      </c>
      <c r="N3834" s="590" t="s">
        <v>136</v>
      </c>
      <c r="O3834" s="581" t="s">
        <v>137</v>
      </c>
      <c r="P3834" s="279">
        <v>5</v>
      </c>
      <c r="Q3834" s="278" t="s">
        <v>214</v>
      </c>
      <c r="R3834" s="278" t="s">
        <v>1394</v>
      </c>
      <c r="S3834" s="279">
        <v>265</v>
      </c>
      <c r="T3834" s="589">
        <v>1.0900000000000001</v>
      </c>
      <c r="U3834" s="454">
        <f>O3834*P3834*S3834*T3834</f>
        <v>1444.25</v>
      </c>
      <c r="V3834" s="276" t="s">
        <v>7</v>
      </c>
    </row>
    <row r="3835" spans="2:22" s="3" customFormat="1" ht="47.25" x14ac:dyDescent="0.25">
      <c r="B3835" s="332" t="s">
        <v>627</v>
      </c>
      <c r="C3835" s="556" t="str">
        <f t="shared" si="275"/>
        <v>Реконструкция системы контроля и управления доступом филиала АО "Россети Тюмень" Нижневартовские электрические сети</v>
      </c>
      <c r="D3835" s="332" t="str">
        <f t="shared" si="275"/>
        <v>N_TP1600.PR.0066</v>
      </c>
      <c r="E3835" s="589" t="s">
        <v>630</v>
      </c>
      <c r="F3835" s="581" t="s">
        <v>3106</v>
      </c>
      <c r="G3835" s="581" t="s">
        <v>7</v>
      </c>
      <c r="H3835" s="583" t="s">
        <v>154</v>
      </c>
      <c r="I3835" s="347">
        <f>I3834</f>
        <v>2026</v>
      </c>
      <c r="J3835" s="581" t="s">
        <v>7</v>
      </c>
      <c r="K3835" s="581" t="s">
        <v>631</v>
      </c>
      <c r="L3835" s="590" t="s">
        <v>979</v>
      </c>
      <c r="M3835" s="346">
        <v>44893</v>
      </c>
      <c r="N3835" s="590" t="s">
        <v>136</v>
      </c>
      <c r="O3835" s="581" t="s">
        <v>137</v>
      </c>
      <c r="P3835" s="279">
        <v>1</v>
      </c>
      <c r="Q3835" s="278" t="s">
        <v>214</v>
      </c>
      <c r="R3835" s="278" t="s">
        <v>633</v>
      </c>
      <c r="S3835" s="279">
        <v>189</v>
      </c>
      <c r="T3835" s="589">
        <v>1.0900000000000001</v>
      </c>
      <c r="U3835" s="454">
        <f>O3835*P3835*S3835*T3835</f>
        <v>206.01000000000002</v>
      </c>
      <c r="V3835" s="276" t="s">
        <v>7</v>
      </c>
    </row>
    <row r="3836" spans="2:22" s="3" customFormat="1" ht="63" x14ac:dyDescent="0.25">
      <c r="B3836" s="332" t="s">
        <v>627</v>
      </c>
      <c r="C3836" s="556" t="str">
        <f t="shared" si="275"/>
        <v>Реконструкция системы контроля и управления доступом филиала АО "Россети Тюмень" Нижневартовские электрические сети</v>
      </c>
      <c r="D3836" s="332" t="str">
        <f t="shared" si="275"/>
        <v>N_TP1600.PR.0066</v>
      </c>
      <c r="E3836" s="589" t="s">
        <v>350</v>
      </c>
      <c r="F3836" s="581" t="s">
        <v>3106</v>
      </c>
      <c r="G3836" s="581" t="s">
        <v>7</v>
      </c>
      <c r="H3836" s="583" t="s">
        <v>154</v>
      </c>
      <c r="I3836" s="347">
        <f>I3835</f>
        <v>2026</v>
      </c>
      <c r="J3836" s="581" t="s">
        <v>7</v>
      </c>
      <c r="K3836" s="581" t="s">
        <v>4261</v>
      </c>
      <c r="L3836" s="590" t="s">
        <v>979</v>
      </c>
      <c r="M3836" s="346">
        <v>44893</v>
      </c>
      <c r="N3836" s="590" t="s">
        <v>136</v>
      </c>
      <c r="O3836" s="581" t="s">
        <v>137</v>
      </c>
      <c r="P3836" s="279">
        <v>1</v>
      </c>
      <c r="Q3836" s="278" t="s">
        <v>156</v>
      </c>
      <c r="R3836" s="278" t="s">
        <v>382</v>
      </c>
      <c r="S3836" s="279">
        <v>500</v>
      </c>
      <c r="T3836" s="589">
        <v>1</v>
      </c>
      <c r="U3836" s="454">
        <f>O3836*P3836*S3836*T3836</f>
        <v>500</v>
      </c>
      <c r="V3836" s="276" t="s">
        <v>7</v>
      </c>
    </row>
    <row r="3837" spans="2:22" s="3" customFormat="1" ht="63" x14ac:dyDescent="0.25">
      <c r="B3837" s="332" t="s">
        <v>627</v>
      </c>
      <c r="C3837" s="556" t="s">
        <v>3108</v>
      </c>
      <c r="D3837" s="332" t="s">
        <v>3109</v>
      </c>
      <c r="E3837" s="589" t="s">
        <v>26</v>
      </c>
      <c r="F3837" s="590" t="s">
        <v>7</v>
      </c>
      <c r="G3837" s="590" t="s">
        <v>7</v>
      </c>
      <c r="H3837" s="583" t="s">
        <v>7</v>
      </c>
      <c r="I3837" s="590" t="s">
        <v>7</v>
      </c>
      <c r="J3837" s="590" t="s">
        <v>7</v>
      </c>
      <c r="K3837" s="590" t="s">
        <v>7</v>
      </c>
      <c r="L3837" s="590" t="s">
        <v>7</v>
      </c>
      <c r="M3837" s="590" t="s">
        <v>7</v>
      </c>
      <c r="N3837" s="590" t="s">
        <v>7</v>
      </c>
      <c r="O3837" s="590" t="s">
        <v>7</v>
      </c>
      <c r="P3837" s="590" t="s">
        <v>7</v>
      </c>
      <c r="Q3837" s="590" t="s">
        <v>7</v>
      </c>
      <c r="R3837" s="590" t="s">
        <v>7</v>
      </c>
      <c r="S3837" s="360" t="s">
        <v>7</v>
      </c>
      <c r="T3837" s="590" t="s">
        <v>7</v>
      </c>
      <c r="U3837" s="450">
        <f>SUM(U3833:U3836)</f>
        <v>7207.8600000000006</v>
      </c>
      <c r="V3837" s="276" t="s">
        <v>7</v>
      </c>
    </row>
    <row r="3838" spans="2:22" s="3" customFormat="1" ht="31.5" x14ac:dyDescent="0.25">
      <c r="B3838" s="332" t="s">
        <v>627</v>
      </c>
      <c r="C3838" s="556" t="str">
        <f t="shared" ref="C3838:D3842" si="276">C3839</f>
        <v>Реконструкция системы ШРД на РПБ Варьёганского РЭС</v>
      </c>
      <c r="D3838" s="332" t="str">
        <f t="shared" si="276"/>
        <v>N_TP1600.PR.0012</v>
      </c>
      <c r="E3838" s="589" t="s">
        <v>340</v>
      </c>
      <c r="F3838" s="581" t="str">
        <f>F3839</f>
        <v>РПБ Варьёганского РЭС</v>
      </c>
      <c r="G3838" s="581" t="s">
        <v>7</v>
      </c>
      <c r="H3838" s="583" t="s">
        <v>154</v>
      </c>
      <c r="I3838" s="347">
        <v>2028</v>
      </c>
      <c r="J3838" s="581" t="s">
        <v>7</v>
      </c>
      <c r="K3838" s="581" t="s">
        <v>341</v>
      </c>
      <c r="L3838" s="590" t="s">
        <v>979</v>
      </c>
      <c r="M3838" s="346">
        <v>44893</v>
      </c>
      <c r="N3838" s="590" t="s">
        <v>136</v>
      </c>
      <c r="O3838" s="581">
        <v>1</v>
      </c>
      <c r="P3838" s="279">
        <v>3</v>
      </c>
      <c r="Q3838" s="278" t="s">
        <v>185</v>
      </c>
      <c r="R3838" s="278" t="s">
        <v>241</v>
      </c>
      <c r="S3838" s="279">
        <v>2142</v>
      </c>
      <c r="T3838" s="589">
        <v>1.0900000000000001</v>
      </c>
      <c r="U3838" s="454">
        <f>O3838*P3838*S3838*T3838</f>
        <v>7004.34</v>
      </c>
      <c r="V3838" s="276" t="s">
        <v>7</v>
      </c>
    </row>
    <row r="3839" spans="2:22" s="3" customFormat="1" ht="31.5" x14ac:dyDescent="0.25">
      <c r="B3839" s="332" t="s">
        <v>627</v>
      </c>
      <c r="C3839" s="556" t="str">
        <f t="shared" si="276"/>
        <v>Реконструкция системы ШРД на РПБ Варьёганского РЭС</v>
      </c>
      <c r="D3839" s="332" t="str">
        <f t="shared" si="276"/>
        <v>N_TP1600.PR.0012</v>
      </c>
      <c r="E3839" s="589" t="s">
        <v>948</v>
      </c>
      <c r="F3839" s="581" t="str">
        <f>F3840</f>
        <v>РПБ Варьёганского РЭС</v>
      </c>
      <c r="G3839" s="581" t="s">
        <v>7</v>
      </c>
      <c r="H3839" s="583" t="s">
        <v>154</v>
      </c>
      <c r="I3839" s="347">
        <v>2028</v>
      </c>
      <c r="J3839" s="581" t="s">
        <v>7</v>
      </c>
      <c r="K3839" s="581" t="s">
        <v>641</v>
      </c>
      <c r="L3839" s="590" t="s">
        <v>979</v>
      </c>
      <c r="M3839" s="346">
        <v>44893</v>
      </c>
      <c r="N3839" s="590" t="s">
        <v>136</v>
      </c>
      <c r="O3839" s="581">
        <v>1</v>
      </c>
      <c r="P3839" s="279">
        <v>1</v>
      </c>
      <c r="Q3839" s="278" t="s">
        <v>156</v>
      </c>
      <c r="R3839" s="278" t="s">
        <v>635</v>
      </c>
      <c r="S3839" s="279">
        <v>1368</v>
      </c>
      <c r="T3839" s="589">
        <v>1.0900000000000001</v>
      </c>
      <c r="U3839" s="454">
        <f>O3839*P3839*S3839*T3839</f>
        <v>1491.1200000000001</v>
      </c>
      <c r="V3839" s="276" t="s">
        <v>7</v>
      </c>
    </row>
    <row r="3840" spans="2:22" s="3" customFormat="1" ht="31.5" x14ac:dyDescent="0.25">
      <c r="B3840" s="332" t="s">
        <v>627</v>
      </c>
      <c r="C3840" s="556" t="str">
        <f t="shared" si="276"/>
        <v>Реконструкция системы ШРД на РПБ Варьёганского РЭС</v>
      </c>
      <c r="D3840" s="332" t="str">
        <f t="shared" si="276"/>
        <v>N_TP1600.PR.0012</v>
      </c>
      <c r="E3840" s="589" t="s">
        <v>948</v>
      </c>
      <c r="F3840" s="581" t="str">
        <f>F3841</f>
        <v>РПБ Варьёганского РЭС</v>
      </c>
      <c r="G3840" s="581" t="s">
        <v>7</v>
      </c>
      <c r="H3840" s="583" t="s">
        <v>154</v>
      </c>
      <c r="I3840" s="347">
        <v>2028</v>
      </c>
      <c r="J3840" s="581" t="s">
        <v>7</v>
      </c>
      <c r="K3840" s="581" t="s">
        <v>950</v>
      </c>
      <c r="L3840" s="590" t="s">
        <v>979</v>
      </c>
      <c r="M3840" s="346">
        <v>44893</v>
      </c>
      <c r="N3840" s="590" t="s">
        <v>136</v>
      </c>
      <c r="O3840" s="581">
        <v>1</v>
      </c>
      <c r="P3840" s="279">
        <v>1</v>
      </c>
      <c r="Q3840" s="278" t="s">
        <v>156</v>
      </c>
      <c r="R3840" s="278" t="s">
        <v>639</v>
      </c>
      <c r="S3840" s="279">
        <v>2687</v>
      </c>
      <c r="T3840" s="589">
        <v>1.0900000000000001</v>
      </c>
      <c r="U3840" s="454">
        <f>O3840*P3840*S3840*T3840</f>
        <v>2928.8300000000004</v>
      </c>
      <c r="V3840" s="276" t="s">
        <v>7</v>
      </c>
    </row>
    <row r="3841" spans="2:22" s="3" customFormat="1" ht="31.5" x14ac:dyDescent="0.25">
      <c r="B3841" s="332" t="s">
        <v>627</v>
      </c>
      <c r="C3841" s="556" t="str">
        <f t="shared" si="276"/>
        <v>Реконструкция системы ШРД на РПБ Варьёганского РЭС</v>
      </c>
      <c r="D3841" s="332" t="str">
        <f t="shared" si="276"/>
        <v>N_TP1600.PR.0012</v>
      </c>
      <c r="E3841" s="589" t="s">
        <v>948</v>
      </c>
      <c r="F3841" s="581" t="str">
        <f>F3842</f>
        <v>РПБ Варьёганского РЭС</v>
      </c>
      <c r="G3841" s="581" t="s">
        <v>7</v>
      </c>
      <c r="H3841" s="583" t="s">
        <v>154</v>
      </c>
      <c r="I3841" s="347">
        <v>2028</v>
      </c>
      <c r="J3841" s="581" t="s">
        <v>7</v>
      </c>
      <c r="K3841" s="581" t="s">
        <v>949</v>
      </c>
      <c r="L3841" s="590" t="s">
        <v>979</v>
      </c>
      <c r="M3841" s="346">
        <v>44893</v>
      </c>
      <c r="N3841" s="590" t="s">
        <v>136</v>
      </c>
      <c r="O3841" s="581" t="s">
        <v>137</v>
      </c>
      <c r="P3841" s="279">
        <v>1</v>
      </c>
      <c r="Q3841" s="278" t="s">
        <v>156</v>
      </c>
      <c r="R3841" s="278" t="s">
        <v>600</v>
      </c>
      <c r="S3841" s="279">
        <v>744</v>
      </c>
      <c r="T3841" s="589">
        <v>1.0900000000000001</v>
      </c>
      <c r="U3841" s="454">
        <f>O3841*P3841*S3841*T3841</f>
        <v>810.96</v>
      </c>
      <c r="V3841" s="276" t="s">
        <v>7</v>
      </c>
    </row>
    <row r="3842" spans="2:22" s="3" customFormat="1" ht="63" x14ac:dyDescent="0.25">
      <c r="B3842" s="332" t="s">
        <v>627</v>
      </c>
      <c r="C3842" s="556" t="str">
        <f t="shared" si="276"/>
        <v>Реконструкция системы ШРД на РПБ Варьёганского РЭС</v>
      </c>
      <c r="D3842" s="332" t="str">
        <f t="shared" si="276"/>
        <v>N_TP1600.PR.0012</v>
      </c>
      <c r="E3842" s="589" t="s">
        <v>189</v>
      </c>
      <c r="F3842" s="581" t="s">
        <v>3110</v>
      </c>
      <c r="G3842" s="581" t="s">
        <v>7</v>
      </c>
      <c r="H3842" s="583" t="s">
        <v>154</v>
      </c>
      <c r="I3842" s="347">
        <v>2028</v>
      </c>
      <c r="J3842" s="581" t="s">
        <v>7</v>
      </c>
      <c r="K3842" s="581" t="s">
        <v>4209</v>
      </c>
      <c r="L3842" s="590" t="s">
        <v>979</v>
      </c>
      <c r="M3842" s="346">
        <v>44893</v>
      </c>
      <c r="N3842" s="590" t="s">
        <v>136</v>
      </c>
      <c r="O3842" s="581">
        <v>1</v>
      </c>
      <c r="P3842" s="279">
        <v>1</v>
      </c>
      <c r="Q3842" s="278" t="s">
        <v>156</v>
      </c>
      <c r="R3842" s="278" t="s">
        <v>351</v>
      </c>
      <c r="S3842" s="279">
        <v>1500</v>
      </c>
      <c r="T3842" s="589">
        <v>1</v>
      </c>
      <c r="U3842" s="454">
        <f>O3842*P3842*S3842*T3842</f>
        <v>1500</v>
      </c>
      <c r="V3842" s="276" t="s">
        <v>7</v>
      </c>
    </row>
    <row r="3843" spans="2:22" s="3" customFormat="1" ht="63" x14ac:dyDescent="0.25">
      <c r="B3843" s="332" t="s">
        <v>627</v>
      </c>
      <c r="C3843" s="556" t="s">
        <v>3111</v>
      </c>
      <c r="D3843" s="332" t="s">
        <v>3112</v>
      </c>
      <c r="E3843" s="589" t="s">
        <v>26</v>
      </c>
      <c r="F3843" s="590" t="s">
        <v>7</v>
      </c>
      <c r="G3843" s="590" t="s">
        <v>7</v>
      </c>
      <c r="H3843" s="583" t="s">
        <v>7</v>
      </c>
      <c r="I3843" s="590" t="s">
        <v>7</v>
      </c>
      <c r="J3843" s="590" t="s">
        <v>7</v>
      </c>
      <c r="K3843" s="590" t="s">
        <v>7</v>
      </c>
      <c r="L3843" s="590" t="s">
        <v>7</v>
      </c>
      <c r="M3843" s="590" t="s">
        <v>7</v>
      </c>
      <c r="N3843" s="590" t="s">
        <v>7</v>
      </c>
      <c r="O3843" s="590" t="s">
        <v>7</v>
      </c>
      <c r="P3843" s="590" t="s">
        <v>7</v>
      </c>
      <c r="Q3843" s="590" t="s">
        <v>7</v>
      </c>
      <c r="R3843" s="590" t="s">
        <v>7</v>
      </c>
      <c r="S3843" s="360" t="s">
        <v>7</v>
      </c>
      <c r="T3843" s="590" t="s">
        <v>7</v>
      </c>
      <c r="U3843" s="450">
        <f>SUM(U3838:U3842)</f>
        <v>13735.25</v>
      </c>
      <c r="V3843" s="276" t="s">
        <v>7</v>
      </c>
    </row>
    <row r="3844" spans="2:22" s="3" customFormat="1" ht="78.75" x14ac:dyDescent="0.25">
      <c r="B3844" s="332" t="s">
        <v>721</v>
      </c>
      <c r="C3844" s="556" t="str">
        <f t="shared" ref="C3844:D3851" si="277">C3845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D3844" s="332" t="str">
        <f t="shared" si="277"/>
        <v>N_TP1600.PS.0144</v>
      </c>
      <c r="E3844" s="589" t="s">
        <v>189</v>
      </c>
      <c r="F3844" s="590" t="str">
        <f t="shared" ref="F3844:G3850" si="278">F3845</f>
        <v xml:space="preserve"> ПС 110/35/6 кВ Южно-Аганская</v>
      </c>
      <c r="G3844" s="581" t="str">
        <f t="shared" si="278"/>
        <v>нд</v>
      </c>
      <c r="H3844" s="583" t="s">
        <v>154</v>
      </c>
      <c r="I3844" s="581">
        <v>2026</v>
      </c>
      <c r="J3844" s="581">
        <v>110</v>
      </c>
      <c r="K3844" s="278" t="s">
        <v>3292</v>
      </c>
      <c r="L3844" s="581" t="s">
        <v>979</v>
      </c>
      <c r="M3844" s="581" t="s">
        <v>3847</v>
      </c>
      <c r="N3844" s="583" t="s">
        <v>136</v>
      </c>
      <c r="O3844" s="581" t="s">
        <v>137</v>
      </c>
      <c r="P3844" s="279">
        <v>1</v>
      </c>
      <c r="Q3844" s="278" t="s">
        <v>156</v>
      </c>
      <c r="R3844" s="278" t="s">
        <v>501</v>
      </c>
      <c r="S3844" s="279">
        <v>15000</v>
      </c>
      <c r="T3844" s="589">
        <v>1</v>
      </c>
      <c r="U3844" s="454">
        <f t="shared" ref="U3844:U3851" si="279">O3844*P3844*S3844*T3844</f>
        <v>15000</v>
      </c>
      <c r="V3844" s="276" t="s">
        <v>7</v>
      </c>
    </row>
    <row r="3845" spans="2:22" s="3" customFormat="1" ht="78.75" x14ac:dyDescent="0.25">
      <c r="B3845" s="332" t="s">
        <v>721</v>
      </c>
      <c r="C3845" s="556" t="str">
        <f t="shared" si="277"/>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D3845" s="332" t="str">
        <f t="shared" si="277"/>
        <v>N_TP1600.PS.0144</v>
      </c>
      <c r="E3845" s="589" t="s">
        <v>1002</v>
      </c>
      <c r="F3845" s="590" t="str">
        <f t="shared" si="278"/>
        <v xml:space="preserve"> ПС 110/35/6 кВ Южно-Аганская</v>
      </c>
      <c r="G3845" s="581" t="str">
        <f t="shared" si="278"/>
        <v>нд</v>
      </c>
      <c r="H3845" s="583" t="s">
        <v>154</v>
      </c>
      <c r="I3845" s="581">
        <f t="shared" ref="I3845:J3851" si="280">I3844</f>
        <v>2026</v>
      </c>
      <c r="J3845" s="581">
        <f t="shared" si="280"/>
        <v>110</v>
      </c>
      <c r="K3845" s="278" t="s">
        <v>811</v>
      </c>
      <c r="L3845" s="581" t="s">
        <v>979</v>
      </c>
      <c r="M3845" s="581" t="s">
        <v>3847</v>
      </c>
      <c r="N3845" s="583" t="s">
        <v>136</v>
      </c>
      <c r="O3845" s="581" t="s">
        <v>137</v>
      </c>
      <c r="P3845" s="279">
        <v>1</v>
      </c>
      <c r="Q3845" s="278" t="s">
        <v>216</v>
      </c>
      <c r="R3845" s="278" t="s">
        <v>218</v>
      </c>
      <c r="S3845" s="279">
        <v>35611</v>
      </c>
      <c r="T3845" s="589">
        <v>1.31</v>
      </c>
      <c r="U3845" s="454">
        <f t="shared" si="279"/>
        <v>46650.41</v>
      </c>
      <c r="V3845" s="276" t="s">
        <v>7</v>
      </c>
    </row>
    <row r="3846" spans="2:22" s="3" customFormat="1" ht="283.5" x14ac:dyDescent="0.25">
      <c r="B3846" s="332" t="s">
        <v>721</v>
      </c>
      <c r="C3846" s="556" t="str">
        <f t="shared" si="277"/>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D3846" s="332" t="str">
        <f t="shared" si="277"/>
        <v>N_TP1600.PS.0144</v>
      </c>
      <c r="E3846" s="589" t="s">
        <v>810</v>
      </c>
      <c r="F3846" s="590" t="str">
        <f t="shared" si="278"/>
        <v xml:space="preserve"> ПС 110/35/6 кВ Южно-Аганская</v>
      </c>
      <c r="G3846" s="581" t="str">
        <f t="shared" si="278"/>
        <v>нд</v>
      </c>
      <c r="H3846" s="583" t="s">
        <v>154</v>
      </c>
      <c r="I3846" s="581">
        <f t="shared" si="280"/>
        <v>2026</v>
      </c>
      <c r="J3846" s="581">
        <f t="shared" si="280"/>
        <v>110</v>
      </c>
      <c r="K3846" s="377" t="s">
        <v>4252</v>
      </c>
      <c r="L3846" s="581" t="s">
        <v>979</v>
      </c>
      <c r="M3846" s="581" t="s">
        <v>3847</v>
      </c>
      <c r="N3846" s="583" t="s">
        <v>136</v>
      </c>
      <c r="O3846" s="581" t="s">
        <v>137</v>
      </c>
      <c r="P3846" s="279">
        <v>1</v>
      </c>
      <c r="Q3846" s="278" t="s">
        <v>214</v>
      </c>
      <c r="R3846" s="278" t="s">
        <v>215</v>
      </c>
      <c r="S3846" s="279">
        <v>57363</v>
      </c>
      <c r="T3846" s="589">
        <v>1.31</v>
      </c>
      <c r="U3846" s="454">
        <f t="shared" si="279"/>
        <v>75145.53</v>
      </c>
      <c r="V3846" s="276" t="s">
        <v>7</v>
      </c>
    </row>
    <row r="3847" spans="2:22" s="3" customFormat="1" ht="78.75" x14ac:dyDescent="0.25">
      <c r="B3847" s="332" t="s">
        <v>721</v>
      </c>
      <c r="C3847" s="556" t="str">
        <f t="shared" si="277"/>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D3847" s="332" t="str">
        <f t="shared" si="277"/>
        <v>N_TP1600.PS.0144</v>
      </c>
      <c r="E3847" s="34" t="s">
        <v>524</v>
      </c>
      <c r="F3847" s="590" t="str">
        <f t="shared" si="278"/>
        <v xml:space="preserve"> ПС 110/35/6 кВ Южно-Аганская</v>
      </c>
      <c r="G3847" s="581" t="str">
        <f t="shared" si="278"/>
        <v>нд</v>
      </c>
      <c r="H3847" s="583" t="s">
        <v>154</v>
      </c>
      <c r="I3847" s="581">
        <f t="shared" si="280"/>
        <v>2026</v>
      </c>
      <c r="J3847" s="581">
        <f t="shared" si="280"/>
        <v>110</v>
      </c>
      <c r="K3847" s="278" t="s">
        <v>3846</v>
      </c>
      <c r="L3847" s="581" t="s">
        <v>979</v>
      </c>
      <c r="M3847" s="581" t="s">
        <v>3847</v>
      </c>
      <c r="N3847" s="583" t="s">
        <v>136</v>
      </c>
      <c r="O3847" s="581" t="s">
        <v>137</v>
      </c>
      <c r="P3847" s="279">
        <v>1</v>
      </c>
      <c r="Q3847" s="278" t="s">
        <v>214</v>
      </c>
      <c r="R3847" s="278" t="s">
        <v>233</v>
      </c>
      <c r="S3847" s="279">
        <v>23531</v>
      </c>
      <c r="T3847" s="589">
        <v>1.0900000000000001</v>
      </c>
      <c r="U3847" s="454">
        <f t="shared" si="279"/>
        <v>25648.79</v>
      </c>
      <c r="V3847" s="276" t="s">
        <v>7</v>
      </c>
    </row>
    <row r="3848" spans="2:22" s="3" customFormat="1" ht="78.75" x14ac:dyDescent="0.25">
      <c r="B3848" s="332" t="s">
        <v>721</v>
      </c>
      <c r="C3848" s="556" t="str">
        <f t="shared" si="277"/>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D3848" s="332" t="str">
        <f t="shared" si="277"/>
        <v>N_TP1600.PS.0144</v>
      </c>
      <c r="E3848" s="589" t="s">
        <v>527</v>
      </c>
      <c r="F3848" s="590" t="str">
        <f t="shared" si="278"/>
        <v xml:space="preserve"> ПС 110/35/6 кВ Южно-Аганская</v>
      </c>
      <c r="G3848" s="581" t="str">
        <f t="shared" si="278"/>
        <v>нд</v>
      </c>
      <c r="H3848" s="583" t="s">
        <v>154</v>
      </c>
      <c r="I3848" s="581">
        <f t="shared" si="280"/>
        <v>2026</v>
      </c>
      <c r="J3848" s="581">
        <f t="shared" si="280"/>
        <v>110</v>
      </c>
      <c r="K3848" s="278" t="s">
        <v>780</v>
      </c>
      <c r="L3848" s="581" t="s">
        <v>979</v>
      </c>
      <c r="M3848" s="581" t="s">
        <v>3847</v>
      </c>
      <c r="N3848" s="583" t="s">
        <v>136</v>
      </c>
      <c r="O3848" s="581" t="s">
        <v>137</v>
      </c>
      <c r="P3848" s="279">
        <v>1</v>
      </c>
      <c r="Q3848" s="278" t="s">
        <v>214</v>
      </c>
      <c r="R3848" s="278" t="s">
        <v>928</v>
      </c>
      <c r="S3848" s="279">
        <v>2250</v>
      </c>
      <c r="T3848" s="589">
        <v>1.0900000000000001</v>
      </c>
      <c r="U3848" s="454">
        <f t="shared" si="279"/>
        <v>2452.5</v>
      </c>
      <c r="V3848" s="276" t="s">
        <v>7</v>
      </c>
    </row>
    <row r="3849" spans="2:22" s="3" customFormat="1" ht="78.75" x14ac:dyDescent="0.25">
      <c r="B3849" s="332" t="s">
        <v>721</v>
      </c>
      <c r="C3849" s="556" t="str">
        <f t="shared" si="277"/>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D3849" s="332" t="str">
        <f t="shared" si="277"/>
        <v>N_TP1600.PS.0144</v>
      </c>
      <c r="E3849" s="589" t="s">
        <v>527</v>
      </c>
      <c r="F3849" s="590" t="str">
        <f t="shared" si="278"/>
        <v xml:space="preserve"> ПС 110/35/6 кВ Южно-Аганская</v>
      </c>
      <c r="G3849" s="581" t="str">
        <f t="shared" si="278"/>
        <v>нд</v>
      </c>
      <c r="H3849" s="583" t="s">
        <v>154</v>
      </c>
      <c r="I3849" s="581">
        <f t="shared" si="280"/>
        <v>2026</v>
      </c>
      <c r="J3849" s="581">
        <f t="shared" si="280"/>
        <v>110</v>
      </c>
      <c r="K3849" s="278" t="s">
        <v>840</v>
      </c>
      <c r="L3849" s="581" t="s">
        <v>979</v>
      </c>
      <c r="M3849" s="581" t="s">
        <v>3847</v>
      </c>
      <c r="N3849" s="583" t="s">
        <v>136</v>
      </c>
      <c r="O3849" s="581" t="s">
        <v>137</v>
      </c>
      <c r="P3849" s="279">
        <v>2</v>
      </c>
      <c r="Q3849" s="278" t="s">
        <v>214</v>
      </c>
      <c r="R3849" s="278" t="s">
        <v>841</v>
      </c>
      <c r="S3849" s="279">
        <v>1474</v>
      </c>
      <c r="T3849" s="589">
        <v>1.0900000000000001</v>
      </c>
      <c r="U3849" s="454">
        <f t="shared" si="279"/>
        <v>3213.32</v>
      </c>
      <c r="V3849" s="276" t="s">
        <v>7</v>
      </c>
    </row>
    <row r="3850" spans="2:22" s="3" customFormat="1" ht="78.75" x14ac:dyDescent="0.25">
      <c r="B3850" s="332" t="s">
        <v>721</v>
      </c>
      <c r="C3850" s="556" t="str">
        <f t="shared" si="277"/>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D3850" s="332" t="str">
        <f t="shared" si="277"/>
        <v>N_TP1600.PS.0144</v>
      </c>
      <c r="E3850" s="589" t="s">
        <v>527</v>
      </c>
      <c r="F3850" s="590" t="str">
        <f t="shared" si="278"/>
        <v xml:space="preserve"> ПС 110/35/6 кВ Южно-Аганская</v>
      </c>
      <c r="G3850" s="581" t="str">
        <f t="shared" si="278"/>
        <v>нд</v>
      </c>
      <c r="H3850" s="583" t="s">
        <v>154</v>
      </c>
      <c r="I3850" s="581">
        <f t="shared" si="280"/>
        <v>2026</v>
      </c>
      <c r="J3850" s="581">
        <f t="shared" si="280"/>
        <v>110</v>
      </c>
      <c r="K3850" s="278" t="s">
        <v>898</v>
      </c>
      <c r="L3850" s="581" t="s">
        <v>979</v>
      </c>
      <c r="M3850" s="581" t="s">
        <v>3847</v>
      </c>
      <c r="N3850" s="583" t="s">
        <v>136</v>
      </c>
      <c r="O3850" s="581" t="s">
        <v>137</v>
      </c>
      <c r="P3850" s="279">
        <v>2</v>
      </c>
      <c r="Q3850" s="278" t="s">
        <v>214</v>
      </c>
      <c r="R3850" s="278" t="s">
        <v>843</v>
      </c>
      <c r="S3850" s="279">
        <v>1086</v>
      </c>
      <c r="T3850" s="589">
        <v>1.0900000000000001</v>
      </c>
      <c r="U3850" s="454">
        <f t="shared" si="279"/>
        <v>2367.48</v>
      </c>
      <c r="V3850" s="276" t="s">
        <v>7</v>
      </c>
    </row>
    <row r="3851" spans="2:22" s="3" customFormat="1" ht="78.75" x14ac:dyDescent="0.25">
      <c r="B3851" s="332" t="s">
        <v>721</v>
      </c>
      <c r="C3851" s="556" t="str">
        <f t="shared" si="277"/>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D3851" s="332" t="str">
        <f t="shared" si="277"/>
        <v>N_TP1600.PS.0144</v>
      </c>
      <c r="E3851" s="589" t="s">
        <v>527</v>
      </c>
      <c r="F3851" s="590" t="s">
        <v>3113</v>
      </c>
      <c r="G3851" s="581" t="s">
        <v>7</v>
      </c>
      <c r="H3851" s="583" t="s">
        <v>154</v>
      </c>
      <c r="I3851" s="581">
        <f t="shared" si="280"/>
        <v>2026</v>
      </c>
      <c r="J3851" s="581">
        <f t="shared" si="280"/>
        <v>110</v>
      </c>
      <c r="K3851" s="278" t="s">
        <v>781</v>
      </c>
      <c r="L3851" s="581" t="s">
        <v>979</v>
      </c>
      <c r="M3851" s="581" t="s">
        <v>3847</v>
      </c>
      <c r="N3851" s="583" t="s">
        <v>136</v>
      </c>
      <c r="O3851" s="581" t="s">
        <v>137</v>
      </c>
      <c r="P3851" s="279">
        <v>7</v>
      </c>
      <c r="Q3851" s="278" t="s">
        <v>214</v>
      </c>
      <c r="R3851" s="278" t="s">
        <v>846</v>
      </c>
      <c r="S3851" s="279">
        <v>717</v>
      </c>
      <c r="T3851" s="589">
        <v>1.0900000000000001</v>
      </c>
      <c r="U3851" s="454">
        <f t="shared" si="279"/>
        <v>5470.71</v>
      </c>
      <c r="V3851" s="276" t="s">
        <v>7</v>
      </c>
    </row>
    <row r="3852" spans="2:22" s="3" customFormat="1" ht="78.75" x14ac:dyDescent="0.25">
      <c r="B3852" s="332" t="s">
        <v>721</v>
      </c>
      <c r="C3852" s="557" t="s">
        <v>3114</v>
      </c>
      <c r="D3852" s="361" t="s">
        <v>3115</v>
      </c>
      <c r="E3852" s="589" t="s">
        <v>26</v>
      </c>
      <c r="F3852" s="590" t="s">
        <v>7</v>
      </c>
      <c r="G3852" s="590" t="s">
        <v>7</v>
      </c>
      <c r="H3852" s="583" t="s">
        <v>7</v>
      </c>
      <c r="I3852" s="590" t="s">
        <v>7</v>
      </c>
      <c r="J3852" s="590" t="s">
        <v>7</v>
      </c>
      <c r="K3852" s="590" t="s">
        <v>7</v>
      </c>
      <c r="L3852" s="590" t="s">
        <v>7</v>
      </c>
      <c r="M3852" s="590" t="s">
        <v>7</v>
      </c>
      <c r="N3852" s="590" t="s">
        <v>7</v>
      </c>
      <c r="O3852" s="590" t="s">
        <v>7</v>
      </c>
      <c r="P3852" s="590" t="s">
        <v>7</v>
      </c>
      <c r="Q3852" s="590" t="s">
        <v>7</v>
      </c>
      <c r="R3852" s="590" t="s">
        <v>7</v>
      </c>
      <c r="S3852" s="360" t="s">
        <v>7</v>
      </c>
      <c r="T3852" s="590" t="s">
        <v>7</v>
      </c>
      <c r="U3852" s="450">
        <f>SUM(U3844:U3844)</f>
        <v>15000</v>
      </c>
      <c r="V3852" s="276" t="s">
        <v>7</v>
      </c>
    </row>
    <row r="3853" spans="2:22" s="3" customFormat="1" ht="108.6" customHeight="1" x14ac:dyDescent="0.25">
      <c r="B3853" s="581" t="s">
        <v>721</v>
      </c>
      <c r="C3853" s="556" t="s">
        <v>3116</v>
      </c>
      <c r="D3853" s="581" t="s">
        <v>3117</v>
      </c>
      <c r="E3853" s="581" t="s">
        <v>749</v>
      </c>
      <c r="F3853" s="581" t="s">
        <v>3119</v>
      </c>
      <c r="G3853" s="581" t="s">
        <v>7</v>
      </c>
      <c r="H3853" s="583" t="s">
        <v>1094</v>
      </c>
      <c r="I3853" s="348">
        <v>2024</v>
      </c>
      <c r="J3853" s="581" t="s">
        <v>816</v>
      </c>
      <c r="K3853" s="679" t="s">
        <v>794</v>
      </c>
      <c r="L3853" s="581" t="s">
        <v>979</v>
      </c>
      <c r="M3853" s="581" t="s">
        <v>3118</v>
      </c>
      <c r="N3853" s="581" t="s">
        <v>136</v>
      </c>
      <c r="O3853" s="581" t="s">
        <v>137</v>
      </c>
      <c r="P3853" s="349">
        <v>3</v>
      </c>
      <c r="Q3853" s="347" t="s">
        <v>185</v>
      </c>
      <c r="R3853" s="347" t="s">
        <v>969</v>
      </c>
      <c r="S3853" s="349">
        <v>2490</v>
      </c>
      <c r="T3853" s="589">
        <v>1.0900000000000001</v>
      </c>
      <c r="U3853" s="454">
        <f t="shared" ref="U3853:U3863" si="281">O3853*P3853*S3853*T3853</f>
        <v>8142.3</v>
      </c>
      <c r="V3853" s="276" t="s">
        <v>7</v>
      </c>
    </row>
    <row r="3854" spans="2:22" s="3" customFormat="1" ht="110.25" x14ac:dyDescent="0.25">
      <c r="B3854" s="581" t="s">
        <v>721</v>
      </c>
      <c r="C3854" s="556" t="s">
        <v>3116</v>
      </c>
      <c r="D3854" s="581" t="s">
        <v>3117</v>
      </c>
      <c r="E3854" s="581" t="s">
        <v>749</v>
      </c>
      <c r="F3854" s="581" t="s">
        <v>3119</v>
      </c>
      <c r="G3854" s="581" t="s">
        <v>7</v>
      </c>
      <c r="H3854" s="583" t="s">
        <v>1094</v>
      </c>
      <c r="I3854" s="348">
        <v>2024</v>
      </c>
      <c r="J3854" s="581" t="s">
        <v>816</v>
      </c>
      <c r="K3854" s="679" t="s">
        <v>759</v>
      </c>
      <c r="L3854" s="581" t="s">
        <v>979</v>
      </c>
      <c r="M3854" s="581" t="s">
        <v>3118</v>
      </c>
      <c r="N3854" s="581" t="s">
        <v>136</v>
      </c>
      <c r="O3854" s="581" t="s">
        <v>137</v>
      </c>
      <c r="P3854" s="349">
        <v>13</v>
      </c>
      <c r="Q3854" s="347" t="s">
        <v>185</v>
      </c>
      <c r="R3854" s="347" t="s">
        <v>829</v>
      </c>
      <c r="S3854" s="349">
        <v>2665</v>
      </c>
      <c r="T3854" s="589">
        <v>1.0900000000000001</v>
      </c>
      <c r="U3854" s="454">
        <f t="shared" si="281"/>
        <v>37763.050000000003</v>
      </c>
      <c r="V3854" s="276" t="s">
        <v>7</v>
      </c>
    </row>
    <row r="3855" spans="2:22" s="3" customFormat="1" ht="110.25" x14ac:dyDescent="0.25">
      <c r="B3855" s="581" t="s">
        <v>721</v>
      </c>
      <c r="C3855" s="556" t="s">
        <v>3116</v>
      </c>
      <c r="D3855" s="581" t="s">
        <v>3117</v>
      </c>
      <c r="E3855" s="581" t="s">
        <v>749</v>
      </c>
      <c r="F3855" s="581" t="s">
        <v>3119</v>
      </c>
      <c r="G3855" s="581" t="s">
        <v>7</v>
      </c>
      <c r="H3855" s="583" t="s">
        <v>1094</v>
      </c>
      <c r="I3855" s="348">
        <v>2024</v>
      </c>
      <c r="J3855" s="581" t="s">
        <v>816</v>
      </c>
      <c r="K3855" s="679" t="s">
        <v>757</v>
      </c>
      <c r="L3855" s="581" t="s">
        <v>979</v>
      </c>
      <c r="M3855" s="581" t="s">
        <v>3118</v>
      </c>
      <c r="N3855" s="581" t="s">
        <v>136</v>
      </c>
      <c r="O3855" s="581" t="s">
        <v>137</v>
      </c>
      <c r="P3855" s="349">
        <v>32</v>
      </c>
      <c r="Q3855" s="347" t="s">
        <v>185</v>
      </c>
      <c r="R3855" s="347" t="s">
        <v>827</v>
      </c>
      <c r="S3855" s="349">
        <v>2634</v>
      </c>
      <c r="T3855" s="589">
        <v>1.0900000000000001</v>
      </c>
      <c r="U3855" s="454">
        <f t="shared" si="281"/>
        <v>91873.920000000013</v>
      </c>
      <c r="V3855" s="276" t="s">
        <v>7</v>
      </c>
    </row>
    <row r="3856" spans="2:22" s="3" customFormat="1" ht="110.25" x14ac:dyDescent="0.25">
      <c r="B3856" s="581" t="s">
        <v>721</v>
      </c>
      <c r="C3856" s="556" t="s">
        <v>3116</v>
      </c>
      <c r="D3856" s="581" t="s">
        <v>3117</v>
      </c>
      <c r="E3856" s="581" t="s">
        <v>749</v>
      </c>
      <c r="F3856" s="581" t="s">
        <v>3119</v>
      </c>
      <c r="G3856" s="581" t="s">
        <v>7</v>
      </c>
      <c r="H3856" s="583" t="s">
        <v>1094</v>
      </c>
      <c r="I3856" s="348">
        <v>2024</v>
      </c>
      <c r="J3856" s="581" t="s">
        <v>816</v>
      </c>
      <c r="K3856" s="679" t="s">
        <v>796</v>
      </c>
      <c r="L3856" s="581" t="s">
        <v>979</v>
      </c>
      <c r="M3856" s="581" t="s">
        <v>3118</v>
      </c>
      <c r="N3856" s="581" t="s">
        <v>136</v>
      </c>
      <c r="O3856" s="581" t="s">
        <v>137</v>
      </c>
      <c r="P3856" s="349">
        <v>27</v>
      </c>
      <c r="Q3856" s="347" t="s">
        <v>185</v>
      </c>
      <c r="R3856" s="347" t="s">
        <v>3583</v>
      </c>
      <c r="S3856" s="349">
        <v>1128</v>
      </c>
      <c r="T3856" s="589">
        <v>1.0900000000000001</v>
      </c>
      <c r="U3856" s="454">
        <f t="shared" si="281"/>
        <v>33197.040000000001</v>
      </c>
      <c r="V3856" s="276" t="s">
        <v>7</v>
      </c>
    </row>
    <row r="3857" spans="2:22" s="3" customFormat="1" ht="110.25" x14ac:dyDescent="0.25">
      <c r="B3857" s="581" t="s">
        <v>721</v>
      </c>
      <c r="C3857" s="556" t="s">
        <v>3116</v>
      </c>
      <c r="D3857" s="581" t="s">
        <v>3117</v>
      </c>
      <c r="E3857" s="581" t="s">
        <v>749</v>
      </c>
      <c r="F3857" s="581" t="s">
        <v>3119</v>
      </c>
      <c r="G3857" s="581" t="s">
        <v>7</v>
      </c>
      <c r="H3857" s="583" t="s">
        <v>1094</v>
      </c>
      <c r="I3857" s="348">
        <v>2024</v>
      </c>
      <c r="J3857" s="581" t="s">
        <v>816</v>
      </c>
      <c r="K3857" s="679" t="s">
        <v>879</v>
      </c>
      <c r="L3857" s="581" t="s">
        <v>979</v>
      </c>
      <c r="M3857" s="581" t="s">
        <v>3118</v>
      </c>
      <c r="N3857" s="581" t="s">
        <v>136</v>
      </c>
      <c r="O3857" s="581" t="s">
        <v>137</v>
      </c>
      <c r="P3857" s="349">
        <v>34</v>
      </c>
      <c r="Q3857" s="347" t="s">
        <v>185</v>
      </c>
      <c r="R3857" s="347" t="s">
        <v>1423</v>
      </c>
      <c r="S3857" s="349">
        <v>51</v>
      </c>
      <c r="T3857" s="589">
        <v>1.0900000000000001</v>
      </c>
      <c r="U3857" s="454">
        <f t="shared" si="281"/>
        <v>1890.0600000000002</v>
      </c>
      <c r="V3857" s="276" t="s">
        <v>7</v>
      </c>
    </row>
    <row r="3858" spans="2:22" s="3" customFormat="1" ht="110.25" x14ac:dyDescent="0.25">
      <c r="B3858" s="581" t="s">
        <v>721</v>
      </c>
      <c r="C3858" s="556" t="s">
        <v>3116</v>
      </c>
      <c r="D3858" s="581" t="s">
        <v>3117</v>
      </c>
      <c r="E3858" s="56" t="s">
        <v>461</v>
      </c>
      <c r="F3858" s="581" t="s">
        <v>3119</v>
      </c>
      <c r="G3858" s="581" t="s">
        <v>7</v>
      </c>
      <c r="H3858" s="583" t="s">
        <v>1094</v>
      </c>
      <c r="I3858" s="348">
        <v>2024</v>
      </c>
      <c r="J3858" s="581" t="s">
        <v>816</v>
      </c>
      <c r="K3858" s="679" t="s">
        <v>900</v>
      </c>
      <c r="L3858" s="581" t="s">
        <v>979</v>
      </c>
      <c r="M3858" s="581" t="s">
        <v>3118</v>
      </c>
      <c r="N3858" s="581" t="s">
        <v>136</v>
      </c>
      <c r="O3858" s="581" t="s">
        <v>137</v>
      </c>
      <c r="P3858" s="349">
        <v>1</v>
      </c>
      <c r="Q3858" s="347" t="s">
        <v>185</v>
      </c>
      <c r="R3858" s="347" t="s">
        <v>535</v>
      </c>
      <c r="S3858" s="349">
        <v>1356</v>
      </c>
      <c r="T3858" s="589">
        <v>1.0900000000000001</v>
      </c>
      <c r="U3858" s="454">
        <f t="shared" si="281"/>
        <v>1478.0400000000002</v>
      </c>
      <c r="V3858" s="276" t="s">
        <v>7</v>
      </c>
    </row>
    <row r="3859" spans="2:22" s="3" customFormat="1" ht="110.25" x14ac:dyDescent="0.25">
      <c r="B3859" s="581" t="s">
        <v>721</v>
      </c>
      <c r="C3859" s="556" t="s">
        <v>3116</v>
      </c>
      <c r="D3859" s="581" t="s">
        <v>3117</v>
      </c>
      <c r="E3859" s="581" t="s">
        <v>779</v>
      </c>
      <c r="F3859" s="581" t="s">
        <v>3119</v>
      </c>
      <c r="G3859" s="581" t="s">
        <v>7</v>
      </c>
      <c r="H3859" s="583" t="s">
        <v>1094</v>
      </c>
      <c r="I3859" s="348">
        <v>2024</v>
      </c>
      <c r="J3859" s="581" t="s">
        <v>816</v>
      </c>
      <c r="K3859" s="679" t="s">
        <v>898</v>
      </c>
      <c r="L3859" s="581" t="s">
        <v>979</v>
      </c>
      <c r="M3859" s="581" t="s">
        <v>3118</v>
      </c>
      <c r="N3859" s="581" t="s">
        <v>136</v>
      </c>
      <c r="O3859" s="581" t="s">
        <v>137</v>
      </c>
      <c r="P3859" s="349">
        <v>7</v>
      </c>
      <c r="Q3859" s="56" t="s">
        <v>185</v>
      </c>
      <c r="R3859" s="347" t="s">
        <v>1595</v>
      </c>
      <c r="S3859" s="349">
        <v>1086</v>
      </c>
      <c r="T3859" s="589">
        <v>1.0900000000000001</v>
      </c>
      <c r="U3859" s="454">
        <f t="shared" si="281"/>
        <v>8286.18</v>
      </c>
      <c r="V3859" s="276" t="s">
        <v>7</v>
      </c>
    </row>
    <row r="3860" spans="2:22" s="3" customFormat="1" ht="110.25" x14ac:dyDescent="0.25">
      <c r="B3860" s="581" t="s">
        <v>721</v>
      </c>
      <c r="C3860" s="556" t="s">
        <v>3116</v>
      </c>
      <c r="D3860" s="581" t="s">
        <v>3117</v>
      </c>
      <c r="E3860" s="581" t="s">
        <v>779</v>
      </c>
      <c r="F3860" s="581" t="s">
        <v>3119</v>
      </c>
      <c r="G3860" s="581" t="s">
        <v>7</v>
      </c>
      <c r="H3860" s="583" t="s">
        <v>1094</v>
      </c>
      <c r="I3860" s="348">
        <v>2024</v>
      </c>
      <c r="J3860" s="581" t="s">
        <v>830</v>
      </c>
      <c r="K3860" s="679" t="s">
        <v>780</v>
      </c>
      <c r="L3860" s="581" t="s">
        <v>979</v>
      </c>
      <c r="M3860" s="581" t="s">
        <v>3118</v>
      </c>
      <c r="N3860" s="581" t="s">
        <v>136</v>
      </c>
      <c r="O3860" s="581" t="s">
        <v>137</v>
      </c>
      <c r="P3860" s="349">
        <v>1</v>
      </c>
      <c r="Q3860" s="56" t="s">
        <v>185</v>
      </c>
      <c r="R3860" s="347" t="s">
        <v>928</v>
      </c>
      <c r="S3860" s="349">
        <v>2250</v>
      </c>
      <c r="T3860" s="589">
        <v>1.0900000000000001</v>
      </c>
      <c r="U3860" s="454">
        <f t="shared" si="281"/>
        <v>2452.5</v>
      </c>
      <c r="V3860" s="276" t="s">
        <v>7</v>
      </c>
    </row>
    <row r="3861" spans="2:22" s="3" customFormat="1" ht="110.25" x14ac:dyDescent="0.25">
      <c r="B3861" s="581" t="s">
        <v>721</v>
      </c>
      <c r="C3861" s="556" t="s">
        <v>3116</v>
      </c>
      <c r="D3861" s="581" t="s">
        <v>3117</v>
      </c>
      <c r="E3861" s="581" t="s">
        <v>473</v>
      </c>
      <c r="F3861" s="581" t="s">
        <v>3119</v>
      </c>
      <c r="G3861" s="581" t="s">
        <v>7</v>
      </c>
      <c r="H3861" s="583" t="s">
        <v>1094</v>
      </c>
      <c r="I3861" s="348">
        <v>2024</v>
      </c>
      <c r="J3861" s="581" t="s">
        <v>816</v>
      </c>
      <c r="K3861" s="679" t="s">
        <v>782</v>
      </c>
      <c r="L3861" s="581" t="s">
        <v>979</v>
      </c>
      <c r="M3861" s="581" t="s">
        <v>3118</v>
      </c>
      <c r="N3861" s="581" t="s">
        <v>136</v>
      </c>
      <c r="O3861" s="581" t="s">
        <v>137</v>
      </c>
      <c r="P3861" s="349">
        <v>2</v>
      </c>
      <c r="Q3861" s="347" t="s">
        <v>185</v>
      </c>
      <c r="R3861" s="347" t="s">
        <v>783</v>
      </c>
      <c r="S3861" s="349">
        <v>1467</v>
      </c>
      <c r="T3861" s="589">
        <v>1.0900000000000001</v>
      </c>
      <c r="U3861" s="454">
        <f t="shared" si="281"/>
        <v>3198.0600000000004</v>
      </c>
      <c r="V3861" s="276" t="s">
        <v>7</v>
      </c>
    </row>
    <row r="3862" spans="2:22" s="3" customFormat="1" ht="110.25" x14ac:dyDescent="0.25">
      <c r="B3862" s="581" t="s">
        <v>721</v>
      </c>
      <c r="C3862" s="556" t="s">
        <v>3116</v>
      </c>
      <c r="D3862" s="581" t="s">
        <v>3117</v>
      </c>
      <c r="E3862" s="581" t="s">
        <v>473</v>
      </c>
      <c r="F3862" s="581" t="s">
        <v>3119</v>
      </c>
      <c r="G3862" s="581" t="s">
        <v>7</v>
      </c>
      <c r="H3862" s="583" t="s">
        <v>1094</v>
      </c>
      <c r="I3862" s="348">
        <v>2024</v>
      </c>
      <c r="J3862" s="581" t="s">
        <v>816</v>
      </c>
      <c r="K3862" s="679" t="s">
        <v>474</v>
      </c>
      <c r="L3862" s="581" t="s">
        <v>979</v>
      </c>
      <c r="M3862" s="581" t="s">
        <v>3118</v>
      </c>
      <c r="N3862" s="581" t="s">
        <v>136</v>
      </c>
      <c r="O3862" s="581" t="s">
        <v>137</v>
      </c>
      <c r="P3862" s="349">
        <v>5</v>
      </c>
      <c r="Q3862" s="347" t="s">
        <v>185</v>
      </c>
      <c r="R3862" s="347" t="s">
        <v>475</v>
      </c>
      <c r="S3862" s="349">
        <v>366</v>
      </c>
      <c r="T3862" s="589">
        <v>1.0900000000000001</v>
      </c>
      <c r="U3862" s="454">
        <f t="shared" si="281"/>
        <v>1994.7</v>
      </c>
      <c r="V3862" s="276" t="s">
        <v>7</v>
      </c>
    </row>
    <row r="3863" spans="2:22" s="3" customFormat="1" ht="110.25" x14ac:dyDescent="0.25">
      <c r="B3863" s="581" t="s">
        <v>721</v>
      </c>
      <c r="C3863" s="556" t="s">
        <v>3116</v>
      </c>
      <c r="D3863" s="581" t="s">
        <v>3117</v>
      </c>
      <c r="E3863" s="581" t="s">
        <v>473</v>
      </c>
      <c r="F3863" s="581" t="s">
        <v>3119</v>
      </c>
      <c r="G3863" s="581" t="s">
        <v>7</v>
      </c>
      <c r="H3863" s="583" t="s">
        <v>1094</v>
      </c>
      <c r="I3863" s="348">
        <v>2024</v>
      </c>
      <c r="J3863" s="581" t="s">
        <v>816</v>
      </c>
      <c r="K3863" s="679" t="s">
        <v>785</v>
      </c>
      <c r="L3863" s="581" t="s">
        <v>979</v>
      </c>
      <c r="M3863" s="581" t="s">
        <v>3118</v>
      </c>
      <c r="N3863" s="581" t="s">
        <v>136</v>
      </c>
      <c r="O3863" s="581" t="s">
        <v>137</v>
      </c>
      <c r="P3863" s="349">
        <v>4</v>
      </c>
      <c r="Q3863" s="347" t="s">
        <v>185</v>
      </c>
      <c r="R3863" s="347" t="s">
        <v>786</v>
      </c>
      <c r="S3863" s="349">
        <v>491</v>
      </c>
      <c r="T3863" s="589">
        <v>1.0900000000000001</v>
      </c>
      <c r="U3863" s="454">
        <f t="shared" si="281"/>
        <v>2140.7600000000002</v>
      </c>
      <c r="V3863" s="276" t="s">
        <v>7</v>
      </c>
    </row>
    <row r="3864" spans="2:22" s="3" customFormat="1" ht="110.25" x14ac:dyDescent="0.25">
      <c r="B3864" s="581" t="s">
        <v>721</v>
      </c>
      <c r="C3864" s="556" t="s">
        <v>3116</v>
      </c>
      <c r="D3864" s="581" t="s">
        <v>3117</v>
      </c>
      <c r="E3864" s="581" t="s">
        <v>473</v>
      </c>
      <c r="F3864" s="581" t="s">
        <v>3119</v>
      </c>
      <c r="G3864" s="581" t="s">
        <v>7</v>
      </c>
      <c r="H3864" s="583" t="s">
        <v>1094</v>
      </c>
      <c r="I3864" s="348">
        <v>2024</v>
      </c>
      <c r="J3864" s="581" t="s">
        <v>816</v>
      </c>
      <c r="K3864" s="680" t="s">
        <v>994</v>
      </c>
      <c r="L3864" s="581" t="s">
        <v>979</v>
      </c>
      <c r="M3864" s="581" t="s">
        <v>3118</v>
      </c>
      <c r="N3864" s="581" t="s">
        <v>136</v>
      </c>
      <c r="O3864" s="581" t="s">
        <v>137</v>
      </c>
      <c r="P3864" s="349">
        <v>34</v>
      </c>
      <c r="Q3864" s="347" t="s">
        <v>214</v>
      </c>
      <c r="R3864" s="347" t="s">
        <v>789</v>
      </c>
      <c r="S3864" s="349">
        <v>29</v>
      </c>
      <c r="T3864" s="589">
        <v>1.0900000000000001</v>
      </c>
      <c r="U3864" s="454">
        <f t="shared" ref="U3864:U3890" si="282">O3864*P3864*S3864*T3864</f>
        <v>1074.74</v>
      </c>
      <c r="V3864" s="276" t="s">
        <v>7</v>
      </c>
    </row>
    <row r="3865" spans="2:22" s="3" customFormat="1" ht="110.25" x14ac:dyDescent="0.25">
      <c r="B3865" s="581" t="s">
        <v>721</v>
      </c>
      <c r="C3865" s="556" t="s">
        <v>3116</v>
      </c>
      <c r="D3865" s="581" t="s">
        <v>3117</v>
      </c>
      <c r="E3865" s="377" t="s">
        <v>3554</v>
      </c>
      <c r="F3865" s="581" t="s">
        <v>3119</v>
      </c>
      <c r="G3865" s="581" t="s">
        <v>7</v>
      </c>
      <c r="H3865" s="583" t="s">
        <v>1094</v>
      </c>
      <c r="I3865" s="348">
        <v>2024</v>
      </c>
      <c r="J3865" s="581" t="s">
        <v>816</v>
      </c>
      <c r="K3865" s="679" t="s">
        <v>515</v>
      </c>
      <c r="L3865" s="581" t="s">
        <v>979</v>
      </c>
      <c r="M3865" s="581" t="s">
        <v>3118</v>
      </c>
      <c r="N3865" s="581" t="s">
        <v>136</v>
      </c>
      <c r="O3865" s="581" t="s">
        <v>137</v>
      </c>
      <c r="P3865" s="349">
        <v>1</v>
      </c>
      <c r="Q3865" s="347" t="s">
        <v>185</v>
      </c>
      <c r="R3865" s="347" t="s">
        <v>542</v>
      </c>
      <c r="S3865" s="349">
        <v>510</v>
      </c>
      <c r="T3865" s="589">
        <v>1.0900000000000001</v>
      </c>
      <c r="U3865" s="454">
        <f t="shared" si="282"/>
        <v>555.90000000000009</v>
      </c>
      <c r="V3865" s="276" t="s">
        <v>7</v>
      </c>
    </row>
    <row r="3866" spans="2:22" s="3" customFormat="1" ht="110.25" x14ac:dyDescent="0.25">
      <c r="B3866" s="581" t="s">
        <v>721</v>
      </c>
      <c r="C3866" s="556" t="s">
        <v>3116</v>
      </c>
      <c r="D3866" s="581" t="s">
        <v>3117</v>
      </c>
      <c r="E3866" s="377" t="s">
        <v>3554</v>
      </c>
      <c r="F3866" s="581" t="s">
        <v>3119</v>
      </c>
      <c r="G3866" s="581" t="s">
        <v>7</v>
      </c>
      <c r="H3866" s="583" t="s">
        <v>1094</v>
      </c>
      <c r="I3866" s="348">
        <v>2024</v>
      </c>
      <c r="J3866" s="581" t="s">
        <v>816</v>
      </c>
      <c r="K3866" s="679" t="s">
        <v>944</v>
      </c>
      <c r="L3866" s="581" t="s">
        <v>979</v>
      </c>
      <c r="M3866" s="581" t="s">
        <v>3118</v>
      </c>
      <c r="N3866" s="581" t="s">
        <v>136</v>
      </c>
      <c r="O3866" s="581" t="s">
        <v>137</v>
      </c>
      <c r="P3866" s="349">
        <v>1</v>
      </c>
      <c r="Q3866" s="347" t="s">
        <v>185</v>
      </c>
      <c r="R3866" s="347" t="s">
        <v>945</v>
      </c>
      <c r="S3866" s="349">
        <v>1388</v>
      </c>
      <c r="T3866" s="589">
        <v>1.0900000000000001</v>
      </c>
      <c r="U3866" s="454">
        <f t="shared" si="282"/>
        <v>1512.92</v>
      </c>
      <c r="V3866" s="276" t="s">
        <v>7</v>
      </c>
    </row>
    <row r="3867" spans="2:22" s="3" customFormat="1" ht="110.25" x14ac:dyDescent="0.25">
      <c r="B3867" s="581" t="s">
        <v>721</v>
      </c>
      <c r="C3867" s="556" t="s">
        <v>3116</v>
      </c>
      <c r="D3867" s="581" t="s">
        <v>3117</v>
      </c>
      <c r="E3867" s="377" t="s">
        <v>3554</v>
      </c>
      <c r="F3867" s="581" t="s">
        <v>3119</v>
      </c>
      <c r="G3867" s="581" t="s">
        <v>7</v>
      </c>
      <c r="H3867" s="583" t="s">
        <v>1094</v>
      </c>
      <c r="I3867" s="348">
        <v>2024</v>
      </c>
      <c r="J3867" s="581" t="s">
        <v>816</v>
      </c>
      <c r="K3867" s="679" t="s">
        <v>511</v>
      </c>
      <c r="L3867" s="581" t="s">
        <v>979</v>
      </c>
      <c r="M3867" s="581" t="s">
        <v>3118</v>
      </c>
      <c r="N3867" s="581" t="s">
        <v>136</v>
      </c>
      <c r="O3867" s="581" t="s">
        <v>137</v>
      </c>
      <c r="P3867" s="349">
        <v>3</v>
      </c>
      <c r="Q3867" s="347" t="s">
        <v>185</v>
      </c>
      <c r="R3867" s="347" t="s">
        <v>648</v>
      </c>
      <c r="S3867" s="349">
        <v>1105</v>
      </c>
      <c r="T3867" s="589">
        <v>1.0900000000000001</v>
      </c>
      <c r="U3867" s="454">
        <f t="shared" si="282"/>
        <v>3613.3500000000004</v>
      </c>
      <c r="V3867" s="276" t="s">
        <v>7</v>
      </c>
    </row>
    <row r="3868" spans="2:22" s="3" customFormat="1" ht="110.25" x14ac:dyDescent="0.25">
      <c r="B3868" s="581" t="s">
        <v>721</v>
      </c>
      <c r="C3868" s="556" t="s">
        <v>3116</v>
      </c>
      <c r="D3868" s="581" t="s">
        <v>3117</v>
      </c>
      <c r="E3868" s="377" t="s">
        <v>3554</v>
      </c>
      <c r="F3868" s="581" t="s">
        <v>3119</v>
      </c>
      <c r="G3868" s="581" t="s">
        <v>7</v>
      </c>
      <c r="H3868" s="583" t="s">
        <v>1094</v>
      </c>
      <c r="I3868" s="348">
        <v>2024</v>
      </c>
      <c r="J3868" s="581" t="s">
        <v>816</v>
      </c>
      <c r="K3868" s="679" t="s">
        <v>995</v>
      </c>
      <c r="L3868" s="581" t="s">
        <v>979</v>
      </c>
      <c r="M3868" s="581" t="s">
        <v>3118</v>
      </c>
      <c r="N3868" s="581" t="s">
        <v>136</v>
      </c>
      <c r="O3868" s="581" t="s">
        <v>137</v>
      </c>
      <c r="P3868" s="349">
        <v>2</v>
      </c>
      <c r="Q3868" s="347" t="s">
        <v>185</v>
      </c>
      <c r="R3868" s="347" t="s">
        <v>947</v>
      </c>
      <c r="S3868" s="349">
        <v>2124</v>
      </c>
      <c r="T3868" s="589">
        <v>1.0900000000000001</v>
      </c>
      <c r="U3868" s="454">
        <f t="shared" si="282"/>
        <v>4630.3200000000006</v>
      </c>
      <c r="V3868" s="276" t="s">
        <v>7</v>
      </c>
    </row>
    <row r="3869" spans="2:22" s="3" customFormat="1" ht="110.25" x14ac:dyDescent="0.25">
      <c r="B3869" s="581" t="s">
        <v>721</v>
      </c>
      <c r="C3869" s="556" t="s">
        <v>3116</v>
      </c>
      <c r="D3869" s="581" t="s">
        <v>3117</v>
      </c>
      <c r="E3869" s="581" t="s">
        <v>767</v>
      </c>
      <c r="F3869" s="581" t="s">
        <v>3119</v>
      </c>
      <c r="G3869" s="581" t="s">
        <v>7</v>
      </c>
      <c r="H3869" s="583" t="s">
        <v>1094</v>
      </c>
      <c r="I3869" s="348">
        <v>2024</v>
      </c>
      <c r="J3869" s="581" t="s">
        <v>7</v>
      </c>
      <c r="K3869" s="679" t="s">
        <v>4313</v>
      </c>
      <c r="L3869" s="581" t="s">
        <v>979</v>
      </c>
      <c r="M3869" s="581" t="s">
        <v>3118</v>
      </c>
      <c r="N3869" s="581" t="s">
        <v>136</v>
      </c>
      <c r="O3869" s="581" t="s">
        <v>137</v>
      </c>
      <c r="P3869" s="349">
        <v>3851.44</v>
      </c>
      <c r="Q3869" s="347" t="s">
        <v>657</v>
      </c>
      <c r="R3869" s="347" t="s">
        <v>671</v>
      </c>
      <c r="S3869" s="349">
        <v>8</v>
      </c>
      <c r="T3869" s="589">
        <v>1.17</v>
      </c>
      <c r="U3869" s="454">
        <f t="shared" si="282"/>
        <v>36049.4784</v>
      </c>
      <c r="V3869" s="276" t="s">
        <v>7</v>
      </c>
    </row>
    <row r="3870" spans="2:22" s="3" customFormat="1" ht="110.25" x14ac:dyDescent="0.25">
      <c r="B3870" s="581" t="s">
        <v>721</v>
      </c>
      <c r="C3870" s="556" t="s">
        <v>3116</v>
      </c>
      <c r="D3870" s="581" t="s">
        <v>3117</v>
      </c>
      <c r="E3870" s="581" t="s">
        <v>592</v>
      </c>
      <c r="F3870" s="581" t="s">
        <v>3119</v>
      </c>
      <c r="G3870" s="581" t="s">
        <v>7</v>
      </c>
      <c r="H3870" s="583" t="s">
        <v>1094</v>
      </c>
      <c r="I3870" s="348">
        <v>2024</v>
      </c>
      <c r="J3870" s="581" t="s">
        <v>1263</v>
      </c>
      <c r="K3870" s="680" t="s">
        <v>4108</v>
      </c>
      <c r="L3870" s="581" t="s">
        <v>979</v>
      </c>
      <c r="M3870" s="581" t="s">
        <v>3118</v>
      </c>
      <c r="N3870" s="581" t="s">
        <v>136</v>
      </c>
      <c r="O3870" s="581" t="s">
        <v>137</v>
      </c>
      <c r="P3870" s="349">
        <v>7.3929999999999998</v>
      </c>
      <c r="Q3870" s="347" t="s">
        <v>140</v>
      </c>
      <c r="R3870" s="347" t="s">
        <v>668</v>
      </c>
      <c r="S3870" s="349">
        <v>158</v>
      </c>
      <c r="T3870" s="589">
        <v>1.17</v>
      </c>
      <c r="U3870" s="454">
        <f t="shared" si="282"/>
        <v>1366.6699799999999</v>
      </c>
      <c r="V3870" s="276" t="s">
        <v>7</v>
      </c>
    </row>
    <row r="3871" spans="2:22" s="3" customFormat="1" ht="110.25" x14ac:dyDescent="0.25">
      <c r="B3871" s="581" t="s">
        <v>721</v>
      </c>
      <c r="C3871" s="556" t="s">
        <v>3116</v>
      </c>
      <c r="D3871" s="581" t="s">
        <v>3117</v>
      </c>
      <c r="E3871" s="581" t="s">
        <v>592</v>
      </c>
      <c r="F3871" s="581" t="s">
        <v>3119</v>
      </c>
      <c r="G3871" s="581" t="s">
        <v>7</v>
      </c>
      <c r="H3871" s="583" t="s">
        <v>1094</v>
      </c>
      <c r="I3871" s="348">
        <v>2024</v>
      </c>
      <c r="J3871" s="581" t="s">
        <v>1263</v>
      </c>
      <c r="K3871" s="680" t="s">
        <v>4109</v>
      </c>
      <c r="L3871" s="581" t="s">
        <v>979</v>
      </c>
      <c r="M3871" s="581" t="s">
        <v>3118</v>
      </c>
      <c r="N3871" s="581" t="s">
        <v>136</v>
      </c>
      <c r="O3871" s="581" t="s">
        <v>137</v>
      </c>
      <c r="P3871" s="349">
        <v>1.175</v>
      </c>
      <c r="Q3871" s="347" t="s">
        <v>140</v>
      </c>
      <c r="R3871" s="347" t="s">
        <v>652</v>
      </c>
      <c r="S3871" s="349">
        <v>199</v>
      </c>
      <c r="T3871" s="589">
        <v>1.17</v>
      </c>
      <c r="U3871" s="454">
        <f t="shared" si="282"/>
        <v>273.57524999999998</v>
      </c>
      <c r="V3871" s="276" t="s">
        <v>7</v>
      </c>
    </row>
    <row r="3872" spans="2:22" s="3" customFormat="1" ht="110.25" x14ac:dyDescent="0.25">
      <c r="B3872" s="581" t="s">
        <v>721</v>
      </c>
      <c r="C3872" s="556" t="s">
        <v>3116</v>
      </c>
      <c r="D3872" s="581" t="s">
        <v>3117</v>
      </c>
      <c r="E3872" s="581" t="s">
        <v>592</v>
      </c>
      <c r="F3872" s="581" t="s">
        <v>3119</v>
      </c>
      <c r="G3872" s="581" t="s">
        <v>7</v>
      </c>
      <c r="H3872" s="583" t="s">
        <v>1094</v>
      </c>
      <c r="I3872" s="348">
        <v>2024</v>
      </c>
      <c r="J3872" s="581" t="s">
        <v>1263</v>
      </c>
      <c r="K3872" s="680" t="s">
        <v>4110</v>
      </c>
      <c r="L3872" s="581" t="s">
        <v>979</v>
      </c>
      <c r="M3872" s="581" t="s">
        <v>3118</v>
      </c>
      <c r="N3872" s="581" t="s">
        <v>136</v>
      </c>
      <c r="O3872" s="581" t="s">
        <v>137</v>
      </c>
      <c r="P3872" s="349">
        <v>1.4100000000000001</v>
      </c>
      <c r="Q3872" s="347" t="s">
        <v>140</v>
      </c>
      <c r="R3872" s="347" t="s">
        <v>653</v>
      </c>
      <c r="S3872" s="349">
        <v>269</v>
      </c>
      <c r="T3872" s="589">
        <v>1.17</v>
      </c>
      <c r="U3872" s="454">
        <f t="shared" si="282"/>
        <v>443.76929999999999</v>
      </c>
      <c r="V3872" s="276" t="s">
        <v>7</v>
      </c>
    </row>
    <row r="3873" spans="2:22" s="3" customFormat="1" ht="110.25" x14ac:dyDescent="0.25">
      <c r="B3873" s="581" t="s">
        <v>721</v>
      </c>
      <c r="C3873" s="556" t="s">
        <v>3116</v>
      </c>
      <c r="D3873" s="581" t="s">
        <v>3117</v>
      </c>
      <c r="E3873" s="581" t="s">
        <v>592</v>
      </c>
      <c r="F3873" s="581" t="s">
        <v>3119</v>
      </c>
      <c r="G3873" s="581" t="s">
        <v>7</v>
      </c>
      <c r="H3873" s="583" t="s">
        <v>1094</v>
      </c>
      <c r="I3873" s="348">
        <v>2024</v>
      </c>
      <c r="J3873" s="581" t="s">
        <v>1263</v>
      </c>
      <c r="K3873" s="680" t="s">
        <v>4111</v>
      </c>
      <c r="L3873" s="581" t="s">
        <v>979</v>
      </c>
      <c r="M3873" s="581" t="s">
        <v>3118</v>
      </c>
      <c r="N3873" s="581" t="s">
        <v>136</v>
      </c>
      <c r="O3873" s="581" t="s">
        <v>2772</v>
      </c>
      <c r="P3873" s="349">
        <v>3.3380000000000001</v>
      </c>
      <c r="Q3873" s="347" t="s">
        <v>140</v>
      </c>
      <c r="R3873" s="347" t="s">
        <v>652</v>
      </c>
      <c r="S3873" s="349">
        <f>199</f>
        <v>199</v>
      </c>
      <c r="T3873" s="589">
        <v>1.17</v>
      </c>
      <c r="U3873" s="454">
        <f t="shared" si="282"/>
        <v>582.88990499999989</v>
      </c>
      <c r="V3873" s="276" t="s">
        <v>7</v>
      </c>
    </row>
    <row r="3874" spans="2:22" s="3" customFormat="1" ht="110.25" x14ac:dyDescent="0.25">
      <c r="B3874" s="581" t="s">
        <v>721</v>
      </c>
      <c r="C3874" s="556" t="s">
        <v>3116</v>
      </c>
      <c r="D3874" s="581" t="s">
        <v>3117</v>
      </c>
      <c r="E3874" s="581" t="s">
        <v>592</v>
      </c>
      <c r="F3874" s="581" t="s">
        <v>3119</v>
      </c>
      <c r="G3874" s="581" t="s">
        <v>7</v>
      </c>
      <c r="H3874" s="583" t="s">
        <v>1094</v>
      </c>
      <c r="I3874" s="348">
        <v>2024</v>
      </c>
      <c r="J3874" s="581" t="s">
        <v>1263</v>
      </c>
      <c r="K3874" s="680" t="s">
        <v>4164</v>
      </c>
      <c r="L3874" s="581" t="s">
        <v>979</v>
      </c>
      <c r="M3874" s="581" t="s">
        <v>3118</v>
      </c>
      <c r="N3874" s="581" t="s">
        <v>136</v>
      </c>
      <c r="O3874" s="581" t="s">
        <v>2772</v>
      </c>
      <c r="P3874" s="349">
        <v>0.28000000000000003</v>
      </c>
      <c r="Q3874" s="347" t="s">
        <v>140</v>
      </c>
      <c r="R3874" s="347" t="s">
        <v>653</v>
      </c>
      <c r="S3874" s="349">
        <f>269</f>
        <v>269</v>
      </c>
      <c r="T3874" s="589">
        <v>1.17</v>
      </c>
      <c r="U3874" s="454">
        <f t="shared" si="282"/>
        <v>66.093299999999999</v>
      </c>
      <c r="V3874" s="276" t="s">
        <v>7</v>
      </c>
    </row>
    <row r="3875" spans="2:22" s="3" customFormat="1" ht="110.25" x14ac:dyDescent="0.25">
      <c r="B3875" s="581" t="s">
        <v>721</v>
      </c>
      <c r="C3875" s="556" t="s">
        <v>3116</v>
      </c>
      <c r="D3875" s="581" t="s">
        <v>3117</v>
      </c>
      <c r="E3875" s="581" t="s">
        <v>592</v>
      </c>
      <c r="F3875" s="581" t="s">
        <v>3119</v>
      </c>
      <c r="G3875" s="581" t="s">
        <v>7</v>
      </c>
      <c r="H3875" s="583" t="s">
        <v>1094</v>
      </c>
      <c r="I3875" s="348">
        <v>2024</v>
      </c>
      <c r="J3875" s="581" t="s">
        <v>1263</v>
      </c>
      <c r="K3875" s="680" t="s">
        <v>4112</v>
      </c>
      <c r="L3875" s="581" t="s">
        <v>979</v>
      </c>
      <c r="M3875" s="581" t="s">
        <v>3118</v>
      </c>
      <c r="N3875" s="581" t="s">
        <v>136</v>
      </c>
      <c r="O3875" s="581" t="s">
        <v>137</v>
      </c>
      <c r="P3875" s="349">
        <v>0.79400000000000004</v>
      </c>
      <c r="Q3875" s="347" t="s">
        <v>140</v>
      </c>
      <c r="R3875" s="347" t="s">
        <v>651</v>
      </c>
      <c r="S3875" s="349">
        <v>168</v>
      </c>
      <c r="T3875" s="589">
        <v>1.17</v>
      </c>
      <c r="U3875" s="454">
        <f t="shared" si="282"/>
        <v>156.06863999999999</v>
      </c>
      <c r="V3875" s="276" t="s">
        <v>7</v>
      </c>
    </row>
    <row r="3876" spans="2:22" s="3" customFormat="1" ht="110.25" x14ac:dyDescent="0.25">
      <c r="B3876" s="581" t="s">
        <v>721</v>
      </c>
      <c r="C3876" s="556" t="s">
        <v>3116</v>
      </c>
      <c r="D3876" s="581" t="s">
        <v>3117</v>
      </c>
      <c r="E3876" s="581" t="s">
        <v>592</v>
      </c>
      <c r="F3876" s="581" t="s">
        <v>3119</v>
      </c>
      <c r="G3876" s="581" t="s">
        <v>7</v>
      </c>
      <c r="H3876" s="583" t="s">
        <v>1094</v>
      </c>
      <c r="I3876" s="348">
        <v>2024</v>
      </c>
      <c r="J3876" s="581" t="s">
        <v>1263</v>
      </c>
      <c r="K3876" s="680" t="s">
        <v>2630</v>
      </c>
      <c r="L3876" s="581" t="s">
        <v>979</v>
      </c>
      <c r="M3876" s="581" t="s">
        <v>3118</v>
      </c>
      <c r="N3876" s="581" t="s">
        <v>136</v>
      </c>
      <c r="O3876" s="581" t="s">
        <v>137</v>
      </c>
      <c r="P3876" s="349">
        <v>10.989999999999998</v>
      </c>
      <c r="Q3876" s="347" t="s">
        <v>140</v>
      </c>
      <c r="R3876" s="56" t="s">
        <v>978</v>
      </c>
      <c r="S3876" s="349">
        <v>215</v>
      </c>
      <c r="T3876" s="589">
        <v>1.17</v>
      </c>
      <c r="U3876" s="454">
        <f t="shared" si="282"/>
        <v>2764.5344999999993</v>
      </c>
      <c r="V3876" s="276" t="s">
        <v>7</v>
      </c>
    </row>
    <row r="3877" spans="2:22" s="3" customFormat="1" ht="110.25" x14ac:dyDescent="0.25">
      <c r="B3877" s="581" t="s">
        <v>721</v>
      </c>
      <c r="C3877" s="556" t="s">
        <v>3116</v>
      </c>
      <c r="D3877" s="581" t="s">
        <v>3117</v>
      </c>
      <c r="E3877" s="581" t="s">
        <v>592</v>
      </c>
      <c r="F3877" s="581" t="s">
        <v>3119</v>
      </c>
      <c r="G3877" s="581" t="s">
        <v>7</v>
      </c>
      <c r="H3877" s="583" t="s">
        <v>1094</v>
      </c>
      <c r="I3877" s="348">
        <v>2024</v>
      </c>
      <c r="J3877" s="130">
        <v>0.4</v>
      </c>
      <c r="K3877" s="680" t="s">
        <v>4161</v>
      </c>
      <c r="L3877" s="581" t="s">
        <v>979</v>
      </c>
      <c r="M3877" s="581" t="s">
        <v>3118</v>
      </c>
      <c r="N3877" s="581" t="s">
        <v>136</v>
      </c>
      <c r="O3877" s="581" t="s">
        <v>137</v>
      </c>
      <c r="P3877" s="349">
        <v>4.2450000000000001</v>
      </c>
      <c r="Q3877" s="347" t="s">
        <v>140</v>
      </c>
      <c r="R3877" s="347" t="s">
        <v>754</v>
      </c>
      <c r="S3877" s="349">
        <v>301</v>
      </c>
      <c r="T3877" s="589">
        <v>1.17</v>
      </c>
      <c r="U3877" s="454">
        <f t="shared" si="282"/>
        <v>1494.96165</v>
      </c>
      <c r="V3877" s="276" t="s">
        <v>7</v>
      </c>
    </row>
    <row r="3878" spans="2:22" s="3" customFormat="1" ht="110.25" x14ac:dyDescent="0.25">
      <c r="B3878" s="581" t="s">
        <v>721</v>
      </c>
      <c r="C3878" s="556" t="s">
        <v>3116</v>
      </c>
      <c r="D3878" s="581" t="s">
        <v>3117</v>
      </c>
      <c r="E3878" s="581" t="s">
        <v>592</v>
      </c>
      <c r="F3878" s="581" t="s">
        <v>3119</v>
      </c>
      <c r="G3878" s="581" t="s">
        <v>7</v>
      </c>
      <c r="H3878" s="583" t="s">
        <v>1094</v>
      </c>
      <c r="I3878" s="348">
        <v>2024</v>
      </c>
      <c r="J3878" s="581" t="s">
        <v>1263</v>
      </c>
      <c r="K3878" s="680" t="s">
        <v>4114</v>
      </c>
      <c r="L3878" s="581" t="s">
        <v>979</v>
      </c>
      <c r="M3878" s="581" t="s">
        <v>3118</v>
      </c>
      <c r="N3878" s="581" t="s">
        <v>136</v>
      </c>
      <c r="O3878" s="581" t="s">
        <v>137</v>
      </c>
      <c r="P3878" s="349">
        <v>1.2250000000000001</v>
      </c>
      <c r="Q3878" s="347" t="s">
        <v>140</v>
      </c>
      <c r="R3878" s="347" t="s">
        <v>934</v>
      </c>
      <c r="S3878" s="349">
        <v>388</v>
      </c>
      <c r="T3878" s="589">
        <v>1.17</v>
      </c>
      <c r="U3878" s="454">
        <f t="shared" si="282"/>
        <v>556.101</v>
      </c>
      <c r="V3878" s="276" t="s">
        <v>7</v>
      </c>
    </row>
    <row r="3879" spans="2:22" s="3" customFormat="1" ht="110.25" x14ac:dyDescent="0.25">
      <c r="B3879" s="581" t="s">
        <v>721</v>
      </c>
      <c r="C3879" s="556" t="s">
        <v>3116</v>
      </c>
      <c r="D3879" s="581" t="s">
        <v>3117</v>
      </c>
      <c r="E3879" s="581" t="s">
        <v>592</v>
      </c>
      <c r="F3879" s="581" t="s">
        <v>3119</v>
      </c>
      <c r="G3879" s="581" t="s">
        <v>7</v>
      </c>
      <c r="H3879" s="583" t="s">
        <v>1094</v>
      </c>
      <c r="I3879" s="348">
        <v>2024</v>
      </c>
      <c r="J3879" s="581" t="s">
        <v>1263</v>
      </c>
      <c r="K3879" s="680" t="s">
        <v>4115</v>
      </c>
      <c r="L3879" s="581" t="s">
        <v>979</v>
      </c>
      <c r="M3879" s="581" t="s">
        <v>3118</v>
      </c>
      <c r="N3879" s="581" t="s">
        <v>136</v>
      </c>
      <c r="O3879" s="581" t="s">
        <v>137</v>
      </c>
      <c r="P3879" s="349">
        <v>0.11</v>
      </c>
      <c r="Q3879" s="347" t="s">
        <v>140</v>
      </c>
      <c r="R3879" s="347" t="s">
        <v>669</v>
      </c>
      <c r="S3879" s="349">
        <v>684</v>
      </c>
      <c r="T3879" s="589">
        <v>1.17</v>
      </c>
      <c r="U3879" s="454">
        <f t="shared" si="282"/>
        <v>88.030799999999985</v>
      </c>
      <c r="V3879" s="276" t="s">
        <v>7</v>
      </c>
    </row>
    <row r="3880" spans="2:22" s="3" customFormat="1" ht="110.25" x14ac:dyDescent="0.25">
      <c r="B3880" s="581" t="s">
        <v>721</v>
      </c>
      <c r="C3880" s="556" t="s">
        <v>3116</v>
      </c>
      <c r="D3880" s="581" t="s">
        <v>3117</v>
      </c>
      <c r="E3880" s="581" t="s">
        <v>933</v>
      </c>
      <c r="F3880" s="581" t="s">
        <v>3119</v>
      </c>
      <c r="G3880" s="581" t="s">
        <v>7</v>
      </c>
      <c r="H3880" s="583" t="s">
        <v>1094</v>
      </c>
      <c r="I3880" s="348">
        <v>2024</v>
      </c>
      <c r="J3880" s="581" t="s">
        <v>1263</v>
      </c>
      <c r="K3880" s="680" t="s">
        <v>4116</v>
      </c>
      <c r="L3880" s="581" t="s">
        <v>979</v>
      </c>
      <c r="M3880" s="581" t="s">
        <v>3118</v>
      </c>
      <c r="N3880" s="581" t="s">
        <v>136</v>
      </c>
      <c r="O3880" s="581" t="s">
        <v>2777</v>
      </c>
      <c r="P3880" s="349">
        <v>10.331</v>
      </c>
      <c r="Q3880" s="347" t="s">
        <v>140</v>
      </c>
      <c r="R3880" s="347" t="s">
        <v>668</v>
      </c>
      <c r="S3880" s="349">
        <f>158</f>
        <v>158</v>
      </c>
      <c r="T3880" s="589">
        <v>1.17</v>
      </c>
      <c r="U3880" s="454">
        <f t="shared" si="282"/>
        <v>3342.1301549999994</v>
      </c>
      <c r="V3880" s="276" t="s">
        <v>7</v>
      </c>
    </row>
    <row r="3881" spans="2:22" s="3" customFormat="1" ht="110.25" x14ac:dyDescent="0.25">
      <c r="B3881" s="581" t="s">
        <v>721</v>
      </c>
      <c r="C3881" s="556" t="s">
        <v>3116</v>
      </c>
      <c r="D3881" s="581" t="s">
        <v>3117</v>
      </c>
      <c r="E3881" s="581" t="s">
        <v>933</v>
      </c>
      <c r="F3881" s="581" t="s">
        <v>3119</v>
      </c>
      <c r="G3881" s="581" t="s">
        <v>7</v>
      </c>
      <c r="H3881" s="583" t="s">
        <v>1094</v>
      </c>
      <c r="I3881" s="348">
        <v>2024</v>
      </c>
      <c r="J3881" s="581" t="s">
        <v>1263</v>
      </c>
      <c r="K3881" s="680" t="s">
        <v>4117</v>
      </c>
      <c r="L3881" s="581" t="s">
        <v>979</v>
      </c>
      <c r="M3881" s="581" t="s">
        <v>3118</v>
      </c>
      <c r="N3881" s="581" t="s">
        <v>136</v>
      </c>
      <c r="O3881" s="581" t="s">
        <v>2777</v>
      </c>
      <c r="P3881" s="349">
        <v>1.915</v>
      </c>
      <c r="Q3881" s="347" t="s">
        <v>140</v>
      </c>
      <c r="R3881" s="347" t="s">
        <v>652</v>
      </c>
      <c r="S3881" s="349">
        <f>199</f>
        <v>199</v>
      </c>
      <c r="T3881" s="589">
        <v>1.17</v>
      </c>
      <c r="U3881" s="454">
        <f t="shared" si="282"/>
        <v>780.27153750000002</v>
      </c>
      <c r="V3881" s="276" t="s">
        <v>7</v>
      </c>
    </row>
    <row r="3882" spans="2:22" s="3" customFormat="1" ht="110.25" x14ac:dyDescent="0.25">
      <c r="B3882" s="581" t="s">
        <v>721</v>
      </c>
      <c r="C3882" s="556" t="s">
        <v>3116</v>
      </c>
      <c r="D3882" s="581" t="s">
        <v>3117</v>
      </c>
      <c r="E3882" s="581" t="s">
        <v>933</v>
      </c>
      <c r="F3882" s="581" t="s">
        <v>3119</v>
      </c>
      <c r="G3882" s="581" t="s">
        <v>7</v>
      </c>
      <c r="H3882" s="583" t="s">
        <v>1094</v>
      </c>
      <c r="I3882" s="348">
        <v>2024</v>
      </c>
      <c r="J3882" s="581" t="s">
        <v>1263</v>
      </c>
      <c r="K3882" s="680" t="s">
        <v>4118</v>
      </c>
      <c r="L3882" s="581" t="s">
        <v>979</v>
      </c>
      <c r="M3882" s="581" t="s">
        <v>3118</v>
      </c>
      <c r="N3882" s="581" t="s">
        <v>136</v>
      </c>
      <c r="O3882" s="581" t="s">
        <v>2777</v>
      </c>
      <c r="P3882" s="349">
        <v>2.73</v>
      </c>
      <c r="Q3882" s="347" t="s">
        <v>140</v>
      </c>
      <c r="R3882" s="347" t="s">
        <v>653</v>
      </c>
      <c r="S3882" s="349">
        <f>269</f>
        <v>269</v>
      </c>
      <c r="T3882" s="589">
        <v>1.17</v>
      </c>
      <c r="U3882" s="454">
        <f t="shared" si="282"/>
        <v>1503.6225749999999</v>
      </c>
      <c r="V3882" s="276" t="s">
        <v>7</v>
      </c>
    </row>
    <row r="3883" spans="2:22" s="3" customFormat="1" ht="110.25" x14ac:dyDescent="0.25">
      <c r="B3883" s="581" t="s">
        <v>721</v>
      </c>
      <c r="C3883" s="556" t="s">
        <v>3116</v>
      </c>
      <c r="D3883" s="581" t="s">
        <v>3117</v>
      </c>
      <c r="E3883" s="581" t="s">
        <v>933</v>
      </c>
      <c r="F3883" s="581" t="s">
        <v>3119</v>
      </c>
      <c r="G3883" s="581" t="s">
        <v>7</v>
      </c>
      <c r="H3883" s="583" t="s">
        <v>1094</v>
      </c>
      <c r="I3883" s="348">
        <v>2024</v>
      </c>
      <c r="J3883" s="581" t="s">
        <v>1263</v>
      </c>
      <c r="K3883" s="680" t="s">
        <v>4119</v>
      </c>
      <c r="L3883" s="581" t="s">
        <v>979</v>
      </c>
      <c r="M3883" s="581" t="s">
        <v>3118</v>
      </c>
      <c r="N3883" s="581" t="s">
        <v>136</v>
      </c>
      <c r="O3883" s="581" t="s">
        <v>190</v>
      </c>
      <c r="P3883" s="349">
        <v>0.71</v>
      </c>
      <c r="Q3883" s="347" t="s">
        <v>140</v>
      </c>
      <c r="R3883" s="347" t="s">
        <v>978</v>
      </c>
      <c r="S3883" s="349">
        <f>215</f>
        <v>215</v>
      </c>
      <c r="T3883" s="589">
        <v>1.17</v>
      </c>
      <c r="U3883" s="454">
        <f t="shared" si="282"/>
        <v>357.20099999999996</v>
      </c>
      <c r="V3883" s="276" t="s">
        <v>7</v>
      </c>
    </row>
    <row r="3884" spans="2:22" s="3" customFormat="1" ht="110.25" x14ac:dyDescent="0.25">
      <c r="B3884" s="581" t="s">
        <v>721</v>
      </c>
      <c r="C3884" s="556" t="s">
        <v>3116</v>
      </c>
      <c r="D3884" s="581" t="s">
        <v>3117</v>
      </c>
      <c r="E3884" s="581" t="s">
        <v>933</v>
      </c>
      <c r="F3884" s="581" t="s">
        <v>3119</v>
      </c>
      <c r="G3884" s="581" t="s">
        <v>7</v>
      </c>
      <c r="H3884" s="583" t="s">
        <v>1094</v>
      </c>
      <c r="I3884" s="348">
        <v>2024</v>
      </c>
      <c r="J3884" s="581" t="s">
        <v>1263</v>
      </c>
      <c r="K3884" s="680" t="s">
        <v>4120</v>
      </c>
      <c r="L3884" s="581" t="s">
        <v>979</v>
      </c>
      <c r="M3884" s="581" t="s">
        <v>3118</v>
      </c>
      <c r="N3884" s="581" t="s">
        <v>136</v>
      </c>
      <c r="O3884" s="581" t="s">
        <v>2780</v>
      </c>
      <c r="P3884" s="349">
        <v>7.3680000000000003</v>
      </c>
      <c r="Q3884" s="347" t="s">
        <v>140</v>
      </c>
      <c r="R3884" s="347" t="s">
        <v>668</v>
      </c>
      <c r="S3884" s="349">
        <f>158</f>
        <v>158</v>
      </c>
      <c r="T3884" s="589">
        <v>1.17</v>
      </c>
      <c r="U3884" s="454">
        <f t="shared" si="282"/>
        <v>4767.16968</v>
      </c>
      <c r="V3884" s="276" t="s">
        <v>7</v>
      </c>
    </row>
    <row r="3885" spans="2:22" s="3" customFormat="1" ht="110.25" x14ac:dyDescent="0.25">
      <c r="B3885" s="581" t="s">
        <v>721</v>
      </c>
      <c r="C3885" s="556" t="s">
        <v>3116</v>
      </c>
      <c r="D3885" s="581" t="s">
        <v>3117</v>
      </c>
      <c r="E3885" s="581" t="s">
        <v>933</v>
      </c>
      <c r="F3885" s="581" t="s">
        <v>3119</v>
      </c>
      <c r="G3885" s="581" t="s">
        <v>7</v>
      </c>
      <c r="H3885" s="583" t="s">
        <v>1094</v>
      </c>
      <c r="I3885" s="348">
        <v>2024</v>
      </c>
      <c r="J3885" s="581" t="s">
        <v>1263</v>
      </c>
      <c r="K3885" s="680" t="s">
        <v>4121</v>
      </c>
      <c r="L3885" s="581" t="s">
        <v>979</v>
      </c>
      <c r="M3885" s="581" t="s">
        <v>3118</v>
      </c>
      <c r="N3885" s="581" t="s">
        <v>136</v>
      </c>
      <c r="O3885" s="581" t="s">
        <v>2781</v>
      </c>
      <c r="P3885" s="349">
        <v>1.768</v>
      </c>
      <c r="Q3885" s="347" t="s">
        <v>140</v>
      </c>
      <c r="R3885" s="347" t="s">
        <v>668</v>
      </c>
      <c r="S3885" s="349">
        <f>158</f>
        <v>158</v>
      </c>
      <c r="T3885" s="589">
        <v>1.17</v>
      </c>
      <c r="U3885" s="454">
        <f t="shared" si="282"/>
        <v>1552.4542799999999</v>
      </c>
      <c r="V3885" s="276" t="s">
        <v>7</v>
      </c>
    </row>
    <row r="3886" spans="2:22" s="3" customFormat="1" ht="110.25" x14ac:dyDescent="0.25">
      <c r="B3886" s="581" t="s">
        <v>721</v>
      </c>
      <c r="C3886" s="556" t="s">
        <v>3116</v>
      </c>
      <c r="D3886" s="581" t="s">
        <v>3117</v>
      </c>
      <c r="E3886" s="581" t="s">
        <v>933</v>
      </c>
      <c r="F3886" s="581" t="s">
        <v>3119</v>
      </c>
      <c r="G3886" s="581" t="s">
        <v>7</v>
      </c>
      <c r="H3886" s="583" t="s">
        <v>1094</v>
      </c>
      <c r="I3886" s="348">
        <v>2024</v>
      </c>
      <c r="J3886" s="581" t="s">
        <v>1263</v>
      </c>
      <c r="K3886" s="680" t="s">
        <v>4122</v>
      </c>
      <c r="L3886" s="581" t="s">
        <v>979</v>
      </c>
      <c r="M3886" s="581" t="s">
        <v>3118</v>
      </c>
      <c r="N3886" s="581" t="s">
        <v>136</v>
      </c>
      <c r="O3886" s="581" t="s">
        <v>4107</v>
      </c>
      <c r="P3886" s="349">
        <v>3.5379999999999998</v>
      </c>
      <c r="Q3886" s="347" t="s">
        <v>140</v>
      </c>
      <c r="R3886" s="347" t="s">
        <v>668</v>
      </c>
      <c r="S3886" s="349">
        <f>158</f>
        <v>158</v>
      </c>
      <c r="T3886" s="589">
        <v>1.17</v>
      </c>
      <c r="U3886" s="454">
        <f t="shared" si="282"/>
        <v>6049.8207899999998</v>
      </c>
      <c r="V3886" s="276" t="s">
        <v>7</v>
      </c>
    </row>
    <row r="3887" spans="2:22" s="3" customFormat="1" ht="110.25" x14ac:dyDescent="0.25">
      <c r="B3887" s="581" t="s">
        <v>721</v>
      </c>
      <c r="C3887" s="556" t="s">
        <v>3116</v>
      </c>
      <c r="D3887" s="581" t="s">
        <v>3117</v>
      </c>
      <c r="E3887" s="581" t="s">
        <v>274</v>
      </c>
      <c r="F3887" s="581" t="s">
        <v>3119</v>
      </c>
      <c r="G3887" s="581" t="s">
        <v>7</v>
      </c>
      <c r="H3887" s="583" t="s">
        <v>1094</v>
      </c>
      <c r="I3887" s="348">
        <v>2024</v>
      </c>
      <c r="J3887" s="581" t="s">
        <v>1062</v>
      </c>
      <c r="K3887" s="679" t="s">
        <v>4123</v>
      </c>
      <c r="L3887" s="581" t="s">
        <v>979</v>
      </c>
      <c r="M3887" s="581" t="s">
        <v>3118</v>
      </c>
      <c r="N3887" s="581" t="s">
        <v>136</v>
      </c>
      <c r="O3887" s="581" t="s">
        <v>137</v>
      </c>
      <c r="P3887" s="349">
        <v>1</v>
      </c>
      <c r="Q3887" s="347" t="s">
        <v>185</v>
      </c>
      <c r="R3887" s="347" t="s">
        <v>647</v>
      </c>
      <c r="S3887" s="349">
        <v>35620</v>
      </c>
      <c r="T3887" s="589">
        <v>1.0900000000000001</v>
      </c>
      <c r="U3887" s="454">
        <f t="shared" si="282"/>
        <v>38825.800000000003</v>
      </c>
      <c r="V3887" s="276" t="s">
        <v>7</v>
      </c>
    </row>
    <row r="3888" spans="2:22" s="3" customFormat="1" ht="110.25" x14ac:dyDescent="0.25">
      <c r="B3888" s="581" t="s">
        <v>721</v>
      </c>
      <c r="C3888" s="556" t="s">
        <v>3116</v>
      </c>
      <c r="D3888" s="581" t="s">
        <v>3117</v>
      </c>
      <c r="E3888" s="581" t="s">
        <v>525</v>
      </c>
      <c r="F3888" s="581" t="s">
        <v>3119</v>
      </c>
      <c r="G3888" s="581" t="s">
        <v>7</v>
      </c>
      <c r="H3888" s="583" t="s">
        <v>1094</v>
      </c>
      <c r="I3888" s="348">
        <v>2024</v>
      </c>
      <c r="J3888" s="581" t="s">
        <v>816</v>
      </c>
      <c r="K3888" s="679" t="s">
        <v>2990</v>
      </c>
      <c r="L3888" s="581" t="s">
        <v>979</v>
      </c>
      <c r="M3888" s="581" t="s">
        <v>3118</v>
      </c>
      <c r="N3888" s="581" t="s">
        <v>136</v>
      </c>
      <c r="O3888" s="581" t="s">
        <v>137</v>
      </c>
      <c r="P3888" s="349">
        <v>16</v>
      </c>
      <c r="Q3888" s="347" t="s">
        <v>185</v>
      </c>
      <c r="R3888" s="347" t="s">
        <v>238</v>
      </c>
      <c r="S3888" s="349">
        <v>629</v>
      </c>
      <c r="T3888" s="589">
        <v>1.0900000000000001</v>
      </c>
      <c r="U3888" s="454">
        <f t="shared" si="282"/>
        <v>10969.76</v>
      </c>
      <c r="V3888" s="276" t="s">
        <v>7</v>
      </c>
    </row>
    <row r="3889" spans="2:22" s="3" customFormat="1" ht="110.25" x14ac:dyDescent="0.25">
      <c r="B3889" s="581" t="s">
        <v>721</v>
      </c>
      <c r="C3889" s="556" t="s">
        <v>3116</v>
      </c>
      <c r="D3889" s="581" t="s">
        <v>3117</v>
      </c>
      <c r="E3889" s="581" t="s">
        <v>525</v>
      </c>
      <c r="F3889" s="581" t="s">
        <v>3119</v>
      </c>
      <c r="G3889" s="581" t="s">
        <v>7</v>
      </c>
      <c r="H3889" s="583" t="s">
        <v>1094</v>
      </c>
      <c r="I3889" s="348">
        <v>2024</v>
      </c>
      <c r="J3889" s="581" t="s">
        <v>813</v>
      </c>
      <c r="K3889" s="679" t="s">
        <v>3630</v>
      </c>
      <c r="L3889" s="581" t="s">
        <v>979</v>
      </c>
      <c r="M3889" s="581" t="s">
        <v>3118</v>
      </c>
      <c r="N3889" s="581" t="s">
        <v>136</v>
      </c>
      <c r="O3889" s="581" t="s">
        <v>137</v>
      </c>
      <c r="P3889" s="349">
        <v>2</v>
      </c>
      <c r="Q3889" s="347" t="s">
        <v>185</v>
      </c>
      <c r="R3889" s="347" t="s">
        <v>236</v>
      </c>
      <c r="S3889" s="349">
        <v>180</v>
      </c>
      <c r="T3889" s="589">
        <v>1.0900000000000001</v>
      </c>
      <c r="U3889" s="454">
        <f t="shared" si="282"/>
        <v>392.40000000000003</v>
      </c>
      <c r="V3889" s="276" t="s">
        <v>7</v>
      </c>
    </row>
    <row r="3890" spans="2:22" s="3" customFormat="1" ht="110.25" x14ac:dyDescent="0.25">
      <c r="B3890" s="581" t="s">
        <v>721</v>
      </c>
      <c r="C3890" s="556" t="s">
        <v>3116</v>
      </c>
      <c r="D3890" s="581" t="s">
        <v>3117</v>
      </c>
      <c r="E3890" s="581" t="s">
        <v>189</v>
      </c>
      <c r="F3890" s="581" t="s">
        <v>3119</v>
      </c>
      <c r="G3890" s="581" t="s">
        <v>7</v>
      </c>
      <c r="H3890" s="583" t="s">
        <v>1094</v>
      </c>
      <c r="I3890" s="348">
        <v>2024</v>
      </c>
      <c r="J3890" s="581" t="s">
        <v>7</v>
      </c>
      <c r="K3890" s="679" t="s">
        <v>4265</v>
      </c>
      <c r="L3890" s="581" t="s">
        <v>979</v>
      </c>
      <c r="M3890" s="581" t="s">
        <v>3118</v>
      </c>
      <c r="N3890" s="581" t="s">
        <v>136</v>
      </c>
      <c r="O3890" s="581" t="s">
        <v>137</v>
      </c>
      <c r="P3890" s="349">
        <v>1</v>
      </c>
      <c r="Q3890" s="347" t="s">
        <v>156</v>
      </c>
      <c r="R3890" s="347" t="s">
        <v>483</v>
      </c>
      <c r="S3890" s="349">
        <v>25000</v>
      </c>
      <c r="T3890" s="589">
        <v>1</v>
      </c>
      <c r="U3890" s="454">
        <f t="shared" si="282"/>
        <v>25000</v>
      </c>
      <c r="V3890" s="276" t="s">
        <v>7</v>
      </c>
    </row>
    <row r="3891" spans="2:22" s="3" customFormat="1" ht="110.25" x14ac:dyDescent="0.25">
      <c r="B3891" s="332" t="s">
        <v>721</v>
      </c>
      <c r="C3891" s="556" t="s">
        <v>3116</v>
      </c>
      <c r="D3891" s="332" t="s">
        <v>3117</v>
      </c>
      <c r="E3891" s="589" t="s">
        <v>26</v>
      </c>
      <c r="F3891" s="590" t="s">
        <v>7</v>
      </c>
      <c r="G3891" s="590" t="s">
        <v>7</v>
      </c>
      <c r="H3891" s="583" t="s">
        <v>7</v>
      </c>
      <c r="I3891" s="590" t="s">
        <v>7</v>
      </c>
      <c r="J3891" s="590" t="s">
        <v>7</v>
      </c>
      <c r="K3891" s="590" t="s">
        <v>7</v>
      </c>
      <c r="L3891" s="590" t="s">
        <v>7</v>
      </c>
      <c r="M3891" s="590" t="s">
        <v>7</v>
      </c>
      <c r="N3891" s="590" t="s">
        <v>7</v>
      </c>
      <c r="O3891" s="590" t="s">
        <v>7</v>
      </c>
      <c r="P3891" s="590" t="s">
        <v>7</v>
      </c>
      <c r="Q3891" s="590" t="s">
        <v>7</v>
      </c>
      <c r="R3891" s="590" t="s">
        <v>7</v>
      </c>
      <c r="S3891" s="360" t="s">
        <v>7</v>
      </c>
      <c r="T3891" s="590" t="s">
        <v>7</v>
      </c>
      <c r="U3891" s="450">
        <f>U3890</f>
        <v>25000</v>
      </c>
      <c r="V3891" s="276" t="s">
        <v>7</v>
      </c>
    </row>
    <row r="3892" spans="2:22" s="3" customFormat="1" ht="47.25" x14ac:dyDescent="0.25">
      <c r="B3892" s="581" t="s">
        <v>721</v>
      </c>
      <c r="C3892" s="556" t="s">
        <v>3121</v>
      </c>
      <c r="D3892" s="332" t="s">
        <v>3122</v>
      </c>
      <c r="E3892" s="589" t="s">
        <v>630</v>
      </c>
      <c r="F3892" s="590" t="s">
        <v>3120</v>
      </c>
      <c r="G3892" s="590" t="s">
        <v>7</v>
      </c>
      <c r="H3892" s="583" t="s">
        <v>154</v>
      </c>
      <c r="I3892" s="590">
        <v>2028</v>
      </c>
      <c r="J3892" s="590" t="s">
        <v>7</v>
      </c>
      <c r="K3892" s="581" t="s">
        <v>631</v>
      </c>
      <c r="L3892" s="590" t="s">
        <v>979</v>
      </c>
      <c r="M3892" s="346">
        <v>44893</v>
      </c>
      <c r="N3892" s="590" t="s">
        <v>136</v>
      </c>
      <c r="O3892" s="581" t="s">
        <v>137</v>
      </c>
      <c r="P3892" s="279">
        <v>1</v>
      </c>
      <c r="Q3892" s="278" t="s">
        <v>185</v>
      </c>
      <c r="R3892" s="278" t="s">
        <v>633</v>
      </c>
      <c r="S3892" s="279">
        <v>189</v>
      </c>
      <c r="T3892" s="589">
        <v>1.0900000000000001</v>
      </c>
      <c r="U3892" s="454">
        <f t="shared" ref="U3892:U3897" si="283">O3892*P3892*S3892*T3892</f>
        <v>206.01000000000002</v>
      </c>
      <c r="V3892" s="276" t="s">
        <v>7</v>
      </c>
    </row>
    <row r="3893" spans="2:22" s="3" customFormat="1" ht="31.5" x14ac:dyDescent="0.25">
      <c r="B3893" s="581" t="s">
        <v>721</v>
      </c>
      <c r="C3893" s="556" t="s">
        <v>3121</v>
      </c>
      <c r="D3893" s="332" t="s">
        <v>3122</v>
      </c>
      <c r="E3893" s="589" t="s">
        <v>630</v>
      </c>
      <c r="F3893" s="590" t="s">
        <v>3120</v>
      </c>
      <c r="G3893" s="590" t="s">
        <v>7</v>
      </c>
      <c r="H3893" s="583" t="s">
        <v>154</v>
      </c>
      <c r="I3893" s="590">
        <v>2028</v>
      </c>
      <c r="J3893" s="590" t="s">
        <v>7</v>
      </c>
      <c r="K3893" s="581" t="s">
        <v>528</v>
      </c>
      <c r="L3893" s="590" t="s">
        <v>979</v>
      </c>
      <c r="M3893" s="346">
        <v>44893</v>
      </c>
      <c r="N3893" s="590" t="s">
        <v>136</v>
      </c>
      <c r="O3893" s="581" t="s">
        <v>137</v>
      </c>
      <c r="P3893" s="279">
        <v>1</v>
      </c>
      <c r="Q3893" s="278" t="s">
        <v>185</v>
      </c>
      <c r="R3893" s="278" t="s">
        <v>644</v>
      </c>
      <c r="S3893" s="279">
        <v>2289</v>
      </c>
      <c r="T3893" s="589">
        <v>1.0900000000000001</v>
      </c>
      <c r="U3893" s="454">
        <f t="shared" si="283"/>
        <v>2495.0100000000002</v>
      </c>
      <c r="V3893" s="276" t="s">
        <v>7</v>
      </c>
    </row>
    <row r="3894" spans="2:22" s="3" customFormat="1" ht="63" x14ac:dyDescent="0.25">
      <c r="B3894" s="581" t="s">
        <v>721</v>
      </c>
      <c r="C3894" s="556" t="s">
        <v>3121</v>
      </c>
      <c r="D3894" s="332" t="s">
        <v>3122</v>
      </c>
      <c r="E3894" s="589" t="s">
        <v>630</v>
      </c>
      <c r="F3894" s="590" t="s">
        <v>3120</v>
      </c>
      <c r="G3894" s="590" t="s">
        <v>7</v>
      </c>
      <c r="H3894" s="583" t="s">
        <v>154</v>
      </c>
      <c r="I3894" s="590">
        <v>2028</v>
      </c>
      <c r="J3894" s="590" t="s">
        <v>7</v>
      </c>
      <c r="K3894" s="581" t="s">
        <v>530</v>
      </c>
      <c r="L3894" s="590" t="s">
        <v>979</v>
      </c>
      <c r="M3894" s="346">
        <v>44893</v>
      </c>
      <c r="N3894" s="590" t="s">
        <v>136</v>
      </c>
      <c r="O3894" s="581" t="s">
        <v>137</v>
      </c>
      <c r="P3894" s="279">
        <v>3</v>
      </c>
      <c r="Q3894" s="278" t="s">
        <v>1463</v>
      </c>
      <c r="R3894" s="278" t="s">
        <v>265</v>
      </c>
      <c r="S3894" s="279">
        <v>641</v>
      </c>
      <c r="T3894" s="589">
        <v>1.0900000000000001</v>
      </c>
      <c r="U3894" s="454">
        <f t="shared" si="283"/>
        <v>2096.0700000000002</v>
      </c>
      <c r="V3894" s="276" t="s">
        <v>7</v>
      </c>
    </row>
    <row r="3895" spans="2:22" s="3" customFormat="1" ht="63" x14ac:dyDescent="0.25">
      <c r="B3895" s="581" t="s">
        <v>721</v>
      </c>
      <c r="C3895" s="556" t="s">
        <v>3121</v>
      </c>
      <c r="D3895" s="332" t="s">
        <v>3122</v>
      </c>
      <c r="E3895" s="589" t="s">
        <v>630</v>
      </c>
      <c r="F3895" s="590" t="s">
        <v>3120</v>
      </c>
      <c r="G3895" s="590" t="s">
        <v>7</v>
      </c>
      <c r="H3895" s="583" t="s">
        <v>154</v>
      </c>
      <c r="I3895" s="590">
        <v>2028</v>
      </c>
      <c r="J3895" s="590" t="s">
        <v>7</v>
      </c>
      <c r="K3895" s="581" t="s">
        <v>531</v>
      </c>
      <c r="L3895" s="590" t="s">
        <v>979</v>
      </c>
      <c r="M3895" s="346">
        <v>44893</v>
      </c>
      <c r="N3895" s="590" t="s">
        <v>136</v>
      </c>
      <c r="O3895" s="581" t="s">
        <v>137</v>
      </c>
      <c r="P3895" s="279">
        <v>14</v>
      </c>
      <c r="Q3895" s="278" t="s">
        <v>1463</v>
      </c>
      <c r="R3895" s="278" t="s">
        <v>643</v>
      </c>
      <c r="S3895" s="279">
        <v>137</v>
      </c>
      <c r="T3895" s="589">
        <v>1.0900000000000001</v>
      </c>
      <c r="U3895" s="454">
        <f t="shared" si="283"/>
        <v>2090.6200000000003</v>
      </c>
      <c r="V3895" s="276" t="s">
        <v>7</v>
      </c>
    </row>
    <row r="3896" spans="2:22" s="3" customFormat="1" ht="47.25" x14ac:dyDescent="0.25">
      <c r="B3896" s="581" t="s">
        <v>721</v>
      </c>
      <c r="C3896" s="556" t="s">
        <v>3121</v>
      </c>
      <c r="D3896" s="332" t="s">
        <v>3122</v>
      </c>
      <c r="E3896" s="589" t="s">
        <v>630</v>
      </c>
      <c r="F3896" s="590" t="s">
        <v>3120</v>
      </c>
      <c r="G3896" s="590" t="s">
        <v>7</v>
      </c>
      <c r="H3896" s="583" t="s">
        <v>154</v>
      </c>
      <c r="I3896" s="590">
        <v>2028</v>
      </c>
      <c r="J3896" s="590" t="s">
        <v>7</v>
      </c>
      <c r="K3896" s="581" t="s">
        <v>529</v>
      </c>
      <c r="L3896" s="590" t="s">
        <v>979</v>
      </c>
      <c r="M3896" s="346">
        <v>44893</v>
      </c>
      <c r="N3896" s="590" t="s">
        <v>136</v>
      </c>
      <c r="O3896" s="581" t="s">
        <v>137</v>
      </c>
      <c r="P3896" s="279">
        <v>400</v>
      </c>
      <c r="Q3896" s="278" t="s">
        <v>267</v>
      </c>
      <c r="R3896" s="278" t="s">
        <v>667</v>
      </c>
      <c r="S3896" s="279">
        <v>5.5</v>
      </c>
      <c r="T3896" s="589">
        <v>1.0900000000000001</v>
      </c>
      <c r="U3896" s="454">
        <f t="shared" si="283"/>
        <v>2398</v>
      </c>
      <c r="V3896" s="276" t="s">
        <v>7</v>
      </c>
    </row>
    <row r="3897" spans="2:22" s="3" customFormat="1" ht="63" x14ac:dyDescent="0.25">
      <c r="B3897" s="581" t="s">
        <v>721</v>
      </c>
      <c r="C3897" s="556" t="s">
        <v>3121</v>
      </c>
      <c r="D3897" s="332" t="s">
        <v>3122</v>
      </c>
      <c r="E3897" s="589" t="s">
        <v>350</v>
      </c>
      <c r="F3897" s="590" t="s">
        <v>3120</v>
      </c>
      <c r="G3897" s="590" t="s">
        <v>7</v>
      </c>
      <c r="H3897" s="583" t="s">
        <v>154</v>
      </c>
      <c r="I3897" s="590">
        <v>2028</v>
      </c>
      <c r="J3897" s="590" t="s">
        <v>7</v>
      </c>
      <c r="K3897" s="581" t="s">
        <v>4261</v>
      </c>
      <c r="L3897" s="590" t="s">
        <v>979</v>
      </c>
      <c r="M3897" s="346">
        <v>44893</v>
      </c>
      <c r="N3897" s="590" t="s">
        <v>136</v>
      </c>
      <c r="O3897" s="581" t="s">
        <v>137</v>
      </c>
      <c r="P3897" s="279">
        <v>1</v>
      </c>
      <c r="Q3897" s="278" t="s">
        <v>156</v>
      </c>
      <c r="R3897" s="278" t="s">
        <v>382</v>
      </c>
      <c r="S3897" s="279">
        <v>500</v>
      </c>
      <c r="T3897" s="589">
        <v>1</v>
      </c>
      <c r="U3897" s="454">
        <f t="shared" si="283"/>
        <v>500</v>
      </c>
      <c r="V3897" s="276" t="s">
        <v>7</v>
      </c>
    </row>
    <row r="3898" spans="2:22" s="3" customFormat="1" ht="63" x14ac:dyDescent="0.25">
      <c r="B3898" s="581" t="s">
        <v>721</v>
      </c>
      <c r="C3898" s="556" t="s">
        <v>3121</v>
      </c>
      <c r="D3898" s="332" t="s">
        <v>3122</v>
      </c>
      <c r="E3898" s="589" t="s">
        <v>26</v>
      </c>
      <c r="F3898" s="590" t="s">
        <v>7</v>
      </c>
      <c r="G3898" s="590" t="s">
        <v>7</v>
      </c>
      <c r="H3898" s="583" t="s">
        <v>7</v>
      </c>
      <c r="I3898" s="590" t="s">
        <v>7</v>
      </c>
      <c r="J3898" s="590" t="s">
        <v>7</v>
      </c>
      <c r="K3898" s="590" t="s">
        <v>7</v>
      </c>
      <c r="L3898" s="590" t="s">
        <v>7</v>
      </c>
      <c r="M3898" s="590" t="s">
        <v>7</v>
      </c>
      <c r="N3898" s="590" t="s">
        <v>7</v>
      </c>
      <c r="O3898" s="590" t="s">
        <v>7</v>
      </c>
      <c r="P3898" s="590" t="s">
        <v>7</v>
      </c>
      <c r="Q3898" s="590" t="s">
        <v>7</v>
      </c>
      <c r="R3898" s="590" t="s">
        <v>7</v>
      </c>
      <c r="S3898" s="360" t="s">
        <v>7</v>
      </c>
      <c r="T3898" s="590" t="s">
        <v>7</v>
      </c>
      <c r="U3898" s="450">
        <f>SUM(U3892:U3897)</f>
        <v>9785.7100000000009</v>
      </c>
      <c r="V3898" s="276" t="s">
        <v>7</v>
      </c>
    </row>
    <row r="3899" spans="2:22" s="3" customFormat="1" ht="47.25" x14ac:dyDescent="0.25">
      <c r="B3899" s="581" t="s">
        <v>721</v>
      </c>
      <c r="C3899" s="556" t="str">
        <f t="shared" ref="C3899:D3903" si="284">C3900</f>
        <v>Проектирование реконструкции ПС 110 кВ Колмаковская (реконструкция оборудования ТСО)</v>
      </c>
      <c r="D3899" s="332" t="str">
        <f t="shared" si="284"/>
        <v>N_TP1600.PR.0118</v>
      </c>
      <c r="E3899" s="589" t="s">
        <v>630</v>
      </c>
      <c r="F3899" s="581" t="s">
        <v>3123</v>
      </c>
      <c r="G3899" s="581" t="s">
        <v>7</v>
      </c>
      <c r="H3899" s="583" t="s">
        <v>154</v>
      </c>
      <c r="I3899" s="347">
        <v>2028</v>
      </c>
      <c r="J3899" s="581" t="s">
        <v>7</v>
      </c>
      <c r="K3899" s="581" t="s">
        <v>631</v>
      </c>
      <c r="L3899" s="590" t="s">
        <v>979</v>
      </c>
      <c r="M3899" s="346">
        <v>44893</v>
      </c>
      <c r="N3899" s="590" t="s">
        <v>136</v>
      </c>
      <c r="O3899" s="581" t="s">
        <v>137</v>
      </c>
      <c r="P3899" s="279">
        <v>1</v>
      </c>
      <c r="Q3899" s="278" t="s">
        <v>185</v>
      </c>
      <c r="R3899" s="278" t="s">
        <v>633</v>
      </c>
      <c r="S3899" s="279">
        <v>189</v>
      </c>
      <c r="T3899" s="589">
        <v>1.0900000000000001</v>
      </c>
      <c r="U3899" s="454">
        <f>O3899*P3899*S3899*T3899</f>
        <v>206.01000000000002</v>
      </c>
      <c r="V3899" s="276" t="s">
        <v>7</v>
      </c>
    </row>
    <row r="3900" spans="2:22" s="3" customFormat="1" ht="31.5" x14ac:dyDescent="0.25">
      <c r="B3900" s="581" t="s">
        <v>721</v>
      </c>
      <c r="C3900" s="556" t="str">
        <f t="shared" si="284"/>
        <v>Проектирование реконструкции ПС 110 кВ Колмаковская (реконструкция оборудования ТСО)</v>
      </c>
      <c r="D3900" s="332" t="str">
        <f t="shared" si="284"/>
        <v>N_TP1600.PR.0118</v>
      </c>
      <c r="E3900" s="589" t="s">
        <v>630</v>
      </c>
      <c r="F3900" s="581" t="s">
        <v>3123</v>
      </c>
      <c r="G3900" s="581" t="s">
        <v>7</v>
      </c>
      <c r="H3900" s="583" t="s">
        <v>154</v>
      </c>
      <c r="I3900" s="347">
        <v>2028</v>
      </c>
      <c r="J3900" s="581" t="s">
        <v>7</v>
      </c>
      <c r="K3900" s="581" t="s">
        <v>528</v>
      </c>
      <c r="L3900" s="590" t="s">
        <v>979</v>
      </c>
      <c r="M3900" s="346">
        <v>44893</v>
      </c>
      <c r="N3900" s="590" t="s">
        <v>136</v>
      </c>
      <c r="O3900" s="581" t="s">
        <v>137</v>
      </c>
      <c r="P3900" s="279">
        <v>1</v>
      </c>
      <c r="Q3900" s="278" t="s">
        <v>185</v>
      </c>
      <c r="R3900" s="278" t="s">
        <v>644</v>
      </c>
      <c r="S3900" s="279">
        <v>2289</v>
      </c>
      <c r="T3900" s="589">
        <v>1.0900000000000001</v>
      </c>
      <c r="U3900" s="454">
        <f>O3900*P3900*S3900*T3900</f>
        <v>2495.0100000000002</v>
      </c>
      <c r="V3900" s="276" t="s">
        <v>7</v>
      </c>
    </row>
    <row r="3901" spans="2:22" s="3" customFormat="1" ht="63" x14ac:dyDescent="0.25">
      <c r="B3901" s="581" t="s">
        <v>721</v>
      </c>
      <c r="C3901" s="556" t="str">
        <f t="shared" si="284"/>
        <v>Проектирование реконструкции ПС 110 кВ Колмаковская (реконструкция оборудования ТСО)</v>
      </c>
      <c r="D3901" s="332" t="str">
        <f t="shared" si="284"/>
        <v>N_TP1600.PR.0118</v>
      </c>
      <c r="E3901" s="589" t="s">
        <v>630</v>
      </c>
      <c r="F3901" s="581" t="s">
        <v>3123</v>
      </c>
      <c r="G3901" s="581" t="s">
        <v>7</v>
      </c>
      <c r="H3901" s="583" t="s">
        <v>154</v>
      </c>
      <c r="I3901" s="347">
        <v>2028</v>
      </c>
      <c r="J3901" s="581" t="s">
        <v>7</v>
      </c>
      <c r="K3901" s="581" t="s">
        <v>530</v>
      </c>
      <c r="L3901" s="590" t="s">
        <v>979</v>
      </c>
      <c r="M3901" s="346">
        <v>44893</v>
      </c>
      <c r="N3901" s="590" t="s">
        <v>136</v>
      </c>
      <c r="O3901" s="581" t="s">
        <v>137</v>
      </c>
      <c r="P3901" s="279">
        <v>4</v>
      </c>
      <c r="Q3901" s="278" t="s">
        <v>1463</v>
      </c>
      <c r="R3901" s="278" t="s">
        <v>265</v>
      </c>
      <c r="S3901" s="279">
        <v>641</v>
      </c>
      <c r="T3901" s="589">
        <v>1.0900000000000001</v>
      </c>
      <c r="U3901" s="454">
        <f>O3901*P3901*S3901*T3901</f>
        <v>2794.76</v>
      </c>
      <c r="V3901" s="276" t="s">
        <v>7</v>
      </c>
    </row>
    <row r="3902" spans="2:22" s="3" customFormat="1" ht="63" x14ac:dyDescent="0.25">
      <c r="B3902" s="581" t="s">
        <v>721</v>
      </c>
      <c r="C3902" s="556" t="str">
        <f t="shared" si="284"/>
        <v>Проектирование реконструкции ПС 110 кВ Колмаковская (реконструкция оборудования ТСО)</v>
      </c>
      <c r="D3902" s="332" t="str">
        <f t="shared" si="284"/>
        <v>N_TP1600.PR.0118</v>
      </c>
      <c r="E3902" s="589" t="s">
        <v>630</v>
      </c>
      <c r="F3902" s="581" t="s">
        <v>3123</v>
      </c>
      <c r="G3902" s="581" t="s">
        <v>7</v>
      </c>
      <c r="H3902" s="583" t="s">
        <v>154</v>
      </c>
      <c r="I3902" s="347">
        <v>2028</v>
      </c>
      <c r="J3902" s="581" t="s">
        <v>7</v>
      </c>
      <c r="K3902" s="581" t="s">
        <v>531</v>
      </c>
      <c r="L3902" s="590" t="s">
        <v>979</v>
      </c>
      <c r="M3902" s="346">
        <v>44893</v>
      </c>
      <c r="N3902" s="590" t="s">
        <v>136</v>
      </c>
      <c r="O3902" s="581" t="s">
        <v>137</v>
      </c>
      <c r="P3902" s="279">
        <v>10</v>
      </c>
      <c r="Q3902" s="278" t="s">
        <v>1463</v>
      </c>
      <c r="R3902" s="278" t="s">
        <v>643</v>
      </c>
      <c r="S3902" s="279">
        <v>137</v>
      </c>
      <c r="T3902" s="589">
        <v>1.0900000000000001</v>
      </c>
      <c r="U3902" s="454">
        <f>O3902*P3902*S3902*T3902</f>
        <v>1493.3000000000002</v>
      </c>
      <c r="V3902" s="276" t="s">
        <v>7</v>
      </c>
    </row>
    <row r="3903" spans="2:22" s="3" customFormat="1" ht="63" x14ac:dyDescent="0.25">
      <c r="B3903" s="581" t="s">
        <v>721</v>
      </c>
      <c r="C3903" s="556" t="str">
        <f t="shared" si="284"/>
        <v>Проектирование реконструкции ПС 110 кВ Колмаковская (реконструкция оборудования ТСО)</v>
      </c>
      <c r="D3903" s="332" t="str">
        <f t="shared" si="284"/>
        <v>N_TP1600.PR.0118</v>
      </c>
      <c r="E3903" s="589" t="s">
        <v>350</v>
      </c>
      <c r="F3903" s="581" t="s">
        <v>3123</v>
      </c>
      <c r="G3903" s="581" t="s">
        <v>7</v>
      </c>
      <c r="H3903" s="583" t="s">
        <v>154</v>
      </c>
      <c r="I3903" s="347">
        <v>2028</v>
      </c>
      <c r="J3903" s="581" t="s">
        <v>7</v>
      </c>
      <c r="K3903" s="581" t="s">
        <v>4261</v>
      </c>
      <c r="L3903" s="590" t="s">
        <v>979</v>
      </c>
      <c r="M3903" s="346">
        <v>44893</v>
      </c>
      <c r="N3903" s="590" t="s">
        <v>136</v>
      </c>
      <c r="O3903" s="581" t="s">
        <v>137</v>
      </c>
      <c r="P3903" s="279">
        <v>1</v>
      </c>
      <c r="Q3903" s="278" t="s">
        <v>156</v>
      </c>
      <c r="R3903" s="278" t="s">
        <v>382</v>
      </c>
      <c r="S3903" s="279">
        <v>500</v>
      </c>
      <c r="T3903" s="589">
        <v>1</v>
      </c>
      <c r="U3903" s="454">
        <f>O3903*P3903*S3903*T3903</f>
        <v>500</v>
      </c>
      <c r="V3903" s="276" t="s">
        <v>7</v>
      </c>
    </row>
    <row r="3904" spans="2:22" s="3" customFormat="1" ht="63" x14ac:dyDescent="0.25">
      <c r="B3904" s="581" t="s">
        <v>721</v>
      </c>
      <c r="C3904" s="556" t="s">
        <v>3124</v>
      </c>
      <c r="D3904" s="332" t="s">
        <v>3125</v>
      </c>
      <c r="E3904" s="589" t="s">
        <v>26</v>
      </c>
      <c r="F3904" s="590" t="s">
        <v>7</v>
      </c>
      <c r="G3904" s="590" t="s">
        <v>7</v>
      </c>
      <c r="H3904" s="583" t="s">
        <v>7</v>
      </c>
      <c r="I3904" s="590" t="s">
        <v>7</v>
      </c>
      <c r="J3904" s="590" t="s">
        <v>7</v>
      </c>
      <c r="K3904" s="590" t="s">
        <v>7</v>
      </c>
      <c r="L3904" s="590" t="s">
        <v>7</v>
      </c>
      <c r="M3904" s="590" t="s">
        <v>7</v>
      </c>
      <c r="N3904" s="590" t="s">
        <v>7</v>
      </c>
      <c r="O3904" s="590" t="s">
        <v>7</v>
      </c>
      <c r="P3904" s="590" t="s">
        <v>7</v>
      </c>
      <c r="Q3904" s="590" t="s">
        <v>7</v>
      </c>
      <c r="R3904" s="590" t="s">
        <v>7</v>
      </c>
      <c r="S3904" s="360" t="s">
        <v>7</v>
      </c>
      <c r="T3904" s="590" t="s">
        <v>7</v>
      </c>
      <c r="U3904" s="450">
        <f>SUM(U3899:U3903)</f>
        <v>7489.0800000000008</v>
      </c>
      <c r="V3904" s="276" t="s">
        <v>7</v>
      </c>
    </row>
    <row r="3905" spans="2:22" s="3" customFormat="1" ht="47.25" x14ac:dyDescent="0.25">
      <c r="B3905" s="581" t="s">
        <v>721</v>
      </c>
      <c r="C3905" s="556" t="str">
        <f t="shared" ref="C3905:D3910" si="285">C3906</f>
        <v>Проектирование реконструкции ПС 110 кВ Самотлор (реконструкция оборудования ТСО)</v>
      </c>
      <c r="D3905" s="581" t="str">
        <f t="shared" si="285"/>
        <v>N_TP1600.PR.0119</v>
      </c>
      <c r="E3905" s="56" t="s">
        <v>630</v>
      </c>
      <c r="F3905" s="581" t="str">
        <f>F3906</f>
        <v>ПС 110 кВ Самотлор</v>
      </c>
      <c r="G3905" s="581" t="s">
        <v>7</v>
      </c>
      <c r="H3905" s="583" t="s">
        <v>154</v>
      </c>
      <c r="I3905" s="347">
        <v>2028</v>
      </c>
      <c r="J3905" s="581" t="s">
        <v>7</v>
      </c>
      <c r="K3905" s="278" t="s">
        <v>631</v>
      </c>
      <c r="L3905" s="581" t="s">
        <v>979</v>
      </c>
      <c r="M3905" s="346">
        <v>44893</v>
      </c>
      <c r="N3905" s="589" t="s">
        <v>136</v>
      </c>
      <c r="O3905" s="581" t="s">
        <v>137</v>
      </c>
      <c r="P3905" s="279">
        <v>1</v>
      </c>
      <c r="Q3905" s="278" t="s">
        <v>185</v>
      </c>
      <c r="R3905" s="278" t="s">
        <v>633</v>
      </c>
      <c r="S3905" s="279">
        <v>189</v>
      </c>
      <c r="T3905" s="589">
        <v>1.0900000000000001</v>
      </c>
      <c r="U3905" s="454">
        <f t="shared" ref="U3905:U3910" si="286">O3905*P3905*S3905*T3905</f>
        <v>206.01000000000002</v>
      </c>
      <c r="V3905" s="276" t="s">
        <v>7</v>
      </c>
    </row>
    <row r="3906" spans="2:22" s="3" customFormat="1" ht="31.5" x14ac:dyDescent="0.25">
      <c r="B3906" s="581" t="s">
        <v>721</v>
      </c>
      <c r="C3906" s="556" t="str">
        <f t="shared" si="285"/>
        <v>Проектирование реконструкции ПС 110 кВ Самотлор (реконструкция оборудования ТСО)</v>
      </c>
      <c r="D3906" s="581" t="str">
        <f t="shared" si="285"/>
        <v>N_TP1600.PR.0119</v>
      </c>
      <c r="E3906" s="56" t="s">
        <v>630</v>
      </c>
      <c r="F3906" s="581" t="str">
        <f>F3907</f>
        <v>ПС 110 кВ Самотлор</v>
      </c>
      <c r="G3906" s="581" t="s">
        <v>7</v>
      </c>
      <c r="H3906" s="583" t="s">
        <v>154</v>
      </c>
      <c r="I3906" s="347">
        <v>2028</v>
      </c>
      <c r="J3906" s="581" t="s">
        <v>7</v>
      </c>
      <c r="K3906" s="278" t="s">
        <v>528</v>
      </c>
      <c r="L3906" s="581" t="s">
        <v>979</v>
      </c>
      <c r="M3906" s="346">
        <v>44893</v>
      </c>
      <c r="N3906" s="589" t="s">
        <v>136</v>
      </c>
      <c r="O3906" s="581" t="s">
        <v>137</v>
      </c>
      <c r="P3906" s="279">
        <v>1</v>
      </c>
      <c r="Q3906" s="278" t="s">
        <v>185</v>
      </c>
      <c r="R3906" s="278" t="s">
        <v>644</v>
      </c>
      <c r="S3906" s="279">
        <v>2289</v>
      </c>
      <c r="T3906" s="589">
        <v>1.0900000000000001</v>
      </c>
      <c r="U3906" s="454">
        <f t="shared" si="286"/>
        <v>2495.0100000000002</v>
      </c>
      <c r="V3906" s="276" t="s">
        <v>7</v>
      </c>
    </row>
    <row r="3907" spans="2:22" s="3" customFormat="1" ht="63" x14ac:dyDescent="0.25">
      <c r="B3907" s="581" t="s">
        <v>721</v>
      </c>
      <c r="C3907" s="556" t="str">
        <f t="shared" si="285"/>
        <v>Проектирование реконструкции ПС 110 кВ Самотлор (реконструкция оборудования ТСО)</v>
      </c>
      <c r="D3907" s="581" t="str">
        <f t="shared" si="285"/>
        <v>N_TP1600.PR.0119</v>
      </c>
      <c r="E3907" s="56" t="s">
        <v>630</v>
      </c>
      <c r="F3907" s="581" t="str">
        <f>F3908</f>
        <v>ПС 110 кВ Самотлор</v>
      </c>
      <c r="G3907" s="581" t="s">
        <v>7</v>
      </c>
      <c r="H3907" s="583" t="s">
        <v>154</v>
      </c>
      <c r="I3907" s="347">
        <v>2028</v>
      </c>
      <c r="J3907" s="581" t="s">
        <v>7</v>
      </c>
      <c r="K3907" s="278" t="s">
        <v>530</v>
      </c>
      <c r="L3907" s="581" t="s">
        <v>979</v>
      </c>
      <c r="M3907" s="346">
        <v>44893</v>
      </c>
      <c r="N3907" s="589" t="s">
        <v>136</v>
      </c>
      <c r="O3907" s="581" t="s">
        <v>137</v>
      </c>
      <c r="P3907" s="279">
        <v>4</v>
      </c>
      <c r="Q3907" s="278" t="s">
        <v>1463</v>
      </c>
      <c r="R3907" s="278" t="s">
        <v>265</v>
      </c>
      <c r="S3907" s="279">
        <v>641</v>
      </c>
      <c r="T3907" s="589">
        <v>1.0900000000000001</v>
      </c>
      <c r="U3907" s="454">
        <f t="shared" si="286"/>
        <v>2794.76</v>
      </c>
      <c r="V3907" s="276" t="s">
        <v>7</v>
      </c>
    </row>
    <row r="3908" spans="2:22" s="3" customFormat="1" ht="63" x14ac:dyDescent="0.25">
      <c r="B3908" s="581" t="s">
        <v>721</v>
      </c>
      <c r="C3908" s="556" t="str">
        <f t="shared" si="285"/>
        <v>Проектирование реконструкции ПС 110 кВ Самотлор (реконструкция оборудования ТСО)</v>
      </c>
      <c r="D3908" s="581" t="str">
        <f t="shared" si="285"/>
        <v>N_TP1600.PR.0119</v>
      </c>
      <c r="E3908" s="56" t="s">
        <v>630</v>
      </c>
      <c r="F3908" s="581" t="str">
        <f>F3909</f>
        <v>ПС 110 кВ Самотлор</v>
      </c>
      <c r="G3908" s="581" t="s">
        <v>7</v>
      </c>
      <c r="H3908" s="583" t="s">
        <v>154</v>
      </c>
      <c r="I3908" s="347">
        <v>2028</v>
      </c>
      <c r="J3908" s="581" t="s">
        <v>7</v>
      </c>
      <c r="K3908" s="278" t="s">
        <v>531</v>
      </c>
      <c r="L3908" s="581" t="s">
        <v>979</v>
      </c>
      <c r="M3908" s="346">
        <v>44893</v>
      </c>
      <c r="N3908" s="589" t="s">
        <v>136</v>
      </c>
      <c r="O3908" s="581" t="s">
        <v>137</v>
      </c>
      <c r="P3908" s="279">
        <v>18</v>
      </c>
      <c r="Q3908" s="278" t="s">
        <v>1463</v>
      </c>
      <c r="R3908" s="278" t="s">
        <v>643</v>
      </c>
      <c r="S3908" s="279">
        <v>137</v>
      </c>
      <c r="T3908" s="589">
        <v>1.0900000000000001</v>
      </c>
      <c r="U3908" s="454">
        <f t="shared" si="286"/>
        <v>2687.94</v>
      </c>
      <c r="V3908" s="276" t="s">
        <v>7</v>
      </c>
    </row>
    <row r="3909" spans="2:22" s="3" customFormat="1" ht="31.5" x14ac:dyDescent="0.25">
      <c r="B3909" s="581" t="s">
        <v>721</v>
      </c>
      <c r="C3909" s="556" t="str">
        <f t="shared" si="285"/>
        <v>Проектирование реконструкции ПС 110 кВ Самотлор (реконструкция оборудования ТСО)</v>
      </c>
      <c r="D3909" s="581" t="str">
        <f t="shared" si="285"/>
        <v>N_TP1600.PR.0119</v>
      </c>
      <c r="E3909" s="56" t="s">
        <v>630</v>
      </c>
      <c r="F3909" s="581" t="str">
        <f>F3910</f>
        <v>ПС 110 кВ Самотлор</v>
      </c>
      <c r="G3909" s="581" t="s">
        <v>7</v>
      </c>
      <c r="H3909" s="583" t="s">
        <v>154</v>
      </c>
      <c r="I3909" s="347">
        <v>2028</v>
      </c>
      <c r="J3909" s="581" t="s">
        <v>7</v>
      </c>
      <c r="K3909" s="278" t="s">
        <v>664</v>
      </c>
      <c r="L3909" s="581" t="s">
        <v>979</v>
      </c>
      <c r="M3909" s="346">
        <v>44893</v>
      </c>
      <c r="N3909" s="589" t="s">
        <v>136</v>
      </c>
      <c r="O3909" s="581" t="s">
        <v>137</v>
      </c>
      <c r="P3909" s="279">
        <v>1</v>
      </c>
      <c r="Q3909" s="278" t="s">
        <v>665</v>
      </c>
      <c r="R3909" s="278" t="s">
        <v>666</v>
      </c>
      <c r="S3909" s="279">
        <v>116</v>
      </c>
      <c r="T3909" s="589">
        <v>1.0900000000000001</v>
      </c>
      <c r="U3909" s="454">
        <f t="shared" si="286"/>
        <v>126.44000000000001</v>
      </c>
      <c r="V3909" s="276" t="s">
        <v>7</v>
      </c>
    </row>
    <row r="3910" spans="2:22" s="3" customFormat="1" ht="63" x14ac:dyDescent="0.25">
      <c r="B3910" s="581" t="s">
        <v>721</v>
      </c>
      <c r="C3910" s="556" t="str">
        <f t="shared" si="285"/>
        <v>Проектирование реконструкции ПС 110 кВ Самотлор (реконструкция оборудования ТСО)</v>
      </c>
      <c r="D3910" s="581" t="str">
        <f t="shared" si="285"/>
        <v>N_TP1600.PR.0119</v>
      </c>
      <c r="E3910" s="56" t="s">
        <v>350</v>
      </c>
      <c r="F3910" s="581" t="s">
        <v>3126</v>
      </c>
      <c r="G3910" s="581" t="s">
        <v>7</v>
      </c>
      <c r="H3910" s="583" t="s">
        <v>154</v>
      </c>
      <c r="I3910" s="347">
        <v>2028</v>
      </c>
      <c r="J3910" s="581" t="s">
        <v>7</v>
      </c>
      <c r="K3910" s="278" t="s">
        <v>4261</v>
      </c>
      <c r="L3910" s="581" t="s">
        <v>979</v>
      </c>
      <c r="M3910" s="346">
        <v>44893</v>
      </c>
      <c r="N3910" s="589" t="s">
        <v>136</v>
      </c>
      <c r="O3910" s="581" t="s">
        <v>137</v>
      </c>
      <c r="P3910" s="279">
        <v>1</v>
      </c>
      <c r="Q3910" s="278" t="s">
        <v>156</v>
      </c>
      <c r="R3910" s="278" t="s">
        <v>382</v>
      </c>
      <c r="S3910" s="279">
        <v>500</v>
      </c>
      <c r="T3910" s="589">
        <v>1</v>
      </c>
      <c r="U3910" s="454">
        <f t="shared" si="286"/>
        <v>500</v>
      </c>
      <c r="V3910" s="276" t="s">
        <v>7</v>
      </c>
    </row>
    <row r="3911" spans="2:22" s="3" customFormat="1" ht="63" x14ac:dyDescent="0.25">
      <c r="B3911" s="581" t="s">
        <v>721</v>
      </c>
      <c r="C3911" s="556" t="s">
        <v>3127</v>
      </c>
      <c r="D3911" s="332" t="s">
        <v>3128</v>
      </c>
      <c r="E3911" s="589" t="s">
        <v>26</v>
      </c>
      <c r="F3911" s="590" t="s">
        <v>7</v>
      </c>
      <c r="G3911" s="590" t="s">
        <v>7</v>
      </c>
      <c r="H3911" s="583" t="s">
        <v>7</v>
      </c>
      <c r="I3911" s="590" t="s">
        <v>7</v>
      </c>
      <c r="J3911" s="590" t="s">
        <v>7</v>
      </c>
      <c r="K3911" s="590" t="s">
        <v>7</v>
      </c>
      <c r="L3911" s="590" t="s">
        <v>7</v>
      </c>
      <c r="M3911" s="590" t="s">
        <v>7</v>
      </c>
      <c r="N3911" s="590" t="s">
        <v>7</v>
      </c>
      <c r="O3911" s="590" t="s">
        <v>7</v>
      </c>
      <c r="P3911" s="590" t="s">
        <v>7</v>
      </c>
      <c r="Q3911" s="590" t="s">
        <v>7</v>
      </c>
      <c r="R3911" s="590" t="s">
        <v>7</v>
      </c>
      <c r="S3911" s="360" t="s">
        <v>7</v>
      </c>
      <c r="T3911" s="590" t="s">
        <v>7</v>
      </c>
      <c r="U3911" s="450">
        <f>SUM(U3905:U3910)</f>
        <v>8810.1600000000017</v>
      </c>
      <c r="V3911" s="276" t="s">
        <v>7</v>
      </c>
    </row>
    <row r="3912" spans="2:22" s="3" customFormat="1" ht="47.25" x14ac:dyDescent="0.25">
      <c r="B3912" s="581" t="s">
        <v>721</v>
      </c>
      <c r="C3912" s="556" t="s">
        <v>3129</v>
      </c>
      <c r="D3912" s="332" t="s">
        <v>3130</v>
      </c>
      <c r="E3912" s="589" t="s">
        <v>630</v>
      </c>
      <c r="F3912" s="581" t="s">
        <v>2714</v>
      </c>
      <c r="G3912" s="581" t="s">
        <v>7</v>
      </c>
      <c r="H3912" s="583" t="s">
        <v>154</v>
      </c>
      <c r="I3912" s="347">
        <v>2028</v>
      </c>
      <c r="J3912" s="581" t="s">
        <v>7</v>
      </c>
      <c r="K3912" s="581" t="s">
        <v>631</v>
      </c>
      <c r="L3912" s="590" t="s">
        <v>979</v>
      </c>
      <c r="M3912" s="346">
        <v>44893</v>
      </c>
      <c r="N3912" s="590" t="s">
        <v>136</v>
      </c>
      <c r="O3912" s="581" t="s">
        <v>137</v>
      </c>
      <c r="P3912" s="279">
        <v>1</v>
      </c>
      <c r="Q3912" s="278" t="s">
        <v>185</v>
      </c>
      <c r="R3912" s="278" t="s">
        <v>633</v>
      </c>
      <c r="S3912" s="279">
        <v>189</v>
      </c>
      <c r="T3912" s="589">
        <v>1.0900000000000001</v>
      </c>
      <c r="U3912" s="454">
        <f t="shared" ref="U3912:U3917" si="287">O3912*P3912*S3912*T3912</f>
        <v>206.01000000000002</v>
      </c>
      <c r="V3912" s="276" t="s">
        <v>7</v>
      </c>
    </row>
    <row r="3913" spans="2:22" s="3" customFormat="1" ht="31.5" x14ac:dyDescent="0.25">
      <c r="B3913" s="581" t="s">
        <v>721</v>
      </c>
      <c r="C3913" s="556" t="s">
        <v>3129</v>
      </c>
      <c r="D3913" s="332" t="s">
        <v>3130</v>
      </c>
      <c r="E3913" s="589" t="s">
        <v>630</v>
      </c>
      <c r="F3913" s="581" t="s">
        <v>2714</v>
      </c>
      <c r="G3913" s="581" t="s">
        <v>7</v>
      </c>
      <c r="H3913" s="583" t="s">
        <v>154</v>
      </c>
      <c r="I3913" s="347">
        <v>2028</v>
      </c>
      <c r="J3913" s="581" t="s">
        <v>7</v>
      </c>
      <c r="K3913" s="581" t="s">
        <v>528</v>
      </c>
      <c r="L3913" s="590" t="s">
        <v>979</v>
      </c>
      <c r="M3913" s="346">
        <v>44893</v>
      </c>
      <c r="N3913" s="590" t="s">
        <v>136</v>
      </c>
      <c r="O3913" s="581" t="s">
        <v>137</v>
      </c>
      <c r="P3913" s="279">
        <v>1</v>
      </c>
      <c r="Q3913" s="278" t="s">
        <v>185</v>
      </c>
      <c r="R3913" s="278" t="s">
        <v>644</v>
      </c>
      <c r="S3913" s="279">
        <v>2289</v>
      </c>
      <c r="T3913" s="589">
        <v>1.0900000000000001</v>
      </c>
      <c r="U3913" s="454">
        <f t="shared" si="287"/>
        <v>2495.0100000000002</v>
      </c>
      <c r="V3913" s="276" t="s">
        <v>7</v>
      </c>
    </row>
    <row r="3914" spans="2:22" s="3" customFormat="1" ht="63" x14ac:dyDescent="0.25">
      <c r="B3914" s="581" t="s">
        <v>721</v>
      </c>
      <c r="C3914" s="556" t="s">
        <v>3129</v>
      </c>
      <c r="D3914" s="332" t="s">
        <v>3130</v>
      </c>
      <c r="E3914" s="589" t="s">
        <v>630</v>
      </c>
      <c r="F3914" s="581" t="s">
        <v>2714</v>
      </c>
      <c r="G3914" s="581" t="s">
        <v>7</v>
      </c>
      <c r="H3914" s="583" t="s">
        <v>154</v>
      </c>
      <c r="I3914" s="347">
        <v>2028</v>
      </c>
      <c r="J3914" s="581" t="s">
        <v>7</v>
      </c>
      <c r="K3914" s="581" t="s">
        <v>530</v>
      </c>
      <c r="L3914" s="590" t="s">
        <v>979</v>
      </c>
      <c r="M3914" s="346">
        <v>44893</v>
      </c>
      <c r="N3914" s="590" t="s">
        <v>136</v>
      </c>
      <c r="O3914" s="581" t="s">
        <v>137</v>
      </c>
      <c r="P3914" s="279">
        <v>3</v>
      </c>
      <c r="Q3914" s="278" t="s">
        <v>1463</v>
      </c>
      <c r="R3914" s="278" t="s">
        <v>265</v>
      </c>
      <c r="S3914" s="279">
        <v>641</v>
      </c>
      <c r="T3914" s="589">
        <v>1.0900000000000001</v>
      </c>
      <c r="U3914" s="454">
        <f t="shared" si="287"/>
        <v>2096.0700000000002</v>
      </c>
      <c r="V3914" s="276" t="s">
        <v>7</v>
      </c>
    </row>
    <row r="3915" spans="2:22" s="3" customFormat="1" ht="63" x14ac:dyDescent="0.25">
      <c r="B3915" s="581" t="s">
        <v>721</v>
      </c>
      <c r="C3915" s="556" t="s">
        <v>3129</v>
      </c>
      <c r="D3915" s="332" t="s">
        <v>3130</v>
      </c>
      <c r="E3915" s="589" t="s">
        <v>630</v>
      </c>
      <c r="F3915" s="581" t="s">
        <v>2714</v>
      </c>
      <c r="G3915" s="581" t="s">
        <v>7</v>
      </c>
      <c r="H3915" s="583" t="s">
        <v>154</v>
      </c>
      <c r="I3915" s="347">
        <v>2028</v>
      </c>
      <c r="J3915" s="581" t="s">
        <v>7</v>
      </c>
      <c r="K3915" s="581" t="s">
        <v>531</v>
      </c>
      <c r="L3915" s="590" t="s">
        <v>979</v>
      </c>
      <c r="M3915" s="346">
        <v>44893</v>
      </c>
      <c r="N3915" s="590" t="s">
        <v>136</v>
      </c>
      <c r="O3915" s="581" t="s">
        <v>137</v>
      </c>
      <c r="P3915" s="279">
        <v>15</v>
      </c>
      <c r="Q3915" s="278" t="s">
        <v>1463</v>
      </c>
      <c r="R3915" s="278" t="s">
        <v>643</v>
      </c>
      <c r="S3915" s="279">
        <v>137</v>
      </c>
      <c r="T3915" s="589">
        <v>1.0900000000000001</v>
      </c>
      <c r="U3915" s="454">
        <f t="shared" si="287"/>
        <v>2239.9500000000003</v>
      </c>
      <c r="V3915" s="276" t="s">
        <v>7</v>
      </c>
    </row>
    <row r="3916" spans="2:22" s="3" customFormat="1" ht="47.25" x14ac:dyDescent="0.25">
      <c r="B3916" s="581" t="s">
        <v>721</v>
      </c>
      <c r="C3916" s="556" t="s">
        <v>3129</v>
      </c>
      <c r="D3916" s="332" t="s">
        <v>3130</v>
      </c>
      <c r="E3916" s="589" t="s">
        <v>630</v>
      </c>
      <c r="F3916" s="581" t="s">
        <v>2714</v>
      </c>
      <c r="G3916" s="581" t="s">
        <v>7</v>
      </c>
      <c r="H3916" s="583" t="s">
        <v>154</v>
      </c>
      <c r="I3916" s="347">
        <v>2028</v>
      </c>
      <c r="J3916" s="581" t="s">
        <v>7</v>
      </c>
      <c r="K3916" s="581" t="s">
        <v>529</v>
      </c>
      <c r="L3916" s="590" t="s">
        <v>979</v>
      </c>
      <c r="M3916" s="346">
        <v>44893</v>
      </c>
      <c r="N3916" s="590" t="s">
        <v>136</v>
      </c>
      <c r="O3916" s="581" t="s">
        <v>137</v>
      </c>
      <c r="P3916" s="279">
        <v>1</v>
      </c>
      <c r="Q3916" s="278" t="s">
        <v>665</v>
      </c>
      <c r="R3916" s="278" t="s">
        <v>667</v>
      </c>
      <c r="S3916" s="279">
        <v>116</v>
      </c>
      <c r="T3916" s="589">
        <v>1.0900000000000001</v>
      </c>
      <c r="U3916" s="454">
        <f t="shared" si="287"/>
        <v>126.44000000000001</v>
      </c>
      <c r="V3916" s="276" t="s">
        <v>7</v>
      </c>
    </row>
    <row r="3917" spans="2:22" s="3" customFormat="1" ht="63" x14ac:dyDescent="0.25">
      <c r="B3917" s="581" t="s">
        <v>721</v>
      </c>
      <c r="C3917" s="556" t="s">
        <v>3129</v>
      </c>
      <c r="D3917" s="332" t="s">
        <v>3130</v>
      </c>
      <c r="E3917" s="589" t="s">
        <v>350</v>
      </c>
      <c r="F3917" s="581" t="s">
        <v>2714</v>
      </c>
      <c r="G3917" s="581" t="s">
        <v>7</v>
      </c>
      <c r="H3917" s="583" t="s">
        <v>154</v>
      </c>
      <c r="I3917" s="347">
        <v>2028</v>
      </c>
      <c r="J3917" s="581" t="s">
        <v>7</v>
      </c>
      <c r="K3917" s="581" t="s">
        <v>4209</v>
      </c>
      <c r="L3917" s="590" t="s">
        <v>979</v>
      </c>
      <c r="M3917" s="346">
        <v>44893</v>
      </c>
      <c r="N3917" s="590" t="s">
        <v>136</v>
      </c>
      <c r="O3917" s="581" t="s">
        <v>137</v>
      </c>
      <c r="P3917" s="279">
        <v>1</v>
      </c>
      <c r="Q3917" s="278" t="s">
        <v>156</v>
      </c>
      <c r="R3917" s="278" t="s">
        <v>351</v>
      </c>
      <c r="S3917" s="279">
        <v>500</v>
      </c>
      <c r="T3917" s="589">
        <v>1</v>
      </c>
      <c r="U3917" s="454">
        <f t="shared" si="287"/>
        <v>500</v>
      </c>
      <c r="V3917" s="276" t="s">
        <v>7</v>
      </c>
    </row>
    <row r="3918" spans="2:22" s="3" customFormat="1" ht="63" x14ac:dyDescent="0.25">
      <c r="B3918" s="581" t="s">
        <v>721</v>
      </c>
      <c r="C3918" s="556" t="s">
        <v>3129</v>
      </c>
      <c r="D3918" s="332" t="s">
        <v>3130</v>
      </c>
      <c r="E3918" s="589" t="s">
        <v>26</v>
      </c>
      <c r="F3918" s="590" t="s">
        <v>7</v>
      </c>
      <c r="G3918" s="590" t="s">
        <v>7</v>
      </c>
      <c r="H3918" s="583" t="s">
        <v>7</v>
      </c>
      <c r="I3918" s="590" t="s">
        <v>7</v>
      </c>
      <c r="J3918" s="590" t="s">
        <v>7</v>
      </c>
      <c r="K3918" s="590" t="s">
        <v>7</v>
      </c>
      <c r="L3918" s="590" t="s">
        <v>7</v>
      </c>
      <c r="M3918" s="590" t="s">
        <v>7</v>
      </c>
      <c r="N3918" s="590" t="s">
        <v>7</v>
      </c>
      <c r="O3918" s="590" t="s">
        <v>7</v>
      </c>
      <c r="P3918" s="590" t="s">
        <v>7</v>
      </c>
      <c r="Q3918" s="590" t="s">
        <v>7</v>
      </c>
      <c r="R3918" s="590" t="s">
        <v>7</v>
      </c>
      <c r="S3918" s="360" t="s">
        <v>7</v>
      </c>
      <c r="T3918" s="590" t="s">
        <v>7</v>
      </c>
      <c r="U3918" s="450">
        <f>SUM(U3912:U3917)</f>
        <v>7663.4800000000005</v>
      </c>
      <c r="V3918" s="276" t="s">
        <v>7</v>
      </c>
    </row>
    <row r="3919" spans="2:22" s="3" customFormat="1" ht="47.25" x14ac:dyDescent="0.25">
      <c r="B3919" s="581" t="s">
        <v>721</v>
      </c>
      <c r="C3919" s="556" t="s">
        <v>3132</v>
      </c>
      <c r="D3919" s="332" t="s">
        <v>3133</v>
      </c>
      <c r="E3919" s="589" t="s">
        <v>630</v>
      </c>
      <c r="F3919" s="581" t="s">
        <v>3131</v>
      </c>
      <c r="G3919" s="581" t="s">
        <v>7</v>
      </c>
      <c r="H3919" s="583" t="s">
        <v>154</v>
      </c>
      <c r="I3919" s="347">
        <v>2028</v>
      </c>
      <c r="J3919" s="581" t="s">
        <v>7</v>
      </c>
      <c r="K3919" s="581" t="s">
        <v>631</v>
      </c>
      <c r="L3919" s="590" t="s">
        <v>979</v>
      </c>
      <c r="M3919" s="346">
        <v>44893</v>
      </c>
      <c r="N3919" s="590" t="s">
        <v>136</v>
      </c>
      <c r="O3919" s="581" t="s">
        <v>137</v>
      </c>
      <c r="P3919" s="279">
        <v>1</v>
      </c>
      <c r="Q3919" s="278" t="s">
        <v>185</v>
      </c>
      <c r="R3919" s="278" t="s">
        <v>633</v>
      </c>
      <c r="S3919" s="279">
        <v>189</v>
      </c>
      <c r="T3919" s="589">
        <v>1.0900000000000001</v>
      </c>
      <c r="U3919" s="454">
        <f t="shared" ref="U3919:U3924" si="288">O3919*P3919*S3919*T3919</f>
        <v>206.01000000000002</v>
      </c>
      <c r="V3919" s="276" t="s">
        <v>7</v>
      </c>
    </row>
    <row r="3920" spans="2:22" s="3" customFormat="1" ht="31.5" x14ac:dyDescent="0.25">
      <c r="B3920" s="581" t="s">
        <v>721</v>
      </c>
      <c r="C3920" s="556" t="s">
        <v>3132</v>
      </c>
      <c r="D3920" s="332" t="s">
        <v>3133</v>
      </c>
      <c r="E3920" s="589" t="s">
        <v>630</v>
      </c>
      <c r="F3920" s="581" t="s">
        <v>3131</v>
      </c>
      <c r="G3920" s="581" t="s">
        <v>7</v>
      </c>
      <c r="H3920" s="583" t="s">
        <v>154</v>
      </c>
      <c r="I3920" s="347">
        <v>2028</v>
      </c>
      <c r="J3920" s="581" t="s">
        <v>7</v>
      </c>
      <c r="K3920" s="581" t="s">
        <v>528</v>
      </c>
      <c r="L3920" s="590" t="s">
        <v>979</v>
      </c>
      <c r="M3920" s="346">
        <v>44893</v>
      </c>
      <c r="N3920" s="590" t="s">
        <v>136</v>
      </c>
      <c r="O3920" s="581" t="s">
        <v>137</v>
      </c>
      <c r="P3920" s="279">
        <v>1</v>
      </c>
      <c r="Q3920" s="278" t="s">
        <v>185</v>
      </c>
      <c r="R3920" s="278" t="s">
        <v>644</v>
      </c>
      <c r="S3920" s="279">
        <v>2289</v>
      </c>
      <c r="T3920" s="589">
        <v>1.0900000000000001</v>
      </c>
      <c r="U3920" s="454">
        <f t="shared" si="288"/>
        <v>2495.0100000000002</v>
      </c>
      <c r="V3920" s="276" t="s">
        <v>7</v>
      </c>
    </row>
    <row r="3921" spans="2:22" s="3" customFormat="1" ht="63" x14ac:dyDescent="0.25">
      <c r="B3921" s="581" t="s">
        <v>721</v>
      </c>
      <c r="C3921" s="556" t="s">
        <v>3132</v>
      </c>
      <c r="D3921" s="332" t="s">
        <v>3133</v>
      </c>
      <c r="E3921" s="589" t="s">
        <v>630</v>
      </c>
      <c r="F3921" s="581" t="s">
        <v>3131</v>
      </c>
      <c r="G3921" s="581" t="s">
        <v>7</v>
      </c>
      <c r="H3921" s="583" t="s">
        <v>154</v>
      </c>
      <c r="I3921" s="347">
        <v>2028</v>
      </c>
      <c r="J3921" s="581" t="s">
        <v>7</v>
      </c>
      <c r="K3921" s="581" t="s">
        <v>530</v>
      </c>
      <c r="L3921" s="590" t="s">
        <v>979</v>
      </c>
      <c r="M3921" s="346">
        <v>44893</v>
      </c>
      <c r="N3921" s="590" t="s">
        <v>136</v>
      </c>
      <c r="O3921" s="581" t="s">
        <v>137</v>
      </c>
      <c r="P3921" s="279">
        <v>4</v>
      </c>
      <c r="Q3921" s="278" t="s">
        <v>1463</v>
      </c>
      <c r="R3921" s="278" t="s">
        <v>265</v>
      </c>
      <c r="S3921" s="279">
        <v>641</v>
      </c>
      <c r="T3921" s="589">
        <v>1.0900000000000001</v>
      </c>
      <c r="U3921" s="454">
        <f t="shared" si="288"/>
        <v>2794.76</v>
      </c>
      <c r="V3921" s="276" t="s">
        <v>7</v>
      </c>
    </row>
    <row r="3922" spans="2:22" s="3" customFormat="1" ht="63" x14ac:dyDescent="0.25">
      <c r="B3922" s="581" t="s">
        <v>721</v>
      </c>
      <c r="C3922" s="556" t="s">
        <v>3132</v>
      </c>
      <c r="D3922" s="332" t="s">
        <v>3133</v>
      </c>
      <c r="E3922" s="589" t="s">
        <v>630</v>
      </c>
      <c r="F3922" s="581" t="s">
        <v>3131</v>
      </c>
      <c r="G3922" s="581" t="s">
        <v>7</v>
      </c>
      <c r="H3922" s="583" t="s">
        <v>154</v>
      </c>
      <c r="I3922" s="347">
        <v>2028</v>
      </c>
      <c r="J3922" s="581" t="s">
        <v>7</v>
      </c>
      <c r="K3922" s="581" t="s">
        <v>531</v>
      </c>
      <c r="L3922" s="590" t="s">
        <v>979</v>
      </c>
      <c r="M3922" s="346">
        <v>44893</v>
      </c>
      <c r="N3922" s="590" t="s">
        <v>136</v>
      </c>
      <c r="O3922" s="581" t="s">
        <v>137</v>
      </c>
      <c r="P3922" s="279">
        <v>20</v>
      </c>
      <c r="Q3922" s="278" t="s">
        <v>1463</v>
      </c>
      <c r="R3922" s="278" t="s">
        <v>643</v>
      </c>
      <c r="S3922" s="279">
        <v>137</v>
      </c>
      <c r="T3922" s="589">
        <v>1.0900000000000001</v>
      </c>
      <c r="U3922" s="454">
        <f t="shared" si="288"/>
        <v>2986.6000000000004</v>
      </c>
      <c r="V3922" s="276" t="s">
        <v>7</v>
      </c>
    </row>
    <row r="3923" spans="2:22" s="3" customFormat="1" ht="47.25" x14ac:dyDescent="0.25">
      <c r="B3923" s="581" t="s">
        <v>721</v>
      </c>
      <c r="C3923" s="556" t="s">
        <v>3132</v>
      </c>
      <c r="D3923" s="332" t="s">
        <v>3133</v>
      </c>
      <c r="E3923" s="589" t="s">
        <v>630</v>
      </c>
      <c r="F3923" s="581" t="s">
        <v>3131</v>
      </c>
      <c r="G3923" s="581" t="s">
        <v>7</v>
      </c>
      <c r="H3923" s="583" t="s">
        <v>154</v>
      </c>
      <c r="I3923" s="347">
        <v>2028</v>
      </c>
      <c r="J3923" s="581" t="s">
        <v>7</v>
      </c>
      <c r="K3923" s="581" t="s">
        <v>529</v>
      </c>
      <c r="L3923" s="590" t="s">
        <v>979</v>
      </c>
      <c r="M3923" s="346">
        <v>44893</v>
      </c>
      <c r="N3923" s="590" t="s">
        <v>136</v>
      </c>
      <c r="O3923" s="581" t="s">
        <v>137</v>
      </c>
      <c r="P3923" s="279">
        <v>550</v>
      </c>
      <c r="Q3923" s="278" t="s">
        <v>267</v>
      </c>
      <c r="R3923" s="278" t="s">
        <v>667</v>
      </c>
      <c r="S3923" s="279">
        <v>5.5</v>
      </c>
      <c r="T3923" s="589">
        <v>1.0900000000000001</v>
      </c>
      <c r="U3923" s="454">
        <f t="shared" si="288"/>
        <v>3297.2500000000005</v>
      </c>
      <c r="V3923" s="276" t="s">
        <v>7</v>
      </c>
    </row>
    <row r="3924" spans="2:22" s="3" customFormat="1" ht="63" x14ac:dyDescent="0.25">
      <c r="B3924" s="581" t="s">
        <v>721</v>
      </c>
      <c r="C3924" s="556" t="s">
        <v>3132</v>
      </c>
      <c r="D3924" s="332" t="s">
        <v>3133</v>
      </c>
      <c r="E3924" s="589" t="s">
        <v>350</v>
      </c>
      <c r="F3924" s="581" t="s">
        <v>3131</v>
      </c>
      <c r="G3924" s="581" t="s">
        <v>7</v>
      </c>
      <c r="H3924" s="583" t="s">
        <v>154</v>
      </c>
      <c r="I3924" s="347">
        <v>2028</v>
      </c>
      <c r="J3924" s="581" t="s">
        <v>7</v>
      </c>
      <c r="K3924" s="581" t="s">
        <v>4209</v>
      </c>
      <c r="L3924" s="590" t="s">
        <v>979</v>
      </c>
      <c r="M3924" s="346">
        <v>44893</v>
      </c>
      <c r="N3924" s="590" t="s">
        <v>136</v>
      </c>
      <c r="O3924" s="581" t="s">
        <v>137</v>
      </c>
      <c r="P3924" s="279">
        <v>1</v>
      </c>
      <c r="Q3924" s="278" t="s">
        <v>156</v>
      </c>
      <c r="R3924" s="278" t="s">
        <v>351</v>
      </c>
      <c r="S3924" s="279">
        <v>1500</v>
      </c>
      <c r="T3924" s="589">
        <v>1</v>
      </c>
      <c r="U3924" s="454">
        <f t="shared" si="288"/>
        <v>1500</v>
      </c>
      <c r="V3924" s="276" t="s">
        <v>7</v>
      </c>
    </row>
    <row r="3925" spans="2:22" s="3" customFormat="1" ht="63" x14ac:dyDescent="0.25">
      <c r="B3925" s="581" t="s">
        <v>721</v>
      </c>
      <c r="C3925" s="556" t="s">
        <v>3132</v>
      </c>
      <c r="D3925" s="332" t="s">
        <v>3133</v>
      </c>
      <c r="E3925" s="589" t="s">
        <v>26</v>
      </c>
      <c r="F3925" s="590" t="s">
        <v>7</v>
      </c>
      <c r="G3925" s="590" t="s">
        <v>7</v>
      </c>
      <c r="H3925" s="583" t="s">
        <v>7</v>
      </c>
      <c r="I3925" s="590" t="s">
        <v>7</v>
      </c>
      <c r="J3925" s="590" t="s">
        <v>7</v>
      </c>
      <c r="K3925" s="590" t="s">
        <v>7</v>
      </c>
      <c r="L3925" s="590" t="s">
        <v>7</v>
      </c>
      <c r="M3925" s="590" t="s">
        <v>7</v>
      </c>
      <c r="N3925" s="590" t="s">
        <v>7</v>
      </c>
      <c r="O3925" s="590" t="s">
        <v>7</v>
      </c>
      <c r="P3925" s="590" t="s">
        <v>7</v>
      </c>
      <c r="Q3925" s="590" t="s">
        <v>7</v>
      </c>
      <c r="R3925" s="590" t="s">
        <v>7</v>
      </c>
      <c r="S3925" s="360" t="s">
        <v>7</v>
      </c>
      <c r="T3925" s="590" t="s">
        <v>7</v>
      </c>
      <c r="U3925" s="450">
        <f>SUM(U3919:U3924)</f>
        <v>13279.630000000001</v>
      </c>
      <c r="V3925" s="276" t="s">
        <v>7</v>
      </c>
    </row>
    <row r="3926" spans="2:22" s="3" customFormat="1" ht="47.25" x14ac:dyDescent="0.25">
      <c r="B3926" s="581" t="s">
        <v>721</v>
      </c>
      <c r="C3926" s="556" t="s">
        <v>3134</v>
      </c>
      <c r="D3926" s="332" t="s">
        <v>3135</v>
      </c>
      <c r="E3926" s="589" t="s">
        <v>630</v>
      </c>
      <c r="F3926" s="581" t="str">
        <f>F3927</f>
        <v>РПБ Варьёганского РЭС</v>
      </c>
      <c r="G3926" s="581" t="s">
        <v>7</v>
      </c>
      <c r="H3926" s="583" t="s">
        <v>154</v>
      </c>
      <c r="I3926" s="347">
        <v>2028</v>
      </c>
      <c r="J3926" s="581" t="s">
        <v>7</v>
      </c>
      <c r="K3926" s="581" t="s">
        <v>631</v>
      </c>
      <c r="L3926" s="590" t="s">
        <v>979</v>
      </c>
      <c r="M3926" s="346">
        <v>44893</v>
      </c>
      <c r="N3926" s="590" t="s">
        <v>136</v>
      </c>
      <c r="O3926" s="581">
        <v>1</v>
      </c>
      <c r="P3926" s="279">
        <v>1</v>
      </c>
      <c r="Q3926" s="278" t="s">
        <v>185</v>
      </c>
      <c r="R3926" s="278" t="s">
        <v>633</v>
      </c>
      <c r="S3926" s="279">
        <v>189</v>
      </c>
      <c r="T3926" s="589">
        <v>1.0900000000000001</v>
      </c>
      <c r="U3926" s="454">
        <f>O3926*P3926*S3926*T3926</f>
        <v>206.01000000000002</v>
      </c>
      <c r="V3926" s="276" t="s">
        <v>7</v>
      </c>
    </row>
    <row r="3927" spans="2:22" s="3" customFormat="1" ht="31.5" x14ac:dyDescent="0.25">
      <c r="B3927" s="581" t="s">
        <v>721</v>
      </c>
      <c r="C3927" s="556" t="s">
        <v>3134</v>
      </c>
      <c r="D3927" s="332" t="s">
        <v>3135</v>
      </c>
      <c r="E3927" s="589" t="s">
        <v>630</v>
      </c>
      <c r="F3927" s="581" t="str">
        <f>F3928</f>
        <v>РПБ Варьёганского РЭС</v>
      </c>
      <c r="G3927" s="581" t="s">
        <v>7</v>
      </c>
      <c r="H3927" s="583" t="s">
        <v>154</v>
      </c>
      <c r="I3927" s="347">
        <v>2028</v>
      </c>
      <c r="J3927" s="581" t="s">
        <v>7</v>
      </c>
      <c r="K3927" s="581" t="s">
        <v>528</v>
      </c>
      <c r="L3927" s="590" t="s">
        <v>979</v>
      </c>
      <c r="M3927" s="346">
        <v>44893</v>
      </c>
      <c r="N3927" s="590" t="s">
        <v>136</v>
      </c>
      <c r="O3927" s="581">
        <v>1</v>
      </c>
      <c r="P3927" s="279">
        <v>1</v>
      </c>
      <c r="Q3927" s="278" t="s">
        <v>185</v>
      </c>
      <c r="R3927" s="278" t="s">
        <v>644</v>
      </c>
      <c r="S3927" s="279">
        <v>2289</v>
      </c>
      <c r="T3927" s="589">
        <v>1.0900000000000001</v>
      </c>
      <c r="U3927" s="454">
        <f>O3927*P3927*S3927*T3927</f>
        <v>2495.0100000000002</v>
      </c>
      <c r="V3927" s="276" t="s">
        <v>7</v>
      </c>
    </row>
    <row r="3928" spans="2:22" s="3" customFormat="1" ht="63" x14ac:dyDescent="0.25">
      <c r="B3928" s="581" t="s">
        <v>721</v>
      </c>
      <c r="C3928" s="556" t="s">
        <v>3134</v>
      </c>
      <c r="D3928" s="332" t="s">
        <v>3135</v>
      </c>
      <c r="E3928" s="589" t="s">
        <v>630</v>
      </c>
      <c r="F3928" s="581" t="str">
        <f>F3929</f>
        <v>РПБ Варьёганского РЭС</v>
      </c>
      <c r="G3928" s="581" t="s">
        <v>7</v>
      </c>
      <c r="H3928" s="583" t="s">
        <v>154</v>
      </c>
      <c r="I3928" s="347">
        <v>2028</v>
      </c>
      <c r="J3928" s="581" t="s">
        <v>7</v>
      </c>
      <c r="K3928" s="581" t="s">
        <v>531</v>
      </c>
      <c r="L3928" s="590" t="s">
        <v>979</v>
      </c>
      <c r="M3928" s="346">
        <v>44893</v>
      </c>
      <c r="N3928" s="590" t="s">
        <v>136</v>
      </c>
      <c r="O3928" s="581" t="s">
        <v>137</v>
      </c>
      <c r="P3928" s="279">
        <v>46</v>
      </c>
      <c r="Q3928" s="278" t="s">
        <v>1463</v>
      </c>
      <c r="R3928" s="278" t="s">
        <v>643</v>
      </c>
      <c r="S3928" s="279">
        <v>137</v>
      </c>
      <c r="T3928" s="589">
        <v>1.0900000000000001</v>
      </c>
      <c r="U3928" s="454">
        <f>O3928*P3928*S3928*T3928</f>
        <v>6869.18</v>
      </c>
      <c r="V3928" s="276" t="s">
        <v>7</v>
      </c>
    </row>
    <row r="3929" spans="2:22" s="3" customFormat="1" ht="63" x14ac:dyDescent="0.25">
      <c r="B3929" s="581" t="s">
        <v>721</v>
      </c>
      <c r="C3929" s="556" t="s">
        <v>3134</v>
      </c>
      <c r="D3929" s="332" t="s">
        <v>3135</v>
      </c>
      <c r="E3929" s="589" t="s">
        <v>350</v>
      </c>
      <c r="F3929" s="581" t="s">
        <v>3110</v>
      </c>
      <c r="G3929" s="581" t="s">
        <v>7</v>
      </c>
      <c r="H3929" s="583" t="s">
        <v>154</v>
      </c>
      <c r="I3929" s="347">
        <v>2028</v>
      </c>
      <c r="J3929" s="581" t="s">
        <v>7</v>
      </c>
      <c r="K3929" s="581" t="s">
        <v>4261</v>
      </c>
      <c r="L3929" s="590" t="s">
        <v>979</v>
      </c>
      <c r="M3929" s="346">
        <v>44893</v>
      </c>
      <c r="N3929" s="590" t="s">
        <v>136</v>
      </c>
      <c r="O3929" s="581">
        <v>1</v>
      </c>
      <c r="P3929" s="279">
        <v>1</v>
      </c>
      <c r="Q3929" s="278" t="s">
        <v>156</v>
      </c>
      <c r="R3929" s="278" t="s">
        <v>382</v>
      </c>
      <c r="S3929" s="279">
        <v>500</v>
      </c>
      <c r="T3929" s="589">
        <v>1</v>
      </c>
      <c r="U3929" s="454">
        <f>O3929*P3929*S3929*T3929</f>
        <v>500</v>
      </c>
      <c r="V3929" s="276" t="s">
        <v>7</v>
      </c>
    </row>
    <row r="3930" spans="2:22" s="3" customFormat="1" ht="63" x14ac:dyDescent="0.25">
      <c r="B3930" s="581" t="s">
        <v>721</v>
      </c>
      <c r="C3930" s="556" t="s">
        <v>3134</v>
      </c>
      <c r="D3930" s="332" t="s">
        <v>3135</v>
      </c>
      <c r="E3930" s="589" t="s">
        <v>26</v>
      </c>
      <c r="F3930" s="590" t="s">
        <v>7</v>
      </c>
      <c r="G3930" s="590" t="s">
        <v>7</v>
      </c>
      <c r="H3930" s="583" t="s">
        <v>7</v>
      </c>
      <c r="I3930" s="590" t="s">
        <v>7</v>
      </c>
      <c r="J3930" s="590" t="s">
        <v>7</v>
      </c>
      <c r="K3930" s="590" t="s">
        <v>7</v>
      </c>
      <c r="L3930" s="590" t="s">
        <v>7</v>
      </c>
      <c r="M3930" s="590" t="s">
        <v>7</v>
      </c>
      <c r="N3930" s="590" t="s">
        <v>7</v>
      </c>
      <c r="O3930" s="590" t="s">
        <v>7</v>
      </c>
      <c r="P3930" s="590" t="s">
        <v>7</v>
      </c>
      <c r="Q3930" s="590" t="s">
        <v>7</v>
      </c>
      <c r="R3930" s="590" t="s">
        <v>7</v>
      </c>
      <c r="S3930" s="360" t="s">
        <v>7</v>
      </c>
      <c r="T3930" s="590" t="s">
        <v>7</v>
      </c>
      <c r="U3930" s="450">
        <f>SUM(U3926:U3929)</f>
        <v>10070.200000000001</v>
      </c>
      <c r="V3930" s="276" t="s">
        <v>7</v>
      </c>
    </row>
    <row r="3931" spans="2:22" s="3" customFormat="1" ht="47.25" x14ac:dyDescent="0.25">
      <c r="B3931" s="581" t="s">
        <v>178</v>
      </c>
      <c r="C3931" s="558" t="s">
        <v>3136</v>
      </c>
      <c r="D3931" s="581" t="s">
        <v>3501</v>
      </c>
      <c r="E3931" s="581" t="s">
        <v>332</v>
      </c>
      <c r="F3931" s="581" t="s">
        <v>3138</v>
      </c>
      <c r="G3931" s="581" t="s">
        <v>7</v>
      </c>
      <c r="H3931" s="583" t="s">
        <v>154</v>
      </c>
      <c r="I3931" s="581" t="s">
        <v>329</v>
      </c>
      <c r="J3931" s="56">
        <v>35</v>
      </c>
      <c r="K3931" s="56" t="s">
        <v>3139</v>
      </c>
      <c r="L3931" s="581" t="s">
        <v>2968</v>
      </c>
      <c r="M3931" s="581" t="s">
        <v>5115</v>
      </c>
      <c r="N3931" s="589" t="s">
        <v>136</v>
      </c>
      <c r="O3931" s="581" t="s">
        <v>137</v>
      </c>
      <c r="P3931" s="57">
        <v>2</v>
      </c>
      <c r="Q3931" s="56" t="s">
        <v>261</v>
      </c>
      <c r="R3931" s="56" t="s">
        <v>208</v>
      </c>
      <c r="S3931" s="147">
        <v>9040</v>
      </c>
      <c r="T3931" s="277">
        <v>1.1599999999999999</v>
      </c>
      <c r="U3931" s="454">
        <v>20972.799999999999</v>
      </c>
      <c r="V3931" s="276" t="s">
        <v>7</v>
      </c>
    </row>
    <row r="3932" spans="2:22" s="3" customFormat="1" ht="47.25" x14ac:dyDescent="0.25">
      <c r="B3932" s="581" t="s">
        <v>178</v>
      </c>
      <c r="C3932" s="558" t="s">
        <v>3136</v>
      </c>
      <c r="D3932" s="581" t="s">
        <v>3501</v>
      </c>
      <c r="E3932" s="56" t="s">
        <v>370</v>
      </c>
      <c r="F3932" s="581" t="s">
        <v>3138</v>
      </c>
      <c r="G3932" s="581" t="s">
        <v>7</v>
      </c>
      <c r="H3932" s="583" t="s">
        <v>154</v>
      </c>
      <c r="I3932" s="581" t="s">
        <v>329</v>
      </c>
      <c r="J3932" s="171" t="s">
        <v>830</v>
      </c>
      <c r="K3932" s="56" t="s">
        <v>226</v>
      </c>
      <c r="L3932" s="581" t="s">
        <v>2968</v>
      </c>
      <c r="M3932" s="581" t="s">
        <v>5115</v>
      </c>
      <c r="N3932" s="589" t="s">
        <v>136</v>
      </c>
      <c r="O3932" s="581" t="s">
        <v>137</v>
      </c>
      <c r="P3932" s="57">
        <v>2</v>
      </c>
      <c r="Q3932" s="56" t="s">
        <v>185</v>
      </c>
      <c r="R3932" s="56" t="s">
        <v>228</v>
      </c>
      <c r="S3932" s="147">
        <v>1456</v>
      </c>
      <c r="T3932" s="277">
        <v>1.0900000000000001</v>
      </c>
      <c r="U3932" s="454">
        <v>3174.0800000000004</v>
      </c>
      <c r="V3932" s="276" t="s">
        <v>7</v>
      </c>
    </row>
    <row r="3933" spans="2:22" s="3" customFormat="1" ht="47.25" x14ac:dyDescent="0.25">
      <c r="B3933" s="581" t="s">
        <v>178</v>
      </c>
      <c r="C3933" s="558" t="s">
        <v>3136</v>
      </c>
      <c r="D3933" s="581" t="s">
        <v>3501</v>
      </c>
      <c r="E3933" s="56" t="s">
        <v>372</v>
      </c>
      <c r="F3933" s="581" t="s">
        <v>3138</v>
      </c>
      <c r="G3933" s="581" t="s">
        <v>7</v>
      </c>
      <c r="H3933" s="583" t="s">
        <v>154</v>
      </c>
      <c r="I3933" s="581" t="s">
        <v>329</v>
      </c>
      <c r="J3933" s="56">
        <v>35</v>
      </c>
      <c r="K3933" s="56" t="s">
        <v>231</v>
      </c>
      <c r="L3933" s="581" t="s">
        <v>2968</v>
      </c>
      <c r="M3933" s="581" t="s">
        <v>5115</v>
      </c>
      <c r="N3933" s="589" t="s">
        <v>136</v>
      </c>
      <c r="O3933" s="581" t="s">
        <v>137</v>
      </c>
      <c r="P3933" s="57">
        <v>1</v>
      </c>
      <c r="Q3933" s="56" t="s">
        <v>185</v>
      </c>
      <c r="R3933" s="56" t="s">
        <v>232</v>
      </c>
      <c r="S3933" s="147">
        <v>588</v>
      </c>
      <c r="T3933" s="277">
        <v>1.0900000000000001</v>
      </c>
      <c r="U3933" s="454">
        <v>640.92000000000007</v>
      </c>
      <c r="V3933" s="276" t="s">
        <v>7</v>
      </c>
    </row>
    <row r="3934" spans="2:22" s="3" customFormat="1" ht="63" x14ac:dyDescent="0.25">
      <c r="B3934" s="581" t="s">
        <v>178</v>
      </c>
      <c r="C3934" s="558" t="s">
        <v>3136</v>
      </c>
      <c r="D3934" s="581" t="s">
        <v>3501</v>
      </c>
      <c r="E3934" s="56" t="s">
        <v>2520</v>
      </c>
      <c r="F3934" s="581" t="s">
        <v>3138</v>
      </c>
      <c r="G3934" s="581" t="s">
        <v>7</v>
      </c>
      <c r="H3934" s="583" t="s">
        <v>154</v>
      </c>
      <c r="I3934" s="581" t="s">
        <v>329</v>
      </c>
      <c r="J3934" s="56" t="s">
        <v>7</v>
      </c>
      <c r="K3934" s="56" t="s">
        <v>270</v>
      </c>
      <c r="L3934" s="581" t="s">
        <v>2968</v>
      </c>
      <c r="M3934" s="581" t="s">
        <v>5115</v>
      </c>
      <c r="N3934" s="589" t="s">
        <v>136</v>
      </c>
      <c r="O3934" s="581" t="s">
        <v>137</v>
      </c>
      <c r="P3934" s="57">
        <v>0.02</v>
      </c>
      <c r="Q3934" s="56" t="s">
        <v>139</v>
      </c>
      <c r="R3934" s="56" t="s">
        <v>244</v>
      </c>
      <c r="S3934" s="147">
        <v>2014</v>
      </c>
      <c r="T3934" s="277">
        <v>1</v>
      </c>
      <c r="U3934" s="454">
        <v>40.28</v>
      </c>
      <c r="V3934" s="276" t="s">
        <v>7</v>
      </c>
    </row>
    <row r="3935" spans="2:22" s="3" customFormat="1" ht="78.75" x14ac:dyDescent="0.25">
      <c r="B3935" s="581" t="s">
        <v>178</v>
      </c>
      <c r="C3935" s="558" t="s">
        <v>3136</v>
      </c>
      <c r="D3935" s="581" t="s">
        <v>3501</v>
      </c>
      <c r="E3935" s="56" t="s">
        <v>3140</v>
      </c>
      <c r="F3935" s="581" t="s">
        <v>3138</v>
      </c>
      <c r="G3935" s="581" t="s">
        <v>7</v>
      </c>
      <c r="H3935" s="583" t="s">
        <v>154</v>
      </c>
      <c r="I3935" s="581" t="s">
        <v>329</v>
      </c>
      <c r="J3935" s="56" t="s">
        <v>7</v>
      </c>
      <c r="K3935" s="56" t="s">
        <v>272</v>
      </c>
      <c r="L3935" s="581" t="s">
        <v>2968</v>
      </c>
      <c r="M3935" s="581" t="s">
        <v>5115</v>
      </c>
      <c r="N3935" s="589" t="s">
        <v>136</v>
      </c>
      <c r="O3935" s="581" t="s">
        <v>137</v>
      </c>
      <c r="P3935" s="57">
        <v>200</v>
      </c>
      <c r="Q3935" s="56" t="s">
        <v>273</v>
      </c>
      <c r="R3935" s="56" t="s">
        <v>213</v>
      </c>
      <c r="S3935" s="147">
        <v>3.33</v>
      </c>
      <c r="T3935" s="277">
        <v>1</v>
      </c>
      <c r="U3935" s="454">
        <v>666</v>
      </c>
      <c r="V3935" s="276" t="s">
        <v>7</v>
      </c>
    </row>
    <row r="3936" spans="2:22" s="3" customFormat="1" ht="47.25" x14ac:dyDescent="0.25">
      <c r="B3936" s="581" t="s">
        <v>178</v>
      </c>
      <c r="C3936" s="558" t="s">
        <v>3136</v>
      </c>
      <c r="D3936" s="581" t="s">
        <v>3501</v>
      </c>
      <c r="E3936" s="100" t="s">
        <v>275</v>
      </c>
      <c r="F3936" s="581" t="s">
        <v>3138</v>
      </c>
      <c r="G3936" s="581" t="s">
        <v>7</v>
      </c>
      <c r="H3936" s="583" t="s">
        <v>154</v>
      </c>
      <c r="I3936" s="581" t="s">
        <v>329</v>
      </c>
      <c r="J3936" s="56">
        <v>35</v>
      </c>
      <c r="K3936" s="56" t="s">
        <v>276</v>
      </c>
      <c r="L3936" s="581" t="s">
        <v>2968</v>
      </c>
      <c r="M3936" s="581" t="s">
        <v>5115</v>
      </c>
      <c r="N3936" s="589" t="s">
        <v>136</v>
      </c>
      <c r="O3936" s="581" t="s">
        <v>137</v>
      </c>
      <c r="P3936" s="57">
        <v>2</v>
      </c>
      <c r="Q3936" s="56" t="s">
        <v>185</v>
      </c>
      <c r="R3936" s="56" t="s">
        <v>482</v>
      </c>
      <c r="S3936" s="147">
        <v>1392</v>
      </c>
      <c r="T3936" s="277">
        <v>1</v>
      </c>
      <c r="U3936" s="454">
        <v>2784</v>
      </c>
      <c r="V3936" s="276" t="s">
        <v>7</v>
      </c>
    </row>
    <row r="3937" spans="2:22" s="3" customFormat="1" ht="63" x14ac:dyDescent="0.25">
      <c r="B3937" s="332" t="s">
        <v>178</v>
      </c>
      <c r="C3937" s="556" t="s">
        <v>3136</v>
      </c>
      <c r="D3937" s="332" t="s">
        <v>3137</v>
      </c>
      <c r="E3937" s="589" t="s">
        <v>26</v>
      </c>
      <c r="F3937" s="590" t="s">
        <v>7</v>
      </c>
      <c r="G3937" s="590" t="s">
        <v>7</v>
      </c>
      <c r="H3937" s="583" t="s">
        <v>7</v>
      </c>
      <c r="I3937" s="590" t="s">
        <v>7</v>
      </c>
      <c r="J3937" s="590" t="s">
        <v>7</v>
      </c>
      <c r="K3937" s="590" t="s">
        <v>7</v>
      </c>
      <c r="L3937" s="590" t="s">
        <v>7</v>
      </c>
      <c r="M3937" s="590" t="s">
        <v>7</v>
      </c>
      <c r="N3937" s="590" t="s">
        <v>7</v>
      </c>
      <c r="O3937" s="590" t="s">
        <v>7</v>
      </c>
      <c r="P3937" s="590" t="s">
        <v>7</v>
      </c>
      <c r="Q3937" s="590" t="s">
        <v>7</v>
      </c>
      <c r="R3937" s="590" t="s">
        <v>7</v>
      </c>
      <c r="S3937" s="360" t="s">
        <v>7</v>
      </c>
      <c r="T3937" s="590" t="s">
        <v>7</v>
      </c>
      <c r="U3937" s="450">
        <v>28278.080000000002</v>
      </c>
      <c r="V3937" s="276" t="s">
        <v>7</v>
      </c>
    </row>
    <row r="3938" spans="2:22" s="3" customFormat="1" ht="47.25" x14ac:dyDescent="0.25">
      <c r="B3938" s="581" t="s">
        <v>3141</v>
      </c>
      <c r="C3938" s="558" t="s">
        <v>3142</v>
      </c>
      <c r="D3938" s="581" t="s">
        <v>3143</v>
      </c>
      <c r="E3938" s="581" t="s">
        <v>370</v>
      </c>
      <c r="F3938" s="581" t="s">
        <v>5181</v>
      </c>
      <c r="G3938" s="581" t="s">
        <v>7</v>
      </c>
      <c r="H3938" s="583" t="s">
        <v>181</v>
      </c>
      <c r="I3938" s="581" t="s">
        <v>390</v>
      </c>
      <c r="J3938" s="228">
        <v>0.4</v>
      </c>
      <c r="K3938" s="56" t="s">
        <v>621</v>
      </c>
      <c r="L3938" s="581" t="s">
        <v>2968</v>
      </c>
      <c r="M3938" s="581" t="s">
        <v>5116</v>
      </c>
      <c r="N3938" s="589" t="s">
        <v>136</v>
      </c>
      <c r="O3938" s="581" t="s">
        <v>137</v>
      </c>
      <c r="P3938" s="57">
        <v>2</v>
      </c>
      <c r="Q3938" s="56" t="s">
        <v>261</v>
      </c>
      <c r="R3938" s="56" t="s">
        <v>622</v>
      </c>
      <c r="S3938" s="147">
        <v>24</v>
      </c>
      <c r="T3938" s="277">
        <v>1.0900000000000001</v>
      </c>
      <c r="U3938" s="454">
        <v>52.320000000000007</v>
      </c>
      <c r="V3938" s="276" t="s">
        <v>7</v>
      </c>
    </row>
    <row r="3939" spans="2:22" s="3" customFormat="1" ht="63" x14ac:dyDescent="0.25">
      <c r="B3939" s="332" t="s">
        <v>178</v>
      </c>
      <c r="C3939" s="556" t="s">
        <v>3142</v>
      </c>
      <c r="D3939" s="332" t="s">
        <v>3143</v>
      </c>
      <c r="E3939" s="589" t="s">
        <v>26</v>
      </c>
      <c r="F3939" s="590" t="s">
        <v>7</v>
      </c>
      <c r="G3939" s="590" t="s">
        <v>7</v>
      </c>
      <c r="H3939" s="583" t="s">
        <v>7</v>
      </c>
      <c r="I3939" s="590" t="s">
        <v>7</v>
      </c>
      <c r="J3939" s="590" t="s">
        <v>7</v>
      </c>
      <c r="K3939" s="590" t="s">
        <v>7</v>
      </c>
      <c r="L3939" s="590" t="s">
        <v>7</v>
      </c>
      <c r="M3939" s="590" t="s">
        <v>7</v>
      </c>
      <c r="N3939" s="590" t="s">
        <v>7</v>
      </c>
      <c r="O3939" s="590" t="s">
        <v>7</v>
      </c>
      <c r="P3939" s="590" t="s">
        <v>7</v>
      </c>
      <c r="Q3939" s="590" t="s">
        <v>7</v>
      </c>
      <c r="R3939" s="590" t="s">
        <v>7</v>
      </c>
      <c r="S3939" s="360" t="s">
        <v>7</v>
      </c>
      <c r="T3939" s="590" t="s">
        <v>7</v>
      </c>
      <c r="U3939" s="450">
        <v>52.320000000000007</v>
      </c>
      <c r="V3939" s="276" t="s">
        <v>7</v>
      </c>
    </row>
    <row r="3940" spans="2:22" s="3" customFormat="1" ht="31.5" x14ac:dyDescent="0.25">
      <c r="B3940" s="581" t="s">
        <v>627</v>
      </c>
      <c r="C3940" s="558" t="s">
        <v>3144</v>
      </c>
      <c r="D3940" s="581" t="s">
        <v>3145</v>
      </c>
      <c r="E3940" s="377" t="s">
        <v>263</v>
      </c>
      <c r="F3940" s="581" t="s">
        <v>4754</v>
      </c>
      <c r="G3940" s="581" t="s">
        <v>7</v>
      </c>
      <c r="H3940" s="583" t="s">
        <v>1094</v>
      </c>
      <c r="I3940" s="581" t="s">
        <v>548</v>
      </c>
      <c r="J3940" s="581" t="s">
        <v>7</v>
      </c>
      <c r="K3940" s="56" t="s">
        <v>3146</v>
      </c>
      <c r="L3940" s="581" t="s">
        <v>2968</v>
      </c>
      <c r="M3940" s="581" t="s">
        <v>2969</v>
      </c>
      <c r="N3940" s="589" t="s">
        <v>136</v>
      </c>
      <c r="O3940" s="581" t="s">
        <v>137</v>
      </c>
      <c r="P3940" s="57">
        <v>2</v>
      </c>
      <c r="Q3940" s="56" t="s">
        <v>185</v>
      </c>
      <c r="R3940" s="56" t="s">
        <v>1394</v>
      </c>
      <c r="S3940" s="57">
        <v>265</v>
      </c>
      <c r="T3940" s="277">
        <v>1.0900000000000001</v>
      </c>
      <c r="U3940" s="454">
        <v>577.70000000000005</v>
      </c>
      <c r="V3940" s="276" t="s">
        <v>7</v>
      </c>
    </row>
    <row r="3941" spans="2:22" s="3" customFormat="1" ht="63" x14ac:dyDescent="0.25">
      <c r="B3941" s="581" t="s">
        <v>721</v>
      </c>
      <c r="C3941" s="558" t="s">
        <v>3144</v>
      </c>
      <c r="D3941" s="581" t="s">
        <v>3145</v>
      </c>
      <c r="E3941" s="589" t="s">
        <v>189</v>
      </c>
      <c r="F3941" s="581" t="s">
        <v>4754</v>
      </c>
      <c r="G3941" s="590" t="s">
        <v>7</v>
      </c>
      <c r="H3941" s="583" t="s">
        <v>1094</v>
      </c>
      <c r="I3941" s="590">
        <v>2023</v>
      </c>
      <c r="J3941" s="590" t="s">
        <v>7</v>
      </c>
      <c r="K3941" s="377" t="s">
        <v>4260</v>
      </c>
      <c r="L3941" s="590" t="s">
        <v>2968</v>
      </c>
      <c r="M3941" s="581" t="s">
        <v>2969</v>
      </c>
      <c r="N3941" s="590" t="s">
        <v>136</v>
      </c>
      <c r="O3941" s="590">
        <v>1</v>
      </c>
      <c r="P3941" s="57">
        <v>1</v>
      </c>
      <c r="Q3941" s="56" t="s">
        <v>185</v>
      </c>
      <c r="R3941" s="56" t="s">
        <v>191</v>
      </c>
      <c r="S3941" s="57">
        <v>300</v>
      </c>
      <c r="T3941" s="590">
        <v>1</v>
      </c>
      <c r="U3941" s="450">
        <v>300</v>
      </c>
      <c r="V3941" s="276" t="s">
        <v>7</v>
      </c>
    </row>
    <row r="3942" spans="2:22" s="3" customFormat="1" ht="63" x14ac:dyDescent="0.25">
      <c r="B3942" s="332" t="s">
        <v>627</v>
      </c>
      <c r="C3942" s="556" t="s">
        <v>3144</v>
      </c>
      <c r="D3942" s="590" t="s">
        <v>3145</v>
      </c>
      <c r="E3942" s="589" t="s">
        <v>26</v>
      </c>
      <c r="F3942" s="590" t="s">
        <v>7</v>
      </c>
      <c r="G3942" s="590" t="s">
        <v>7</v>
      </c>
      <c r="H3942" s="583" t="s">
        <v>7</v>
      </c>
      <c r="I3942" s="590" t="s">
        <v>7</v>
      </c>
      <c r="J3942" s="590" t="s">
        <v>7</v>
      </c>
      <c r="K3942" s="590" t="s">
        <v>7</v>
      </c>
      <c r="L3942" s="590" t="s">
        <v>7</v>
      </c>
      <c r="M3942" s="590" t="s">
        <v>7</v>
      </c>
      <c r="N3942" s="590" t="s">
        <v>7</v>
      </c>
      <c r="O3942" s="590" t="s">
        <v>7</v>
      </c>
      <c r="P3942" s="590" t="s">
        <v>7</v>
      </c>
      <c r="Q3942" s="590" t="s">
        <v>7</v>
      </c>
      <c r="R3942" s="590" t="s">
        <v>7</v>
      </c>
      <c r="S3942" s="360" t="s">
        <v>7</v>
      </c>
      <c r="T3942" s="590" t="s">
        <v>7</v>
      </c>
      <c r="U3942" s="450">
        <v>877.7</v>
      </c>
      <c r="V3942" s="276" t="s">
        <v>7</v>
      </c>
    </row>
    <row r="3943" spans="2:22" s="3" customFormat="1" ht="63" x14ac:dyDescent="0.25">
      <c r="B3943" s="581" t="s">
        <v>721</v>
      </c>
      <c r="C3943" s="558" t="s">
        <v>3147</v>
      </c>
      <c r="D3943" s="581" t="s">
        <v>3148</v>
      </c>
      <c r="E3943" s="590" t="s">
        <v>948</v>
      </c>
      <c r="F3943" s="590" t="s">
        <v>3152</v>
      </c>
      <c r="G3943" s="581" t="s">
        <v>7</v>
      </c>
      <c r="H3943" s="583" t="s">
        <v>1094</v>
      </c>
      <c r="I3943" s="581" t="s">
        <v>166</v>
      </c>
      <c r="J3943" s="581" t="s">
        <v>7</v>
      </c>
      <c r="K3943" s="590" t="s">
        <v>3149</v>
      </c>
      <c r="L3943" s="581" t="s">
        <v>2968</v>
      </c>
      <c r="M3943" s="581" t="s">
        <v>2969</v>
      </c>
      <c r="N3943" s="589" t="s">
        <v>136</v>
      </c>
      <c r="O3943" s="581" t="s">
        <v>137</v>
      </c>
      <c r="P3943" s="64">
        <v>4</v>
      </c>
      <c r="Q3943" s="56" t="s">
        <v>214</v>
      </c>
      <c r="R3943" s="56" t="s">
        <v>642</v>
      </c>
      <c r="S3943" s="57">
        <v>1332</v>
      </c>
      <c r="T3943" s="277">
        <v>1.0900000000000001</v>
      </c>
      <c r="U3943" s="454">
        <v>5807.52</v>
      </c>
      <c r="V3943" s="276" t="s">
        <v>7</v>
      </c>
    </row>
    <row r="3944" spans="2:22" s="3" customFormat="1" ht="63" x14ac:dyDescent="0.25">
      <c r="B3944" s="581" t="s">
        <v>721</v>
      </c>
      <c r="C3944" s="558" t="s">
        <v>3147</v>
      </c>
      <c r="D3944" s="581" t="s">
        <v>3148</v>
      </c>
      <c r="E3944" s="590" t="s">
        <v>630</v>
      </c>
      <c r="F3944" s="590" t="s">
        <v>3152</v>
      </c>
      <c r="G3944" s="581" t="s">
        <v>7</v>
      </c>
      <c r="H3944" s="583" t="s">
        <v>1094</v>
      </c>
      <c r="I3944" s="581" t="s">
        <v>329</v>
      </c>
      <c r="J3944" s="581" t="s">
        <v>7</v>
      </c>
      <c r="K3944" s="590" t="s">
        <v>674</v>
      </c>
      <c r="L3944" s="581" t="s">
        <v>2968</v>
      </c>
      <c r="M3944" s="581" t="s">
        <v>2969</v>
      </c>
      <c r="N3944" s="589" t="s">
        <v>136</v>
      </c>
      <c r="O3944" s="581" t="s">
        <v>137</v>
      </c>
      <c r="P3944" s="64">
        <v>1</v>
      </c>
      <c r="Q3944" s="56" t="s">
        <v>214</v>
      </c>
      <c r="R3944" s="56" t="s">
        <v>191</v>
      </c>
      <c r="S3944" s="57">
        <v>300</v>
      </c>
      <c r="T3944" s="277">
        <v>1</v>
      </c>
      <c r="U3944" s="454">
        <v>300</v>
      </c>
      <c r="V3944" s="276" t="s">
        <v>7</v>
      </c>
    </row>
    <row r="3945" spans="2:22" s="3" customFormat="1" ht="63" x14ac:dyDescent="0.25">
      <c r="B3945" s="581" t="s">
        <v>721</v>
      </c>
      <c r="C3945" s="556" t="s">
        <v>3147</v>
      </c>
      <c r="D3945" s="590" t="s">
        <v>3148</v>
      </c>
      <c r="E3945" s="589" t="s">
        <v>26</v>
      </c>
      <c r="F3945" s="590" t="s">
        <v>7</v>
      </c>
      <c r="G3945" s="590" t="s">
        <v>7</v>
      </c>
      <c r="H3945" s="583" t="s">
        <v>7</v>
      </c>
      <c r="I3945" s="590" t="s">
        <v>7</v>
      </c>
      <c r="J3945" s="590" t="s">
        <v>7</v>
      </c>
      <c r="K3945" s="590" t="s">
        <v>7</v>
      </c>
      <c r="L3945" s="590" t="s">
        <v>7</v>
      </c>
      <c r="M3945" s="590" t="s">
        <v>7</v>
      </c>
      <c r="N3945" s="590" t="s">
        <v>7</v>
      </c>
      <c r="O3945" s="590" t="s">
        <v>7</v>
      </c>
      <c r="P3945" s="590" t="s">
        <v>7</v>
      </c>
      <c r="Q3945" s="590" t="s">
        <v>7</v>
      </c>
      <c r="R3945" s="590" t="s">
        <v>7</v>
      </c>
      <c r="S3945" s="360" t="s">
        <v>7</v>
      </c>
      <c r="T3945" s="590" t="s">
        <v>7</v>
      </c>
      <c r="U3945" s="450">
        <v>6107.52</v>
      </c>
      <c r="V3945" s="276" t="s">
        <v>7</v>
      </c>
    </row>
    <row r="3946" spans="2:22" s="3" customFormat="1" ht="78.75" x14ac:dyDescent="0.25">
      <c r="B3946" s="332" t="s">
        <v>721</v>
      </c>
      <c r="C3946" s="556" t="s">
        <v>3150</v>
      </c>
      <c r="D3946" s="332" t="s">
        <v>3151</v>
      </c>
      <c r="E3946" s="56" t="s">
        <v>630</v>
      </c>
      <c r="F3946" s="590" t="s">
        <v>3152</v>
      </c>
      <c r="G3946" s="590" t="s">
        <v>7</v>
      </c>
      <c r="H3946" s="583" t="s">
        <v>1094</v>
      </c>
      <c r="I3946" s="590">
        <v>2024</v>
      </c>
      <c r="J3946" s="590" t="s">
        <v>7</v>
      </c>
      <c r="K3946" s="590" t="s">
        <v>676</v>
      </c>
      <c r="L3946" s="590" t="s">
        <v>2968</v>
      </c>
      <c r="M3946" s="590" t="s">
        <v>2969</v>
      </c>
      <c r="N3946" s="590" t="s">
        <v>136</v>
      </c>
      <c r="O3946" s="590">
        <v>1</v>
      </c>
      <c r="P3946" s="57">
        <v>1765</v>
      </c>
      <c r="Q3946" s="56" t="s">
        <v>273</v>
      </c>
      <c r="R3946" s="56" t="s">
        <v>678</v>
      </c>
      <c r="S3946" s="57">
        <v>1.3</v>
      </c>
      <c r="T3946" s="590">
        <v>1.0900000000000001</v>
      </c>
      <c r="U3946" s="450">
        <v>2501.0050000000001</v>
      </c>
      <c r="V3946" s="276" t="s">
        <v>7</v>
      </c>
    </row>
    <row r="3947" spans="2:22" s="3" customFormat="1" ht="78.75" x14ac:dyDescent="0.25">
      <c r="B3947" s="581" t="s">
        <v>721</v>
      </c>
      <c r="C3947" s="556" t="s">
        <v>3150</v>
      </c>
      <c r="D3947" s="332" t="s">
        <v>3151</v>
      </c>
      <c r="E3947" s="589" t="s">
        <v>189</v>
      </c>
      <c r="F3947" s="590" t="s">
        <v>3152</v>
      </c>
      <c r="G3947" s="590" t="s">
        <v>7</v>
      </c>
      <c r="H3947" s="583" t="s">
        <v>1094</v>
      </c>
      <c r="I3947" s="590">
        <v>2024</v>
      </c>
      <c r="J3947" s="590" t="s">
        <v>7</v>
      </c>
      <c r="K3947" s="377" t="s">
        <v>4260</v>
      </c>
      <c r="L3947" s="590" t="s">
        <v>2968</v>
      </c>
      <c r="M3947" s="590" t="s">
        <v>2969</v>
      </c>
      <c r="N3947" s="590" t="s">
        <v>136</v>
      </c>
      <c r="O3947" s="590">
        <v>1</v>
      </c>
      <c r="P3947" s="57">
        <v>1</v>
      </c>
      <c r="Q3947" s="56" t="s">
        <v>185</v>
      </c>
      <c r="R3947" s="56" t="s">
        <v>191</v>
      </c>
      <c r="S3947" s="57">
        <v>300</v>
      </c>
      <c r="T3947" s="590">
        <v>1</v>
      </c>
      <c r="U3947" s="450">
        <v>300</v>
      </c>
      <c r="V3947" s="276" t="s">
        <v>7</v>
      </c>
    </row>
    <row r="3948" spans="2:22" s="3" customFormat="1" ht="78.75" x14ac:dyDescent="0.25">
      <c r="B3948" s="581" t="s">
        <v>721</v>
      </c>
      <c r="C3948" s="556" t="s">
        <v>3150</v>
      </c>
      <c r="D3948" s="332" t="s">
        <v>3151</v>
      </c>
      <c r="E3948" s="589" t="s">
        <v>26</v>
      </c>
      <c r="F3948" s="590" t="s">
        <v>7</v>
      </c>
      <c r="G3948" s="590" t="s">
        <v>7</v>
      </c>
      <c r="H3948" s="583" t="s">
        <v>7</v>
      </c>
      <c r="I3948" s="590" t="s">
        <v>7</v>
      </c>
      <c r="J3948" s="590" t="s">
        <v>7</v>
      </c>
      <c r="K3948" s="590" t="s">
        <v>7</v>
      </c>
      <c r="L3948" s="590" t="s">
        <v>7</v>
      </c>
      <c r="M3948" s="590" t="s">
        <v>7</v>
      </c>
      <c r="N3948" s="590" t="s">
        <v>7</v>
      </c>
      <c r="O3948" s="590" t="s">
        <v>7</v>
      </c>
      <c r="P3948" s="590" t="s">
        <v>7</v>
      </c>
      <c r="Q3948" s="590" t="s">
        <v>7</v>
      </c>
      <c r="R3948" s="590" t="s">
        <v>7</v>
      </c>
      <c r="S3948" s="360" t="s">
        <v>7</v>
      </c>
      <c r="T3948" s="590" t="s">
        <v>7</v>
      </c>
      <c r="U3948" s="450">
        <v>2801.0050000000001</v>
      </c>
      <c r="V3948" s="590" t="s">
        <v>7</v>
      </c>
    </row>
    <row r="3949" spans="2:22" s="3" customFormat="1" ht="47.25" x14ac:dyDescent="0.25">
      <c r="B3949" s="581" t="s">
        <v>627</v>
      </c>
      <c r="C3949" s="558" t="s">
        <v>3153</v>
      </c>
      <c r="D3949" s="581" t="s">
        <v>3154</v>
      </c>
      <c r="E3949" s="590" t="s">
        <v>630</v>
      </c>
      <c r="F3949" s="581" t="s">
        <v>4755</v>
      </c>
      <c r="G3949" s="581" t="s">
        <v>7</v>
      </c>
      <c r="H3949" s="583" t="s">
        <v>1094</v>
      </c>
      <c r="I3949" s="581" t="s">
        <v>329</v>
      </c>
      <c r="J3949" s="581" t="s">
        <v>7</v>
      </c>
      <c r="K3949" s="590" t="s">
        <v>528</v>
      </c>
      <c r="L3949" s="581" t="s">
        <v>2968</v>
      </c>
      <c r="M3949" s="581" t="s">
        <v>2969</v>
      </c>
      <c r="N3949" s="589" t="s">
        <v>136</v>
      </c>
      <c r="O3949" s="581" t="s">
        <v>137</v>
      </c>
      <c r="P3949" s="64">
        <v>2</v>
      </c>
      <c r="Q3949" s="56" t="s">
        <v>214</v>
      </c>
      <c r="R3949" s="56" t="s">
        <v>644</v>
      </c>
      <c r="S3949" s="57">
        <v>2289</v>
      </c>
      <c r="T3949" s="277">
        <v>1.0900000000000001</v>
      </c>
      <c r="U3949" s="454">
        <v>4990.0200000000004</v>
      </c>
      <c r="V3949" s="581" t="s">
        <v>7</v>
      </c>
    </row>
    <row r="3950" spans="2:22" s="3" customFormat="1" ht="47.25" x14ac:dyDescent="0.25">
      <c r="B3950" s="581" t="s">
        <v>627</v>
      </c>
      <c r="C3950" s="558" t="s">
        <v>3153</v>
      </c>
      <c r="D3950" s="581" t="s">
        <v>3154</v>
      </c>
      <c r="E3950" s="590" t="s">
        <v>630</v>
      </c>
      <c r="F3950" s="581" t="s">
        <v>4755</v>
      </c>
      <c r="G3950" s="581" t="s">
        <v>7</v>
      </c>
      <c r="H3950" s="583" t="s">
        <v>1094</v>
      </c>
      <c r="I3950" s="581" t="s">
        <v>329</v>
      </c>
      <c r="J3950" s="581" t="s">
        <v>7</v>
      </c>
      <c r="K3950" s="590" t="s">
        <v>3155</v>
      </c>
      <c r="L3950" s="581" t="s">
        <v>2968</v>
      </c>
      <c r="M3950" s="581" t="s">
        <v>2969</v>
      </c>
      <c r="N3950" s="589" t="s">
        <v>136</v>
      </c>
      <c r="O3950" s="581" t="s">
        <v>137</v>
      </c>
      <c r="P3950" s="64">
        <v>14</v>
      </c>
      <c r="Q3950" s="56" t="s">
        <v>214</v>
      </c>
      <c r="R3950" s="56" t="s">
        <v>643</v>
      </c>
      <c r="S3950" s="57">
        <v>137</v>
      </c>
      <c r="T3950" s="277">
        <v>1.0900000000000001</v>
      </c>
      <c r="U3950" s="454">
        <v>2090.6200000000003</v>
      </c>
      <c r="V3950" s="581" t="s">
        <v>7</v>
      </c>
    </row>
    <row r="3951" spans="2:22" s="3" customFormat="1" ht="47.25" x14ac:dyDescent="0.25">
      <c r="B3951" s="581" t="s">
        <v>627</v>
      </c>
      <c r="C3951" s="558" t="s">
        <v>3153</v>
      </c>
      <c r="D3951" s="581" t="s">
        <v>3154</v>
      </c>
      <c r="E3951" s="590" t="s">
        <v>630</v>
      </c>
      <c r="F3951" s="581" t="s">
        <v>4755</v>
      </c>
      <c r="G3951" s="581" t="s">
        <v>7</v>
      </c>
      <c r="H3951" s="583" t="s">
        <v>1094</v>
      </c>
      <c r="I3951" s="581" t="s">
        <v>329</v>
      </c>
      <c r="J3951" s="581" t="s">
        <v>7</v>
      </c>
      <c r="K3951" s="590" t="s">
        <v>674</v>
      </c>
      <c r="L3951" s="581" t="s">
        <v>2968</v>
      </c>
      <c r="M3951" s="581" t="s">
        <v>2969</v>
      </c>
      <c r="N3951" s="589" t="s">
        <v>136</v>
      </c>
      <c r="O3951" s="581" t="s">
        <v>137</v>
      </c>
      <c r="P3951" s="64">
        <v>2</v>
      </c>
      <c r="Q3951" s="56" t="s">
        <v>214</v>
      </c>
      <c r="R3951" s="56" t="s">
        <v>634</v>
      </c>
      <c r="S3951" s="57">
        <v>641</v>
      </c>
      <c r="T3951" s="277">
        <v>1.0900000000000001</v>
      </c>
      <c r="U3951" s="454">
        <v>1397.38</v>
      </c>
      <c r="V3951" s="581" t="s">
        <v>7</v>
      </c>
    </row>
    <row r="3952" spans="2:22" s="3" customFormat="1" ht="47.25" x14ac:dyDescent="0.25">
      <c r="B3952" s="581" t="s">
        <v>1418</v>
      </c>
      <c r="C3952" s="558" t="s">
        <v>3153</v>
      </c>
      <c r="D3952" s="581" t="s">
        <v>3154</v>
      </c>
      <c r="E3952" s="590" t="s">
        <v>630</v>
      </c>
      <c r="F3952" s="581" t="s">
        <v>4755</v>
      </c>
      <c r="G3952" s="581" t="s">
        <v>7</v>
      </c>
      <c r="H3952" s="583" t="s">
        <v>1094</v>
      </c>
      <c r="I3952" s="581" t="s">
        <v>329</v>
      </c>
      <c r="J3952" s="581" t="s">
        <v>7</v>
      </c>
      <c r="K3952" s="590" t="s">
        <v>631</v>
      </c>
      <c r="L3952" s="581" t="s">
        <v>2968</v>
      </c>
      <c r="M3952" s="581" t="s">
        <v>2969</v>
      </c>
      <c r="N3952" s="589" t="s">
        <v>136</v>
      </c>
      <c r="O3952" s="581" t="s">
        <v>137</v>
      </c>
      <c r="P3952" s="64">
        <v>2</v>
      </c>
      <c r="Q3952" s="56" t="s">
        <v>214</v>
      </c>
      <c r="R3952" s="56" t="s">
        <v>633</v>
      </c>
      <c r="S3952" s="57">
        <v>189</v>
      </c>
      <c r="T3952" s="277">
        <v>1.0900000000000001</v>
      </c>
      <c r="U3952" s="454">
        <v>412.02000000000004</v>
      </c>
      <c r="V3952" s="581" t="s">
        <v>7</v>
      </c>
    </row>
    <row r="3953" spans="2:22" s="3" customFormat="1" ht="63" x14ac:dyDescent="0.25">
      <c r="B3953" s="581" t="s">
        <v>3156</v>
      </c>
      <c r="C3953" s="558" t="s">
        <v>3153</v>
      </c>
      <c r="D3953" s="581" t="s">
        <v>3154</v>
      </c>
      <c r="E3953" s="590" t="s">
        <v>189</v>
      </c>
      <c r="F3953" s="581" t="s">
        <v>4755</v>
      </c>
      <c r="G3953" s="581" t="s">
        <v>7</v>
      </c>
      <c r="H3953" s="583" t="s">
        <v>1094</v>
      </c>
      <c r="I3953" s="581" t="s">
        <v>329</v>
      </c>
      <c r="J3953" s="581" t="s">
        <v>7</v>
      </c>
      <c r="K3953" s="56" t="s">
        <v>3146</v>
      </c>
      <c r="L3953" s="581" t="s">
        <v>2968</v>
      </c>
      <c r="M3953" s="581" t="s">
        <v>2969</v>
      </c>
      <c r="N3953" s="589" t="s">
        <v>136</v>
      </c>
      <c r="O3953" s="581" t="s">
        <v>137</v>
      </c>
      <c r="P3953" s="64">
        <v>1</v>
      </c>
      <c r="Q3953" s="56" t="s">
        <v>214</v>
      </c>
      <c r="R3953" s="56" t="s">
        <v>382</v>
      </c>
      <c r="S3953" s="57">
        <v>500</v>
      </c>
      <c r="T3953" s="277">
        <v>1</v>
      </c>
      <c r="U3953" s="454">
        <v>500</v>
      </c>
      <c r="V3953" s="581" t="s">
        <v>7</v>
      </c>
    </row>
    <row r="3954" spans="2:22" s="3" customFormat="1" ht="63" x14ac:dyDescent="0.25">
      <c r="B3954" s="332" t="s">
        <v>627</v>
      </c>
      <c r="C3954" s="556" t="s">
        <v>3153</v>
      </c>
      <c r="D3954" s="590" t="s">
        <v>3154</v>
      </c>
      <c r="E3954" s="589" t="s">
        <v>26</v>
      </c>
      <c r="F3954" s="590" t="s">
        <v>7</v>
      </c>
      <c r="G3954" s="590" t="s">
        <v>7</v>
      </c>
      <c r="H3954" s="583" t="s">
        <v>7</v>
      </c>
      <c r="I3954" s="590" t="s">
        <v>7</v>
      </c>
      <c r="J3954" s="590" t="s">
        <v>7</v>
      </c>
      <c r="K3954" s="590" t="s">
        <v>7</v>
      </c>
      <c r="L3954" s="590" t="s">
        <v>7</v>
      </c>
      <c r="M3954" s="590" t="s">
        <v>7</v>
      </c>
      <c r="N3954" s="590" t="s">
        <v>7</v>
      </c>
      <c r="O3954" s="590" t="s">
        <v>7</v>
      </c>
      <c r="P3954" s="590" t="s">
        <v>7</v>
      </c>
      <c r="Q3954" s="590" t="s">
        <v>7</v>
      </c>
      <c r="R3954" s="590" t="s">
        <v>7</v>
      </c>
      <c r="S3954" s="360" t="s">
        <v>7</v>
      </c>
      <c r="T3954" s="590" t="s">
        <v>7</v>
      </c>
      <c r="U3954" s="450">
        <v>9390.0400000000009</v>
      </c>
      <c r="V3954" s="590" t="s">
        <v>7</v>
      </c>
    </row>
    <row r="3955" spans="2:22" s="3" customFormat="1" ht="47.25" x14ac:dyDescent="0.25">
      <c r="B3955" s="581" t="s">
        <v>627</v>
      </c>
      <c r="C3955" s="558" t="s">
        <v>3157</v>
      </c>
      <c r="D3955" s="581" t="s">
        <v>3158</v>
      </c>
      <c r="E3955" s="590" t="s">
        <v>630</v>
      </c>
      <c r="F3955" s="581" t="s">
        <v>4756</v>
      </c>
      <c r="G3955" s="581" t="s">
        <v>7</v>
      </c>
      <c r="H3955" s="583" t="s">
        <v>1094</v>
      </c>
      <c r="I3955" s="581" t="s">
        <v>329</v>
      </c>
      <c r="J3955" s="581" t="s">
        <v>7</v>
      </c>
      <c r="K3955" s="56" t="s">
        <v>3146</v>
      </c>
      <c r="L3955" s="590" t="s">
        <v>5</v>
      </c>
      <c r="M3955" s="581" t="s">
        <v>2969</v>
      </c>
      <c r="N3955" s="589" t="s">
        <v>136</v>
      </c>
      <c r="O3955" s="581" t="s">
        <v>137</v>
      </c>
      <c r="P3955" s="64">
        <v>1</v>
      </c>
      <c r="Q3955" s="56" t="s">
        <v>214</v>
      </c>
      <c r="R3955" s="56" t="s">
        <v>644</v>
      </c>
      <c r="S3955" s="57">
        <v>2289</v>
      </c>
      <c r="T3955" s="277">
        <v>1.0900000000000001</v>
      </c>
      <c r="U3955" s="454">
        <v>2495.0100000000002</v>
      </c>
      <c r="V3955" s="581" t="s">
        <v>7</v>
      </c>
    </row>
    <row r="3956" spans="2:22" s="3" customFormat="1" ht="47.25" x14ac:dyDescent="0.25">
      <c r="B3956" s="581" t="s">
        <v>627</v>
      </c>
      <c r="C3956" s="558" t="s">
        <v>3157</v>
      </c>
      <c r="D3956" s="581" t="s">
        <v>3158</v>
      </c>
      <c r="E3956" s="590" t="s">
        <v>630</v>
      </c>
      <c r="F3956" s="581" t="s">
        <v>4756</v>
      </c>
      <c r="G3956" s="581" t="s">
        <v>7</v>
      </c>
      <c r="H3956" s="583" t="s">
        <v>1094</v>
      </c>
      <c r="I3956" s="581" t="s">
        <v>329</v>
      </c>
      <c r="J3956" s="581" t="s">
        <v>7</v>
      </c>
      <c r="K3956" s="56" t="s">
        <v>3146</v>
      </c>
      <c r="L3956" s="590" t="s">
        <v>5</v>
      </c>
      <c r="M3956" s="581" t="s">
        <v>2969</v>
      </c>
      <c r="N3956" s="589" t="s">
        <v>136</v>
      </c>
      <c r="O3956" s="581" t="s">
        <v>137</v>
      </c>
      <c r="P3956" s="64">
        <v>12</v>
      </c>
      <c r="Q3956" s="56" t="s">
        <v>214</v>
      </c>
      <c r="R3956" s="56" t="s">
        <v>643</v>
      </c>
      <c r="S3956" s="57">
        <v>137</v>
      </c>
      <c r="T3956" s="277">
        <v>1.0900000000000001</v>
      </c>
      <c r="U3956" s="454">
        <v>1791.96</v>
      </c>
      <c r="V3956" s="581" t="s">
        <v>7</v>
      </c>
    </row>
    <row r="3957" spans="2:22" s="3" customFormat="1" ht="47.25" x14ac:dyDescent="0.25">
      <c r="B3957" s="581" t="s">
        <v>627</v>
      </c>
      <c r="C3957" s="558" t="s">
        <v>3157</v>
      </c>
      <c r="D3957" s="581" t="s">
        <v>3158</v>
      </c>
      <c r="E3957" s="590" t="s">
        <v>630</v>
      </c>
      <c r="F3957" s="581" t="s">
        <v>4756</v>
      </c>
      <c r="G3957" s="581" t="s">
        <v>7</v>
      </c>
      <c r="H3957" s="583" t="s">
        <v>1094</v>
      </c>
      <c r="I3957" s="581" t="s">
        <v>329</v>
      </c>
      <c r="J3957" s="581" t="s">
        <v>7</v>
      </c>
      <c r="K3957" s="56" t="s">
        <v>3146</v>
      </c>
      <c r="L3957" s="590" t="s">
        <v>5</v>
      </c>
      <c r="M3957" s="581" t="s">
        <v>2969</v>
      </c>
      <c r="N3957" s="589" t="s">
        <v>136</v>
      </c>
      <c r="O3957" s="581" t="s">
        <v>137</v>
      </c>
      <c r="P3957" s="64">
        <v>2</v>
      </c>
      <c r="Q3957" s="56" t="s">
        <v>214</v>
      </c>
      <c r="R3957" s="56" t="s">
        <v>634</v>
      </c>
      <c r="S3957" s="57">
        <v>641</v>
      </c>
      <c r="T3957" s="277">
        <v>1.0900000000000001</v>
      </c>
      <c r="U3957" s="454">
        <v>1397.38</v>
      </c>
      <c r="V3957" s="581" t="s">
        <v>7</v>
      </c>
    </row>
    <row r="3958" spans="2:22" s="3" customFormat="1" ht="47.25" x14ac:dyDescent="0.25">
      <c r="B3958" s="581" t="s">
        <v>627</v>
      </c>
      <c r="C3958" s="558" t="s">
        <v>3157</v>
      </c>
      <c r="D3958" s="581" t="s">
        <v>3158</v>
      </c>
      <c r="E3958" s="590" t="s">
        <v>630</v>
      </c>
      <c r="F3958" s="581" t="s">
        <v>4756</v>
      </c>
      <c r="G3958" s="581" t="s">
        <v>7</v>
      </c>
      <c r="H3958" s="583" t="s">
        <v>1094</v>
      </c>
      <c r="I3958" s="581" t="s">
        <v>329</v>
      </c>
      <c r="J3958" s="581" t="s">
        <v>7</v>
      </c>
      <c r="K3958" s="56" t="s">
        <v>3146</v>
      </c>
      <c r="L3958" s="590" t="s">
        <v>5</v>
      </c>
      <c r="M3958" s="581" t="s">
        <v>2969</v>
      </c>
      <c r="N3958" s="589" t="s">
        <v>136</v>
      </c>
      <c r="O3958" s="581" t="s">
        <v>137</v>
      </c>
      <c r="P3958" s="64">
        <v>2</v>
      </c>
      <c r="Q3958" s="56" t="s">
        <v>214</v>
      </c>
      <c r="R3958" s="56" t="s">
        <v>633</v>
      </c>
      <c r="S3958" s="57">
        <v>189</v>
      </c>
      <c r="T3958" s="277">
        <v>1.0900000000000001</v>
      </c>
      <c r="U3958" s="454">
        <v>412.02000000000004</v>
      </c>
      <c r="V3958" s="581" t="s">
        <v>7</v>
      </c>
    </row>
    <row r="3959" spans="2:22" s="3" customFormat="1" ht="63" x14ac:dyDescent="0.25">
      <c r="B3959" s="581" t="s">
        <v>627</v>
      </c>
      <c r="C3959" s="558" t="s">
        <v>3157</v>
      </c>
      <c r="D3959" s="581" t="s">
        <v>3158</v>
      </c>
      <c r="E3959" s="590" t="s">
        <v>189</v>
      </c>
      <c r="F3959" s="581" t="s">
        <v>4756</v>
      </c>
      <c r="G3959" s="581" t="s">
        <v>7</v>
      </c>
      <c r="H3959" s="583" t="s">
        <v>1094</v>
      </c>
      <c r="I3959" s="581" t="s">
        <v>329</v>
      </c>
      <c r="J3959" s="581" t="s">
        <v>7</v>
      </c>
      <c r="K3959" s="56" t="s">
        <v>3146</v>
      </c>
      <c r="L3959" s="590" t="s">
        <v>5</v>
      </c>
      <c r="M3959" s="581" t="s">
        <v>2969</v>
      </c>
      <c r="N3959" s="589" t="s">
        <v>136</v>
      </c>
      <c r="O3959" s="581" t="s">
        <v>137</v>
      </c>
      <c r="P3959" s="64">
        <v>1</v>
      </c>
      <c r="Q3959" s="56" t="s">
        <v>214</v>
      </c>
      <c r="R3959" s="56" t="s">
        <v>382</v>
      </c>
      <c r="S3959" s="57">
        <v>500</v>
      </c>
      <c r="T3959" s="277">
        <v>1</v>
      </c>
      <c r="U3959" s="454">
        <v>500</v>
      </c>
      <c r="V3959" s="581" t="s">
        <v>7</v>
      </c>
    </row>
    <row r="3960" spans="2:22" s="3" customFormat="1" ht="63" x14ac:dyDescent="0.25">
      <c r="B3960" s="332" t="s">
        <v>627</v>
      </c>
      <c r="C3960" s="556" t="s">
        <v>3157</v>
      </c>
      <c r="D3960" s="590" t="s">
        <v>3158</v>
      </c>
      <c r="E3960" s="589" t="s">
        <v>26</v>
      </c>
      <c r="F3960" s="590" t="s">
        <v>7</v>
      </c>
      <c r="G3960" s="590" t="s">
        <v>7</v>
      </c>
      <c r="H3960" s="583" t="s">
        <v>7</v>
      </c>
      <c r="I3960" s="590" t="s">
        <v>7</v>
      </c>
      <c r="J3960" s="590" t="s">
        <v>7</v>
      </c>
      <c r="K3960" s="590" t="s">
        <v>7</v>
      </c>
      <c r="L3960" s="590" t="s">
        <v>7</v>
      </c>
      <c r="M3960" s="590" t="s">
        <v>7</v>
      </c>
      <c r="N3960" s="590" t="s">
        <v>7</v>
      </c>
      <c r="O3960" s="590" t="s">
        <v>7</v>
      </c>
      <c r="P3960" s="590" t="s">
        <v>7</v>
      </c>
      <c r="Q3960" s="590" t="s">
        <v>7</v>
      </c>
      <c r="R3960" s="590" t="s">
        <v>7</v>
      </c>
      <c r="S3960" s="360" t="s">
        <v>7</v>
      </c>
      <c r="T3960" s="590" t="s">
        <v>7</v>
      </c>
      <c r="U3960" s="450">
        <v>6596.3700000000008</v>
      </c>
      <c r="V3960" s="590" t="s">
        <v>7</v>
      </c>
    </row>
    <row r="3961" spans="2:22" s="3" customFormat="1" ht="78.75" x14ac:dyDescent="0.25">
      <c r="B3961" s="332" t="s">
        <v>618</v>
      </c>
      <c r="C3961" s="556" t="s">
        <v>3159</v>
      </c>
      <c r="D3961" s="332" t="s">
        <v>3160</v>
      </c>
      <c r="E3961" s="589" t="s">
        <v>370</v>
      </c>
      <c r="F3961" s="590" t="s">
        <v>3161</v>
      </c>
      <c r="G3961" s="590" t="s">
        <v>7</v>
      </c>
      <c r="H3961" s="583" t="s">
        <v>1094</v>
      </c>
      <c r="I3961" s="590">
        <v>2028</v>
      </c>
      <c r="J3961" s="158">
        <v>0.23</v>
      </c>
      <c r="K3961" s="56" t="s">
        <v>2746</v>
      </c>
      <c r="L3961" s="590" t="s">
        <v>2968</v>
      </c>
      <c r="M3961" s="346">
        <v>44907</v>
      </c>
      <c r="N3961" s="590" t="s">
        <v>136</v>
      </c>
      <c r="O3961" s="590">
        <v>1</v>
      </c>
      <c r="P3961" s="57">
        <v>1</v>
      </c>
      <c r="Q3961" s="56" t="s">
        <v>1025</v>
      </c>
      <c r="R3961" s="56" t="s">
        <v>620</v>
      </c>
      <c r="S3961" s="57">
        <v>14</v>
      </c>
      <c r="T3961" s="590">
        <v>1.0900000000000001</v>
      </c>
      <c r="U3961" s="450">
        <v>15.260000000000002</v>
      </c>
      <c r="V3961" s="590" t="s">
        <v>7</v>
      </c>
    </row>
    <row r="3962" spans="2:22" s="3" customFormat="1" ht="78.75" x14ac:dyDescent="0.25">
      <c r="B3962" s="332" t="s">
        <v>618</v>
      </c>
      <c r="C3962" s="556" t="s">
        <v>3159</v>
      </c>
      <c r="D3962" s="332" t="s">
        <v>3160</v>
      </c>
      <c r="E3962" s="589" t="s">
        <v>370</v>
      </c>
      <c r="F3962" s="590" t="s">
        <v>3161</v>
      </c>
      <c r="G3962" s="590" t="s">
        <v>7</v>
      </c>
      <c r="H3962" s="583" t="s">
        <v>1094</v>
      </c>
      <c r="I3962" s="590">
        <v>2028</v>
      </c>
      <c r="J3962" s="228">
        <v>0.4</v>
      </c>
      <c r="K3962" s="56" t="s">
        <v>621</v>
      </c>
      <c r="L3962" s="590" t="s">
        <v>2968</v>
      </c>
      <c r="M3962" s="346">
        <v>44907</v>
      </c>
      <c r="N3962" s="590" t="s">
        <v>136</v>
      </c>
      <c r="O3962" s="590">
        <v>1</v>
      </c>
      <c r="P3962" s="57">
        <v>2</v>
      </c>
      <c r="Q3962" s="56" t="s">
        <v>1025</v>
      </c>
      <c r="R3962" s="56" t="s">
        <v>622</v>
      </c>
      <c r="S3962" s="57">
        <v>24</v>
      </c>
      <c r="T3962" s="590">
        <v>1.0900000000000001</v>
      </c>
      <c r="U3962" s="450">
        <v>52.320000000000007</v>
      </c>
      <c r="V3962" s="590" t="s">
        <v>7</v>
      </c>
    </row>
    <row r="3963" spans="2:22" s="3" customFormat="1" ht="78.75" x14ac:dyDescent="0.25">
      <c r="B3963" s="332" t="s">
        <v>618</v>
      </c>
      <c r="C3963" s="556" t="s">
        <v>3159</v>
      </c>
      <c r="D3963" s="332" t="s">
        <v>3160</v>
      </c>
      <c r="E3963" s="589" t="s">
        <v>370</v>
      </c>
      <c r="F3963" s="590" t="s">
        <v>3161</v>
      </c>
      <c r="G3963" s="590" t="s">
        <v>7</v>
      </c>
      <c r="H3963" s="583" t="s">
        <v>1094</v>
      </c>
      <c r="I3963" s="590">
        <v>2028</v>
      </c>
      <c r="J3963" s="228">
        <v>0.4</v>
      </c>
      <c r="K3963" s="56" t="s">
        <v>621</v>
      </c>
      <c r="L3963" s="590" t="s">
        <v>2968</v>
      </c>
      <c r="M3963" s="346">
        <v>44907</v>
      </c>
      <c r="N3963" s="590" t="s">
        <v>136</v>
      </c>
      <c r="O3963" s="590">
        <v>1</v>
      </c>
      <c r="P3963" s="57">
        <v>6</v>
      </c>
      <c r="Q3963" s="56" t="s">
        <v>1025</v>
      </c>
      <c r="R3963" s="56" t="s">
        <v>622</v>
      </c>
      <c r="S3963" s="57">
        <v>24</v>
      </c>
      <c r="T3963" s="590">
        <v>1.0900000000000001</v>
      </c>
      <c r="U3963" s="450">
        <v>156.96</v>
      </c>
      <c r="V3963" s="590" t="s">
        <v>7</v>
      </c>
    </row>
    <row r="3964" spans="2:22" s="3" customFormat="1" ht="78.75" x14ac:dyDescent="0.25">
      <c r="B3964" s="332" t="s">
        <v>618</v>
      </c>
      <c r="C3964" s="556" t="s">
        <v>3159</v>
      </c>
      <c r="D3964" s="332" t="s">
        <v>3160</v>
      </c>
      <c r="E3964" s="589" t="s">
        <v>370</v>
      </c>
      <c r="F3964" s="590" t="s">
        <v>3161</v>
      </c>
      <c r="G3964" s="590" t="s">
        <v>7</v>
      </c>
      <c r="H3964" s="583" t="s">
        <v>1094</v>
      </c>
      <c r="I3964" s="590">
        <v>2028</v>
      </c>
      <c r="J3964" s="228">
        <v>0.4</v>
      </c>
      <c r="K3964" s="56" t="s">
        <v>223</v>
      </c>
      <c r="L3964" s="590" t="s">
        <v>2968</v>
      </c>
      <c r="M3964" s="346">
        <v>44907</v>
      </c>
      <c r="N3964" s="590" t="s">
        <v>136</v>
      </c>
      <c r="O3964" s="590">
        <v>1</v>
      </c>
      <c r="P3964" s="57">
        <v>2</v>
      </c>
      <c r="Q3964" s="56" t="s">
        <v>1025</v>
      </c>
      <c r="R3964" s="56" t="s">
        <v>225</v>
      </c>
      <c r="S3964" s="57">
        <v>27</v>
      </c>
      <c r="T3964" s="590">
        <v>1.0900000000000001</v>
      </c>
      <c r="U3964" s="450">
        <v>58.860000000000007</v>
      </c>
      <c r="V3964" s="590" t="s">
        <v>7</v>
      </c>
    </row>
    <row r="3965" spans="2:22" s="3" customFormat="1" ht="78.75" x14ac:dyDescent="0.25">
      <c r="B3965" s="332" t="s">
        <v>618</v>
      </c>
      <c r="C3965" s="556" t="s">
        <v>3159</v>
      </c>
      <c r="D3965" s="332" t="s">
        <v>3160</v>
      </c>
      <c r="E3965" s="589" t="s">
        <v>26</v>
      </c>
      <c r="F3965" s="590" t="s">
        <v>7</v>
      </c>
      <c r="G3965" s="590" t="s">
        <v>7</v>
      </c>
      <c r="H3965" s="583" t="s">
        <v>7</v>
      </c>
      <c r="I3965" s="590" t="s">
        <v>7</v>
      </c>
      <c r="J3965" s="590" t="s">
        <v>7</v>
      </c>
      <c r="K3965" s="590" t="s">
        <v>7</v>
      </c>
      <c r="L3965" s="590" t="s">
        <v>7</v>
      </c>
      <c r="M3965" s="590" t="s">
        <v>7</v>
      </c>
      <c r="N3965" s="590" t="s">
        <v>7</v>
      </c>
      <c r="O3965" s="590" t="s">
        <v>7</v>
      </c>
      <c r="P3965" s="590" t="s">
        <v>7</v>
      </c>
      <c r="Q3965" s="590" t="s">
        <v>7</v>
      </c>
      <c r="R3965" s="590" t="s">
        <v>7</v>
      </c>
      <c r="S3965" s="360" t="s">
        <v>7</v>
      </c>
      <c r="T3965" s="590" t="s">
        <v>7</v>
      </c>
      <c r="U3965" s="450">
        <v>283.40000000000003</v>
      </c>
      <c r="V3965" s="590" t="s">
        <v>7</v>
      </c>
    </row>
    <row r="3966" spans="2:22" s="3" customFormat="1" ht="78.75" x14ac:dyDescent="0.25">
      <c r="B3966" s="332" t="s">
        <v>618</v>
      </c>
      <c r="C3966" s="556" t="s">
        <v>3162</v>
      </c>
      <c r="D3966" s="332" t="s">
        <v>3163</v>
      </c>
      <c r="E3966" s="589" t="s">
        <v>370</v>
      </c>
      <c r="F3966" s="590" t="s">
        <v>3161</v>
      </c>
      <c r="G3966" s="590" t="s">
        <v>7</v>
      </c>
      <c r="H3966" s="583" t="s">
        <v>1094</v>
      </c>
      <c r="I3966" s="590">
        <v>2028</v>
      </c>
      <c r="J3966" s="228">
        <v>0.4</v>
      </c>
      <c r="K3966" s="56" t="s">
        <v>621</v>
      </c>
      <c r="L3966" s="590" t="s">
        <v>2968</v>
      </c>
      <c r="M3966" s="346">
        <v>44907</v>
      </c>
      <c r="N3966" s="590" t="s">
        <v>136</v>
      </c>
      <c r="O3966" s="590">
        <v>1</v>
      </c>
      <c r="P3966" s="57">
        <v>22</v>
      </c>
      <c r="Q3966" s="56" t="s">
        <v>1025</v>
      </c>
      <c r="R3966" s="56" t="s">
        <v>818</v>
      </c>
      <c r="S3966" s="57">
        <v>38</v>
      </c>
      <c r="T3966" s="590">
        <v>1.0900000000000001</v>
      </c>
      <c r="U3966" s="450">
        <v>911.24000000000012</v>
      </c>
      <c r="V3966" s="590" t="s">
        <v>7</v>
      </c>
    </row>
    <row r="3967" spans="2:22" s="3" customFormat="1" ht="78.75" x14ac:dyDescent="0.25">
      <c r="B3967" s="332" t="s">
        <v>618</v>
      </c>
      <c r="C3967" s="556" t="s">
        <v>3162</v>
      </c>
      <c r="D3967" s="332" t="s">
        <v>3163</v>
      </c>
      <c r="E3967" s="589" t="s">
        <v>26</v>
      </c>
      <c r="F3967" s="590" t="s">
        <v>7</v>
      </c>
      <c r="G3967" s="590" t="s">
        <v>7</v>
      </c>
      <c r="H3967" s="583" t="s">
        <v>7</v>
      </c>
      <c r="I3967" s="590" t="s">
        <v>7</v>
      </c>
      <c r="J3967" s="590" t="s">
        <v>7</v>
      </c>
      <c r="K3967" s="590" t="s">
        <v>7</v>
      </c>
      <c r="L3967" s="590" t="s">
        <v>7</v>
      </c>
      <c r="M3967" s="590" t="s">
        <v>7</v>
      </c>
      <c r="N3967" s="590" t="s">
        <v>7</v>
      </c>
      <c r="O3967" s="590" t="s">
        <v>7</v>
      </c>
      <c r="P3967" s="590" t="s">
        <v>7</v>
      </c>
      <c r="Q3967" s="590" t="s">
        <v>7</v>
      </c>
      <c r="R3967" s="590" t="s">
        <v>7</v>
      </c>
      <c r="S3967" s="360" t="s">
        <v>7</v>
      </c>
      <c r="T3967" s="590" t="s">
        <v>7</v>
      </c>
      <c r="U3967" s="450">
        <v>911.24000000000012</v>
      </c>
      <c r="V3967" s="590" t="s">
        <v>7</v>
      </c>
    </row>
    <row r="3968" spans="2:22" s="3" customFormat="1" ht="47.25" x14ac:dyDescent="0.25">
      <c r="B3968" s="30" t="s">
        <v>1677</v>
      </c>
      <c r="C3968" s="31" t="s">
        <v>1675</v>
      </c>
      <c r="D3968" s="81" t="s">
        <v>1676</v>
      </c>
      <c r="E3968" s="40" t="s">
        <v>167</v>
      </c>
      <c r="F3968" s="40" t="s">
        <v>4445</v>
      </c>
      <c r="G3968" s="40" t="s">
        <v>7</v>
      </c>
      <c r="H3968" s="583" t="s">
        <v>181</v>
      </c>
      <c r="I3968" s="40" t="s">
        <v>182</v>
      </c>
      <c r="J3968" s="79">
        <v>110</v>
      </c>
      <c r="K3968" s="79" t="s">
        <v>141</v>
      </c>
      <c r="L3968" s="40" t="s">
        <v>184</v>
      </c>
      <c r="M3968" s="40" t="s">
        <v>1703</v>
      </c>
      <c r="N3968" s="397" t="s">
        <v>1704</v>
      </c>
      <c r="O3968" s="40" t="s">
        <v>137</v>
      </c>
      <c r="P3968" s="40" t="s">
        <v>2775</v>
      </c>
      <c r="Q3968" s="397" t="s">
        <v>140</v>
      </c>
      <c r="R3968" s="397" t="s">
        <v>248</v>
      </c>
      <c r="S3968" s="144">
        <v>2267</v>
      </c>
      <c r="T3968" s="397">
        <v>2.06</v>
      </c>
      <c r="U3968" s="452">
        <f>O3968*P3968*S3968*T3968</f>
        <v>630943.05209999997</v>
      </c>
      <c r="V3968" s="180" t="s">
        <v>7</v>
      </c>
    </row>
    <row r="3969" spans="2:22" s="3" customFormat="1" ht="47.25" x14ac:dyDescent="0.25">
      <c r="B3969" s="30" t="s">
        <v>1677</v>
      </c>
      <c r="C3969" s="31" t="s">
        <v>1675</v>
      </c>
      <c r="D3969" s="81" t="s">
        <v>1676</v>
      </c>
      <c r="E3969" s="56" t="s">
        <v>168</v>
      </c>
      <c r="F3969" s="40" t="s">
        <v>4445</v>
      </c>
      <c r="G3969" s="40" t="s">
        <v>7</v>
      </c>
      <c r="H3969" s="583" t="s">
        <v>181</v>
      </c>
      <c r="I3969" s="40" t="s">
        <v>182</v>
      </c>
      <c r="J3969" s="79">
        <v>110</v>
      </c>
      <c r="K3969" s="377" t="s">
        <v>141</v>
      </c>
      <c r="L3969" s="40" t="s">
        <v>184</v>
      </c>
      <c r="M3969" s="40" t="s">
        <v>1703</v>
      </c>
      <c r="N3969" s="397" t="s">
        <v>1704</v>
      </c>
      <c r="O3969" s="40" t="s">
        <v>137</v>
      </c>
      <c r="P3969" s="40" t="s">
        <v>2775</v>
      </c>
      <c r="Q3969" s="397" t="s">
        <v>140</v>
      </c>
      <c r="R3969" s="397" t="s">
        <v>438</v>
      </c>
      <c r="S3969" s="144">
        <v>1944</v>
      </c>
      <c r="T3969" s="397">
        <v>1.23</v>
      </c>
      <c r="U3969" s="452">
        <f t="shared" ref="U3969:U3978" si="289">O3969*P3969*S3969*T3969</f>
        <v>323052.26759999996</v>
      </c>
      <c r="V3969" s="180" t="s">
        <v>7</v>
      </c>
    </row>
    <row r="3970" spans="2:22" s="3" customFormat="1" ht="31.5" x14ac:dyDescent="0.25">
      <c r="B3970" s="30" t="s">
        <v>1677</v>
      </c>
      <c r="C3970" s="31" t="s">
        <v>1675</v>
      </c>
      <c r="D3970" s="81" t="s">
        <v>1676</v>
      </c>
      <c r="E3970" s="56" t="s">
        <v>169</v>
      </c>
      <c r="F3970" s="40" t="s">
        <v>4445</v>
      </c>
      <c r="G3970" s="40" t="s">
        <v>7</v>
      </c>
      <c r="H3970" s="583" t="s">
        <v>181</v>
      </c>
      <c r="I3970" s="40" t="s">
        <v>182</v>
      </c>
      <c r="J3970" s="79">
        <v>110</v>
      </c>
      <c r="K3970" s="56" t="s">
        <v>2619</v>
      </c>
      <c r="L3970" s="40" t="s">
        <v>184</v>
      </c>
      <c r="M3970" s="40" t="s">
        <v>1703</v>
      </c>
      <c r="N3970" s="397" t="s">
        <v>1704</v>
      </c>
      <c r="O3970" s="40" t="s">
        <v>137</v>
      </c>
      <c r="P3970" s="40" t="s">
        <v>2775</v>
      </c>
      <c r="Q3970" s="397" t="s">
        <v>140</v>
      </c>
      <c r="R3970" s="397" t="s">
        <v>289</v>
      </c>
      <c r="S3970" s="144">
        <v>716</v>
      </c>
      <c r="T3970" s="397">
        <v>1.23</v>
      </c>
      <c r="U3970" s="452">
        <f t="shared" si="289"/>
        <v>118984.27139999998</v>
      </c>
      <c r="V3970" s="180" t="s">
        <v>7</v>
      </c>
    </row>
    <row r="3971" spans="2:22" s="3" customFormat="1" ht="31.5" x14ac:dyDescent="0.25">
      <c r="B3971" s="30" t="s">
        <v>1677</v>
      </c>
      <c r="C3971" s="31" t="s">
        <v>1675</v>
      </c>
      <c r="D3971" s="81" t="s">
        <v>1676</v>
      </c>
      <c r="E3971" s="56" t="s">
        <v>170</v>
      </c>
      <c r="F3971" s="40" t="s">
        <v>4445</v>
      </c>
      <c r="G3971" s="40" t="s">
        <v>7</v>
      </c>
      <c r="H3971" s="583" t="s">
        <v>181</v>
      </c>
      <c r="I3971" s="40" t="s">
        <v>182</v>
      </c>
      <c r="J3971" s="79">
        <v>110</v>
      </c>
      <c r="K3971" s="56" t="s">
        <v>5194</v>
      </c>
      <c r="L3971" s="40" t="s">
        <v>184</v>
      </c>
      <c r="M3971" s="40" t="s">
        <v>1703</v>
      </c>
      <c r="N3971" s="397" t="s">
        <v>1704</v>
      </c>
      <c r="O3971" s="40" t="s">
        <v>137</v>
      </c>
      <c r="P3971" s="40" t="s">
        <v>2775</v>
      </c>
      <c r="Q3971" s="397" t="s">
        <v>140</v>
      </c>
      <c r="R3971" s="397" t="s">
        <v>158</v>
      </c>
      <c r="S3971" s="144">
        <v>185</v>
      </c>
      <c r="T3971" s="397">
        <v>1.23</v>
      </c>
      <c r="U3971" s="452">
        <f t="shared" si="289"/>
        <v>30743.142749999999</v>
      </c>
      <c r="V3971" s="180" t="s">
        <v>7</v>
      </c>
    </row>
    <row r="3972" spans="2:22" s="3" customFormat="1" ht="63" x14ac:dyDescent="0.25">
      <c r="B3972" s="30" t="s">
        <v>1677</v>
      </c>
      <c r="C3972" s="31" t="s">
        <v>1675</v>
      </c>
      <c r="D3972" s="81" t="s">
        <v>1676</v>
      </c>
      <c r="E3972" s="56" t="s">
        <v>196</v>
      </c>
      <c r="F3972" s="40" t="s">
        <v>4445</v>
      </c>
      <c r="G3972" s="40" t="s">
        <v>7</v>
      </c>
      <c r="H3972" s="583" t="s">
        <v>181</v>
      </c>
      <c r="I3972" s="40" t="s">
        <v>182</v>
      </c>
      <c r="J3972" s="79">
        <v>110</v>
      </c>
      <c r="K3972" s="377" t="s">
        <v>3637</v>
      </c>
      <c r="L3972" s="40" t="s">
        <v>184</v>
      </c>
      <c r="M3972" s="40" t="s">
        <v>1703</v>
      </c>
      <c r="N3972" s="397" t="s">
        <v>1704</v>
      </c>
      <c r="O3972" s="40" t="s">
        <v>137</v>
      </c>
      <c r="P3972" s="57">
        <v>278</v>
      </c>
      <c r="Q3972" s="397" t="s">
        <v>197</v>
      </c>
      <c r="R3972" s="397" t="s">
        <v>198</v>
      </c>
      <c r="S3972" s="57">
        <v>595</v>
      </c>
      <c r="T3972" s="397">
        <v>1.49</v>
      </c>
      <c r="U3972" s="452">
        <f t="shared" si="289"/>
        <v>246460.9</v>
      </c>
      <c r="V3972" s="180" t="s">
        <v>7</v>
      </c>
    </row>
    <row r="3973" spans="2:22" s="3" customFormat="1" ht="31.5" x14ac:dyDescent="0.25">
      <c r="B3973" s="30" t="s">
        <v>1677</v>
      </c>
      <c r="C3973" s="31" t="s">
        <v>1675</v>
      </c>
      <c r="D3973" s="81" t="s">
        <v>1676</v>
      </c>
      <c r="E3973" s="79" t="s">
        <v>201</v>
      </c>
      <c r="F3973" s="40" t="s">
        <v>4445</v>
      </c>
      <c r="G3973" s="40" t="s">
        <v>7</v>
      </c>
      <c r="H3973" s="583" t="s">
        <v>181</v>
      </c>
      <c r="I3973" s="40" t="s">
        <v>182</v>
      </c>
      <c r="J3973" s="79">
        <v>110</v>
      </c>
      <c r="K3973" s="377" t="s">
        <v>3786</v>
      </c>
      <c r="L3973" s="40" t="s">
        <v>184</v>
      </c>
      <c r="M3973" s="40" t="s">
        <v>1703</v>
      </c>
      <c r="N3973" s="397" t="s">
        <v>1704</v>
      </c>
      <c r="O3973" s="40" t="s">
        <v>137</v>
      </c>
      <c r="P3973" s="57">
        <v>1</v>
      </c>
      <c r="Q3973" s="397" t="s">
        <v>214</v>
      </c>
      <c r="R3973" s="79" t="s">
        <v>1705</v>
      </c>
      <c r="S3973" s="57">
        <v>89806.92</v>
      </c>
      <c r="T3973" s="397">
        <v>1</v>
      </c>
      <c r="U3973" s="452">
        <f t="shared" si="289"/>
        <v>89806.92</v>
      </c>
      <c r="V3973" s="180" t="s">
        <v>7</v>
      </c>
    </row>
    <row r="3974" spans="2:22" s="3" customFormat="1" ht="78.75" x14ac:dyDescent="0.25">
      <c r="B3974" s="30" t="s">
        <v>1677</v>
      </c>
      <c r="C3974" s="31" t="s">
        <v>1675</v>
      </c>
      <c r="D3974" s="81" t="s">
        <v>1676</v>
      </c>
      <c r="E3974" s="377" t="s">
        <v>1883</v>
      </c>
      <c r="F3974" s="40" t="s">
        <v>4445</v>
      </c>
      <c r="G3974" s="40" t="s">
        <v>7</v>
      </c>
      <c r="H3974" s="583" t="s">
        <v>181</v>
      </c>
      <c r="I3974" s="40" t="s">
        <v>182</v>
      </c>
      <c r="J3974" s="79">
        <v>110</v>
      </c>
      <c r="K3974" s="377" t="s">
        <v>3638</v>
      </c>
      <c r="L3974" s="40" t="s">
        <v>184</v>
      </c>
      <c r="M3974" s="40" t="s">
        <v>1703</v>
      </c>
      <c r="N3974" s="397" t="s">
        <v>1704</v>
      </c>
      <c r="O3974" s="40" t="s">
        <v>137</v>
      </c>
      <c r="P3974" s="109">
        <v>135.10499999999999</v>
      </c>
      <c r="Q3974" s="397" t="s">
        <v>143</v>
      </c>
      <c r="R3974" s="79" t="s">
        <v>409</v>
      </c>
      <c r="S3974" s="57">
        <v>255</v>
      </c>
      <c r="T3974" s="397">
        <v>1</v>
      </c>
      <c r="U3974" s="452">
        <f>O3974*P3974*S3974*T3974-0.01</f>
        <v>34451.764999999992</v>
      </c>
      <c r="V3974" s="180" t="s">
        <v>7</v>
      </c>
    </row>
    <row r="3975" spans="2:22" s="3" customFormat="1" ht="47.25" x14ac:dyDescent="0.25">
      <c r="B3975" s="30" t="s">
        <v>1677</v>
      </c>
      <c r="C3975" s="31" t="s">
        <v>1675</v>
      </c>
      <c r="D3975" s="81" t="s">
        <v>1676</v>
      </c>
      <c r="E3975" s="377" t="s">
        <v>1729</v>
      </c>
      <c r="F3975" s="40" t="s">
        <v>4445</v>
      </c>
      <c r="G3975" s="40" t="s">
        <v>7</v>
      </c>
      <c r="H3975" s="583" t="s">
        <v>181</v>
      </c>
      <c r="I3975" s="40" t="s">
        <v>182</v>
      </c>
      <c r="J3975" s="79">
        <v>110</v>
      </c>
      <c r="K3975" s="377" t="s">
        <v>3644</v>
      </c>
      <c r="L3975" s="40" t="s">
        <v>184</v>
      </c>
      <c r="M3975" s="40" t="s">
        <v>1703</v>
      </c>
      <c r="N3975" s="397" t="s">
        <v>1704</v>
      </c>
      <c r="O3975" s="40" t="s">
        <v>137</v>
      </c>
      <c r="P3975" s="109">
        <v>135.10499999999999</v>
      </c>
      <c r="Q3975" s="79" t="s">
        <v>143</v>
      </c>
      <c r="R3975" s="79" t="s">
        <v>4152</v>
      </c>
      <c r="S3975" s="57">
        <v>83</v>
      </c>
      <c r="T3975" s="397">
        <v>1</v>
      </c>
      <c r="U3975" s="452">
        <f>O3975*P3975*S3975*T3975-0.01</f>
        <v>11213.704999999998</v>
      </c>
      <c r="V3975" s="180" t="s">
        <v>7</v>
      </c>
    </row>
    <row r="3976" spans="2:22" s="3" customFormat="1" ht="63" x14ac:dyDescent="0.25">
      <c r="B3976" s="30" t="s">
        <v>1677</v>
      </c>
      <c r="C3976" s="31" t="s">
        <v>1675</v>
      </c>
      <c r="D3976" s="81" t="s">
        <v>1676</v>
      </c>
      <c r="E3976" s="79" t="s">
        <v>172</v>
      </c>
      <c r="F3976" s="40" t="s">
        <v>4445</v>
      </c>
      <c r="G3976" s="40" t="s">
        <v>7</v>
      </c>
      <c r="H3976" s="583" t="s">
        <v>181</v>
      </c>
      <c r="I3976" s="40" t="s">
        <v>182</v>
      </c>
      <c r="J3976" s="79">
        <v>110</v>
      </c>
      <c r="K3976" s="377" t="s">
        <v>142</v>
      </c>
      <c r="L3976" s="40" t="s">
        <v>184</v>
      </c>
      <c r="M3976" s="40" t="s">
        <v>1703</v>
      </c>
      <c r="N3976" s="397" t="s">
        <v>1704</v>
      </c>
      <c r="O3976" s="40" t="s">
        <v>137</v>
      </c>
      <c r="P3976" s="170">
        <v>1.3510500000000001</v>
      </c>
      <c r="Q3976" s="79" t="s">
        <v>144</v>
      </c>
      <c r="R3976" s="79" t="s">
        <v>259</v>
      </c>
      <c r="S3976" s="57">
        <v>2151</v>
      </c>
      <c r="T3976" s="397">
        <v>1</v>
      </c>
      <c r="U3976" s="452">
        <f t="shared" si="289"/>
        <v>2906.1085500000004</v>
      </c>
      <c r="V3976" s="180" t="s">
        <v>7</v>
      </c>
    </row>
    <row r="3977" spans="2:22" s="3" customFormat="1" ht="31.5" x14ac:dyDescent="0.25">
      <c r="B3977" s="30" t="s">
        <v>1677</v>
      </c>
      <c r="C3977" s="31" t="s">
        <v>1675</v>
      </c>
      <c r="D3977" s="81" t="s">
        <v>1676</v>
      </c>
      <c r="E3977" s="79" t="s">
        <v>338</v>
      </c>
      <c r="F3977" s="40" t="s">
        <v>4445</v>
      </c>
      <c r="G3977" s="40" t="s">
        <v>7</v>
      </c>
      <c r="H3977" s="583" t="s">
        <v>181</v>
      </c>
      <c r="I3977" s="40" t="s">
        <v>182</v>
      </c>
      <c r="J3977" s="79">
        <v>110</v>
      </c>
      <c r="K3977" s="34" t="s">
        <v>2990</v>
      </c>
      <c r="L3977" s="40" t="s">
        <v>184</v>
      </c>
      <c r="M3977" s="40" t="s">
        <v>1703</v>
      </c>
      <c r="N3977" s="397" t="s">
        <v>1704</v>
      </c>
      <c r="O3977" s="40" t="s">
        <v>137</v>
      </c>
      <c r="P3977" s="57">
        <v>6</v>
      </c>
      <c r="Q3977" s="79" t="s">
        <v>214</v>
      </c>
      <c r="R3977" s="79" t="s">
        <v>238</v>
      </c>
      <c r="S3977" s="57">
        <v>629</v>
      </c>
      <c r="T3977" s="397">
        <v>1.1100000000000001</v>
      </c>
      <c r="U3977" s="452">
        <f t="shared" si="289"/>
        <v>4189.1400000000003</v>
      </c>
      <c r="V3977" s="180" t="s">
        <v>7</v>
      </c>
    </row>
    <row r="3978" spans="2:22" s="3" customFormat="1" ht="141.75" x14ac:dyDescent="0.25">
      <c r="B3978" s="30" t="s">
        <v>1677</v>
      </c>
      <c r="C3978" s="31" t="s">
        <v>1675</v>
      </c>
      <c r="D3978" s="81" t="s">
        <v>1676</v>
      </c>
      <c r="E3978" s="377" t="s">
        <v>1885</v>
      </c>
      <c r="F3978" s="40" t="s">
        <v>4445</v>
      </c>
      <c r="G3978" s="40" t="s">
        <v>7</v>
      </c>
      <c r="H3978" s="583" t="s">
        <v>181</v>
      </c>
      <c r="I3978" s="40" t="s">
        <v>182</v>
      </c>
      <c r="J3978" s="100" t="s">
        <v>7</v>
      </c>
      <c r="K3978" s="377" t="s">
        <v>286</v>
      </c>
      <c r="L3978" s="40" t="s">
        <v>184</v>
      </c>
      <c r="M3978" s="40" t="s">
        <v>1703</v>
      </c>
      <c r="N3978" s="397" t="s">
        <v>1704</v>
      </c>
      <c r="O3978" s="40" t="s">
        <v>137</v>
      </c>
      <c r="P3978" s="137">
        <v>35.677</v>
      </c>
      <c r="Q3978" s="79" t="s">
        <v>139</v>
      </c>
      <c r="R3978" s="79" t="s">
        <v>159</v>
      </c>
      <c r="S3978" s="143">
        <v>261</v>
      </c>
      <c r="T3978" s="397">
        <v>1</v>
      </c>
      <c r="U3978" s="452">
        <f t="shared" si="289"/>
        <v>9311.6970000000001</v>
      </c>
      <c r="V3978" s="180" t="s">
        <v>7</v>
      </c>
    </row>
    <row r="3979" spans="2:22" s="3" customFormat="1" ht="63" x14ac:dyDescent="0.25">
      <c r="B3979" s="30" t="s">
        <v>1677</v>
      </c>
      <c r="C3979" s="31" t="s">
        <v>1675</v>
      </c>
      <c r="D3979" s="81" t="s">
        <v>1676</v>
      </c>
      <c r="E3979" s="397" t="s">
        <v>26</v>
      </c>
      <c r="F3979" s="32" t="s">
        <v>7</v>
      </c>
      <c r="G3979" s="32" t="s">
        <v>7</v>
      </c>
      <c r="H3979" s="583" t="s">
        <v>7</v>
      </c>
      <c r="I3979" s="32" t="s">
        <v>7</v>
      </c>
      <c r="J3979" s="32" t="s">
        <v>7</v>
      </c>
      <c r="K3979" s="32" t="s">
        <v>7</v>
      </c>
      <c r="L3979" s="32" t="s">
        <v>7</v>
      </c>
      <c r="M3979" s="32" t="s">
        <v>7</v>
      </c>
      <c r="N3979" s="32" t="s">
        <v>7</v>
      </c>
      <c r="O3979" s="32" t="s">
        <v>7</v>
      </c>
      <c r="P3979" s="32" t="s">
        <v>7</v>
      </c>
      <c r="Q3979" s="32" t="s">
        <v>7</v>
      </c>
      <c r="R3979" s="32" t="s">
        <v>7</v>
      </c>
      <c r="S3979" s="143" t="s">
        <v>7</v>
      </c>
      <c r="T3979" s="32" t="s">
        <v>7</v>
      </c>
      <c r="U3979" s="453">
        <f>SUM(U3968:U3978)</f>
        <v>1502062.9693999996</v>
      </c>
      <c r="V3979" s="276" t="s">
        <v>7</v>
      </c>
    </row>
    <row r="3980" spans="2:22" s="3" customFormat="1" ht="94.5" x14ac:dyDescent="0.25">
      <c r="B3980" s="94" t="s">
        <v>1677</v>
      </c>
      <c r="C3980" s="95" t="s">
        <v>1715</v>
      </c>
      <c r="D3980" s="33" t="s">
        <v>1712</v>
      </c>
      <c r="E3980" s="377" t="s">
        <v>3553</v>
      </c>
      <c r="F3980" s="100" t="s">
        <v>4446</v>
      </c>
      <c r="G3980" s="100" t="s">
        <v>7</v>
      </c>
      <c r="H3980" s="583" t="s">
        <v>154</v>
      </c>
      <c r="I3980" s="100" t="s">
        <v>390</v>
      </c>
      <c r="J3980" s="68">
        <v>10</v>
      </c>
      <c r="K3980" s="68" t="s">
        <v>3834</v>
      </c>
      <c r="L3980" s="100" t="s">
        <v>979</v>
      </c>
      <c r="M3980" s="40" t="s">
        <v>2822</v>
      </c>
      <c r="N3980" s="101" t="s">
        <v>1704</v>
      </c>
      <c r="O3980" s="100" t="s">
        <v>137</v>
      </c>
      <c r="P3980" s="100">
        <v>1</v>
      </c>
      <c r="Q3980" s="56" t="s">
        <v>214</v>
      </c>
      <c r="R3980" s="101" t="s">
        <v>736</v>
      </c>
      <c r="S3980" s="133">
        <v>7803</v>
      </c>
      <c r="T3980" s="101">
        <v>1.1299999999999999</v>
      </c>
      <c r="U3980" s="454">
        <f t="shared" ref="U3980:U3988" si="290">O3980*P3980*S3980*T3980</f>
        <v>8817.39</v>
      </c>
      <c r="V3980" s="581" t="s">
        <v>7</v>
      </c>
    </row>
    <row r="3981" spans="2:22" s="3" customFormat="1" ht="94.5" x14ac:dyDescent="0.25">
      <c r="B3981" s="94" t="s">
        <v>1677</v>
      </c>
      <c r="C3981" s="95" t="s">
        <v>1715</v>
      </c>
      <c r="D3981" s="33" t="s">
        <v>1712</v>
      </c>
      <c r="E3981" s="100" t="s">
        <v>3547</v>
      </c>
      <c r="F3981" s="100" t="s">
        <v>4446</v>
      </c>
      <c r="G3981" s="100" t="s">
        <v>7</v>
      </c>
      <c r="H3981" s="583" t="s">
        <v>154</v>
      </c>
      <c r="I3981" s="100" t="s">
        <v>390</v>
      </c>
      <c r="J3981" s="100" t="s">
        <v>7</v>
      </c>
      <c r="K3981" s="377" t="s">
        <v>139</v>
      </c>
      <c r="L3981" s="100" t="s">
        <v>979</v>
      </c>
      <c r="M3981" s="40" t="s">
        <v>2822</v>
      </c>
      <c r="N3981" s="101" t="s">
        <v>1704</v>
      </c>
      <c r="O3981" s="100" t="s">
        <v>137</v>
      </c>
      <c r="P3981" s="100">
        <v>0.15</v>
      </c>
      <c r="Q3981" s="56" t="s">
        <v>139</v>
      </c>
      <c r="R3981" s="101" t="s">
        <v>244</v>
      </c>
      <c r="S3981" s="133">
        <v>2014</v>
      </c>
      <c r="T3981" s="101">
        <v>1</v>
      </c>
      <c r="U3981" s="454">
        <f t="shared" si="290"/>
        <v>302.09999999999997</v>
      </c>
      <c r="V3981" s="581" t="s">
        <v>7</v>
      </c>
    </row>
    <row r="3982" spans="2:22" s="3" customFormat="1" ht="94.5" x14ac:dyDescent="0.25">
      <c r="B3982" s="94" t="s">
        <v>1677</v>
      </c>
      <c r="C3982" s="95" t="s">
        <v>1715</v>
      </c>
      <c r="D3982" s="33" t="s">
        <v>1712</v>
      </c>
      <c r="E3982" s="100" t="s">
        <v>1716</v>
      </c>
      <c r="F3982" s="100" t="s">
        <v>4446</v>
      </c>
      <c r="G3982" s="100" t="s">
        <v>7</v>
      </c>
      <c r="H3982" s="583" t="s">
        <v>154</v>
      </c>
      <c r="I3982" s="100" t="s">
        <v>390</v>
      </c>
      <c r="J3982" s="56" t="s">
        <v>7</v>
      </c>
      <c r="K3982" s="377" t="s">
        <v>4261</v>
      </c>
      <c r="L3982" s="100" t="s">
        <v>979</v>
      </c>
      <c r="M3982" s="40" t="s">
        <v>2822</v>
      </c>
      <c r="N3982" s="101" t="s">
        <v>1704</v>
      </c>
      <c r="O3982" s="100" t="s">
        <v>137</v>
      </c>
      <c r="P3982" s="100">
        <v>1</v>
      </c>
      <c r="Q3982" s="56" t="s">
        <v>1717</v>
      </c>
      <c r="R3982" s="101" t="s">
        <v>382</v>
      </c>
      <c r="S3982" s="133">
        <v>500</v>
      </c>
      <c r="T3982" s="101">
        <v>1</v>
      </c>
      <c r="U3982" s="454">
        <f t="shared" si="290"/>
        <v>500</v>
      </c>
      <c r="V3982" s="581" t="s">
        <v>7</v>
      </c>
    </row>
    <row r="3983" spans="2:22" s="3" customFormat="1" ht="94.5" x14ac:dyDescent="0.25">
      <c r="B3983" s="94" t="s">
        <v>1677</v>
      </c>
      <c r="C3983" s="95" t="s">
        <v>1715</v>
      </c>
      <c r="D3983" s="33" t="s">
        <v>1712</v>
      </c>
      <c r="E3983" s="377" t="s">
        <v>361</v>
      </c>
      <c r="F3983" s="100" t="s">
        <v>4447</v>
      </c>
      <c r="G3983" s="100" t="s">
        <v>7</v>
      </c>
      <c r="H3983" s="583" t="s">
        <v>154</v>
      </c>
      <c r="I3983" s="100" t="s">
        <v>390</v>
      </c>
      <c r="J3983" s="56">
        <v>10</v>
      </c>
      <c r="K3983" s="377" t="s">
        <v>3718</v>
      </c>
      <c r="L3983" s="100" t="s">
        <v>979</v>
      </c>
      <c r="M3983" s="40" t="s">
        <v>2822</v>
      </c>
      <c r="N3983" s="101" t="s">
        <v>1704</v>
      </c>
      <c r="O3983" s="100" t="s">
        <v>190</v>
      </c>
      <c r="P3983" s="100">
        <v>0.7</v>
      </c>
      <c r="Q3983" s="56" t="s">
        <v>320</v>
      </c>
      <c r="R3983" s="101" t="s">
        <v>1966</v>
      </c>
      <c r="S3983" s="133">
        <v>4670</v>
      </c>
      <c r="T3983" s="101">
        <v>1.25</v>
      </c>
      <c r="U3983" s="454">
        <f t="shared" si="290"/>
        <v>8172.5</v>
      </c>
      <c r="V3983" s="581" t="s">
        <v>7</v>
      </c>
    </row>
    <row r="3984" spans="2:22" s="3" customFormat="1" ht="94.5" x14ac:dyDescent="0.25">
      <c r="B3984" s="94" t="s">
        <v>1677</v>
      </c>
      <c r="C3984" s="95" t="s">
        <v>1715</v>
      </c>
      <c r="D3984" s="33" t="s">
        <v>1712</v>
      </c>
      <c r="E3984" s="377" t="s">
        <v>3568</v>
      </c>
      <c r="F3984" s="100" t="s">
        <v>4447</v>
      </c>
      <c r="G3984" s="100" t="s">
        <v>7</v>
      </c>
      <c r="H3984" s="583" t="s">
        <v>154</v>
      </c>
      <c r="I3984" s="100" t="s">
        <v>390</v>
      </c>
      <c r="J3984" s="56">
        <v>10</v>
      </c>
      <c r="K3984" s="377" t="s">
        <v>3658</v>
      </c>
      <c r="L3984" s="100" t="s">
        <v>979</v>
      </c>
      <c r="M3984" s="40" t="s">
        <v>2822</v>
      </c>
      <c r="N3984" s="101" t="s">
        <v>1704</v>
      </c>
      <c r="O3984" s="100" t="s">
        <v>137</v>
      </c>
      <c r="P3984" s="100">
        <v>3</v>
      </c>
      <c r="Q3984" s="56" t="s">
        <v>273</v>
      </c>
      <c r="R3984" s="101" t="s">
        <v>1718</v>
      </c>
      <c r="S3984" s="133">
        <v>1.3</v>
      </c>
      <c r="T3984" s="101">
        <v>1</v>
      </c>
      <c r="U3984" s="454">
        <f t="shared" si="290"/>
        <v>3.9000000000000004</v>
      </c>
      <c r="V3984" s="581" t="s">
        <v>7</v>
      </c>
    </row>
    <row r="3985" spans="2:22" s="3" customFormat="1" ht="94.5" x14ac:dyDescent="0.25">
      <c r="B3985" s="94" t="s">
        <v>1677</v>
      </c>
      <c r="C3985" s="95" t="s">
        <v>1715</v>
      </c>
      <c r="D3985" s="33" t="s">
        <v>1712</v>
      </c>
      <c r="E3985" s="377" t="s">
        <v>3568</v>
      </c>
      <c r="F3985" s="100" t="s">
        <v>4447</v>
      </c>
      <c r="G3985" s="100" t="s">
        <v>7</v>
      </c>
      <c r="H3985" s="583" t="s">
        <v>154</v>
      </c>
      <c r="I3985" s="100" t="s">
        <v>390</v>
      </c>
      <c r="J3985" s="100" t="s">
        <v>7</v>
      </c>
      <c r="K3985" s="377" t="s">
        <v>569</v>
      </c>
      <c r="L3985" s="100" t="s">
        <v>979</v>
      </c>
      <c r="M3985" s="40" t="s">
        <v>2822</v>
      </c>
      <c r="N3985" s="101" t="s">
        <v>1704</v>
      </c>
      <c r="O3985" s="100" t="s">
        <v>137</v>
      </c>
      <c r="P3985" s="100">
        <v>21</v>
      </c>
      <c r="Q3985" s="56" t="s">
        <v>273</v>
      </c>
      <c r="R3985" s="101" t="s">
        <v>1719</v>
      </c>
      <c r="S3985" s="133">
        <v>2.3199999999999998</v>
      </c>
      <c r="T3985" s="101">
        <v>1</v>
      </c>
      <c r="U3985" s="454">
        <f t="shared" si="290"/>
        <v>48.72</v>
      </c>
      <c r="V3985" s="581" t="s">
        <v>7</v>
      </c>
    </row>
    <row r="3986" spans="2:22" s="3" customFormat="1" ht="94.5" x14ac:dyDescent="0.25">
      <c r="B3986" s="94" t="s">
        <v>1677</v>
      </c>
      <c r="C3986" s="95" t="s">
        <v>1715</v>
      </c>
      <c r="D3986" s="33" t="s">
        <v>1712</v>
      </c>
      <c r="E3986" s="377" t="s">
        <v>742</v>
      </c>
      <c r="F3986" s="100" t="s">
        <v>4447</v>
      </c>
      <c r="G3986" s="100" t="s">
        <v>7</v>
      </c>
      <c r="H3986" s="583" t="s">
        <v>154</v>
      </c>
      <c r="I3986" s="100" t="s">
        <v>390</v>
      </c>
      <c r="J3986" s="56">
        <v>10</v>
      </c>
      <c r="K3986" s="377" t="s">
        <v>743</v>
      </c>
      <c r="L3986" s="100" t="s">
        <v>979</v>
      </c>
      <c r="M3986" s="40" t="s">
        <v>2822</v>
      </c>
      <c r="N3986" s="101" t="s">
        <v>1704</v>
      </c>
      <c r="O3986" s="100" t="s">
        <v>137</v>
      </c>
      <c r="P3986" s="100">
        <v>0.7</v>
      </c>
      <c r="Q3986" s="56" t="s">
        <v>140</v>
      </c>
      <c r="R3986" s="101" t="s">
        <v>1965</v>
      </c>
      <c r="S3986" s="133">
        <v>1428</v>
      </c>
      <c r="T3986" s="101">
        <v>1</v>
      </c>
      <c r="U3986" s="454">
        <f t="shared" si="290"/>
        <v>999.59999999999991</v>
      </c>
      <c r="V3986" s="581" t="s">
        <v>7</v>
      </c>
    </row>
    <row r="3987" spans="2:22" s="3" customFormat="1" ht="94.5" x14ac:dyDescent="0.25">
      <c r="B3987" s="94" t="s">
        <v>1677</v>
      </c>
      <c r="C3987" s="95" t="s">
        <v>1715</v>
      </c>
      <c r="D3987" s="33" t="s">
        <v>1712</v>
      </c>
      <c r="E3987" s="56" t="s">
        <v>768</v>
      </c>
      <c r="F3987" s="100" t="s">
        <v>4447</v>
      </c>
      <c r="G3987" s="100" t="s">
        <v>7</v>
      </c>
      <c r="H3987" s="583" t="s">
        <v>154</v>
      </c>
      <c r="I3987" s="100" t="s">
        <v>390</v>
      </c>
      <c r="J3987" s="56">
        <v>10</v>
      </c>
      <c r="K3987" s="79" t="s">
        <v>2305</v>
      </c>
      <c r="L3987" s="100" t="s">
        <v>979</v>
      </c>
      <c r="M3987" s="40" t="s">
        <v>2822</v>
      </c>
      <c r="N3987" s="101" t="s">
        <v>1704</v>
      </c>
      <c r="O3987" s="100" t="s">
        <v>137</v>
      </c>
      <c r="P3987" s="100">
        <v>0.7</v>
      </c>
      <c r="Q3987" s="56" t="s">
        <v>143</v>
      </c>
      <c r="R3987" s="101" t="s">
        <v>363</v>
      </c>
      <c r="S3987" s="133">
        <v>611</v>
      </c>
      <c r="T3987" s="101">
        <v>1</v>
      </c>
      <c r="U3987" s="454">
        <f t="shared" si="290"/>
        <v>427.7</v>
      </c>
      <c r="V3987" s="581" t="s">
        <v>7</v>
      </c>
    </row>
    <row r="3988" spans="2:22" s="3" customFormat="1" ht="94.5" x14ac:dyDescent="0.25">
      <c r="B3988" s="94" t="s">
        <v>1677</v>
      </c>
      <c r="C3988" s="95" t="s">
        <v>1715</v>
      </c>
      <c r="D3988" s="33" t="s">
        <v>1712</v>
      </c>
      <c r="E3988" s="100" t="s">
        <v>444</v>
      </c>
      <c r="F3988" s="100" t="s">
        <v>4447</v>
      </c>
      <c r="G3988" s="100" t="s">
        <v>7</v>
      </c>
      <c r="H3988" s="583" t="s">
        <v>154</v>
      </c>
      <c r="I3988" s="100" t="s">
        <v>390</v>
      </c>
      <c r="J3988" s="100" t="s">
        <v>7</v>
      </c>
      <c r="K3988" s="377" t="s">
        <v>739</v>
      </c>
      <c r="L3988" s="100" t="s">
        <v>979</v>
      </c>
      <c r="M3988" s="40" t="s">
        <v>2822</v>
      </c>
      <c r="N3988" s="101" t="s">
        <v>1704</v>
      </c>
      <c r="O3988" s="100" t="s">
        <v>137</v>
      </c>
      <c r="P3988" s="100">
        <v>1.2E-2</v>
      </c>
      <c r="Q3988" s="56" t="s">
        <v>140</v>
      </c>
      <c r="R3988" s="101" t="s">
        <v>446</v>
      </c>
      <c r="S3988" s="133">
        <v>18517</v>
      </c>
      <c r="T3988" s="101">
        <v>1.25</v>
      </c>
      <c r="U3988" s="454">
        <f t="shared" si="290"/>
        <v>277.755</v>
      </c>
      <c r="V3988" s="581" t="s">
        <v>7</v>
      </c>
    </row>
    <row r="3989" spans="2:22" s="3" customFormat="1" ht="94.5" x14ac:dyDescent="0.25">
      <c r="B3989" s="94" t="s">
        <v>1677</v>
      </c>
      <c r="C3989" s="95" t="s">
        <v>1715</v>
      </c>
      <c r="D3989" s="33" t="s">
        <v>1712</v>
      </c>
      <c r="E3989" s="101" t="s">
        <v>26</v>
      </c>
      <c r="F3989" s="34" t="s">
        <v>7</v>
      </c>
      <c r="G3989" s="34" t="s">
        <v>7</v>
      </c>
      <c r="H3989" s="583" t="s">
        <v>7</v>
      </c>
      <c r="I3989" s="34" t="s">
        <v>7</v>
      </c>
      <c r="J3989" s="34" t="s">
        <v>7</v>
      </c>
      <c r="K3989" s="34" t="s">
        <v>7</v>
      </c>
      <c r="L3989" s="34" t="s">
        <v>7</v>
      </c>
      <c r="M3989" s="34" t="s">
        <v>7</v>
      </c>
      <c r="N3989" s="34" t="s">
        <v>7</v>
      </c>
      <c r="O3989" s="34" t="s">
        <v>7</v>
      </c>
      <c r="P3989" s="34" t="s">
        <v>7</v>
      </c>
      <c r="Q3989" s="34" t="s">
        <v>7</v>
      </c>
      <c r="R3989" s="34" t="s">
        <v>7</v>
      </c>
      <c r="S3989" s="97" t="s">
        <v>7</v>
      </c>
      <c r="T3989" s="34" t="s">
        <v>7</v>
      </c>
      <c r="U3989" s="450">
        <f>SUM(U3980:U3988)</f>
        <v>19549.665000000001</v>
      </c>
      <c r="V3989" s="590" t="s">
        <v>7</v>
      </c>
    </row>
    <row r="3990" spans="2:22" s="3" customFormat="1" ht="63" x14ac:dyDescent="0.25">
      <c r="B3990" s="94" t="s">
        <v>1677</v>
      </c>
      <c r="C3990" s="95" t="s">
        <v>1713</v>
      </c>
      <c r="D3990" s="33" t="s">
        <v>1714</v>
      </c>
      <c r="E3990" s="100" t="s">
        <v>1720</v>
      </c>
      <c r="F3990" s="100" t="s">
        <v>4448</v>
      </c>
      <c r="G3990" s="100" t="s">
        <v>7</v>
      </c>
      <c r="H3990" s="583" t="s">
        <v>154</v>
      </c>
      <c r="I3990" s="100" t="s">
        <v>329</v>
      </c>
      <c r="J3990" s="56">
        <v>110</v>
      </c>
      <c r="K3990" s="377" t="s">
        <v>3685</v>
      </c>
      <c r="L3990" s="100" t="s">
        <v>979</v>
      </c>
      <c r="M3990" s="40" t="s">
        <v>2823</v>
      </c>
      <c r="N3990" s="101" t="s">
        <v>1704</v>
      </c>
      <c r="O3990" s="100" t="s">
        <v>137</v>
      </c>
      <c r="P3990" s="100">
        <v>2</v>
      </c>
      <c r="Q3990" s="56" t="s">
        <v>261</v>
      </c>
      <c r="R3990" s="101" t="s">
        <v>1967</v>
      </c>
      <c r="S3990" s="133">
        <v>23533</v>
      </c>
      <c r="T3990" s="101">
        <v>1.2</v>
      </c>
      <c r="U3990" s="454">
        <f t="shared" ref="U3990:U4026" si="291">O3990*P3990*S3990*T3990</f>
        <v>56479.199999999997</v>
      </c>
      <c r="V3990" s="581" t="s">
        <v>7</v>
      </c>
    </row>
    <row r="3991" spans="2:22" s="3" customFormat="1" ht="78.75" x14ac:dyDescent="0.25">
      <c r="B3991" s="94" t="s">
        <v>1677</v>
      </c>
      <c r="C3991" s="95" t="s">
        <v>1713</v>
      </c>
      <c r="D3991" s="33" t="s">
        <v>1714</v>
      </c>
      <c r="E3991" s="377" t="s">
        <v>2988</v>
      </c>
      <c r="F3991" s="100" t="s">
        <v>4448</v>
      </c>
      <c r="G3991" s="100" t="s">
        <v>7</v>
      </c>
      <c r="H3991" s="583" t="s">
        <v>154</v>
      </c>
      <c r="I3991" s="100" t="s">
        <v>329</v>
      </c>
      <c r="J3991" s="56">
        <v>110</v>
      </c>
      <c r="K3991" s="56" t="s">
        <v>272</v>
      </c>
      <c r="L3991" s="100" t="s">
        <v>979</v>
      </c>
      <c r="M3991" s="40" t="s">
        <v>2823</v>
      </c>
      <c r="N3991" s="101" t="s">
        <v>1704</v>
      </c>
      <c r="O3991" s="100" t="s">
        <v>137</v>
      </c>
      <c r="P3991" s="100">
        <v>136</v>
      </c>
      <c r="Q3991" s="56" t="s">
        <v>1710</v>
      </c>
      <c r="R3991" s="101" t="s">
        <v>213</v>
      </c>
      <c r="S3991" s="133">
        <v>3.33</v>
      </c>
      <c r="T3991" s="101">
        <v>1</v>
      </c>
      <c r="U3991" s="454">
        <f t="shared" si="291"/>
        <v>452.88</v>
      </c>
      <c r="V3991" s="581" t="s">
        <v>7</v>
      </c>
    </row>
    <row r="3992" spans="2:22" s="3" customFormat="1" ht="63" x14ac:dyDescent="0.25">
      <c r="B3992" s="94" t="s">
        <v>1677</v>
      </c>
      <c r="C3992" s="95" t="s">
        <v>1713</v>
      </c>
      <c r="D3992" s="33" t="s">
        <v>1714</v>
      </c>
      <c r="E3992" s="100" t="s">
        <v>1721</v>
      </c>
      <c r="F3992" s="100" t="s">
        <v>4448</v>
      </c>
      <c r="G3992" s="100" t="s">
        <v>7</v>
      </c>
      <c r="H3992" s="583" t="s">
        <v>154</v>
      </c>
      <c r="I3992" s="100" t="s">
        <v>329</v>
      </c>
      <c r="J3992" s="56">
        <v>110</v>
      </c>
      <c r="K3992" s="34" t="s">
        <v>336</v>
      </c>
      <c r="L3992" s="100" t="s">
        <v>979</v>
      </c>
      <c r="M3992" s="40" t="s">
        <v>2823</v>
      </c>
      <c r="N3992" s="101" t="s">
        <v>1704</v>
      </c>
      <c r="O3992" s="100" t="s">
        <v>137</v>
      </c>
      <c r="P3992" s="100">
        <v>2</v>
      </c>
      <c r="Q3992" s="56" t="s">
        <v>261</v>
      </c>
      <c r="R3992" s="101" t="s">
        <v>437</v>
      </c>
      <c r="S3992" s="133">
        <v>54158</v>
      </c>
      <c r="T3992" s="101">
        <v>1.1299999999999999</v>
      </c>
      <c r="U3992" s="454">
        <f t="shared" si="291"/>
        <v>122397.07999999999</v>
      </c>
      <c r="V3992" s="581" t="s">
        <v>7</v>
      </c>
    </row>
    <row r="3993" spans="2:22" s="3" customFormat="1" ht="78.75" x14ac:dyDescent="0.25">
      <c r="B3993" s="94" t="s">
        <v>1677</v>
      </c>
      <c r="C3993" s="95" t="s">
        <v>1713</v>
      </c>
      <c r="D3993" s="33" t="s">
        <v>1714</v>
      </c>
      <c r="E3993" s="377" t="s">
        <v>2988</v>
      </c>
      <c r="F3993" s="100" t="s">
        <v>4448</v>
      </c>
      <c r="G3993" s="100" t="s">
        <v>7</v>
      </c>
      <c r="H3993" s="583" t="s">
        <v>154</v>
      </c>
      <c r="I3993" s="100" t="s">
        <v>329</v>
      </c>
      <c r="J3993" s="56">
        <v>110</v>
      </c>
      <c r="K3993" s="56" t="s">
        <v>272</v>
      </c>
      <c r="L3993" s="100" t="s">
        <v>979</v>
      </c>
      <c r="M3993" s="40" t="s">
        <v>2823</v>
      </c>
      <c r="N3993" s="101" t="s">
        <v>1704</v>
      </c>
      <c r="O3993" s="100" t="s">
        <v>137</v>
      </c>
      <c r="P3993" s="100">
        <v>200</v>
      </c>
      <c r="Q3993" s="56" t="s">
        <v>1710</v>
      </c>
      <c r="R3993" s="101" t="s">
        <v>213</v>
      </c>
      <c r="S3993" s="133">
        <v>3.33</v>
      </c>
      <c r="T3993" s="101">
        <v>1</v>
      </c>
      <c r="U3993" s="454">
        <f t="shared" si="291"/>
        <v>666</v>
      </c>
      <c r="V3993" s="581" t="s">
        <v>7</v>
      </c>
    </row>
    <row r="3994" spans="2:22" s="3" customFormat="1" ht="63" x14ac:dyDescent="0.25">
      <c r="B3994" s="94" t="s">
        <v>1677</v>
      </c>
      <c r="C3994" s="95" t="s">
        <v>1713</v>
      </c>
      <c r="D3994" s="33" t="s">
        <v>1714</v>
      </c>
      <c r="E3994" s="100" t="s">
        <v>1722</v>
      </c>
      <c r="F3994" s="100" t="s">
        <v>4448</v>
      </c>
      <c r="G3994" s="100" t="s">
        <v>7</v>
      </c>
      <c r="H3994" s="583" t="s">
        <v>154</v>
      </c>
      <c r="I3994" s="100" t="s">
        <v>329</v>
      </c>
      <c r="J3994" s="56">
        <v>35</v>
      </c>
      <c r="K3994" s="377" t="s">
        <v>3684</v>
      </c>
      <c r="L3994" s="100" t="s">
        <v>979</v>
      </c>
      <c r="M3994" s="40" t="s">
        <v>2823</v>
      </c>
      <c r="N3994" s="101" t="s">
        <v>1704</v>
      </c>
      <c r="O3994" s="100" t="s">
        <v>137</v>
      </c>
      <c r="P3994" s="100">
        <v>7</v>
      </c>
      <c r="Q3994" s="56" t="s">
        <v>261</v>
      </c>
      <c r="R3994" s="101" t="s">
        <v>1968</v>
      </c>
      <c r="S3994" s="133">
        <v>12003</v>
      </c>
      <c r="T3994" s="101">
        <v>1.0900000000000001</v>
      </c>
      <c r="U3994" s="454">
        <f t="shared" si="291"/>
        <v>91582.890000000014</v>
      </c>
      <c r="V3994" s="581" t="s">
        <v>7</v>
      </c>
    </row>
    <row r="3995" spans="2:22" s="3" customFormat="1" ht="63" x14ac:dyDescent="0.25">
      <c r="B3995" s="94" t="s">
        <v>1677</v>
      </c>
      <c r="C3995" s="95" t="s">
        <v>1713</v>
      </c>
      <c r="D3995" s="33" t="s">
        <v>1714</v>
      </c>
      <c r="E3995" s="377" t="s">
        <v>500</v>
      </c>
      <c r="F3995" s="100" t="s">
        <v>4448</v>
      </c>
      <c r="G3995" s="100" t="s">
        <v>7</v>
      </c>
      <c r="H3995" s="583" t="s">
        <v>154</v>
      </c>
      <c r="I3995" s="100" t="s">
        <v>329</v>
      </c>
      <c r="J3995" s="56">
        <v>35</v>
      </c>
      <c r="K3995" s="377" t="s">
        <v>4240</v>
      </c>
      <c r="L3995" s="100" t="s">
        <v>979</v>
      </c>
      <c r="M3995" s="40" t="s">
        <v>2823</v>
      </c>
      <c r="N3995" s="101" t="s">
        <v>1704</v>
      </c>
      <c r="O3995" s="100" t="s">
        <v>137</v>
      </c>
      <c r="P3995" s="100">
        <v>1</v>
      </c>
      <c r="Q3995" s="56" t="s">
        <v>203</v>
      </c>
      <c r="R3995" s="101" t="s">
        <v>220</v>
      </c>
      <c r="S3995" s="133">
        <v>9450</v>
      </c>
      <c r="T3995" s="101">
        <v>1.49</v>
      </c>
      <c r="U3995" s="454">
        <f t="shared" si="291"/>
        <v>14080.5</v>
      </c>
      <c r="V3995" s="581" t="s">
        <v>7</v>
      </c>
    </row>
    <row r="3996" spans="2:22" s="3" customFormat="1" ht="63" x14ac:dyDescent="0.25">
      <c r="B3996" s="94" t="s">
        <v>1677</v>
      </c>
      <c r="C3996" s="95" t="s">
        <v>1713</v>
      </c>
      <c r="D3996" s="33" t="s">
        <v>1714</v>
      </c>
      <c r="E3996" s="100" t="s">
        <v>1722</v>
      </c>
      <c r="F3996" s="100" t="s">
        <v>4448</v>
      </c>
      <c r="G3996" s="100" t="s">
        <v>7</v>
      </c>
      <c r="H3996" s="583" t="s">
        <v>154</v>
      </c>
      <c r="I3996" s="100" t="s">
        <v>329</v>
      </c>
      <c r="J3996" s="56">
        <v>6</v>
      </c>
      <c r="K3996" s="377" t="s">
        <v>3683</v>
      </c>
      <c r="L3996" s="100" t="s">
        <v>979</v>
      </c>
      <c r="M3996" s="40" t="s">
        <v>2823</v>
      </c>
      <c r="N3996" s="101" t="s">
        <v>1704</v>
      </c>
      <c r="O3996" s="100" t="s">
        <v>137</v>
      </c>
      <c r="P3996" s="57">
        <v>11</v>
      </c>
      <c r="Q3996" s="56" t="s">
        <v>261</v>
      </c>
      <c r="R3996" s="56" t="s">
        <v>1969</v>
      </c>
      <c r="S3996" s="57">
        <v>2179</v>
      </c>
      <c r="T3996" s="101">
        <v>1.0900000000000001</v>
      </c>
      <c r="U3996" s="454">
        <f t="shared" si="291"/>
        <v>26126.210000000003</v>
      </c>
      <c r="V3996" s="581" t="s">
        <v>7</v>
      </c>
    </row>
    <row r="3997" spans="2:22" s="3" customFormat="1" ht="63" x14ac:dyDescent="0.25">
      <c r="B3997" s="94" t="s">
        <v>1677</v>
      </c>
      <c r="C3997" s="95" t="s">
        <v>1713</v>
      </c>
      <c r="D3997" s="33" t="s">
        <v>1714</v>
      </c>
      <c r="E3997" s="377" t="s">
        <v>500</v>
      </c>
      <c r="F3997" s="100" t="s">
        <v>4448</v>
      </c>
      <c r="G3997" s="100" t="s">
        <v>7</v>
      </c>
      <c r="H3997" s="583" t="s">
        <v>154</v>
      </c>
      <c r="I3997" s="100" t="s">
        <v>329</v>
      </c>
      <c r="J3997" s="56">
        <v>6</v>
      </c>
      <c r="K3997" s="377" t="s">
        <v>4226</v>
      </c>
      <c r="L3997" s="100" t="s">
        <v>979</v>
      </c>
      <c r="M3997" s="40" t="s">
        <v>2823</v>
      </c>
      <c r="N3997" s="101" t="s">
        <v>1704</v>
      </c>
      <c r="O3997" s="100" t="s">
        <v>137</v>
      </c>
      <c r="P3997" s="57">
        <v>2</v>
      </c>
      <c r="Q3997" s="56" t="s">
        <v>203</v>
      </c>
      <c r="R3997" s="56" t="s">
        <v>220</v>
      </c>
      <c r="S3997" s="57">
        <v>9450</v>
      </c>
      <c r="T3997" s="101">
        <v>1.49</v>
      </c>
      <c r="U3997" s="454">
        <f t="shared" si="291"/>
        <v>28161</v>
      </c>
      <c r="V3997" s="581" t="s">
        <v>7</v>
      </c>
    </row>
    <row r="3998" spans="2:22" s="3" customFormat="1" ht="63" x14ac:dyDescent="0.25">
      <c r="B3998" s="94" t="s">
        <v>1677</v>
      </c>
      <c r="C3998" s="95" t="s">
        <v>1713</v>
      </c>
      <c r="D3998" s="33" t="s">
        <v>1714</v>
      </c>
      <c r="E3998" s="100" t="s">
        <v>808</v>
      </c>
      <c r="F3998" s="100" t="s">
        <v>4448</v>
      </c>
      <c r="G3998" s="100" t="s">
        <v>7</v>
      </c>
      <c r="H3998" s="583" t="s">
        <v>154</v>
      </c>
      <c r="I3998" s="100" t="s">
        <v>329</v>
      </c>
      <c r="J3998" s="56">
        <v>6</v>
      </c>
      <c r="K3998" s="100" t="s">
        <v>3800</v>
      </c>
      <c r="L3998" s="100" t="s">
        <v>979</v>
      </c>
      <c r="M3998" s="40" t="s">
        <v>2823</v>
      </c>
      <c r="N3998" s="101" t="s">
        <v>1704</v>
      </c>
      <c r="O3998" s="100" t="s">
        <v>137</v>
      </c>
      <c r="P3998" s="57">
        <v>1</v>
      </c>
      <c r="Q3998" s="56" t="s">
        <v>261</v>
      </c>
      <c r="R3998" s="56" t="s">
        <v>454</v>
      </c>
      <c r="S3998" s="57">
        <v>309</v>
      </c>
      <c r="T3998" s="101">
        <v>1.1299999999999999</v>
      </c>
      <c r="U3998" s="454">
        <f t="shared" si="291"/>
        <v>349.16999999999996</v>
      </c>
      <c r="V3998" s="581" t="s">
        <v>7</v>
      </c>
    </row>
    <row r="3999" spans="2:22" s="3" customFormat="1" ht="63" x14ac:dyDescent="0.25">
      <c r="B3999" s="94" t="s">
        <v>1677</v>
      </c>
      <c r="C3999" s="95" t="s">
        <v>1713</v>
      </c>
      <c r="D3999" s="33" t="s">
        <v>1714</v>
      </c>
      <c r="E3999" s="377" t="s">
        <v>500</v>
      </c>
      <c r="F3999" s="100" t="s">
        <v>4448</v>
      </c>
      <c r="G3999" s="100" t="s">
        <v>7</v>
      </c>
      <c r="H3999" s="583" t="s">
        <v>154</v>
      </c>
      <c r="I3999" s="100" t="s">
        <v>329</v>
      </c>
      <c r="J3999" s="56">
        <v>110</v>
      </c>
      <c r="K3999" s="377" t="s">
        <v>4241</v>
      </c>
      <c r="L3999" s="100" t="s">
        <v>979</v>
      </c>
      <c r="M3999" s="40" t="s">
        <v>2823</v>
      </c>
      <c r="N3999" s="101" t="s">
        <v>1704</v>
      </c>
      <c r="O3999" s="100" t="s">
        <v>137</v>
      </c>
      <c r="P3999" s="57">
        <v>1</v>
      </c>
      <c r="Q3999" s="56" t="s">
        <v>203</v>
      </c>
      <c r="R3999" s="56" t="s">
        <v>1723</v>
      </c>
      <c r="S3999" s="57">
        <v>194880</v>
      </c>
      <c r="T3999" s="101">
        <v>1.49</v>
      </c>
      <c r="U3999" s="454">
        <f t="shared" si="291"/>
        <v>290371.20000000001</v>
      </c>
      <c r="V3999" s="581" t="s">
        <v>7</v>
      </c>
    </row>
    <row r="4000" spans="2:22" s="3" customFormat="1" ht="63" x14ac:dyDescent="0.25">
      <c r="B4000" s="94" t="s">
        <v>1677</v>
      </c>
      <c r="C4000" s="95" t="s">
        <v>1713</v>
      </c>
      <c r="D4000" s="33" t="s">
        <v>1714</v>
      </c>
      <c r="E4000" s="100" t="s">
        <v>524</v>
      </c>
      <c r="F4000" s="100" t="s">
        <v>4448</v>
      </c>
      <c r="G4000" s="100" t="s">
        <v>7</v>
      </c>
      <c r="H4000" s="583" t="s">
        <v>154</v>
      </c>
      <c r="I4000" s="100" t="s">
        <v>329</v>
      </c>
      <c r="J4000" s="56">
        <v>110</v>
      </c>
      <c r="K4000" s="100" t="s">
        <v>2990</v>
      </c>
      <c r="L4000" s="100" t="s">
        <v>979</v>
      </c>
      <c r="M4000" s="40" t="s">
        <v>2823</v>
      </c>
      <c r="N4000" s="101" t="s">
        <v>1704</v>
      </c>
      <c r="O4000" s="100" t="s">
        <v>137</v>
      </c>
      <c r="P4000" s="57">
        <v>1</v>
      </c>
      <c r="Q4000" s="56" t="s">
        <v>203</v>
      </c>
      <c r="R4000" s="56" t="s">
        <v>233</v>
      </c>
      <c r="S4000" s="57">
        <v>23531</v>
      </c>
      <c r="T4000" s="101">
        <v>1.1100000000000001</v>
      </c>
      <c r="U4000" s="454">
        <f t="shared" si="291"/>
        <v>26119.410000000003</v>
      </c>
      <c r="V4000" s="581" t="s">
        <v>7</v>
      </c>
    </row>
    <row r="4001" spans="2:22" s="3" customFormat="1" ht="63" x14ac:dyDescent="0.25">
      <c r="B4001" s="94" t="s">
        <v>1677</v>
      </c>
      <c r="C4001" s="95" t="s">
        <v>1713</v>
      </c>
      <c r="D4001" s="33" t="s">
        <v>1714</v>
      </c>
      <c r="E4001" s="377" t="s">
        <v>716</v>
      </c>
      <c r="F4001" s="100" t="s">
        <v>4448</v>
      </c>
      <c r="G4001" s="100" t="s">
        <v>7</v>
      </c>
      <c r="H4001" s="583" t="s">
        <v>154</v>
      </c>
      <c r="I4001" s="100" t="s">
        <v>329</v>
      </c>
      <c r="J4001" s="56">
        <v>220</v>
      </c>
      <c r="K4001" s="377" t="s">
        <v>3652</v>
      </c>
      <c r="L4001" s="100" t="s">
        <v>979</v>
      </c>
      <c r="M4001" s="40" t="s">
        <v>2823</v>
      </c>
      <c r="N4001" s="101" t="s">
        <v>1704</v>
      </c>
      <c r="O4001" s="100" t="s">
        <v>137</v>
      </c>
      <c r="P4001" s="57">
        <v>1</v>
      </c>
      <c r="Q4001" s="56" t="s">
        <v>203</v>
      </c>
      <c r="R4001" s="56" t="s">
        <v>1724</v>
      </c>
      <c r="S4001" s="57">
        <v>2244</v>
      </c>
      <c r="T4001" s="101">
        <v>1.1100000000000001</v>
      </c>
      <c r="U4001" s="454">
        <f t="shared" si="291"/>
        <v>2490.84</v>
      </c>
      <c r="V4001" s="581" t="s">
        <v>7</v>
      </c>
    </row>
    <row r="4002" spans="2:22" s="3" customFormat="1" ht="63" x14ac:dyDescent="0.25">
      <c r="B4002" s="94" t="s">
        <v>1677</v>
      </c>
      <c r="C4002" s="95" t="s">
        <v>1713</v>
      </c>
      <c r="D4002" s="33" t="s">
        <v>1714</v>
      </c>
      <c r="E4002" s="377" t="s">
        <v>716</v>
      </c>
      <c r="F4002" s="100" t="s">
        <v>4448</v>
      </c>
      <c r="G4002" s="100" t="s">
        <v>7</v>
      </c>
      <c r="H4002" s="583" t="s">
        <v>154</v>
      </c>
      <c r="I4002" s="100" t="s">
        <v>329</v>
      </c>
      <c r="J4002" s="56">
        <v>110</v>
      </c>
      <c r="K4002" s="377" t="s">
        <v>3652</v>
      </c>
      <c r="L4002" s="100" t="s">
        <v>979</v>
      </c>
      <c r="M4002" s="40" t="s">
        <v>2823</v>
      </c>
      <c r="N4002" s="101" t="s">
        <v>1704</v>
      </c>
      <c r="O4002" s="100" t="s">
        <v>137</v>
      </c>
      <c r="P4002" s="57">
        <v>1</v>
      </c>
      <c r="Q4002" s="56" t="s">
        <v>203</v>
      </c>
      <c r="R4002" s="56" t="s">
        <v>1724</v>
      </c>
      <c r="S4002" s="57">
        <v>2244</v>
      </c>
      <c r="T4002" s="101">
        <v>1.1100000000000001</v>
      </c>
      <c r="U4002" s="454">
        <f t="shared" si="291"/>
        <v>2490.84</v>
      </c>
      <c r="V4002" s="581" t="s">
        <v>7</v>
      </c>
    </row>
    <row r="4003" spans="2:22" s="3" customFormat="1" ht="78.75" x14ac:dyDescent="0.25">
      <c r="B4003" s="94" t="s">
        <v>1677</v>
      </c>
      <c r="C4003" s="95" t="s">
        <v>1713</v>
      </c>
      <c r="D4003" s="33" t="s">
        <v>1714</v>
      </c>
      <c r="E4003" s="377" t="s">
        <v>2988</v>
      </c>
      <c r="F4003" s="100" t="s">
        <v>4448</v>
      </c>
      <c r="G4003" s="100" t="s">
        <v>7</v>
      </c>
      <c r="H4003" s="583" t="s">
        <v>154</v>
      </c>
      <c r="I4003" s="100" t="s">
        <v>329</v>
      </c>
      <c r="J4003" s="56">
        <v>35</v>
      </c>
      <c r="K4003" s="56" t="s">
        <v>272</v>
      </c>
      <c r="L4003" s="100" t="s">
        <v>979</v>
      </c>
      <c r="M4003" s="40" t="s">
        <v>2823</v>
      </c>
      <c r="N4003" s="101" t="s">
        <v>1704</v>
      </c>
      <c r="O4003" s="100" t="s">
        <v>137</v>
      </c>
      <c r="P4003" s="57">
        <v>970</v>
      </c>
      <c r="Q4003" s="56" t="s">
        <v>1710</v>
      </c>
      <c r="R4003" s="101" t="s">
        <v>213</v>
      </c>
      <c r="S4003" s="57">
        <v>3.33</v>
      </c>
      <c r="T4003" s="101">
        <v>1</v>
      </c>
      <c r="U4003" s="454">
        <f t="shared" si="291"/>
        <v>3230.1</v>
      </c>
      <c r="V4003" s="581" t="s">
        <v>7</v>
      </c>
    </row>
    <row r="4004" spans="2:22" s="3" customFormat="1" ht="63" x14ac:dyDescent="0.25">
      <c r="B4004" s="94" t="s">
        <v>1677</v>
      </c>
      <c r="C4004" s="95" t="s">
        <v>1713</v>
      </c>
      <c r="D4004" s="33" t="s">
        <v>1714</v>
      </c>
      <c r="E4004" s="100" t="s">
        <v>3547</v>
      </c>
      <c r="F4004" s="100" t="s">
        <v>4448</v>
      </c>
      <c r="G4004" s="100" t="s">
        <v>7</v>
      </c>
      <c r="H4004" s="583" t="s">
        <v>154</v>
      </c>
      <c r="I4004" s="100" t="s">
        <v>329</v>
      </c>
      <c r="J4004" s="100" t="s">
        <v>7</v>
      </c>
      <c r="K4004" s="377" t="s">
        <v>139</v>
      </c>
      <c r="L4004" s="100" t="s">
        <v>979</v>
      </c>
      <c r="M4004" s="40" t="s">
        <v>2823</v>
      </c>
      <c r="N4004" s="101" t="s">
        <v>1704</v>
      </c>
      <c r="O4004" s="100" t="s">
        <v>137</v>
      </c>
      <c r="P4004" s="57">
        <v>0.16</v>
      </c>
      <c r="Q4004" s="56" t="s">
        <v>139</v>
      </c>
      <c r="R4004" s="56" t="s">
        <v>244</v>
      </c>
      <c r="S4004" s="57">
        <v>2014</v>
      </c>
      <c r="T4004" s="101">
        <v>1</v>
      </c>
      <c r="U4004" s="454">
        <f t="shared" si="291"/>
        <v>322.24</v>
      </c>
      <c r="V4004" s="581" t="s">
        <v>7</v>
      </c>
    </row>
    <row r="4005" spans="2:22" s="3" customFormat="1" ht="63" x14ac:dyDescent="0.25">
      <c r="B4005" s="94" t="s">
        <v>1677</v>
      </c>
      <c r="C4005" s="95" t="s">
        <v>1713</v>
      </c>
      <c r="D4005" s="33" t="s">
        <v>1714</v>
      </c>
      <c r="E4005" s="100" t="s">
        <v>1725</v>
      </c>
      <c r="F4005" s="100" t="s">
        <v>4448</v>
      </c>
      <c r="G4005" s="100" t="s">
        <v>7</v>
      </c>
      <c r="H4005" s="583" t="s">
        <v>154</v>
      </c>
      <c r="I4005" s="100" t="s">
        <v>329</v>
      </c>
      <c r="J4005" s="56">
        <v>110</v>
      </c>
      <c r="K4005" s="377" t="s">
        <v>3632</v>
      </c>
      <c r="L4005" s="100" t="s">
        <v>979</v>
      </c>
      <c r="M4005" s="40" t="s">
        <v>2823</v>
      </c>
      <c r="N4005" s="101" t="s">
        <v>1704</v>
      </c>
      <c r="O4005" s="100" t="s">
        <v>137</v>
      </c>
      <c r="P4005" s="57">
        <v>1</v>
      </c>
      <c r="Q4005" s="56" t="s">
        <v>203</v>
      </c>
      <c r="R4005" s="56" t="s">
        <v>243</v>
      </c>
      <c r="S4005" s="57">
        <v>65787</v>
      </c>
      <c r="T4005" s="101">
        <v>1</v>
      </c>
      <c r="U4005" s="454">
        <f t="shared" si="291"/>
        <v>65787</v>
      </c>
      <c r="V4005" s="581" t="s">
        <v>7</v>
      </c>
    </row>
    <row r="4006" spans="2:22" s="3" customFormat="1" ht="63" x14ac:dyDescent="0.25">
      <c r="B4006" s="94" t="s">
        <v>1677</v>
      </c>
      <c r="C4006" s="95" t="s">
        <v>1713</v>
      </c>
      <c r="D4006" s="33" t="s">
        <v>1714</v>
      </c>
      <c r="E4006" s="100" t="s">
        <v>1063</v>
      </c>
      <c r="F4006" s="100" t="s">
        <v>4449</v>
      </c>
      <c r="G4006" s="100" t="s">
        <v>7</v>
      </c>
      <c r="H4006" s="583" t="s">
        <v>154</v>
      </c>
      <c r="I4006" s="100" t="s">
        <v>329</v>
      </c>
      <c r="J4006" s="56">
        <v>110</v>
      </c>
      <c r="K4006" s="56" t="s">
        <v>141</v>
      </c>
      <c r="L4006" s="100" t="s">
        <v>979</v>
      </c>
      <c r="M4006" s="40" t="s">
        <v>2823</v>
      </c>
      <c r="N4006" s="101" t="s">
        <v>1704</v>
      </c>
      <c r="O4006" s="100" t="s">
        <v>137</v>
      </c>
      <c r="P4006" s="100">
        <v>0.5</v>
      </c>
      <c r="Q4006" s="56" t="s">
        <v>140</v>
      </c>
      <c r="R4006" s="101" t="s">
        <v>248</v>
      </c>
      <c r="S4006" s="133">
        <v>2267</v>
      </c>
      <c r="T4006" s="101">
        <v>2.06</v>
      </c>
      <c r="U4006" s="454">
        <f t="shared" si="291"/>
        <v>2335.0100000000002</v>
      </c>
      <c r="V4006" s="581" t="s">
        <v>7</v>
      </c>
    </row>
    <row r="4007" spans="2:22" s="3" customFormat="1" ht="63" x14ac:dyDescent="0.25">
      <c r="B4007" s="94" t="s">
        <v>1677</v>
      </c>
      <c r="C4007" s="95" t="s">
        <v>1713</v>
      </c>
      <c r="D4007" s="33" t="s">
        <v>1714</v>
      </c>
      <c r="E4007" s="100" t="s">
        <v>1063</v>
      </c>
      <c r="F4007" s="100" t="s">
        <v>4449</v>
      </c>
      <c r="G4007" s="100" t="s">
        <v>7</v>
      </c>
      <c r="H4007" s="583" t="s">
        <v>154</v>
      </c>
      <c r="I4007" s="100" t="s">
        <v>329</v>
      </c>
      <c r="J4007" s="56">
        <v>110</v>
      </c>
      <c r="K4007" s="56" t="s">
        <v>141</v>
      </c>
      <c r="L4007" s="100" t="s">
        <v>979</v>
      </c>
      <c r="M4007" s="40" t="s">
        <v>2823</v>
      </c>
      <c r="N4007" s="101" t="s">
        <v>1704</v>
      </c>
      <c r="O4007" s="100" t="s">
        <v>137</v>
      </c>
      <c r="P4007" s="100">
        <v>0.5</v>
      </c>
      <c r="Q4007" s="56" t="s">
        <v>140</v>
      </c>
      <c r="R4007" s="101" t="s">
        <v>248</v>
      </c>
      <c r="S4007" s="133">
        <v>2267</v>
      </c>
      <c r="T4007" s="101">
        <v>2.06</v>
      </c>
      <c r="U4007" s="454">
        <f t="shared" si="291"/>
        <v>2335.0100000000002</v>
      </c>
      <c r="V4007" s="581" t="s">
        <v>7</v>
      </c>
    </row>
    <row r="4008" spans="2:22" s="3" customFormat="1" ht="63" x14ac:dyDescent="0.25">
      <c r="B4008" s="94" t="s">
        <v>1677</v>
      </c>
      <c r="C4008" s="95" t="s">
        <v>1713</v>
      </c>
      <c r="D4008" s="33" t="s">
        <v>1714</v>
      </c>
      <c r="E4008" s="100" t="s">
        <v>168</v>
      </c>
      <c r="F4008" s="100" t="s">
        <v>4449</v>
      </c>
      <c r="G4008" s="100" t="s">
        <v>7</v>
      </c>
      <c r="H4008" s="583" t="s">
        <v>154</v>
      </c>
      <c r="I4008" s="100" t="s">
        <v>329</v>
      </c>
      <c r="J4008" s="56">
        <v>110</v>
      </c>
      <c r="K4008" s="377" t="s">
        <v>141</v>
      </c>
      <c r="L4008" s="100" t="s">
        <v>979</v>
      </c>
      <c r="M4008" s="40" t="s">
        <v>2823</v>
      </c>
      <c r="N4008" s="101" t="s">
        <v>1704</v>
      </c>
      <c r="O4008" s="100" t="s">
        <v>137</v>
      </c>
      <c r="P4008" s="100">
        <v>0.5</v>
      </c>
      <c r="Q4008" s="56" t="s">
        <v>140</v>
      </c>
      <c r="R4008" s="101" t="s">
        <v>438</v>
      </c>
      <c r="S4008" s="133">
        <v>1944</v>
      </c>
      <c r="T4008" s="101">
        <v>1.23</v>
      </c>
      <c r="U4008" s="454">
        <f t="shared" si="291"/>
        <v>1195.56</v>
      </c>
      <c r="V4008" s="581" t="s">
        <v>7</v>
      </c>
    </row>
    <row r="4009" spans="2:22" s="3" customFormat="1" ht="63" x14ac:dyDescent="0.25">
      <c r="B4009" s="94" t="s">
        <v>1677</v>
      </c>
      <c r="C4009" s="95" t="s">
        <v>1713</v>
      </c>
      <c r="D4009" s="33" t="s">
        <v>1714</v>
      </c>
      <c r="E4009" s="100" t="s">
        <v>168</v>
      </c>
      <c r="F4009" s="100" t="s">
        <v>4449</v>
      </c>
      <c r="G4009" s="100" t="s">
        <v>7</v>
      </c>
      <c r="H4009" s="583" t="s">
        <v>154</v>
      </c>
      <c r="I4009" s="100" t="s">
        <v>329</v>
      </c>
      <c r="J4009" s="56">
        <v>110</v>
      </c>
      <c r="K4009" s="377" t="s">
        <v>141</v>
      </c>
      <c r="L4009" s="100" t="s">
        <v>979</v>
      </c>
      <c r="M4009" s="40" t="s">
        <v>2823</v>
      </c>
      <c r="N4009" s="101" t="s">
        <v>1704</v>
      </c>
      <c r="O4009" s="100" t="s">
        <v>137</v>
      </c>
      <c r="P4009" s="100">
        <v>0.5</v>
      </c>
      <c r="Q4009" s="56" t="s">
        <v>140</v>
      </c>
      <c r="R4009" s="101" t="s">
        <v>438</v>
      </c>
      <c r="S4009" s="133">
        <v>1944</v>
      </c>
      <c r="T4009" s="101">
        <v>1.23</v>
      </c>
      <c r="U4009" s="454">
        <f t="shared" si="291"/>
        <v>1195.56</v>
      </c>
      <c r="V4009" s="581" t="s">
        <v>7</v>
      </c>
    </row>
    <row r="4010" spans="2:22" s="3" customFormat="1" ht="63" x14ac:dyDescent="0.25">
      <c r="B4010" s="94" t="s">
        <v>1677</v>
      </c>
      <c r="C4010" s="95" t="s">
        <v>1713</v>
      </c>
      <c r="D4010" s="33" t="s">
        <v>1714</v>
      </c>
      <c r="E4010" s="100" t="s">
        <v>1727</v>
      </c>
      <c r="F4010" s="100" t="s">
        <v>4449</v>
      </c>
      <c r="G4010" s="100" t="s">
        <v>7</v>
      </c>
      <c r="H4010" s="583" t="s">
        <v>154</v>
      </c>
      <c r="I4010" s="100" t="s">
        <v>329</v>
      </c>
      <c r="J4010" s="100" t="s">
        <v>7</v>
      </c>
      <c r="K4010" s="56" t="s">
        <v>2618</v>
      </c>
      <c r="L4010" s="100" t="s">
        <v>979</v>
      </c>
      <c r="M4010" s="40" t="s">
        <v>2823</v>
      </c>
      <c r="N4010" s="101" t="s">
        <v>1704</v>
      </c>
      <c r="O4010" s="100" t="s">
        <v>137</v>
      </c>
      <c r="P4010" s="100">
        <v>0.5</v>
      </c>
      <c r="Q4010" s="56" t="s">
        <v>140</v>
      </c>
      <c r="R4010" s="101" t="s">
        <v>176</v>
      </c>
      <c r="S4010" s="133">
        <v>583</v>
      </c>
      <c r="T4010" s="101">
        <v>1.23</v>
      </c>
      <c r="U4010" s="454">
        <f t="shared" si="291"/>
        <v>358.54500000000002</v>
      </c>
      <c r="V4010" s="581" t="s">
        <v>7</v>
      </c>
    </row>
    <row r="4011" spans="2:22" s="3" customFormat="1" ht="63" x14ac:dyDescent="0.25">
      <c r="B4011" s="94" t="s">
        <v>1677</v>
      </c>
      <c r="C4011" s="95" t="s">
        <v>1713</v>
      </c>
      <c r="D4011" s="33" t="s">
        <v>1714</v>
      </c>
      <c r="E4011" s="100" t="s">
        <v>1727</v>
      </c>
      <c r="F4011" s="100" t="s">
        <v>4449</v>
      </c>
      <c r="G4011" s="100" t="s">
        <v>7</v>
      </c>
      <c r="H4011" s="583" t="s">
        <v>154</v>
      </c>
      <c r="I4011" s="100" t="s">
        <v>329</v>
      </c>
      <c r="J4011" s="100" t="s">
        <v>7</v>
      </c>
      <c r="K4011" s="56" t="s">
        <v>2618</v>
      </c>
      <c r="L4011" s="100" t="s">
        <v>979</v>
      </c>
      <c r="M4011" s="40" t="s">
        <v>2823</v>
      </c>
      <c r="N4011" s="101" t="s">
        <v>1704</v>
      </c>
      <c r="O4011" s="100" t="s">
        <v>137</v>
      </c>
      <c r="P4011" s="100">
        <v>0.5</v>
      </c>
      <c r="Q4011" s="56" t="s">
        <v>140</v>
      </c>
      <c r="R4011" s="101" t="s">
        <v>176</v>
      </c>
      <c r="S4011" s="133">
        <v>583</v>
      </c>
      <c r="T4011" s="101">
        <v>1.23</v>
      </c>
      <c r="U4011" s="454">
        <f t="shared" si="291"/>
        <v>358.54500000000002</v>
      </c>
      <c r="V4011" s="581" t="s">
        <v>7</v>
      </c>
    </row>
    <row r="4012" spans="2:22" s="3" customFormat="1" ht="63" x14ac:dyDescent="0.25">
      <c r="B4012" s="94" t="s">
        <v>1677</v>
      </c>
      <c r="C4012" s="95" t="s">
        <v>1713</v>
      </c>
      <c r="D4012" s="33" t="s">
        <v>1714</v>
      </c>
      <c r="E4012" s="100" t="s">
        <v>1178</v>
      </c>
      <c r="F4012" s="100" t="s">
        <v>4449</v>
      </c>
      <c r="G4012" s="100" t="s">
        <v>7</v>
      </c>
      <c r="H4012" s="583" t="s">
        <v>154</v>
      </c>
      <c r="I4012" s="100" t="s">
        <v>329</v>
      </c>
      <c r="J4012" s="100" t="s">
        <v>7</v>
      </c>
      <c r="K4012" s="56" t="s">
        <v>5194</v>
      </c>
      <c r="L4012" s="100" t="s">
        <v>979</v>
      </c>
      <c r="M4012" s="40" t="s">
        <v>2823</v>
      </c>
      <c r="N4012" s="101" t="s">
        <v>1704</v>
      </c>
      <c r="O4012" s="100" t="s">
        <v>137</v>
      </c>
      <c r="P4012" s="57">
        <v>0.5</v>
      </c>
      <c r="Q4012" s="56" t="s">
        <v>140</v>
      </c>
      <c r="R4012" s="56" t="s">
        <v>158</v>
      </c>
      <c r="S4012" s="57">
        <v>185</v>
      </c>
      <c r="T4012" s="101">
        <v>1.23</v>
      </c>
      <c r="U4012" s="454">
        <f t="shared" si="291"/>
        <v>113.77499999999999</v>
      </c>
      <c r="V4012" s="581" t="s">
        <v>7</v>
      </c>
    </row>
    <row r="4013" spans="2:22" s="3" customFormat="1" ht="63" x14ac:dyDescent="0.25">
      <c r="B4013" s="94" t="s">
        <v>1677</v>
      </c>
      <c r="C4013" s="95" t="s">
        <v>1713</v>
      </c>
      <c r="D4013" s="33" t="s">
        <v>1714</v>
      </c>
      <c r="E4013" s="100" t="s">
        <v>1178</v>
      </c>
      <c r="F4013" s="100" t="s">
        <v>4449</v>
      </c>
      <c r="G4013" s="100" t="s">
        <v>7</v>
      </c>
      <c r="H4013" s="583" t="s">
        <v>154</v>
      </c>
      <c r="I4013" s="100" t="s">
        <v>329</v>
      </c>
      <c r="J4013" s="100" t="s">
        <v>7</v>
      </c>
      <c r="K4013" s="56" t="s">
        <v>5194</v>
      </c>
      <c r="L4013" s="100" t="s">
        <v>979</v>
      </c>
      <c r="M4013" s="40" t="s">
        <v>2823</v>
      </c>
      <c r="N4013" s="101" t="s">
        <v>1704</v>
      </c>
      <c r="O4013" s="100" t="s">
        <v>137</v>
      </c>
      <c r="P4013" s="57">
        <v>0.5</v>
      </c>
      <c r="Q4013" s="56" t="s">
        <v>140</v>
      </c>
      <c r="R4013" s="56" t="s">
        <v>158</v>
      </c>
      <c r="S4013" s="57">
        <v>185</v>
      </c>
      <c r="T4013" s="101">
        <v>1.23</v>
      </c>
      <c r="U4013" s="454">
        <f t="shared" si="291"/>
        <v>113.77499999999999</v>
      </c>
      <c r="V4013" s="581" t="s">
        <v>7</v>
      </c>
    </row>
    <row r="4014" spans="2:22" s="3" customFormat="1" ht="63" x14ac:dyDescent="0.25">
      <c r="B4014" s="94" t="s">
        <v>1677</v>
      </c>
      <c r="C4014" s="95" t="s">
        <v>1713</v>
      </c>
      <c r="D4014" s="33" t="s">
        <v>1714</v>
      </c>
      <c r="E4014" s="100" t="s">
        <v>374</v>
      </c>
      <c r="F4014" s="100" t="s">
        <v>4449</v>
      </c>
      <c r="G4014" s="100" t="s">
        <v>7</v>
      </c>
      <c r="H4014" s="583" t="s">
        <v>154</v>
      </c>
      <c r="I4014" s="100" t="s">
        <v>329</v>
      </c>
      <c r="J4014" s="100" t="s">
        <v>7</v>
      </c>
      <c r="K4014" s="377" t="s">
        <v>4229</v>
      </c>
      <c r="L4014" s="100" t="s">
        <v>979</v>
      </c>
      <c r="M4014" s="40" t="s">
        <v>2823</v>
      </c>
      <c r="N4014" s="101" t="s">
        <v>1704</v>
      </c>
      <c r="O4014" s="100" t="s">
        <v>137</v>
      </c>
      <c r="P4014" s="57">
        <v>0.2</v>
      </c>
      <c r="Q4014" s="178" t="s">
        <v>140</v>
      </c>
      <c r="R4014" s="56" t="s">
        <v>164</v>
      </c>
      <c r="S4014" s="57">
        <v>6890</v>
      </c>
      <c r="T4014" s="101">
        <v>1.23</v>
      </c>
      <c r="U4014" s="454">
        <f t="shared" si="291"/>
        <v>1694.94</v>
      </c>
      <c r="V4014" s="581" t="s">
        <v>7</v>
      </c>
    </row>
    <row r="4015" spans="2:22" s="3" customFormat="1" ht="126" x14ac:dyDescent="0.25">
      <c r="B4015" s="94" t="s">
        <v>1677</v>
      </c>
      <c r="C4015" s="95" t="s">
        <v>1713</v>
      </c>
      <c r="D4015" s="33" t="s">
        <v>1714</v>
      </c>
      <c r="E4015" s="377" t="s">
        <v>1885</v>
      </c>
      <c r="F4015" s="100" t="s">
        <v>4449</v>
      </c>
      <c r="G4015" s="100" t="s">
        <v>7</v>
      </c>
      <c r="H4015" s="583" t="s">
        <v>154</v>
      </c>
      <c r="I4015" s="100" t="s">
        <v>329</v>
      </c>
      <c r="J4015" s="100" t="s">
        <v>7</v>
      </c>
      <c r="K4015" s="377" t="s">
        <v>3434</v>
      </c>
      <c r="L4015" s="100" t="s">
        <v>979</v>
      </c>
      <c r="M4015" s="40" t="s">
        <v>2823</v>
      </c>
      <c r="N4015" s="101" t="s">
        <v>1704</v>
      </c>
      <c r="O4015" s="100" t="s">
        <v>137</v>
      </c>
      <c r="P4015" s="57">
        <v>1</v>
      </c>
      <c r="Q4015" s="56" t="s">
        <v>139</v>
      </c>
      <c r="R4015" s="56" t="s">
        <v>405</v>
      </c>
      <c r="S4015" s="57">
        <v>187</v>
      </c>
      <c r="T4015" s="101">
        <v>1</v>
      </c>
      <c r="U4015" s="454">
        <f t="shared" si="291"/>
        <v>187</v>
      </c>
      <c r="V4015" s="581" t="s">
        <v>7</v>
      </c>
    </row>
    <row r="4016" spans="2:22" s="3" customFormat="1" ht="63" x14ac:dyDescent="0.25">
      <c r="B4016" s="94" t="s">
        <v>1677</v>
      </c>
      <c r="C4016" s="95" t="s">
        <v>1713</v>
      </c>
      <c r="D4016" s="33" t="s">
        <v>1714</v>
      </c>
      <c r="E4016" s="100" t="s">
        <v>194</v>
      </c>
      <c r="F4016" s="100" t="s">
        <v>4449</v>
      </c>
      <c r="G4016" s="100" t="s">
        <v>7</v>
      </c>
      <c r="H4016" s="583" t="s">
        <v>154</v>
      </c>
      <c r="I4016" s="100" t="s">
        <v>329</v>
      </c>
      <c r="J4016" s="100" t="s">
        <v>7</v>
      </c>
      <c r="K4016" s="377" t="s">
        <v>3774</v>
      </c>
      <c r="L4016" s="100" t="s">
        <v>979</v>
      </c>
      <c r="M4016" s="40" t="s">
        <v>2823</v>
      </c>
      <c r="N4016" s="101" t="s">
        <v>1704</v>
      </c>
      <c r="O4016" s="100" t="s">
        <v>137</v>
      </c>
      <c r="P4016" s="57">
        <v>0.5</v>
      </c>
      <c r="Q4016" s="56" t="s">
        <v>140</v>
      </c>
      <c r="R4016" s="56" t="s">
        <v>457</v>
      </c>
      <c r="S4016" s="57">
        <v>402</v>
      </c>
      <c r="T4016" s="101">
        <v>1.23</v>
      </c>
      <c r="U4016" s="454">
        <f t="shared" si="291"/>
        <v>247.23</v>
      </c>
      <c r="V4016" s="581" t="s">
        <v>7</v>
      </c>
    </row>
    <row r="4017" spans="2:22" s="3" customFormat="1" ht="63" x14ac:dyDescent="0.25">
      <c r="B4017" s="94" t="s">
        <v>1677</v>
      </c>
      <c r="C4017" s="95" t="s">
        <v>1713</v>
      </c>
      <c r="D4017" s="33" t="s">
        <v>1714</v>
      </c>
      <c r="E4017" s="100" t="s">
        <v>194</v>
      </c>
      <c r="F4017" s="100" t="s">
        <v>4449</v>
      </c>
      <c r="G4017" s="100" t="s">
        <v>7</v>
      </c>
      <c r="H4017" s="583" t="s">
        <v>154</v>
      </c>
      <c r="I4017" s="100" t="s">
        <v>329</v>
      </c>
      <c r="J4017" s="100" t="s">
        <v>7</v>
      </c>
      <c r="K4017" s="377" t="s">
        <v>3774</v>
      </c>
      <c r="L4017" s="100" t="s">
        <v>979</v>
      </c>
      <c r="M4017" s="40" t="s">
        <v>2823</v>
      </c>
      <c r="N4017" s="101" t="s">
        <v>1704</v>
      </c>
      <c r="O4017" s="100" t="s">
        <v>137</v>
      </c>
      <c r="P4017" s="57">
        <v>0.5</v>
      </c>
      <c r="Q4017" s="56" t="s">
        <v>140</v>
      </c>
      <c r="R4017" s="56" t="s">
        <v>457</v>
      </c>
      <c r="S4017" s="57">
        <v>402</v>
      </c>
      <c r="T4017" s="101">
        <v>1.23</v>
      </c>
      <c r="U4017" s="454">
        <f t="shared" si="291"/>
        <v>247.23</v>
      </c>
      <c r="V4017" s="581" t="s">
        <v>7</v>
      </c>
    </row>
    <row r="4018" spans="2:22" s="3" customFormat="1" ht="63" x14ac:dyDescent="0.25">
      <c r="B4018" s="94" t="s">
        <v>1677</v>
      </c>
      <c r="C4018" s="95" t="s">
        <v>1713</v>
      </c>
      <c r="D4018" s="33" t="s">
        <v>1714</v>
      </c>
      <c r="E4018" s="377" t="s">
        <v>3435</v>
      </c>
      <c r="F4018" s="100" t="s">
        <v>4449</v>
      </c>
      <c r="G4018" s="100" t="s">
        <v>7</v>
      </c>
      <c r="H4018" s="583" t="s">
        <v>154</v>
      </c>
      <c r="I4018" s="100" t="s">
        <v>329</v>
      </c>
      <c r="J4018" s="100" t="s">
        <v>7</v>
      </c>
      <c r="K4018" s="377" t="s">
        <v>3436</v>
      </c>
      <c r="L4018" s="100" t="s">
        <v>979</v>
      </c>
      <c r="M4018" s="40" t="s">
        <v>2823</v>
      </c>
      <c r="N4018" s="101" t="s">
        <v>1704</v>
      </c>
      <c r="O4018" s="100" t="s">
        <v>137</v>
      </c>
      <c r="P4018" s="57">
        <v>1</v>
      </c>
      <c r="Q4018" s="56" t="s">
        <v>1728</v>
      </c>
      <c r="R4018" s="56" t="s">
        <v>252</v>
      </c>
      <c r="S4018" s="57">
        <v>6.9</v>
      </c>
      <c r="T4018" s="101">
        <v>1.49</v>
      </c>
      <c r="U4018" s="454">
        <f t="shared" si="291"/>
        <v>10.281000000000001</v>
      </c>
      <c r="V4018" s="581" t="s">
        <v>7</v>
      </c>
    </row>
    <row r="4019" spans="2:22" s="3" customFormat="1" ht="63" x14ac:dyDescent="0.25">
      <c r="B4019" s="94" t="s">
        <v>1677</v>
      </c>
      <c r="C4019" s="95" t="s">
        <v>1713</v>
      </c>
      <c r="D4019" s="33" t="s">
        <v>1714</v>
      </c>
      <c r="E4019" s="100" t="s">
        <v>350</v>
      </c>
      <c r="F4019" s="100" t="s">
        <v>4449</v>
      </c>
      <c r="G4019" s="100" t="s">
        <v>7</v>
      </c>
      <c r="H4019" s="583" t="s">
        <v>154</v>
      </c>
      <c r="I4019" s="100" t="s">
        <v>329</v>
      </c>
      <c r="J4019" s="100" t="s">
        <v>7</v>
      </c>
      <c r="K4019" s="377" t="s">
        <v>4272</v>
      </c>
      <c r="L4019" s="100" t="s">
        <v>979</v>
      </c>
      <c r="M4019" s="40" t="s">
        <v>2823</v>
      </c>
      <c r="N4019" s="101" t="s">
        <v>1704</v>
      </c>
      <c r="O4019" s="100" t="s">
        <v>137</v>
      </c>
      <c r="P4019" s="57">
        <v>1</v>
      </c>
      <c r="Q4019" s="56" t="s">
        <v>156</v>
      </c>
      <c r="R4019" s="56" t="s">
        <v>623</v>
      </c>
      <c r="S4019" s="57">
        <v>40</v>
      </c>
      <c r="T4019" s="101">
        <v>1</v>
      </c>
      <c r="U4019" s="454">
        <f t="shared" si="291"/>
        <v>40</v>
      </c>
      <c r="V4019" s="581" t="s">
        <v>7</v>
      </c>
    </row>
    <row r="4020" spans="2:22" s="3" customFormat="1" ht="63" x14ac:dyDescent="0.25">
      <c r="B4020" s="94" t="s">
        <v>1677</v>
      </c>
      <c r="C4020" s="95" t="s">
        <v>1713</v>
      </c>
      <c r="D4020" s="33" t="s">
        <v>1714</v>
      </c>
      <c r="E4020" s="377" t="s">
        <v>1729</v>
      </c>
      <c r="F4020" s="100" t="s">
        <v>4449</v>
      </c>
      <c r="G4020" s="100" t="s">
        <v>7</v>
      </c>
      <c r="H4020" s="583" t="s">
        <v>154</v>
      </c>
      <c r="I4020" s="100" t="s">
        <v>329</v>
      </c>
      <c r="J4020" s="56">
        <v>110</v>
      </c>
      <c r="K4020" s="377" t="s">
        <v>3641</v>
      </c>
      <c r="L4020" s="100" t="s">
        <v>979</v>
      </c>
      <c r="M4020" s="40" t="s">
        <v>2823</v>
      </c>
      <c r="N4020" s="101" t="s">
        <v>1704</v>
      </c>
      <c r="O4020" s="100" t="s">
        <v>137</v>
      </c>
      <c r="P4020" s="57">
        <v>0.5</v>
      </c>
      <c r="Q4020" s="56" t="s">
        <v>143</v>
      </c>
      <c r="R4020" s="56" t="s">
        <v>587</v>
      </c>
      <c r="S4020" s="57">
        <v>181</v>
      </c>
      <c r="T4020" s="101">
        <v>1</v>
      </c>
      <c r="U4020" s="454">
        <f t="shared" si="291"/>
        <v>90.5</v>
      </c>
      <c r="V4020" s="581" t="s">
        <v>7</v>
      </c>
    </row>
    <row r="4021" spans="2:22" s="3" customFormat="1" ht="63" x14ac:dyDescent="0.25">
      <c r="B4021" s="94" t="s">
        <v>1677</v>
      </c>
      <c r="C4021" s="95" t="s">
        <v>1713</v>
      </c>
      <c r="D4021" s="33" t="s">
        <v>1714</v>
      </c>
      <c r="E4021" s="56" t="s">
        <v>1884</v>
      </c>
      <c r="F4021" s="100" t="s">
        <v>4449</v>
      </c>
      <c r="G4021" s="100" t="s">
        <v>7</v>
      </c>
      <c r="H4021" s="583" t="s">
        <v>154</v>
      </c>
      <c r="I4021" s="100" t="s">
        <v>329</v>
      </c>
      <c r="J4021" s="56">
        <v>110</v>
      </c>
      <c r="K4021" s="377" t="s">
        <v>142</v>
      </c>
      <c r="L4021" s="100" t="s">
        <v>979</v>
      </c>
      <c r="M4021" s="40" t="s">
        <v>2823</v>
      </c>
      <c r="N4021" s="101" t="s">
        <v>1704</v>
      </c>
      <c r="O4021" s="100" t="s">
        <v>137</v>
      </c>
      <c r="P4021" s="57">
        <v>0.05</v>
      </c>
      <c r="Q4021" s="56" t="s">
        <v>144</v>
      </c>
      <c r="R4021" s="56" t="s">
        <v>259</v>
      </c>
      <c r="S4021" s="57">
        <v>2151</v>
      </c>
      <c r="T4021" s="101">
        <v>1</v>
      </c>
      <c r="U4021" s="454">
        <f t="shared" si="291"/>
        <v>107.55000000000001</v>
      </c>
      <c r="V4021" s="581" t="s">
        <v>7</v>
      </c>
    </row>
    <row r="4022" spans="2:22" s="3" customFormat="1" ht="63" x14ac:dyDescent="0.25">
      <c r="B4022" s="94" t="s">
        <v>1677</v>
      </c>
      <c r="C4022" s="95" t="s">
        <v>1713</v>
      </c>
      <c r="D4022" s="33" t="s">
        <v>1714</v>
      </c>
      <c r="E4022" s="377" t="s">
        <v>361</v>
      </c>
      <c r="F4022" s="100" t="s">
        <v>4450</v>
      </c>
      <c r="G4022" s="100" t="s">
        <v>7</v>
      </c>
      <c r="H4022" s="583" t="s">
        <v>154</v>
      </c>
      <c r="I4022" s="100" t="s">
        <v>329</v>
      </c>
      <c r="J4022" s="56">
        <v>6</v>
      </c>
      <c r="K4022" s="377" t="s">
        <v>5113</v>
      </c>
      <c r="L4022" s="100" t="s">
        <v>979</v>
      </c>
      <c r="M4022" s="40" t="s">
        <v>2823</v>
      </c>
      <c r="N4022" s="101" t="s">
        <v>1704</v>
      </c>
      <c r="O4022" s="100" t="s">
        <v>190</v>
      </c>
      <c r="P4022" s="57">
        <v>0.5</v>
      </c>
      <c r="Q4022" s="56" t="s">
        <v>140</v>
      </c>
      <c r="R4022" s="56" t="s">
        <v>1970</v>
      </c>
      <c r="S4022" s="57">
        <f>19504</f>
        <v>19504</v>
      </c>
      <c r="T4022" s="101">
        <v>1.25</v>
      </c>
      <c r="U4022" s="454">
        <f t="shared" si="291"/>
        <v>24380</v>
      </c>
      <c r="V4022" s="581" t="s">
        <v>7</v>
      </c>
    </row>
    <row r="4023" spans="2:22" s="3" customFormat="1" ht="63" x14ac:dyDescent="0.25">
      <c r="B4023" s="94" t="s">
        <v>1677</v>
      </c>
      <c r="C4023" s="95" t="s">
        <v>1713</v>
      </c>
      <c r="D4023" s="33" t="s">
        <v>1714</v>
      </c>
      <c r="E4023" s="377" t="s">
        <v>361</v>
      </c>
      <c r="F4023" s="100" t="s">
        <v>4450</v>
      </c>
      <c r="G4023" s="100" t="s">
        <v>7</v>
      </c>
      <c r="H4023" s="583" t="s">
        <v>154</v>
      </c>
      <c r="I4023" s="100" t="s">
        <v>329</v>
      </c>
      <c r="J4023" s="56">
        <v>6</v>
      </c>
      <c r="K4023" s="377" t="s">
        <v>5113</v>
      </c>
      <c r="L4023" s="100" t="s">
        <v>979</v>
      </c>
      <c r="M4023" s="40" t="s">
        <v>2823</v>
      </c>
      <c r="N4023" s="101" t="s">
        <v>1704</v>
      </c>
      <c r="O4023" s="100" t="s">
        <v>190</v>
      </c>
      <c r="P4023" s="57">
        <v>0.5</v>
      </c>
      <c r="Q4023" s="56" t="s">
        <v>140</v>
      </c>
      <c r="R4023" s="56" t="s">
        <v>1970</v>
      </c>
      <c r="S4023" s="57">
        <f>19504</f>
        <v>19504</v>
      </c>
      <c r="T4023" s="101">
        <v>1.25</v>
      </c>
      <c r="U4023" s="454">
        <f t="shared" si="291"/>
        <v>24380</v>
      </c>
      <c r="V4023" s="581" t="s">
        <v>7</v>
      </c>
    </row>
    <row r="4024" spans="2:22" s="3" customFormat="1" ht="63" x14ac:dyDescent="0.25">
      <c r="B4024" s="94" t="s">
        <v>1677</v>
      </c>
      <c r="C4024" s="95" t="s">
        <v>1713</v>
      </c>
      <c r="D4024" s="33" t="s">
        <v>1714</v>
      </c>
      <c r="E4024" s="377" t="s">
        <v>361</v>
      </c>
      <c r="F4024" s="100" t="s">
        <v>4450</v>
      </c>
      <c r="G4024" s="100" t="s">
        <v>7</v>
      </c>
      <c r="H4024" s="583" t="s">
        <v>154</v>
      </c>
      <c r="I4024" s="100" t="s">
        <v>329</v>
      </c>
      <c r="J4024" s="56">
        <v>6</v>
      </c>
      <c r="K4024" s="377" t="s">
        <v>5113</v>
      </c>
      <c r="L4024" s="100" t="s">
        <v>979</v>
      </c>
      <c r="M4024" s="40" t="s">
        <v>2823</v>
      </c>
      <c r="N4024" s="101" t="s">
        <v>1704</v>
      </c>
      <c r="O4024" s="100" t="s">
        <v>190</v>
      </c>
      <c r="P4024" s="57">
        <v>0.5</v>
      </c>
      <c r="Q4024" s="56" t="s">
        <v>140</v>
      </c>
      <c r="R4024" s="56" t="s">
        <v>1970</v>
      </c>
      <c r="S4024" s="57">
        <f>19504</f>
        <v>19504</v>
      </c>
      <c r="T4024" s="101">
        <v>1.25</v>
      </c>
      <c r="U4024" s="454">
        <f t="shared" si="291"/>
        <v>24380</v>
      </c>
      <c r="V4024" s="581" t="s">
        <v>7</v>
      </c>
    </row>
    <row r="4025" spans="2:22" s="3" customFormat="1" ht="78.75" x14ac:dyDescent="0.25">
      <c r="B4025" s="94" t="s">
        <v>1677</v>
      </c>
      <c r="C4025" s="95" t="s">
        <v>1713</v>
      </c>
      <c r="D4025" s="33" t="s">
        <v>1714</v>
      </c>
      <c r="E4025" s="377" t="s">
        <v>742</v>
      </c>
      <c r="F4025" s="100" t="s">
        <v>4450</v>
      </c>
      <c r="G4025" s="100" t="s">
        <v>7</v>
      </c>
      <c r="H4025" s="583" t="s">
        <v>154</v>
      </c>
      <c r="I4025" s="100" t="s">
        <v>329</v>
      </c>
      <c r="J4025" s="56">
        <v>6</v>
      </c>
      <c r="K4025" s="377" t="s">
        <v>743</v>
      </c>
      <c r="L4025" s="100" t="s">
        <v>979</v>
      </c>
      <c r="M4025" s="40" t="s">
        <v>2823</v>
      </c>
      <c r="N4025" s="101" t="s">
        <v>1704</v>
      </c>
      <c r="O4025" s="100" t="s">
        <v>137</v>
      </c>
      <c r="P4025" s="57">
        <v>1.5</v>
      </c>
      <c r="Q4025" s="56" t="s">
        <v>143</v>
      </c>
      <c r="R4025" s="56" t="s">
        <v>1965</v>
      </c>
      <c r="S4025" s="57">
        <v>1428</v>
      </c>
      <c r="T4025" s="101">
        <v>1</v>
      </c>
      <c r="U4025" s="454">
        <f t="shared" si="291"/>
        <v>2142</v>
      </c>
      <c r="V4025" s="581" t="s">
        <v>7</v>
      </c>
    </row>
    <row r="4026" spans="2:22" s="3" customFormat="1" ht="63" x14ac:dyDescent="0.25">
      <c r="B4026" s="94" t="s">
        <v>1677</v>
      </c>
      <c r="C4026" s="95" t="s">
        <v>1713</v>
      </c>
      <c r="D4026" s="33" t="s">
        <v>1714</v>
      </c>
      <c r="E4026" s="56" t="s">
        <v>768</v>
      </c>
      <c r="F4026" s="100" t="s">
        <v>4450</v>
      </c>
      <c r="G4026" s="100" t="s">
        <v>7</v>
      </c>
      <c r="H4026" s="583" t="s">
        <v>154</v>
      </c>
      <c r="I4026" s="100" t="s">
        <v>329</v>
      </c>
      <c r="J4026" s="56">
        <v>6</v>
      </c>
      <c r="K4026" s="79" t="s">
        <v>2305</v>
      </c>
      <c r="L4026" s="100" t="s">
        <v>979</v>
      </c>
      <c r="M4026" s="40" t="s">
        <v>2823</v>
      </c>
      <c r="N4026" s="101" t="s">
        <v>1704</v>
      </c>
      <c r="O4026" s="100" t="s">
        <v>137</v>
      </c>
      <c r="P4026" s="57">
        <v>1.5</v>
      </c>
      <c r="Q4026" s="56" t="s">
        <v>143</v>
      </c>
      <c r="R4026" s="56" t="s">
        <v>363</v>
      </c>
      <c r="S4026" s="57">
        <v>611</v>
      </c>
      <c r="T4026" s="101">
        <v>1</v>
      </c>
      <c r="U4026" s="454">
        <f t="shared" si="291"/>
        <v>916.5</v>
      </c>
      <c r="V4026" s="581" t="s">
        <v>7</v>
      </c>
    </row>
    <row r="4027" spans="2:22" s="3" customFormat="1" ht="63" x14ac:dyDescent="0.25">
      <c r="B4027" s="94" t="s">
        <v>1677</v>
      </c>
      <c r="C4027" s="95" t="s">
        <v>1713</v>
      </c>
      <c r="D4027" s="33" t="s">
        <v>1714</v>
      </c>
      <c r="E4027" s="101" t="s">
        <v>26</v>
      </c>
      <c r="F4027" s="34" t="s">
        <v>7</v>
      </c>
      <c r="G4027" s="34" t="s">
        <v>7</v>
      </c>
      <c r="H4027" s="583" t="s">
        <v>7</v>
      </c>
      <c r="I4027" s="34" t="s">
        <v>7</v>
      </c>
      <c r="J4027" s="34" t="s">
        <v>7</v>
      </c>
      <c r="K4027" s="34" t="s">
        <v>7</v>
      </c>
      <c r="L4027" s="34" t="s">
        <v>7</v>
      </c>
      <c r="M4027" s="34" t="s">
        <v>7</v>
      </c>
      <c r="N4027" s="34" t="s">
        <v>7</v>
      </c>
      <c r="O4027" s="34" t="s">
        <v>7</v>
      </c>
      <c r="P4027" s="34" t="s">
        <v>7</v>
      </c>
      <c r="Q4027" s="34" t="s">
        <v>7</v>
      </c>
      <c r="R4027" s="34" t="s">
        <v>7</v>
      </c>
      <c r="S4027" s="97" t="s">
        <v>7</v>
      </c>
      <c r="T4027" s="34" t="s">
        <v>7</v>
      </c>
      <c r="U4027" s="450">
        <f>SUM(U3990:U4026)</f>
        <v>817935.57100000011</v>
      </c>
      <c r="V4027" s="590" t="s">
        <v>7</v>
      </c>
    </row>
    <row r="4028" spans="2:22" s="3" customFormat="1" ht="47.25" x14ac:dyDescent="0.25">
      <c r="B4028" s="174" t="s">
        <v>1732</v>
      </c>
      <c r="C4028" s="31" t="s">
        <v>1730</v>
      </c>
      <c r="D4028" s="34" t="s">
        <v>1731</v>
      </c>
      <c r="E4028" s="56" t="s">
        <v>167</v>
      </c>
      <c r="F4028" s="32" t="s">
        <v>4622</v>
      </c>
      <c r="G4028" s="32" t="s">
        <v>7</v>
      </c>
      <c r="H4028" s="583" t="s">
        <v>181</v>
      </c>
      <c r="I4028" s="148" t="s">
        <v>390</v>
      </c>
      <c r="J4028" s="56">
        <v>110</v>
      </c>
      <c r="K4028" s="56" t="s">
        <v>174</v>
      </c>
      <c r="L4028" s="40" t="s">
        <v>184</v>
      </c>
      <c r="M4028" s="175" t="s">
        <v>1890</v>
      </c>
      <c r="N4028" s="397" t="s">
        <v>1704</v>
      </c>
      <c r="O4028" s="40" t="s">
        <v>137</v>
      </c>
      <c r="P4028" s="57">
        <v>48.01</v>
      </c>
      <c r="Q4028" s="56" t="s">
        <v>140</v>
      </c>
      <c r="R4028" s="56" t="s">
        <v>247</v>
      </c>
      <c r="S4028" s="147">
        <f>3392</f>
        <v>3392</v>
      </c>
      <c r="T4028" s="117">
        <v>1.78</v>
      </c>
      <c r="U4028" s="453">
        <f>P4028*S4028*T4028</f>
        <v>289872.85759999999</v>
      </c>
      <c r="V4028" s="276" t="s">
        <v>7</v>
      </c>
    </row>
    <row r="4029" spans="2:22" s="3" customFormat="1" ht="47.25" x14ac:dyDescent="0.25">
      <c r="B4029" s="174" t="s">
        <v>1732</v>
      </c>
      <c r="C4029" s="31" t="s">
        <v>1730</v>
      </c>
      <c r="D4029" s="34" t="s">
        <v>1731</v>
      </c>
      <c r="E4029" s="56" t="s">
        <v>168</v>
      </c>
      <c r="F4029" s="32" t="s">
        <v>4622</v>
      </c>
      <c r="G4029" s="32" t="s">
        <v>7</v>
      </c>
      <c r="H4029" s="583" t="s">
        <v>181</v>
      </c>
      <c r="I4029" s="148" t="s">
        <v>390</v>
      </c>
      <c r="J4029" s="56">
        <v>110</v>
      </c>
      <c r="K4029" s="377" t="s">
        <v>174</v>
      </c>
      <c r="L4029" s="40" t="s">
        <v>184</v>
      </c>
      <c r="M4029" s="175" t="s">
        <v>1890</v>
      </c>
      <c r="N4029" s="397" t="s">
        <v>1704</v>
      </c>
      <c r="O4029" s="40" t="s">
        <v>137</v>
      </c>
      <c r="P4029" s="57">
        <v>48.01</v>
      </c>
      <c r="Q4029" s="56" t="s">
        <v>140</v>
      </c>
      <c r="R4029" s="56" t="s">
        <v>567</v>
      </c>
      <c r="S4029" s="147">
        <f>3305</f>
        <v>3305</v>
      </c>
      <c r="T4029" s="117">
        <v>1.23</v>
      </c>
      <c r="U4029" s="453">
        <f t="shared" ref="U4029:U4036" si="292">P4029*S4029*T4029</f>
        <v>195167.85149999999</v>
      </c>
      <c r="V4029" s="276" t="s">
        <v>7</v>
      </c>
    </row>
    <row r="4030" spans="2:22" s="3" customFormat="1" ht="31.5" x14ac:dyDescent="0.25">
      <c r="B4030" s="174" t="s">
        <v>1732</v>
      </c>
      <c r="C4030" s="31" t="s">
        <v>1730</v>
      </c>
      <c r="D4030" s="34" t="s">
        <v>1731</v>
      </c>
      <c r="E4030" s="56" t="s">
        <v>169</v>
      </c>
      <c r="F4030" s="32" t="s">
        <v>4622</v>
      </c>
      <c r="G4030" s="32" t="s">
        <v>7</v>
      </c>
      <c r="H4030" s="583" t="s">
        <v>181</v>
      </c>
      <c r="I4030" s="148" t="s">
        <v>390</v>
      </c>
      <c r="J4030" s="56">
        <v>110</v>
      </c>
      <c r="K4030" s="56" t="s">
        <v>155</v>
      </c>
      <c r="L4030" s="40" t="s">
        <v>184</v>
      </c>
      <c r="M4030" s="175" t="s">
        <v>1890</v>
      </c>
      <c r="N4030" s="397" t="s">
        <v>1704</v>
      </c>
      <c r="O4030" s="40" t="s">
        <v>137</v>
      </c>
      <c r="P4030" s="57">
        <v>96.02</v>
      </c>
      <c r="Q4030" s="56" t="s">
        <v>140</v>
      </c>
      <c r="R4030" s="56" t="s">
        <v>157</v>
      </c>
      <c r="S4030" s="147">
        <f>503</f>
        <v>503</v>
      </c>
      <c r="T4030" s="117">
        <v>1.23</v>
      </c>
      <c r="U4030" s="453">
        <f t="shared" si="292"/>
        <v>59406.613799999999</v>
      </c>
      <c r="V4030" s="276" t="s">
        <v>7</v>
      </c>
    </row>
    <row r="4031" spans="2:22" s="3" customFormat="1" ht="31.5" x14ac:dyDescent="0.25">
      <c r="B4031" s="174" t="s">
        <v>1732</v>
      </c>
      <c r="C4031" s="31" t="s">
        <v>1730</v>
      </c>
      <c r="D4031" s="34" t="s">
        <v>1731</v>
      </c>
      <c r="E4031" s="56" t="s">
        <v>170</v>
      </c>
      <c r="F4031" s="32" t="s">
        <v>4622</v>
      </c>
      <c r="G4031" s="32" t="s">
        <v>7</v>
      </c>
      <c r="H4031" s="583" t="s">
        <v>181</v>
      </c>
      <c r="I4031" s="148" t="s">
        <v>390</v>
      </c>
      <c r="J4031" s="100" t="s">
        <v>816</v>
      </c>
      <c r="K4031" s="56" t="s">
        <v>5194</v>
      </c>
      <c r="L4031" s="40" t="s">
        <v>184</v>
      </c>
      <c r="M4031" s="175" t="s">
        <v>1890</v>
      </c>
      <c r="N4031" s="397" t="s">
        <v>1704</v>
      </c>
      <c r="O4031" s="40" t="s">
        <v>137</v>
      </c>
      <c r="P4031" s="57">
        <v>48.01</v>
      </c>
      <c r="Q4031" s="56" t="s">
        <v>140</v>
      </c>
      <c r="R4031" s="56" t="s">
        <v>158</v>
      </c>
      <c r="S4031" s="147">
        <f>185</f>
        <v>185</v>
      </c>
      <c r="T4031" s="117">
        <v>1.23</v>
      </c>
      <c r="U4031" s="453">
        <f t="shared" si="292"/>
        <v>10924.675500000001</v>
      </c>
      <c r="V4031" s="276" t="s">
        <v>7</v>
      </c>
    </row>
    <row r="4032" spans="2:22" s="3" customFormat="1" ht="141.75" x14ac:dyDescent="0.25">
      <c r="B4032" s="174" t="s">
        <v>1732</v>
      </c>
      <c r="C4032" s="31" t="s">
        <v>1730</v>
      </c>
      <c r="D4032" s="34" t="s">
        <v>1731</v>
      </c>
      <c r="E4032" s="377" t="s">
        <v>1885</v>
      </c>
      <c r="F4032" s="32" t="s">
        <v>4622</v>
      </c>
      <c r="G4032" s="32" t="s">
        <v>7</v>
      </c>
      <c r="H4032" s="583" t="s">
        <v>181</v>
      </c>
      <c r="I4032" s="148" t="s">
        <v>390</v>
      </c>
      <c r="J4032" s="100" t="s">
        <v>7</v>
      </c>
      <c r="K4032" s="377" t="s">
        <v>286</v>
      </c>
      <c r="L4032" s="40" t="s">
        <v>184</v>
      </c>
      <c r="M4032" s="175" t="s">
        <v>1890</v>
      </c>
      <c r="N4032" s="397" t="s">
        <v>1704</v>
      </c>
      <c r="O4032" s="40" t="s">
        <v>137</v>
      </c>
      <c r="P4032" s="57">
        <v>233.94900000000001</v>
      </c>
      <c r="Q4032" s="56" t="s">
        <v>139</v>
      </c>
      <c r="R4032" s="56" t="s">
        <v>159</v>
      </c>
      <c r="S4032" s="147">
        <v>261</v>
      </c>
      <c r="T4032" s="117">
        <v>1</v>
      </c>
      <c r="U4032" s="453">
        <f t="shared" si="292"/>
        <v>61060.689000000006</v>
      </c>
      <c r="V4032" s="276" t="s">
        <v>7</v>
      </c>
    </row>
    <row r="4033" spans="2:22" s="3" customFormat="1" ht="31.5" x14ac:dyDescent="0.25">
      <c r="B4033" s="174" t="s">
        <v>1732</v>
      </c>
      <c r="C4033" s="31" t="s">
        <v>1730</v>
      </c>
      <c r="D4033" s="34" t="s">
        <v>1731</v>
      </c>
      <c r="E4033" s="56" t="s">
        <v>290</v>
      </c>
      <c r="F4033" s="32" t="s">
        <v>4622</v>
      </c>
      <c r="G4033" s="32" t="s">
        <v>7</v>
      </c>
      <c r="H4033" s="583" t="s">
        <v>181</v>
      </c>
      <c r="I4033" s="148" t="s">
        <v>390</v>
      </c>
      <c r="J4033" s="100" t="s">
        <v>7</v>
      </c>
      <c r="K4033" s="377" t="s">
        <v>3761</v>
      </c>
      <c r="L4033" s="40" t="s">
        <v>184</v>
      </c>
      <c r="M4033" s="175" t="s">
        <v>1890</v>
      </c>
      <c r="N4033" s="397" t="s">
        <v>1704</v>
      </c>
      <c r="O4033" s="40" t="s">
        <v>137</v>
      </c>
      <c r="P4033" s="57">
        <v>48.01</v>
      </c>
      <c r="Q4033" s="56" t="s">
        <v>140</v>
      </c>
      <c r="R4033" s="56" t="s">
        <v>1891</v>
      </c>
      <c r="S4033" s="147">
        <f>561</f>
        <v>561</v>
      </c>
      <c r="T4033" s="117">
        <v>1.23</v>
      </c>
      <c r="U4033" s="453">
        <f t="shared" si="292"/>
        <v>33128.340300000003</v>
      </c>
      <c r="V4033" s="276" t="s">
        <v>7</v>
      </c>
    </row>
    <row r="4034" spans="2:22" s="3" customFormat="1" ht="31.5" x14ac:dyDescent="0.25">
      <c r="B4034" s="174" t="s">
        <v>1732</v>
      </c>
      <c r="C4034" s="31" t="s">
        <v>1730</v>
      </c>
      <c r="D4034" s="34" t="s">
        <v>1731</v>
      </c>
      <c r="E4034" s="56" t="s">
        <v>201</v>
      </c>
      <c r="F4034" s="32" t="s">
        <v>4622</v>
      </c>
      <c r="G4034" s="32" t="s">
        <v>7</v>
      </c>
      <c r="H4034" s="583" t="s">
        <v>181</v>
      </c>
      <c r="I4034" s="148" t="s">
        <v>390</v>
      </c>
      <c r="J4034" s="56">
        <v>110</v>
      </c>
      <c r="K4034" s="377" t="s">
        <v>3633</v>
      </c>
      <c r="L4034" s="40" t="s">
        <v>184</v>
      </c>
      <c r="M4034" s="175" t="s">
        <v>1890</v>
      </c>
      <c r="N4034" s="397" t="s">
        <v>1704</v>
      </c>
      <c r="O4034" s="40" t="s">
        <v>137</v>
      </c>
      <c r="P4034" s="57">
        <v>1</v>
      </c>
      <c r="Q4034" s="56" t="s">
        <v>203</v>
      </c>
      <c r="R4034" s="79" t="s">
        <v>348</v>
      </c>
      <c r="S4034" s="147">
        <v>58951.61</v>
      </c>
      <c r="T4034" s="117">
        <v>1</v>
      </c>
      <c r="U4034" s="453">
        <f t="shared" si="292"/>
        <v>58951.61</v>
      </c>
      <c r="V4034" s="276" t="s">
        <v>7</v>
      </c>
    </row>
    <row r="4035" spans="2:22" s="3" customFormat="1" ht="78.75" x14ac:dyDescent="0.25">
      <c r="B4035" s="174" t="s">
        <v>1732</v>
      </c>
      <c r="C4035" s="31" t="s">
        <v>1730</v>
      </c>
      <c r="D4035" s="34" t="s">
        <v>1731</v>
      </c>
      <c r="E4035" s="377" t="s">
        <v>1883</v>
      </c>
      <c r="F4035" s="32" t="s">
        <v>4622</v>
      </c>
      <c r="G4035" s="32" t="s">
        <v>7</v>
      </c>
      <c r="H4035" s="583" t="s">
        <v>181</v>
      </c>
      <c r="I4035" s="148" t="s">
        <v>390</v>
      </c>
      <c r="J4035" s="56">
        <v>110</v>
      </c>
      <c r="K4035" s="377" t="s">
        <v>3638</v>
      </c>
      <c r="L4035" s="40" t="s">
        <v>184</v>
      </c>
      <c r="M4035" s="175" t="s">
        <v>1890</v>
      </c>
      <c r="N4035" s="397" t="s">
        <v>1704</v>
      </c>
      <c r="O4035" s="40" t="s">
        <v>137</v>
      </c>
      <c r="P4035" s="57">
        <v>48.01</v>
      </c>
      <c r="Q4035" s="56" t="s">
        <v>143</v>
      </c>
      <c r="R4035" s="56" t="s">
        <v>409</v>
      </c>
      <c r="S4035" s="147">
        <v>255</v>
      </c>
      <c r="T4035" s="117">
        <v>1</v>
      </c>
      <c r="U4035" s="453">
        <f t="shared" si="292"/>
        <v>12242.55</v>
      </c>
      <c r="V4035" s="276" t="s">
        <v>7</v>
      </c>
    </row>
    <row r="4036" spans="2:22" s="3" customFormat="1" ht="63" x14ac:dyDescent="0.25">
      <c r="B4036" s="174" t="s">
        <v>1732</v>
      </c>
      <c r="C4036" s="31" t="s">
        <v>1730</v>
      </c>
      <c r="D4036" s="34" t="s">
        <v>1731</v>
      </c>
      <c r="E4036" s="56" t="s">
        <v>172</v>
      </c>
      <c r="F4036" s="32" t="s">
        <v>4622</v>
      </c>
      <c r="G4036" s="32" t="s">
        <v>7</v>
      </c>
      <c r="H4036" s="583" t="s">
        <v>181</v>
      </c>
      <c r="I4036" s="148" t="s">
        <v>390</v>
      </c>
      <c r="J4036" s="56">
        <v>110</v>
      </c>
      <c r="K4036" s="377" t="s">
        <v>142</v>
      </c>
      <c r="L4036" s="40" t="s">
        <v>184</v>
      </c>
      <c r="M4036" s="175" t="s">
        <v>1890</v>
      </c>
      <c r="N4036" s="397" t="s">
        <v>1704</v>
      </c>
      <c r="O4036" s="40" t="s">
        <v>137</v>
      </c>
      <c r="P4036" s="57">
        <v>0.48010000000000003</v>
      </c>
      <c r="Q4036" s="56" t="s">
        <v>144</v>
      </c>
      <c r="R4036" s="56" t="s">
        <v>259</v>
      </c>
      <c r="S4036" s="147">
        <v>2151</v>
      </c>
      <c r="T4036" s="117">
        <v>1</v>
      </c>
      <c r="U4036" s="453">
        <f t="shared" si="292"/>
        <v>1032.6951000000001</v>
      </c>
      <c r="V4036" s="276" t="s">
        <v>7</v>
      </c>
    </row>
    <row r="4037" spans="2:22" s="3" customFormat="1" ht="63" x14ac:dyDescent="0.25">
      <c r="B4037" s="174" t="s">
        <v>1732</v>
      </c>
      <c r="C4037" s="31" t="s">
        <v>1730</v>
      </c>
      <c r="D4037" s="30" t="str">
        <f>D4035</f>
        <v>I_NS1800.VL.0015</v>
      </c>
      <c r="E4037" s="397" t="s">
        <v>26</v>
      </c>
      <c r="F4037" s="32" t="s">
        <v>7</v>
      </c>
      <c r="G4037" s="32" t="s">
        <v>7</v>
      </c>
      <c r="H4037" s="583" t="s">
        <v>7</v>
      </c>
      <c r="I4037" s="32" t="s">
        <v>7</v>
      </c>
      <c r="J4037" s="32" t="s">
        <v>7</v>
      </c>
      <c r="K4037" s="32" t="s">
        <v>7</v>
      </c>
      <c r="L4037" s="32" t="s">
        <v>7</v>
      </c>
      <c r="M4037" s="32" t="s">
        <v>7</v>
      </c>
      <c r="N4037" s="32" t="s">
        <v>7</v>
      </c>
      <c r="O4037" s="32" t="s">
        <v>7</v>
      </c>
      <c r="P4037" s="32" t="s">
        <v>7</v>
      </c>
      <c r="Q4037" s="32" t="s">
        <v>7</v>
      </c>
      <c r="R4037" s="32" t="s">
        <v>7</v>
      </c>
      <c r="S4037" s="143" t="s">
        <v>7</v>
      </c>
      <c r="T4037" s="32" t="s">
        <v>7</v>
      </c>
      <c r="U4037" s="453">
        <f>SUM(U4028:U4036)</f>
        <v>721787.88280000014</v>
      </c>
      <c r="V4037" s="276" t="s">
        <v>7</v>
      </c>
    </row>
    <row r="4038" spans="2:22" s="3" customFormat="1" ht="31.5" x14ac:dyDescent="0.25">
      <c r="B4038" s="30" t="s">
        <v>1733</v>
      </c>
      <c r="C4038" s="31" t="s">
        <v>1734</v>
      </c>
      <c r="D4038" s="81" t="s">
        <v>1735</v>
      </c>
      <c r="E4038" s="377" t="s">
        <v>806</v>
      </c>
      <c r="F4038" s="40" t="s">
        <v>4623</v>
      </c>
      <c r="G4038" s="40" t="s">
        <v>7</v>
      </c>
      <c r="H4038" s="583" t="s">
        <v>389</v>
      </c>
      <c r="I4038" s="40" t="s">
        <v>301</v>
      </c>
      <c r="J4038" s="56">
        <v>110</v>
      </c>
      <c r="K4038" s="377" t="s">
        <v>3663</v>
      </c>
      <c r="L4038" s="40" t="s">
        <v>184</v>
      </c>
      <c r="M4038" s="40" t="s">
        <v>1738</v>
      </c>
      <c r="N4038" s="397" t="s">
        <v>1704</v>
      </c>
      <c r="O4038" s="40" t="s">
        <v>137</v>
      </c>
      <c r="P4038" s="246">
        <v>1</v>
      </c>
      <c r="Q4038" s="56" t="s">
        <v>261</v>
      </c>
      <c r="R4038" s="56" t="s">
        <v>207</v>
      </c>
      <c r="S4038" s="438">
        <v>23135</v>
      </c>
      <c r="T4038" s="397">
        <v>1.22</v>
      </c>
      <c r="U4038" s="452">
        <f>O4038*P4038*S4038*T4038</f>
        <v>28224.7</v>
      </c>
      <c r="V4038" s="180" t="s">
        <v>7</v>
      </c>
    </row>
    <row r="4039" spans="2:22" s="3" customFormat="1" ht="31.5" x14ac:dyDescent="0.25">
      <c r="B4039" s="30" t="s">
        <v>1733</v>
      </c>
      <c r="C4039" s="31" t="s">
        <v>1734</v>
      </c>
      <c r="D4039" s="81" t="s">
        <v>1735</v>
      </c>
      <c r="E4039" s="377" t="s">
        <v>808</v>
      </c>
      <c r="F4039" s="40" t="s">
        <v>4623</v>
      </c>
      <c r="G4039" s="40" t="s">
        <v>7</v>
      </c>
      <c r="H4039" s="583" t="s">
        <v>389</v>
      </c>
      <c r="I4039" s="40" t="s">
        <v>301</v>
      </c>
      <c r="J4039" s="56">
        <v>20</v>
      </c>
      <c r="K4039" s="56" t="s">
        <v>3814</v>
      </c>
      <c r="L4039" s="40" t="s">
        <v>184</v>
      </c>
      <c r="M4039" s="40" t="s">
        <v>1738</v>
      </c>
      <c r="N4039" s="397" t="s">
        <v>1704</v>
      </c>
      <c r="O4039" s="40" t="s">
        <v>137</v>
      </c>
      <c r="P4039" s="246">
        <v>2</v>
      </c>
      <c r="Q4039" s="56" t="s">
        <v>261</v>
      </c>
      <c r="R4039" s="56" t="s">
        <v>1739</v>
      </c>
      <c r="S4039" s="57">
        <v>671</v>
      </c>
      <c r="T4039" s="397">
        <v>1.1299999999999999</v>
      </c>
      <c r="U4039" s="452">
        <f t="shared" ref="U4039:U4057" si="293">O4039*P4039*S4039*T4039</f>
        <v>1516.4599999999998</v>
      </c>
      <c r="V4039" s="180" t="s">
        <v>7</v>
      </c>
    </row>
    <row r="4040" spans="2:22" s="3" customFormat="1" ht="31.5" x14ac:dyDescent="0.25">
      <c r="B4040" s="30" t="s">
        <v>1733</v>
      </c>
      <c r="C4040" s="31" t="s">
        <v>1734</v>
      </c>
      <c r="D4040" s="81" t="s">
        <v>1735</v>
      </c>
      <c r="E4040" s="377" t="s">
        <v>3589</v>
      </c>
      <c r="F4040" s="40" t="s">
        <v>4623</v>
      </c>
      <c r="G4040" s="40" t="s">
        <v>7</v>
      </c>
      <c r="H4040" s="583" t="s">
        <v>389</v>
      </c>
      <c r="I4040" s="40" t="s">
        <v>301</v>
      </c>
      <c r="J4040" s="56">
        <v>110</v>
      </c>
      <c r="K4040" s="56" t="s">
        <v>3808</v>
      </c>
      <c r="L4040" s="40" t="s">
        <v>184</v>
      </c>
      <c r="M4040" s="40" t="s">
        <v>1738</v>
      </c>
      <c r="N4040" s="397" t="s">
        <v>1704</v>
      </c>
      <c r="O4040" s="40" t="s">
        <v>137</v>
      </c>
      <c r="P4040" s="246">
        <v>2</v>
      </c>
      <c r="Q4040" s="56" t="s">
        <v>261</v>
      </c>
      <c r="R4040" s="56" t="s">
        <v>1740</v>
      </c>
      <c r="S4040" s="57">
        <v>3901</v>
      </c>
      <c r="T4040" s="397">
        <v>1.1299999999999999</v>
      </c>
      <c r="U4040" s="452">
        <f t="shared" si="293"/>
        <v>8816.2599999999984</v>
      </c>
      <c r="V4040" s="180" t="s">
        <v>7</v>
      </c>
    </row>
    <row r="4041" spans="2:22" s="3" customFormat="1" ht="31.5" x14ac:dyDescent="0.25">
      <c r="B4041" s="30" t="s">
        <v>1733</v>
      </c>
      <c r="C4041" s="31" t="s">
        <v>1734</v>
      </c>
      <c r="D4041" s="81" t="s">
        <v>1735</v>
      </c>
      <c r="E4041" s="34" t="s">
        <v>1741</v>
      </c>
      <c r="F4041" s="40" t="s">
        <v>4623</v>
      </c>
      <c r="G4041" s="40" t="s">
        <v>7</v>
      </c>
      <c r="H4041" s="583" t="s">
        <v>389</v>
      </c>
      <c r="I4041" s="40" t="s">
        <v>301</v>
      </c>
      <c r="J4041" s="56">
        <v>110</v>
      </c>
      <c r="K4041" s="56" t="s">
        <v>3809</v>
      </c>
      <c r="L4041" s="40" t="s">
        <v>184</v>
      </c>
      <c r="M4041" s="40" t="s">
        <v>1738</v>
      </c>
      <c r="N4041" s="397" t="s">
        <v>1704</v>
      </c>
      <c r="O4041" s="40" t="s">
        <v>137</v>
      </c>
      <c r="P4041" s="246">
        <v>6</v>
      </c>
      <c r="Q4041" s="56" t="s">
        <v>214</v>
      </c>
      <c r="R4041" s="56" t="s">
        <v>1742</v>
      </c>
      <c r="S4041" s="57">
        <v>19571</v>
      </c>
      <c r="T4041" s="397">
        <v>1.1299999999999999</v>
      </c>
      <c r="U4041" s="452">
        <f t="shared" si="293"/>
        <v>132691.37999999998</v>
      </c>
      <c r="V4041" s="180" t="s">
        <v>7</v>
      </c>
    </row>
    <row r="4042" spans="2:22" s="3" customFormat="1" ht="78.75" x14ac:dyDescent="0.25">
      <c r="B4042" s="30" t="s">
        <v>1733</v>
      </c>
      <c r="C4042" s="31" t="s">
        <v>1734</v>
      </c>
      <c r="D4042" s="81" t="s">
        <v>1735</v>
      </c>
      <c r="E4042" s="377" t="s">
        <v>2988</v>
      </c>
      <c r="F4042" s="40" t="s">
        <v>4623</v>
      </c>
      <c r="G4042" s="40" t="s">
        <v>7</v>
      </c>
      <c r="H4042" s="583" t="s">
        <v>389</v>
      </c>
      <c r="I4042" s="40" t="s">
        <v>301</v>
      </c>
      <c r="J4042" s="56">
        <v>110</v>
      </c>
      <c r="K4042" s="56" t="s">
        <v>272</v>
      </c>
      <c r="L4042" s="40" t="s">
        <v>184</v>
      </c>
      <c r="M4042" s="40" t="s">
        <v>1738</v>
      </c>
      <c r="N4042" s="397" t="s">
        <v>1704</v>
      </c>
      <c r="O4042" s="40" t="s">
        <v>137</v>
      </c>
      <c r="P4042" s="246">
        <v>2687</v>
      </c>
      <c r="Q4042" s="56" t="s">
        <v>273</v>
      </c>
      <c r="R4042" s="56" t="s">
        <v>213</v>
      </c>
      <c r="S4042" s="57">
        <v>3.33</v>
      </c>
      <c r="T4042" s="397">
        <v>1</v>
      </c>
      <c r="U4042" s="452">
        <f t="shared" si="293"/>
        <v>8947.7100000000009</v>
      </c>
      <c r="V4042" s="180" t="s">
        <v>7</v>
      </c>
    </row>
    <row r="4043" spans="2:22" s="3" customFormat="1" ht="31.5" x14ac:dyDescent="0.25">
      <c r="B4043" s="30" t="s">
        <v>1733</v>
      </c>
      <c r="C4043" s="31" t="s">
        <v>1734</v>
      </c>
      <c r="D4043" s="81" t="s">
        <v>1735</v>
      </c>
      <c r="E4043" s="56" t="s">
        <v>461</v>
      </c>
      <c r="F4043" s="40" t="s">
        <v>4623</v>
      </c>
      <c r="G4043" s="40" t="s">
        <v>7</v>
      </c>
      <c r="H4043" s="583" t="s">
        <v>389</v>
      </c>
      <c r="I4043" s="40" t="s">
        <v>301</v>
      </c>
      <c r="J4043" s="100" t="s">
        <v>7</v>
      </c>
      <c r="K4043" s="377" t="s">
        <v>646</v>
      </c>
      <c r="L4043" s="40" t="s">
        <v>184</v>
      </c>
      <c r="M4043" s="40" t="s">
        <v>1738</v>
      </c>
      <c r="N4043" s="397" t="s">
        <v>1704</v>
      </c>
      <c r="O4043" s="40" t="s">
        <v>137</v>
      </c>
      <c r="P4043" s="246">
        <v>1</v>
      </c>
      <c r="Q4043" s="56" t="s">
        <v>214</v>
      </c>
      <c r="R4043" s="56" t="s">
        <v>638</v>
      </c>
      <c r="S4043" s="57">
        <v>1571</v>
      </c>
      <c r="T4043" s="397">
        <v>1.1100000000000001</v>
      </c>
      <c r="U4043" s="452">
        <f t="shared" si="293"/>
        <v>1743.8100000000002</v>
      </c>
      <c r="V4043" s="180" t="s">
        <v>7</v>
      </c>
    </row>
    <row r="4044" spans="2:22" s="3" customFormat="1" ht="31.5" x14ac:dyDescent="0.25">
      <c r="B4044" s="30" t="s">
        <v>1733</v>
      </c>
      <c r="C4044" s="31" t="s">
        <v>1734</v>
      </c>
      <c r="D4044" s="81" t="s">
        <v>1735</v>
      </c>
      <c r="E4044" s="34" t="s">
        <v>948</v>
      </c>
      <c r="F4044" s="40" t="s">
        <v>4623</v>
      </c>
      <c r="G4044" s="40" t="s">
        <v>7</v>
      </c>
      <c r="H4044" s="583" t="s">
        <v>389</v>
      </c>
      <c r="I4044" s="40" t="s">
        <v>301</v>
      </c>
      <c r="J4044" s="100" t="s">
        <v>7</v>
      </c>
      <c r="K4044" s="377" t="s">
        <v>950</v>
      </c>
      <c r="L4044" s="40" t="s">
        <v>184</v>
      </c>
      <c r="M4044" s="40" t="s">
        <v>1738</v>
      </c>
      <c r="N4044" s="397" t="s">
        <v>1704</v>
      </c>
      <c r="O4044" s="40" t="s">
        <v>137</v>
      </c>
      <c r="P4044" s="246">
        <v>1</v>
      </c>
      <c r="Q4044" s="56" t="s">
        <v>214</v>
      </c>
      <c r="R4044" s="56" t="s">
        <v>639</v>
      </c>
      <c r="S4044" s="57">
        <v>2687</v>
      </c>
      <c r="T4044" s="397">
        <v>1.1100000000000001</v>
      </c>
      <c r="U4044" s="452">
        <f t="shared" si="293"/>
        <v>2982.57</v>
      </c>
      <c r="V4044" s="180" t="s">
        <v>7</v>
      </c>
    </row>
    <row r="4045" spans="2:22" s="3" customFormat="1" ht="31.5" x14ac:dyDescent="0.25">
      <c r="B4045" s="30" t="s">
        <v>1733</v>
      </c>
      <c r="C4045" s="31" t="s">
        <v>1734</v>
      </c>
      <c r="D4045" s="81" t="s">
        <v>1735</v>
      </c>
      <c r="E4045" s="377" t="s">
        <v>1114</v>
      </c>
      <c r="F4045" s="40" t="s">
        <v>4623</v>
      </c>
      <c r="G4045" s="40" t="s">
        <v>7</v>
      </c>
      <c r="H4045" s="583" t="s">
        <v>389</v>
      </c>
      <c r="I4045" s="40" t="s">
        <v>301</v>
      </c>
      <c r="J4045" s="56">
        <v>110</v>
      </c>
      <c r="K4045" s="377" t="s">
        <v>4242</v>
      </c>
      <c r="L4045" s="40" t="s">
        <v>184</v>
      </c>
      <c r="M4045" s="40" t="s">
        <v>1738</v>
      </c>
      <c r="N4045" s="397" t="s">
        <v>1704</v>
      </c>
      <c r="O4045" s="40" t="s">
        <v>137</v>
      </c>
      <c r="P4045" s="247">
        <v>104.5</v>
      </c>
      <c r="Q4045" s="56" t="s">
        <v>273</v>
      </c>
      <c r="R4045" s="56" t="s">
        <v>1743</v>
      </c>
      <c r="S4045" s="57">
        <v>116</v>
      </c>
      <c r="T4045" s="397">
        <v>1.49</v>
      </c>
      <c r="U4045" s="452">
        <f t="shared" si="293"/>
        <v>18061.78</v>
      </c>
      <c r="V4045" s="180" t="s">
        <v>7</v>
      </c>
    </row>
    <row r="4046" spans="2:22" s="3" customFormat="1" ht="94.5" x14ac:dyDescent="0.25">
      <c r="B4046" s="30" t="s">
        <v>1733</v>
      </c>
      <c r="C4046" s="31" t="s">
        <v>1734</v>
      </c>
      <c r="D4046" s="81" t="s">
        <v>1735</v>
      </c>
      <c r="E4046" s="94" t="s">
        <v>749</v>
      </c>
      <c r="F4046" s="40" t="s">
        <v>4623</v>
      </c>
      <c r="G4046" s="40" t="s">
        <v>7</v>
      </c>
      <c r="H4046" s="583" t="s">
        <v>389</v>
      </c>
      <c r="I4046" s="40" t="s">
        <v>301</v>
      </c>
      <c r="J4046" s="56">
        <v>110</v>
      </c>
      <c r="K4046" s="377" t="s">
        <v>3288</v>
      </c>
      <c r="L4046" s="40" t="s">
        <v>184</v>
      </c>
      <c r="M4046" s="40" t="s">
        <v>1738</v>
      </c>
      <c r="N4046" s="397" t="s">
        <v>1704</v>
      </c>
      <c r="O4046" s="40" t="s">
        <v>137</v>
      </c>
      <c r="P4046" s="246">
        <v>5</v>
      </c>
      <c r="Q4046" s="56" t="s">
        <v>214</v>
      </c>
      <c r="R4046" s="56" t="s">
        <v>1744</v>
      </c>
      <c r="S4046" s="57">
        <v>722</v>
      </c>
      <c r="T4046" s="397">
        <v>1.1000000000000001</v>
      </c>
      <c r="U4046" s="452">
        <f t="shared" si="293"/>
        <v>3971.0000000000005</v>
      </c>
      <c r="V4046" s="180" t="s">
        <v>7</v>
      </c>
    </row>
    <row r="4047" spans="2:22" s="3" customFormat="1" ht="78.75" x14ac:dyDescent="0.25">
      <c r="B4047" s="30" t="s">
        <v>1733</v>
      </c>
      <c r="C4047" s="31" t="s">
        <v>1734</v>
      </c>
      <c r="D4047" s="81" t="s">
        <v>1735</v>
      </c>
      <c r="E4047" s="377" t="s">
        <v>527</v>
      </c>
      <c r="F4047" s="40" t="s">
        <v>4623</v>
      </c>
      <c r="G4047" s="40" t="s">
        <v>7</v>
      </c>
      <c r="H4047" s="583" t="s">
        <v>389</v>
      </c>
      <c r="I4047" s="40" t="s">
        <v>301</v>
      </c>
      <c r="J4047" s="56">
        <v>110</v>
      </c>
      <c r="K4047" s="377" t="s">
        <v>929</v>
      </c>
      <c r="L4047" s="40" t="s">
        <v>184</v>
      </c>
      <c r="M4047" s="40" t="s">
        <v>1738</v>
      </c>
      <c r="N4047" s="397" t="s">
        <v>1704</v>
      </c>
      <c r="O4047" s="40" t="s">
        <v>137</v>
      </c>
      <c r="P4047" s="246">
        <v>1</v>
      </c>
      <c r="Q4047" s="56" t="s">
        <v>214</v>
      </c>
      <c r="R4047" s="56" t="s">
        <v>930</v>
      </c>
      <c r="S4047" s="57">
        <v>1113</v>
      </c>
      <c r="T4047" s="397">
        <v>1.1100000000000001</v>
      </c>
      <c r="U4047" s="452">
        <f t="shared" si="293"/>
        <v>1235.43</v>
      </c>
      <c r="V4047" s="180" t="s">
        <v>7</v>
      </c>
    </row>
    <row r="4048" spans="2:22" s="3" customFormat="1" ht="31.5" x14ac:dyDescent="0.25">
      <c r="B4048" s="30" t="s">
        <v>1733</v>
      </c>
      <c r="C4048" s="31" t="s">
        <v>1734</v>
      </c>
      <c r="D4048" s="81" t="s">
        <v>1735</v>
      </c>
      <c r="E4048" s="377" t="s">
        <v>527</v>
      </c>
      <c r="F4048" s="40" t="s">
        <v>4623</v>
      </c>
      <c r="G4048" s="40" t="s">
        <v>7</v>
      </c>
      <c r="H4048" s="583" t="s">
        <v>389</v>
      </c>
      <c r="I4048" s="40" t="s">
        <v>301</v>
      </c>
      <c r="J4048" s="56">
        <v>110</v>
      </c>
      <c r="K4048" s="377" t="s">
        <v>3702</v>
      </c>
      <c r="L4048" s="40" t="s">
        <v>184</v>
      </c>
      <c r="M4048" s="40" t="s">
        <v>1738</v>
      </c>
      <c r="N4048" s="397" t="s">
        <v>1704</v>
      </c>
      <c r="O4048" s="40" t="s">
        <v>137</v>
      </c>
      <c r="P4048" s="246">
        <v>3</v>
      </c>
      <c r="Q4048" s="56" t="s">
        <v>214</v>
      </c>
      <c r="R4048" s="56" t="s">
        <v>1745</v>
      </c>
      <c r="S4048" s="57">
        <v>1049</v>
      </c>
      <c r="T4048" s="397">
        <v>1.1100000000000001</v>
      </c>
      <c r="U4048" s="452">
        <f t="shared" si="293"/>
        <v>3493.1700000000005</v>
      </c>
      <c r="V4048" s="180" t="s">
        <v>7</v>
      </c>
    </row>
    <row r="4049" spans="2:22" s="3" customFormat="1" ht="31.5" x14ac:dyDescent="0.25">
      <c r="B4049" s="30" t="s">
        <v>1733</v>
      </c>
      <c r="C4049" s="31" t="s">
        <v>1734</v>
      </c>
      <c r="D4049" s="81" t="s">
        <v>1735</v>
      </c>
      <c r="E4049" s="377" t="s">
        <v>527</v>
      </c>
      <c r="F4049" s="40" t="s">
        <v>4623</v>
      </c>
      <c r="G4049" s="40" t="s">
        <v>7</v>
      </c>
      <c r="H4049" s="583" t="s">
        <v>389</v>
      </c>
      <c r="I4049" s="40" t="s">
        <v>301</v>
      </c>
      <c r="J4049" s="56">
        <v>110</v>
      </c>
      <c r="K4049" s="377" t="s">
        <v>780</v>
      </c>
      <c r="L4049" s="40" t="s">
        <v>184</v>
      </c>
      <c r="M4049" s="40" t="s">
        <v>1738</v>
      </c>
      <c r="N4049" s="397" t="s">
        <v>1704</v>
      </c>
      <c r="O4049" s="40" t="s">
        <v>137</v>
      </c>
      <c r="P4049" s="246">
        <v>1</v>
      </c>
      <c r="Q4049" s="56" t="s">
        <v>214</v>
      </c>
      <c r="R4049" s="56" t="s">
        <v>1029</v>
      </c>
      <c r="S4049" s="57">
        <v>2250</v>
      </c>
      <c r="T4049" s="397">
        <v>1.1100000000000001</v>
      </c>
      <c r="U4049" s="452">
        <f t="shared" si="293"/>
        <v>2497.5</v>
      </c>
      <c r="V4049" s="180" t="s">
        <v>7</v>
      </c>
    </row>
    <row r="4050" spans="2:22" s="3" customFormat="1" ht="31.5" x14ac:dyDescent="0.25">
      <c r="B4050" s="30" t="s">
        <v>1733</v>
      </c>
      <c r="C4050" s="31" t="s">
        <v>1734</v>
      </c>
      <c r="D4050" s="81" t="s">
        <v>1735</v>
      </c>
      <c r="E4050" s="34" t="s">
        <v>899</v>
      </c>
      <c r="F4050" s="40" t="s">
        <v>4623</v>
      </c>
      <c r="G4050" s="40" t="s">
        <v>7</v>
      </c>
      <c r="H4050" s="583" t="s">
        <v>389</v>
      </c>
      <c r="I4050" s="40" t="s">
        <v>301</v>
      </c>
      <c r="J4050" s="56">
        <v>110</v>
      </c>
      <c r="K4050" s="377" t="s">
        <v>782</v>
      </c>
      <c r="L4050" s="40" t="s">
        <v>184</v>
      </c>
      <c r="M4050" s="40" t="s">
        <v>1738</v>
      </c>
      <c r="N4050" s="397" t="s">
        <v>1704</v>
      </c>
      <c r="O4050" s="40" t="s">
        <v>137</v>
      </c>
      <c r="P4050" s="246">
        <v>1</v>
      </c>
      <c r="Q4050" s="56" t="s">
        <v>214</v>
      </c>
      <c r="R4050" s="56" t="s">
        <v>783</v>
      </c>
      <c r="S4050" s="57">
        <v>1467</v>
      </c>
      <c r="T4050" s="397">
        <v>1.1100000000000001</v>
      </c>
      <c r="U4050" s="452">
        <f t="shared" si="293"/>
        <v>1628.3700000000001</v>
      </c>
      <c r="V4050" s="180" t="s">
        <v>7</v>
      </c>
    </row>
    <row r="4051" spans="2:22" s="3" customFormat="1" ht="47.25" x14ac:dyDescent="0.25">
      <c r="B4051" s="30" t="s">
        <v>1733</v>
      </c>
      <c r="C4051" s="31" t="s">
        <v>1734</v>
      </c>
      <c r="D4051" s="81" t="s">
        <v>1735</v>
      </c>
      <c r="E4051" s="377" t="s">
        <v>3554</v>
      </c>
      <c r="F4051" s="40" t="s">
        <v>4623</v>
      </c>
      <c r="G4051" s="40" t="s">
        <v>7</v>
      </c>
      <c r="H4051" s="583" t="s">
        <v>389</v>
      </c>
      <c r="I4051" s="40" t="s">
        <v>301</v>
      </c>
      <c r="J4051" s="56">
        <v>110</v>
      </c>
      <c r="K4051" s="377" t="s">
        <v>1080</v>
      </c>
      <c r="L4051" s="40" t="s">
        <v>184</v>
      </c>
      <c r="M4051" s="40" t="s">
        <v>1738</v>
      </c>
      <c r="N4051" s="397" t="s">
        <v>1704</v>
      </c>
      <c r="O4051" s="40" t="s">
        <v>137</v>
      </c>
      <c r="P4051" s="246">
        <v>2</v>
      </c>
      <c r="Q4051" s="56" t="s">
        <v>214</v>
      </c>
      <c r="R4051" s="56" t="s">
        <v>972</v>
      </c>
      <c r="S4051" s="57">
        <v>1416</v>
      </c>
      <c r="T4051" s="397">
        <v>1.1100000000000001</v>
      </c>
      <c r="U4051" s="452">
        <f t="shared" si="293"/>
        <v>3143.5200000000004</v>
      </c>
      <c r="V4051" s="180" t="s">
        <v>7</v>
      </c>
    </row>
    <row r="4052" spans="2:22" s="3" customFormat="1" ht="47.25" x14ac:dyDescent="0.25">
      <c r="B4052" s="30" t="s">
        <v>1733</v>
      </c>
      <c r="C4052" s="31" t="s">
        <v>1734</v>
      </c>
      <c r="D4052" s="81" t="s">
        <v>1735</v>
      </c>
      <c r="E4052" s="34" t="s">
        <v>263</v>
      </c>
      <c r="F4052" s="40" t="s">
        <v>4623</v>
      </c>
      <c r="G4052" s="40" t="s">
        <v>7</v>
      </c>
      <c r="H4052" s="583" t="s">
        <v>389</v>
      </c>
      <c r="I4052" s="40" t="s">
        <v>301</v>
      </c>
      <c r="J4052" s="100" t="s">
        <v>7</v>
      </c>
      <c r="K4052" s="377" t="s">
        <v>676</v>
      </c>
      <c r="L4052" s="40" t="s">
        <v>184</v>
      </c>
      <c r="M4052" s="40" t="s">
        <v>1738</v>
      </c>
      <c r="N4052" s="397" t="s">
        <v>1704</v>
      </c>
      <c r="O4052" s="40" t="s">
        <v>137</v>
      </c>
      <c r="P4052" s="246">
        <v>321</v>
      </c>
      <c r="Q4052" s="56" t="s">
        <v>677</v>
      </c>
      <c r="R4052" s="56" t="s">
        <v>678</v>
      </c>
      <c r="S4052" s="57">
        <v>1.3</v>
      </c>
      <c r="T4052" s="397">
        <v>1.1100000000000001</v>
      </c>
      <c r="U4052" s="452">
        <f t="shared" si="293"/>
        <v>463.20300000000003</v>
      </c>
      <c r="V4052" s="180" t="s">
        <v>7</v>
      </c>
    </row>
    <row r="4053" spans="2:22" s="3" customFormat="1" ht="47.25" x14ac:dyDescent="0.25">
      <c r="B4053" s="30" t="s">
        <v>1733</v>
      </c>
      <c r="C4053" s="31" t="s">
        <v>1734</v>
      </c>
      <c r="D4053" s="81" t="s">
        <v>1735</v>
      </c>
      <c r="E4053" s="34" t="s">
        <v>1746</v>
      </c>
      <c r="F4053" s="40" t="s">
        <v>4623</v>
      </c>
      <c r="G4053" s="40" t="s">
        <v>7</v>
      </c>
      <c r="H4053" s="583" t="s">
        <v>389</v>
      </c>
      <c r="I4053" s="40" t="s">
        <v>301</v>
      </c>
      <c r="J4053" s="56">
        <v>110</v>
      </c>
      <c r="K4053" s="377" t="s">
        <v>276</v>
      </c>
      <c r="L4053" s="40" t="s">
        <v>184</v>
      </c>
      <c r="M4053" s="40" t="s">
        <v>1738</v>
      </c>
      <c r="N4053" s="397" t="s">
        <v>1704</v>
      </c>
      <c r="O4053" s="40" t="s">
        <v>137</v>
      </c>
      <c r="P4053" s="246">
        <v>1</v>
      </c>
      <c r="Q4053" s="56" t="s">
        <v>185</v>
      </c>
      <c r="R4053" s="56" t="s">
        <v>277</v>
      </c>
      <c r="S4053" s="57">
        <v>2320</v>
      </c>
      <c r="T4053" s="397">
        <v>1</v>
      </c>
      <c r="U4053" s="452">
        <f t="shared" si="293"/>
        <v>2320</v>
      </c>
      <c r="V4053" s="180" t="s">
        <v>7</v>
      </c>
    </row>
    <row r="4054" spans="2:22" s="3" customFormat="1" ht="47.25" x14ac:dyDescent="0.25">
      <c r="B4054" s="30" t="s">
        <v>1733</v>
      </c>
      <c r="C4054" s="31" t="s">
        <v>1734</v>
      </c>
      <c r="D4054" s="81" t="s">
        <v>1735</v>
      </c>
      <c r="E4054" s="34" t="s">
        <v>1746</v>
      </c>
      <c r="F4054" s="40" t="s">
        <v>4623</v>
      </c>
      <c r="G4054" s="40" t="s">
        <v>7</v>
      </c>
      <c r="H4054" s="583" t="s">
        <v>389</v>
      </c>
      <c r="I4054" s="40" t="s">
        <v>301</v>
      </c>
      <c r="J4054" s="56">
        <v>110</v>
      </c>
      <c r="K4054" s="377" t="s">
        <v>3783</v>
      </c>
      <c r="L4054" s="40" t="s">
        <v>184</v>
      </c>
      <c r="M4054" s="40" t="s">
        <v>1738</v>
      </c>
      <c r="N4054" s="397" t="s">
        <v>1704</v>
      </c>
      <c r="O4054" s="40" t="s">
        <v>137</v>
      </c>
      <c r="P4054" s="246">
        <v>1</v>
      </c>
      <c r="Q4054" s="56" t="s">
        <v>185</v>
      </c>
      <c r="R4054" s="56" t="s">
        <v>1747</v>
      </c>
      <c r="S4054" s="57">
        <v>2900</v>
      </c>
      <c r="T4054" s="397">
        <v>1</v>
      </c>
      <c r="U4054" s="452">
        <f t="shared" si="293"/>
        <v>2900</v>
      </c>
      <c r="V4054" s="180" t="s">
        <v>7</v>
      </c>
    </row>
    <row r="4055" spans="2:22" s="3" customFormat="1" ht="63" x14ac:dyDescent="0.25">
      <c r="B4055" s="30" t="s">
        <v>1733</v>
      </c>
      <c r="C4055" s="31" t="s">
        <v>1734</v>
      </c>
      <c r="D4055" s="81" t="s">
        <v>1735</v>
      </c>
      <c r="E4055" s="34" t="s">
        <v>1748</v>
      </c>
      <c r="F4055" s="40" t="s">
        <v>4623</v>
      </c>
      <c r="G4055" s="40" t="s">
        <v>7</v>
      </c>
      <c r="H4055" s="583" t="s">
        <v>389</v>
      </c>
      <c r="I4055" s="40" t="s">
        <v>301</v>
      </c>
      <c r="J4055" s="100" t="s">
        <v>7</v>
      </c>
      <c r="K4055" s="377" t="s">
        <v>3292</v>
      </c>
      <c r="L4055" s="40" t="s">
        <v>184</v>
      </c>
      <c r="M4055" s="40" t="s">
        <v>1738</v>
      </c>
      <c r="N4055" s="397" t="s">
        <v>1704</v>
      </c>
      <c r="O4055" s="40" t="s">
        <v>137</v>
      </c>
      <c r="P4055" s="57">
        <v>1</v>
      </c>
      <c r="Q4055" s="56" t="s">
        <v>156</v>
      </c>
      <c r="R4055" s="56" t="s">
        <v>501</v>
      </c>
      <c r="S4055" s="57">
        <v>15000</v>
      </c>
      <c r="T4055" s="397">
        <v>1</v>
      </c>
      <c r="U4055" s="452">
        <f t="shared" si="293"/>
        <v>15000</v>
      </c>
      <c r="V4055" s="180" t="s">
        <v>7</v>
      </c>
    </row>
    <row r="4056" spans="2:22" s="3" customFormat="1" ht="63" x14ac:dyDescent="0.25">
      <c r="B4056" s="30" t="s">
        <v>1733</v>
      </c>
      <c r="C4056" s="31" t="s">
        <v>1734</v>
      </c>
      <c r="D4056" s="81" t="s">
        <v>1735</v>
      </c>
      <c r="E4056" s="397" t="s">
        <v>26</v>
      </c>
      <c r="F4056" s="32" t="s">
        <v>7</v>
      </c>
      <c r="G4056" s="32" t="s">
        <v>7</v>
      </c>
      <c r="H4056" s="583" t="s">
        <v>7</v>
      </c>
      <c r="I4056" s="32" t="s">
        <v>7</v>
      </c>
      <c r="J4056" s="32" t="s">
        <v>7</v>
      </c>
      <c r="K4056" s="32" t="s">
        <v>7</v>
      </c>
      <c r="L4056" s="32" t="s">
        <v>7</v>
      </c>
      <c r="M4056" s="32" t="s">
        <v>7</v>
      </c>
      <c r="N4056" s="32" t="s">
        <v>7</v>
      </c>
      <c r="O4056" s="32" t="s">
        <v>7</v>
      </c>
      <c r="P4056" s="32" t="s">
        <v>7</v>
      </c>
      <c r="Q4056" s="32" t="s">
        <v>7</v>
      </c>
      <c r="R4056" s="32" t="s">
        <v>7</v>
      </c>
      <c r="S4056" s="143" t="s">
        <v>7</v>
      </c>
      <c r="T4056" s="32" t="s">
        <v>7</v>
      </c>
      <c r="U4056" s="453">
        <f>SUM(U4038:U4055)</f>
        <v>239636.86299999998</v>
      </c>
      <c r="V4056" s="276" t="s">
        <v>7</v>
      </c>
    </row>
    <row r="4057" spans="2:22" s="3" customFormat="1" ht="31.5" x14ac:dyDescent="0.25">
      <c r="B4057" s="30" t="s">
        <v>1733</v>
      </c>
      <c r="C4057" s="31" t="s">
        <v>1749</v>
      </c>
      <c r="D4057" s="81" t="s">
        <v>1737</v>
      </c>
      <c r="E4057" s="34" t="s">
        <v>332</v>
      </c>
      <c r="F4057" s="40" t="s">
        <v>4624</v>
      </c>
      <c r="G4057" s="40" t="s">
        <v>7</v>
      </c>
      <c r="H4057" s="583" t="s">
        <v>1094</v>
      </c>
      <c r="I4057" s="40" t="s">
        <v>522</v>
      </c>
      <c r="J4057" s="34">
        <v>35</v>
      </c>
      <c r="K4057" s="377" t="s">
        <v>3671</v>
      </c>
      <c r="L4057" s="100" t="s">
        <v>979</v>
      </c>
      <c r="M4057" s="40" t="s">
        <v>2798</v>
      </c>
      <c r="N4057" s="397" t="s">
        <v>1704</v>
      </c>
      <c r="O4057" s="40" t="s">
        <v>137</v>
      </c>
      <c r="P4057" s="45">
        <v>9</v>
      </c>
      <c r="Q4057" s="377" t="s">
        <v>261</v>
      </c>
      <c r="R4057" s="138" t="s">
        <v>208</v>
      </c>
      <c r="S4057" s="176">
        <v>9040</v>
      </c>
      <c r="T4057" s="397">
        <v>1.22</v>
      </c>
      <c r="U4057" s="452">
        <f t="shared" si="293"/>
        <v>99259.199999999997</v>
      </c>
      <c r="V4057" s="180" t="s">
        <v>7</v>
      </c>
    </row>
    <row r="4058" spans="2:22" s="3" customFormat="1" ht="63" x14ac:dyDescent="0.25">
      <c r="B4058" s="30" t="s">
        <v>1733</v>
      </c>
      <c r="C4058" s="31" t="s">
        <v>1749</v>
      </c>
      <c r="D4058" s="81" t="str">
        <f>D4057</f>
        <v>H_TP1800.PS.0069</v>
      </c>
      <c r="E4058" s="397" t="s">
        <v>26</v>
      </c>
      <c r="F4058" s="32" t="s">
        <v>7</v>
      </c>
      <c r="G4058" s="32" t="s">
        <v>7</v>
      </c>
      <c r="H4058" s="583" t="s">
        <v>7</v>
      </c>
      <c r="I4058" s="32" t="s">
        <v>7</v>
      </c>
      <c r="J4058" s="32" t="s">
        <v>7</v>
      </c>
      <c r="K4058" s="32" t="s">
        <v>7</v>
      </c>
      <c r="L4058" s="32" t="s">
        <v>7</v>
      </c>
      <c r="M4058" s="32" t="s">
        <v>7</v>
      </c>
      <c r="N4058" s="32" t="s">
        <v>7</v>
      </c>
      <c r="O4058" s="32" t="s">
        <v>7</v>
      </c>
      <c r="P4058" s="32" t="s">
        <v>7</v>
      </c>
      <c r="Q4058" s="32" t="s">
        <v>7</v>
      </c>
      <c r="R4058" s="32" t="s">
        <v>7</v>
      </c>
      <c r="S4058" s="143" t="s">
        <v>7</v>
      </c>
      <c r="T4058" s="32" t="s">
        <v>7</v>
      </c>
      <c r="U4058" s="453">
        <f>U4057</f>
        <v>99259.199999999997</v>
      </c>
      <c r="V4058" s="276" t="s">
        <v>7</v>
      </c>
    </row>
    <row r="4059" spans="2:22" s="3" customFormat="1" ht="31.5" x14ac:dyDescent="0.25">
      <c r="B4059" s="30" t="s">
        <v>1733</v>
      </c>
      <c r="C4059" s="31" t="s">
        <v>1750</v>
      </c>
      <c r="D4059" s="81" t="s">
        <v>1751</v>
      </c>
      <c r="E4059" s="40" t="s">
        <v>1095</v>
      </c>
      <c r="F4059" s="40" t="s">
        <v>4451</v>
      </c>
      <c r="G4059" s="40" t="s">
        <v>7</v>
      </c>
      <c r="H4059" s="583" t="s">
        <v>154</v>
      </c>
      <c r="I4059" s="40" t="s">
        <v>329</v>
      </c>
      <c r="J4059" s="79">
        <v>110</v>
      </c>
      <c r="K4059" s="377" t="s">
        <v>3663</v>
      </c>
      <c r="L4059" s="40" t="s">
        <v>184</v>
      </c>
      <c r="M4059" s="40" t="s">
        <v>1758</v>
      </c>
      <c r="N4059" s="397" t="s">
        <v>1704</v>
      </c>
      <c r="O4059" s="40" t="s">
        <v>137</v>
      </c>
      <c r="P4059" s="40" t="s">
        <v>190</v>
      </c>
      <c r="Q4059" s="79" t="s">
        <v>214</v>
      </c>
      <c r="R4059" s="397" t="s">
        <v>1108</v>
      </c>
      <c r="S4059" s="144">
        <v>3400</v>
      </c>
      <c r="T4059" s="397">
        <v>1.1000000000000001</v>
      </c>
      <c r="U4059" s="452">
        <f>O4059*P4059*S4059*T4059</f>
        <v>7480.0000000000009</v>
      </c>
      <c r="V4059" s="180" t="s">
        <v>7</v>
      </c>
    </row>
    <row r="4060" spans="2:22" s="3" customFormat="1" ht="63" x14ac:dyDescent="0.25">
      <c r="B4060" s="30" t="s">
        <v>1733</v>
      </c>
      <c r="C4060" s="31" t="s">
        <v>1750</v>
      </c>
      <c r="D4060" s="81" t="s">
        <v>1751</v>
      </c>
      <c r="E4060" s="397" t="s">
        <v>26</v>
      </c>
      <c r="F4060" s="32" t="s">
        <v>7</v>
      </c>
      <c r="G4060" s="32" t="s">
        <v>7</v>
      </c>
      <c r="H4060" s="583" t="s">
        <v>7</v>
      </c>
      <c r="I4060" s="32" t="s">
        <v>7</v>
      </c>
      <c r="J4060" s="32" t="s">
        <v>7</v>
      </c>
      <c r="K4060" s="32" t="s">
        <v>7</v>
      </c>
      <c r="L4060" s="32" t="s">
        <v>7</v>
      </c>
      <c r="M4060" s="32" t="s">
        <v>7</v>
      </c>
      <c r="N4060" s="32" t="s">
        <v>7</v>
      </c>
      <c r="O4060" s="32" t="s">
        <v>7</v>
      </c>
      <c r="P4060" s="32" t="s">
        <v>7</v>
      </c>
      <c r="Q4060" s="32" t="s">
        <v>7</v>
      </c>
      <c r="R4060" s="32" t="s">
        <v>7</v>
      </c>
      <c r="S4060" s="143" t="s">
        <v>7</v>
      </c>
      <c r="T4060" s="32" t="s">
        <v>7</v>
      </c>
      <c r="U4060" s="453">
        <f>SUM(U4059)</f>
        <v>7480.0000000000009</v>
      </c>
      <c r="V4060" s="276" t="s">
        <v>7</v>
      </c>
    </row>
    <row r="4061" spans="2:22" s="3" customFormat="1" ht="31.5" x14ac:dyDescent="0.25">
      <c r="B4061" s="30" t="s">
        <v>1733</v>
      </c>
      <c r="C4061" s="31" t="s">
        <v>1752</v>
      </c>
      <c r="D4061" s="81" t="s">
        <v>1753</v>
      </c>
      <c r="E4061" s="40" t="s">
        <v>1095</v>
      </c>
      <c r="F4061" s="180" t="s">
        <v>4452</v>
      </c>
      <c r="G4061" s="40" t="s">
        <v>7</v>
      </c>
      <c r="H4061" s="583" t="s">
        <v>154</v>
      </c>
      <c r="I4061" s="40" t="s">
        <v>329</v>
      </c>
      <c r="J4061" s="79">
        <v>110</v>
      </c>
      <c r="K4061" s="377" t="s">
        <v>3663</v>
      </c>
      <c r="L4061" s="40" t="s">
        <v>184</v>
      </c>
      <c r="M4061" s="40" t="s">
        <v>1759</v>
      </c>
      <c r="N4061" s="397" t="s">
        <v>1704</v>
      </c>
      <c r="O4061" s="40" t="s">
        <v>137</v>
      </c>
      <c r="P4061" s="40" t="s">
        <v>190</v>
      </c>
      <c r="Q4061" s="79" t="s">
        <v>214</v>
      </c>
      <c r="R4061" s="397" t="s">
        <v>1108</v>
      </c>
      <c r="S4061" s="144">
        <v>3400</v>
      </c>
      <c r="T4061" s="397">
        <v>1.1000000000000001</v>
      </c>
      <c r="U4061" s="452">
        <f>O4061*P4061*S4061*T4061</f>
        <v>7480.0000000000009</v>
      </c>
      <c r="V4061" s="180" t="s">
        <v>7</v>
      </c>
    </row>
    <row r="4062" spans="2:22" s="3" customFormat="1" ht="63" x14ac:dyDescent="0.25">
      <c r="B4062" s="30" t="s">
        <v>1733</v>
      </c>
      <c r="C4062" s="31" t="s">
        <v>1752</v>
      </c>
      <c r="D4062" s="81" t="s">
        <v>1753</v>
      </c>
      <c r="E4062" s="397" t="s">
        <v>26</v>
      </c>
      <c r="F4062" s="32" t="s">
        <v>7</v>
      </c>
      <c r="G4062" s="32" t="s">
        <v>7</v>
      </c>
      <c r="H4062" s="583" t="s">
        <v>7</v>
      </c>
      <c r="I4062" s="32" t="s">
        <v>7</v>
      </c>
      <c r="J4062" s="32" t="s">
        <v>7</v>
      </c>
      <c r="K4062" s="32" t="s">
        <v>7</v>
      </c>
      <c r="L4062" s="32" t="s">
        <v>7</v>
      </c>
      <c r="M4062" s="32" t="s">
        <v>7</v>
      </c>
      <c r="N4062" s="32" t="s">
        <v>7</v>
      </c>
      <c r="O4062" s="32" t="s">
        <v>7</v>
      </c>
      <c r="P4062" s="32" t="s">
        <v>7</v>
      </c>
      <c r="Q4062" s="32" t="s">
        <v>7</v>
      </c>
      <c r="R4062" s="32" t="s">
        <v>7</v>
      </c>
      <c r="S4062" s="143" t="s">
        <v>7</v>
      </c>
      <c r="T4062" s="32" t="s">
        <v>7</v>
      </c>
      <c r="U4062" s="453">
        <f>SUM(U4061)</f>
        <v>7480.0000000000009</v>
      </c>
      <c r="V4062" s="276" t="s">
        <v>7</v>
      </c>
    </row>
    <row r="4063" spans="2:22" s="3" customFormat="1" ht="31.5" x14ac:dyDescent="0.25">
      <c r="B4063" s="30" t="s">
        <v>1733</v>
      </c>
      <c r="C4063" s="31" t="s">
        <v>1754</v>
      </c>
      <c r="D4063" s="81" t="s">
        <v>1755</v>
      </c>
      <c r="E4063" s="40" t="s">
        <v>1095</v>
      </c>
      <c r="F4063" s="180" t="s">
        <v>4453</v>
      </c>
      <c r="G4063" s="40" t="s">
        <v>7</v>
      </c>
      <c r="H4063" s="583" t="s">
        <v>154</v>
      </c>
      <c r="I4063" s="40" t="s">
        <v>329</v>
      </c>
      <c r="J4063" s="79">
        <v>110</v>
      </c>
      <c r="K4063" s="377" t="s">
        <v>3663</v>
      </c>
      <c r="L4063" s="40" t="s">
        <v>184</v>
      </c>
      <c r="M4063" s="40" t="s">
        <v>1760</v>
      </c>
      <c r="N4063" s="397" t="s">
        <v>1704</v>
      </c>
      <c r="O4063" s="40" t="s">
        <v>137</v>
      </c>
      <c r="P4063" s="40" t="s">
        <v>190</v>
      </c>
      <c r="Q4063" s="79" t="s">
        <v>214</v>
      </c>
      <c r="R4063" s="397" t="s">
        <v>1108</v>
      </c>
      <c r="S4063" s="144">
        <v>3400</v>
      </c>
      <c r="T4063" s="397">
        <v>1.1000000000000001</v>
      </c>
      <c r="U4063" s="452">
        <f>O4063*P4063*S4063*T4063</f>
        <v>7480.0000000000009</v>
      </c>
      <c r="V4063" s="180" t="s">
        <v>7</v>
      </c>
    </row>
    <row r="4064" spans="2:22" s="3" customFormat="1" ht="63" x14ac:dyDescent="0.25">
      <c r="B4064" s="30" t="s">
        <v>1733</v>
      </c>
      <c r="C4064" s="31" t="s">
        <v>1754</v>
      </c>
      <c r="D4064" s="81" t="s">
        <v>1755</v>
      </c>
      <c r="E4064" s="397" t="s">
        <v>26</v>
      </c>
      <c r="F4064" s="32" t="s">
        <v>7</v>
      </c>
      <c r="G4064" s="32" t="s">
        <v>7</v>
      </c>
      <c r="H4064" s="583" t="s">
        <v>7</v>
      </c>
      <c r="I4064" s="32" t="s">
        <v>7</v>
      </c>
      <c r="J4064" s="32" t="s">
        <v>7</v>
      </c>
      <c r="K4064" s="32" t="s">
        <v>7</v>
      </c>
      <c r="L4064" s="32" t="s">
        <v>7</v>
      </c>
      <c r="M4064" s="32" t="s">
        <v>7</v>
      </c>
      <c r="N4064" s="32" t="s">
        <v>7</v>
      </c>
      <c r="O4064" s="32" t="s">
        <v>7</v>
      </c>
      <c r="P4064" s="32" t="s">
        <v>7</v>
      </c>
      <c r="Q4064" s="32" t="s">
        <v>7</v>
      </c>
      <c r="R4064" s="32" t="s">
        <v>7</v>
      </c>
      <c r="S4064" s="143" t="s">
        <v>7</v>
      </c>
      <c r="T4064" s="32" t="s">
        <v>7</v>
      </c>
      <c r="U4064" s="453">
        <f>SUM(U4063)</f>
        <v>7480.0000000000009</v>
      </c>
      <c r="V4064" s="276" t="s">
        <v>7</v>
      </c>
    </row>
    <row r="4065" spans="2:22" s="3" customFormat="1" ht="94.5" x14ac:dyDescent="0.25">
      <c r="B4065" s="30" t="s">
        <v>1733</v>
      </c>
      <c r="C4065" s="31" t="s">
        <v>1756</v>
      </c>
      <c r="D4065" s="81" t="s">
        <v>1757</v>
      </c>
      <c r="E4065" s="40" t="s">
        <v>749</v>
      </c>
      <c r="F4065" s="40" t="s">
        <v>4454</v>
      </c>
      <c r="G4065" s="40" t="s">
        <v>7</v>
      </c>
      <c r="H4065" s="583" t="s">
        <v>154</v>
      </c>
      <c r="I4065" s="40" t="s">
        <v>329</v>
      </c>
      <c r="J4065" s="79">
        <v>110</v>
      </c>
      <c r="K4065" s="377" t="s">
        <v>3288</v>
      </c>
      <c r="L4065" s="40" t="s">
        <v>2825</v>
      </c>
      <c r="M4065" s="180" t="s">
        <v>2824</v>
      </c>
      <c r="N4065" s="397" t="s">
        <v>1704</v>
      </c>
      <c r="O4065" s="40" t="s">
        <v>137</v>
      </c>
      <c r="P4065" s="40" t="s">
        <v>1761</v>
      </c>
      <c r="Q4065" s="79" t="s">
        <v>214</v>
      </c>
      <c r="R4065" s="397" t="s">
        <v>1744</v>
      </c>
      <c r="S4065" s="144">
        <v>722</v>
      </c>
      <c r="T4065" s="397">
        <v>1.1000000000000001</v>
      </c>
      <c r="U4065" s="452">
        <f>O4065*P4065*S4065*T4065</f>
        <v>9530.4000000000015</v>
      </c>
      <c r="V4065" s="180" t="s">
        <v>7</v>
      </c>
    </row>
    <row r="4066" spans="2:22" s="3" customFormat="1" ht="31.5" x14ac:dyDescent="0.25">
      <c r="B4066" s="30" t="s">
        <v>1733</v>
      </c>
      <c r="C4066" s="31" t="s">
        <v>1756</v>
      </c>
      <c r="D4066" s="81" t="s">
        <v>1757</v>
      </c>
      <c r="E4066" s="40" t="s">
        <v>1095</v>
      </c>
      <c r="F4066" s="40" t="s">
        <v>4454</v>
      </c>
      <c r="G4066" s="40" t="s">
        <v>7</v>
      </c>
      <c r="H4066" s="583" t="s">
        <v>154</v>
      </c>
      <c r="I4066" s="40" t="s">
        <v>329</v>
      </c>
      <c r="J4066" s="79">
        <v>110</v>
      </c>
      <c r="K4066" s="377" t="s">
        <v>3663</v>
      </c>
      <c r="L4066" s="40" t="s">
        <v>2825</v>
      </c>
      <c r="M4066" s="180" t="s">
        <v>2824</v>
      </c>
      <c r="N4066" s="397" t="s">
        <v>1704</v>
      </c>
      <c r="O4066" s="40" t="s">
        <v>137</v>
      </c>
      <c r="P4066" s="40" t="s">
        <v>190</v>
      </c>
      <c r="Q4066" s="79" t="s">
        <v>214</v>
      </c>
      <c r="R4066" s="397" t="s">
        <v>1108</v>
      </c>
      <c r="S4066" s="144">
        <v>3400</v>
      </c>
      <c r="T4066" s="397">
        <v>1.1000000000000001</v>
      </c>
      <c r="U4066" s="452">
        <f>O4066*P4066*S4066*T4066</f>
        <v>7480.0000000000009</v>
      </c>
      <c r="V4066" s="180" t="s">
        <v>7</v>
      </c>
    </row>
    <row r="4067" spans="2:22" s="3" customFormat="1" ht="63" x14ac:dyDescent="0.25">
      <c r="B4067" s="30" t="s">
        <v>1733</v>
      </c>
      <c r="C4067" s="31" t="s">
        <v>1756</v>
      </c>
      <c r="D4067" s="81" t="s">
        <v>1757</v>
      </c>
      <c r="E4067" s="397" t="s">
        <v>26</v>
      </c>
      <c r="F4067" s="32" t="s">
        <v>7</v>
      </c>
      <c r="G4067" s="32" t="s">
        <v>7</v>
      </c>
      <c r="H4067" s="583" t="s">
        <v>7</v>
      </c>
      <c r="I4067" s="32" t="s">
        <v>7</v>
      </c>
      <c r="J4067" s="32" t="s">
        <v>7</v>
      </c>
      <c r="K4067" s="32" t="s">
        <v>7</v>
      </c>
      <c r="L4067" s="32" t="s">
        <v>7</v>
      </c>
      <c r="M4067" s="32" t="s">
        <v>7</v>
      </c>
      <c r="N4067" s="32" t="s">
        <v>7</v>
      </c>
      <c r="O4067" s="32" t="s">
        <v>7</v>
      </c>
      <c r="P4067" s="32" t="s">
        <v>7</v>
      </c>
      <c r="Q4067" s="32" t="s">
        <v>7</v>
      </c>
      <c r="R4067" s="32" t="s">
        <v>7</v>
      </c>
      <c r="S4067" s="143" t="s">
        <v>7</v>
      </c>
      <c r="T4067" s="32" t="s">
        <v>7</v>
      </c>
      <c r="U4067" s="453">
        <f>SUM(U4065:U4066)</f>
        <v>17010.400000000001</v>
      </c>
      <c r="V4067" s="276" t="s">
        <v>7</v>
      </c>
    </row>
    <row r="4068" spans="2:22" s="3" customFormat="1" ht="346.5" x14ac:dyDescent="0.25">
      <c r="B4068" s="30" t="s">
        <v>1733</v>
      </c>
      <c r="C4068" s="31" t="s">
        <v>1763</v>
      </c>
      <c r="D4068" s="81" t="s">
        <v>1764</v>
      </c>
      <c r="E4068" s="56" t="s">
        <v>179</v>
      </c>
      <c r="F4068" s="40" t="s">
        <v>4625</v>
      </c>
      <c r="G4068" s="40" t="s">
        <v>7</v>
      </c>
      <c r="H4068" s="583" t="s">
        <v>1094</v>
      </c>
      <c r="I4068" s="40" t="s">
        <v>329</v>
      </c>
      <c r="J4068" s="56">
        <v>110</v>
      </c>
      <c r="K4068" s="377" t="s">
        <v>262</v>
      </c>
      <c r="L4068" s="100" t="s">
        <v>979</v>
      </c>
      <c r="M4068" s="40" t="s">
        <v>2798</v>
      </c>
      <c r="N4068" s="397" t="s">
        <v>1704</v>
      </c>
      <c r="O4068" s="40" t="s">
        <v>137</v>
      </c>
      <c r="P4068" s="57">
        <v>34</v>
      </c>
      <c r="Q4068" s="56" t="s">
        <v>185</v>
      </c>
      <c r="R4068" s="56" t="s">
        <v>240</v>
      </c>
      <c r="S4068" s="57">
        <v>3354</v>
      </c>
      <c r="T4068" s="397">
        <v>1.2</v>
      </c>
      <c r="U4068" s="452">
        <f>O4068*P4068*S4068*T4068</f>
        <v>136843.19999999998</v>
      </c>
      <c r="V4068" s="180" t="s">
        <v>7</v>
      </c>
    </row>
    <row r="4069" spans="2:22" s="3" customFormat="1" ht="126" x14ac:dyDescent="0.25">
      <c r="B4069" s="30" t="s">
        <v>1733</v>
      </c>
      <c r="C4069" s="31" t="s">
        <v>1763</v>
      </c>
      <c r="D4069" s="81" t="str">
        <f>D4068</f>
        <v>H_TP1800.PS.0072</v>
      </c>
      <c r="E4069" s="397" t="s">
        <v>26</v>
      </c>
      <c r="F4069" s="32" t="s">
        <v>7</v>
      </c>
      <c r="G4069" s="32" t="s">
        <v>7</v>
      </c>
      <c r="H4069" s="583" t="s">
        <v>7</v>
      </c>
      <c r="I4069" s="32" t="s">
        <v>7</v>
      </c>
      <c r="J4069" s="32" t="s">
        <v>7</v>
      </c>
      <c r="K4069" s="32" t="s">
        <v>7</v>
      </c>
      <c r="L4069" s="32" t="s">
        <v>7</v>
      </c>
      <c r="M4069" s="32" t="s">
        <v>7</v>
      </c>
      <c r="N4069" s="32" t="s">
        <v>7</v>
      </c>
      <c r="O4069" s="32" t="s">
        <v>7</v>
      </c>
      <c r="P4069" s="32" t="s">
        <v>7</v>
      </c>
      <c r="Q4069" s="32" t="s">
        <v>7</v>
      </c>
      <c r="R4069" s="32" t="s">
        <v>7</v>
      </c>
      <c r="S4069" s="143" t="s">
        <v>7</v>
      </c>
      <c r="T4069" s="32" t="s">
        <v>7</v>
      </c>
      <c r="U4069" s="453">
        <f>U4068</f>
        <v>136843.19999999998</v>
      </c>
      <c r="V4069" s="276" t="s">
        <v>7</v>
      </c>
    </row>
    <row r="4070" spans="2:22" s="3" customFormat="1" ht="31.5" x14ac:dyDescent="0.25">
      <c r="B4070" s="30" t="s">
        <v>1733</v>
      </c>
      <c r="C4070" s="31" t="s">
        <v>1765</v>
      </c>
      <c r="D4070" s="33" t="s">
        <v>1766</v>
      </c>
      <c r="E4070" s="56" t="s">
        <v>1126</v>
      </c>
      <c r="F4070" s="40" t="s">
        <v>4626</v>
      </c>
      <c r="G4070" s="40" t="s">
        <v>7</v>
      </c>
      <c r="H4070" s="583" t="s">
        <v>154</v>
      </c>
      <c r="I4070" s="40" t="s">
        <v>522</v>
      </c>
      <c r="J4070" s="56">
        <v>10</v>
      </c>
      <c r="K4070" s="377" t="s">
        <v>3803</v>
      </c>
      <c r="L4070" s="100" t="s">
        <v>979</v>
      </c>
      <c r="M4070" s="40" t="s">
        <v>2818</v>
      </c>
      <c r="N4070" s="397" t="s">
        <v>1704</v>
      </c>
      <c r="O4070" s="40" t="s">
        <v>137</v>
      </c>
      <c r="P4070" s="57">
        <v>2</v>
      </c>
      <c r="Q4070" s="56" t="s">
        <v>261</v>
      </c>
      <c r="R4070" s="56" t="s">
        <v>1053</v>
      </c>
      <c r="S4070" s="147">
        <v>2830</v>
      </c>
      <c r="T4070" s="117">
        <v>1.1299999999999999</v>
      </c>
      <c r="U4070" s="452">
        <f t="shared" ref="U4070:U4082" si="294">O4070*P4070*S4070*T4070</f>
        <v>6395.7999999999993</v>
      </c>
      <c r="V4070" s="180" t="s">
        <v>7</v>
      </c>
    </row>
    <row r="4071" spans="2:22" s="3" customFormat="1" ht="31.5" x14ac:dyDescent="0.25">
      <c r="B4071" s="30" t="s">
        <v>1733</v>
      </c>
      <c r="C4071" s="31" t="s">
        <v>1765</v>
      </c>
      <c r="D4071" s="33" t="s">
        <v>1766</v>
      </c>
      <c r="E4071" s="56" t="s">
        <v>808</v>
      </c>
      <c r="F4071" s="40" t="s">
        <v>4626</v>
      </c>
      <c r="G4071" s="40" t="s">
        <v>7</v>
      </c>
      <c r="H4071" s="583" t="s">
        <v>154</v>
      </c>
      <c r="I4071" s="40" t="s">
        <v>522</v>
      </c>
      <c r="J4071" s="56">
        <v>10</v>
      </c>
      <c r="K4071" s="100" t="s">
        <v>3800</v>
      </c>
      <c r="L4071" s="100" t="s">
        <v>979</v>
      </c>
      <c r="M4071" s="40" t="s">
        <v>2818</v>
      </c>
      <c r="N4071" s="397" t="s">
        <v>1704</v>
      </c>
      <c r="O4071" s="40" t="s">
        <v>137</v>
      </c>
      <c r="P4071" s="57">
        <v>2</v>
      </c>
      <c r="Q4071" s="56" t="s">
        <v>261</v>
      </c>
      <c r="R4071" s="56" t="s">
        <v>454</v>
      </c>
      <c r="S4071" s="147">
        <v>309</v>
      </c>
      <c r="T4071" s="33">
        <v>1.1299999999999999</v>
      </c>
      <c r="U4071" s="452">
        <f t="shared" si="294"/>
        <v>698.33999999999992</v>
      </c>
      <c r="V4071" s="180" t="s">
        <v>7</v>
      </c>
    </row>
    <row r="4072" spans="2:22" s="3" customFormat="1" ht="78.75" x14ac:dyDescent="0.25">
      <c r="B4072" s="30" t="s">
        <v>1733</v>
      </c>
      <c r="C4072" s="31" t="s">
        <v>1765</v>
      </c>
      <c r="D4072" s="33" t="s">
        <v>1766</v>
      </c>
      <c r="E4072" s="377" t="s">
        <v>3554</v>
      </c>
      <c r="F4072" s="40" t="s">
        <v>4626</v>
      </c>
      <c r="G4072" s="40" t="s">
        <v>7</v>
      </c>
      <c r="H4072" s="583" t="s">
        <v>154</v>
      </c>
      <c r="I4072" s="40" t="s">
        <v>522</v>
      </c>
      <c r="J4072" s="100" t="s">
        <v>7</v>
      </c>
      <c r="K4072" s="377" t="s">
        <v>511</v>
      </c>
      <c r="L4072" s="100" t="s">
        <v>979</v>
      </c>
      <c r="M4072" s="40" t="s">
        <v>2818</v>
      </c>
      <c r="N4072" s="397" t="s">
        <v>1704</v>
      </c>
      <c r="O4072" s="40" t="s">
        <v>137</v>
      </c>
      <c r="P4072" s="57">
        <v>2</v>
      </c>
      <c r="Q4072" s="56" t="s">
        <v>214</v>
      </c>
      <c r="R4072" s="56" t="s">
        <v>648</v>
      </c>
      <c r="S4072" s="147">
        <v>1105</v>
      </c>
      <c r="T4072" s="33">
        <v>1.1100000000000001</v>
      </c>
      <c r="U4072" s="452">
        <f t="shared" si="294"/>
        <v>2453.1000000000004</v>
      </c>
      <c r="V4072" s="180" t="s">
        <v>7</v>
      </c>
    </row>
    <row r="4073" spans="2:22" s="3" customFormat="1" ht="31.5" x14ac:dyDescent="0.25">
      <c r="B4073" s="30" t="s">
        <v>1733</v>
      </c>
      <c r="C4073" s="31" t="s">
        <v>1765</v>
      </c>
      <c r="D4073" s="33" t="s">
        <v>1766</v>
      </c>
      <c r="E4073" s="377" t="s">
        <v>3590</v>
      </c>
      <c r="F4073" s="40" t="s">
        <v>4626</v>
      </c>
      <c r="G4073" s="40" t="s">
        <v>7</v>
      </c>
      <c r="H4073" s="583" t="s">
        <v>154</v>
      </c>
      <c r="I4073" s="40" t="s">
        <v>522</v>
      </c>
      <c r="J4073" s="56">
        <v>35</v>
      </c>
      <c r="K4073" s="377" t="s">
        <v>796</v>
      </c>
      <c r="L4073" s="100" t="s">
        <v>979</v>
      </c>
      <c r="M4073" s="40" t="s">
        <v>2818</v>
      </c>
      <c r="N4073" s="397" t="s">
        <v>1704</v>
      </c>
      <c r="O4073" s="40" t="s">
        <v>137</v>
      </c>
      <c r="P4073" s="57">
        <v>2</v>
      </c>
      <c r="Q4073" s="56" t="s">
        <v>214</v>
      </c>
      <c r="R4073" s="56" t="s">
        <v>1407</v>
      </c>
      <c r="S4073" s="147">
        <v>840</v>
      </c>
      <c r="T4073" s="33">
        <v>1.2</v>
      </c>
      <c r="U4073" s="452">
        <f t="shared" si="294"/>
        <v>2016</v>
      </c>
      <c r="V4073" s="180" t="s">
        <v>7</v>
      </c>
    </row>
    <row r="4074" spans="2:22" s="3" customFormat="1" ht="63" x14ac:dyDescent="0.25">
      <c r="B4074" s="30" t="s">
        <v>1733</v>
      </c>
      <c r="C4074" s="31" t="s">
        <v>1765</v>
      </c>
      <c r="D4074" s="33" t="s">
        <v>1766</v>
      </c>
      <c r="E4074" s="56" t="s">
        <v>189</v>
      </c>
      <c r="F4074" s="40" t="s">
        <v>4626</v>
      </c>
      <c r="G4074" s="40" t="s">
        <v>7</v>
      </c>
      <c r="H4074" s="583" t="s">
        <v>154</v>
      </c>
      <c r="I4074" s="40" t="s">
        <v>522</v>
      </c>
      <c r="J4074" s="100" t="s">
        <v>7</v>
      </c>
      <c r="K4074" s="377" t="s">
        <v>4209</v>
      </c>
      <c r="L4074" s="100" t="s">
        <v>979</v>
      </c>
      <c r="M4074" s="40" t="s">
        <v>2818</v>
      </c>
      <c r="N4074" s="397" t="s">
        <v>1704</v>
      </c>
      <c r="O4074" s="40" t="s">
        <v>137</v>
      </c>
      <c r="P4074" s="57">
        <v>1</v>
      </c>
      <c r="Q4074" s="56" t="s">
        <v>156</v>
      </c>
      <c r="R4074" s="56" t="s">
        <v>351</v>
      </c>
      <c r="S4074" s="147">
        <v>1500</v>
      </c>
      <c r="T4074" s="117">
        <v>1</v>
      </c>
      <c r="U4074" s="452">
        <f t="shared" si="294"/>
        <v>1500</v>
      </c>
      <c r="V4074" s="180" t="s">
        <v>7</v>
      </c>
    </row>
    <row r="4075" spans="2:22" s="3" customFormat="1" ht="63" x14ac:dyDescent="0.25">
      <c r="B4075" s="30" t="s">
        <v>1733</v>
      </c>
      <c r="C4075" s="31" t="s">
        <v>1765</v>
      </c>
      <c r="D4075" s="81" t="str">
        <f>D4074</f>
        <v>J_TP1800.PS.0094</v>
      </c>
      <c r="E4075" s="397" t="s">
        <v>26</v>
      </c>
      <c r="F4075" s="32" t="s">
        <v>7</v>
      </c>
      <c r="G4075" s="32" t="s">
        <v>7</v>
      </c>
      <c r="H4075" s="583" t="s">
        <v>7</v>
      </c>
      <c r="I4075" s="32" t="s">
        <v>7</v>
      </c>
      <c r="J4075" s="32" t="s">
        <v>7</v>
      </c>
      <c r="K4075" s="32" t="s">
        <v>7</v>
      </c>
      <c r="L4075" s="32" t="s">
        <v>7</v>
      </c>
      <c r="M4075" s="32" t="s">
        <v>7</v>
      </c>
      <c r="N4075" s="32" t="s">
        <v>7</v>
      </c>
      <c r="O4075" s="32" t="s">
        <v>7</v>
      </c>
      <c r="P4075" s="32" t="s">
        <v>7</v>
      </c>
      <c r="Q4075" s="32" t="s">
        <v>7</v>
      </c>
      <c r="R4075" s="32" t="s">
        <v>7</v>
      </c>
      <c r="S4075" s="143" t="s">
        <v>7</v>
      </c>
      <c r="T4075" s="32" t="s">
        <v>7</v>
      </c>
      <c r="U4075" s="453">
        <f>SUM(U4070:U4074)</f>
        <v>13063.24</v>
      </c>
      <c r="V4075" s="276" t="s">
        <v>7</v>
      </c>
    </row>
    <row r="4076" spans="2:22" s="3" customFormat="1" ht="63" x14ac:dyDescent="0.25">
      <c r="B4076" s="30" t="s">
        <v>1733</v>
      </c>
      <c r="C4076" s="31" t="s">
        <v>1767</v>
      </c>
      <c r="D4076" s="81" t="s">
        <v>1768</v>
      </c>
      <c r="E4076" s="56" t="s">
        <v>749</v>
      </c>
      <c r="F4076" s="40" t="s">
        <v>4627</v>
      </c>
      <c r="G4076" s="40" t="s">
        <v>7</v>
      </c>
      <c r="H4076" s="583" t="s">
        <v>154</v>
      </c>
      <c r="I4076" s="40" t="s">
        <v>329</v>
      </c>
      <c r="J4076" s="56">
        <v>6</v>
      </c>
      <c r="K4076" s="377" t="s">
        <v>3695</v>
      </c>
      <c r="L4076" s="100" t="s">
        <v>979</v>
      </c>
      <c r="M4076" s="40" t="s">
        <v>2798</v>
      </c>
      <c r="N4076" s="397" t="s">
        <v>1704</v>
      </c>
      <c r="O4076" s="40" t="s">
        <v>137</v>
      </c>
      <c r="P4076" s="57">
        <v>2</v>
      </c>
      <c r="Q4076" s="56" t="s">
        <v>185</v>
      </c>
      <c r="R4076" s="56" t="s">
        <v>3261</v>
      </c>
      <c r="S4076" s="147">
        <v>53</v>
      </c>
      <c r="T4076" s="117">
        <v>1.1000000000000001</v>
      </c>
      <c r="U4076" s="452">
        <f t="shared" si="294"/>
        <v>116.60000000000001</v>
      </c>
      <c r="V4076" s="180" t="s">
        <v>7</v>
      </c>
    </row>
    <row r="4077" spans="2:22" s="3" customFormat="1" ht="31.5" x14ac:dyDescent="0.25">
      <c r="B4077" s="30" t="s">
        <v>1733</v>
      </c>
      <c r="C4077" s="31" t="s">
        <v>1767</v>
      </c>
      <c r="D4077" s="81" t="s">
        <v>1768</v>
      </c>
      <c r="E4077" s="56" t="s">
        <v>749</v>
      </c>
      <c r="F4077" s="40" t="s">
        <v>4627</v>
      </c>
      <c r="G4077" s="40" t="s">
        <v>7</v>
      </c>
      <c r="H4077" s="583" t="s">
        <v>154</v>
      </c>
      <c r="I4077" s="40" t="s">
        <v>329</v>
      </c>
      <c r="J4077" s="56">
        <v>35</v>
      </c>
      <c r="K4077" s="377" t="s">
        <v>757</v>
      </c>
      <c r="L4077" s="100" t="s">
        <v>979</v>
      </c>
      <c r="M4077" s="40" t="s">
        <v>2798</v>
      </c>
      <c r="N4077" s="397" t="s">
        <v>1704</v>
      </c>
      <c r="O4077" s="40" t="s">
        <v>137</v>
      </c>
      <c r="P4077" s="57">
        <v>2</v>
      </c>
      <c r="Q4077" s="56" t="s">
        <v>185</v>
      </c>
      <c r="R4077" s="56" t="s">
        <v>833</v>
      </c>
      <c r="S4077" s="147">
        <v>1246</v>
      </c>
      <c r="T4077" s="117">
        <v>1.1000000000000001</v>
      </c>
      <c r="U4077" s="452">
        <f t="shared" si="294"/>
        <v>2741.2000000000003</v>
      </c>
      <c r="V4077" s="180" t="s">
        <v>7</v>
      </c>
    </row>
    <row r="4078" spans="2:22" s="3" customFormat="1" ht="31.5" x14ac:dyDescent="0.25">
      <c r="B4078" s="30" t="s">
        <v>1733</v>
      </c>
      <c r="C4078" s="31" t="s">
        <v>1767</v>
      </c>
      <c r="D4078" s="81" t="s">
        <v>1768</v>
      </c>
      <c r="E4078" s="56" t="s">
        <v>473</v>
      </c>
      <c r="F4078" s="40" t="s">
        <v>4627</v>
      </c>
      <c r="G4078" s="40" t="s">
        <v>7</v>
      </c>
      <c r="H4078" s="583" t="s">
        <v>154</v>
      </c>
      <c r="I4078" s="40" t="s">
        <v>329</v>
      </c>
      <c r="J4078" s="100" t="s">
        <v>7</v>
      </c>
      <c r="K4078" s="377" t="s">
        <v>649</v>
      </c>
      <c r="L4078" s="100" t="s">
        <v>979</v>
      </c>
      <c r="M4078" s="40" t="s">
        <v>2798</v>
      </c>
      <c r="N4078" s="397" t="s">
        <v>1704</v>
      </c>
      <c r="O4078" s="40" t="s">
        <v>137</v>
      </c>
      <c r="P4078" s="57">
        <v>2</v>
      </c>
      <c r="Q4078" s="56" t="s">
        <v>185</v>
      </c>
      <c r="R4078" s="56" t="s">
        <v>650</v>
      </c>
      <c r="S4078" s="147">
        <v>56</v>
      </c>
      <c r="T4078" s="117">
        <v>1.1100000000000001</v>
      </c>
      <c r="U4078" s="452">
        <f t="shared" si="294"/>
        <v>124.32000000000001</v>
      </c>
      <c r="V4078" s="180" t="s">
        <v>7</v>
      </c>
    </row>
    <row r="4079" spans="2:22" s="3" customFormat="1" ht="47.25" x14ac:dyDescent="0.25">
      <c r="B4079" s="30" t="s">
        <v>1733</v>
      </c>
      <c r="C4079" s="31" t="s">
        <v>1767</v>
      </c>
      <c r="D4079" s="81" t="s">
        <v>1768</v>
      </c>
      <c r="E4079" s="56" t="s">
        <v>798</v>
      </c>
      <c r="F4079" s="40" t="s">
        <v>4627</v>
      </c>
      <c r="G4079" s="40" t="s">
        <v>7</v>
      </c>
      <c r="H4079" s="583" t="s">
        <v>154</v>
      </c>
      <c r="I4079" s="40" t="s">
        <v>329</v>
      </c>
      <c r="J4079" s="100" t="s">
        <v>7</v>
      </c>
      <c r="K4079" s="377" t="s">
        <v>656</v>
      </c>
      <c r="L4079" s="100" t="s">
        <v>979</v>
      </c>
      <c r="M4079" s="40" t="s">
        <v>2798</v>
      </c>
      <c r="N4079" s="397" t="s">
        <v>1704</v>
      </c>
      <c r="O4079" s="40" t="s">
        <v>137</v>
      </c>
      <c r="P4079" s="57">
        <v>16</v>
      </c>
      <c r="Q4079" s="56" t="s">
        <v>657</v>
      </c>
      <c r="R4079" s="56" t="s">
        <v>658</v>
      </c>
      <c r="S4079" s="147">
        <v>3</v>
      </c>
      <c r="T4079" s="117">
        <v>1.25</v>
      </c>
      <c r="U4079" s="452">
        <f t="shared" si="294"/>
        <v>60</v>
      </c>
      <c r="V4079" s="180" t="s">
        <v>7</v>
      </c>
    </row>
    <row r="4080" spans="2:22" s="3" customFormat="1" ht="63" x14ac:dyDescent="0.25">
      <c r="B4080" s="30" t="s">
        <v>1733</v>
      </c>
      <c r="C4080" s="31" t="s">
        <v>1767</v>
      </c>
      <c r="D4080" s="81" t="s">
        <v>1768</v>
      </c>
      <c r="E4080" s="56" t="s">
        <v>189</v>
      </c>
      <c r="F4080" s="40" t="s">
        <v>4627</v>
      </c>
      <c r="G4080" s="40" t="s">
        <v>7</v>
      </c>
      <c r="H4080" s="583" t="s">
        <v>154</v>
      </c>
      <c r="I4080" s="40" t="s">
        <v>329</v>
      </c>
      <c r="J4080" s="100" t="s">
        <v>7</v>
      </c>
      <c r="K4080" s="377" t="s">
        <v>4260</v>
      </c>
      <c r="L4080" s="100" t="s">
        <v>979</v>
      </c>
      <c r="M4080" s="40" t="s">
        <v>2798</v>
      </c>
      <c r="N4080" s="397" t="s">
        <v>1704</v>
      </c>
      <c r="O4080" s="40" t="s">
        <v>137</v>
      </c>
      <c r="P4080" s="57">
        <v>1</v>
      </c>
      <c r="Q4080" s="56" t="s">
        <v>156</v>
      </c>
      <c r="R4080" s="56" t="s">
        <v>191</v>
      </c>
      <c r="S4080" s="147">
        <v>300</v>
      </c>
      <c r="T4080" s="117">
        <v>1</v>
      </c>
      <c r="U4080" s="452">
        <f>O4080*P4080*S4080*T4080</f>
        <v>300</v>
      </c>
      <c r="V4080" s="180" t="s">
        <v>7</v>
      </c>
    </row>
    <row r="4081" spans="2:22" s="3" customFormat="1" ht="63" x14ac:dyDescent="0.25">
      <c r="B4081" s="30" t="s">
        <v>1733</v>
      </c>
      <c r="C4081" s="31" t="s">
        <v>1767</v>
      </c>
      <c r="D4081" s="81" t="str">
        <f>D4080</f>
        <v>J_TP1800.PS.0090</v>
      </c>
      <c r="E4081" s="397" t="s">
        <v>26</v>
      </c>
      <c r="F4081" s="32" t="s">
        <v>7</v>
      </c>
      <c r="G4081" s="32" t="s">
        <v>7</v>
      </c>
      <c r="H4081" s="583" t="s">
        <v>7</v>
      </c>
      <c r="I4081" s="32" t="s">
        <v>7</v>
      </c>
      <c r="J4081" s="32" t="s">
        <v>7</v>
      </c>
      <c r="K4081" s="32" t="s">
        <v>7</v>
      </c>
      <c r="L4081" s="32" t="s">
        <v>7</v>
      </c>
      <c r="M4081" s="32" t="s">
        <v>7</v>
      </c>
      <c r="N4081" s="32" t="s">
        <v>7</v>
      </c>
      <c r="O4081" s="32" t="s">
        <v>7</v>
      </c>
      <c r="P4081" s="32" t="s">
        <v>7</v>
      </c>
      <c r="Q4081" s="32" t="s">
        <v>7</v>
      </c>
      <c r="R4081" s="32" t="s">
        <v>7</v>
      </c>
      <c r="S4081" s="143" t="s">
        <v>7</v>
      </c>
      <c r="T4081" s="32" t="s">
        <v>7</v>
      </c>
      <c r="U4081" s="453">
        <f>SUM(U4076:U4080)</f>
        <v>3342.1200000000003</v>
      </c>
      <c r="V4081" s="276" t="s">
        <v>7</v>
      </c>
    </row>
    <row r="4082" spans="2:22" s="3" customFormat="1" ht="157.5" x14ac:dyDescent="0.25">
      <c r="B4082" s="30" t="s">
        <v>1733</v>
      </c>
      <c r="C4082" s="31" t="s">
        <v>1769</v>
      </c>
      <c r="D4082" s="33" t="s">
        <v>1770</v>
      </c>
      <c r="E4082" s="56" t="s">
        <v>179</v>
      </c>
      <c r="F4082" s="40" t="s">
        <v>4628</v>
      </c>
      <c r="G4082" s="40" t="s">
        <v>7</v>
      </c>
      <c r="H4082" s="583" t="s">
        <v>1094</v>
      </c>
      <c r="I4082" s="40" t="s">
        <v>301</v>
      </c>
      <c r="J4082" s="56">
        <v>110</v>
      </c>
      <c r="K4082" s="377" t="s">
        <v>262</v>
      </c>
      <c r="L4082" s="40" t="s">
        <v>184</v>
      </c>
      <c r="M4082" s="40" t="s">
        <v>1771</v>
      </c>
      <c r="N4082" s="397" t="s">
        <v>1704</v>
      </c>
      <c r="O4082" s="40" t="s">
        <v>137</v>
      </c>
      <c r="P4082" s="57">
        <v>18</v>
      </c>
      <c r="Q4082" s="56" t="s">
        <v>185</v>
      </c>
      <c r="R4082" s="56" t="s">
        <v>240</v>
      </c>
      <c r="S4082" s="57">
        <v>3354</v>
      </c>
      <c r="T4082" s="397">
        <v>1.2</v>
      </c>
      <c r="U4082" s="452">
        <f t="shared" si="294"/>
        <v>72446.399999999994</v>
      </c>
      <c r="V4082" s="180" t="s">
        <v>7</v>
      </c>
    </row>
    <row r="4083" spans="2:22" s="3" customFormat="1" ht="63" x14ac:dyDescent="0.25">
      <c r="B4083" s="30" t="s">
        <v>1733</v>
      </c>
      <c r="C4083" s="31" t="s">
        <v>1769</v>
      </c>
      <c r="D4083" s="81" t="str">
        <f>D4082</f>
        <v>J_TP1800.PS.0091</v>
      </c>
      <c r="E4083" s="397" t="s">
        <v>26</v>
      </c>
      <c r="F4083" s="32" t="s">
        <v>7</v>
      </c>
      <c r="G4083" s="32" t="s">
        <v>7</v>
      </c>
      <c r="H4083" s="583" t="s">
        <v>7</v>
      </c>
      <c r="I4083" s="32" t="s">
        <v>7</v>
      </c>
      <c r="J4083" s="32" t="s">
        <v>7</v>
      </c>
      <c r="K4083" s="32" t="s">
        <v>7</v>
      </c>
      <c r="L4083" s="32" t="s">
        <v>7</v>
      </c>
      <c r="M4083" s="32" t="s">
        <v>7</v>
      </c>
      <c r="N4083" s="32" t="s">
        <v>7</v>
      </c>
      <c r="O4083" s="32" t="s">
        <v>7</v>
      </c>
      <c r="P4083" s="32" t="s">
        <v>7</v>
      </c>
      <c r="Q4083" s="32" t="s">
        <v>7</v>
      </c>
      <c r="R4083" s="32" t="s">
        <v>7</v>
      </c>
      <c r="S4083" s="143" t="s">
        <v>7</v>
      </c>
      <c r="T4083" s="32" t="s">
        <v>7</v>
      </c>
      <c r="U4083" s="453">
        <f>SUM(U4082)</f>
        <v>72446.399999999994</v>
      </c>
      <c r="V4083" s="276" t="s">
        <v>7</v>
      </c>
    </row>
    <row r="4084" spans="2:22" s="3" customFormat="1" ht="47.25" x14ac:dyDescent="0.25">
      <c r="B4084" s="30" t="s">
        <v>1733</v>
      </c>
      <c r="C4084" s="31" t="s">
        <v>1772</v>
      </c>
      <c r="D4084" s="81" t="s">
        <v>1773</v>
      </c>
      <c r="E4084" s="40" t="s">
        <v>525</v>
      </c>
      <c r="F4084" s="40" t="s">
        <v>4455</v>
      </c>
      <c r="G4084" s="40" t="s">
        <v>7</v>
      </c>
      <c r="H4084" s="583" t="s">
        <v>154</v>
      </c>
      <c r="I4084" s="40" t="s">
        <v>548</v>
      </c>
      <c r="J4084" s="79">
        <v>10</v>
      </c>
      <c r="K4084" s="71" t="s">
        <v>3630</v>
      </c>
      <c r="L4084" s="100" t="s">
        <v>2968</v>
      </c>
      <c r="M4084" s="40" t="s">
        <v>2799</v>
      </c>
      <c r="N4084" s="397" t="s">
        <v>1704</v>
      </c>
      <c r="O4084" s="40" t="s">
        <v>137</v>
      </c>
      <c r="P4084" s="40">
        <v>4</v>
      </c>
      <c r="Q4084" s="79" t="s">
        <v>214</v>
      </c>
      <c r="R4084" s="397" t="s">
        <v>236</v>
      </c>
      <c r="S4084" s="144">
        <v>180</v>
      </c>
      <c r="T4084" s="397">
        <v>1.1100000000000001</v>
      </c>
      <c r="U4084" s="452">
        <f t="shared" ref="U4084:U4093" si="295">O4084*P4084*S4084*T4084</f>
        <v>799.2</v>
      </c>
      <c r="V4084" s="100" t="s">
        <v>5139</v>
      </c>
    </row>
    <row r="4085" spans="2:22" s="3" customFormat="1" ht="47.25" x14ac:dyDescent="0.25">
      <c r="B4085" s="30" t="s">
        <v>1733</v>
      </c>
      <c r="C4085" s="31" t="s">
        <v>1772</v>
      </c>
      <c r="D4085" s="81" t="s">
        <v>1773</v>
      </c>
      <c r="E4085" s="40" t="s">
        <v>525</v>
      </c>
      <c r="F4085" s="40" t="s">
        <v>4455</v>
      </c>
      <c r="G4085" s="40" t="s">
        <v>7</v>
      </c>
      <c r="H4085" s="583" t="s">
        <v>154</v>
      </c>
      <c r="I4085" s="40" t="s">
        <v>548</v>
      </c>
      <c r="J4085" s="79">
        <v>110</v>
      </c>
      <c r="K4085" s="34" t="s">
        <v>2990</v>
      </c>
      <c r="L4085" s="100" t="s">
        <v>2968</v>
      </c>
      <c r="M4085" s="40" t="s">
        <v>2799</v>
      </c>
      <c r="N4085" s="397" t="s">
        <v>1704</v>
      </c>
      <c r="O4085" s="40" t="s">
        <v>137</v>
      </c>
      <c r="P4085" s="40">
        <v>8</v>
      </c>
      <c r="Q4085" s="79" t="s">
        <v>214</v>
      </c>
      <c r="R4085" s="397" t="s">
        <v>238</v>
      </c>
      <c r="S4085" s="144">
        <v>629</v>
      </c>
      <c r="T4085" s="397">
        <v>1.1100000000000001</v>
      </c>
      <c r="U4085" s="452">
        <f t="shared" si="295"/>
        <v>5585.52</v>
      </c>
      <c r="V4085" s="100" t="s">
        <v>5139</v>
      </c>
    </row>
    <row r="4086" spans="2:22" s="3" customFormat="1" ht="47.25" x14ac:dyDescent="0.25">
      <c r="B4086" s="30" t="s">
        <v>1733</v>
      </c>
      <c r="C4086" s="31" t="s">
        <v>1772</v>
      </c>
      <c r="D4086" s="81" t="s">
        <v>1773</v>
      </c>
      <c r="E4086" s="56" t="s">
        <v>461</v>
      </c>
      <c r="F4086" s="40" t="s">
        <v>4455</v>
      </c>
      <c r="G4086" s="40" t="s">
        <v>7</v>
      </c>
      <c r="H4086" s="583" t="s">
        <v>154</v>
      </c>
      <c r="I4086" s="40" t="s">
        <v>548</v>
      </c>
      <c r="J4086" s="79">
        <v>110</v>
      </c>
      <c r="K4086" s="377" t="s">
        <v>900</v>
      </c>
      <c r="L4086" s="100" t="s">
        <v>2968</v>
      </c>
      <c r="M4086" s="40" t="s">
        <v>2799</v>
      </c>
      <c r="N4086" s="397" t="s">
        <v>1704</v>
      </c>
      <c r="O4086" s="40" t="s">
        <v>137</v>
      </c>
      <c r="P4086" s="40">
        <v>1</v>
      </c>
      <c r="Q4086" s="79" t="s">
        <v>214</v>
      </c>
      <c r="R4086" s="397" t="s">
        <v>535</v>
      </c>
      <c r="S4086" s="144">
        <v>1356</v>
      </c>
      <c r="T4086" s="397">
        <v>1.1100000000000001</v>
      </c>
      <c r="U4086" s="452">
        <f t="shared" si="295"/>
        <v>1505.16</v>
      </c>
      <c r="V4086" s="100" t="s">
        <v>5139</v>
      </c>
    </row>
    <row r="4087" spans="2:22" s="3" customFormat="1" ht="47.25" x14ac:dyDescent="0.25">
      <c r="B4087" s="30" t="s">
        <v>1733</v>
      </c>
      <c r="C4087" s="31" t="s">
        <v>1772</v>
      </c>
      <c r="D4087" s="81" t="s">
        <v>1773</v>
      </c>
      <c r="E4087" s="56" t="s">
        <v>461</v>
      </c>
      <c r="F4087" s="40" t="s">
        <v>4455</v>
      </c>
      <c r="G4087" s="40" t="s">
        <v>7</v>
      </c>
      <c r="H4087" s="583" t="s">
        <v>154</v>
      </c>
      <c r="I4087" s="40" t="s">
        <v>548</v>
      </c>
      <c r="J4087" s="79">
        <v>110</v>
      </c>
      <c r="K4087" s="377" t="s">
        <v>646</v>
      </c>
      <c r="L4087" s="100" t="s">
        <v>2968</v>
      </c>
      <c r="M4087" s="40" t="s">
        <v>2799</v>
      </c>
      <c r="N4087" s="397" t="s">
        <v>1704</v>
      </c>
      <c r="O4087" s="40" t="s">
        <v>137</v>
      </c>
      <c r="P4087" s="40">
        <v>1</v>
      </c>
      <c r="Q4087" s="79" t="s">
        <v>214</v>
      </c>
      <c r="R4087" s="397" t="s">
        <v>638</v>
      </c>
      <c r="S4087" s="144">
        <v>1571</v>
      </c>
      <c r="T4087" s="397">
        <v>1.1100000000000001</v>
      </c>
      <c r="U4087" s="452">
        <f t="shared" si="295"/>
        <v>1743.8100000000002</v>
      </c>
      <c r="V4087" s="100" t="s">
        <v>5139</v>
      </c>
    </row>
    <row r="4088" spans="2:22" s="3" customFormat="1" ht="47.25" x14ac:dyDescent="0.25">
      <c r="B4088" s="30" t="s">
        <v>1733</v>
      </c>
      <c r="C4088" s="31" t="s">
        <v>1772</v>
      </c>
      <c r="D4088" s="81" t="s">
        <v>1773</v>
      </c>
      <c r="E4088" s="56" t="s">
        <v>461</v>
      </c>
      <c r="F4088" s="40" t="s">
        <v>4455</v>
      </c>
      <c r="G4088" s="40" t="s">
        <v>7</v>
      </c>
      <c r="H4088" s="583" t="s">
        <v>154</v>
      </c>
      <c r="I4088" s="40" t="s">
        <v>548</v>
      </c>
      <c r="J4088" s="79">
        <v>110</v>
      </c>
      <c r="K4088" s="377" t="s">
        <v>976</v>
      </c>
      <c r="L4088" s="100" t="s">
        <v>2968</v>
      </c>
      <c r="M4088" s="40" t="s">
        <v>2799</v>
      </c>
      <c r="N4088" s="397" t="s">
        <v>1704</v>
      </c>
      <c r="O4088" s="40" t="s">
        <v>137</v>
      </c>
      <c r="P4088" s="40">
        <v>1</v>
      </c>
      <c r="Q4088" s="79" t="s">
        <v>214</v>
      </c>
      <c r="R4088" s="397" t="s">
        <v>977</v>
      </c>
      <c r="S4088" s="144">
        <v>3485</v>
      </c>
      <c r="T4088" s="397">
        <v>1.1100000000000001</v>
      </c>
      <c r="U4088" s="452">
        <f t="shared" si="295"/>
        <v>3868.3500000000004</v>
      </c>
      <c r="V4088" s="100" t="s">
        <v>5139</v>
      </c>
    </row>
    <row r="4089" spans="2:22" s="3" customFormat="1" ht="47.25" x14ac:dyDescent="0.25">
      <c r="B4089" s="30" t="s">
        <v>1733</v>
      </c>
      <c r="C4089" s="31" t="s">
        <v>1772</v>
      </c>
      <c r="D4089" s="81" t="s">
        <v>1773</v>
      </c>
      <c r="E4089" s="56" t="s">
        <v>461</v>
      </c>
      <c r="F4089" s="40" t="s">
        <v>4455</v>
      </c>
      <c r="G4089" s="40" t="s">
        <v>7</v>
      </c>
      <c r="H4089" s="583" t="s">
        <v>154</v>
      </c>
      <c r="I4089" s="40" t="s">
        <v>548</v>
      </c>
      <c r="J4089" s="79">
        <v>110</v>
      </c>
      <c r="K4089" s="377" t="s">
        <v>857</v>
      </c>
      <c r="L4089" s="100" t="s">
        <v>2968</v>
      </c>
      <c r="M4089" s="40" t="s">
        <v>2799</v>
      </c>
      <c r="N4089" s="397" t="s">
        <v>1704</v>
      </c>
      <c r="O4089" s="40" t="s">
        <v>137</v>
      </c>
      <c r="P4089" s="40">
        <v>1</v>
      </c>
      <c r="Q4089" s="79" t="s">
        <v>214</v>
      </c>
      <c r="R4089" s="397" t="s">
        <v>462</v>
      </c>
      <c r="S4089" s="144">
        <v>2418</v>
      </c>
      <c r="T4089" s="397">
        <v>1.1100000000000001</v>
      </c>
      <c r="U4089" s="452">
        <f t="shared" si="295"/>
        <v>2683.98</v>
      </c>
      <c r="V4089" s="100" t="s">
        <v>5139</v>
      </c>
    </row>
    <row r="4090" spans="2:22" s="3" customFormat="1" ht="47.25" x14ac:dyDescent="0.25">
      <c r="B4090" s="30" t="s">
        <v>1733</v>
      </c>
      <c r="C4090" s="31" t="s">
        <v>1772</v>
      </c>
      <c r="D4090" s="81" t="s">
        <v>1773</v>
      </c>
      <c r="E4090" s="56" t="s">
        <v>461</v>
      </c>
      <c r="F4090" s="40" t="s">
        <v>4455</v>
      </c>
      <c r="G4090" s="40" t="s">
        <v>7</v>
      </c>
      <c r="H4090" s="583" t="s">
        <v>154</v>
      </c>
      <c r="I4090" s="40" t="s">
        <v>548</v>
      </c>
      <c r="J4090" s="79">
        <v>110</v>
      </c>
      <c r="K4090" s="377" t="s">
        <v>660</v>
      </c>
      <c r="L4090" s="100" t="s">
        <v>2968</v>
      </c>
      <c r="M4090" s="40" t="s">
        <v>2799</v>
      </c>
      <c r="N4090" s="397" t="s">
        <v>1704</v>
      </c>
      <c r="O4090" s="40" t="s">
        <v>137</v>
      </c>
      <c r="P4090" s="40">
        <v>1</v>
      </c>
      <c r="Q4090" s="79" t="s">
        <v>214</v>
      </c>
      <c r="R4090" s="397" t="s">
        <v>661</v>
      </c>
      <c r="S4090" s="144">
        <v>366</v>
      </c>
      <c r="T4090" s="397">
        <v>1.1100000000000001</v>
      </c>
      <c r="U4090" s="452">
        <f t="shared" si="295"/>
        <v>406.26000000000005</v>
      </c>
      <c r="V4090" s="100" t="s">
        <v>5139</v>
      </c>
    </row>
    <row r="4091" spans="2:22" s="3" customFormat="1" ht="47.25" x14ac:dyDescent="0.25">
      <c r="B4091" s="30" t="s">
        <v>1733</v>
      </c>
      <c r="C4091" s="31" t="s">
        <v>1772</v>
      </c>
      <c r="D4091" s="81" t="s">
        <v>1773</v>
      </c>
      <c r="E4091" s="56" t="s">
        <v>461</v>
      </c>
      <c r="F4091" s="40" t="s">
        <v>4455</v>
      </c>
      <c r="G4091" s="40" t="s">
        <v>7</v>
      </c>
      <c r="H4091" s="583" t="s">
        <v>154</v>
      </c>
      <c r="I4091" s="40" t="s">
        <v>548</v>
      </c>
      <c r="J4091" s="79">
        <v>110</v>
      </c>
      <c r="K4091" s="377" t="s">
        <v>859</v>
      </c>
      <c r="L4091" s="100" t="s">
        <v>2968</v>
      </c>
      <c r="M4091" s="40" t="s">
        <v>2799</v>
      </c>
      <c r="N4091" s="397" t="s">
        <v>1704</v>
      </c>
      <c r="O4091" s="40" t="s">
        <v>137</v>
      </c>
      <c r="P4091" s="40">
        <v>1</v>
      </c>
      <c r="Q4091" s="79" t="s">
        <v>214</v>
      </c>
      <c r="R4091" s="397" t="s">
        <v>860</v>
      </c>
      <c r="S4091" s="144">
        <v>178</v>
      </c>
      <c r="T4091" s="397">
        <v>1.1100000000000001</v>
      </c>
      <c r="U4091" s="452">
        <f t="shared" si="295"/>
        <v>197.58</v>
      </c>
      <c r="V4091" s="100" t="s">
        <v>5139</v>
      </c>
    </row>
    <row r="4092" spans="2:22" s="3" customFormat="1" ht="47.25" x14ac:dyDescent="0.25">
      <c r="B4092" s="30" t="s">
        <v>1733</v>
      </c>
      <c r="C4092" s="31" t="s">
        <v>1772</v>
      </c>
      <c r="D4092" s="81" t="s">
        <v>1773</v>
      </c>
      <c r="E4092" s="40" t="s">
        <v>598</v>
      </c>
      <c r="F4092" s="40" t="s">
        <v>4455</v>
      </c>
      <c r="G4092" s="40" t="s">
        <v>7</v>
      </c>
      <c r="H4092" s="583" t="s">
        <v>154</v>
      </c>
      <c r="I4092" s="40" t="s">
        <v>548</v>
      </c>
      <c r="J4092" s="79">
        <v>110</v>
      </c>
      <c r="K4092" s="377" t="s">
        <v>950</v>
      </c>
      <c r="L4092" s="100" t="s">
        <v>2968</v>
      </c>
      <c r="M4092" s="40" t="s">
        <v>2799</v>
      </c>
      <c r="N4092" s="397" t="s">
        <v>1704</v>
      </c>
      <c r="O4092" s="40" t="s">
        <v>137</v>
      </c>
      <c r="P4092" s="40">
        <v>1</v>
      </c>
      <c r="Q4092" s="79" t="s">
        <v>214</v>
      </c>
      <c r="R4092" s="397" t="s">
        <v>639</v>
      </c>
      <c r="S4092" s="144">
        <v>2687</v>
      </c>
      <c r="T4092" s="397">
        <v>1.1100000000000001</v>
      </c>
      <c r="U4092" s="452">
        <f t="shared" si="295"/>
        <v>2982.57</v>
      </c>
      <c r="V4092" s="100" t="s">
        <v>5139</v>
      </c>
    </row>
    <row r="4093" spans="2:22" s="3" customFormat="1" ht="63" x14ac:dyDescent="0.25">
      <c r="B4093" s="30" t="s">
        <v>1733</v>
      </c>
      <c r="C4093" s="31" t="s">
        <v>1772</v>
      </c>
      <c r="D4093" s="81" t="s">
        <v>1773</v>
      </c>
      <c r="E4093" s="40" t="s">
        <v>189</v>
      </c>
      <c r="F4093" s="40" t="s">
        <v>4455</v>
      </c>
      <c r="G4093" s="40" t="s">
        <v>7</v>
      </c>
      <c r="H4093" s="583" t="s">
        <v>154</v>
      </c>
      <c r="I4093" s="40" t="s">
        <v>548</v>
      </c>
      <c r="J4093" s="100" t="s">
        <v>7</v>
      </c>
      <c r="K4093" s="377" t="s">
        <v>4209</v>
      </c>
      <c r="L4093" s="100" t="s">
        <v>2968</v>
      </c>
      <c r="M4093" s="40" t="s">
        <v>2799</v>
      </c>
      <c r="N4093" s="397" t="s">
        <v>1704</v>
      </c>
      <c r="O4093" s="40" t="s">
        <v>137</v>
      </c>
      <c r="P4093" s="40" t="s">
        <v>137</v>
      </c>
      <c r="Q4093" s="79" t="s">
        <v>156</v>
      </c>
      <c r="R4093" s="397" t="s">
        <v>351</v>
      </c>
      <c r="S4093" s="144">
        <v>1500</v>
      </c>
      <c r="T4093" s="397">
        <v>1</v>
      </c>
      <c r="U4093" s="452">
        <f t="shared" si="295"/>
        <v>1500</v>
      </c>
      <c r="V4093" s="100" t="s">
        <v>5139</v>
      </c>
    </row>
    <row r="4094" spans="2:22" s="3" customFormat="1" ht="63" x14ac:dyDescent="0.25">
      <c r="B4094" s="30" t="s">
        <v>1733</v>
      </c>
      <c r="C4094" s="31" t="s">
        <v>1772</v>
      </c>
      <c r="D4094" s="81" t="s">
        <v>1773</v>
      </c>
      <c r="E4094" s="397" t="s">
        <v>26</v>
      </c>
      <c r="F4094" s="32" t="s">
        <v>7</v>
      </c>
      <c r="G4094" s="32" t="s">
        <v>7</v>
      </c>
      <c r="H4094" s="583" t="s">
        <v>7</v>
      </c>
      <c r="I4094" s="32" t="s">
        <v>7</v>
      </c>
      <c r="J4094" s="32" t="s">
        <v>7</v>
      </c>
      <c r="K4094" s="32" t="s">
        <v>7</v>
      </c>
      <c r="L4094" s="32" t="s">
        <v>7</v>
      </c>
      <c r="M4094" s="40" t="s">
        <v>7</v>
      </c>
      <c r="N4094" s="32" t="s">
        <v>7</v>
      </c>
      <c r="O4094" s="32" t="s">
        <v>7</v>
      </c>
      <c r="P4094" s="32" t="s">
        <v>7</v>
      </c>
      <c r="Q4094" s="32" t="s">
        <v>7</v>
      </c>
      <c r="R4094" s="32" t="s">
        <v>7</v>
      </c>
      <c r="S4094" s="143" t="s">
        <v>7</v>
      </c>
      <c r="T4094" s="32" t="s">
        <v>7</v>
      </c>
      <c r="U4094" s="453">
        <f>SUM(U4084:U4093)</f>
        <v>21272.43</v>
      </c>
      <c r="V4094" s="276" t="s">
        <v>7</v>
      </c>
    </row>
    <row r="4095" spans="2:22" s="3" customFormat="1" ht="47.25" x14ac:dyDescent="0.25">
      <c r="B4095" s="30" t="s">
        <v>1733</v>
      </c>
      <c r="C4095" s="31" t="s">
        <v>1774</v>
      </c>
      <c r="D4095" s="81" t="s">
        <v>1775</v>
      </c>
      <c r="E4095" s="40" t="s">
        <v>525</v>
      </c>
      <c r="F4095" s="40" t="s">
        <v>4456</v>
      </c>
      <c r="G4095" s="40" t="s">
        <v>7</v>
      </c>
      <c r="H4095" s="583" t="s">
        <v>154</v>
      </c>
      <c r="I4095" s="40" t="s">
        <v>548</v>
      </c>
      <c r="J4095" s="79">
        <v>10</v>
      </c>
      <c r="K4095" s="71" t="s">
        <v>3630</v>
      </c>
      <c r="L4095" s="100" t="s">
        <v>979</v>
      </c>
      <c r="M4095" s="40" t="s">
        <v>2799</v>
      </c>
      <c r="N4095" s="397" t="s">
        <v>1704</v>
      </c>
      <c r="O4095" s="40" t="s">
        <v>137</v>
      </c>
      <c r="P4095" s="57">
        <v>15</v>
      </c>
      <c r="Q4095" s="56" t="s">
        <v>214</v>
      </c>
      <c r="R4095" s="56" t="s">
        <v>236</v>
      </c>
      <c r="S4095" s="57">
        <v>180</v>
      </c>
      <c r="T4095" s="397">
        <v>1.1100000000000001</v>
      </c>
      <c r="U4095" s="452">
        <f t="shared" ref="U4095:U4105" si="296">O4095*P4095*S4095*T4095</f>
        <v>2997.0000000000005</v>
      </c>
      <c r="V4095" s="100" t="s">
        <v>5140</v>
      </c>
    </row>
    <row r="4096" spans="2:22" s="3" customFormat="1" ht="47.25" x14ac:dyDescent="0.25">
      <c r="B4096" s="30" t="s">
        <v>1733</v>
      </c>
      <c r="C4096" s="31" t="s">
        <v>1774</v>
      </c>
      <c r="D4096" s="81" t="s">
        <v>1775</v>
      </c>
      <c r="E4096" s="40" t="s">
        <v>525</v>
      </c>
      <c r="F4096" s="40" t="s">
        <v>4456</v>
      </c>
      <c r="G4096" s="40" t="s">
        <v>7</v>
      </c>
      <c r="H4096" s="583" t="s">
        <v>154</v>
      </c>
      <c r="I4096" s="40" t="s">
        <v>548</v>
      </c>
      <c r="J4096" s="79">
        <v>110</v>
      </c>
      <c r="K4096" s="34" t="s">
        <v>2990</v>
      </c>
      <c r="L4096" s="100" t="s">
        <v>979</v>
      </c>
      <c r="M4096" s="40" t="s">
        <v>2799</v>
      </c>
      <c r="N4096" s="397" t="s">
        <v>1704</v>
      </c>
      <c r="O4096" s="40" t="s">
        <v>137</v>
      </c>
      <c r="P4096" s="57">
        <v>15</v>
      </c>
      <c r="Q4096" s="56" t="s">
        <v>214</v>
      </c>
      <c r="R4096" s="56" t="s">
        <v>238</v>
      </c>
      <c r="S4096" s="57">
        <v>629</v>
      </c>
      <c r="T4096" s="397">
        <v>1.1100000000000001</v>
      </c>
      <c r="U4096" s="452">
        <f t="shared" si="296"/>
        <v>10472.85</v>
      </c>
      <c r="V4096" s="100" t="s">
        <v>5140</v>
      </c>
    </row>
    <row r="4097" spans="2:22" s="3" customFormat="1" ht="47.25" x14ac:dyDescent="0.25">
      <c r="B4097" s="30" t="s">
        <v>1733</v>
      </c>
      <c r="C4097" s="31" t="s">
        <v>1774</v>
      </c>
      <c r="D4097" s="81" t="s">
        <v>1775</v>
      </c>
      <c r="E4097" s="56" t="s">
        <v>461</v>
      </c>
      <c r="F4097" s="40" t="s">
        <v>4456</v>
      </c>
      <c r="G4097" s="40" t="s">
        <v>7</v>
      </c>
      <c r="H4097" s="583" t="s">
        <v>154</v>
      </c>
      <c r="I4097" s="40" t="s">
        <v>548</v>
      </c>
      <c r="J4097" s="100" t="s">
        <v>816</v>
      </c>
      <c r="K4097" s="377" t="s">
        <v>900</v>
      </c>
      <c r="L4097" s="100" t="s">
        <v>979</v>
      </c>
      <c r="M4097" s="40" t="s">
        <v>2799</v>
      </c>
      <c r="N4097" s="397" t="s">
        <v>1704</v>
      </c>
      <c r="O4097" s="40" t="s">
        <v>137</v>
      </c>
      <c r="P4097" s="57">
        <v>1</v>
      </c>
      <c r="Q4097" s="56" t="s">
        <v>214</v>
      </c>
      <c r="R4097" s="56" t="s">
        <v>535</v>
      </c>
      <c r="S4097" s="57">
        <v>1356</v>
      </c>
      <c r="T4097" s="397">
        <v>1.1100000000000001</v>
      </c>
      <c r="U4097" s="452">
        <f t="shared" si="296"/>
        <v>1505.16</v>
      </c>
      <c r="V4097" s="100" t="s">
        <v>5140</v>
      </c>
    </row>
    <row r="4098" spans="2:22" s="3" customFormat="1" ht="47.25" x14ac:dyDescent="0.25">
      <c r="B4098" s="30" t="s">
        <v>1733</v>
      </c>
      <c r="C4098" s="31" t="s">
        <v>1774</v>
      </c>
      <c r="D4098" s="81" t="s">
        <v>1775</v>
      </c>
      <c r="E4098" s="56" t="s">
        <v>461</v>
      </c>
      <c r="F4098" s="40" t="s">
        <v>4456</v>
      </c>
      <c r="G4098" s="40" t="s">
        <v>7</v>
      </c>
      <c r="H4098" s="583" t="s">
        <v>154</v>
      </c>
      <c r="I4098" s="40" t="s">
        <v>548</v>
      </c>
      <c r="J4098" s="100" t="s">
        <v>7</v>
      </c>
      <c r="K4098" s="377" t="s">
        <v>646</v>
      </c>
      <c r="L4098" s="100" t="s">
        <v>979</v>
      </c>
      <c r="M4098" s="40" t="s">
        <v>2799</v>
      </c>
      <c r="N4098" s="397" t="s">
        <v>1704</v>
      </c>
      <c r="O4098" s="40" t="s">
        <v>137</v>
      </c>
      <c r="P4098" s="57">
        <v>1</v>
      </c>
      <c r="Q4098" s="56" t="s">
        <v>214</v>
      </c>
      <c r="R4098" s="56" t="s">
        <v>536</v>
      </c>
      <c r="S4098" s="57">
        <v>3141</v>
      </c>
      <c r="T4098" s="397">
        <v>1.1100000000000001</v>
      </c>
      <c r="U4098" s="452">
        <f t="shared" si="296"/>
        <v>3486.51</v>
      </c>
      <c r="V4098" s="100" t="s">
        <v>5140</v>
      </c>
    </row>
    <row r="4099" spans="2:22" s="3" customFormat="1" ht="47.25" x14ac:dyDescent="0.25">
      <c r="B4099" s="30" t="s">
        <v>1733</v>
      </c>
      <c r="C4099" s="31" t="s">
        <v>1774</v>
      </c>
      <c r="D4099" s="81" t="s">
        <v>1775</v>
      </c>
      <c r="E4099" s="56" t="s">
        <v>461</v>
      </c>
      <c r="F4099" s="40" t="s">
        <v>4456</v>
      </c>
      <c r="G4099" s="40" t="s">
        <v>7</v>
      </c>
      <c r="H4099" s="583" t="s">
        <v>154</v>
      </c>
      <c r="I4099" s="40" t="s">
        <v>548</v>
      </c>
      <c r="J4099" s="100" t="s">
        <v>7</v>
      </c>
      <c r="K4099" s="377" t="s">
        <v>976</v>
      </c>
      <c r="L4099" s="100" t="s">
        <v>979</v>
      </c>
      <c r="M4099" s="40" t="s">
        <v>2799</v>
      </c>
      <c r="N4099" s="397" t="s">
        <v>1704</v>
      </c>
      <c r="O4099" s="40" t="s">
        <v>137</v>
      </c>
      <c r="P4099" s="57">
        <v>1</v>
      </c>
      <c r="Q4099" s="56" t="s">
        <v>214</v>
      </c>
      <c r="R4099" s="56" t="s">
        <v>977</v>
      </c>
      <c r="S4099" s="57">
        <v>3485</v>
      </c>
      <c r="T4099" s="397">
        <v>1.1100000000000001</v>
      </c>
      <c r="U4099" s="452">
        <f t="shared" si="296"/>
        <v>3868.3500000000004</v>
      </c>
      <c r="V4099" s="100" t="s">
        <v>5140</v>
      </c>
    </row>
    <row r="4100" spans="2:22" s="3" customFormat="1" ht="47.25" x14ac:dyDescent="0.25">
      <c r="B4100" s="30" t="s">
        <v>1733</v>
      </c>
      <c r="C4100" s="31" t="s">
        <v>1774</v>
      </c>
      <c r="D4100" s="81" t="s">
        <v>1775</v>
      </c>
      <c r="E4100" s="56" t="s">
        <v>461</v>
      </c>
      <c r="F4100" s="40" t="s">
        <v>4456</v>
      </c>
      <c r="G4100" s="40" t="s">
        <v>7</v>
      </c>
      <c r="H4100" s="583" t="s">
        <v>154</v>
      </c>
      <c r="I4100" s="40" t="s">
        <v>548</v>
      </c>
      <c r="J4100" s="100" t="s">
        <v>7</v>
      </c>
      <c r="K4100" s="377" t="s">
        <v>857</v>
      </c>
      <c r="L4100" s="100" t="s">
        <v>979</v>
      </c>
      <c r="M4100" s="40" t="s">
        <v>2799</v>
      </c>
      <c r="N4100" s="397" t="s">
        <v>1704</v>
      </c>
      <c r="O4100" s="40" t="s">
        <v>137</v>
      </c>
      <c r="P4100" s="57">
        <v>1</v>
      </c>
      <c r="Q4100" s="56" t="s">
        <v>214</v>
      </c>
      <c r="R4100" s="56" t="s">
        <v>462</v>
      </c>
      <c r="S4100" s="57">
        <v>2418</v>
      </c>
      <c r="T4100" s="397">
        <v>1.1100000000000001</v>
      </c>
      <c r="U4100" s="452">
        <f t="shared" si="296"/>
        <v>2683.98</v>
      </c>
      <c r="V4100" s="100" t="s">
        <v>5140</v>
      </c>
    </row>
    <row r="4101" spans="2:22" s="3" customFormat="1" ht="47.25" x14ac:dyDescent="0.25">
      <c r="B4101" s="30" t="s">
        <v>1733</v>
      </c>
      <c r="C4101" s="31" t="s">
        <v>1774</v>
      </c>
      <c r="D4101" s="81" t="s">
        <v>1775</v>
      </c>
      <c r="E4101" s="56" t="s">
        <v>461</v>
      </c>
      <c r="F4101" s="40" t="s">
        <v>4456</v>
      </c>
      <c r="G4101" s="40" t="s">
        <v>7</v>
      </c>
      <c r="H4101" s="583" t="s">
        <v>154</v>
      </c>
      <c r="I4101" s="40" t="s">
        <v>548</v>
      </c>
      <c r="J4101" s="100" t="s">
        <v>7</v>
      </c>
      <c r="K4101" s="377" t="s">
        <v>858</v>
      </c>
      <c r="L4101" s="100" t="s">
        <v>979</v>
      </c>
      <c r="M4101" s="40" t="s">
        <v>2799</v>
      </c>
      <c r="N4101" s="397" t="s">
        <v>1704</v>
      </c>
      <c r="O4101" s="40" t="s">
        <v>137</v>
      </c>
      <c r="P4101" s="57">
        <v>2</v>
      </c>
      <c r="Q4101" s="56" t="s">
        <v>214</v>
      </c>
      <c r="R4101" s="56" t="s">
        <v>537</v>
      </c>
      <c r="S4101" s="57">
        <v>180</v>
      </c>
      <c r="T4101" s="397">
        <v>1.1100000000000001</v>
      </c>
      <c r="U4101" s="452">
        <f t="shared" si="296"/>
        <v>399.6</v>
      </c>
      <c r="V4101" s="100" t="s">
        <v>5140</v>
      </c>
    </row>
    <row r="4102" spans="2:22" s="3" customFormat="1" ht="47.25" x14ac:dyDescent="0.25">
      <c r="B4102" s="30" t="s">
        <v>1733</v>
      </c>
      <c r="C4102" s="31" t="s">
        <v>1774</v>
      </c>
      <c r="D4102" s="81" t="s">
        <v>1775</v>
      </c>
      <c r="E4102" s="56" t="s">
        <v>461</v>
      </c>
      <c r="F4102" s="40" t="s">
        <v>4456</v>
      </c>
      <c r="G4102" s="40" t="s">
        <v>7</v>
      </c>
      <c r="H4102" s="583" t="s">
        <v>154</v>
      </c>
      <c r="I4102" s="40" t="s">
        <v>548</v>
      </c>
      <c r="J4102" s="100" t="s">
        <v>7</v>
      </c>
      <c r="K4102" s="377" t="s">
        <v>660</v>
      </c>
      <c r="L4102" s="100" t="s">
        <v>979</v>
      </c>
      <c r="M4102" s="40" t="s">
        <v>2799</v>
      </c>
      <c r="N4102" s="397" t="s">
        <v>1704</v>
      </c>
      <c r="O4102" s="40" t="s">
        <v>137</v>
      </c>
      <c r="P4102" s="57">
        <v>1</v>
      </c>
      <c r="Q4102" s="56" t="s">
        <v>214</v>
      </c>
      <c r="R4102" s="56" t="s">
        <v>661</v>
      </c>
      <c r="S4102" s="57">
        <v>366</v>
      </c>
      <c r="T4102" s="397">
        <v>1.1100000000000001</v>
      </c>
      <c r="U4102" s="452">
        <f t="shared" si="296"/>
        <v>406.26000000000005</v>
      </c>
      <c r="V4102" s="100" t="s">
        <v>5140</v>
      </c>
    </row>
    <row r="4103" spans="2:22" s="3" customFormat="1" ht="47.25" x14ac:dyDescent="0.25">
      <c r="B4103" s="30" t="s">
        <v>1733</v>
      </c>
      <c r="C4103" s="31" t="s">
        <v>1774</v>
      </c>
      <c r="D4103" s="81" t="s">
        <v>1775</v>
      </c>
      <c r="E4103" s="56" t="s">
        <v>461</v>
      </c>
      <c r="F4103" s="40" t="s">
        <v>4456</v>
      </c>
      <c r="G4103" s="40" t="s">
        <v>7</v>
      </c>
      <c r="H4103" s="583" t="s">
        <v>154</v>
      </c>
      <c r="I4103" s="40" t="s">
        <v>548</v>
      </c>
      <c r="J4103" s="100" t="s">
        <v>7</v>
      </c>
      <c r="K4103" s="377" t="s">
        <v>859</v>
      </c>
      <c r="L4103" s="100" t="s">
        <v>979</v>
      </c>
      <c r="M4103" s="40" t="s">
        <v>2799</v>
      </c>
      <c r="N4103" s="397" t="s">
        <v>1704</v>
      </c>
      <c r="O4103" s="40" t="s">
        <v>137</v>
      </c>
      <c r="P4103" s="57">
        <v>1</v>
      </c>
      <c r="Q4103" s="56" t="s">
        <v>214</v>
      </c>
      <c r="R4103" s="56" t="s">
        <v>860</v>
      </c>
      <c r="S4103" s="57">
        <v>178</v>
      </c>
      <c r="T4103" s="397">
        <v>1.1100000000000001</v>
      </c>
      <c r="U4103" s="452">
        <f t="shared" si="296"/>
        <v>197.58</v>
      </c>
      <c r="V4103" s="100" t="s">
        <v>5140</v>
      </c>
    </row>
    <row r="4104" spans="2:22" s="3" customFormat="1" ht="47.25" x14ac:dyDescent="0.25">
      <c r="B4104" s="30" t="s">
        <v>1733</v>
      </c>
      <c r="C4104" s="31" t="s">
        <v>1774</v>
      </c>
      <c r="D4104" s="81" t="s">
        <v>1775</v>
      </c>
      <c r="E4104" s="40" t="s">
        <v>598</v>
      </c>
      <c r="F4104" s="40" t="s">
        <v>4456</v>
      </c>
      <c r="G4104" s="40" t="s">
        <v>7</v>
      </c>
      <c r="H4104" s="583" t="s">
        <v>154</v>
      </c>
      <c r="I4104" s="40" t="s">
        <v>548</v>
      </c>
      <c r="J4104" s="100" t="s">
        <v>7</v>
      </c>
      <c r="K4104" s="377" t="s">
        <v>950</v>
      </c>
      <c r="L4104" s="100" t="s">
        <v>979</v>
      </c>
      <c r="M4104" s="40" t="s">
        <v>2799</v>
      </c>
      <c r="N4104" s="397" t="s">
        <v>1704</v>
      </c>
      <c r="O4104" s="40" t="s">
        <v>137</v>
      </c>
      <c r="P4104" s="57">
        <v>1</v>
      </c>
      <c r="Q4104" s="56" t="s">
        <v>214</v>
      </c>
      <c r="R4104" s="56" t="s">
        <v>639</v>
      </c>
      <c r="S4104" s="57">
        <v>2687</v>
      </c>
      <c r="T4104" s="397">
        <v>1.1100000000000001</v>
      </c>
      <c r="U4104" s="452">
        <f t="shared" si="296"/>
        <v>2982.57</v>
      </c>
      <c r="V4104" s="100" t="s">
        <v>5140</v>
      </c>
    </row>
    <row r="4105" spans="2:22" s="3" customFormat="1" ht="63" x14ac:dyDescent="0.25">
      <c r="B4105" s="30" t="s">
        <v>1733</v>
      </c>
      <c r="C4105" s="31" t="s">
        <v>1774</v>
      </c>
      <c r="D4105" s="81" t="s">
        <v>1775</v>
      </c>
      <c r="E4105" s="40" t="s">
        <v>189</v>
      </c>
      <c r="F4105" s="40" t="s">
        <v>4456</v>
      </c>
      <c r="G4105" s="40" t="s">
        <v>7</v>
      </c>
      <c r="H4105" s="583" t="s">
        <v>154</v>
      </c>
      <c r="I4105" s="40" t="s">
        <v>548</v>
      </c>
      <c r="J4105" s="100" t="s">
        <v>7</v>
      </c>
      <c r="K4105" s="377" t="s">
        <v>3002</v>
      </c>
      <c r="L4105" s="100" t="s">
        <v>979</v>
      </c>
      <c r="M4105" s="40" t="s">
        <v>2799</v>
      </c>
      <c r="N4105" s="397" t="s">
        <v>1704</v>
      </c>
      <c r="O4105" s="40" t="s">
        <v>137</v>
      </c>
      <c r="P4105" s="57">
        <v>1</v>
      </c>
      <c r="Q4105" s="56" t="s">
        <v>203</v>
      </c>
      <c r="R4105" s="56" t="s">
        <v>283</v>
      </c>
      <c r="S4105" s="57">
        <v>3000</v>
      </c>
      <c r="T4105" s="397">
        <v>1</v>
      </c>
      <c r="U4105" s="452">
        <f t="shared" si="296"/>
        <v>3000</v>
      </c>
      <c r="V4105" s="100" t="s">
        <v>5140</v>
      </c>
    </row>
    <row r="4106" spans="2:22" s="3" customFormat="1" ht="63" x14ac:dyDescent="0.25">
      <c r="B4106" s="30" t="s">
        <v>1733</v>
      </c>
      <c r="C4106" s="31" t="s">
        <v>1774</v>
      </c>
      <c r="D4106" s="81" t="s">
        <v>1775</v>
      </c>
      <c r="E4106" s="397" t="s">
        <v>26</v>
      </c>
      <c r="F4106" s="32" t="s">
        <v>7</v>
      </c>
      <c r="G4106" s="32" t="s">
        <v>7</v>
      </c>
      <c r="H4106" s="583" t="s">
        <v>7</v>
      </c>
      <c r="I4106" s="32" t="s">
        <v>7</v>
      </c>
      <c r="J4106" s="32" t="s">
        <v>7</v>
      </c>
      <c r="K4106" s="32" t="s">
        <v>7</v>
      </c>
      <c r="L4106" s="32" t="s">
        <v>7</v>
      </c>
      <c r="M4106" s="32" t="s">
        <v>7</v>
      </c>
      <c r="N4106" s="32" t="s">
        <v>7</v>
      </c>
      <c r="O4106" s="32" t="s">
        <v>7</v>
      </c>
      <c r="P4106" s="32" t="s">
        <v>7</v>
      </c>
      <c r="Q4106" s="32" t="s">
        <v>7</v>
      </c>
      <c r="R4106" s="32" t="s">
        <v>7</v>
      </c>
      <c r="S4106" s="143" t="s">
        <v>7</v>
      </c>
      <c r="T4106" s="32" t="s">
        <v>7</v>
      </c>
      <c r="U4106" s="453">
        <f>SUM(U4095:U4105)</f>
        <v>31999.86</v>
      </c>
      <c r="V4106" s="276" t="s">
        <v>7</v>
      </c>
    </row>
    <row r="4107" spans="2:22" s="3" customFormat="1" ht="47.25" x14ac:dyDescent="0.25">
      <c r="B4107" s="30" t="s">
        <v>1733</v>
      </c>
      <c r="C4107" s="31" t="s">
        <v>1792</v>
      </c>
      <c r="D4107" s="33" t="s">
        <v>1777</v>
      </c>
      <c r="E4107" s="56" t="s">
        <v>461</v>
      </c>
      <c r="F4107" s="40" t="s">
        <v>4629</v>
      </c>
      <c r="G4107" s="40" t="s">
        <v>7</v>
      </c>
      <c r="H4107" s="583" t="s">
        <v>1264</v>
      </c>
      <c r="I4107" s="40" t="s">
        <v>301</v>
      </c>
      <c r="J4107" s="34">
        <v>110</v>
      </c>
      <c r="K4107" s="377" t="s">
        <v>854</v>
      </c>
      <c r="L4107" s="100" t="s">
        <v>184</v>
      </c>
      <c r="M4107" s="40" t="s">
        <v>4060</v>
      </c>
      <c r="N4107" s="397" t="s">
        <v>1704</v>
      </c>
      <c r="O4107" s="40" t="s">
        <v>137</v>
      </c>
      <c r="P4107" s="45">
        <v>3</v>
      </c>
      <c r="Q4107" s="45" t="s">
        <v>185</v>
      </c>
      <c r="R4107" s="138" t="s">
        <v>536</v>
      </c>
      <c r="S4107" s="61">
        <v>3141</v>
      </c>
      <c r="T4107" s="33">
        <v>1.1100000000000001</v>
      </c>
      <c r="U4107" s="452">
        <f>O4107*P4107*S4107*T4107</f>
        <v>10459.530000000001</v>
      </c>
      <c r="V4107" s="180" t="s">
        <v>7</v>
      </c>
    </row>
    <row r="4108" spans="2:22" s="3" customFormat="1" ht="47.25" x14ac:dyDescent="0.25">
      <c r="B4108" s="30" t="s">
        <v>1733</v>
      </c>
      <c r="C4108" s="31" t="s">
        <v>1792</v>
      </c>
      <c r="D4108" s="33" t="s">
        <v>1777</v>
      </c>
      <c r="E4108" s="56" t="s">
        <v>461</v>
      </c>
      <c r="F4108" s="40" t="s">
        <v>4629</v>
      </c>
      <c r="G4108" s="40" t="s">
        <v>7</v>
      </c>
      <c r="H4108" s="583" t="s">
        <v>1264</v>
      </c>
      <c r="I4108" s="40" t="s">
        <v>301</v>
      </c>
      <c r="J4108" s="34">
        <v>110</v>
      </c>
      <c r="K4108" s="377" t="s">
        <v>855</v>
      </c>
      <c r="L4108" s="100" t="s">
        <v>184</v>
      </c>
      <c r="M4108" s="40" t="s">
        <v>4060</v>
      </c>
      <c r="N4108" s="397" t="s">
        <v>1704</v>
      </c>
      <c r="O4108" s="40" t="s">
        <v>137</v>
      </c>
      <c r="P4108" s="45">
        <v>3</v>
      </c>
      <c r="Q4108" s="45" t="s">
        <v>185</v>
      </c>
      <c r="R4108" s="138" t="s">
        <v>856</v>
      </c>
      <c r="S4108" s="61">
        <v>2395</v>
      </c>
      <c r="T4108" s="33">
        <v>1.1100000000000001</v>
      </c>
      <c r="U4108" s="452">
        <f t="shared" ref="U4108:U4114" si="297">O4108*P4108*S4108*T4108</f>
        <v>7975.35</v>
      </c>
      <c r="V4108" s="180" t="s">
        <v>7</v>
      </c>
    </row>
    <row r="4109" spans="2:22" s="3" customFormat="1" ht="47.25" x14ac:dyDescent="0.25">
      <c r="B4109" s="30" t="s">
        <v>1733</v>
      </c>
      <c r="C4109" s="31" t="s">
        <v>1792</v>
      </c>
      <c r="D4109" s="338" t="s">
        <v>1777</v>
      </c>
      <c r="E4109" s="56" t="s">
        <v>461</v>
      </c>
      <c r="F4109" s="40" t="s">
        <v>4629</v>
      </c>
      <c r="G4109" s="40" t="s">
        <v>7</v>
      </c>
      <c r="H4109" s="583" t="s">
        <v>1264</v>
      </c>
      <c r="I4109" s="40" t="s">
        <v>301</v>
      </c>
      <c r="J4109" s="34">
        <v>110</v>
      </c>
      <c r="K4109" s="377" t="s">
        <v>857</v>
      </c>
      <c r="L4109" s="100" t="s">
        <v>184</v>
      </c>
      <c r="M4109" s="40" t="s">
        <v>4060</v>
      </c>
      <c r="N4109" s="397" t="s">
        <v>1704</v>
      </c>
      <c r="O4109" s="40" t="s">
        <v>137</v>
      </c>
      <c r="P4109" s="45">
        <v>3</v>
      </c>
      <c r="Q4109" s="45" t="s">
        <v>185</v>
      </c>
      <c r="R4109" s="138" t="s">
        <v>462</v>
      </c>
      <c r="S4109" s="61">
        <v>2418</v>
      </c>
      <c r="T4109" s="33">
        <v>1.1100000000000001</v>
      </c>
      <c r="U4109" s="452">
        <f t="shared" si="297"/>
        <v>8051.9400000000005</v>
      </c>
      <c r="V4109" s="180" t="s">
        <v>7</v>
      </c>
    </row>
    <row r="4110" spans="2:22" s="3" customFormat="1" ht="47.25" x14ac:dyDescent="0.25">
      <c r="B4110" s="30" t="s">
        <v>1733</v>
      </c>
      <c r="C4110" s="31" t="s">
        <v>1792</v>
      </c>
      <c r="D4110" s="338" t="s">
        <v>1777</v>
      </c>
      <c r="E4110" s="56" t="s">
        <v>461</v>
      </c>
      <c r="F4110" s="40" t="s">
        <v>4629</v>
      </c>
      <c r="G4110" s="40" t="s">
        <v>7</v>
      </c>
      <c r="H4110" s="583" t="s">
        <v>1264</v>
      </c>
      <c r="I4110" s="40" t="s">
        <v>301</v>
      </c>
      <c r="J4110" s="34">
        <v>110</v>
      </c>
      <c r="K4110" s="377" t="s">
        <v>858</v>
      </c>
      <c r="L4110" s="100" t="s">
        <v>184</v>
      </c>
      <c r="M4110" s="40" t="s">
        <v>4060</v>
      </c>
      <c r="N4110" s="397" t="s">
        <v>1704</v>
      </c>
      <c r="O4110" s="40" t="s">
        <v>137</v>
      </c>
      <c r="P4110" s="45">
        <v>24</v>
      </c>
      <c r="Q4110" s="45" t="s">
        <v>185</v>
      </c>
      <c r="R4110" s="138" t="s">
        <v>537</v>
      </c>
      <c r="S4110" s="61">
        <v>180</v>
      </c>
      <c r="T4110" s="33">
        <v>1.1100000000000001</v>
      </c>
      <c r="U4110" s="452">
        <f t="shared" si="297"/>
        <v>4795.2000000000007</v>
      </c>
      <c r="V4110" s="180" t="s">
        <v>7</v>
      </c>
    </row>
    <row r="4111" spans="2:22" s="3" customFormat="1" ht="47.25" x14ac:dyDescent="0.25">
      <c r="B4111" s="30" t="s">
        <v>1733</v>
      </c>
      <c r="C4111" s="31" t="s">
        <v>1792</v>
      </c>
      <c r="D4111" s="338" t="s">
        <v>1777</v>
      </c>
      <c r="E4111" s="56" t="s">
        <v>461</v>
      </c>
      <c r="F4111" s="40" t="s">
        <v>4629</v>
      </c>
      <c r="G4111" s="40" t="s">
        <v>7</v>
      </c>
      <c r="H4111" s="583" t="s">
        <v>1264</v>
      </c>
      <c r="I4111" s="40" t="s">
        <v>301</v>
      </c>
      <c r="J4111" s="34">
        <v>110</v>
      </c>
      <c r="K4111" s="377" t="s">
        <v>660</v>
      </c>
      <c r="L4111" s="100" t="s">
        <v>184</v>
      </c>
      <c r="M4111" s="40" t="s">
        <v>4060</v>
      </c>
      <c r="N4111" s="397" t="s">
        <v>1704</v>
      </c>
      <c r="O4111" s="40" t="s">
        <v>137</v>
      </c>
      <c r="P4111" s="45">
        <v>3</v>
      </c>
      <c r="Q4111" s="45" t="s">
        <v>185</v>
      </c>
      <c r="R4111" s="138" t="s">
        <v>661</v>
      </c>
      <c r="S4111" s="61">
        <v>366</v>
      </c>
      <c r="T4111" s="33">
        <v>1.1100000000000001</v>
      </c>
      <c r="U4111" s="452">
        <f t="shared" si="297"/>
        <v>1218.7800000000002</v>
      </c>
      <c r="V4111" s="180" t="s">
        <v>7</v>
      </c>
    </row>
    <row r="4112" spans="2:22" s="3" customFormat="1" ht="47.25" x14ac:dyDescent="0.25">
      <c r="B4112" s="30" t="s">
        <v>1733</v>
      </c>
      <c r="C4112" s="31" t="s">
        <v>1792</v>
      </c>
      <c r="D4112" s="338" t="s">
        <v>1777</v>
      </c>
      <c r="E4112" s="34" t="s">
        <v>956</v>
      </c>
      <c r="F4112" s="40" t="s">
        <v>4629</v>
      </c>
      <c r="G4112" s="40" t="s">
        <v>7</v>
      </c>
      <c r="H4112" s="583" t="s">
        <v>1264</v>
      </c>
      <c r="I4112" s="40" t="s">
        <v>301</v>
      </c>
      <c r="J4112" s="34">
        <v>110</v>
      </c>
      <c r="K4112" s="377" t="s">
        <v>183</v>
      </c>
      <c r="L4112" s="100" t="s">
        <v>184</v>
      </c>
      <c r="M4112" s="40" t="s">
        <v>4060</v>
      </c>
      <c r="N4112" s="397" t="s">
        <v>1704</v>
      </c>
      <c r="O4112" s="40" t="s">
        <v>137</v>
      </c>
      <c r="P4112" s="45">
        <v>8</v>
      </c>
      <c r="Q4112" s="45" t="s">
        <v>185</v>
      </c>
      <c r="R4112" s="138" t="s">
        <v>186</v>
      </c>
      <c r="S4112" s="61">
        <v>1442</v>
      </c>
      <c r="T4112" s="33">
        <v>1.2</v>
      </c>
      <c r="U4112" s="452">
        <f t="shared" si="297"/>
        <v>13843.199999999999</v>
      </c>
      <c r="V4112" s="180" t="s">
        <v>7</v>
      </c>
    </row>
    <row r="4113" spans="2:22" s="3" customFormat="1" ht="47.25" x14ac:dyDescent="0.25">
      <c r="B4113" s="30" t="s">
        <v>1733</v>
      </c>
      <c r="C4113" s="31" t="s">
        <v>1792</v>
      </c>
      <c r="D4113" s="338" t="s">
        <v>1777</v>
      </c>
      <c r="E4113" s="34" t="s">
        <v>956</v>
      </c>
      <c r="F4113" s="40" t="s">
        <v>4629</v>
      </c>
      <c r="G4113" s="40" t="s">
        <v>7</v>
      </c>
      <c r="H4113" s="583" t="s">
        <v>1264</v>
      </c>
      <c r="I4113" s="40" t="s">
        <v>301</v>
      </c>
      <c r="J4113" s="34">
        <v>110</v>
      </c>
      <c r="K4113" s="377" t="s">
        <v>262</v>
      </c>
      <c r="L4113" s="100" t="s">
        <v>184</v>
      </c>
      <c r="M4113" s="40" t="s">
        <v>4060</v>
      </c>
      <c r="N4113" s="397" t="s">
        <v>1704</v>
      </c>
      <c r="O4113" s="40" t="s">
        <v>137</v>
      </c>
      <c r="P4113" s="45">
        <v>4</v>
      </c>
      <c r="Q4113" s="45" t="s">
        <v>185</v>
      </c>
      <c r="R4113" s="138" t="s">
        <v>240</v>
      </c>
      <c r="S4113" s="61">
        <v>3354</v>
      </c>
      <c r="T4113" s="33">
        <v>1.2</v>
      </c>
      <c r="U4113" s="452">
        <f t="shared" si="297"/>
        <v>16099.199999999999</v>
      </c>
      <c r="V4113" s="180" t="s">
        <v>7</v>
      </c>
    </row>
    <row r="4114" spans="2:22" s="3" customFormat="1" ht="63" x14ac:dyDescent="0.25">
      <c r="B4114" s="30" t="s">
        <v>1733</v>
      </c>
      <c r="C4114" s="31" t="s">
        <v>1792</v>
      </c>
      <c r="D4114" s="338" t="s">
        <v>1777</v>
      </c>
      <c r="E4114" s="34" t="s">
        <v>350</v>
      </c>
      <c r="F4114" s="40" t="s">
        <v>4629</v>
      </c>
      <c r="G4114" s="40" t="s">
        <v>7</v>
      </c>
      <c r="H4114" s="583" t="s">
        <v>1264</v>
      </c>
      <c r="I4114" s="40" t="s">
        <v>301</v>
      </c>
      <c r="J4114" s="100" t="s">
        <v>7</v>
      </c>
      <c r="K4114" s="377" t="s">
        <v>4262</v>
      </c>
      <c r="L4114" s="100" t="s">
        <v>184</v>
      </c>
      <c r="M4114" s="40" t="s">
        <v>4060</v>
      </c>
      <c r="N4114" s="397" t="s">
        <v>1704</v>
      </c>
      <c r="O4114" s="40" t="s">
        <v>137</v>
      </c>
      <c r="P4114" s="33">
        <v>1</v>
      </c>
      <c r="Q4114" s="33" t="s">
        <v>156</v>
      </c>
      <c r="R4114" s="33" t="s">
        <v>532</v>
      </c>
      <c r="S4114" s="61">
        <v>7500</v>
      </c>
      <c r="T4114" s="33">
        <v>1</v>
      </c>
      <c r="U4114" s="452">
        <f t="shared" si="297"/>
        <v>7500</v>
      </c>
      <c r="V4114" s="180" t="s">
        <v>7</v>
      </c>
    </row>
    <row r="4115" spans="2:22" s="3" customFormat="1" ht="63" x14ac:dyDescent="0.25">
      <c r="B4115" s="30" t="s">
        <v>1733</v>
      </c>
      <c r="C4115" s="31" t="s">
        <v>1792</v>
      </c>
      <c r="D4115" s="81" t="str">
        <f>D4114</f>
        <v xml:space="preserve">J_TP1800.PR.0059    </v>
      </c>
      <c r="E4115" s="397" t="s">
        <v>26</v>
      </c>
      <c r="F4115" s="32" t="s">
        <v>7</v>
      </c>
      <c r="G4115" s="32" t="s">
        <v>7</v>
      </c>
      <c r="H4115" s="583" t="s">
        <v>7</v>
      </c>
      <c r="I4115" s="32" t="s">
        <v>7</v>
      </c>
      <c r="J4115" s="32" t="s">
        <v>7</v>
      </c>
      <c r="K4115" s="32" t="s">
        <v>7</v>
      </c>
      <c r="L4115" s="32" t="s">
        <v>7</v>
      </c>
      <c r="M4115" s="32" t="s">
        <v>7</v>
      </c>
      <c r="N4115" s="32" t="s">
        <v>7</v>
      </c>
      <c r="O4115" s="32" t="s">
        <v>7</v>
      </c>
      <c r="P4115" s="32" t="s">
        <v>7</v>
      </c>
      <c r="Q4115" s="32" t="s">
        <v>7</v>
      </c>
      <c r="R4115" s="32" t="s">
        <v>7</v>
      </c>
      <c r="S4115" s="143" t="s">
        <v>7</v>
      </c>
      <c r="T4115" s="32" t="s">
        <v>7</v>
      </c>
      <c r="U4115" s="453">
        <f>SUM(U4107:U4114)</f>
        <v>69943.199999999997</v>
      </c>
      <c r="V4115" s="276" t="s">
        <v>7</v>
      </c>
    </row>
    <row r="4116" spans="2:22" s="3" customFormat="1" ht="31.5" x14ac:dyDescent="0.25">
      <c r="B4116" s="30" t="s">
        <v>1733</v>
      </c>
      <c r="C4116" s="31" t="s">
        <v>1778</v>
      </c>
      <c r="D4116" s="81" t="s">
        <v>1779</v>
      </c>
      <c r="E4116" s="56" t="s">
        <v>1095</v>
      </c>
      <c r="F4116" s="40" t="s">
        <v>4630</v>
      </c>
      <c r="G4116" s="40" t="s">
        <v>7</v>
      </c>
      <c r="H4116" s="583" t="s">
        <v>1094</v>
      </c>
      <c r="I4116" s="40" t="s">
        <v>522</v>
      </c>
      <c r="J4116" s="56">
        <v>110</v>
      </c>
      <c r="K4116" s="377" t="s">
        <v>3663</v>
      </c>
      <c r="L4116" s="100" t="s">
        <v>979</v>
      </c>
      <c r="M4116" s="40" t="s">
        <v>2800</v>
      </c>
      <c r="N4116" s="397" t="s">
        <v>1704</v>
      </c>
      <c r="O4116" s="40" t="s">
        <v>137</v>
      </c>
      <c r="P4116" s="57">
        <v>7</v>
      </c>
      <c r="Q4116" s="56" t="s">
        <v>185</v>
      </c>
      <c r="R4116" s="56" t="s">
        <v>1108</v>
      </c>
      <c r="S4116" s="57">
        <v>3400</v>
      </c>
      <c r="T4116" s="33">
        <v>1.1000000000000001</v>
      </c>
      <c r="U4116" s="452">
        <f>O4116*P4116*S4116*T4116</f>
        <v>26180.000000000004</v>
      </c>
      <c r="V4116" s="180" t="s">
        <v>7</v>
      </c>
    </row>
    <row r="4117" spans="2:22" s="3" customFormat="1" ht="63" x14ac:dyDescent="0.25">
      <c r="B4117" s="30" t="s">
        <v>1733</v>
      </c>
      <c r="C4117" s="31" t="s">
        <v>1778</v>
      </c>
      <c r="D4117" s="81" t="str">
        <f>D4116</f>
        <v>M_TP1800.PS.0079</v>
      </c>
      <c r="E4117" s="397" t="s">
        <v>26</v>
      </c>
      <c r="F4117" s="32" t="s">
        <v>7</v>
      </c>
      <c r="G4117" s="32" t="s">
        <v>7</v>
      </c>
      <c r="H4117" s="583" t="s">
        <v>7</v>
      </c>
      <c r="I4117" s="32" t="s">
        <v>7</v>
      </c>
      <c r="J4117" s="32" t="s">
        <v>7</v>
      </c>
      <c r="K4117" s="32" t="s">
        <v>7</v>
      </c>
      <c r="L4117" s="32" t="s">
        <v>7</v>
      </c>
      <c r="M4117" s="32" t="s">
        <v>7</v>
      </c>
      <c r="N4117" s="32" t="s">
        <v>7</v>
      </c>
      <c r="O4117" s="32" t="s">
        <v>7</v>
      </c>
      <c r="P4117" s="32" t="s">
        <v>7</v>
      </c>
      <c r="Q4117" s="32" t="s">
        <v>7</v>
      </c>
      <c r="R4117" s="32" t="s">
        <v>7</v>
      </c>
      <c r="S4117" s="143" t="s">
        <v>7</v>
      </c>
      <c r="T4117" s="32" t="s">
        <v>7</v>
      </c>
      <c r="U4117" s="453">
        <f>SUM(U4116)</f>
        <v>26180.000000000004</v>
      </c>
      <c r="V4117" s="276" t="s">
        <v>7</v>
      </c>
    </row>
    <row r="4118" spans="2:22" s="3" customFormat="1" ht="63" x14ac:dyDescent="0.25">
      <c r="B4118" s="30" t="s">
        <v>1733</v>
      </c>
      <c r="C4118" s="31" t="s">
        <v>1780</v>
      </c>
      <c r="D4118" s="81" t="s">
        <v>1781</v>
      </c>
      <c r="E4118" s="56" t="s">
        <v>749</v>
      </c>
      <c r="F4118" s="40" t="s">
        <v>4631</v>
      </c>
      <c r="G4118" s="40" t="s">
        <v>7</v>
      </c>
      <c r="H4118" s="583" t="s">
        <v>1094</v>
      </c>
      <c r="I4118" s="40" t="s">
        <v>329</v>
      </c>
      <c r="J4118" s="56">
        <v>35</v>
      </c>
      <c r="K4118" s="377" t="s">
        <v>3695</v>
      </c>
      <c r="L4118" s="100" t="s">
        <v>979</v>
      </c>
      <c r="M4118" s="40" t="s">
        <v>3901</v>
      </c>
      <c r="N4118" s="397" t="s">
        <v>1704</v>
      </c>
      <c r="O4118" s="40" t="s">
        <v>137</v>
      </c>
      <c r="P4118" s="57">
        <v>2</v>
      </c>
      <c r="Q4118" s="56" t="s">
        <v>185</v>
      </c>
      <c r="R4118" s="56" t="s">
        <v>837</v>
      </c>
      <c r="S4118" s="57">
        <v>362</v>
      </c>
      <c r="T4118" s="32">
        <v>1.1000000000000001</v>
      </c>
      <c r="U4118" s="453">
        <f>O4118*P4118*S4118*T4118</f>
        <v>796.40000000000009</v>
      </c>
      <c r="V4118" s="276" t="s">
        <v>7</v>
      </c>
    </row>
    <row r="4119" spans="2:22" s="3" customFormat="1" ht="63" x14ac:dyDescent="0.25">
      <c r="B4119" s="30" t="str">
        <f>B4118</f>
        <v>2.2.1.2</v>
      </c>
      <c r="C4119" s="31" t="s">
        <v>1780</v>
      </c>
      <c r="D4119" s="81" t="str">
        <f>D4118</f>
        <v>M_TP1800.PS.0088</v>
      </c>
      <c r="E4119" s="397" t="s">
        <v>26</v>
      </c>
      <c r="F4119" s="32" t="s">
        <v>7</v>
      </c>
      <c r="G4119" s="32" t="s">
        <v>7</v>
      </c>
      <c r="H4119" s="583" t="s">
        <v>7</v>
      </c>
      <c r="I4119" s="32" t="s">
        <v>7</v>
      </c>
      <c r="J4119" s="32" t="s">
        <v>7</v>
      </c>
      <c r="K4119" s="32" t="s">
        <v>7</v>
      </c>
      <c r="L4119" s="32" t="s">
        <v>7</v>
      </c>
      <c r="M4119" s="32" t="s">
        <v>7</v>
      </c>
      <c r="N4119" s="32" t="s">
        <v>7</v>
      </c>
      <c r="O4119" s="32" t="s">
        <v>7</v>
      </c>
      <c r="P4119" s="32" t="s">
        <v>7</v>
      </c>
      <c r="Q4119" s="32" t="s">
        <v>7</v>
      </c>
      <c r="R4119" s="32" t="s">
        <v>7</v>
      </c>
      <c r="S4119" s="143" t="s">
        <v>7</v>
      </c>
      <c r="T4119" s="32" t="s">
        <v>7</v>
      </c>
      <c r="U4119" s="453">
        <f>U4118</f>
        <v>796.40000000000009</v>
      </c>
      <c r="V4119" s="276" t="s">
        <v>7</v>
      </c>
    </row>
    <row r="4120" spans="2:22" s="3" customFormat="1" ht="157.5" x14ac:dyDescent="0.25">
      <c r="B4120" s="30" t="s">
        <v>1733</v>
      </c>
      <c r="C4120" s="31" t="s">
        <v>1782</v>
      </c>
      <c r="D4120" s="81" t="s">
        <v>1783</v>
      </c>
      <c r="E4120" s="56" t="s">
        <v>179</v>
      </c>
      <c r="F4120" s="40" t="s">
        <v>4632</v>
      </c>
      <c r="G4120" s="40" t="s">
        <v>7</v>
      </c>
      <c r="H4120" s="583" t="s">
        <v>1094</v>
      </c>
      <c r="I4120" s="40" t="s">
        <v>329</v>
      </c>
      <c r="J4120" s="56">
        <v>110</v>
      </c>
      <c r="K4120" s="377" t="s">
        <v>262</v>
      </c>
      <c r="L4120" s="100" t="s">
        <v>979</v>
      </c>
      <c r="M4120" s="40" t="s">
        <v>3901</v>
      </c>
      <c r="N4120" s="397" t="s">
        <v>1704</v>
      </c>
      <c r="O4120" s="40" t="s">
        <v>137</v>
      </c>
      <c r="P4120" s="57">
        <v>12</v>
      </c>
      <c r="Q4120" s="56" t="s">
        <v>185</v>
      </c>
      <c r="R4120" s="56" t="s">
        <v>240</v>
      </c>
      <c r="S4120" s="57">
        <v>3354</v>
      </c>
      <c r="T4120" s="32">
        <v>1.2</v>
      </c>
      <c r="U4120" s="453">
        <f>O4120*P4120*S4120*T4120</f>
        <v>48297.599999999999</v>
      </c>
      <c r="V4120" s="276" t="s">
        <v>7</v>
      </c>
    </row>
    <row r="4121" spans="2:22" s="3" customFormat="1" ht="63" x14ac:dyDescent="0.25">
      <c r="B4121" s="248" t="s">
        <v>1793</v>
      </c>
      <c r="C4121" s="559" t="s">
        <v>1782</v>
      </c>
      <c r="D4121" s="249" t="str">
        <f>D4120</f>
        <v>M_TP1800.PS.0092</v>
      </c>
      <c r="E4121" s="475" t="s">
        <v>26</v>
      </c>
      <c r="F4121" s="276" t="s">
        <v>7</v>
      </c>
      <c r="G4121" s="276" t="s">
        <v>7</v>
      </c>
      <c r="H4121" s="583" t="s">
        <v>7</v>
      </c>
      <c r="I4121" s="276" t="s">
        <v>7</v>
      </c>
      <c r="J4121" s="476" t="s">
        <v>7</v>
      </c>
      <c r="K4121" s="250" t="s">
        <v>7</v>
      </c>
      <c r="L4121" s="250" t="s">
        <v>7</v>
      </c>
      <c r="M4121" s="250" t="s">
        <v>7</v>
      </c>
      <c r="N4121" s="276" t="s">
        <v>7</v>
      </c>
      <c r="O4121" s="276" t="s">
        <v>7</v>
      </c>
      <c r="P4121" s="476" t="s">
        <v>7</v>
      </c>
      <c r="Q4121" s="250" t="s">
        <v>7</v>
      </c>
      <c r="R4121" s="250" t="s">
        <v>7</v>
      </c>
      <c r="S4121" s="251" t="s">
        <v>7</v>
      </c>
      <c r="T4121" s="250" t="s">
        <v>7</v>
      </c>
      <c r="U4121" s="541">
        <f>U4120</f>
        <v>48297.599999999999</v>
      </c>
      <c r="V4121" s="276" t="s">
        <v>7</v>
      </c>
    </row>
    <row r="4122" spans="2:22" s="3" customFormat="1" ht="63" x14ac:dyDescent="0.25">
      <c r="B4122" s="30" t="s">
        <v>1733</v>
      </c>
      <c r="C4122" s="31" t="s">
        <v>1784</v>
      </c>
      <c r="D4122" s="81" t="s">
        <v>1785</v>
      </c>
      <c r="E4122" s="63" t="s">
        <v>749</v>
      </c>
      <c r="F4122" s="180" t="s">
        <v>4633</v>
      </c>
      <c r="G4122" s="180" t="s">
        <v>7</v>
      </c>
      <c r="H4122" s="583" t="s">
        <v>1094</v>
      </c>
      <c r="I4122" s="180" t="s">
        <v>329</v>
      </c>
      <c r="J4122" s="480">
        <v>35</v>
      </c>
      <c r="K4122" s="417" t="s">
        <v>3695</v>
      </c>
      <c r="L4122" s="100" t="s">
        <v>979</v>
      </c>
      <c r="M4122" s="40" t="s">
        <v>3901</v>
      </c>
      <c r="N4122" s="583" t="s">
        <v>1704</v>
      </c>
      <c r="O4122" s="180" t="s">
        <v>137</v>
      </c>
      <c r="P4122" s="64">
        <v>2</v>
      </c>
      <c r="Q4122" s="56" t="s">
        <v>185</v>
      </c>
      <c r="R4122" s="60" t="s">
        <v>837</v>
      </c>
      <c r="S4122" s="58">
        <v>362</v>
      </c>
      <c r="T4122" s="479">
        <v>1.1000000000000001</v>
      </c>
      <c r="U4122" s="541">
        <f>O4122*P4122*S4122*T4122</f>
        <v>796.40000000000009</v>
      </c>
      <c r="V4122" s="276" t="s">
        <v>7</v>
      </c>
    </row>
    <row r="4123" spans="2:22" s="3" customFormat="1" ht="63" x14ac:dyDescent="0.25">
      <c r="B4123" s="30" t="s">
        <v>1733</v>
      </c>
      <c r="C4123" s="31" t="s">
        <v>1784</v>
      </c>
      <c r="D4123" s="81" t="s">
        <v>1785</v>
      </c>
      <c r="E4123" s="397" t="s">
        <v>350</v>
      </c>
      <c r="F4123" s="180" t="s">
        <v>4633</v>
      </c>
      <c r="G4123" s="180" t="s">
        <v>7</v>
      </c>
      <c r="H4123" s="583" t="s">
        <v>1094</v>
      </c>
      <c r="I4123" s="180" t="s">
        <v>329</v>
      </c>
      <c r="J4123" s="278">
        <v>35</v>
      </c>
      <c r="K4123" s="496" t="s">
        <v>4270</v>
      </c>
      <c r="L4123" s="100" t="s">
        <v>979</v>
      </c>
      <c r="M4123" s="40" t="s">
        <v>3901</v>
      </c>
      <c r="N4123" s="584" t="s">
        <v>1704</v>
      </c>
      <c r="O4123" s="40" t="s">
        <v>137</v>
      </c>
      <c r="P4123" s="33">
        <v>1</v>
      </c>
      <c r="Q4123" s="33" t="s">
        <v>156</v>
      </c>
      <c r="R4123" s="278" t="s">
        <v>679</v>
      </c>
      <c r="S4123" s="279">
        <v>70</v>
      </c>
      <c r="T4123" s="276">
        <v>1</v>
      </c>
      <c r="U4123" s="541">
        <f>O4123*P4123*S4123*T4123</f>
        <v>70</v>
      </c>
      <c r="V4123" s="276" t="s">
        <v>7</v>
      </c>
    </row>
    <row r="4124" spans="2:22" s="3" customFormat="1" ht="63" x14ac:dyDescent="0.25">
      <c r="B4124" s="30" t="str">
        <f>B4122</f>
        <v>2.2.1.2</v>
      </c>
      <c r="C4124" s="31" t="s">
        <v>1784</v>
      </c>
      <c r="D4124" s="81" t="str">
        <f>D4122</f>
        <v>M_TP1800.PS.0102</v>
      </c>
      <c r="E4124" s="397" t="s">
        <v>26</v>
      </c>
      <c r="F4124" s="32" t="s">
        <v>7</v>
      </c>
      <c r="G4124" s="32" t="s">
        <v>7</v>
      </c>
      <c r="H4124" s="583" t="s">
        <v>7</v>
      </c>
      <c r="I4124" s="32" t="s">
        <v>7</v>
      </c>
      <c r="J4124" s="32" t="s">
        <v>7</v>
      </c>
      <c r="K4124" s="32" t="s">
        <v>7</v>
      </c>
      <c r="L4124" s="32" t="s">
        <v>7</v>
      </c>
      <c r="M4124" s="32" t="s">
        <v>7</v>
      </c>
      <c r="N4124" s="32" t="s">
        <v>7</v>
      </c>
      <c r="O4124" s="32" t="s">
        <v>7</v>
      </c>
      <c r="P4124" s="32" t="s">
        <v>7</v>
      </c>
      <c r="Q4124" s="32" t="s">
        <v>7</v>
      </c>
      <c r="R4124" s="32" t="s">
        <v>7</v>
      </c>
      <c r="S4124" s="143" t="s">
        <v>7</v>
      </c>
      <c r="T4124" s="32" t="s">
        <v>7</v>
      </c>
      <c r="U4124" s="453">
        <f>SUM(U4122:U4123)</f>
        <v>866.40000000000009</v>
      </c>
      <c r="V4124" s="276" t="s">
        <v>7</v>
      </c>
    </row>
    <row r="4125" spans="2:22" s="3" customFormat="1" ht="31.5" x14ac:dyDescent="0.25">
      <c r="B4125" s="30" t="s">
        <v>1733</v>
      </c>
      <c r="C4125" s="31" t="s">
        <v>1786</v>
      </c>
      <c r="D4125" s="81" t="s">
        <v>1787</v>
      </c>
      <c r="E4125" s="56" t="s">
        <v>274</v>
      </c>
      <c r="F4125" s="139" t="s">
        <v>4634</v>
      </c>
      <c r="G4125" s="139" t="s">
        <v>7</v>
      </c>
      <c r="H4125" s="583" t="s">
        <v>1094</v>
      </c>
      <c r="I4125" s="139" t="s">
        <v>329</v>
      </c>
      <c r="J4125" s="56">
        <v>110</v>
      </c>
      <c r="K4125" s="100" t="s">
        <v>2990</v>
      </c>
      <c r="L4125" s="100" t="s">
        <v>979</v>
      </c>
      <c r="M4125" s="139" t="s">
        <v>2801</v>
      </c>
      <c r="N4125" s="584" t="s">
        <v>1704</v>
      </c>
      <c r="O4125" s="139" t="s">
        <v>137</v>
      </c>
      <c r="P4125" s="57">
        <v>1</v>
      </c>
      <c r="Q4125" s="56" t="s">
        <v>185</v>
      </c>
      <c r="R4125" s="56" t="s">
        <v>233</v>
      </c>
      <c r="S4125" s="147">
        <v>23531</v>
      </c>
      <c r="T4125" s="33">
        <v>1.1100000000000001</v>
      </c>
      <c r="U4125" s="453">
        <f>O4125*P4125*S4125*T4125</f>
        <v>26119.410000000003</v>
      </c>
      <c r="V4125" s="276" t="s">
        <v>7</v>
      </c>
    </row>
    <row r="4126" spans="2:22" s="3" customFormat="1" ht="31.5" x14ac:dyDescent="0.25">
      <c r="B4126" s="30" t="s">
        <v>1733</v>
      </c>
      <c r="C4126" s="31" t="s">
        <v>1786</v>
      </c>
      <c r="D4126" s="81" t="s">
        <v>1787</v>
      </c>
      <c r="E4126" s="56" t="s">
        <v>749</v>
      </c>
      <c r="F4126" s="139" t="s">
        <v>4634</v>
      </c>
      <c r="G4126" s="139" t="s">
        <v>7</v>
      </c>
      <c r="H4126" s="583" t="s">
        <v>1094</v>
      </c>
      <c r="I4126" s="139" t="s">
        <v>329</v>
      </c>
      <c r="J4126" s="56">
        <v>110</v>
      </c>
      <c r="K4126" s="377" t="s">
        <v>757</v>
      </c>
      <c r="L4126" s="100" t="s">
        <v>979</v>
      </c>
      <c r="M4126" s="139" t="s">
        <v>2802</v>
      </c>
      <c r="N4126" s="584" t="s">
        <v>1704</v>
      </c>
      <c r="O4126" s="139" t="s">
        <v>137</v>
      </c>
      <c r="P4126" s="57">
        <v>10</v>
      </c>
      <c r="Q4126" s="56" t="s">
        <v>185</v>
      </c>
      <c r="R4126" s="56" t="s">
        <v>827</v>
      </c>
      <c r="S4126" s="147">
        <v>2634</v>
      </c>
      <c r="T4126" s="33">
        <v>1.1000000000000001</v>
      </c>
      <c r="U4126" s="453">
        <f>O4126*P4126*S4126*T4126</f>
        <v>28974.000000000004</v>
      </c>
      <c r="V4126" s="276" t="s">
        <v>7</v>
      </c>
    </row>
    <row r="4127" spans="2:22" s="3" customFormat="1" ht="31.5" x14ac:dyDescent="0.25">
      <c r="B4127" s="30" t="s">
        <v>1733</v>
      </c>
      <c r="C4127" s="31" t="s">
        <v>1786</v>
      </c>
      <c r="D4127" s="81" t="s">
        <v>1787</v>
      </c>
      <c r="E4127" s="56" t="s">
        <v>338</v>
      </c>
      <c r="F4127" s="139" t="s">
        <v>4634</v>
      </c>
      <c r="G4127" s="139" t="s">
        <v>7</v>
      </c>
      <c r="H4127" s="583" t="s">
        <v>1094</v>
      </c>
      <c r="I4127" s="139" t="s">
        <v>329</v>
      </c>
      <c r="J4127" s="171" t="s">
        <v>813</v>
      </c>
      <c r="K4127" s="71" t="s">
        <v>3630</v>
      </c>
      <c r="L4127" s="100" t="s">
        <v>979</v>
      </c>
      <c r="M4127" s="139" t="s">
        <v>2801</v>
      </c>
      <c r="N4127" s="584" t="s">
        <v>1704</v>
      </c>
      <c r="O4127" s="139" t="s">
        <v>137</v>
      </c>
      <c r="P4127" s="57">
        <v>42</v>
      </c>
      <c r="Q4127" s="56" t="s">
        <v>185</v>
      </c>
      <c r="R4127" s="56" t="s">
        <v>236</v>
      </c>
      <c r="S4127" s="147">
        <v>180</v>
      </c>
      <c r="T4127" s="33">
        <v>1.1100000000000001</v>
      </c>
      <c r="U4127" s="453">
        <f>O4127*P4127*S4127*T4127</f>
        <v>8391.6</v>
      </c>
      <c r="V4127" s="276" t="s">
        <v>7</v>
      </c>
    </row>
    <row r="4128" spans="2:22" s="3" customFormat="1" ht="63" x14ac:dyDescent="0.25">
      <c r="B4128" s="30" t="s">
        <v>1733</v>
      </c>
      <c r="C4128" s="31" t="s">
        <v>1786</v>
      </c>
      <c r="D4128" s="81" t="s">
        <v>1787</v>
      </c>
      <c r="E4128" s="56" t="s">
        <v>189</v>
      </c>
      <c r="F4128" s="139" t="s">
        <v>4634</v>
      </c>
      <c r="G4128" s="139" t="s">
        <v>7</v>
      </c>
      <c r="H4128" s="583" t="s">
        <v>1094</v>
      </c>
      <c r="I4128" s="139" t="s">
        <v>329</v>
      </c>
      <c r="J4128" s="100" t="s">
        <v>7</v>
      </c>
      <c r="K4128" s="377" t="s">
        <v>3002</v>
      </c>
      <c r="L4128" s="100" t="s">
        <v>979</v>
      </c>
      <c r="M4128" s="139" t="s">
        <v>2801</v>
      </c>
      <c r="N4128" s="584" t="s">
        <v>1704</v>
      </c>
      <c r="O4128" s="139" t="s">
        <v>137</v>
      </c>
      <c r="P4128" s="57">
        <v>1</v>
      </c>
      <c r="Q4128" s="56" t="s">
        <v>156</v>
      </c>
      <c r="R4128" s="56" t="s">
        <v>283</v>
      </c>
      <c r="S4128" s="147">
        <v>3000</v>
      </c>
      <c r="T4128" s="33">
        <v>1</v>
      </c>
      <c r="U4128" s="453">
        <f>O4128*P4128*S4128*T4128</f>
        <v>3000</v>
      </c>
      <c r="V4128" s="276" t="s">
        <v>7</v>
      </c>
    </row>
    <row r="4129" spans="2:22" s="3" customFormat="1" ht="63" x14ac:dyDescent="0.25">
      <c r="B4129" s="30" t="str">
        <f>B4128</f>
        <v>2.2.1.2</v>
      </c>
      <c r="C4129" s="31" t="s">
        <v>1786</v>
      </c>
      <c r="D4129" s="81" t="str">
        <f>D4128</f>
        <v>M_TP1800.PS.0103</v>
      </c>
      <c r="E4129" s="397" t="s">
        <v>26</v>
      </c>
      <c r="F4129" s="32" t="s">
        <v>7</v>
      </c>
      <c r="G4129" s="32" t="s">
        <v>7</v>
      </c>
      <c r="H4129" s="583" t="s">
        <v>7</v>
      </c>
      <c r="I4129" s="32" t="s">
        <v>7</v>
      </c>
      <c r="J4129" s="32" t="s">
        <v>7</v>
      </c>
      <c r="K4129" s="32" t="s">
        <v>7</v>
      </c>
      <c r="L4129" s="32" t="s">
        <v>7</v>
      </c>
      <c r="M4129" s="32" t="s">
        <v>7</v>
      </c>
      <c r="N4129" s="32" t="s">
        <v>7</v>
      </c>
      <c r="O4129" s="32" t="s">
        <v>7</v>
      </c>
      <c r="P4129" s="32" t="s">
        <v>7</v>
      </c>
      <c r="Q4129" s="32" t="s">
        <v>7</v>
      </c>
      <c r="R4129" s="32" t="s">
        <v>7</v>
      </c>
      <c r="S4129" s="143" t="s">
        <v>7</v>
      </c>
      <c r="T4129" s="32" t="s">
        <v>7</v>
      </c>
      <c r="U4129" s="453">
        <f>SUM(U4125:U4128)</f>
        <v>66485.010000000009</v>
      </c>
      <c r="V4129" s="276" t="s">
        <v>7</v>
      </c>
    </row>
    <row r="4130" spans="2:22" s="3" customFormat="1" ht="31.5" x14ac:dyDescent="0.25">
      <c r="B4130" s="30" t="s">
        <v>1733</v>
      </c>
      <c r="C4130" s="31" t="s">
        <v>1788</v>
      </c>
      <c r="D4130" s="81" t="s">
        <v>1789</v>
      </c>
      <c r="E4130" s="56" t="s">
        <v>274</v>
      </c>
      <c r="F4130" s="139" t="s">
        <v>4635</v>
      </c>
      <c r="G4130" s="139" t="s">
        <v>7</v>
      </c>
      <c r="H4130" s="583" t="s">
        <v>1094</v>
      </c>
      <c r="I4130" s="139" t="s">
        <v>329</v>
      </c>
      <c r="J4130" s="56">
        <v>110</v>
      </c>
      <c r="K4130" s="100" t="s">
        <v>2990</v>
      </c>
      <c r="L4130" s="100" t="s">
        <v>979</v>
      </c>
      <c r="M4130" s="139" t="s">
        <v>2801</v>
      </c>
      <c r="N4130" s="584" t="s">
        <v>1704</v>
      </c>
      <c r="O4130" s="139" t="s">
        <v>137</v>
      </c>
      <c r="P4130" s="57">
        <v>1</v>
      </c>
      <c r="Q4130" s="56" t="s">
        <v>185</v>
      </c>
      <c r="R4130" s="56" t="s">
        <v>233</v>
      </c>
      <c r="S4130" s="147">
        <v>23531</v>
      </c>
      <c r="T4130" s="33">
        <v>1.1100000000000001</v>
      </c>
      <c r="U4130" s="453">
        <f>O4130*P4130*S4130*T4130</f>
        <v>26119.410000000003</v>
      </c>
      <c r="V4130" s="276" t="s">
        <v>7</v>
      </c>
    </row>
    <row r="4131" spans="2:22" s="3" customFormat="1" ht="31.5" x14ac:dyDescent="0.25">
      <c r="B4131" s="30" t="s">
        <v>1733</v>
      </c>
      <c r="C4131" s="31" t="s">
        <v>1788</v>
      </c>
      <c r="D4131" s="81" t="s">
        <v>1789</v>
      </c>
      <c r="E4131" s="56" t="s">
        <v>749</v>
      </c>
      <c r="F4131" s="139" t="s">
        <v>4635</v>
      </c>
      <c r="G4131" s="139" t="s">
        <v>7</v>
      </c>
      <c r="H4131" s="583" t="s">
        <v>1094</v>
      </c>
      <c r="I4131" s="139" t="s">
        <v>329</v>
      </c>
      <c r="J4131" s="56">
        <v>110</v>
      </c>
      <c r="K4131" s="377" t="s">
        <v>757</v>
      </c>
      <c r="L4131" s="100" t="s">
        <v>979</v>
      </c>
      <c r="M4131" s="139" t="s">
        <v>2802</v>
      </c>
      <c r="N4131" s="584" t="s">
        <v>1704</v>
      </c>
      <c r="O4131" s="139" t="s">
        <v>137</v>
      </c>
      <c r="P4131" s="57">
        <v>10</v>
      </c>
      <c r="Q4131" s="56" t="s">
        <v>185</v>
      </c>
      <c r="R4131" s="56" t="s">
        <v>827</v>
      </c>
      <c r="S4131" s="147">
        <v>2634</v>
      </c>
      <c r="T4131" s="33">
        <v>1.1000000000000001</v>
      </c>
      <c r="U4131" s="453">
        <f>O4131*P4131*S4131*T4131</f>
        <v>28974.000000000004</v>
      </c>
      <c r="V4131" s="276" t="s">
        <v>7</v>
      </c>
    </row>
    <row r="4132" spans="2:22" s="3" customFormat="1" ht="31.5" x14ac:dyDescent="0.25">
      <c r="B4132" s="30" t="s">
        <v>1733</v>
      </c>
      <c r="C4132" s="31" t="s">
        <v>1788</v>
      </c>
      <c r="D4132" s="81" t="s">
        <v>1789</v>
      </c>
      <c r="E4132" s="56" t="s">
        <v>338</v>
      </c>
      <c r="F4132" s="139" t="s">
        <v>4635</v>
      </c>
      <c r="G4132" s="139" t="s">
        <v>7</v>
      </c>
      <c r="H4132" s="583" t="s">
        <v>1094</v>
      </c>
      <c r="I4132" s="139" t="s">
        <v>329</v>
      </c>
      <c r="J4132" s="171" t="s">
        <v>813</v>
      </c>
      <c r="K4132" s="71" t="s">
        <v>3630</v>
      </c>
      <c r="L4132" s="100" t="s">
        <v>979</v>
      </c>
      <c r="M4132" s="139" t="s">
        <v>2801</v>
      </c>
      <c r="N4132" s="584" t="s">
        <v>1704</v>
      </c>
      <c r="O4132" s="139" t="s">
        <v>137</v>
      </c>
      <c r="P4132" s="57">
        <v>46</v>
      </c>
      <c r="Q4132" s="56" t="s">
        <v>185</v>
      </c>
      <c r="R4132" s="56" t="s">
        <v>236</v>
      </c>
      <c r="S4132" s="147">
        <v>180</v>
      </c>
      <c r="T4132" s="33">
        <v>1.1100000000000001</v>
      </c>
      <c r="U4132" s="453">
        <f>O4132*P4132*S4132*T4132</f>
        <v>9190.8000000000011</v>
      </c>
      <c r="V4132" s="276" t="s">
        <v>7</v>
      </c>
    </row>
    <row r="4133" spans="2:22" s="3" customFormat="1" ht="63" x14ac:dyDescent="0.25">
      <c r="B4133" s="30" t="s">
        <v>1733</v>
      </c>
      <c r="C4133" s="31" t="s">
        <v>1788</v>
      </c>
      <c r="D4133" s="81" t="s">
        <v>1789</v>
      </c>
      <c r="E4133" s="56" t="s">
        <v>189</v>
      </c>
      <c r="F4133" s="139" t="s">
        <v>4635</v>
      </c>
      <c r="G4133" s="139" t="s">
        <v>7</v>
      </c>
      <c r="H4133" s="583" t="s">
        <v>1094</v>
      </c>
      <c r="I4133" s="139" t="s">
        <v>329</v>
      </c>
      <c r="J4133" s="56" t="s">
        <v>7</v>
      </c>
      <c r="K4133" s="377" t="s">
        <v>4262</v>
      </c>
      <c r="L4133" s="100" t="s">
        <v>979</v>
      </c>
      <c r="M4133" s="139" t="s">
        <v>2801</v>
      </c>
      <c r="N4133" s="584" t="s">
        <v>1704</v>
      </c>
      <c r="O4133" s="139" t="s">
        <v>137</v>
      </c>
      <c r="P4133" s="57">
        <v>1</v>
      </c>
      <c r="Q4133" s="56" t="s">
        <v>156</v>
      </c>
      <c r="R4133" s="56" t="s">
        <v>532</v>
      </c>
      <c r="S4133" s="147">
        <v>7500</v>
      </c>
      <c r="T4133" s="33">
        <v>1</v>
      </c>
      <c r="U4133" s="453">
        <f>O4133*P4133*S4133*T4133</f>
        <v>7500</v>
      </c>
      <c r="V4133" s="276" t="s">
        <v>7</v>
      </c>
    </row>
    <row r="4134" spans="2:22" s="3" customFormat="1" ht="63" x14ac:dyDescent="0.25">
      <c r="B4134" s="30" t="str">
        <f>B4133</f>
        <v>2.2.1.2</v>
      </c>
      <c r="C4134" s="31" t="s">
        <v>1788</v>
      </c>
      <c r="D4134" s="81" t="str">
        <f>D4133</f>
        <v>M_TP1800.PS.0104</v>
      </c>
      <c r="E4134" s="397" t="s">
        <v>26</v>
      </c>
      <c r="F4134" s="32" t="s">
        <v>7</v>
      </c>
      <c r="G4134" s="32" t="s">
        <v>7</v>
      </c>
      <c r="H4134" s="583" t="s">
        <v>7</v>
      </c>
      <c r="I4134" s="32" t="s">
        <v>7</v>
      </c>
      <c r="J4134" s="32" t="s">
        <v>7</v>
      </c>
      <c r="K4134" s="32" t="s">
        <v>7</v>
      </c>
      <c r="L4134" s="32" t="s">
        <v>7</v>
      </c>
      <c r="M4134" s="32" t="s">
        <v>7</v>
      </c>
      <c r="N4134" s="32" t="s">
        <v>7</v>
      </c>
      <c r="O4134" s="32" t="s">
        <v>7</v>
      </c>
      <c r="P4134" s="32" t="s">
        <v>7</v>
      </c>
      <c r="Q4134" s="32" t="s">
        <v>7</v>
      </c>
      <c r="R4134" s="32" t="s">
        <v>7</v>
      </c>
      <c r="S4134" s="143" t="s">
        <v>7</v>
      </c>
      <c r="T4134" s="32" t="s">
        <v>7</v>
      </c>
      <c r="U4134" s="453">
        <f>SUM(U4130:U4133)</f>
        <v>71784.210000000006</v>
      </c>
      <c r="V4134" s="276" t="s">
        <v>7</v>
      </c>
    </row>
    <row r="4135" spans="2:22" s="3" customFormat="1" ht="63" x14ac:dyDescent="0.25">
      <c r="B4135" s="30" t="s">
        <v>1733</v>
      </c>
      <c r="C4135" s="31" t="s">
        <v>1790</v>
      </c>
      <c r="D4135" s="81" t="s">
        <v>1791</v>
      </c>
      <c r="E4135" s="56" t="s">
        <v>274</v>
      </c>
      <c r="F4135" s="139" t="s">
        <v>4636</v>
      </c>
      <c r="G4135" s="139" t="s">
        <v>7</v>
      </c>
      <c r="H4135" s="583" t="s">
        <v>1094</v>
      </c>
      <c r="I4135" s="139" t="s">
        <v>301</v>
      </c>
      <c r="J4135" s="56">
        <v>110</v>
      </c>
      <c r="K4135" s="100" t="s">
        <v>2990</v>
      </c>
      <c r="L4135" s="100" t="s">
        <v>979</v>
      </c>
      <c r="M4135" s="139" t="s">
        <v>2801</v>
      </c>
      <c r="N4135" s="584" t="s">
        <v>1704</v>
      </c>
      <c r="O4135" s="139" t="s">
        <v>137</v>
      </c>
      <c r="P4135" s="57">
        <v>1</v>
      </c>
      <c r="Q4135" s="56" t="s">
        <v>185</v>
      </c>
      <c r="R4135" s="56" t="s">
        <v>233</v>
      </c>
      <c r="S4135" s="147">
        <v>23531</v>
      </c>
      <c r="T4135" s="33">
        <v>1.1100000000000001</v>
      </c>
      <c r="U4135" s="456">
        <f>O4135*P4135*S4135*T4135</f>
        <v>26119.410000000003</v>
      </c>
      <c r="V4135" s="276" t="s">
        <v>7</v>
      </c>
    </row>
    <row r="4136" spans="2:22" s="3" customFormat="1" ht="63" x14ac:dyDescent="0.25">
      <c r="B4136" s="30" t="s">
        <v>1733</v>
      </c>
      <c r="C4136" s="31" t="s">
        <v>1790</v>
      </c>
      <c r="D4136" s="81" t="s">
        <v>1791</v>
      </c>
      <c r="E4136" s="56" t="s">
        <v>749</v>
      </c>
      <c r="F4136" s="139" t="s">
        <v>4636</v>
      </c>
      <c r="G4136" s="139" t="s">
        <v>7</v>
      </c>
      <c r="H4136" s="583" t="s">
        <v>1094</v>
      </c>
      <c r="I4136" s="139" t="s">
        <v>301</v>
      </c>
      <c r="J4136" s="56">
        <v>110</v>
      </c>
      <c r="K4136" s="377" t="s">
        <v>757</v>
      </c>
      <c r="L4136" s="100" t="s">
        <v>979</v>
      </c>
      <c r="M4136" s="139" t="s">
        <v>2802</v>
      </c>
      <c r="N4136" s="584" t="s">
        <v>1704</v>
      </c>
      <c r="O4136" s="139" t="s">
        <v>137</v>
      </c>
      <c r="P4136" s="57">
        <v>10</v>
      </c>
      <c r="Q4136" s="56" t="s">
        <v>185</v>
      </c>
      <c r="R4136" s="56" t="s">
        <v>827</v>
      </c>
      <c r="S4136" s="147">
        <v>2634</v>
      </c>
      <c r="T4136" s="33">
        <v>1.1000000000000001</v>
      </c>
      <c r="U4136" s="456">
        <f t="shared" ref="U4136:U4141" si="298">O4136*P4136*S4136*T4136</f>
        <v>28974.000000000004</v>
      </c>
      <c r="V4136" s="276" t="s">
        <v>7</v>
      </c>
    </row>
    <row r="4137" spans="2:22" s="3" customFormat="1" ht="63" x14ac:dyDescent="0.25">
      <c r="B4137" s="30" t="s">
        <v>1733</v>
      </c>
      <c r="C4137" s="31" t="s">
        <v>1790</v>
      </c>
      <c r="D4137" s="81" t="s">
        <v>1791</v>
      </c>
      <c r="E4137" s="56" t="s">
        <v>338</v>
      </c>
      <c r="F4137" s="139" t="s">
        <v>4636</v>
      </c>
      <c r="G4137" s="139" t="s">
        <v>7</v>
      </c>
      <c r="H4137" s="583" t="s">
        <v>1094</v>
      </c>
      <c r="I4137" s="139" t="s">
        <v>301</v>
      </c>
      <c r="J4137" s="171" t="s">
        <v>813</v>
      </c>
      <c r="K4137" s="71" t="s">
        <v>3630</v>
      </c>
      <c r="L4137" s="100" t="s">
        <v>979</v>
      </c>
      <c r="M4137" s="139" t="s">
        <v>2801</v>
      </c>
      <c r="N4137" s="584" t="s">
        <v>1704</v>
      </c>
      <c r="O4137" s="139" t="s">
        <v>137</v>
      </c>
      <c r="P4137" s="57">
        <v>46</v>
      </c>
      <c r="Q4137" s="56" t="s">
        <v>185</v>
      </c>
      <c r="R4137" s="56" t="s">
        <v>236</v>
      </c>
      <c r="S4137" s="147">
        <v>180</v>
      </c>
      <c r="T4137" s="33">
        <v>1.1100000000000001</v>
      </c>
      <c r="U4137" s="456">
        <f t="shared" si="298"/>
        <v>9190.8000000000011</v>
      </c>
      <c r="V4137" s="276" t="s">
        <v>7</v>
      </c>
    </row>
    <row r="4138" spans="2:22" s="3" customFormat="1" ht="63" x14ac:dyDescent="0.25">
      <c r="B4138" s="30" t="s">
        <v>1733</v>
      </c>
      <c r="C4138" s="31" t="s">
        <v>1790</v>
      </c>
      <c r="D4138" s="81" t="s">
        <v>1791</v>
      </c>
      <c r="E4138" s="56" t="s">
        <v>779</v>
      </c>
      <c r="F4138" s="139" t="s">
        <v>4636</v>
      </c>
      <c r="G4138" s="139" t="s">
        <v>7</v>
      </c>
      <c r="H4138" s="583" t="s">
        <v>1094</v>
      </c>
      <c r="I4138" s="139" t="s">
        <v>301</v>
      </c>
      <c r="J4138" s="100" t="s">
        <v>816</v>
      </c>
      <c r="K4138" s="377" t="s">
        <v>790</v>
      </c>
      <c r="L4138" s="100" t="s">
        <v>979</v>
      </c>
      <c r="M4138" s="139" t="s">
        <v>2801</v>
      </c>
      <c r="N4138" s="584" t="s">
        <v>1704</v>
      </c>
      <c r="O4138" s="139" t="s">
        <v>137</v>
      </c>
      <c r="P4138" s="57">
        <v>2</v>
      </c>
      <c r="Q4138" s="56" t="s">
        <v>185</v>
      </c>
      <c r="R4138" s="56" t="s">
        <v>1794</v>
      </c>
      <c r="S4138" s="147">
        <v>1280</v>
      </c>
      <c r="T4138" s="33">
        <v>1.1000000000000001</v>
      </c>
      <c r="U4138" s="456">
        <f t="shared" si="298"/>
        <v>2816</v>
      </c>
      <c r="V4138" s="276" t="s">
        <v>7</v>
      </c>
    </row>
    <row r="4139" spans="2:22" s="3" customFormat="1" ht="63" x14ac:dyDescent="0.25">
      <c r="B4139" s="30" t="s">
        <v>1733</v>
      </c>
      <c r="C4139" s="31" t="s">
        <v>1790</v>
      </c>
      <c r="D4139" s="81" t="s">
        <v>1791</v>
      </c>
      <c r="E4139" s="56" t="s">
        <v>779</v>
      </c>
      <c r="F4139" s="139" t="s">
        <v>4636</v>
      </c>
      <c r="G4139" s="139" t="s">
        <v>7</v>
      </c>
      <c r="H4139" s="583" t="s">
        <v>1094</v>
      </c>
      <c r="I4139" s="139" t="s">
        <v>301</v>
      </c>
      <c r="J4139" s="56">
        <v>110</v>
      </c>
      <c r="K4139" s="377" t="s">
        <v>898</v>
      </c>
      <c r="L4139" s="100" t="s">
        <v>979</v>
      </c>
      <c r="M4139" s="139" t="s">
        <v>2801</v>
      </c>
      <c r="N4139" s="584" t="s">
        <v>1704</v>
      </c>
      <c r="O4139" s="139" t="s">
        <v>137</v>
      </c>
      <c r="P4139" s="57">
        <v>2</v>
      </c>
      <c r="Q4139" s="56" t="s">
        <v>185</v>
      </c>
      <c r="R4139" s="56" t="s">
        <v>843</v>
      </c>
      <c r="S4139" s="147">
        <v>1086</v>
      </c>
      <c r="T4139" s="33">
        <v>1.1000000000000001</v>
      </c>
      <c r="U4139" s="456">
        <f t="shared" si="298"/>
        <v>2389.2000000000003</v>
      </c>
      <c r="V4139" s="276" t="s">
        <v>7</v>
      </c>
    </row>
    <row r="4140" spans="2:22" s="3" customFormat="1" ht="63" x14ac:dyDescent="0.25">
      <c r="B4140" s="30" t="s">
        <v>1733</v>
      </c>
      <c r="C4140" s="31" t="s">
        <v>1790</v>
      </c>
      <c r="D4140" s="81" t="s">
        <v>1791</v>
      </c>
      <c r="E4140" s="60" t="s">
        <v>779</v>
      </c>
      <c r="F4140" s="139" t="s">
        <v>4636</v>
      </c>
      <c r="G4140" s="139" t="s">
        <v>7</v>
      </c>
      <c r="H4140" s="583" t="s">
        <v>1094</v>
      </c>
      <c r="I4140" s="139" t="s">
        <v>301</v>
      </c>
      <c r="J4140" s="60">
        <v>110</v>
      </c>
      <c r="K4140" s="377" t="s">
        <v>781</v>
      </c>
      <c r="L4140" s="100" t="s">
        <v>979</v>
      </c>
      <c r="M4140" s="139" t="s">
        <v>2801</v>
      </c>
      <c r="N4140" s="584" t="s">
        <v>1704</v>
      </c>
      <c r="O4140" s="139" t="s">
        <v>137</v>
      </c>
      <c r="P4140" s="58">
        <v>1</v>
      </c>
      <c r="Q4140" s="60" t="s">
        <v>185</v>
      </c>
      <c r="R4140" s="60" t="s">
        <v>1131</v>
      </c>
      <c r="S4140" s="169">
        <v>717</v>
      </c>
      <c r="T4140" s="33">
        <v>1.1000000000000001</v>
      </c>
      <c r="U4140" s="456">
        <f t="shared" si="298"/>
        <v>788.7</v>
      </c>
      <c r="V4140" s="276" t="s">
        <v>7</v>
      </c>
    </row>
    <row r="4141" spans="2:22" s="3" customFormat="1" ht="63" x14ac:dyDescent="0.25">
      <c r="B4141" s="30" t="s">
        <v>1733</v>
      </c>
      <c r="C4141" s="31" t="s">
        <v>1790</v>
      </c>
      <c r="D4141" s="81" t="s">
        <v>1791</v>
      </c>
      <c r="E4141" s="56" t="s">
        <v>189</v>
      </c>
      <c r="F4141" s="139" t="s">
        <v>4636</v>
      </c>
      <c r="G4141" s="139" t="s">
        <v>7</v>
      </c>
      <c r="H4141" s="583" t="s">
        <v>1094</v>
      </c>
      <c r="I4141" s="139" t="s">
        <v>301</v>
      </c>
      <c r="J4141" s="100" t="s">
        <v>7</v>
      </c>
      <c r="K4141" s="377" t="s">
        <v>4262</v>
      </c>
      <c r="L4141" s="100" t="s">
        <v>979</v>
      </c>
      <c r="M4141" s="139" t="s">
        <v>2801</v>
      </c>
      <c r="N4141" s="584" t="s">
        <v>1704</v>
      </c>
      <c r="O4141" s="139" t="s">
        <v>137</v>
      </c>
      <c r="P4141" s="57">
        <v>1</v>
      </c>
      <c r="Q4141" s="56" t="s">
        <v>156</v>
      </c>
      <c r="R4141" s="56" t="s">
        <v>532</v>
      </c>
      <c r="S4141" s="147">
        <v>7500</v>
      </c>
      <c r="T4141" s="33">
        <v>1</v>
      </c>
      <c r="U4141" s="456">
        <f t="shared" si="298"/>
        <v>7500</v>
      </c>
      <c r="V4141" s="276" t="s">
        <v>7</v>
      </c>
    </row>
    <row r="4142" spans="2:22" s="3" customFormat="1" ht="63" x14ac:dyDescent="0.25">
      <c r="B4142" s="30" t="str">
        <f>B4141</f>
        <v>2.2.1.2</v>
      </c>
      <c r="C4142" s="31" t="s">
        <v>1790</v>
      </c>
      <c r="D4142" s="81" t="str">
        <f>D4141</f>
        <v>M_TP1800.PS.0105</v>
      </c>
      <c r="E4142" s="397" t="s">
        <v>26</v>
      </c>
      <c r="F4142" s="32" t="s">
        <v>7</v>
      </c>
      <c r="G4142" s="32" t="s">
        <v>7</v>
      </c>
      <c r="H4142" s="583" t="s">
        <v>7</v>
      </c>
      <c r="I4142" s="32" t="s">
        <v>7</v>
      </c>
      <c r="J4142" s="32" t="s">
        <v>7</v>
      </c>
      <c r="K4142" s="32" t="s">
        <v>7</v>
      </c>
      <c r="L4142" s="32" t="s">
        <v>7</v>
      </c>
      <c r="M4142" s="32" t="s">
        <v>7</v>
      </c>
      <c r="N4142" s="32" t="s">
        <v>7</v>
      </c>
      <c r="O4142" s="32" t="s">
        <v>7</v>
      </c>
      <c r="P4142" s="32" t="s">
        <v>7</v>
      </c>
      <c r="Q4142" s="32" t="s">
        <v>7</v>
      </c>
      <c r="R4142" s="32" t="s">
        <v>7</v>
      </c>
      <c r="S4142" s="143" t="s">
        <v>7</v>
      </c>
      <c r="T4142" s="32" t="s">
        <v>7</v>
      </c>
      <c r="U4142" s="453">
        <f>SUM(U4135:U4141)</f>
        <v>77778.11</v>
      </c>
      <c r="V4142" s="276" t="s">
        <v>7</v>
      </c>
    </row>
    <row r="4143" spans="2:22" s="3" customFormat="1" ht="31.5" x14ac:dyDescent="0.25">
      <c r="B4143" s="30" t="s">
        <v>1733</v>
      </c>
      <c r="C4143" s="31" t="s">
        <v>1795</v>
      </c>
      <c r="D4143" s="81" t="s">
        <v>1796</v>
      </c>
      <c r="E4143" s="56" t="s">
        <v>1126</v>
      </c>
      <c r="F4143" s="40" t="s">
        <v>4457</v>
      </c>
      <c r="G4143" s="40" t="s">
        <v>7</v>
      </c>
      <c r="H4143" s="583" t="s">
        <v>154</v>
      </c>
      <c r="I4143" s="40" t="s">
        <v>329</v>
      </c>
      <c r="J4143" s="56">
        <v>10</v>
      </c>
      <c r="K4143" s="377" t="s">
        <v>3344</v>
      </c>
      <c r="L4143" s="100" t="s">
        <v>979</v>
      </c>
      <c r="M4143" s="40" t="s">
        <v>2799</v>
      </c>
      <c r="N4143" s="397" t="s">
        <v>1704</v>
      </c>
      <c r="O4143" s="40" t="s">
        <v>137</v>
      </c>
      <c r="P4143" s="57">
        <v>4</v>
      </c>
      <c r="Q4143" s="56" t="s">
        <v>261</v>
      </c>
      <c r="R4143" s="56" t="s">
        <v>1952</v>
      </c>
      <c r="S4143" s="57">
        <v>4349</v>
      </c>
      <c r="T4143" s="397">
        <v>1.1299999999999999</v>
      </c>
      <c r="U4143" s="452">
        <f>O4143*P4143*S4143*T4143</f>
        <v>19657.48</v>
      </c>
      <c r="V4143" s="180" t="s">
        <v>7</v>
      </c>
    </row>
    <row r="4144" spans="2:22" s="3" customFormat="1" ht="47.25" x14ac:dyDescent="0.25">
      <c r="B4144" s="30" t="s">
        <v>1733</v>
      </c>
      <c r="C4144" s="31" t="s">
        <v>1795</v>
      </c>
      <c r="D4144" s="81" t="s">
        <v>1796</v>
      </c>
      <c r="E4144" s="56" t="s">
        <v>370</v>
      </c>
      <c r="F4144" s="40" t="s">
        <v>4457</v>
      </c>
      <c r="G4144" s="40" t="s">
        <v>7</v>
      </c>
      <c r="H4144" s="583" t="s">
        <v>154</v>
      </c>
      <c r="I4144" s="40" t="s">
        <v>329</v>
      </c>
      <c r="J4144" s="56">
        <v>35</v>
      </c>
      <c r="K4144" s="377" t="s">
        <v>229</v>
      </c>
      <c r="L4144" s="100" t="s">
        <v>979</v>
      </c>
      <c r="M4144" s="40" t="s">
        <v>2799</v>
      </c>
      <c r="N4144" s="397" t="s">
        <v>1704</v>
      </c>
      <c r="O4144" s="40" t="s">
        <v>137</v>
      </c>
      <c r="P4144" s="57">
        <v>6</v>
      </c>
      <c r="Q4144" s="56" t="s">
        <v>224</v>
      </c>
      <c r="R4144" s="56" t="s">
        <v>230</v>
      </c>
      <c r="S4144" s="57">
        <v>90</v>
      </c>
      <c r="T4144" s="397">
        <v>1.1100000000000001</v>
      </c>
      <c r="U4144" s="452">
        <f>O4144*P4144*S4144*T4144</f>
        <v>599.40000000000009</v>
      </c>
      <c r="V4144" s="180" t="s">
        <v>7</v>
      </c>
    </row>
    <row r="4145" spans="2:22" s="3" customFormat="1" ht="31.5" x14ac:dyDescent="0.25">
      <c r="B4145" s="30" t="s">
        <v>1733</v>
      </c>
      <c r="C4145" s="31" t="s">
        <v>1795</v>
      </c>
      <c r="D4145" s="81" t="s">
        <v>1796</v>
      </c>
      <c r="E4145" s="56" t="s">
        <v>461</v>
      </c>
      <c r="F4145" s="40" t="s">
        <v>4457</v>
      </c>
      <c r="G4145" s="40" t="s">
        <v>7</v>
      </c>
      <c r="H4145" s="583" t="s">
        <v>154</v>
      </c>
      <c r="I4145" s="40" t="s">
        <v>329</v>
      </c>
      <c r="J4145" s="100" t="s">
        <v>816</v>
      </c>
      <c r="K4145" s="377" t="s">
        <v>900</v>
      </c>
      <c r="L4145" s="100" t="s">
        <v>979</v>
      </c>
      <c r="M4145" s="40" t="s">
        <v>2799</v>
      </c>
      <c r="N4145" s="397" t="s">
        <v>1704</v>
      </c>
      <c r="O4145" s="40" t="s">
        <v>137</v>
      </c>
      <c r="P4145" s="57">
        <v>2</v>
      </c>
      <c r="Q4145" s="56" t="s">
        <v>214</v>
      </c>
      <c r="R4145" s="56" t="s">
        <v>535</v>
      </c>
      <c r="S4145" s="57">
        <v>1356</v>
      </c>
      <c r="T4145" s="397">
        <v>1.1100000000000001</v>
      </c>
      <c r="U4145" s="452">
        <f>O4145*P4145*S4145*T4145</f>
        <v>3010.32</v>
      </c>
      <c r="V4145" s="180" t="s">
        <v>7</v>
      </c>
    </row>
    <row r="4146" spans="2:22" s="3" customFormat="1" ht="31.5" x14ac:dyDescent="0.25">
      <c r="B4146" s="30" t="s">
        <v>1733</v>
      </c>
      <c r="C4146" s="31" t="s">
        <v>1795</v>
      </c>
      <c r="D4146" s="81" t="s">
        <v>1796</v>
      </c>
      <c r="E4146" s="56" t="s">
        <v>808</v>
      </c>
      <c r="F4146" s="40" t="s">
        <v>4457</v>
      </c>
      <c r="G4146" s="40" t="s">
        <v>7</v>
      </c>
      <c r="H4146" s="583" t="s">
        <v>154</v>
      </c>
      <c r="I4146" s="40" t="s">
        <v>329</v>
      </c>
      <c r="J4146" s="56">
        <v>10</v>
      </c>
      <c r="K4146" s="56" t="s">
        <v>3815</v>
      </c>
      <c r="L4146" s="100" t="s">
        <v>979</v>
      </c>
      <c r="M4146" s="40" t="s">
        <v>2799</v>
      </c>
      <c r="N4146" s="397" t="s">
        <v>1704</v>
      </c>
      <c r="O4146" s="40" t="s">
        <v>137</v>
      </c>
      <c r="P4146" s="57">
        <v>4</v>
      </c>
      <c r="Q4146" s="56" t="s">
        <v>261</v>
      </c>
      <c r="R4146" s="56" t="s">
        <v>1953</v>
      </c>
      <c r="S4146" s="57">
        <v>532</v>
      </c>
      <c r="T4146" s="397">
        <v>1.1299999999999999</v>
      </c>
      <c r="U4146" s="452">
        <f>O4146*P4146*S4146*T4146</f>
        <v>2404.64</v>
      </c>
      <c r="V4146" s="180" t="s">
        <v>7</v>
      </c>
    </row>
    <row r="4147" spans="2:22" s="3" customFormat="1" ht="63" x14ac:dyDescent="0.25">
      <c r="B4147" s="30" t="s">
        <v>1733</v>
      </c>
      <c r="C4147" s="31" t="s">
        <v>1795</v>
      </c>
      <c r="D4147" s="81" t="s">
        <v>1796</v>
      </c>
      <c r="E4147" s="56" t="s">
        <v>189</v>
      </c>
      <c r="F4147" s="40" t="s">
        <v>4457</v>
      </c>
      <c r="G4147" s="40" t="s">
        <v>7</v>
      </c>
      <c r="H4147" s="583" t="s">
        <v>154</v>
      </c>
      <c r="I4147" s="40" t="s">
        <v>329</v>
      </c>
      <c r="J4147" s="100" t="s">
        <v>7</v>
      </c>
      <c r="K4147" s="377" t="s">
        <v>3002</v>
      </c>
      <c r="L4147" s="100" t="s">
        <v>979</v>
      </c>
      <c r="M4147" s="40" t="s">
        <v>2799</v>
      </c>
      <c r="N4147" s="397" t="s">
        <v>1704</v>
      </c>
      <c r="O4147" s="40" t="s">
        <v>137</v>
      </c>
      <c r="P4147" s="57">
        <v>1</v>
      </c>
      <c r="Q4147" s="56" t="s">
        <v>203</v>
      </c>
      <c r="R4147" s="56" t="s">
        <v>283</v>
      </c>
      <c r="S4147" s="57">
        <v>3000</v>
      </c>
      <c r="T4147" s="397">
        <v>1</v>
      </c>
      <c r="U4147" s="452">
        <f>O4147*P4147*S4147*T4147</f>
        <v>3000</v>
      </c>
      <c r="V4147" s="180" t="s">
        <v>7</v>
      </c>
    </row>
    <row r="4148" spans="2:22" s="3" customFormat="1" ht="63" x14ac:dyDescent="0.25">
      <c r="B4148" s="30" t="s">
        <v>1733</v>
      </c>
      <c r="C4148" s="31" t="s">
        <v>1795</v>
      </c>
      <c r="D4148" s="81" t="s">
        <v>1796</v>
      </c>
      <c r="E4148" s="397" t="s">
        <v>26</v>
      </c>
      <c r="F4148" s="32" t="s">
        <v>7</v>
      </c>
      <c r="G4148" s="32" t="s">
        <v>7</v>
      </c>
      <c r="H4148" s="583" t="s">
        <v>7</v>
      </c>
      <c r="I4148" s="32" t="s">
        <v>7</v>
      </c>
      <c r="J4148" s="32" t="s">
        <v>7</v>
      </c>
      <c r="K4148" s="32" t="s">
        <v>7</v>
      </c>
      <c r="L4148" s="32" t="s">
        <v>7</v>
      </c>
      <c r="M4148" s="32" t="s">
        <v>7</v>
      </c>
      <c r="N4148" s="32" t="s">
        <v>7</v>
      </c>
      <c r="O4148" s="32" t="s">
        <v>7</v>
      </c>
      <c r="P4148" s="32" t="s">
        <v>7</v>
      </c>
      <c r="Q4148" s="32" t="s">
        <v>7</v>
      </c>
      <c r="R4148" s="32" t="s">
        <v>7</v>
      </c>
      <c r="S4148" s="143" t="s">
        <v>7</v>
      </c>
      <c r="T4148" s="32" t="s">
        <v>7</v>
      </c>
      <c r="U4148" s="453">
        <f>SUM(U4143:U4147)</f>
        <v>28671.84</v>
      </c>
      <c r="V4148" s="276" t="s">
        <v>7</v>
      </c>
    </row>
    <row r="4149" spans="2:22" s="3" customFormat="1" ht="31.5" x14ac:dyDescent="0.25">
      <c r="B4149" s="30" t="s">
        <v>1733</v>
      </c>
      <c r="C4149" s="31" t="s">
        <v>1797</v>
      </c>
      <c r="D4149" s="81" t="s">
        <v>1798</v>
      </c>
      <c r="E4149" s="56" t="s">
        <v>1126</v>
      </c>
      <c r="F4149" s="40" t="s">
        <v>4458</v>
      </c>
      <c r="G4149" s="40" t="s">
        <v>7</v>
      </c>
      <c r="H4149" s="583" t="s">
        <v>154</v>
      </c>
      <c r="I4149" s="40" t="s">
        <v>329</v>
      </c>
      <c r="J4149" s="56">
        <v>10</v>
      </c>
      <c r="K4149" s="377" t="s">
        <v>3804</v>
      </c>
      <c r="L4149" s="100" t="s">
        <v>979</v>
      </c>
      <c r="M4149" s="40" t="s">
        <v>2799</v>
      </c>
      <c r="N4149" s="397" t="s">
        <v>1704</v>
      </c>
      <c r="O4149" s="40" t="s">
        <v>137</v>
      </c>
      <c r="P4149" s="57">
        <v>2</v>
      </c>
      <c r="Q4149" s="56" t="s">
        <v>261</v>
      </c>
      <c r="R4149" s="56" t="s">
        <v>1954</v>
      </c>
      <c r="S4149" s="57">
        <v>4349</v>
      </c>
      <c r="T4149" s="397">
        <v>1.1299999999999999</v>
      </c>
      <c r="U4149" s="452">
        <f t="shared" ref="U4149:U4154" si="299">O4149*P4149*S4149*T4149</f>
        <v>9828.74</v>
      </c>
      <c r="V4149" s="180" t="s">
        <v>7</v>
      </c>
    </row>
    <row r="4150" spans="2:22" s="3" customFormat="1" ht="47.25" x14ac:dyDescent="0.25">
      <c r="B4150" s="30" t="s">
        <v>1733</v>
      </c>
      <c r="C4150" s="31" t="s">
        <v>1797</v>
      </c>
      <c r="D4150" s="81" t="s">
        <v>1798</v>
      </c>
      <c r="E4150" s="56" t="s">
        <v>370</v>
      </c>
      <c r="F4150" s="40" t="s">
        <v>4458</v>
      </c>
      <c r="G4150" s="40" t="s">
        <v>7</v>
      </c>
      <c r="H4150" s="583" t="s">
        <v>154</v>
      </c>
      <c r="I4150" s="40" t="s">
        <v>329</v>
      </c>
      <c r="J4150" s="56">
        <v>35</v>
      </c>
      <c r="K4150" s="377" t="s">
        <v>229</v>
      </c>
      <c r="L4150" s="100" t="s">
        <v>979</v>
      </c>
      <c r="M4150" s="40" t="s">
        <v>2799</v>
      </c>
      <c r="N4150" s="397" t="s">
        <v>1704</v>
      </c>
      <c r="O4150" s="40" t="s">
        <v>137</v>
      </c>
      <c r="P4150" s="57">
        <v>3</v>
      </c>
      <c r="Q4150" s="56" t="s">
        <v>224</v>
      </c>
      <c r="R4150" s="56" t="s">
        <v>230</v>
      </c>
      <c r="S4150" s="57">
        <v>90</v>
      </c>
      <c r="T4150" s="397">
        <v>1.1100000000000001</v>
      </c>
      <c r="U4150" s="452">
        <f t="shared" si="299"/>
        <v>299.70000000000005</v>
      </c>
      <c r="V4150" s="180" t="s">
        <v>7</v>
      </c>
    </row>
    <row r="4151" spans="2:22" s="3" customFormat="1" ht="31.5" x14ac:dyDescent="0.25">
      <c r="B4151" s="30" t="s">
        <v>1733</v>
      </c>
      <c r="C4151" s="31" t="s">
        <v>1797</v>
      </c>
      <c r="D4151" s="81" t="s">
        <v>1798</v>
      </c>
      <c r="E4151" s="56" t="s">
        <v>461</v>
      </c>
      <c r="F4151" s="40" t="s">
        <v>4458</v>
      </c>
      <c r="G4151" s="40" t="s">
        <v>7</v>
      </c>
      <c r="H4151" s="583" t="s">
        <v>154</v>
      </c>
      <c r="I4151" s="40" t="s">
        <v>329</v>
      </c>
      <c r="J4151" s="100" t="s">
        <v>816</v>
      </c>
      <c r="K4151" s="377" t="s">
        <v>900</v>
      </c>
      <c r="L4151" s="100" t="s">
        <v>979</v>
      </c>
      <c r="M4151" s="40" t="s">
        <v>2799</v>
      </c>
      <c r="N4151" s="397" t="s">
        <v>1704</v>
      </c>
      <c r="O4151" s="40" t="s">
        <v>137</v>
      </c>
      <c r="P4151" s="57">
        <v>2</v>
      </c>
      <c r="Q4151" s="56" t="s">
        <v>214</v>
      </c>
      <c r="R4151" s="56" t="s">
        <v>535</v>
      </c>
      <c r="S4151" s="57">
        <v>1356</v>
      </c>
      <c r="T4151" s="397">
        <v>1.1100000000000001</v>
      </c>
      <c r="U4151" s="452">
        <f t="shared" si="299"/>
        <v>3010.32</v>
      </c>
      <c r="V4151" s="180" t="s">
        <v>7</v>
      </c>
    </row>
    <row r="4152" spans="2:22" s="3" customFormat="1" ht="31.5" x14ac:dyDescent="0.25">
      <c r="B4152" s="30" t="s">
        <v>1733</v>
      </c>
      <c r="C4152" s="31" t="s">
        <v>1797</v>
      </c>
      <c r="D4152" s="81" t="s">
        <v>1798</v>
      </c>
      <c r="E4152" s="56" t="s">
        <v>1722</v>
      </c>
      <c r="F4152" s="40" t="s">
        <v>4458</v>
      </c>
      <c r="G4152" s="40" t="s">
        <v>7</v>
      </c>
      <c r="H4152" s="583" t="s">
        <v>154</v>
      </c>
      <c r="I4152" s="40" t="s">
        <v>329</v>
      </c>
      <c r="J4152" s="56">
        <v>6</v>
      </c>
      <c r="K4152" s="377" t="s">
        <v>3674</v>
      </c>
      <c r="L4152" s="100" t="s">
        <v>979</v>
      </c>
      <c r="M4152" s="40" t="s">
        <v>2799</v>
      </c>
      <c r="N4152" s="397" t="s">
        <v>1704</v>
      </c>
      <c r="O4152" s="40" t="s">
        <v>137</v>
      </c>
      <c r="P4152" s="57">
        <v>2</v>
      </c>
      <c r="Q4152" s="56" t="s">
        <v>261</v>
      </c>
      <c r="R4152" s="56" t="s">
        <v>210</v>
      </c>
      <c r="S4152" s="57">
        <v>1188</v>
      </c>
      <c r="T4152" s="397">
        <v>1.0900000000000001</v>
      </c>
      <c r="U4152" s="452">
        <f t="shared" si="299"/>
        <v>2589.84</v>
      </c>
      <c r="V4152" s="180" t="s">
        <v>7</v>
      </c>
    </row>
    <row r="4153" spans="2:22" s="3" customFormat="1" ht="31.5" x14ac:dyDescent="0.25">
      <c r="B4153" s="30" t="s">
        <v>1733</v>
      </c>
      <c r="C4153" s="31" t="s">
        <v>1797</v>
      </c>
      <c r="D4153" s="81" t="s">
        <v>1798</v>
      </c>
      <c r="E4153" s="56" t="s">
        <v>808</v>
      </c>
      <c r="F4153" s="40" t="s">
        <v>4458</v>
      </c>
      <c r="G4153" s="40" t="s">
        <v>7</v>
      </c>
      <c r="H4153" s="583" t="s">
        <v>154</v>
      </c>
      <c r="I4153" s="40" t="s">
        <v>329</v>
      </c>
      <c r="J4153" s="79">
        <v>10</v>
      </c>
      <c r="K4153" s="377" t="s">
        <v>469</v>
      </c>
      <c r="L4153" s="100" t="s">
        <v>979</v>
      </c>
      <c r="M4153" s="40" t="s">
        <v>2799</v>
      </c>
      <c r="N4153" s="397" t="s">
        <v>1704</v>
      </c>
      <c r="O4153" s="40" t="s">
        <v>137</v>
      </c>
      <c r="P4153" s="57">
        <v>2</v>
      </c>
      <c r="Q4153" s="56" t="s">
        <v>261</v>
      </c>
      <c r="R4153" s="56" t="s">
        <v>212</v>
      </c>
      <c r="S4153" s="57">
        <v>395</v>
      </c>
      <c r="T4153" s="397">
        <v>1.1299999999999999</v>
      </c>
      <c r="U4153" s="452">
        <f t="shared" si="299"/>
        <v>892.69999999999993</v>
      </c>
      <c r="V4153" s="180" t="s">
        <v>7</v>
      </c>
    </row>
    <row r="4154" spans="2:22" s="3" customFormat="1" ht="63" x14ac:dyDescent="0.25">
      <c r="B4154" s="30" t="s">
        <v>1733</v>
      </c>
      <c r="C4154" s="31" t="s">
        <v>1797</v>
      </c>
      <c r="D4154" s="81" t="s">
        <v>1798</v>
      </c>
      <c r="E4154" s="56" t="s">
        <v>189</v>
      </c>
      <c r="F4154" s="40" t="s">
        <v>4458</v>
      </c>
      <c r="G4154" s="40" t="s">
        <v>7</v>
      </c>
      <c r="H4154" s="583" t="s">
        <v>154</v>
      </c>
      <c r="I4154" s="40" t="s">
        <v>329</v>
      </c>
      <c r="J4154" s="100" t="s">
        <v>7</v>
      </c>
      <c r="K4154" s="377" t="s">
        <v>4209</v>
      </c>
      <c r="L4154" s="100" t="s">
        <v>979</v>
      </c>
      <c r="M4154" s="40" t="s">
        <v>2799</v>
      </c>
      <c r="N4154" s="397" t="s">
        <v>1704</v>
      </c>
      <c r="O4154" s="40" t="s">
        <v>137</v>
      </c>
      <c r="P4154" s="57">
        <v>1</v>
      </c>
      <c r="Q4154" s="56" t="s">
        <v>156</v>
      </c>
      <c r="R4154" s="56" t="s">
        <v>351</v>
      </c>
      <c r="S4154" s="57">
        <v>1500</v>
      </c>
      <c r="T4154" s="397">
        <v>1</v>
      </c>
      <c r="U4154" s="452">
        <f t="shared" si="299"/>
        <v>1500</v>
      </c>
      <c r="V4154" s="180" t="s">
        <v>7</v>
      </c>
    </row>
    <row r="4155" spans="2:22" s="3" customFormat="1" ht="63" x14ac:dyDescent="0.25">
      <c r="B4155" s="30" t="s">
        <v>1733</v>
      </c>
      <c r="C4155" s="31" t="s">
        <v>1797</v>
      </c>
      <c r="D4155" s="81" t="s">
        <v>1798</v>
      </c>
      <c r="E4155" s="397" t="s">
        <v>26</v>
      </c>
      <c r="F4155" s="32" t="s">
        <v>7</v>
      </c>
      <c r="G4155" s="32" t="s">
        <v>7</v>
      </c>
      <c r="H4155" s="583" t="s">
        <v>7</v>
      </c>
      <c r="I4155" s="32" t="s">
        <v>7</v>
      </c>
      <c r="J4155" s="32" t="s">
        <v>7</v>
      </c>
      <c r="K4155" s="32" t="s">
        <v>7</v>
      </c>
      <c r="L4155" s="32" t="s">
        <v>7</v>
      </c>
      <c r="M4155" s="32" t="s">
        <v>7</v>
      </c>
      <c r="N4155" s="32" t="s">
        <v>7</v>
      </c>
      <c r="O4155" s="32" t="s">
        <v>7</v>
      </c>
      <c r="P4155" s="32" t="s">
        <v>7</v>
      </c>
      <c r="Q4155" s="32" t="s">
        <v>7</v>
      </c>
      <c r="R4155" s="32" t="s">
        <v>7</v>
      </c>
      <c r="S4155" s="143" t="s">
        <v>7</v>
      </c>
      <c r="T4155" s="32" t="s">
        <v>7</v>
      </c>
      <c r="U4155" s="453">
        <f>SUM(U4149:U4154)</f>
        <v>18121.3</v>
      </c>
      <c r="V4155" s="276" t="s">
        <v>7</v>
      </c>
    </row>
    <row r="4156" spans="2:22" s="3" customFormat="1" ht="31.5" x14ac:dyDescent="0.25">
      <c r="B4156" s="30" t="s">
        <v>1733</v>
      </c>
      <c r="C4156" s="31" t="s">
        <v>1799</v>
      </c>
      <c r="D4156" s="81" t="s">
        <v>1800</v>
      </c>
      <c r="E4156" s="56" t="s">
        <v>1126</v>
      </c>
      <c r="F4156" s="40" t="s">
        <v>4459</v>
      </c>
      <c r="G4156" s="40" t="s">
        <v>7</v>
      </c>
      <c r="H4156" s="583" t="s">
        <v>154</v>
      </c>
      <c r="I4156" s="40" t="s">
        <v>329</v>
      </c>
      <c r="J4156" s="56">
        <v>10</v>
      </c>
      <c r="K4156" s="377" t="s">
        <v>3344</v>
      </c>
      <c r="L4156" s="100" t="s">
        <v>979</v>
      </c>
      <c r="M4156" s="40" t="s">
        <v>2799</v>
      </c>
      <c r="N4156" s="397" t="s">
        <v>1704</v>
      </c>
      <c r="O4156" s="40" t="s">
        <v>137</v>
      </c>
      <c r="P4156" s="57">
        <v>4</v>
      </c>
      <c r="Q4156" s="56" t="s">
        <v>261</v>
      </c>
      <c r="R4156" s="56" t="s">
        <v>1952</v>
      </c>
      <c r="S4156" s="57">
        <v>4349</v>
      </c>
      <c r="T4156" s="397">
        <v>1.1299999999999999</v>
      </c>
      <c r="U4156" s="452">
        <f>O4156*P4156*S4156*T4156</f>
        <v>19657.48</v>
      </c>
      <c r="V4156" s="180" t="s">
        <v>7</v>
      </c>
    </row>
    <row r="4157" spans="2:22" s="3" customFormat="1" ht="47.25" x14ac:dyDescent="0.25">
      <c r="B4157" s="30" t="s">
        <v>1733</v>
      </c>
      <c r="C4157" s="31" t="s">
        <v>1799</v>
      </c>
      <c r="D4157" s="81" t="s">
        <v>1800</v>
      </c>
      <c r="E4157" s="56" t="s">
        <v>370</v>
      </c>
      <c r="F4157" s="40" t="s">
        <v>4459</v>
      </c>
      <c r="G4157" s="40" t="s">
        <v>7</v>
      </c>
      <c r="H4157" s="583" t="s">
        <v>154</v>
      </c>
      <c r="I4157" s="40" t="s">
        <v>329</v>
      </c>
      <c r="J4157" s="56">
        <v>35</v>
      </c>
      <c r="K4157" s="377" t="s">
        <v>229</v>
      </c>
      <c r="L4157" s="100" t="s">
        <v>979</v>
      </c>
      <c r="M4157" s="40" t="s">
        <v>2799</v>
      </c>
      <c r="N4157" s="397" t="s">
        <v>1704</v>
      </c>
      <c r="O4157" s="40" t="s">
        <v>137</v>
      </c>
      <c r="P4157" s="57">
        <v>6</v>
      </c>
      <c r="Q4157" s="56" t="s">
        <v>224</v>
      </c>
      <c r="R4157" s="56" t="s">
        <v>230</v>
      </c>
      <c r="S4157" s="57">
        <v>90</v>
      </c>
      <c r="T4157" s="397">
        <v>1.1100000000000001</v>
      </c>
      <c r="U4157" s="452">
        <f>O4157*P4157*S4157*T4157</f>
        <v>599.40000000000009</v>
      </c>
      <c r="V4157" s="180" t="s">
        <v>7</v>
      </c>
    </row>
    <row r="4158" spans="2:22" s="3" customFormat="1" ht="31.5" x14ac:dyDescent="0.25">
      <c r="B4158" s="30" t="s">
        <v>1733</v>
      </c>
      <c r="C4158" s="31" t="s">
        <v>1799</v>
      </c>
      <c r="D4158" s="81" t="s">
        <v>1800</v>
      </c>
      <c r="E4158" s="56" t="s">
        <v>461</v>
      </c>
      <c r="F4158" s="40" t="s">
        <v>4459</v>
      </c>
      <c r="G4158" s="40" t="s">
        <v>7</v>
      </c>
      <c r="H4158" s="583" t="s">
        <v>154</v>
      </c>
      <c r="I4158" s="40" t="s">
        <v>329</v>
      </c>
      <c r="J4158" s="100" t="s">
        <v>816</v>
      </c>
      <c r="K4158" s="377" t="s">
        <v>900</v>
      </c>
      <c r="L4158" s="100" t="s">
        <v>979</v>
      </c>
      <c r="M4158" s="40" t="s">
        <v>2799</v>
      </c>
      <c r="N4158" s="397" t="s">
        <v>1704</v>
      </c>
      <c r="O4158" s="40" t="s">
        <v>137</v>
      </c>
      <c r="P4158" s="57">
        <v>2</v>
      </c>
      <c r="Q4158" s="56" t="s">
        <v>214</v>
      </c>
      <c r="R4158" s="56" t="s">
        <v>535</v>
      </c>
      <c r="S4158" s="57">
        <v>1356</v>
      </c>
      <c r="T4158" s="397">
        <v>1.1100000000000001</v>
      </c>
      <c r="U4158" s="452">
        <f>O4158*P4158*S4158*T4158</f>
        <v>3010.32</v>
      </c>
      <c r="V4158" s="180" t="s">
        <v>7</v>
      </c>
    </row>
    <row r="4159" spans="2:22" s="3" customFormat="1" ht="31.5" x14ac:dyDescent="0.25">
      <c r="B4159" s="30" t="s">
        <v>1733</v>
      </c>
      <c r="C4159" s="31" t="s">
        <v>1799</v>
      </c>
      <c r="D4159" s="81" t="s">
        <v>1800</v>
      </c>
      <c r="E4159" s="56" t="s">
        <v>808</v>
      </c>
      <c r="F4159" s="40" t="s">
        <v>4459</v>
      </c>
      <c r="G4159" s="40" t="s">
        <v>7</v>
      </c>
      <c r="H4159" s="583" t="s">
        <v>154</v>
      </c>
      <c r="I4159" s="40" t="s">
        <v>329</v>
      </c>
      <c r="J4159" s="56">
        <v>10</v>
      </c>
      <c r="K4159" s="56" t="s">
        <v>3815</v>
      </c>
      <c r="L4159" s="100" t="s">
        <v>979</v>
      </c>
      <c r="M4159" s="40" t="s">
        <v>2799</v>
      </c>
      <c r="N4159" s="397" t="s">
        <v>1704</v>
      </c>
      <c r="O4159" s="40" t="s">
        <v>137</v>
      </c>
      <c r="P4159" s="57">
        <v>4</v>
      </c>
      <c r="Q4159" s="56" t="s">
        <v>261</v>
      </c>
      <c r="R4159" s="56" t="s">
        <v>1953</v>
      </c>
      <c r="S4159" s="57">
        <v>532</v>
      </c>
      <c r="T4159" s="397">
        <v>1.1299999999999999</v>
      </c>
      <c r="U4159" s="452">
        <f>O4159*P4159*S4159*T4159</f>
        <v>2404.64</v>
      </c>
      <c r="V4159" s="180" t="s">
        <v>7</v>
      </c>
    </row>
    <row r="4160" spans="2:22" s="3" customFormat="1" ht="63" x14ac:dyDescent="0.25">
      <c r="B4160" s="30" t="s">
        <v>1733</v>
      </c>
      <c r="C4160" s="31" t="s">
        <v>1799</v>
      </c>
      <c r="D4160" s="81" t="s">
        <v>1800</v>
      </c>
      <c r="E4160" s="56" t="s">
        <v>189</v>
      </c>
      <c r="F4160" s="40" t="s">
        <v>4459</v>
      </c>
      <c r="G4160" s="40" t="s">
        <v>7</v>
      </c>
      <c r="H4160" s="583" t="s">
        <v>154</v>
      </c>
      <c r="I4160" s="40" t="s">
        <v>329</v>
      </c>
      <c r="J4160" s="100" t="s">
        <v>7</v>
      </c>
      <c r="K4160" s="377" t="s">
        <v>3002</v>
      </c>
      <c r="L4160" s="100" t="s">
        <v>979</v>
      </c>
      <c r="M4160" s="40" t="s">
        <v>2799</v>
      </c>
      <c r="N4160" s="397" t="s">
        <v>1704</v>
      </c>
      <c r="O4160" s="40" t="s">
        <v>137</v>
      </c>
      <c r="P4160" s="57">
        <v>1</v>
      </c>
      <c r="Q4160" s="56" t="s">
        <v>203</v>
      </c>
      <c r="R4160" s="56" t="s">
        <v>283</v>
      </c>
      <c r="S4160" s="57">
        <v>3000</v>
      </c>
      <c r="T4160" s="397">
        <v>1</v>
      </c>
      <c r="U4160" s="452">
        <f>O4160*P4160*S4160*T4160</f>
        <v>3000</v>
      </c>
      <c r="V4160" s="180" t="s">
        <v>7</v>
      </c>
    </row>
    <row r="4161" spans="2:22" s="3" customFormat="1" ht="63" x14ac:dyDescent="0.25">
      <c r="B4161" s="30" t="s">
        <v>1733</v>
      </c>
      <c r="C4161" s="31" t="s">
        <v>1799</v>
      </c>
      <c r="D4161" s="81" t="s">
        <v>1800</v>
      </c>
      <c r="E4161" s="397" t="s">
        <v>26</v>
      </c>
      <c r="F4161" s="32" t="s">
        <v>7</v>
      </c>
      <c r="G4161" s="32" t="s">
        <v>7</v>
      </c>
      <c r="H4161" s="583" t="s">
        <v>7</v>
      </c>
      <c r="I4161" s="32" t="s">
        <v>7</v>
      </c>
      <c r="J4161" s="32" t="s">
        <v>7</v>
      </c>
      <c r="K4161" s="32" t="s">
        <v>7</v>
      </c>
      <c r="L4161" s="32" t="s">
        <v>7</v>
      </c>
      <c r="M4161" s="32" t="s">
        <v>7</v>
      </c>
      <c r="N4161" s="32" t="s">
        <v>7</v>
      </c>
      <c r="O4161" s="32" t="s">
        <v>7</v>
      </c>
      <c r="P4161" s="32" t="s">
        <v>7</v>
      </c>
      <c r="Q4161" s="32" t="s">
        <v>7</v>
      </c>
      <c r="R4161" s="32" t="s">
        <v>7</v>
      </c>
      <c r="S4161" s="143" t="s">
        <v>7</v>
      </c>
      <c r="T4161" s="32" t="s">
        <v>7</v>
      </c>
      <c r="U4161" s="453">
        <f>SUM(U4156:U4160)</f>
        <v>28671.84</v>
      </c>
      <c r="V4161" s="276" t="s">
        <v>7</v>
      </c>
    </row>
    <row r="4162" spans="2:22" s="3" customFormat="1" ht="31.5" x14ac:dyDescent="0.25">
      <c r="B4162" s="30" t="s">
        <v>1733</v>
      </c>
      <c r="C4162" s="31" t="s">
        <v>1801</v>
      </c>
      <c r="D4162" s="81" t="s">
        <v>1802</v>
      </c>
      <c r="E4162" s="56" t="s">
        <v>395</v>
      </c>
      <c r="F4162" s="180" t="s">
        <v>4460</v>
      </c>
      <c r="G4162" s="40" t="s">
        <v>7</v>
      </c>
      <c r="H4162" s="583" t="s">
        <v>154</v>
      </c>
      <c r="I4162" s="40" t="s">
        <v>522</v>
      </c>
      <c r="J4162" s="56">
        <v>6</v>
      </c>
      <c r="K4162" s="377" t="s">
        <v>896</v>
      </c>
      <c r="L4162" s="100" t="s">
        <v>979</v>
      </c>
      <c r="M4162" s="40" t="s">
        <v>2803</v>
      </c>
      <c r="N4162" s="397" t="s">
        <v>1704</v>
      </c>
      <c r="O4162" s="40" t="s">
        <v>137</v>
      </c>
      <c r="P4162" s="57">
        <v>2</v>
      </c>
      <c r="Q4162" s="56" t="s">
        <v>261</v>
      </c>
      <c r="R4162" s="56" t="s">
        <v>1140</v>
      </c>
      <c r="S4162" s="57">
        <v>239</v>
      </c>
      <c r="T4162" s="397">
        <v>1.1299999999999999</v>
      </c>
      <c r="U4162" s="452">
        <f>O4162*P4162*S4162*T4162</f>
        <v>540.14</v>
      </c>
      <c r="V4162" s="180" t="s">
        <v>7</v>
      </c>
    </row>
    <row r="4163" spans="2:22" s="3" customFormat="1" ht="47.25" x14ac:dyDescent="0.25">
      <c r="B4163" s="30" t="s">
        <v>1733</v>
      </c>
      <c r="C4163" s="31" t="s">
        <v>1801</v>
      </c>
      <c r="D4163" s="81" t="s">
        <v>1802</v>
      </c>
      <c r="E4163" s="56" t="s">
        <v>716</v>
      </c>
      <c r="F4163" s="180" t="s">
        <v>4460</v>
      </c>
      <c r="G4163" s="40" t="s">
        <v>7</v>
      </c>
      <c r="H4163" s="583" t="s">
        <v>154</v>
      </c>
      <c r="I4163" s="40" t="s">
        <v>522</v>
      </c>
      <c r="J4163" s="100" t="s">
        <v>7</v>
      </c>
      <c r="K4163" s="377" t="s">
        <v>3652</v>
      </c>
      <c r="L4163" s="100" t="s">
        <v>979</v>
      </c>
      <c r="M4163" s="40" t="s">
        <v>2803</v>
      </c>
      <c r="N4163" s="397" t="s">
        <v>1704</v>
      </c>
      <c r="O4163" s="40" t="s">
        <v>137</v>
      </c>
      <c r="P4163" s="57">
        <v>1</v>
      </c>
      <c r="Q4163" s="56" t="s">
        <v>214</v>
      </c>
      <c r="R4163" s="56" t="s">
        <v>1724</v>
      </c>
      <c r="S4163" s="57">
        <v>2244</v>
      </c>
      <c r="T4163" s="397">
        <v>1.1100000000000001</v>
      </c>
      <c r="U4163" s="452">
        <f>O4163*P4163*S4163*T4163</f>
        <v>2490.84</v>
      </c>
      <c r="V4163" s="180" t="s">
        <v>7</v>
      </c>
    </row>
    <row r="4164" spans="2:22" s="3" customFormat="1" ht="47.25" x14ac:dyDescent="0.25">
      <c r="B4164" s="30" t="s">
        <v>1733</v>
      </c>
      <c r="C4164" s="31" t="s">
        <v>1801</v>
      </c>
      <c r="D4164" s="81" t="s">
        <v>1802</v>
      </c>
      <c r="E4164" s="377" t="s">
        <v>3554</v>
      </c>
      <c r="F4164" s="180" t="s">
        <v>4460</v>
      </c>
      <c r="G4164" s="40" t="s">
        <v>7</v>
      </c>
      <c r="H4164" s="583" t="s">
        <v>154</v>
      </c>
      <c r="I4164" s="40" t="s">
        <v>522</v>
      </c>
      <c r="J4164" s="100" t="s">
        <v>7</v>
      </c>
      <c r="K4164" s="377" t="s">
        <v>944</v>
      </c>
      <c r="L4164" s="100" t="s">
        <v>979</v>
      </c>
      <c r="M4164" s="40" t="s">
        <v>2803</v>
      </c>
      <c r="N4164" s="397" t="s">
        <v>1704</v>
      </c>
      <c r="O4164" s="40" t="s">
        <v>137</v>
      </c>
      <c r="P4164" s="57">
        <v>2</v>
      </c>
      <c r="Q4164" s="56" t="s">
        <v>214</v>
      </c>
      <c r="R4164" s="56" t="s">
        <v>945</v>
      </c>
      <c r="S4164" s="57">
        <v>1388</v>
      </c>
      <c r="T4164" s="397">
        <v>1.1100000000000001</v>
      </c>
      <c r="U4164" s="452">
        <f>O4164*P4164*S4164*T4164</f>
        <v>3081.36</v>
      </c>
      <c r="V4164" s="180" t="s">
        <v>7</v>
      </c>
    </row>
    <row r="4165" spans="2:22" s="3" customFormat="1" ht="47.25" x14ac:dyDescent="0.25">
      <c r="B4165" s="30" t="s">
        <v>1733</v>
      </c>
      <c r="C4165" s="31" t="s">
        <v>1801</v>
      </c>
      <c r="D4165" s="81" t="s">
        <v>1802</v>
      </c>
      <c r="E4165" s="377" t="s">
        <v>3554</v>
      </c>
      <c r="F4165" s="180" t="s">
        <v>4460</v>
      </c>
      <c r="G4165" s="40" t="s">
        <v>7</v>
      </c>
      <c r="H4165" s="583" t="s">
        <v>154</v>
      </c>
      <c r="I4165" s="40" t="s">
        <v>522</v>
      </c>
      <c r="J4165" s="100" t="s">
        <v>7</v>
      </c>
      <c r="K4165" s="377" t="s">
        <v>1080</v>
      </c>
      <c r="L4165" s="100" t="s">
        <v>979</v>
      </c>
      <c r="M4165" s="40" t="s">
        <v>2803</v>
      </c>
      <c r="N4165" s="397" t="s">
        <v>1704</v>
      </c>
      <c r="O4165" s="40" t="s">
        <v>137</v>
      </c>
      <c r="P4165" s="57">
        <v>1</v>
      </c>
      <c r="Q4165" s="56" t="s">
        <v>214</v>
      </c>
      <c r="R4165" s="56" t="s">
        <v>972</v>
      </c>
      <c r="S4165" s="57">
        <v>1416</v>
      </c>
      <c r="T4165" s="397">
        <v>1.1100000000000001</v>
      </c>
      <c r="U4165" s="452">
        <f>O4165*P4165*S4165*T4165</f>
        <v>1571.7600000000002</v>
      </c>
      <c r="V4165" s="180" t="s">
        <v>7</v>
      </c>
    </row>
    <row r="4166" spans="2:22" s="3" customFormat="1" ht="63" x14ac:dyDescent="0.25">
      <c r="B4166" s="30" t="s">
        <v>1733</v>
      </c>
      <c r="C4166" s="31" t="s">
        <v>1801</v>
      </c>
      <c r="D4166" s="81" t="s">
        <v>1802</v>
      </c>
      <c r="E4166" s="56" t="s">
        <v>189</v>
      </c>
      <c r="F4166" s="180" t="s">
        <v>4460</v>
      </c>
      <c r="G4166" s="40" t="s">
        <v>7</v>
      </c>
      <c r="H4166" s="583" t="s">
        <v>154</v>
      </c>
      <c r="I4166" s="40" t="s">
        <v>522</v>
      </c>
      <c r="J4166" s="100" t="s">
        <v>7</v>
      </c>
      <c r="K4166" s="377" t="s">
        <v>4261</v>
      </c>
      <c r="L4166" s="100" t="s">
        <v>979</v>
      </c>
      <c r="M4166" s="40" t="s">
        <v>2803</v>
      </c>
      <c r="N4166" s="397" t="s">
        <v>1704</v>
      </c>
      <c r="O4166" s="40" t="s">
        <v>137</v>
      </c>
      <c r="P4166" s="57">
        <v>1</v>
      </c>
      <c r="Q4166" s="56" t="s">
        <v>203</v>
      </c>
      <c r="R4166" s="56" t="s">
        <v>382</v>
      </c>
      <c r="S4166" s="57">
        <v>500</v>
      </c>
      <c r="T4166" s="397">
        <v>1</v>
      </c>
      <c r="U4166" s="452">
        <f>O4166*P4166*S4166*T4166</f>
        <v>500</v>
      </c>
      <c r="V4166" s="180" t="s">
        <v>7</v>
      </c>
    </row>
    <row r="4167" spans="2:22" s="3" customFormat="1" ht="63" x14ac:dyDescent="0.25">
      <c r="B4167" s="30" t="s">
        <v>1733</v>
      </c>
      <c r="C4167" s="31" t="s">
        <v>1801</v>
      </c>
      <c r="D4167" s="81" t="s">
        <v>1802</v>
      </c>
      <c r="E4167" s="397" t="s">
        <v>26</v>
      </c>
      <c r="F4167" s="180" t="s">
        <v>7</v>
      </c>
      <c r="G4167" s="32" t="s">
        <v>7</v>
      </c>
      <c r="H4167" s="583" t="s">
        <v>7</v>
      </c>
      <c r="I4167" s="32" t="s">
        <v>7</v>
      </c>
      <c r="J4167" s="32" t="s">
        <v>7</v>
      </c>
      <c r="K4167" s="32" t="s">
        <v>7</v>
      </c>
      <c r="L4167" s="32" t="s">
        <v>7</v>
      </c>
      <c r="M4167" s="32" t="s">
        <v>7</v>
      </c>
      <c r="N4167" s="32" t="s">
        <v>7</v>
      </c>
      <c r="O4167" s="32" t="s">
        <v>7</v>
      </c>
      <c r="P4167" s="32" t="s">
        <v>7</v>
      </c>
      <c r="Q4167" s="32" t="s">
        <v>7</v>
      </c>
      <c r="R4167" s="32" t="s">
        <v>7</v>
      </c>
      <c r="S4167" s="143" t="s">
        <v>7</v>
      </c>
      <c r="T4167" s="32" t="s">
        <v>7</v>
      </c>
      <c r="U4167" s="453">
        <f>SUM(U4162:U4166)</f>
        <v>8184.1</v>
      </c>
      <c r="V4167" s="276" t="s">
        <v>7</v>
      </c>
    </row>
    <row r="4168" spans="2:22" s="3" customFormat="1" ht="31.5" x14ac:dyDescent="0.25">
      <c r="B4168" s="30" t="s">
        <v>1733</v>
      </c>
      <c r="C4168" s="31" t="s">
        <v>1803</v>
      </c>
      <c r="D4168" s="81" t="s">
        <v>1804</v>
      </c>
      <c r="E4168" s="56" t="s">
        <v>395</v>
      </c>
      <c r="F4168" s="180" t="s">
        <v>4461</v>
      </c>
      <c r="G4168" s="40" t="s">
        <v>7</v>
      </c>
      <c r="H4168" s="583" t="s">
        <v>154</v>
      </c>
      <c r="I4168" s="40" t="s">
        <v>522</v>
      </c>
      <c r="J4168" s="56">
        <v>6</v>
      </c>
      <c r="K4168" s="377" t="s">
        <v>896</v>
      </c>
      <c r="L4168" s="100" t="s">
        <v>979</v>
      </c>
      <c r="M4168" s="40" t="s">
        <v>2803</v>
      </c>
      <c r="N4168" s="397" t="s">
        <v>1704</v>
      </c>
      <c r="O4168" s="40" t="s">
        <v>137</v>
      </c>
      <c r="P4168" s="57">
        <v>2</v>
      </c>
      <c r="Q4168" s="56" t="s">
        <v>261</v>
      </c>
      <c r="R4168" s="56" t="s">
        <v>1140</v>
      </c>
      <c r="S4168" s="57">
        <v>239</v>
      </c>
      <c r="T4168" s="397">
        <v>1.1299999999999999</v>
      </c>
      <c r="U4168" s="452">
        <f>O4168*P4168*S4168*T4168</f>
        <v>540.14</v>
      </c>
      <c r="V4168" s="180" t="s">
        <v>7</v>
      </c>
    </row>
    <row r="4169" spans="2:22" s="3" customFormat="1" ht="47.25" x14ac:dyDescent="0.25">
      <c r="B4169" s="30" t="s">
        <v>1733</v>
      </c>
      <c r="C4169" s="31" t="s">
        <v>1803</v>
      </c>
      <c r="D4169" s="81" t="s">
        <v>1804</v>
      </c>
      <c r="E4169" s="56" t="s">
        <v>716</v>
      </c>
      <c r="F4169" s="180" t="s">
        <v>4461</v>
      </c>
      <c r="G4169" s="40" t="s">
        <v>7</v>
      </c>
      <c r="H4169" s="583" t="s">
        <v>154</v>
      </c>
      <c r="I4169" s="40" t="s">
        <v>522</v>
      </c>
      <c r="J4169" s="100" t="s">
        <v>7</v>
      </c>
      <c r="K4169" s="377" t="s">
        <v>3652</v>
      </c>
      <c r="L4169" s="100" t="s">
        <v>979</v>
      </c>
      <c r="M4169" s="40" t="s">
        <v>2803</v>
      </c>
      <c r="N4169" s="397" t="s">
        <v>1704</v>
      </c>
      <c r="O4169" s="40" t="s">
        <v>137</v>
      </c>
      <c r="P4169" s="57">
        <v>1</v>
      </c>
      <c r="Q4169" s="56" t="s">
        <v>214</v>
      </c>
      <c r="R4169" s="56" t="s">
        <v>1724</v>
      </c>
      <c r="S4169" s="57">
        <v>2244</v>
      </c>
      <c r="T4169" s="397">
        <v>1.1100000000000001</v>
      </c>
      <c r="U4169" s="452">
        <f>O4169*P4169*S4169*T4169</f>
        <v>2490.84</v>
      </c>
      <c r="V4169" s="180" t="s">
        <v>7</v>
      </c>
    </row>
    <row r="4170" spans="2:22" s="3" customFormat="1" ht="47.25" x14ac:dyDescent="0.25">
      <c r="B4170" s="30" t="s">
        <v>1733</v>
      </c>
      <c r="C4170" s="31" t="s">
        <v>1803</v>
      </c>
      <c r="D4170" s="81" t="s">
        <v>1804</v>
      </c>
      <c r="E4170" s="377" t="s">
        <v>3554</v>
      </c>
      <c r="F4170" s="180" t="s">
        <v>4461</v>
      </c>
      <c r="G4170" s="40" t="s">
        <v>7</v>
      </c>
      <c r="H4170" s="583" t="s">
        <v>154</v>
      </c>
      <c r="I4170" s="40" t="s">
        <v>522</v>
      </c>
      <c r="J4170" s="100" t="s">
        <v>7</v>
      </c>
      <c r="K4170" s="377" t="s">
        <v>944</v>
      </c>
      <c r="L4170" s="100" t="s">
        <v>979</v>
      </c>
      <c r="M4170" s="40" t="s">
        <v>2803</v>
      </c>
      <c r="N4170" s="397" t="s">
        <v>1704</v>
      </c>
      <c r="O4170" s="40" t="s">
        <v>137</v>
      </c>
      <c r="P4170" s="57">
        <v>2</v>
      </c>
      <c r="Q4170" s="56" t="s">
        <v>214</v>
      </c>
      <c r="R4170" s="56" t="s">
        <v>945</v>
      </c>
      <c r="S4170" s="57">
        <v>1388</v>
      </c>
      <c r="T4170" s="397">
        <v>1.1100000000000001</v>
      </c>
      <c r="U4170" s="452">
        <f>O4170*P4170*S4170*T4170</f>
        <v>3081.36</v>
      </c>
      <c r="V4170" s="180" t="s">
        <v>7</v>
      </c>
    </row>
    <row r="4171" spans="2:22" s="3" customFormat="1" ht="47.25" x14ac:dyDescent="0.25">
      <c r="B4171" s="30" t="s">
        <v>1733</v>
      </c>
      <c r="C4171" s="31" t="s">
        <v>1803</v>
      </c>
      <c r="D4171" s="81" t="s">
        <v>1804</v>
      </c>
      <c r="E4171" s="377" t="s">
        <v>3554</v>
      </c>
      <c r="F4171" s="180" t="s">
        <v>4461</v>
      </c>
      <c r="G4171" s="40" t="s">
        <v>7</v>
      </c>
      <c r="H4171" s="583" t="s">
        <v>154</v>
      </c>
      <c r="I4171" s="40" t="s">
        <v>522</v>
      </c>
      <c r="J4171" s="100" t="s">
        <v>7</v>
      </c>
      <c r="K4171" s="377" t="s">
        <v>1080</v>
      </c>
      <c r="L4171" s="100" t="s">
        <v>979</v>
      </c>
      <c r="M4171" s="40" t="s">
        <v>2803</v>
      </c>
      <c r="N4171" s="397" t="s">
        <v>1704</v>
      </c>
      <c r="O4171" s="40" t="s">
        <v>137</v>
      </c>
      <c r="P4171" s="57">
        <v>1</v>
      </c>
      <c r="Q4171" s="56" t="s">
        <v>214</v>
      </c>
      <c r="R4171" s="56" t="s">
        <v>972</v>
      </c>
      <c r="S4171" s="57">
        <v>1416</v>
      </c>
      <c r="T4171" s="397">
        <v>1.1100000000000001</v>
      </c>
      <c r="U4171" s="452">
        <f>O4171*P4171*S4171*T4171</f>
        <v>1571.7600000000002</v>
      </c>
      <c r="V4171" s="180" t="s">
        <v>7</v>
      </c>
    </row>
    <row r="4172" spans="2:22" s="3" customFormat="1" ht="63" x14ac:dyDescent="0.25">
      <c r="B4172" s="30" t="s">
        <v>1733</v>
      </c>
      <c r="C4172" s="31" t="s">
        <v>1803</v>
      </c>
      <c r="D4172" s="81" t="s">
        <v>1804</v>
      </c>
      <c r="E4172" s="56" t="s">
        <v>189</v>
      </c>
      <c r="F4172" s="180" t="s">
        <v>4461</v>
      </c>
      <c r="G4172" s="40" t="s">
        <v>7</v>
      </c>
      <c r="H4172" s="583" t="s">
        <v>154</v>
      </c>
      <c r="I4172" s="40" t="s">
        <v>522</v>
      </c>
      <c r="J4172" s="79" t="s">
        <v>7</v>
      </c>
      <c r="K4172" s="377" t="s">
        <v>4261</v>
      </c>
      <c r="L4172" s="100" t="s">
        <v>979</v>
      </c>
      <c r="M4172" s="40" t="s">
        <v>2803</v>
      </c>
      <c r="N4172" s="397" t="s">
        <v>1704</v>
      </c>
      <c r="O4172" s="40" t="s">
        <v>137</v>
      </c>
      <c r="P4172" s="57">
        <v>1</v>
      </c>
      <c r="Q4172" s="56" t="s">
        <v>203</v>
      </c>
      <c r="R4172" s="56" t="s">
        <v>382</v>
      </c>
      <c r="S4172" s="57">
        <v>500</v>
      </c>
      <c r="T4172" s="397">
        <v>1</v>
      </c>
      <c r="U4172" s="452">
        <f>O4172*P4172*S4172*T4172</f>
        <v>500</v>
      </c>
      <c r="V4172" s="180" t="s">
        <v>7</v>
      </c>
    </row>
    <row r="4173" spans="2:22" s="3" customFormat="1" ht="63" x14ac:dyDescent="0.25">
      <c r="B4173" s="30" t="s">
        <v>1733</v>
      </c>
      <c r="C4173" s="31" t="s">
        <v>1803</v>
      </c>
      <c r="D4173" s="81" t="s">
        <v>1804</v>
      </c>
      <c r="E4173" s="397" t="s">
        <v>26</v>
      </c>
      <c r="F4173" s="180" t="s">
        <v>7</v>
      </c>
      <c r="G4173" s="32" t="s">
        <v>7</v>
      </c>
      <c r="H4173" s="583" t="s">
        <v>7</v>
      </c>
      <c r="I4173" s="32" t="s">
        <v>7</v>
      </c>
      <c r="J4173" s="32" t="s">
        <v>7</v>
      </c>
      <c r="K4173" s="32" t="s">
        <v>7</v>
      </c>
      <c r="L4173" s="32" t="s">
        <v>7</v>
      </c>
      <c r="M4173" s="32" t="s">
        <v>7</v>
      </c>
      <c r="N4173" s="32" t="s">
        <v>7</v>
      </c>
      <c r="O4173" s="32" t="s">
        <v>7</v>
      </c>
      <c r="P4173" s="32" t="s">
        <v>7</v>
      </c>
      <c r="Q4173" s="32" t="s">
        <v>7</v>
      </c>
      <c r="R4173" s="32" t="s">
        <v>7</v>
      </c>
      <c r="S4173" s="143" t="s">
        <v>7</v>
      </c>
      <c r="T4173" s="32" t="s">
        <v>7</v>
      </c>
      <c r="U4173" s="453">
        <f>SUM(U4168:U4172)</f>
        <v>8184.1</v>
      </c>
      <c r="V4173" s="276" t="s">
        <v>7</v>
      </c>
    </row>
    <row r="4174" spans="2:22" s="3" customFormat="1" ht="31.5" x14ac:dyDescent="0.25">
      <c r="B4174" s="30" t="s">
        <v>1733</v>
      </c>
      <c r="C4174" s="31" t="s">
        <v>1805</v>
      </c>
      <c r="D4174" s="81" t="s">
        <v>1806</v>
      </c>
      <c r="E4174" s="56" t="s">
        <v>395</v>
      </c>
      <c r="F4174" s="180" t="s">
        <v>4462</v>
      </c>
      <c r="G4174" s="40" t="s">
        <v>7</v>
      </c>
      <c r="H4174" s="583" t="s">
        <v>154</v>
      </c>
      <c r="I4174" s="40" t="s">
        <v>522</v>
      </c>
      <c r="J4174" s="56">
        <v>6</v>
      </c>
      <c r="K4174" s="377" t="s">
        <v>896</v>
      </c>
      <c r="L4174" s="100" t="s">
        <v>979</v>
      </c>
      <c r="M4174" s="40" t="s">
        <v>2803</v>
      </c>
      <c r="N4174" s="397" t="s">
        <v>1704</v>
      </c>
      <c r="O4174" s="40" t="s">
        <v>137</v>
      </c>
      <c r="P4174" s="57">
        <v>2</v>
      </c>
      <c r="Q4174" s="56" t="s">
        <v>261</v>
      </c>
      <c r="R4174" s="56" t="s">
        <v>1140</v>
      </c>
      <c r="S4174" s="57">
        <v>239</v>
      </c>
      <c r="T4174" s="397">
        <v>1.1299999999999999</v>
      </c>
      <c r="U4174" s="452">
        <f>O4174*P4174*S4174*T4174</f>
        <v>540.14</v>
      </c>
      <c r="V4174" s="180" t="s">
        <v>7</v>
      </c>
    </row>
    <row r="4175" spans="2:22" s="3" customFormat="1" ht="47.25" x14ac:dyDescent="0.25">
      <c r="B4175" s="30" t="s">
        <v>1733</v>
      </c>
      <c r="C4175" s="31" t="s">
        <v>1805</v>
      </c>
      <c r="D4175" s="81" t="s">
        <v>1806</v>
      </c>
      <c r="E4175" s="56" t="s">
        <v>716</v>
      </c>
      <c r="F4175" s="180" t="s">
        <v>4462</v>
      </c>
      <c r="G4175" s="40" t="s">
        <v>7</v>
      </c>
      <c r="H4175" s="583" t="s">
        <v>154</v>
      </c>
      <c r="I4175" s="40" t="s">
        <v>522</v>
      </c>
      <c r="J4175" s="100" t="s">
        <v>7</v>
      </c>
      <c r="K4175" s="377" t="s">
        <v>3652</v>
      </c>
      <c r="L4175" s="100" t="s">
        <v>979</v>
      </c>
      <c r="M4175" s="40" t="s">
        <v>2803</v>
      </c>
      <c r="N4175" s="397" t="s">
        <v>1704</v>
      </c>
      <c r="O4175" s="40" t="s">
        <v>137</v>
      </c>
      <c r="P4175" s="57">
        <v>1</v>
      </c>
      <c r="Q4175" s="56" t="s">
        <v>214</v>
      </c>
      <c r="R4175" s="56" t="s">
        <v>1724</v>
      </c>
      <c r="S4175" s="57">
        <v>2244</v>
      </c>
      <c r="T4175" s="397">
        <v>1.1100000000000001</v>
      </c>
      <c r="U4175" s="452">
        <f>O4175*P4175*S4175*T4175</f>
        <v>2490.84</v>
      </c>
      <c r="V4175" s="180" t="s">
        <v>7</v>
      </c>
    </row>
    <row r="4176" spans="2:22" s="3" customFormat="1" ht="47.25" x14ac:dyDescent="0.25">
      <c r="B4176" s="30" t="s">
        <v>1733</v>
      </c>
      <c r="C4176" s="31" t="s">
        <v>1805</v>
      </c>
      <c r="D4176" s="81" t="s">
        <v>1806</v>
      </c>
      <c r="E4176" s="377" t="s">
        <v>3554</v>
      </c>
      <c r="F4176" s="180" t="s">
        <v>4462</v>
      </c>
      <c r="G4176" s="40" t="s">
        <v>7</v>
      </c>
      <c r="H4176" s="583" t="s">
        <v>154</v>
      </c>
      <c r="I4176" s="40" t="s">
        <v>522</v>
      </c>
      <c r="J4176" s="100" t="s">
        <v>7</v>
      </c>
      <c r="K4176" s="377" t="s">
        <v>944</v>
      </c>
      <c r="L4176" s="100" t="s">
        <v>979</v>
      </c>
      <c r="M4176" s="40" t="s">
        <v>2803</v>
      </c>
      <c r="N4176" s="397" t="s">
        <v>1704</v>
      </c>
      <c r="O4176" s="40" t="s">
        <v>137</v>
      </c>
      <c r="P4176" s="57">
        <v>2</v>
      </c>
      <c r="Q4176" s="56" t="s">
        <v>214</v>
      </c>
      <c r="R4176" s="56" t="s">
        <v>945</v>
      </c>
      <c r="S4176" s="57">
        <v>1388</v>
      </c>
      <c r="T4176" s="397">
        <v>1.1100000000000001</v>
      </c>
      <c r="U4176" s="452">
        <f>O4176*P4176*S4176*T4176</f>
        <v>3081.36</v>
      </c>
      <c r="V4176" s="180" t="s">
        <v>7</v>
      </c>
    </row>
    <row r="4177" spans="2:22" s="3" customFormat="1" ht="47.25" x14ac:dyDescent="0.25">
      <c r="B4177" s="30" t="s">
        <v>1733</v>
      </c>
      <c r="C4177" s="31" t="s">
        <v>1805</v>
      </c>
      <c r="D4177" s="81" t="s">
        <v>1806</v>
      </c>
      <c r="E4177" s="377" t="s">
        <v>3554</v>
      </c>
      <c r="F4177" s="180" t="s">
        <v>4462</v>
      </c>
      <c r="G4177" s="40" t="s">
        <v>7</v>
      </c>
      <c r="H4177" s="583" t="s">
        <v>154</v>
      </c>
      <c r="I4177" s="40" t="s">
        <v>522</v>
      </c>
      <c r="J4177" s="100" t="s">
        <v>7</v>
      </c>
      <c r="K4177" s="377" t="s">
        <v>1080</v>
      </c>
      <c r="L4177" s="100" t="s">
        <v>979</v>
      </c>
      <c r="M4177" s="40" t="s">
        <v>2803</v>
      </c>
      <c r="N4177" s="397" t="s">
        <v>1704</v>
      </c>
      <c r="O4177" s="40" t="s">
        <v>137</v>
      </c>
      <c r="P4177" s="57">
        <v>1</v>
      </c>
      <c r="Q4177" s="56" t="s">
        <v>214</v>
      </c>
      <c r="R4177" s="56" t="s">
        <v>972</v>
      </c>
      <c r="S4177" s="57">
        <v>1416</v>
      </c>
      <c r="T4177" s="397">
        <v>1.1100000000000001</v>
      </c>
      <c r="U4177" s="452">
        <f>O4177*P4177*S4177*T4177</f>
        <v>1571.7600000000002</v>
      </c>
      <c r="V4177" s="180" t="s">
        <v>7</v>
      </c>
    </row>
    <row r="4178" spans="2:22" s="3" customFormat="1" ht="63" x14ac:dyDescent="0.25">
      <c r="B4178" s="30" t="s">
        <v>1733</v>
      </c>
      <c r="C4178" s="31" t="s">
        <v>1805</v>
      </c>
      <c r="D4178" s="81" t="s">
        <v>1806</v>
      </c>
      <c r="E4178" s="56" t="s">
        <v>189</v>
      </c>
      <c r="F4178" s="180" t="s">
        <v>4462</v>
      </c>
      <c r="G4178" s="40" t="s">
        <v>7</v>
      </c>
      <c r="H4178" s="583" t="s">
        <v>154</v>
      </c>
      <c r="I4178" s="40" t="s">
        <v>522</v>
      </c>
      <c r="J4178" s="100" t="s">
        <v>7</v>
      </c>
      <c r="K4178" s="377" t="s">
        <v>4261</v>
      </c>
      <c r="L4178" s="100" t="s">
        <v>979</v>
      </c>
      <c r="M4178" s="40" t="s">
        <v>2803</v>
      </c>
      <c r="N4178" s="397" t="s">
        <v>1704</v>
      </c>
      <c r="O4178" s="40" t="s">
        <v>137</v>
      </c>
      <c r="P4178" s="57">
        <v>1</v>
      </c>
      <c r="Q4178" s="56" t="s">
        <v>203</v>
      </c>
      <c r="R4178" s="56" t="s">
        <v>382</v>
      </c>
      <c r="S4178" s="57">
        <v>500</v>
      </c>
      <c r="T4178" s="397">
        <v>1</v>
      </c>
      <c r="U4178" s="452">
        <f>O4178*P4178*S4178*T4178</f>
        <v>500</v>
      </c>
      <c r="V4178" s="180" t="s">
        <v>7</v>
      </c>
    </row>
    <row r="4179" spans="2:22" s="3" customFormat="1" ht="63" x14ac:dyDescent="0.25">
      <c r="B4179" s="30" t="s">
        <v>1733</v>
      </c>
      <c r="C4179" s="31" t="s">
        <v>1805</v>
      </c>
      <c r="D4179" s="81" t="s">
        <v>1806</v>
      </c>
      <c r="E4179" s="397" t="s">
        <v>26</v>
      </c>
      <c r="F4179" s="180" t="s">
        <v>7</v>
      </c>
      <c r="G4179" s="32" t="s">
        <v>7</v>
      </c>
      <c r="H4179" s="583" t="s">
        <v>7</v>
      </c>
      <c r="I4179" s="32" t="s">
        <v>7</v>
      </c>
      <c r="J4179" s="32" t="s">
        <v>7</v>
      </c>
      <c r="K4179" s="32" t="s">
        <v>7</v>
      </c>
      <c r="L4179" s="32" t="s">
        <v>7</v>
      </c>
      <c r="M4179" s="32" t="s">
        <v>7</v>
      </c>
      <c r="N4179" s="32" t="s">
        <v>7</v>
      </c>
      <c r="O4179" s="32" t="s">
        <v>7</v>
      </c>
      <c r="P4179" s="32" t="s">
        <v>7</v>
      </c>
      <c r="Q4179" s="32" t="s">
        <v>7</v>
      </c>
      <c r="R4179" s="32" t="s">
        <v>7</v>
      </c>
      <c r="S4179" s="143" t="s">
        <v>7</v>
      </c>
      <c r="T4179" s="32" t="s">
        <v>7</v>
      </c>
      <c r="U4179" s="453">
        <f>SUM(U4174:U4178)</f>
        <v>8184.1</v>
      </c>
      <c r="V4179" s="276" t="s">
        <v>7</v>
      </c>
    </row>
    <row r="4180" spans="2:22" s="3" customFormat="1" ht="31.5" x14ac:dyDescent="0.25">
      <c r="B4180" s="30" t="s">
        <v>1733</v>
      </c>
      <c r="C4180" s="31" t="s">
        <v>1807</v>
      </c>
      <c r="D4180" s="81" t="s">
        <v>1808</v>
      </c>
      <c r="E4180" s="56" t="s">
        <v>395</v>
      </c>
      <c r="F4180" s="180" t="s">
        <v>4463</v>
      </c>
      <c r="G4180" s="40" t="s">
        <v>7</v>
      </c>
      <c r="H4180" s="583" t="s">
        <v>154</v>
      </c>
      <c r="I4180" s="40" t="s">
        <v>522</v>
      </c>
      <c r="J4180" s="56">
        <v>6</v>
      </c>
      <c r="K4180" s="377" t="s">
        <v>896</v>
      </c>
      <c r="L4180" s="100" t="s">
        <v>979</v>
      </c>
      <c r="M4180" s="40" t="s">
        <v>2803</v>
      </c>
      <c r="N4180" s="397" t="s">
        <v>1704</v>
      </c>
      <c r="O4180" s="40" t="s">
        <v>137</v>
      </c>
      <c r="P4180" s="57">
        <v>2</v>
      </c>
      <c r="Q4180" s="56" t="s">
        <v>261</v>
      </c>
      <c r="R4180" s="56" t="s">
        <v>1140</v>
      </c>
      <c r="S4180" s="57">
        <v>239</v>
      </c>
      <c r="T4180" s="397">
        <v>1.1299999999999999</v>
      </c>
      <c r="U4180" s="452">
        <f>O4180*P4180*S4180*T4180</f>
        <v>540.14</v>
      </c>
      <c r="V4180" s="180" t="s">
        <v>7</v>
      </c>
    </row>
    <row r="4181" spans="2:22" s="3" customFormat="1" ht="47.25" x14ac:dyDescent="0.25">
      <c r="B4181" s="30" t="s">
        <v>1733</v>
      </c>
      <c r="C4181" s="31" t="s">
        <v>1807</v>
      </c>
      <c r="D4181" s="81" t="s">
        <v>1808</v>
      </c>
      <c r="E4181" s="56" t="s">
        <v>716</v>
      </c>
      <c r="F4181" s="180" t="s">
        <v>4463</v>
      </c>
      <c r="G4181" s="40" t="s">
        <v>7</v>
      </c>
      <c r="H4181" s="583" t="s">
        <v>154</v>
      </c>
      <c r="I4181" s="40" t="s">
        <v>522</v>
      </c>
      <c r="J4181" s="100" t="s">
        <v>7</v>
      </c>
      <c r="K4181" s="377" t="s">
        <v>3652</v>
      </c>
      <c r="L4181" s="100" t="s">
        <v>979</v>
      </c>
      <c r="M4181" s="40" t="s">
        <v>2803</v>
      </c>
      <c r="N4181" s="397" t="s">
        <v>1704</v>
      </c>
      <c r="O4181" s="40" t="s">
        <v>137</v>
      </c>
      <c r="P4181" s="57">
        <v>1</v>
      </c>
      <c r="Q4181" s="56" t="s">
        <v>214</v>
      </c>
      <c r="R4181" s="56" t="s">
        <v>1724</v>
      </c>
      <c r="S4181" s="57">
        <v>2244</v>
      </c>
      <c r="T4181" s="397">
        <v>1.1100000000000001</v>
      </c>
      <c r="U4181" s="452">
        <f>O4181*P4181*S4181*T4181</f>
        <v>2490.84</v>
      </c>
      <c r="V4181" s="180" t="s">
        <v>7</v>
      </c>
    </row>
    <row r="4182" spans="2:22" s="3" customFormat="1" ht="47.25" x14ac:dyDescent="0.25">
      <c r="B4182" s="30" t="s">
        <v>1733</v>
      </c>
      <c r="C4182" s="31" t="s">
        <v>1807</v>
      </c>
      <c r="D4182" s="81" t="s">
        <v>1808</v>
      </c>
      <c r="E4182" s="377" t="s">
        <v>3554</v>
      </c>
      <c r="F4182" s="180" t="s">
        <v>4463</v>
      </c>
      <c r="G4182" s="40" t="s">
        <v>7</v>
      </c>
      <c r="H4182" s="583" t="s">
        <v>154</v>
      </c>
      <c r="I4182" s="40" t="s">
        <v>522</v>
      </c>
      <c r="J4182" s="100" t="s">
        <v>7</v>
      </c>
      <c r="K4182" s="377" t="s">
        <v>944</v>
      </c>
      <c r="L4182" s="100" t="s">
        <v>979</v>
      </c>
      <c r="M4182" s="40" t="s">
        <v>2803</v>
      </c>
      <c r="N4182" s="397" t="s">
        <v>1704</v>
      </c>
      <c r="O4182" s="40" t="s">
        <v>137</v>
      </c>
      <c r="P4182" s="57">
        <v>2</v>
      </c>
      <c r="Q4182" s="56" t="s">
        <v>214</v>
      </c>
      <c r="R4182" s="56" t="s">
        <v>945</v>
      </c>
      <c r="S4182" s="57">
        <v>1388</v>
      </c>
      <c r="T4182" s="397">
        <v>1.1100000000000001</v>
      </c>
      <c r="U4182" s="452">
        <f>O4182*P4182*S4182*T4182</f>
        <v>3081.36</v>
      </c>
      <c r="V4182" s="180" t="s">
        <v>7</v>
      </c>
    </row>
    <row r="4183" spans="2:22" s="3" customFormat="1" ht="47.25" x14ac:dyDescent="0.25">
      <c r="B4183" s="30" t="s">
        <v>1733</v>
      </c>
      <c r="C4183" s="31" t="s">
        <v>1807</v>
      </c>
      <c r="D4183" s="81" t="s">
        <v>1808</v>
      </c>
      <c r="E4183" s="377" t="s">
        <v>3554</v>
      </c>
      <c r="F4183" s="180" t="s">
        <v>4463</v>
      </c>
      <c r="G4183" s="40" t="s">
        <v>7</v>
      </c>
      <c r="H4183" s="583" t="s">
        <v>154</v>
      </c>
      <c r="I4183" s="40" t="s">
        <v>522</v>
      </c>
      <c r="J4183" s="100" t="s">
        <v>7</v>
      </c>
      <c r="K4183" s="377" t="s">
        <v>1080</v>
      </c>
      <c r="L4183" s="100" t="s">
        <v>979</v>
      </c>
      <c r="M4183" s="40" t="s">
        <v>2803</v>
      </c>
      <c r="N4183" s="397" t="s">
        <v>1704</v>
      </c>
      <c r="O4183" s="40" t="s">
        <v>137</v>
      </c>
      <c r="P4183" s="57">
        <v>1</v>
      </c>
      <c r="Q4183" s="56" t="s">
        <v>214</v>
      </c>
      <c r="R4183" s="56" t="s">
        <v>972</v>
      </c>
      <c r="S4183" s="57">
        <v>1416</v>
      </c>
      <c r="T4183" s="397">
        <v>1.1100000000000001</v>
      </c>
      <c r="U4183" s="452">
        <f>O4183*P4183*S4183*T4183</f>
        <v>1571.7600000000002</v>
      </c>
      <c r="V4183" s="180" t="s">
        <v>7</v>
      </c>
    </row>
    <row r="4184" spans="2:22" s="3" customFormat="1" ht="63" x14ac:dyDescent="0.25">
      <c r="B4184" s="30" t="s">
        <v>1733</v>
      </c>
      <c r="C4184" s="31" t="s">
        <v>1807</v>
      </c>
      <c r="D4184" s="81" t="s">
        <v>1808</v>
      </c>
      <c r="E4184" s="56" t="s">
        <v>189</v>
      </c>
      <c r="F4184" s="180" t="s">
        <v>4463</v>
      </c>
      <c r="G4184" s="40" t="s">
        <v>7</v>
      </c>
      <c r="H4184" s="583" t="s">
        <v>154</v>
      </c>
      <c r="I4184" s="40" t="s">
        <v>522</v>
      </c>
      <c r="J4184" s="100" t="s">
        <v>7</v>
      </c>
      <c r="K4184" s="377" t="s">
        <v>4261</v>
      </c>
      <c r="L4184" s="100" t="s">
        <v>979</v>
      </c>
      <c r="M4184" s="40" t="s">
        <v>2803</v>
      </c>
      <c r="N4184" s="397" t="s">
        <v>1704</v>
      </c>
      <c r="O4184" s="40" t="s">
        <v>137</v>
      </c>
      <c r="P4184" s="57">
        <v>1</v>
      </c>
      <c r="Q4184" s="56" t="s">
        <v>203</v>
      </c>
      <c r="R4184" s="56" t="s">
        <v>382</v>
      </c>
      <c r="S4184" s="57">
        <v>500</v>
      </c>
      <c r="T4184" s="397">
        <v>1</v>
      </c>
      <c r="U4184" s="452">
        <f>O4184*P4184*S4184*T4184</f>
        <v>500</v>
      </c>
      <c r="V4184" s="180" t="s">
        <v>7</v>
      </c>
    </row>
    <row r="4185" spans="2:22" s="3" customFormat="1" ht="63" x14ac:dyDescent="0.25">
      <c r="B4185" s="30" t="s">
        <v>1733</v>
      </c>
      <c r="C4185" s="31" t="s">
        <v>1807</v>
      </c>
      <c r="D4185" s="81" t="s">
        <v>1808</v>
      </c>
      <c r="E4185" s="397" t="s">
        <v>26</v>
      </c>
      <c r="F4185" s="180" t="s">
        <v>7</v>
      </c>
      <c r="G4185" s="32" t="s">
        <v>7</v>
      </c>
      <c r="H4185" s="583" t="s">
        <v>7</v>
      </c>
      <c r="I4185" s="32" t="s">
        <v>7</v>
      </c>
      <c r="J4185" s="32" t="s">
        <v>7</v>
      </c>
      <c r="K4185" s="32" t="s">
        <v>7</v>
      </c>
      <c r="L4185" s="32" t="s">
        <v>7</v>
      </c>
      <c r="M4185" s="32" t="s">
        <v>7</v>
      </c>
      <c r="N4185" s="32" t="s">
        <v>7</v>
      </c>
      <c r="O4185" s="32" t="s">
        <v>7</v>
      </c>
      <c r="P4185" s="32" t="s">
        <v>7</v>
      </c>
      <c r="Q4185" s="32" t="s">
        <v>7</v>
      </c>
      <c r="R4185" s="32" t="s">
        <v>7</v>
      </c>
      <c r="S4185" s="143" t="s">
        <v>7</v>
      </c>
      <c r="T4185" s="32" t="s">
        <v>7</v>
      </c>
      <c r="U4185" s="453">
        <f>SUM(U4180:U4184)</f>
        <v>8184.1</v>
      </c>
      <c r="V4185" s="276" t="s">
        <v>7</v>
      </c>
    </row>
    <row r="4186" spans="2:22" s="3" customFormat="1" ht="31.5" x14ac:dyDescent="0.25">
      <c r="B4186" s="30" t="s">
        <v>1733</v>
      </c>
      <c r="C4186" s="31" t="s">
        <v>1809</v>
      </c>
      <c r="D4186" s="81" t="s">
        <v>1810</v>
      </c>
      <c r="E4186" s="56" t="s">
        <v>395</v>
      </c>
      <c r="F4186" s="180" t="s">
        <v>4464</v>
      </c>
      <c r="G4186" s="40" t="s">
        <v>7</v>
      </c>
      <c r="H4186" s="583" t="s">
        <v>154</v>
      </c>
      <c r="I4186" s="40" t="s">
        <v>522</v>
      </c>
      <c r="J4186" s="56">
        <v>6</v>
      </c>
      <c r="K4186" s="377" t="s">
        <v>896</v>
      </c>
      <c r="L4186" s="100" t="s">
        <v>979</v>
      </c>
      <c r="M4186" s="40" t="s">
        <v>2803</v>
      </c>
      <c r="N4186" s="397" t="s">
        <v>1704</v>
      </c>
      <c r="O4186" s="40" t="s">
        <v>137</v>
      </c>
      <c r="P4186" s="57">
        <v>2</v>
      </c>
      <c r="Q4186" s="56" t="s">
        <v>261</v>
      </c>
      <c r="R4186" s="56" t="s">
        <v>1140</v>
      </c>
      <c r="S4186" s="57">
        <v>239</v>
      </c>
      <c r="T4186" s="397">
        <v>1.1299999999999999</v>
      </c>
      <c r="U4186" s="452">
        <f>O4186*P4186*S4186*T4186</f>
        <v>540.14</v>
      </c>
      <c r="V4186" s="180" t="s">
        <v>7</v>
      </c>
    </row>
    <row r="4187" spans="2:22" s="3" customFormat="1" ht="47.25" x14ac:dyDescent="0.25">
      <c r="B4187" s="30" t="s">
        <v>1733</v>
      </c>
      <c r="C4187" s="31" t="s">
        <v>1809</v>
      </c>
      <c r="D4187" s="81" t="s">
        <v>1810</v>
      </c>
      <c r="E4187" s="56" t="s">
        <v>716</v>
      </c>
      <c r="F4187" s="180" t="s">
        <v>4464</v>
      </c>
      <c r="G4187" s="40" t="s">
        <v>7</v>
      </c>
      <c r="H4187" s="583" t="s">
        <v>154</v>
      </c>
      <c r="I4187" s="40" t="s">
        <v>522</v>
      </c>
      <c r="J4187" s="100" t="s">
        <v>7</v>
      </c>
      <c r="K4187" s="377" t="s">
        <v>3652</v>
      </c>
      <c r="L4187" s="100" t="s">
        <v>979</v>
      </c>
      <c r="M4187" s="40" t="s">
        <v>2803</v>
      </c>
      <c r="N4187" s="397" t="s">
        <v>1704</v>
      </c>
      <c r="O4187" s="40" t="s">
        <v>137</v>
      </c>
      <c r="P4187" s="57">
        <v>1</v>
      </c>
      <c r="Q4187" s="56" t="s">
        <v>214</v>
      </c>
      <c r="R4187" s="56" t="s">
        <v>1724</v>
      </c>
      <c r="S4187" s="57">
        <v>2244</v>
      </c>
      <c r="T4187" s="397">
        <v>1.1100000000000001</v>
      </c>
      <c r="U4187" s="452">
        <f>O4187*P4187*S4187*T4187</f>
        <v>2490.84</v>
      </c>
      <c r="V4187" s="180" t="s">
        <v>7</v>
      </c>
    </row>
    <row r="4188" spans="2:22" s="3" customFormat="1" ht="47.25" x14ac:dyDescent="0.25">
      <c r="B4188" s="30" t="s">
        <v>1733</v>
      </c>
      <c r="C4188" s="31" t="s">
        <v>1809</v>
      </c>
      <c r="D4188" s="81" t="s">
        <v>1810</v>
      </c>
      <c r="E4188" s="377" t="s">
        <v>3554</v>
      </c>
      <c r="F4188" s="180" t="s">
        <v>4464</v>
      </c>
      <c r="G4188" s="40" t="s">
        <v>7</v>
      </c>
      <c r="H4188" s="583" t="s">
        <v>154</v>
      </c>
      <c r="I4188" s="40" t="s">
        <v>522</v>
      </c>
      <c r="J4188" s="100" t="s">
        <v>7</v>
      </c>
      <c r="K4188" s="377" t="s">
        <v>944</v>
      </c>
      <c r="L4188" s="100" t="s">
        <v>979</v>
      </c>
      <c r="M4188" s="40" t="s">
        <v>2803</v>
      </c>
      <c r="N4188" s="397" t="s">
        <v>1704</v>
      </c>
      <c r="O4188" s="40" t="s">
        <v>137</v>
      </c>
      <c r="P4188" s="57">
        <v>2</v>
      </c>
      <c r="Q4188" s="56" t="s">
        <v>214</v>
      </c>
      <c r="R4188" s="56" t="s">
        <v>945</v>
      </c>
      <c r="S4188" s="57">
        <v>1388</v>
      </c>
      <c r="T4188" s="397">
        <v>1.1100000000000001</v>
      </c>
      <c r="U4188" s="452">
        <f>O4188*P4188*S4188*T4188</f>
        <v>3081.36</v>
      </c>
      <c r="V4188" s="180" t="s">
        <v>7</v>
      </c>
    </row>
    <row r="4189" spans="2:22" s="3" customFormat="1" ht="47.25" x14ac:dyDescent="0.25">
      <c r="B4189" s="30" t="s">
        <v>1733</v>
      </c>
      <c r="C4189" s="31" t="s">
        <v>1809</v>
      </c>
      <c r="D4189" s="81" t="s">
        <v>1810</v>
      </c>
      <c r="E4189" s="377" t="s">
        <v>3554</v>
      </c>
      <c r="F4189" s="180" t="s">
        <v>4464</v>
      </c>
      <c r="G4189" s="40" t="s">
        <v>7</v>
      </c>
      <c r="H4189" s="583" t="s">
        <v>154</v>
      </c>
      <c r="I4189" s="40" t="s">
        <v>522</v>
      </c>
      <c r="J4189" s="100" t="s">
        <v>7</v>
      </c>
      <c r="K4189" s="377" t="s">
        <v>1080</v>
      </c>
      <c r="L4189" s="100" t="s">
        <v>979</v>
      </c>
      <c r="M4189" s="40" t="s">
        <v>2803</v>
      </c>
      <c r="N4189" s="397" t="s">
        <v>1704</v>
      </c>
      <c r="O4189" s="40" t="s">
        <v>137</v>
      </c>
      <c r="P4189" s="57">
        <v>1</v>
      </c>
      <c r="Q4189" s="56" t="s">
        <v>214</v>
      </c>
      <c r="R4189" s="56" t="s">
        <v>972</v>
      </c>
      <c r="S4189" s="57">
        <v>1416</v>
      </c>
      <c r="T4189" s="397">
        <v>1.1100000000000001</v>
      </c>
      <c r="U4189" s="452">
        <f>O4189*P4189*S4189*T4189</f>
        <v>1571.7600000000002</v>
      </c>
      <c r="V4189" s="180" t="s">
        <v>7</v>
      </c>
    </row>
    <row r="4190" spans="2:22" s="3" customFormat="1" ht="63" x14ac:dyDescent="0.25">
      <c r="B4190" s="30" t="s">
        <v>1733</v>
      </c>
      <c r="C4190" s="31" t="s">
        <v>1809</v>
      </c>
      <c r="D4190" s="81" t="s">
        <v>1810</v>
      </c>
      <c r="E4190" s="56" t="s">
        <v>189</v>
      </c>
      <c r="F4190" s="180" t="s">
        <v>4464</v>
      </c>
      <c r="G4190" s="40" t="s">
        <v>7</v>
      </c>
      <c r="H4190" s="583" t="s">
        <v>154</v>
      </c>
      <c r="I4190" s="40" t="s">
        <v>522</v>
      </c>
      <c r="J4190" s="100" t="s">
        <v>7</v>
      </c>
      <c r="K4190" s="377" t="s">
        <v>4261</v>
      </c>
      <c r="L4190" s="100" t="s">
        <v>979</v>
      </c>
      <c r="M4190" s="40" t="s">
        <v>2803</v>
      </c>
      <c r="N4190" s="397" t="s">
        <v>1704</v>
      </c>
      <c r="O4190" s="40" t="s">
        <v>137</v>
      </c>
      <c r="P4190" s="57">
        <v>1</v>
      </c>
      <c r="Q4190" s="56" t="s">
        <v>203</v>
      </c>
      <c r="R4190" s="56" t="s">
        <v>382</v>
      </c>
      <c r="S4190" s="57">
        <v>500</v>
      </c>
      <c r="T4190" s="397">
        <v>1</v>
      </c>
      <c r="U4190" s="452">
        <f>O4190*P4190*S4190*T4190</f>
        <v>500</v>
      </c>
      <c r="V4190" s="180" t="s">
        <v>7</v>
      </c>
    </row>
    <row r="4191" spans="2:22" s="3" customFormat="1" ht="63" x14ac:dyDescent="0.25">
      <c r="B4191" s="30" t="s">
        <v>1733</v>
      </c>
      <c r="C4191" s="31" t="s">
        <v>1809</v>
      </c>
      <c r="D4191" s="81" t="s">
        <v>1810</v>
      </c>
      <c r="E4191" s="397" t="s">
        <v>26</v>
      </c>
      <c r="F4191" s="180" t="s">
        <v>7</v>
      </c>
      <c r="G4191" s="32" t="s">
        <v>7</v>
      </c>
      <c r="H4191" s="583" t="s">
        <v>7</v>
      </c>
      <c r="I4191" s="32" t="s">
        <v>7</v>
      </c>
      <c r="J4191" s="32" t="s">
        <v>7</v>
      </c>
      <c r="K4191" s="32" t="s">
        <v>7</v>
      </c>
      <c r="L4191" s="32" t="s">
        <v>7</v>
      </c>
      <c r="M4191" s="32" t="s">
        <v>7</v>
      </c>
      <c r="N4191" s="32" t="s">
        <v>7</v>
      </c>
      <c r="O4191" s="32" t="s">
        <v>7</v>
      </c>
      <c r="P4191" s="32" t="s">
        <v>7</v>
      </c>
      <c r="Q4191" s="32" t="s">
        <v>7</v>
      </c>
      <c r="R4191" s="32" t="s">
        <v>7</v>
      </c>
      <c r="S4191" s="143" t="s">
        <v>7</v>
      </c>
      <c r="T4191" s="32" t="s">
        <v>7</v>
      </c>
      <c r="U4191" s="453">
        <f>SUM(U4186:U4190)</f>
        <v>8184.1</v>
      </c>
      <c r="V4191" s="276" t="s">
        <v>7</v>
      </c>
    </row>
    <row r="4192" spans="2:22" s="3" customFormat="1" ht="31.5" x14ac:dyDescent="0.25">
      <c r="B4192" s="30" t="s">
        <v>1733</v>
      </c>
      <c r="C4192" s="31" t="s">
        <v>1811</v>
      </c>
      <c r="D4192" s="81" t="s">
        <v>1812</v>
      </c>
      <c r="E4192" s="56" t="s">
        <v>395</v>
      </c>
      <c r="F4192" s="180" t="s">
        <v>4465</v>
      </c>
      <c r="G4192" s="40" t="s">
        <v>7</v>
      </c>
      <c r="H4192" s="583" t="s">
        <v>154</v>
      </c>
      <c r="I4192" s="40" t="s">
        <v>522</v>
      </c>
      <c r="J4192" s="56">
        <v>6</v>
      </c>
      <c r="K4192" s="377" t="s">
        <v>896</v>
      </c>
      <c r="L4192" s="100" t="s">
        <v>979</v>
      </c>
      <c r="M4192" s="40" t="s">
        <v>2803</v>
      </c>
      <c r="N4192" s="397" t="s">
        <v>1704</v>
      </c>
      <c r="O4192" s="40" t="s">
        <v>137</v>
      </c>
      <c r="P4192" s="57">
        <v>2</v>
      </c>
      <c r="Q4192" s="56" t="s">
        <v>261</v>
      </c>
      <c r="R4192" s="56" t="s">
        <v>1140</v>
      </c>
      <c r="S4192" s="57">
        <v>239</v>
      </c>
      <c r="T4192" s="397">
        <v>1.1299999999999999</v>
      </c>
      <c r="U4192" s="452">
        <f>O4192*P4192*S4192*T4192</f>
        <v>540.14</v>
      </c>
      <c r="V4192" s="180" t="s">
        <v>7</v>
      </c>
    </row>
    <row r="4193" spans="2:22" s="3" customFormat="1" ht="47.25" x14ac:dyDescent="0.25">
      <c r="B4193" s="30" t="s">
        <v>1733</v>
      </c>
      <c r="C4193" s="31" t="s">
        <v>1811</v>
      </c>
      <c r="D4193" s="81" t="s">
        <v>1812</v>
      </c>
      <c r="E4193" s="56" t="s">
        <v>716</v>
      </c>
      <c r="F4193" s="180" t="s">
        <v>4465</v>
      </c>
      <c r="G4193" s="40" t="s">
        <v>7</v>
      </c>
      <c r="H4193" s="583" t="s">
        <v>154</v>
      </c>
      <c r="I4193" s="40" t="s">
        <v>522</v>
      </c>
      <c r="J4193" s="100" t="s">
        <v>7</v>
      </c>
      <c r="K4193" s="377" t="s">
        <v>3652</v>
      </c>
      <c r="L4193" s="100" t="s">
        <v>979</v>
      </c>
      <c r="M4193" s="40" t="s">
        <v>2803</v>
      </c>
      <c r="N4193" s="397" t="s">
        <v>1704</v>
      </c>
      <c r="O4193" s="40" t="s">
        <v>137</v>
      </c>
      <c r="P4193" s="57">
        <v>1</v>
      </c>
      <c r="Q4193" s="56" t="s">
        <v>214</v>
      </c>
      <c r="R4193" s="56" t="s">
        <v>1724</v>
      </c>
      <c r="S4193" s="57">
        <v>2244</v>
      </c>
      <c r="T4193" s="397">
        <v>1.1100000000000001</v>
      </c>
      <c r="U4193" s="452">
        <f>O4193*P4193*S4193*T4193</f>
        <v>2490.84</v>
      </c>
      <c r="V4193" s="180" t="s">
        <v>7</v>
      </c>
    </row>
    <row r="4194" spans="2:22" s="3" customFormat="1" ht="47.25" x14ac:dyDescent="0.25">
      <c r="B4194" s="30" t="s">
        <v>1733</v>
      </c>
      <c r="C4194" s="31" t="s">
        <v>1811</v>
      </c>
      <c r="D4194" s="81" t="s">
        <v>1812</v>
      </c>
      <c r="E4194" s="377" t="s">
        <v>3554</v>
      </c>
      <c r="F4194" s="180" t="s">
        <v>4465</v>
      </c>
      <c r="G4194" s="40" t="s">
        <v>7</v>
      </c>
      <c r="H4194" s="583" t="s">
        <v>154</v>
      </c>
      <c r="I4194" s="40" t="s">
        <v>522</v>
      </c>
      <c r="J4194" s="100" t="s">
        <v>7</v>
      </c>
      <c r="K4194" s="377" t="s">
        <v>944</v>
      </c>
      <c r="L4194" s="100" t="s">
        <v>979</v>
      </c>
      <c r="M4194" s="40" t="s">
        <v>2803</v>
      </c>
      <c r="N4194" s="397" t="s">
        <v>1704</v>
      </c>
      <c r="O4194" s="40" t="s">
        <v>137</v>
      </c>
      <c r="P4194" s="57">
        <v>2</v>
      </c>
      <c r="Q4194" s="56" t="s">
        <v>214</v>
      </c>
      <c r="R4194" s="56" t="s">
        <v>945</v>
      </c>
      <c r="S4194" s="57">
        <v>1388</v>
      </c>
      <c r="T4194" s="397">
        <v>1.1100000000000001</v>
      </c>
      <c r="U4194" s="452">
        <f>O4194*P4194*S4194*T4194</f>
        <v>3081.36</v>
      </c>
      <c r="V4194" s="180" t="s">
        <v>7</v>
      </c>
    </row>
    <row r="4195" spans="2:22" s="3" customFormat="1" ht="47.25" x14ac:dyDescent="0.25">
      <c r="B4195" s="30" t="s">
        <v>1733</v>
      </c>
      <c r="C4195" s="31" t="s">
        <v>1811</v>
      </c>
      <c r="D4195" s="81" t="s">
        <v>1812</v>
      </c>
      <c r="E4195" s="377" t="s">
        <v>3554</v>
      </c>
      <c r="F4195" s="180" t="s">
        <v>4465</v>
      </c>
      <c r="G4195" s="40" t="s">
        <v>7</v>
      </c>
      <c r="H4195" s="583" t="s">
        <v>154</v>
      </c>
      <c r="I4195" s="40" t="s">
        <v>522</v>
      </c>
      <c r="J4195" s="100" t="s">
        <v>7</v>
      </c>
      <c r="K4195" s="377" t="s">
        <v>1080</v>
      </c>
      <c r="L4195" s="100" t="s">
        <v>979</v>
      </c>
      <c r="M4195" s="40" t="s">
        <v>2803</v>
      </c>
      <c r="N4195" s="397" t="s">
        <v>1704</v>
      </c>
      <c r="O4195" s="40" t="s">
        <v>137</v>
      </c>
      <c r="P4195" s="57">
        <v>1</v>
      </c>
      <c r="Q4195" s="56" t="s">
        <v>214</v>
      </c>
      <c r="R4195" s="56" t="s">
        <v>972</v>
      </c>
      <c r="S4195" s="57">
        <v>1416</v>
      </c>
      <c r="T4195" s="397">
        <v>1.1100000000000001</v>
      </c>
      <c r="U4195" s="452">
        <f>O4195*P4195*S4195*T4195</f>
        <v>1571.7600000000002</v>
      </c>
      <c r="V4195" s="180" t="s">
        <v>7</v>
      </c>
    </row>
    <row r="4196" spans="2:22" s="3" customFormat="1" ht="63" x14ac:dyDescent="0.25">
      <c r="B4196" s="30" t="s">
        <v>1733</v>
      </c>
      <c r="C4196" s="31" t="s">
        <v>1811</v>
      </c>
      <c r="D4196" s="81" t="s">
        <v>1812</v>
      </c>
      <c r="E4196" s="56" t="s">
        <v>189</v>
      </c>
      <c r="F4196" s="180" t="s">
        <v>4465</v>
      </c>
      <c r="G4196" s="40" t="s">
        <v>7</v>
      </c>
      <c r="H4196" s="583" t="s">
        <v>154</v>
      </c>
      <c r="I4196" s="40" t="s">
        <v>522</v>
      </c>
      <c r="J4196" s="100" t="s">
        <v>7</v>
      </c>
      <c r="K4196" s="377" t="s">
        <v>4261</v>
      </c>
      <c r="L4196" s="100" t="s">
        <v>979</v>
      </c>
      <c r="M4196" s="40" t="s">
        <v>2803</v>
      </c>
      <c r="N4196" s="397" t="s">
        <v>1704</v>
      </c>
      <c r="O4196" s="40" t="s">
        <v>137</v>
      </c>
      <c r="P4196" s="57">
        <v>1</v>
      </c>
      <c r="Q4196" s="56" t="s">
        <v>203</v>
      </c>
      <c r="R4196" s="56" t="s">
        <v>382</v>
      </c>
      <c r="S4196" s="57">
        <v>500</v>
      </c>
      <c r="T4196" s="397">
        <v>1</v>
      </c>
      <c r="U4196" s="452">
        <f>O4196*P4196*S4196*T4196</f>
        <v>500</v>
      </c>
      <c r="V4196" s="180" t="s">
        <v>7</v>
      </c>
    </row>
    <row r="4197" spans="2:22" s="3" customFormat="1" ht="63" x14ac:dyDescent="0.25">
      <c r="B4197" s="30" t="s">
        <v>1733</v>
      </c>
      <c r="C4197" s="31" t="s">
        <v>1811</v>
      </c>
      <c r="D4197" s="81" t="s">
        <v>1812</v>
      </c>
      <c r="E4197" s="397" t="s">
        <v>26</v>
      </c>
      <c r="F4197" s="180" t="s">
        <v>7</v>
      </c>
      <c r="G4197" s="32" t="s">
        <v>7</v>
      </c>
      <c r="H4197" s="583" t="s">
        <v>7</v>
      </c>
      <c r="I4197" s="32" t="s">
        <v>7</v>
      </c>
      <c r="J4197" s="32" t="s">
        <v>7</v>
      </c>
      <c r="K4197" s="32" t="s">
        <v>7</v>
      </c>
      <c r="L4197" s="32" t="s">
        <v>7</v>
      </c>
      <c r="M4197" s="32" t="s">
        <v>7</v>
      </c>
      <c r="N4197" s="32" t="s">
        <v>7</v>
      </c>
      <c r="O4197" s="32" t="s">
        <v>7</v>
      </c>
      <c r="P4197" s="32" t="s">
        <v>7</v>
      </c>
      <c r="Q4197" s="32" t="s">
        <v>7</v>
      </c>
      <c r="R4197" s="32" t="s">
        <v>7</v>
      </c>
      <c r="S4197" s="143" t="s">
        <v>7</v>
      </c>
      <c r="T4197" s="32" t="s">
        <v>7</v>
      </c>
      <c r="U4197" s="453">
        <f>SUM(U4192:U4196)</f>
        <v>8184.1</v>
      </c>
      <c r="V4197" s="276" t="s">
        <v>7</v>
      </c>
    </row>
    <row r="4198" spans="2:22" s="3" customFormat="1" ht="31.5" x14ac:dyDescent="0.25">
      <c r="B4198" s="30" t="s">
        <v>1733</v>
      </c>
      <c r="C4198" s="31" t="s">
        <v>1813</v>
      </c>
      <c r="D4198" s="81" t="s">
        <v>1814</v>
      </c>
      <c r="E4198" s="56" t="s">
        <v>395</v>
      </c>
      <c r="F4198" s="180" t="s">
        <v>4466</v>
      </c>
      <c r="G4198" s="40" t="s">
        <v>7</v>
      </c>
      <c r="H4198" s="583" t="s">
        <v>154</v>
      </c>
      <c r="I4198" s="40" t="s">
        <v>522</v>
      </c>
      <c r="J4198" s="56">
        <v>6</v>
      </c>
      <c r="K4198" s="377" t="s">
        <v>896</v>
      </c>
      <c r="L4198" s="100" t="s">
        <v>979</v>
      </c>
      <c r="M4198" s="40" t="s">
        <v>2803</v>
      </c>
      <c r="N4198" s="397" t="s">
        <v>1704</v>
      </c>
      <c r="O4198" s="40" t="s">
        <v>137</v>
      </c>
      <c r="P4198" s="57">
        <v>2</v>
      </c>
      <c r="Q4198" s="56" t="s">
        <v>261</v>
      </c>
      <c r="R4198" s="56" t="s">
        <v>1140</v>
      </c>
      <c r="S4198" s="57">
        <v>239</v>
      </c>
      <c r="T4198" s="397">
        <v>1.1299999999999999</v>
      </c>
      <c r="U4198" s="452">
        <f>O4198*P4198*S4198*T4198</f>
        <v>540.14</v>
      </c>
      <c r="V4198" s="180" t="s">
        <v>7</v>
      </c>
    </row>
    <row r="4199" spans="2:22" s="3" customFormat="1" ht="47.25" x14ac:dyDescent="0.25">
      <c r="B4199" s="30" t="s">
        <v>1733</v>
      </c>
      <c r="C4199" s="31" t="s">
        <v>1813</v>
      </c>
      <c r="D4199" s="81" t="s">
        <v>1814</v>
      </c>
      <c r="E4199" s="56" t="s">
        <v>716</v>
      </c>
      <c r="F4199" s="180" t="s">
        <v>4466</v>
      </c>
      <c r="G4199" s="40" t="s">
        <v>7</v>
      </c>
      <c r="H4199" s="583" t="s">
        <v>154</v>
      </c>
      <c r="I4199" s="40" t="s">
        <v>522</v>
      </c>
      <c r="J4199" s="100" t="s">
        <v>7</v>
      </c>
      <c r="K4199" s="377" t="s">
        <v>3652</v>
      </c>
      <c r="L4199" s="100" t="s">
        <v>979</v>
      </c>
      <c r="M4199" s="40" t="s">
        <v>2803</v>
      </c>
      <c r="N4199" s="397" t="s">
        <v>1704</v>
      </c>
      <c r="O4199" s="40" t="s">
        <v>137</v>
      </c>
      <c r="P4199" s="57">
        <v>1</v>
      </c>
      <c r="Q4199" s="56" t="s">
        <v>214</v>
      </c>
      <c r="R4199" s="56" t="s">
        <v>1724</v>
      </c>
      <c r="S4199" s="57">
        <v>2244</v>
      </c>
      <c r="T4199" s="397">
        <v>1.1100000000000001</v>
      </c>
      <c r="U4199" s="452">
        <f>O4199*P4199*S4199*T4199</f>
        <v>2490.84</v>
      </c>
      <c r="V4199" s="180" t="s">
        <v>7</v>
      </c>
    </row>
    <row r="4200" spans="2:22" s="3" customFormat="1" ht="47.25" x14ac:dyDescent="0.25">
      <c r="B4200" s="30" t="s">
        <v>1733</v>
      </c>
      <c r="C4200" s="31" t="s">
        <v>1813</v>
      </c>
      <c r="D4200" s="81" t="s">
        <v>1814</v>
      </c>
      <c r="E4200" s="377" t="s">
        <v>3554</v>
      </c>
      <c r="F4200" s="180" t="s">
        <v>4466</v>
      </c>
      <c r="G4200" s="40" t="s">
        <v>7</v>
      </c>
      <c r="H4200" s="583" t="s">
        <v>154</v>
      </c>
      <c r="I4200" s="40" t="s">
        <v>522</v>
      </c>
      <c r="J4200" s="100" t="s">
        <v>7</v>
      </c>
      <c r="K4200" s="377" t="s">
        <v>944</v>
      </c>
      <c r="L4200" s="100" t="s">
        <v>979</v>
      </c>
      <c r="M4200" s="40" t="s">
        <v>2803</v>
      </c>
      <c r="N4200" s="397" t="s">
        <v>1704</v>
      </c>
      <c r="O4200" s="40" t="s">
        <v>137</v>
      </c>
      <c r="P4200" s="57">
        <v>2</v>
      </c>
      <c r="Q4200" s="56" t="s">
        <v>214</v>
      </c>
      <c r="R4200" s="56" t="s">
        <v>945</v>
      </c>
      <c r="S4200" s="57">
        <v>1388</v>
      </c>
      <c r="T4200" s="397">
        <v>1.1100000000000001</v>
      </c>
      <c r="U4200" s="452">
        <f>O4200*P4200*S4200*T4200</f>
        <v>3081.36</v>
      </c>
      <c r="V4200" s="180" t="s">
        <v>7</v>
      </c>
    </row>
    <row r="4201" spans="2:22" s="3" customFormat="1" ht="47.25" x14ac:dyDescent="0.25">
      <c r="B4201" s="30" t="s">
        <v>1733</v>
      </c>
      <c r="C4201" s="31" t="s">
        <v>1813</v>
      </c>
      <c r="D4201" s="81" t="s">
        <v>1814</v>
      </c>
      <c r="E4201" s="377" t="s">
        <v>3554</v>
      </c>
      <c r="F4201" s="180" t="s">
        <v>4466</v>
      </c>
      <c r="G4201" s="40" t="s">
        <v>7</v>
      </c>
      <c r="H4201" s="583" t="s">
        <v>154</v>
      </c>
      <c r="I4201" s="40" t="s">
        <v>522</v>
      </c>
      <c r="J4201" s="100" t="s">
        <v>7</v>
      </c>
      <c r="K4201" s="377" t="s">
        <v>1080</v>
      </c>
      <c r="L4201" s="100" t="s">
        <v>979</v>
      </c>
      <c r="M4201" s="40" t="s">
        <v>2803</v>
      </c>
      <c r="N4201" s="397" t="s">
        <v>1704</v>
      </c>
      <c r="O4201" s="40" t="s">
        <v>137</v>
      </c>
      <c r="P4201" s="57">
        <v>1</v>
      </c>
      <c r="Q4201" s="56" t="s">
        <v>214</v>
      </c>
      <c r="R4201" s="56" t="s">
        <v>972</v>
      </c>
      <c r="S4201" s="57">
        <v>1416</v>
      </c>
      <c r="T4201" s="397">
        <v>1.1100000000000001</v>
      </c>
      <c r="U4201" s="452">
        <f>O4201*P4201*S4201*T4201</f>
        <v>1571.7600000000002</v>
      </c>
      <c r="V4201" s="180" t="s">
        <v>7</v>
      </c>
    </row>
    <row r="4202" spans="2:22" s="3" customFormat="1" ht="63" x14ac:dyDescent="0.25">
      <c r="B4202" s="30" t="s">
        <v>1733</v>
      </c>
      <c r="C4202" s="31" t="s">
        <v>1813</v>
      </c>
      <c r="D4202" s="81" t="s">
        <v>1814</v>
      </c>
      <c r="E4202" s="56" t="s">
        <v>189</v>
      </c>
      <c r="F4202" s="180" t="s">
        <v>4466</v>
      </c>
      <c r="G4202" s="40" t="s">
        <v>7</v>
      </c>
      <c r="H4202" s="583" t="s">
        <v>154</v>
      </c>
      <c r="I4202" s="40" t="s">
        <v>522</v>
      </c>
      <c r="J4202" s="100" t="s">
        <v>7</v>
      </c>
      <c r="K4202" s="377" t="s">
        <v>4261</v>
      </c>
      <c r="L4202" s="100" t="s">
        <v>979</v>
      </c>
      <c r="M4202" s="40" t="s">
        <v>2803</v>
      </c>
      <c r="N4202" s="397" t="s">
        <v>1704</v>
      </c>
      <c r="O4202" s="40" t="s">
        <v>137</v>
      </c>
      <c r="P4202" s="57">
        <v>1</v>
      </c>
      <c r="Q4202" s="56" t="s">
        <v>203</v>
      </c>
      <c r="R4202" s="56" t="s">
        <v>382</v>
      </c>
      <c r="S4202" s="57">
        <v>500</v>
      </c>
      <c r="T4202" s="397">
        <v>1</v>
      </c>
      <c r="U4202" s="452">
        <f>O4202*P4202*S4202*T4202</f>
        <v>500</v>
      </c>
      <c r="V4202" s="180" t="s">
        <v>7</v>
      </c>
    </row>
    <row r="4203" spans="2:22" s="3" customFormat="1" ht="63" x14ac:dyDescent="0.25">
      <c r="B4203" s="30" t="s">
        <v>1733</v>
      </c>
      <c r="C4203" s="31" t="s">
        <v>1813</v>
      </c>
      <c r="D4203" s="81" t="s">
        <v>1814</v>
      </c>
      <c r="E4203" s="397" t="s">
        <v>26</v>
      </c>
      <c r="F4203" s="180" t="s">
        <v>7</v>
      </c>
      <c r="G4203" s="32" t="s">
        <v>7</v>
      </c>
      <c r="H4203" s="583" t="s">
        <v>7</v>
      </c>
      <c r="I4203" s="32" t="s">
        <v>7</v>
      </c>
      <c r="J4203" s="32" t="s">
        <v>7</v>
      </c>
      <c r="K4203" s="32" t="s">
        <v>7</v>
      </c>
      <c r="L4203" s="32" t="s">
        <v>7</v>
      </c>
      <c r="M4203" s="32" t="s">
        <v>7</v>
      </c>
      <c r="N4203" s="32" t="s">
        <v>7</v>
      </c>
      <c r="O4203" s="32" t="s">
        <v>7</v>
      </c>
      <c r="P4203" s="32" t="s">
        <v>7</v>
      </c>
      <c r="Q4203" s="32" t="s">
        <v>7</v>
      </c>
      <c r="R4203" s="32" t="s">
        <v>7</v>
      </c>
      <c r="S4203" s="143" t="s">
        <v>7</v>
      </c>
      <c r="T4203" s="32" t="s">
        <v>7</v>
      </c>
      <c r="U4203" s="453">
        <f>SUM(U4198:U4202)</f>
        <v>8184.1</v>
      </c>
      <c r="V4203" s="276" t="s">
        <v>7</v>
      </c>
    </row>
    <row r="4204" spans="2:22" s="3" customFormat="1" ht="31.5" x14ac:dyDescent="0.25">
      <c r="B4204" s="30" t="s">
        <v>1733</v>
      </c>
      <c r="C4204" s="31" t="s">
        <v>1815</v>
      </c>
      <c r="D4204" s="81" t="s">
        <v>1816</v>
      </c>
      <c r="E4204" s="40" t="s">
        <v>1821</v>
      </c>
      <c r="F4204" s="180" t="s">
        <v>4467</v>
      </c>
      <c r="G4204" s="40" t="s">
        <v>7</v>
      </c>
      <c r="H4204" s="583" t="s">
        <v>389</v>
      </c>
      <c r="I4204" s="40" t="s">
        <v>301</v>
      </c>
      <c r="J4204" s="79">
        <v>110</v>
      </c>
      <c r="K4204" s="377" t="s">
        <v>3660</v>
      </c>
      <c r="L4204" s="100" t="s">
        <v>2825</v>
      </c>
      <c r="M4204" s="180" t="s">
        <v>2816</v>
      </c>
      <c r="N4204" s="397" t="s">
        <v>1704</v>
      </c>
      <c r="O4204" s="40" t="s">
        <v>137</v>
      </c>
      <c r="P4204" s="40" t="s">
        <v>190</v>
      </c>
      <c r="Q4204" s="79" t="s">
        <v>214</v>
      </c>
      <c r="R4204" s="397" t="s">
        <v>3711</v>
      </c>
      <c r="S4204" s="144">
        <v>3400</v>
      </c>
      <c r="T4204" s="397">
        <v>1.1000000000000001</v>
      </c>
      <c r="U4204" s="452">
        <f>O4204*P4204*S4204*T4204</f>
        <v>7480.0000000000009</v>
      </c>
      <c r="V4204" s="180" t="s">
        <v>7</v>
      </c>
    </row>
    <row r="4205" spans="2:22" s="3" customFormat="1" ht="63" x14ac:dyDescent="0.25">
      <c r="B4205" s="30" t="s">
        <v>1733</v>
      </c>
      <c r="C4205" s="31" t="s">
        <v>1815</v>
      </c>
      <c r="D4205" s="81" t="s">
        <v>1816</v>
      </c>
      <c r="E4205" s="397" t="s">
        <v>26</v>
      </c>
      <c r="F4205" s="180" t="s">
        <v>7</v>
      </c>
      <c r="G4205" s="32" t="s">
        <v>7</v>
      </c>
      <c r="H4205" s="583" t="s">
        <v>7</v>
      </c>
      <c r="I4205" s="32" t="s">
        <v>7</v>
      </c>
      <c r="J4205" s="32" t="s">
        <v>7</v>
      </c>
      <c r="K4205" s="32" t="s">
        <v>7</v>
      </c>
      <c r="L4205" s="32" t="s">
        <v>7</v>
      </c>
      <c r="M4205" s="32" t="s">
        <v>7</v>
      </c>
      <c r="N4205" s="32" t="s">
        <v>7</v>
      </c>
      <c r="O4205" s="32" t="s">
        <v>7</v>
      </c>
      <c r="P4205" s="32" t="s">
        <v>7</v>
      </c>
      <c r="Q4205" s="32" t="s">
        <v>7</v>
      </c>
      <c r="R4205" s="32" t="s">
        <v>7</v>
      </c>
      <c r="S4205" s="143" t="s">
        <v>7</v>
      </c>
      <c r="T4205" s="32" t="s">
        <v>7</v>
      </c>
      <c r="U4205" s="453">
        <f>SUM(U4204)</f>
        <v>7480.0000000000009</v>
      </c>
      <c r="V4205" s="276" t="s">
        <v>7</v>
      </c>
    </row>
    <row r="4206" spans="2:22" s="3" customFormat="1" ht="31.5" x14ac:dyDescent="0.25">
      <c r="B4206" s="30" t="s">
        <v>1733</v>
      </c>
      <c r="C4206" s="31" t="s">
        <v>1817</v>
      </c>
      <c r="D4206" s="81" t="s">
        <v>1818</v>
      </c>
      <c r="E4206" s="40" t="s">
        <v>1821</v>
      </c>
      <c r="F4206" s="180" t="s">
        <v>4468</v>
      </c>
      <c r="G4206" s="40" t="s">
        <v>7</v>
      </c>
      <c r="H4206" s="583" t="s">
        <v>389</v>
      </c>
      <c r="I4206" s="40" t="s">
        <v>301</v>
      </c>
      <c r="J4206" s="79">
        <v>110</v>
      </c>
      <c r="K4206" s="377" t="s">
        <v>3660</v>
      </c>
      <c r="L4206" s="100" t="s">
        <v>2825</v>
      </c>
      <c r="M4206" s="180" t="s">
        <v>2817</v>
      </c>
      <c r="N4206" s="397" t="s">
        <v>1704</v>
      </c>
      <c r="O4206" s="40" t="s">
        <v>137</v>
      </c>
      <c r="P4206" s="40" t="s">
        <v>190</v>
      </c>
      <c r="Q4206" s="79" t="s">
        <v>214</v>
      </c>
      <c r="R4206" s="397" t="s">
        <v>3711</v>
      </c>
      <c r="S4206" s="144">
        <v>3400</v>
      </c>
      <c r="T4206" s="397">
        <v>1.1000000000000001</v>
      </c>
      <c r="U4206" s="452">
        <f>O4206*P4206*S4206*T4206</f>
        <v>7480.0000000000009</v>
      </c>
      <c r="V4206" s="180" t="s">
        <v>7</v>
      </c>
    </row>
    <row r="4207" spans="2:22" s="3" customFormat="1" ht="63" x14ac:dyDescent="0.25">
      <c r="B4207" s="30" t="s">
        <v>1733</v>
      </c>
      <c r="C4207" s="31" t="s">
        <v>1817</v>
      </c>
      <c r="D4207" s="81" t="s">
        <v>1818</v>
      </c>
      <c r="E4207" s="397" t="s">
        <v>26</v>
      </c>
      <c r="F4207" s="32" t="s">
        <v>7</v>
      </c>
      <c r="G4207" s="32" t="s">
        <v>7</v>
      </c>
      <c r="H4207" s="583" t="s">
        <v>7</v>
      </c>
      <c r="I4207" s="32" t="s">
        <v>7</v>
      </c>
      <c r="J4207" s="32" t="s">
        <v>7</v>
      </c>
      <c r="K4207" s="32" t="s">
        <v>7</v>
      </c>
      <c r="L4207" s="32" t="s">
        <v>7</v>
      </c>
      <c r="M4207" s="32" t="s">
        <v>7</v>
      </c>
      <c r="N4207" s="32" t="s">
        <v>7</v>
      </c>
      <c r="O4207" s="32" t="s">
        <v>7</v>
      </c>
      <c r="P4207" s="32" t="s">
        <v>7</v>
      </c>
      <c r="Q4207" s="32" t="s">
        <v>7</v>
      </c>
      <c r="R4207" s="32" t="s">
        <v>7</v>
      </c>
      <c r="S4207" s="143" t="s">
        <v>7</v>
      </c>
      <c r="T4207" s="32" t="s">
        <v>7</v>
      </c>
      <c r="U4207" s="453">
        <f>SUM(U4206)</f>
        <v>7480.0000000000009</v>
      </c>
      <c r="V4207" s="276" t="s">
        <v>7</v>
      </c>
    </row>
    <row r="4208" spans="2:22" s="3" customFormat="1" ht="31.5" x14ac:dyDescent="0.25">
      <c r="B4208" s="30" t="s">
        <v>1733</v>
      </c>
      <c r="C4208" s="31" t="s">
        <v>1819</v>
      </c>
      <c r="D4208" s="81" t="s">
        <v>1820</v>
      </c>
      <c r="E4208" s="56" t="s">
        <v>1722</v>
      </c>
      <c r="F4208" s="180" t="s">
        <v>4469</v>
      </c>
      <c r="G4208" s="40" t="s">
        <v>7</v>
      </c>
      <c r="H4208" s="583" t="s">
        <v>154</v>
      </c>
      <c r="I4208" s="40" t="s">
        <v>522</v>
      </c>
      <c r="J4208" s="79">
        <v>6</v>
      </c>
      <c r="K4208" s="377" t="s">
        <v>3683</v>
      </c>
      <c r="L4208" s="100" t="s">
        <v>979</v>
      </c>
      <c r="M4208" s="40" t="s">
        <v>2804</v>
      </c>
      <c r="N4208" s="397" t="s">
        <v>1704</v>
      </c>
      <c r="O4208" s="40" t="s">
        <v>137</v>
      </c>
      <c r="P4208" s="57">
        <v>3</v>
      </c>
      <c r="Q4208" s="56" t="s">
        <v>261</v>
      </c>
      <c r="R4208" s="56" t="s">
        <v>1969</v>
      </c>
      <c r="S4208" s="57">
        <v>2179</v>
      </c>
      <c r="T4208" s="397">
        <v>1.0900000000000001</v>
      </c>
      <c r="U4208" s="452">
        <f>O4208*P4208*S4208*T4208</f>
        <v>7125.3300000000008</v>
      </c>
      <c r="V4208" s="180" t="s">
        <v>7</v>
      </c>
    </row>
    <row r="4209" spans="2:22" s="3" customFormat="1" ht="63" x14ac:dyDescent="0.25">
      <c r="B4209" s="30" t="s">
        <v>1733</v>
      </c>
      <c r="C4209" s="31" t="s">
        <v>1819</v>
      </c>
      <c r="D4209" s="81" t="s">
        <v>1820</v>
      </c>
      <c r="E4209" s="56" t="s">
        <v>189</v>
      </c>
      <c r="F4209" s="180" t="s">
        <v>4469</v>
      </c>
      <c r="G4209" s="40" t="s">
        <v>7</v>
      </c>
      <c r="H4209" s="583" t="s">
        <v>154</v>
      </c>
      <c r="I4209" s="40" t="s">
        <v>522</v>
      </c>
      <c r="J4209" s="100" t="s">
        <v>7</v>
      </c>
      <c r="K4209" s="377" t="s">
        <v>4261</v>
      </c>
      <c r="L4209" s="100" t="s">
        <v>979</v>
      </c>
      <c r="M4209" s="40" t="s">
        <v>2804</v>
      </c>
      <c r="N4209" s="397" t="s">
        <v>1704</v>
      </c>
      <c r="O4209" s="40" t="s">
        <v>137</v>
      </c>
      <c r="P4209" s="57">
        <v>1</v>
      </c>
      <c r="Q4209" s="56" t="s">
        <v>203</v>
      </c>
      <c r="R4209" s="56" t="s">
        <v>382</v>
      </c>
      <c r="S4209" s="57">
        <v>500</v>
      </c>
      <c r="T4209" s="397">
        <v>1</v>
      </c>
      <c r="U4209" s="452">
        <f>O4209*P4209*S4209*T4209</f>
        <v>500</v>
      </c>
      <c r="V4209" s="180" t="s">
        <v>7</v>
      </c>
    </row>
    <row r="4210" spans="2:22" s="3" customFormat="1" ht="63" x14ac:dyDescent="0.25">
      <c r="B4210" s="30" t="s">
        <v>1733</v>
      </c>
      <c r="C4210" s="31" t="s">
        <v>1819</v>
      </c>
      <c r="D4210" s="81" t="s">
        <v>1820</v>
      </c>
      <c r="E4210" s="397" t="s">
        <v>26</v>
      </c>
      <c r="F4210" s="32" t="s">
        <v>7</v>
      </c>
      <c r="G4210" s="32" t="s">
        <v>7</v>
      </c>
      <c r="H4210" s="583" t="s">
        <v>7</v>
      </c>
      <c r="I4210" s="32" t="s">
        <v>7</v>
      </c>
      <c r="J4210" s="32" t="s">
        <v>7</v>
      </c>
      <c r="K4210" s="32" t="s">
        <v>7</v>
      </c>
      <c r="L4210" s="32" t="s">
        <v>7</v>
      </c>
      <c r="M4210" s="32" t="s">
        <v>7</v>
      </c>
      <c r="N4210" s="32" t="s">
        <v>7</v>
      </c>
      <c r="O4210" s="32" t="s">
        <v>7</v>
      </c>
      <c r="P4210" s="32" t="s">
        <v>7</v>
      </c>
      <c r="Q4210" s="32" t="s">
        <v>7</v>
      </c>
      <c r="R4210" s="32" t="s">
        <v>7</v>
      </c>
      <c r="S4210" s="143" t="s">
        <v>7</v>
      </c>
      <c r="T4210" s="32" t="s">
        <v>7</v>
      </c>
      <c r="U4210" s="453">
        <f>SUM(U4208:U4209)</f>
        <v>7625.3300000000008</v>
      </c>
      <c r="V4210" s="276" t="s">
        <v>7</v>
      </c>
    </row>
    <row r="4211" spans="2:22" s="3" customFormat="1" ht="47.25" x14ac:dyDescent="0.25">
      <c r="B4211" s="30" t="s">
        <v>1822</v>
      </c>
      <c r="C4211" s="31" t="s">
        <v>1823</v>
      </c>
      <c r="D4211" s="81" t="s">
        <v>1824</v>
      </c>
      <c r="E4211" s="34" t="s">
        <v>1063</v>
      </c>
      <c r="F4211" s="40" t="s">
        <v>4637</v>
      </c>
      <c r="G4211" s="40" t="s">
        <v>7</v>
      </c>
      <c r="H4211" s="583" t="s">
        <v>154</v>
      </c>
      <c r="I4211" s="40" t="s">
        <v>301</v>
      </c>
      <c r="J4211" s="34">
        <v>110</v>
      </c>
      <c r="K4211" s="34" t="s">
        <v>174</v>
      </c>
      <c r="L4211" s="100" t="s">
        <v>979</v>
      </c>
      <c r="M4211" s="40" t="s">
        <v>2805</v>
      </c>
      <c r="N4211" s="397" t="s">
        <v>1704</v>
      </c>
      <c r="O4211" s="40" t="s">
        <v>137</v>
      </c>
      <c r="P4211" s="34">
        <v>36.880000000000003</v>
      </c>
      <c r="Q4211" s="34" t="s">
        <v>140</v>
      </c>
      <c r="R4211" s="46" t="s">
        <v>247</v>
      </c>
      <c r="S4211" s="97">
        <f>3392</f>
        <v>3392</v>
      </c>
      <c r="T4211" s="33">
        <v>1.78</v>
      </c>
      <c r="U4211" s="452">
        <f>O4211*P4211*S4211*T4211</f>
        <v>222672.58880000003</v>
      </c>
      <c r="V4211" s="180" t="s">
        <v>7</v>
      </c>
    </row>
    <row r="4212" spans="2:22" s="3" customFormat="1" ht="47.25" x14ac:dyDescent="0.25">
      <c r="B4212" s="30" t="s">
        <v>1822</v>
      </c>
      <c r="C4212" s="31" t="s">
        <v>1823</v>
      </c>
      <c r="D4212" s="81" t="s">
        <v>1824</v>
      </c>
      <c r="E4212" s="34" t="s">
        <v>3546</v>
      </c>
      <c r="F4212" s="40" t="s">
        <v>4637</v>
      </c>
      <c r="G4212" s="40" t="s">
        <v>7</v>
      </c>
      <c r="H4212" s="583" t="s">
        <v>154</v>
      </c>
      <c r="I4212" s="40" t="s">
        <v>301</v>
      </c>
      <c r="J4212" s="34">
        <v>110</v>
      </c>
      <c r="K4212" s="377" t="s">
        <v>3752</v>
      </c>
      <c r="L4212" s="100" t="s">
        <v>979</v>
      </c>
      <c r="M4212" s="40" t="s">
        <v>2805</v>
      </c>
      <c r="N4212" s="397" t="s">
        <v>1704</v>
      </c>
      <c r="O4212" s="40" t="s">
        <v>137</v>
      </c>
      <c r="P4212" s="34">
        <v>41.03</v>
      </c>
      <c r="Q4212" s="34" t="s">
        <v>140</v>
      </c>
      <c r="R4212" s="46" t="s">
        <v>3750</v>
      </c>
      <c r="S4212" s="97">
        <v>716</v>
      </c>
      <c r="T4212" s="33">
        <v>1.49</v>
      </c>
      <c r="U4212" s="452">
        <f>O4212*P4212*S4212*T4212</f>
        <v>43772.445200000002</v>
      </c>
      <c r="V4212" s="180" t="s">
        <v>7</v>
      </c>
    </row>
    <row r="4213" spans="2:22" s="3" customFormat="1" ht="63" x14ac:dyDescent="0.25">
      <c r="B4213" s="30" t="s">
        <v>1822</v>
      </c>
      <c r="C4213" s="31" t="s">
        <v>1823</v>
      </c>
      <c r="D4213" s="81" t="s">
        <v>1824</v>
      </c>
      <c r="E4213" s="34" t="s">
        <v>1833</v>
      </c>
      <c r="F4213" s="40" t="s">
        <v>4637</v>
      </c>
      <c r="G4213" s="40" t="s">
        <v>7</v>
      </c>
      <c r="H4213" s="583" t="s">
        <v>154</v>
      </c>
      <c r="I4213" s="40" t="s">
        <v>301</v>
      </c>
      <c r="J4213" s="100" t="s">
        <v>7</v>
      </c>
      <c r="K4213" s="377" t="s">
        <v>3292</v>
      </c>
      <c r="L4213" s="100" t="s">
        <v>979</v>
      </c>
      <c r="M4213" s="40" t="s">
        <v>2805</v>
      </c>
      <c r="N4213" s="397" t="s">
        <v>1704</v>
      </c>
      <c r="O4213" s="40" t="s">
        <v>137</v>
      </c>
      <c r="P4213" s="34">
        <v>1</v>
      </c>
      <c r="Q4213" s="34" t="s">
        <v>156</v>
      </c>
      <c r="R4213" s="46" t="s">
        <v>501</v>
      </c>
      <c r="S4213" s="97">
        <v>15000</v>
      </c>
      <c r="T4213" s="397">
        <v>1</v>
      </c>
      <c r="U4213" s="452">
        <f>O4213*P4213*S4213*T4213</f>
        <v>15000</v>
      </c>
      <c r="V4213" s="180" t="s">
        <v>7</v>
      </c>
    </row>
    <row r="4214" spans="2:22" s="3" customFormat="1" ht="63" x14ac:dyDescent="0.25">
      <c r="B4214" s="30" t="s">
        <v>1822</v>
      </c>
      <c r="C4214" s="31" t="s">
        <v>1823</v>
      </c>
      <c r="D4214" s="81" t="str">
        <f>D4213</f>
        <v>K_TP1800.VL.0111</v>
      </c>
      <c r="E4214" s="397" t="s">
        <v>26</v>
      </c>
      <c r="F4214" s="32" t="s">
        <v>7</v>
      </c>
      <c r="G4214" s="32" t="s">
        <v>7</v>
      </c>
      <c r="H4214" s="583" t="s">
        <v>7</v>
      </c>
      <c r="I4214" s="32" t="s">
        <v>7</v>
      </c>
      <c r="J4214" s="32" t="s">
        <v>7</v>
      </c>
      <c r="K4214" s="32" t="s">
        <v>7</v>
      </c>
      <c r="L4214" s="32" t="s">
        <v>7</v>
      </c>
      <c r="M4214" s="32" t="s">
        <v>7</v>
      </c>
      <c r="N4214" s="32" t="s">
        <v>7</v>
      </c>
      <c r="O4214" s="32" t="s">
        <v>7</v>
      </c>
      <c r="P4214" s="32" t="s">
        <v>7</v>
      </c>
      <c r="Q4214" s="32" t="s">
        <v>7</v>
      </c>
      <c r="R4214" s="32" t="s">
        <v>7</v>
      </c>
      <c r="S4214" s="143" t="s">
        <v>7</v>
      </c>
      <c r="T4214" s="32" t="s">
        <v>7</v>
      </c>
      <c r="U4214" s="453">
        <f>SUM(U4211:U4213)</f>
        <v>281445.03400000004</v>
      </c>
      <c r="V4214" s="276" t="s">
        <v>7</v>
      </c>
    </row>
    <row r="4215" spans="2:22" s="3" customFormat="1" ht="47.25" x14ac:dyDescent="0.25">
      <c r="B4215" s="30" t="s">
        <v>1822</v>
      </c>
      <c r="C4215" s="31" t="s">
        <v>1825</v>
      </c>
      <c r="D4215" s="81" t="s">
        <v>1826</v>
      </c>
      <c r="E4215" s="56" t="s">
        <v>167</v>
      </c>
      <c r="F4215" s="139" t="s">
        <v>4638</v>
      </c>
      <c r="G4215" s="139" t="s">
        <v>7</v>
      </c>
      <c r="H4215" s="583" t="s">
        <v>154</v>
      </c>
      <c r="I4215" s="139" t="s">
        <v>301</v>
      </c>
      <c r="J4215" s="56">
        <v>110</v>
      </c>
      <c r="K4215" s="56" t="s">
        <v>141</v>
      </c>
      <c r="L4215" s="100" t="s">
        <v>979</v>
      </c>
      <c r="M4215" s="40" t="s">
        <v>2805</v>
      </c>
      <c r="N4215" s="584" t="s">
        <v>1704</v>
      </c>
      <c r="O4215" s="139" t="s">
        <v>137</v>
      </c>
      <c r="P4215" s="57">
        <v>18</v>
      </c>
      <c r="Q4215" s="56" t="s">
        <v>140</v>
      </c>
      <c r="R4215" s="56" t="s">
        <v>248</v>
      </c>
      <c r="S4215" s="147">
        <v>2267</v>
      </c>
      <c r="T4215" s="117">
        <v>2.06</v>
      </c>
      <c r="U4215" s="456">
        <f>O4215*P4215*S4215*T4215</f>
        <v>84060.36</v>
      </c>
      <c r="V4215" s="276" t="s">
        <v>7</v>
      </c>
    </row>
    <row r="4216" spans="2:22" s="3" customFormat="1" ht="47.25" x14ac:dyDescent="0.25">
      <c r="B4216" s="30" t="s">
        <v>1822</v>
      </c>
      <c r="C4216" s="31" t="s">
        <v>1825</v>
      </c>
      <c r="D4216" s="81" t="s">
        <v>1826</v>
      </c>
      <c r="E4216" s="34" t="s">
        <v>168</v>
      </c>
      <c r="F4216" s="139" t="s">
        <v>4638</v>
      </c>
      <c r="G4216" s="139" t="s">
        <v>7</v>
      </c>
      <c r="H4216" s="583" t="s">
        <v>154</v>
      </c>
      <c r="I4216" s="139" t="s">
        <v>301</v>
      </c>
      <c r="J4216" s="34">
        <v>110</v>
      </c>
      <c r="K4216" s="377" t="s">
        <v>141</v>
      </c>
      <c r="L4216" s="100" t="s">
        <v>979</v>
      </c>
      <c r="M4216" s="40" t="s">
        <v>2805</v>
      </c>
      <c r="N4216" s="584" t="s">
        <v>1704</v>
      </c>
      <c r="O4216" s="139" t="s">
        <v>137</v>
      </c>
      <c r="P4216" s="34">
        <v>0.8</v>
      </c>
      <c r="Q4216" s="34" t="s">
        <v>140</v>
      </c>
      <c r="R4216" s="46" t="s">
        <v>438</v>
      </c>
      <c r="S4216" s="160">
        <v>1944</v>
      </c>
      <c r="T4216" s="33">
        <v>1.23</v>
      </c>
      <c r="U4216" s="456">
        <f>O4216*P4216*S4216*T4216</f>
        <v>1912.896</v>
      </c>
      <c r="V4216" s="276" t="s">
        <v>7</v>
      </c>
    </row>
    <row r="4217" spans="2:22" s="3" customFormat="1" ht="47.25" x14ac:dyDescent="0.25">
      <c r="B4217" s="30" t="s">
        <v>1822</v>
      </c>
      <c r="C4217" s="31" t="s">
        <v>1825</v>
      </c>
      <c r="D4217" s="81" t="s">
        <v>1826</v>
      </c>
      <c r="E4217" s="34" t="s">
        <v>803</v>
      </c>
      <c r="F4217" s="139" t="s">
        <v>4638</v>
      </c>
      <c r="G4217" s="139" t="s">
        <v>7</v>
      </c>
      <c r="H4217" s="583" t="s">
        <v>154</v>
      </c>
      <c r="I4217" s="139" t="s">
        <v>301</v>
      </c>
      <c r="J4217" s="34">
        <v>110</v>
      </c>
      <c r="K4217" s="34" t="s">
        <v>155</v>
      </c>
      <c r="L4217" s="100" t="s">
        <v>979</v>
      </c>
      <c r="M4217" s="40" t="s">
        <v>2805</v>
      </c>
      <c r="N4217" s="584" t="s">
        <v>1704</v>
      </c>
      <c r="O4217" s="139" t="s">
        <v>137</v>
      </c>
      <c r="P4217" s="34">
        <v>0.9</v>
      </c>
      <c r="Q4217" s="34" t="s">
        <v>140</v>
      </c>
      <c r="R4217" s="46" t="s">
        <v>157</v>
      </c>
      <c r="S4217" s="160">
        <f>503</f>
        <v>503</v>
      </c>
      <c r="T4217" s="33">
        <v>1.23</v>
      </c>
      <c r="U4217" s="456">
        <f>O4217*P4217*S4217*T4217</f>
        <v>556.82100000000003</v>
      </c>
      <c r="V4217" s="276" t="s">
        <v>7</v>
      </c>
    </row>
    <row r="4218" spans="2:22" s="3" customFormat="1" ht="63" x14ac:dyDescent="0.25">
      <c r="B4218" s="30" t="s">
        <v>1822</v>
      </c>
      <c r="C4218" s="31" t="s">
        <v>1825</v>
      </c>
      <c r="D4218" s="81" t="s">
        <v>1826</v>
      </c>
      <c r="E4218" s="34" t="s">
        <v>1833</v>
      </c>
      <c r="F4218" s="139" t="s">
        <v>4638</v>
      </c>
      <c r="G4218" s="139" t="s">
        <v>7</v>
      </c>
      <c r="H4218" s="583" t="s">
        <v>154</v>
      </c>
      <c r="I4218" s="139" t="s">
        <v>301</v>
      </c>
      <c r="J4218" s="100" t="s">
        <v>7</v>
      </c>
      <c r="K4218" s="377" t="s">
        <v>4262</v>
      </c>
      <c r="L4218" s="100" t="s">
        <v>979</v>
      </c>
      <c r="M4218" s="40" t="s">
        <v>2805</v>
      </c>
      <c r="N4218" s="584" t="s">
        <v>1704</v>
      </c>
      <c r="O4218" s="139" t="s">
        <v>137</v>
      </c>
      <c r="P4218" s="34">
        <v>1</v>
      </c>
      <c r="Q4218" s="34" t="s">
        <v>156</v>
      </c>
      <c r="R4218" s="46" t="s">
        <v>532</v>
      </c>
      <c r="S4218" s="160">
        <v>7500</v>
      </c>
      <c r="T4218" s="33">
        <v>1</v>
      </c>
      <c r="U4218" s="456">
        <f>O4218*P4218*S4218*T4218</f>
        <v>7500</v>
      </c>
      <c r="V4218" s="276" t="s">
        <v>7</v>
      </c>
    </row>
    <row r="4219" spans="2:22" s="3" customFormat="1" ht="63" x14ac:dyDescent="0.25">
      <c r="B4219" s="30" t="str">
        <f>B4218</f>
        <v>2.2.2.1</v>
      </c>
      <c r="C4219" s="31" t="s">
        <v>1825</v>
      </c>
      <c r="D4219" s="30" t="str">
        <f>D4218</f>
        <v>M_TP1800.VL.0110</v>
      </c>
      <c r="E4219" s="397" t="s">
        <v>26</v>
      </c>
      <c r="F4219" s="32" t="s">
        <v>7</v>
      </c>
      <c r="G4219" s="32" t="s">
        <v>7</v>
      </c>
      <c r="H4219" s="583" t="s">
        <v>7</v>
      </c>
      <c r="I4219" s="32" t="s">
        <v>7</v>
      </c>
      <c r="J4219" s="32" t="s">
        <v>7</v>
      </c>
      <c r="K4219" s="32" t="s">
        <v>7</v>
      </c>
      <c r="L4219" s="32" t="s">
        <v>7</v>
      </c>
      <c r="M4219" s="32" t="s">
        <v>7</v>
      </c>
      <c r="N4219" s="32" t="s">
        <v>7</v>
      </c>
      <c r="O4219" s="32" t="s">
        <v>7</v>
      </c>
      <c r="P4219" s="32" t="s">
        <v>7</v>
      </c>
      <c r="Q4219" s="32" t="s">
        <v>7</v>
      </c>
      <c r="R4219" s="32" t="s">
        <v>7</v>
      </c>
      <c r="S4219" s="143" t="s">
        <v>7</v>
      </c>
      <c r="T4219" s="32" t="s">
        <v>7</v>
      </c>
      <c r="U4219" s="453">
        <f>SUM(U4215:U4218)</f>
        <v>94030.07699999999</v>
      </c>
      <c r="V4219" s="276" t="s">
        <v>7</v>
      </c>
    </row>
    <row r="4220" spans="2:22" s="3" customFormat="1" ht="47.25" x14ac:dyDescent="0.25">
      <c r="B4220" s="30" t="s">
        <v>1822</v>
      </c>
      <c r="C4220" s="31" t="s">
        <v>1827</v>
      </c>
      <c r="D4220" s="81" t="s">
        <v>1828</v>
      </c>
      <c r="E4220" s="34" t="s">
        <v>1063</v>
      </c>
      <c r="F4220" s="139" t="s">
        <v>4639</v>
      </c>
      <c r="G4220" s="139" t="s">
        <v>7</v>
      </c>
      <c r="H4220" s="583" t="s">
        <v>154</v>
      </c>
      <c r="I4220" s="139" t="s">
        <v>301</v>
      </c>
      <c r="J4220" s="34">
        <v>110</v>
      </c>
      <c r="K4220" s="34" t="s">
        <v>174</v>
      </c>
      <c r="L4220" s="100" t="s">
        <v>979</v>
      </c>
      <c r="M4220" s="40" t="s">
        <v>2805</v>
      </c>
      <c r="N4220" s="584" t="s">
        <v>1704</v>
      </c>
      <c r="O4220" s="139" t="s">
        <v>137</v>
      </c>
      <c r="P4220" s="34">
        <v>6.51</v>
      </c>
      <c r="Q4220" s="34" t="s">
        <v>140</v>
      </c>
      <c r="R4220" s="46" t="s">
        <v>247</v>
      </c>
      <c r="S4220" s="97">
        <f>3392</f>
        <v>3392</v>
      </c>
      <c r="T4220" s="33">
        <v>1.78</v>
      </c>
      <c r="U4220" s="456">
        <f t="shared" ref="U4220:U4225" si="300">O4220*P4220*S4220*T4220</f>
        <v>39305.817599999995</v>
      </c>
      <c r="V4220" s="276" t="s">
        <v>7</v>
      </c>
    </row>
    <row r="4221" spans="2:22" s="3" customFormat="1" ht="47.25" x14ac:dyDescent="0.25">
      <c r="B4221" s="30" t="s">
        <v>1822</v>
      </c>
      <c r="C4221" s="31" t="s">
        <v>1827</v>
      </c>
      <c r="D4221" s="81" t="s">
        <v>1828</v>
      </c>
      <c r="E4221" s="34" t="s">
        <v>168</v>
      </c>
      <c r="F4221" s="139" t="s">
        <v>4639</v>
      </c>
      <c r="G4221" s="139" t="s">
        <v>7</v>
      </c>
      <c r="H4221" s="583" t="s">
        <v>154</v>
      </c>
      <c r="I4221" s="139" t="s">
        <v>301</v>
      </c>
      <c r="J4221" s="34">
        <v>110</v>
      </c>
      <c r="K4221" s="377" t="s">
        <v>174</v>
      </c>
      <c r="L4221" s="100" t="s">
        <v>979</v>
      </c>
      <c r="M4221" s="40" t="s">
        <v>2805</v>
      </c>
      <c r="N4221" s="584" t="s">
        <v>1704</v>
      </c>
      <c r="O4221" s="139" t="s">
        <v>137</v>
      </c>
      <c r="P4221" s="34">
        <v>6.51</v>
      </c>
      <c r="Q4221" s="34" t="s">
        <v>140</v>
      </c>
      <c r="R4221" s="46" t="s">
        <v>567</v>
      </c>
      <c r="S4221" s="97">
        <v>3305</v>
      </c>
      <c r="T4221" s="33">
        <v>1.23</v>
      </c>
      <c r="U4221" s="456">
        <f t="shared" si="300"/>
        <v>26464.126499999998</v>
      </c>
      <c r="V4221" s="276" t="s">
        <v>7</v>
      </c>
    </row>
    <row r="4222" spans="2:22" s="3" customFormat="1" ht="47.25" x14ac:dyDescent="0.25">
      <c r="B4222" s="30" t="s">
        <v>1822</v>
      </c>
      <c r="C4222" s="31" t="s">
        <v>1827</v>
      </c>
      <c r="D4222" s="81" t="s">
        <v>1828</v>
      </c>
      <c r="E4222" s="34" t="s">
        <v>803</v>
      </c>
      <c r="F4222" s="139" t="s">
        <v>4639</v>
      </c>
      <c r="G4222" s="139" t="s">
        <v>7</v>
      </c>
      <c r="H4222" s="583" t="s">
        <v>154</v>
      </c>
      <c r="I4222" s="139" t="s">
        <v>301</v>
      </c>
      <c r="J4222" s="100" t="s">
        <v>816</v>
      </c>
      <c r="K4222" s="34" t="s">
        <v>155</v>
      </c>
      <c r="L4222" s="100" t="s">
        <v>979</v>
      </c>
      <c r="M4222" s="40" t="s">
        <v>2805</v>
      </c>
      <c r="N4222" s="584" t="s">
        <v>1704</v>
      </c>
      <c r="O4222" s="139" t="s">
        <v>137</v>
      </c>
      <c r="P4222" s="34">
        <v>1.3</v>
      </c>
      <c r="Q4222" s="34" t="s">
        <v>140</v>
      </c>
      <c r="R4222" s="46" t="s">
        <v>157</v>
      </c>
      <c r="S4222" s="97">
        <v>503</v>
      </c>
      <c r="T4222" s="33">
        <v>1.23</v>
      </c>
      <c r="U4222" s="456">
        <f t="shared" si="300"/>
        <v>804.29699999999991</v>
      </c>
      <c r="V4222" s="276" t="s">
        <v>7</v>
      </c>
    </row>
    <row r="4223" spans="2:22" s="3" customFormat="1" ht="47.25" x14ac:dyDescent="0.25">
      <c r="B4223" s="30" t="s">
        <v>1822</v>
      </c>
      <c r="C4223" s="31" t="s">
        <v>1827</v>
      </c>
      <c r="D4223" s="81" t="s">
        <v>1828</v>
      </c>
      <c r="E4223" s="34" t="s">
        <v>803</v>
      </c>
      <c r="F4223" s="139" t="s">
        <v>4639</v>
      </c>
      <c r="G4223" s="139" t="s">
        <v>7</v>
      </c>
      <c r="H4223" s="583" t="s">
        <v>154</v>
      </c>
      <c r="I4223" s="139" t="s">
        <v>301</v>
      </c>
      <c r="J4223" s="100" t="s">
        <v>816</v>
      </c>
      <c r="K4223" s="34" t="s">
        <v>2617</v>
      </c>
      <c r="L4223" s="100" t="s">
        <v>979</v>
      </c>
      <c r="M4223" s="40" t="s">
        <v>2805</v>
      </c>
      <c r="N4223" s="584" t="s">
        <v>1704</v>
      </c>
      <c r="O4223" s="139" t="s">
        <v>137</v>
      </c>
      <c r="P4223" s="34">
        <v>0.8</v>
      </c>
      <c r="Q4223" s="34" t="s">
        <v>140</v>
      </c>
      <c r="R4223" s="46" t="s">
        <v>1069</v>
      </c>
      <c r="S4223" s="97">
        <v>431</v>
      </c>
      <c r="T4223" s="33">
        <v>1.23</v>
      </c>
      <c r="U4223" s="456">
        <f t="shared" si="300"/>
        <v>424.10399999999998</v>
      </c>
      <c r="V4223" s="276" t="s">
        <v>7</v>
      </c>
    </row>
    <row r="4224" spans="2:22" s="3" customFormat="1" ht="47.25" x14ac:dyDescent="0.25">
      <c r="B4224" s="30" t="s">
        <v>1822</v>
      </c>
      <c r="C4224" s="31" t="s">
        <v>1827</v>
      </c>
      <c r="D4224" s="81" t="s">
        <v>1828</v>
      </c>
      <c r="E4224" s="34" t="s">
        <v>170</v>
      </c>
      <c r="F4224" s="139" t="s">
        <v>4639</v>
      </c>
      <c r="G4224" s="139" t="s">
        <v>7</v>
      </c>
      <c r="H4224" s="583" t="s">
        <v>154</v>
      </c>
      <c r="I4224" s="139" t="s">
        <v>301</v>
      </c>
      <c r="J4224" s="100" t="s">
        <v>816</v>
      </c>
      <c r="K4224" s="34" t="s">
        <v>5194</v>
      </c>
      <c r="L4224" s="100" t="s">
        <v>979</v>
      </c>
      <c r="M4224" s="40" t="s">
        <v>2805</v>
      </c>
      <c r="N4224" s="584" t="s">
        <v>1704</v>
      </c>
      <c r="O4224" s="139" t="s">
        <v>137</v>
      </c>
      <c r="P4224" s="34">
        <v>0.15</v>
      </c>
      <c r="Q4224" s="34" t="s">
        <v>140</v>
      </c>
      <c r="R4224" s="46" t="s">
        <v>158</v>
      </c>
      <c r="S4224" s="97">
        <v>185</v>
      </c>
      <c r="T4224" s="33">
        <v>1.23</v>
      </c>
      <c r="U4224" s="456">
        <f t="shared" si="300"/>
        <v>34.1325</v>
      </c>
      <c r="V4224" s="276" t="s">
        <v>7</v>
      </c>
    </row>
    <row r="4225" spans="2:22" s="3" customFormat="1" ht="63" x14ac:dyDescent="0.25">
      <c r="B4225" s="30" t="s">
        <v>1822</v>
      </c>
      <c r="C4225" s="31" t="s">
        <v>1827</v>
      </c>
      <c r="D4225" s="81" t="s">
        <v>1828</v>
      </c>
      <c r="E4225" s="34" t="s">
        <v>1833</v>
      </c>
      <c r="F4225" s="139" t="s">
        <v>4639</v>
      </c>
      <c r="G4225" s="139" t="s">
        <v>7</v>
      </c>
      <c r="H4225" s="583" t="s">
        <v>154</v>
      </c>
      <c r="I4225" s="139" t="s">
        <v>301</v>
      </c>
      <c r="J4225" s="100" t="s">
        <v>7</v>
      </c>
      <c r="K4225" s="377" t="s">
        <v>4262</v>
      </c>
      <c r="L4225" s="100" t="s">
        <v>979</v>
      </c>
      <c r="M4225" s="40" t="s">
        <v>2805</v>
      </c>
      <c r="N4225" s="584" t="s">
        <v>1704</v>
      </c>
      <c r="O4225" s="139" t="s">
        <v>137</v>
      </c>
      <c r="P4225" s="34">
        <v>1</v>
      </c>
      <c r="Q4225" s="34" t="s">
        <v>156</v>
      </c>
      <c r="R4225" s="46" t="s">
        <v>532</v>
      </c>
      <c r="S4225" s="97">
        <v>7500</v>
      </c>
      <c r="T4225" s="33">
        <v>1</v>
      </c>
      <c r="U4225" s="456">
        <f t="shared" si="300"/>
        <v>7500</v>
      </c>
      <c r="V4225" s="276" t="s">
        <v>7</v>
      </c>
    </row>
    <row r="4226" spans="2:22" s="3" customFormat="1" ht="63" x14ac:dyDescent="0.25">
      <c r="B4226" s="30" t="str">
        <f>B4225</f>
        <v>2.2.2.1</v>
      </c>
      <c r="C4226" s="31" t="s">
        <v>1827</v>
      </c>
      <c r="D4226" s="81" t="str">
        <f>D4225</f>
        <v>M_TP1800.VL.0112</v>
      </c>
      <c r="E4226" s="397" t="s">
        <v>26</v>
      </c>
      <c r="F4226" s="32" t="s">
        <v>7</v>
      </c>
      <c r="G4226" s="32" t="s">
        <v>7</v>
      </c>
      <c r="H4226" s="583" t="s">
        <v>7</v>
      </c>
      <c r="I4226" s="32" t="s">
        <v>7</v>
      </c>
      <c r="J4226" s="32" t="s">
        <v>7</v>
      </c>
      <c r="K4226" s="32" t="s">
        <v>7</v>
      </c>
      <c r="L4226" s="32" t="s">
        <v>7</v>
      </c>
      <c r="M4226" s="32" t="s">
        <v>7</v>
      </c>
      <c r="N4226" s="32" t="s">
        <v>7</v>
      </c>
      <c r="O4226" s="32" t="s">
        <v>7</v>
      </c>
      <c r="P4226" s="32" t="s">
        <v>7</v>
      </c>
      <c r="Q4226" s="32" t="s">
        <v>7</v>
      </c>
      <c r="R4226" s="32" t="s">
        <v>7</v>
      </c>
      <c r="S4226" s="143" t="s">
        <v>7</v>
      </c>
      <c r="T4226" s="32" t="s">
        <v>7</v>
      </c>
      <c r="U4226" s="453">
        <f>SUM(U4220:U4225)</f>
        <v>74532.477600000013</v>
      </c>
      <c r="V4226" s="276" t="s">
        <v>7</v>
      </c>
    </row>
    <row r="4227" spans="2:22" s="3" customFormat="1" ht="47.25" x14ac:dyDescent="0.25">
      <c r="B4227" s="30" t="s">
        <v>1822</v>
      </c>
      <c r="C4227" s="31" t="s">
        <v>1829</v>
      </c>
      <c r="D4227" s="81" t="s">
        <v>1830</v>
      </c>
      <c r="E4227" s="34" t="s">
        <v>1063</v>
      </c>
      <c r="F4227" s="139" t="s">
        <v>4640</v>
      </c>
      <c r="G4227" s="139" t="s">
        <v>7</v>
      </c>
      <c r="H4227" s="583" t="s">
        <v>154</v>
      </c>
      <c r="I4227" s="139" t="s">
        <v>503</v>
      </c>
      <c r="J4227" s="34">
        <v>110</v>
      </c>
      <c r="K4227" s="34" t="s">
        <v>174</v>
      </c>
      <c r="L4227" s="100" t="s">
        <v>979</v>
      </c>
      <c r="M4227" s="40" t="s">
        <v>2805</v>
      </c>
      <c r="N4227" s="584" t="s">
        <v>1704</v>
      </c>
      <c r="O4227" s="139" t="s">
        <v>137</v>
      </c>
      <c r="P4227" s="34">
        <v>15.73</v>
      </c>
      <c r="Q4227" s="34" t="s">
        <v>140</v>
      </c>
      <c r="R4227" s="46" t="s">
        <v>247</v>
      </c>
      <c r="S4227" s="97">
        <f>3392</f>
        <v>3392</v>
      </c>
      <c r="T4227" s="33">
        <v>1.78</v>
      </c>
      <c r="U4227" s="456">
        <f t="shared" ref="U4227:U4230" si="301">O4227*P4227*S4227*T4227</f>
        <v>94973.964800000002</v>
      </c>
      <c r="V4227" s="276" t="s">
        <v>7</v>
      </c>
    </row>
    <row r="4228" spans="2:22" s="3" customFormat="1" ht="47.25" x14ac:dyDescent="0.25">
      <c r="B4228" s="30" t="s">
        <v>1822</v>
      </c>
      <c r="C4228" s="31" t="s">
        <v>1829</v>
      </c>
      <c r="D4228" s="81" t="s">
        <v>1830</v>
      </c>
      <c r="E4228" s="34" t="s">
        <v>168</v>
      </c>
      <c r="F4228" s="139" t="s">
        <v>4640</v>
      </c>
      <c r="G4228" s="139" t="s">
        <v>7</v>
      </c>
      <c r="H4228" s="583" t="s">
        <v>154</v>
      </c>
      <c r="I4228" s="139" t="s">
        <v>503</v>
      </c>
      <c r="J4228" s="34">
        <v>110</v>
      </c>
      <c r="K4228" s="377" t="s">
        <v>174</v>
      </c>
      <c r="L4228" s="100" t="s">
        <v>979</v>
      </c>
      <c r="M4228" s="40" t="s">
        <v>2805</v>
      </c>
      <c r="N4228" s="584" t="s">
        <v>1704</v>
      </c>
      <c r="O4228" s="139" t="s">
        <v>137</v>
      </c>
      <c r="P4228" s="34">
        <v>0.4</v>
      </c>
      <c r="Q4228" s="34" t="s">
        <v>140</v>
      </c>
      <c r="R4228" s="46" t="s">
        <v>567</v>
      </c>
      <c r="S4228" s="97">
        <v>3305</v>
      </c>
      <c r="T4228" s="33">
        <v>1.23</v>
      </c>
      <c r="U4228" s="456">
        <f t="shared" si="301"/>
        <v>1626.06</v>
      </c>
      <c r="V4228" s="276" t="s">
        <v>7</v>
      </c>
    </row>
    <row r="4229" spans="2:22" s="3" customFormat="1" ht="47.25" x14ac:dyDescent="0.25">
      <c r="B4229" s="30" t="s">
        <v>1822</v>
      </c>
      <c r="C4229" s="31" t="s">
        <v>1829</v>
      </c>
      <c r="D4229" s="81" t="s">
        <v>1830</v>
      </c>
      <c r="E4229" s="34" t="s">
        <v>170</v>
      </c>
      <c r="F4229" s="139" t="s">
        <v>4640</v>
      </c>
      <c r="G4229" s="139" t="s">
        <v>7</v>
      </c>
      <c r="H4229" s="583" t="s">
        <v>154</v>
      </c>
      <c r="I4229" s="139" t="s">
        <v>503</v>
      </c>
      <c r="J4229" s="100" t="s">
        <v>816</v>
      </c>
      <c r="K4229" s="34" t="s">
        <v>5194</v>
      </c>
      <c r="L4229" s="100" t="s">
        <v>979</v>
      </c>
      <c r="M4229" s="40" t="s">
        <v>2805</v>
      </c>
      <c r="N4229" s="584" t="s">
        <v>1704</v>
      </c>
      <c r="O4229" s="139" t="s">
        <v>137</v>
      </c>
      <c r="P4229" s="34">
        <v>34.04</v>
      </c>
      <c r="Q4229" s="34" t="s">
        <v>140</v>
      </c>
      <c r="R4229" s="46" t="s">
        <v>158</v>
      </c>
      <c r="S4229" s="97">
        <v>185</v>
      </c>
      <c r="T4229" s="33">
        <v>1.23</v>
      </c>
      <c r="U4229" s="456">
        <f t="shared" si="301"/>
        <v>7745.8019999999997</v>
      </c>
      <c r="V4229" s="276" t="s">
        <v>7</v>
      </c>
    </row>
    <row r="4230" spans="2:22" s="3" customFormat="1" ht="63" x14ac:dyDescent="0.25">
      <c r="B4230" s="30" t="s">
        <v>1822</v>
      </c>
      <c r="C4230" s="31" t="s">
        <v>1829</v>
      </c>
      <c r="D4230" s="81" t="s">
        <v>1830</v>
      </c>
      <c r="E4230" s="34" t="s">
        <v>1833</v>
      </c>
      <c r="F4230" s="139" t="s">
        <v>4640</v>
      </c>
      <c r="G4230" s="139" t="s">
        <v>7</v>
      </c>
      <c r="H4230" s="583" t="s">
        <v>154</v>
      </c>
      <c r="I4230" s="139" t="s">
        <v>503</v>
      </c>
      <c r="J4230" s="100" t="s">
        <v>7</v>
      </c>
      <c r="K4230" s="377" t="s">
        <v>4262</v>
      </c>
      <c r="L4230" s="100" t="s">
        <v>979</v>
      </c>
      <c r="M4230" s="40" t="s">
        <v>2805</v>
      </c>
      <c r="N4230" s="584" t="s">
        <v>1704</v>
      </c>
      <c r="O4230" s="139" t="s">
        <v>137</v>
      </c>
      <c r="P4230" s="34">
        <v>1</v>
      </c>
      <c r="Q4230" s="34" t="s">
        <v>156</v>
      </c>
      <c r="R4230" s="46" t="s">
        <v>532</v>
      </c>
      <c r="S4230" s="97">
        <v>7500</v>
      </c>
      <c r="T4230" s="33">
        <v>1</v>
      </c>
      <c r="U4230" s="456">
        <f t="shared" si="301"/>
        <v>7500</v>
      </c>
      <c r="V4230" s="276" t="s">
        <v>7</v>
      </c>
    </row>
    <row r="4231" spans="2:22" s="3" customFormat="1" ht="63" x14ac:dyDescent="0.25">
      <c r="B4231" s="30" t="str">
        <f>B4230</f>
        <v>2.2.2.1</v>
      </c>
      <c r="C4231" s="31" t="s">
        <v>1829</v>
      </c>
      <c r="D4231" s="81" t="str">
        <f>D4230</f>
        <v>M_TP1800.VL.0113</v>
      </c>
      <c r="E4231" s="397" t="s">
        <v>26</v>
      </c>
      <c r="F4231" s="32" t="s">
        <v>7</v>
      </c>
      <c r="G4231" s="32" t="s">
        <v>7</v>
      </c>
      <c r="H4231" s="583" t="s">
        <v>7</v>
      </c>
      <c r="I4231" s="32" t="s">
        <v>7</v>
      </c>
      <c r="J4231" s="32" t="s">
        <v>7</v>
      </c>
      <c r="K4231" s="32" t="s">
        <v>7</v>
      </c>
      <c r="L4231" s="32" t="s">
        <v>7</v>
      </c>
      <c r="M4231" s="32" t="s">
        <v>7</v>
      </c>
      <c r="N4231" s="32" t="s">
        <v>7</v>
      </c>
      <c r="O4231" s="32" t="s">
        <v>7</v>
      </c>
      <c r="P4231" s="32" t="s">
        <v>7</v>
      </c>
      <c r="Q4231" s="32" t="s">
        <v>7</v>
      </c>
      <c r="R4231" s="32" t="s">
        <v>7</v>
      </c>
      <c r="S4231" s="143" t="s">
        <v>7</v>
      </c>
      <c r="T4231" s="32" t="s">
        <v>7</v>
      </c>
      <c r="U4231" s="453">
        <f>SUM(U4227:U4230)</f>
        <v>111845.8268</v>
      </c>
      <c r="V4231" s="276" t="s">
        <v>7</v>
      </c>
    </row>
    <row r="4232" spans="2:22" s="3" customFormat="1" ht="47.25" x14ac:dyDescent="0.25">
      <c r="B4232" s="30" t="s">
        <v>1822</v>
      </c>
      <c r="C4232" s="31" t="s">
        <v>1831</v>
      </c>
      <c r="D4232" s="81" t="s">
        <v>1832</v>
      </c>
      <c r="E4232" s="56" t="s">
        <v>167</v>
      </c>
      <c r="F4232" s="139" t="s">
        <v>4641</v>
      </c>
      <c r="G4232" s="139" t="s">
        <v>7</v>
      </c>
      <c r="H4232" s="583" t="s">
        <v>154</v>
      </c>
      <c r="I4232" s="139" t="s">
        <v>503</v>
      </c>
      <c r="J4232" s="56">
        <v>110</v>
      </c>
      <c r="K4232" s="56" t="s">
        <v>141</v>
      </c>
      <c r="L4232" s="100" t="s">
        <v>979</v>
      </c>
      <c r="M4232" s="40" t="s">
        <v>2805</v>
      </c>
      <c r="N4232" s="584" t="s">
        <v>1704</v>
      </c>
      <c r="O4232" s="139" t="s">
        <v>137</v>
      </c>
      <c r="P4232" s="57">
        <v>25.2</v>
      </c>
      <c r="Q4232" s="56" t="s">
        <v>140</v>
      </c>
      <c r="R4232" s="56" t="s">
        <v>248</v>
      </c>
      <c r="S4232" s="147">
        <v>2267</v>
      </c>
      <c r="T4232" s="117">
        <v>2.06</v>
      </c>
      <c r="U4232" s="456">
        <f>O4232*P4232*S4232*T4232</f>
        <v>117684.504</v>
      </c>
      <c r="V4232" s="276" t="s">
        <v>7</v>
      </c>
    </row>
    <row r="4233" spans="2:22" s="3" customFormat="1" ht="47.25" x14ac:dyDescent="0.25">
      <c r="B4233" s="30" t="s">
        <v>1822</v>
      </c>
      <c r="C4233" s="31" t="s">
        <v>1831</v>
      </c>
      <c r="D4233" s="81" t="s">
        <v>1832</v>
      </c>
      <c r="E4233" s="56" t="s">
        <v>168</v>
      </c>
      <c r="F4233" s="139" t="s">
        <v>4641</v>
      </c>
      <c r="G4233" s="139" t="s">
        <v>7</v>
      </c>
      <c r="H4233" s="583" t="s">
        <v>154</v>
      </c>
      <c r="I4233" s="139" t="s">
        <v>503</v>
      </c>
      <c r="J4233" s="56">
        <v>110</v>
      </c>
      <c r="K4233" s="377" t="s">
        <v>174</v>
      </c>
      <c r="L4233" s="100" t="s">
        <v>979</v>
      </c>
      <c r="M4233" s="40" t="s">
        <v>2805</v>
      </c>
      <c r="N4233" s="584" t="s">
        <v>1704</v>
      </c>
      <c r="O4233" s="139" t="s">
        <v>137</v>
      </c>
      <c r="P4233" s="57">
        <v>25.2</v>
      </c>
      <c r="Q4233" s="56" t="s">
        <v>140</v>
      </c>
      <c r="R4233" s="56" t="s">
        <v>567</v>
      </c>
      <c r="S4233" s="147">
        <v>3305</v>
      </c>
      <c r="T4233" s="117">
        <v>1.23</v>
      </c>
      <c r="U4233" s="456">
        <f>O4233*P4233*S4233*T4233</f>
        <v>102441.78</v>
      </c>
      <c r="V4233" s="276" t="s">
        <v>7</v>
      </c>
    </row>
    <row r="4234" spans="2:22" s="3" customFormat="1" ht="63" x14ac:dyDescent="0.25">
      <c r="B4234" s="30" t="s">
        <v>1822</v>
      </c>
      <c r="C4234" s="31" t="s">
        <v>1831</v>
      </c>
      <c r="D4234" s="81" t="s">
        <v>1832</v>
      </c>
      <c r="E4234" s="427" t="s">
        <v>1833</v>
      </c>
      <c r="F4234" s="139" t="s">
        <v>4641</v>
      </c>
      <c r="G4234" s="139" t="s">
        <v>7</v>
      </c>
      <c r="H4234" s="583" t="s">
        <v>154</v>
      </c>
      <c r="I4234" s="139" t="s">
        <v>503</v>
      </c>
      <c r="J4234" s="100" t="s">
        <v>7</v>
      </c>
      <c r="K4234" s="377" t="s">
        <v>3292</v>
      </c>
      <c r="L4234" s="100" t="s">
        <v>979</v>
      </c>
      <c r="M4234" s="40" t="s">
        <v>2805</v>
      </c>
      <c r="N4234" s="584" t="s">
        <v>1704</v>
      </c>
      <c r="O4234" s="139" t="s">
        <v>137</v>
      </c>
      <c r="P4234" s="427">
        <v>1</v>
      </c>
      <c r="Q4234" s="427" t="s">
        <v>156</v>
      </c>
      <c r="R4234" s="140" t="s">
        <v>501</v>
      </c>
      <c r="S4234" s="161">
        <v>15000</v>
      </c>
      <c r="T4234" s="33">
        <v>1</v>
      </c>
      <c r="U4234" s="456">
        <f>O4234*P4234*S4234*T4234</f>
        <v>15000</v>
      </c>
      <c r="V4234" s="276" t="s">
        <v>7</v>
      </c>
    </row>
    <row r="4235" spans="2:22" s="3" customFormat="1" ht="63" x14ac:dyDescent="0.25">
      <c r="B4235" s="30" t="str">
        <f>B4234</f>
        <v>2.2.2.1</v>
      </c>
      <c r="C4235" s="31" t="s">
        <v>1831</v>
      </c>
      <c r="D4235" s="81" t="str">
        <f>D4234</f>
        <v>M_TP1800.VL.0114</v>
      </c>
      <c r="E4235" s="397" t="s">
        <v>26</v>
      </c>
      <c r="F4235" s="32" t="s">
        <v>7</v>
      </c>
      <c r="G4235" s="32" t="s">
        <v>7</v>
      </c>
      <c r="H4235" s="583" t="s">
        <v>7</v>
      </c>
      <c r="I4235" s="32" t="s">
        <v>7</v>
      </c>
      <c r="J4235" s="32" t="s">
        <v>7</v>
      </c>
      <c r="K4235" s="32" t="s">
        <v>7</v>
      </c>
      <c r="L4235" s="32" t="s">
        <v>7</v>
      </c>
      <c r="M4235" s="32" t="s">
        <v>7</v>
      </c>
      <c r="N4235" s="32" t="s">
        <v>7</v>
      </c>
      <c r="O4235" s="32" t="s">
        <v>7</v>
      </c>
      <c r="P4235" s="32" t="s">
        <v>7</v>
      </c>
      <c r="Q4235" s="32" t="s">
        <v>7</v>
      </c>
      <c r="R4235" s="32" t="s">
        <v>7</v>
      </c>
      <c r="S4235" s="143" t="s">
        <v>7</v>
      </c>
      <c r="T4235" s="32" t="s">
        <v>7</v>
      </c>
      <c r="U4235" s="453">
        <f>SUM(U4232:U4234)</f>
        <v>235126.28399999999</v>
      </c>
      <c r="V4235" s="276" t="s">
        <v>7</v>
      </c>
    </row>
    <row r="4236" spans="2:22" s="3" customFormat="1" ht="78.75" x14ac:dyDescent="0.25">
      <c r="B4236" s="30" t="s">
        <v>1793</v>
      </c>
      <c r="C4236" s="31" t="s">
        <v>1834</v>
      </c>
      <c r="D4236" s="81" t="s">
        <v>1835</v>
      </c>
      <c r="E4236" s="377" t="s">
        <v>1885</v>
      </c>
      <c r="F4236" s="180" t="s">
        <v>4470</v>
      </c>
      <c r="G4236" s="40" t="s">
        <v>7</v>
      </c>
      <c r="H4236" s="583" t="s">
        <v>1097</v>
      </c>
      <c r="I4236" s="40" t="s">
        <v>548</v>
      </c>
      <c r="J4236" s="100" t="s">
        <v>7</v>
      </c>
      <c r="K4236" s="377" t="s">
        <v>3659</v>
      </c>
      <c r="L4236" s="40" t="s">
        <v>184</v>
      </c>
      <c r="M4236" s="40" t="s">
        <v>1836</v>
      </c>
      <c r="N4236" s="397" t="s">
        <v>1704</v>
      </c>
      <c r="O4236" s="40" t="s">
        <v>137</v>
      </c>
      <c r="P4236" s="137">
        <v>7.4999999999999997E-2</v>
      </c>
      <c r="Q4236" s="79" t="s">
        <v>139</v>
      </c>
      <c r="R4236" s="79" t="s">
        <v>359</v>
      </c>
      <c r="S4236" s="143">
        <v>30</v>
      </c>
      <c r="T4236" s="397">
        <v>1</v>
      </c>
      <c r="U4236" s="452">
        <f t="shared" ref="U4236:U4245" si="302">O4236*P4236*S4236*T4236</f>
        <v>2.25</v>
      </c>
      <c r="V4236" s="180" t="s">
        <v>7</v>
      </c>
    </row>
    <row r="4237" spans="2:22" s="3" customFormat="1" ht="47.25" x14ac:dyDescent="0.25">
      <c r="B4237" s="30" t="s">
        <v>1793</v>
      </c>
      <c r="C4237" s="31" t="s">
        <v>1834</v>
      </c>
      <c r="D4237" s="81" t="s">
        <v>1835</v>
      </c>
      <c r="E4237" s="377" t="s">
        <v>1063</v>
      </c>
      <c r="F4237" s="180" t="s">
        <v>4470</v>
      </c>
      <c r="G4237" s="40" t="s">
        <v>7</v>
      </c>
      <c r="H4237" s="583" t="s">
        <v>1097</v>
      </c>
      <c r="I4237" s="40" t="s">
        <v>548</v>
      </c>
      <c r="J4237" s="79">
        <v>110</v>
      </c>
      <c r="K4237" s="377" t="s">
        <v>141</v>
      </c>
      <c r="L4237" s="40" t="s">
        <v>184</v>
      </c>
      <c r="M4237" s="40" t="s">
        <v>1836</v>
      </c>
      <c r="N4237" s="397" t="s">
        <v>1704</v>
      </c>
      <c r="O4237" s="40" t="s">
        <v>137</v>
      </c>
      <c r="P4237" s="109">
        <v>73.584000000000003</v>
      </c>
      <c r="Q4237" s="56" t="s">
        <v>551</v>
      </c>
      <c r="R4237" s="56" t="s">
        <v>580</v>
      </c>
      <c r="S4237" s="57">
        <v>50</v>
      </c>
      <c r="T4237" s="397">
        <v>1.64</v>
      </c>
      <c r="U4237" s="452">
        <f t="shared" si="302"/>
        <v>6033.8879999999999</v>
      </c>
      <c r="V4237" s="180" t="s">
        <v>7</v>
      </c>
    </row>
    <row r="4238" spans="2:22" s="3" customFormat="1" ht="47.25" x14ac:dyDescent="0.25">
      <c r="B4238" s="30" t="s">
        <v>1793</v>
      </c>
      <c r="C4238" s="31" t="s">
        <v>1834</v>
      </c>
      <c r="D4238" s="81" t="s">
        <v>1835</v>
      </c>
      <c r="E4238" s="56" t="s">
        <v>168</v>
      </c>
      <c r="F4238" s="180" t="s">
        <v>4470</v>
      </c>
      <c r="G4238" s="40" t="s">
        <v>7</v>
      </c>
      <c r="H4238" s="583" t="s">
        <v>1097</v>
      </c>
      <c r="I4238" s="40" t="s">
        <v>548</v>
      </c>
      <c r="J4238" s="79">
        <v>110</v>
      </c>
      <c r="K4238" s="377" t="s">
        <v>2862</v>
      </c>
      <c r="L4238" s="40" t="s">
        <v>184</v>
      </c>
      <c r="M4238" s="40" t="s">
        <v>1836</v>
      </c>
      <c r="N4238" s="397" t="s">
        <v>1704</v>
      </c>
      <c r="O4238" s="40" t="s">
        <v>137</v>
      </c>
      <c r="P4238" s="109">
        <v>73.584000000000003</v>
      </c>
      <c r="Q4238" s="190" t="s">
        <v>551</v>
      </c>
      <c r="R4238" s="56" t="s">
        <v>249</v>
      </c>
      <c r="S4238" s="57">
        <v>101</v>
      </c>
      <c r="T4238" s="397">
        <v>1.23</v>
      </c>
      <c r="U4238" s="452">
        <f t="shared" si="302"/>
        <v>9141.3403200000012</v>
      </c>
      <c r="V4238" s="180" t="s">
        <v>7</v>
      </c>
    </row>
    <row r="4239" spans="2:22" s="3" customFormat="1" ht="31.5" x14ac:dyDescent="0.25">
      <c r="B4239" s="30" t="s">
        <v>1793</v>
      </c>
      <c r="C4239" s="31" t="s">
        <v>1834</v>
      </c>
      <c r="D4239" s="81" t="s">
        <v>1835</v>
      </c>
      <c r="E4239" s="377" t="s">
        <v>169</v>
      </c>
      <c r="F4239" s="180" t="s">
        <v>4470</v>
      </c>
      <c r="G4239" s="40" t="s">
        <v>7</v>
      </c>
      <c r="H4239" s="583" t="s">
        <v>1097</v>
      </c>
      <c r="I4239" s="40" t="s">
        <v>548</v>
      </c>
      <c r="J4239" s="79">
        <v>110</v>
      </c>
      <c r="K4239" s="56" t="s">
        <v>155</v>
      </c>
      <c r="L4239" s="40" t="s">
        <v>184</v>
      </c>
      <c r="M4239" s="40" t="s">
        <v>1836</v>
      </c>
      <c r="N4239" s="397" t="s">
        <v>1704</v>
      </c>
      <c r="O4239" s="40" t="s">
        <v>137</v>
      </c>
      <c r="P4239" s="57">
        <v>14.1</v>
      </c>
      <c r="Q4239" s="56" t="s">
        <v>140</v>
      </c>
      <c r="R4239" s="56" t="s">
        <v>157</v>
      </c>
      <c r="S4239" s="57">
        <v>503</v>
      </c>
      <c r="T4239" s="397">
        <v>1.23</v>
      </c>
      <c r="U4239" s="452">
        <f t="shared" si="302"/>
        <v>8723.5290000000005</v>
      </c>
      <c r="V4239" s="180" t="s">
        <v>7</v>
      </c>
    </row>
    <row r="4240" spans="2:22" s="3" customFormat="1" ht="31.5" x14ac:dyDescent="0.25">
      <c r="B4240" s="30" t="s">
        <v>1793</v>
      </c>
      <c r="C4240" s="31" t="s">
        <v>1834</v>
      </c>
      <c r="D4240" s="81" t="s">
        <v>1835</v>
      </c>
      <c r="E4240" s="377" t="s">
        <v>1178</v>
      </c>
      <c r="F4240" s="180" t="s">
        <v>4470</v>
      </c>
      <c r="G4240" s="40" t="s">
        <v>7</v>
      </c>
      <c r="H4240" s="583" t="s">
        <v>1097</v>
      </c>
      <c r="I4240" s="40" t="s">
        <v>548</v>
      </c>
      <c r="J4240" s="79" t="s">
        <v>7</v>
      </c>
      <c r="K4240" s="56" t="s">
        <v>5194</v>
      </c>
      <c r="L4240" s="40" t="s">
        <v>184</v>
      </c>
      <c r="M4240" s="40" t="s">
        <v>1836</v>
      </c>
      <c r="N4240" s="397" t="s">
        <v>1704</v>
      </c>
      <c r="O4240" s="40" t="s">
        <v>137</v>
      </c>
      <c r="P4240" s="57">
        <v>14.1</v>
      </c>
      <c r="Q4240" s="56" t="s">
        <v>140</v>
      </c>
      <c r="R4240" s="56" t="s">
        <v>158</v>
      </c>
      <c r="S4240" s="57">
        <v>185</v>
      </c>
      <c r="T4240" s="397">
        <v>1.23</v>
      </c>
      <c r="U4240" s="452">
        <f t="shared" si="302"/>
        <v>3208.4549999999999</v>
      </c>
      <c r="V4240" s="180" t="s">
        <v>7</v>
      </c>
    </row>
    <row r="4241" spans="2:22" s="3" customFormat="1" ht="47.25" x14ac:dyDescent="0.25">
      <c r="B4241" s="30" t="s">
        <v>1793</v>
      </c>
      <c r="C4241" s="31" t="s">
        <v>1834</v>
      </c>
      <c r="D4241" s="81" t="s">
        <v>1835</v>
      </c>
      <c r="E4241" s="377" t="s">
        <v>1063</v>
      </c>
      <c r="F4241" s="180" t="s">
        <v>4470</v>
      </c>
      <c r="G4241" s="40" t="s">
        <v>7</v>
      </c>
      <c r="H4241" s="583" t="s">
        <v>1097</v>
      </c>
      <c r="I4241" s="40" t="s">
        <v>548</v>
      </c>
      <c r="J4241" s="79">
        <v>110</v>
      </c>
      <c r="K4241" s="377" t="s">
        <v>141</v>
      </c>
      <c r="L4241" s="40" t="s">
        <v>184</v>
      </c>
      <c r="M4241" s="40" t="s">
        <v>1836</v>
      </c>
      <c r="N4241" s="397" t="s">
        <v>1704</v>
      </c>
      <c r="O4241" s="40" t="s">
        <v>137</v>
      </c>
      <c r="P4241" s="109">
        <v>73.584000000000003</v>
      </c>
      <c r="Q4241" s="56" t="s">
        <v>551</v>
      </c>
      <c r="R4241" s="56" t="s">
        <v>580</v>
      </c>
      <c r="S4241" s="57">
        <v>50</v>
      </c>
      <c r="T4241" s="397">
        <v>1.64</v>
      </c>
      <c r="U4241" s="452">
        <f t="shared" si="302"/>
        <v>6033.8879999999999</v>
      </c>
      <c r="V4241" s="180" t="s">
        <v>7</v>
      </c>
    </row>
    <row r="4242" spans="2:22" s="3" customFormat="1" ht="47.25" x14ac:dyDescent="0.25">
      <c r="B4242" s="30" t="s">
        <v>1793</v>
      </c>
      <c r="C4242" s="31" t="s">
        <v>1834</v>
      </c>
      <c r="D4242" s="81" t="s">
        <v>1835</v>
      </c>
      <c r="E4242" s="56" t="s">
        <v>168</v>
      </c>
      <c r="F4242" s="180" t="s">
        <v>4470</v>
      </c>
      <c r="G4242" s="40" t="s">
        <v>7</v>
      </c>
      <c r="H4242" s="583" t="s">
        <v>1097</v>
      </c>
      <c r="I4242" s="40" t="s">
        <v>548</v>
      </c>
      <c r="J4242" s="79">
        <v>110</v>
      </c>
      <c r="K4242" s="377" t="s">
        <v>2862</v>
      </c>
      <c r="L4242" s="40" t="s">
        <v>184</v>
      </c>
      <c r="M4242" s="40" t="s">
        <v>1836</v>
      </c>
      <c r="N4242" s="397" t="s">
        <v>1704</v>
      </c>
      <c r="O4242" s="40" t="s">
        <v>137</v>
      </c>
      <c r="P4242" s="109">
        <v>73.584000000000003</v>
      </c>
      <c r="Q4242" s="190" t="s">
        <v>551</v>
      </c>
      <c r="R4242" s="56" t="s">
        <v>249</v>
      </c>
      <c r="S4242" s="57">
        <v>101</v>
      </c>
      <c r="T4242" s="397">
        <v>1.23</v>
      </c>
      <c r="U4242" s="452">
        <f t="shared" si="302"/>
        <v>9141.3403200000012</v>
      </c>
      <c r="V4242" s="180" t="s">
        <v>7</v>
      </c>
    </row>
    <row r="4243" spans="2:22" s="3" customFormat="1" ht="31.5" x14ac:dyDescent="0.25">
      <c r="B4243" s="30" t="s">
        <v>1793</v>
      </c>
      <c r="C4243" s="31" t="s">
        <v>1834</v>
      </c>
      <c r="D4243" s="81" t="s">
        <v>1835</v>
      </c>
      <c r="E4243" s="377" t="s">
        <v>169</v>
      </c>
      <c r="F4243" s="180" t="s">
        <v>4470</v>
      </c>
      <c r="G4243" s="40" t="s">
        <v>7</v>
      </c>
      <c r="H4243" s="583" t="s">
        <v>1097</v>
      </c>
      <c r="I4243" s="40" t="s">
        <v>548</v>
      </c>
      <c r="J4243" s="79">
        <v>110</v>
      </c>
      <c r="K4243" s="56" t="s">
        <v>155</v>
      </c>
      <c r="L4243" s="40" t="s">
        <v>184</v>
      </c>
      <c r="M4243" s="40" t="s">
        <v>1836</v>
      </c>
      <c r="N4243" s="397" t="s">
        <v>1704</v>
      </c>
      <c r="O4243" s="40" t="s">
        <v>137</v>
      </c>
      <c r="P4243" s="57">
        <v>14.1</v>
      </c>
      <c r="Q4243" s="56" t="s">
        <v>140</v>
      </c>
      <c r="R4243" s="56" t="s">
        <v>157</v>
      </c>
      <c r="S4243" s="57">
        <v>503</v>
      </c>
      <c r="T4243" s="397">
        <v>1.23</v>
      </c>
      <c r="U4243" s="452">
        <f t="shared" si="302"/>
        <v>8723.5290000000005</v>
      </c>
      <c r="V4243" s="180" t="s">
        <v>7</v>
      </c>
    </row>
    <row r="4244" spans="2:22" s="3" customFormat="1" ht="31.5" x14ac:dyDescent="0.25">
      <c r="B4244" s="30" t="s">
        <v>1793</v>
      </c>
      <c r="C4244" s="31" t="s">
        <v>1834</v>
      </c>
      <c r="D4244" s="81" t="s">
        <v>1835</v>
      </c>
      <c r="E4244" s="377" t="s">
        <v>1178</v>
      </c>
      <c r="F4244" s="180" t="s">
        <v>4470</v>
      </c>
      <c r="G4244" s="40" t="s">
        <v>7</v>
      </c>
      <c r="H4244" s="583" t="s">
        <v>1097</v>
      </c>
      <c r="I4244" s="40" t="s">
        <v>548</v>
      </c>
      <c r="J4244" s="79" t="s">
        <v>7</v>
      </c>
      <c r="K4244" s="56" t="s">
        <v>5194</v>
      </c>
      <c r="L4244" s="40" t="s">
        <v>184</v>
      </c>
      <c r="M4244" s="40" t="s">
        <v>1836</v>
      </c>
      <c r="N4244" s="397" t="s">
        <v>1704</v>
      </c>
      <c r="O4244" s="40" t="s">
        <v>137</v>
      </c>
      <c r="P4244" s="57">
        <v>14.1</v>
      </c>
      <c r="Q4244" s="56" t="s">
        <v>140</v>
      </c>
      <c r="R4244" s="56" t="s">
        <v>158</v>
      </c>
      <c r="S4244" s="57">
        <v>185</v>
      </c>
      <c r="T4244" s="397">
        <v>1.23</v>
      </c>
      <c r="U4244" s="452">
        <f t="shared" si="302"/>
        <v>3208.4549999999999</v>
      </c>
      <c r="V4244" s="180" t="s">
        <v>7</v>
      </c>
    </row>
    <row r="4245" spans="2:22" s="3" customFormat="1" ht="63" x14ac:dyDescent="0.25">
      <c r="B4245" s="30" t="s">
        <v>1793</v>
      </c>
      <c r="C4245" s="31" t="s">
        <v>1834</v>
      </c>
      <c r="D4245" s="81" t="s">
        <v>1835</v>
      </c>
      <c r="E4245" s="56" t="s">
        <v>350</v>
      </c>
      <c r="F4245" s="180" t="s">
        <v>4470</v>
      </c>
      <c r="G4245" s="40" t="s">
        <v>7</v>
      </c>
      <c r="H4245" s="583" t="s">
        <v>1097</v>
      </c>
      <c r="I4245" s="40" t="s">
        <v>548</v>
      </c>
      <c r="J4245" s="79" t="s">
        <v>7</v>
      </c>
      <c r="K4245" s="377" t="s">
        <v>3002</v>
      </c>
      <c r="L4245" s="40" t="s">
        <v>184</v>
      </c>
      <c r="M4245" s="40" t="s">
        <v>1836</v>
      </c>
      <c r="N4245" s="397" t="s">
        <v>1704</v>
      </c>
      <c r="O4245" s="40" t="s">
        <v>137</v>
      </c>
      <c r="P4245" s="57">
        <v>1</v>
      </c>
      <c r="Q4245" s="56" t="s">
        <v>185</v>
      </c>
      <c r="R4245" s="56" t="s">
        <v>283</v>
      </c>
      <c r="S4245" s="57">
        <v>3000</v>
      </c>
      <c r="T4245" s="397">
        <v>1</v>
      </c>
      <c r="U4245" s="452">
        <f t="shared" si="302"/>
        <v>3000</v>
      </c>
      <c r="V4245" s="180" t="s">
        <v>7</v>
      </c>
    </row>
    <row r="4246" spans="2:22" s="3" customFormat="1" ht="63" x14ac:dyDescent="0.25">
      <c r="B4246" s="30" t="s">
        <v>1793</v>
      </c>
      <c r="C4246" s="31" t="s">
        <v>1834</v>
      </c>
      <c r="D4246" s="81" t="s">
        <v>1835</v>
      </c>
      <c r="E4246" s="397" t="s">
        <v>26</v>
      </c>
      <c r="F4246" s="32" t="s">
        <v>7</v>
      </c>
      <c r="G4246" s="32" t="s">
        <v>7</v>
      </c>
      <c r="H4246" s="583" t="s">
        <v>7</v>
      </c>
      <c r="I4246" s="32" t="s">
        <v>7</v>
      </c>
      <c r="J4246" s="32" t="s">
        <v>7</v>
      </c>
      <c r="K4246" s="32" t="s">
        <v>7</v>
      </c>
      <c r="L4246" s="32" t="s">
        <v>7</v>
      </c>
      <c r="M4246" s="32" t="s">
        <v>7</v>
      </c>
      <c r="N4246" s="32" t="s">
        <v>7</v>
      </c>
      <c r="O4246" s="32" t="s">
        <v>7</v>
      </c>
      <c r="P4246" s="32" t="s">
        <v>7</v>
      </c>
      <c r="Q4246" s="32" t="s">
        <v>7</v>
      </c>
      <c r="R4246" s="32" t="s">
        <v>7</v>
      </c>
      <c r="S4246" s="143" t="s">
        <v>7</v>
      </c>
      <c r="T4246" s="32" t="s">
        <v>7</v>
      </c>
      <c r="U4246" s="453">
        <f>SUM(U4236:U4245)</f>
        <v>57216.674640000012</v>
      </c>
      <c r="V4246" s="276" t="s">
        <v>7</v>
      </c>
    </row>
    <row r="4247" spans="2:22" s="3" customFormat="1" ht="63" x14ac:dyDescent="0.25">
      <c r="B4247" s="141" t="s">
        <v>1793</v>
      </c>
      <c r="C4247" s="560" t="s">
        <v>1837</v>
      </c>
      <c r="D4247" s="150" t="s">
        <v>1838</v>
      </c>
      <c r="E4247" s="71" t="s">
        <v>1214</v>
      </c>
      <c r="F4247" s="139" t="s">
        <v>4642</v>
      </c>
      <c r="G4247" s="139" t="s">
        <v>7</v>
      </c>
      <c r="H4247" s="583" t="s">
        <v>1264</v>
      </c>
      <c r="I4247" s="139" t="s">
        <v>548</v>
      </c>
      <c r="J4247" s="71">
        <v>110</v>
      </c>
      <c r="K4247" s="377" t="s">
        <v>3727</v>
      </c>
      <c r="L4247" s="100" t="s">
        <v>979</v>
      </c>
      <c r="M4247" s="40" t="s">
        <v>2805</v>
      </c>
      <c r="N4247" s="584" t="s">
        <v>1704</v>
      </c>
      <c r="O4247" s="139" t="s">
        <v>137</v>
      </c>
      <c r="P4247" s="70">
        <v>2052</v>
      </c>
      <c r="Q4247" s="71" t="s">
        <v>185</v>
      </c>
      <c r="R4247" s="71" t="s">
        <v>553</v>
      </c>
      <c r="S4247" s="70">
        <v>4</v>
      </c>
      <c r="T4247" s="584">
        <v>1.23</v>
      </c>
      <c r="U4247" s="457">
        <f>O4247*P4247*S4247*T4247</f>
        <v>10095.84</v>
      </c>
      <c r="V4247" s="180" t="s">
        <v>7</v>
      </c>
    </row>
    <row r="4248" spans="2:22" s="3" customFormat="1" ht="63" x14ac:dyDescent="0.25">
      <c r="B4248" s="30" t="s">
        <v>1793</v>
      </c>
      <c r="C4248" s="31" t="s">
        <v>1837</v>
      </c>
      <c r="D4248" s="81" t="s">
        <v>1838</v>
      </c>
      <c r="E4248" s="34" t="s">
        <v>1833</v>
      </c>
      <c r="F4248" s="40" t="s">
        <v>4642</v>
      </c>
      <c r="G4248" s="40" t="s">
        <v>7</v>
      </c>
      <c r="H4248" s="583" t="s">
        <v>1264</v>
      </c>
      <c r="I4248" s="40" t="s">
        <v>548</v>
      </c>
      <c r="J4248" s="100" t="s">
        <v>7</v>
      </c>
      <c r="K4248" s="377" t="s">
        <v>4261</v>
      </c>
      <c r="L4248" s="100" t="s">
        <v>979</v>
      </c>
      <c r="M4248" s="40" t="s">
        <v>2805</v>
      </c>
      <c r="N4248" s="397" t="s">
        <v>1704</v>
      </c>
      <c r="O4248" s="40" t="s">
        <v>137</v>
      </c>
      <c r="P4248" s="427">
        <v>1</v>
      </c>
      <c r="Q4248" s="427" t="s">
        <v>156</v>
      </c>
      <c r="R4248" s="140" t="s">
        <v>382</v>
      </c>
      <c r="S4248" s="162">
        <v>500</v>
      </c>
      <c r="T4248" s="397">
        <v>1</v>
      </c>
      <c r="U4248" s="452">
        <f>O4248*P4248*S4248*T4248</f>
        <v>500</v>
      </c>
      <c r="V4248" s="180" t="s">
        <v>7</v>
      </c>
    </row>
    <row r="4249" spans="2:22" s="3" customFormat="1" ht="63" x14ac:dyDescent="0.25">
      <c r="B4249" s="30" t="s">
        <v>1793</v>
      </c>
      <c r="C4249" s="31" t="s">
        <v>1837</v>
      </c>
      <c r="D4249" s="81" t="str">
        <f>D4248</f>
        <v>F_TP1800.VL.0035</v>
      </c>
      <c r="E4249" s="397" t="s">
        <v>26</v>
      </c>
      <c r="F4249" s="32" t="s">
        <v>7</v>
      </c>
      <c r="G4249" s="32" t="s">
        <v>7</v>
      </c>
      <c r="H4249" s="583" t="s">
        <v>7</v>
      </c>
      <c r="I4249" s="32" t="s">
        <v>7</v>
      </c>
      <c r="J4249" s="32" t="s">
        <v>7</v>
      </c>
      <c r="K4249" s="32" t="s">
        <v>7</v>
      </c>
      <c r="L4249" s="32" t="s">
        <v>7</v>
      </c>
      <c r="M4249" s="32" t="s">
        <v>7</v>
      </c>
      <c r="N4249" s="32" t="s">
        <v>7</v>
      </c>
      <c r="O4249" s="32" t="s">
        <v>7</v>
      </c>
      <c r="P4249" s="32" t="s">
        <v>7</v>
      </c>
      <c r="Q4249" s="32" t="s">
        <v>7</v>
      </c>
      <c r="R4249" s="32" t="s">
        <v>7</v>
      </c>
      <c r="S4249" s="143" t="s">
        <v>7</v>
      </c>
      <c r="T4249" s="32" t="s">
        <v>7</v>
      </c>
      <c r="U4249" s="453">
        <f>SUM(U4247:U4248)</f>
        <v>10595.84</v>
      </c>
      <c r="V4249" s="276" t="s">
        <v>7</v>
      </c>
    </row>
    <row r="4250" spans="2:22" s="3" customFormat="1" ht="63" x14ac:dyDescent="0.25">
      <c r="B4250" s="30" t="s">
        <v>1793</v>
      </c>
      <c r="C4250" s="31" t="s">
        <v>1859</v>
      </c>
      <c r="D4250" s="81" t="s">
        <v>1840</v>
      </c>
      <c r="E4250" s="68" t="s">
        <v>1214</v>
      </c>
      <c r="F4250" s="40" t="s">
        <v>4643</v>
      </c>
      <c r="G4250" s="40" t="s">
        <v>7</v>
      </c>
      <c r="H4250" s="583" t="s">
        <v>1264</v>
      </c>
      <c r="I4250" s="40" t="s">
        <v>329</v>
      </c>
      <c r="J4250" s="56">
        <v>110</v>
      </c>
      <c r="K4250" s="377" t="s">
        <v>3727</v>
      </c>
      <c r="L4250" s="100" t="s">
        <v>979</v>
      </c>
      <c r="M4250" s="40" t="s">
        <v>2805</v>
      </c>
      <c r="N4250" s="397" t="s">
        <v>1704</v>
      </c>
      <c r="O4250" s="40" t="s">
        <v>137</v>
      </c>
      <c r="P4250" s="57">
        <v>243</v>
      </c>
      <c r="Q4250" s="56" t="s">
        <v>185</v>
      </c>
      <c r="R4250" s="56" t="s">
        <v>553</v>
      </c>
      <c r="S4250" s="57">
        <v>4</v>
      </c>
      <c r="T4250" s="397">
        <v>1.23</v>
      </c>
      <c r="U4250" s="452">
        <f t="shared" ref="U4250:U4270" si="303">O4250*P4250*S4250*T4250</f>
        <v>1195.56</v>
      </c>
      <c r="V4250" s="180" t="s">
        <v>7</v>
      </c>
    </row>
    <row r="4251" spans="2:22" s="3" customFormat="1" ht="63" x14ac:dyDescent="0.25">
      <c r="B4251" s="30" t="s">
        <v>1793</v>
      </c>
      <c r="C4251" s="31" t="s">
        <v>1859</v>
      </c>
      <c r="D4251" s="81" t="s">
        <v>1840</v>
      </c>
      <c r="E4251" s="427" t="s">
        <v>1833</v>
      </c>
      <c r="F4251" s="40" t="s">
        <v>4643</v>
      </c>
      <c r="G4251" s="40" t="s">
        <v>7</v>
      </c>
      <c r="H4251" s="583" t="s">
        <v>1264</v>
      </c>
      <c r="I4251" s="40" t="s">
        <v>329</v>
      </c>
      <c r="J4251" s="100" t="s">
        <v>7</v>
      </c>
      <c r="K4251" s="377" t="s">
        <v>4260</v>
      </c>
      <c r="L4251" s="100" t="s">
        <v>979</v>
      </c>
      <c r="M4251" s="40" t="s">
        <v>2805</v>
      </c>
      <c r="N4251" s="397" t="s">
        <v>1704</v>
      </c>
      <c r="O4251" s="40" t="s">
        <v>137</v>
      </c>
      <c r="P4251" s="427">
        <v>1</v>
      </c>
      <c r="Q4251" s="427" t="s">
        <v>156</v>
      </c>
      <c r="R4251" s="140" t="s">
        <v>191</v>
      </c>
      <c r="S4251" s="162">
        <v>300</v>
      </c>
      <c r="T4251" s="397">
        <v>1</v>
      </c>
      <c r="U4251" s="452">
        <f t="shared" si="303"/>
        <v>300</v>
      </c>
      <c r="V4251" s="180" t="s">
        <v>7</v>
      </c>
    </row>
    <row r="4252" spans="2:22" s="3" customFormat="1" ht="63" x14ac:dyDescent="0.25">
      <c r="B4252" s="30" t="s">
        <v>1793</v>
      </c>
      <c r="C4252" s="31" t="s">
        <v>1859</v>
      </c>
      <c r="D4252" s="81" t="str">
        <f>D4251</f>
        <v>F_TP1800.VL.0036</v>
      </c>
      <c r="E4252" s="397" t="s">
        <v>26</v>
      </c>
      <c r="F4252" s="32" t="s">
        <v>7</v>
      </c>
      <c r="G4252" s="32" t="s">
        <v>7</v>
      </c>
      <c r="H4252" s="583" t="s">
        <v>7</v>
      </c>
      <c r="I4252" s="32" t="s">
        <v>7</v>
      </c>
      <c r="J4252" s="32" t="s">
        <v>7</v>
      </c>
      <c r="K4252" s="32" t="s">
        <v>7</v>
      </c>
      <c r="L4252" s="32" t="s">
        <v>7</v>
      </c>
      <c r="M4252" s="32" t="s">
        <v>7</v>
      </c>
      <c r="N4252" s="32" t="s">
        <v>7</v>
      </c>
      <c r="O4252" s="32" t="s">
        <v>7</v>
      </c>
      <c r="P4252" s="32" t="s">
        <v>7</v>
      </c>
      <c r="Q4252" s="32" t="s">
        <v>7</v>
      </c>
      <c r="R4252" s="32" t="s">
        <v>7</v>
      </c>
      <c r="S4252" s="143" t="s">
        <v>7</v>
      </c>
      <c r="T4252" s="32" t="s">
        <v>7</v>
      </c>
      <c r="U4252" s="453">
        <f>SUM(U4250:U4251)</f>
        <v>1495.56</v>
      </c>
      <c r="V4252" s="276" t="s">
        <v>7</v>
      </c>
    </row>
    <row r="4253" spans="2:22" s="3" customFormat="1" ht="47.25" x14ac:dyDescent="0.25">
      <c r="B4253" s="30" t="s">
        <v>1793</v>
      </c>
      <c r="C4253" s="31" t="s">
        <v>1841</v>
      </c>
      <c r="D4253" s="81" t="s">
        <v>1842</v>
      </c>
      <c r="E4253" s="56" t="s">
        <v>1214</v>
      </c>
      <c r="F4253" s="40" t="s">
        <v>4644</v>
      </c>
      <c r="G4253" s="40" t="s">
        <v>7</v>
      </c>
      <c r="H4253" s="583" t="s">
        <v>1264</v>
      </c>
      <c r="I4253" s="40" t="s">
        <v>329</v>
      </c>
      <c r="J4253" s="56">
        <v>110</v>
      </c>
      <c r="K4253" s="377" t="s">
        <v>3727</v>
      </c>
      <c r="L4253" s="100" t="s">
        <v>979</v>
      </c>
      <c r="M4253" s="40" t="s">
        <v>2805</v>
      </c>
      <c r="N4253" s="397" t="s">
        <v>1704</v>
      </c>
      <c r="O4253" s="40" t="s">
        <v>137</v>
      </c>
      <c r="P4253" s="57">
        <v>1728</v>
      </c>
      <c r="Q4253" s="56" t="s">
        <v>185</v>
      </c>
      <c r="R4253" s="56" t="s">
        <v>553</v>
      </c>
      <c r="S4253" s="57">
        <v>4</v>
      </c>
      <c r="T4253" s="397">
        <v>1.23</v>
      </c>
      <c r="U4253" s="452">
        <f>S4253*T4253*P4253</f>
        <v>8501.76</v>
      </c>
      <c r="V4253" s="180" t="s">
        <v>7</v>
      </c>
    </row>
    <row r="4254" spans="2:22" s="3" customFormat="1" ht="63" x14ac:dyDescent="0.25">
      <c r="B4254" s="30" t="s">
        <v>1793</v>
      </c>
      <c r="C4254" s="31" t="s">
        <v>1841</v>
      </c>
      <c r="D4254" s="81" t="s">
        <v>1842</v>
      </c>
      <c r="E4254" s="427" t="s">
        <v>1833</v>
      </c>
      <c r="F4254" s="40" t="s">
        <v>4644</v>
      </c>
      <c r="G4254" s="40" t="s">
        <v>7</v>
      </c>
      <c r="H4254" s="583" t="s">
        <v>1264</v>
      </c>
      <c r="I4254" s="40" t="s">
        <v>329</v>
      </c>
      <c r="J4254" s="100" t="s">
        <v>7</v>
      </c>
      <c r="K4254" s="377" t="s">
        <v>4261</v>
      </c>
      <c r="L4254" s="100" t="s">
        <v>979</v>
      </c>
      <c r="M4254" s="40" t="s">
        <v>2805</v>
      </c>
      <c r="N4254" s="397" t="s">
        <v>1704</v>
      </c>
      <c r="O4254" s="40" t="s">
        <v>137</v>
      </c>
      <c r="P4254" s="427">
        <v>1</v>
      </c>
      <c r="Q4254" s="427" t="s">
        <v>156</v>
      </c>
      <c r="R4254" s="140" t="s">
        <v>382</v>
      </c>
      <c r="S4254" s="162">
        <v>500</v>
      </c>
      <c r="T4254" s="397">
        <v>1</v>
      </c>
      <c r="U4254" s="452">
        <f>S4254*T4254*P4254</f>
        <v>500</v>
      </c>
      <c r="V4254" s="180" t="s">
        <v>7</v>
      </c>
    </row>
    <row r="4255" spans="2:22" s="3" customFormat="1" ht="63" x14ac:dyDescent="0.25">
      <c r="B4255" s="30" t="s">
        <v>1793</v>
      </c>
      <c r="C4255" s="31" t="s">
        <v>1841</v>
      </c>
      <c r="D4255" s="81" t="str">
        <f>D4254</f>
        <v>F_TP1800.VL.0037</v>
      </c>
      <c r="E4255" s="397" t="s">
        <v>26</v>
      </c>
      <c r="F4255" s="32" t="s">
        <v>7</v>
      </c>
      <c r="G4255" s="32" t="s">
        <v>7</v>
      </c>
      <c r="H4255" s="583" t="s">
        <v>7</v>
      </c>
      <c r="I4255" s="32" t="s">
        <v>7</v>
      </c>
      <c r="J4255" s="32" t="s">
        <v>7</v>
      </c>
      <c r="K4255" s="32" t="s">
        <v>7</v>
      </c>
      <c r="L4255" s="32" t="s">
        <v>7</v>
      </c>
      <c r="M4255" s="32" t="s">
        <v>7</v>
      </c>
      <c r="N4255" s="32" t="s">
        <v>7</v>
      </c>
      <c r="O4255" s="32" t="s">
        <v>7</v>
      </c>
      <c r="P4255" s="32" t="s">
        <v>7</v>
      </c>
      <c r="Q4255" s="32" t="s">
        <v>7</v>
      </c>
      <c r="R4255" s="32" t="s">
        <v>7</v>
      </c>
      <c r="S4255" s="143" t="s">
        <v>7</v>
      </c>
      <c r="T4255" s="32" t="s">
        <v>7</v>
      </c>
      <c r="U4255" s="453">
        <f>SUM(U4253:U4254)</f>
        <v>9001.76</v>
      </c>
      <c r="V4255" s="276" t="s">
        <v>7</v>
      </c>
    </row>
    <row r="4256" spans="2:22" s="3" customFormat="1" ht="78.75" x14ac:dyDescent="0.25">
      <c r="B4256" s="30" t="s">
        <v>1793</v>
      </c>
      <c r="C4256" s="31" t="s">
        <v>1843</v>
      </c>
      <c r="D4256" s="81" t="s">
        <v>1844</v>
      </c>
      <c r="E4256" s="377" t="s">
        <v>1885</v>
      </c>
      <c r="F4256" s="40" t="s">
        <v>4645</v>
      </c>
      <c r="G4256" s="40" t="s">
        <v>7</v>
      </c>
      <c r="H4256" s="583" t="s">
        <v>389</v>
      </c>
      <c r="I4256" s="40" t="s">
        <v>548</v>
      </c>
      <c r="J4256" s="100" t="s">
        <v>7</v>
      </c>
      <c r="K4256" s="377" t="s">
        <v>3659</v>
      </c>
      <c r="L4256" s="40" t="s">
        <v>184</v>
      </c>
      <c r="M4256" s="40" t="s">
        <v>1860</v>
      </c>
      <c r="N4256" s="397" t="s">
        <v>1704</v>
      </c>
      <c r="O4256" s="40" t="s">
        <v>137</v>
      </c>
      <c r="P4256" s="34">
        <v>16</v>
      </c>
      <c r="Q4256" s="34" t="s">
        <v>139</v>
      </c>
      <c r="R4256" s="46" t="s">
        <v>359</v>
      </c>
      <c r="S4256" s="97">
        <v>30</v>
      </c>
      <c r="T4256" s="33">
        <v>1</v>
      </c>
      <c r="U4256" s="452">
        <f t="shared" si="303"/>
        <v>480</v>
      </c>
      <c r="V4256" s="180" t="s">
        <v>7</v>
      </c>
    </row>
    <row r="4257" spans="2:22" s="3" customFormat="1" ht="47.25" x14ac:dyDescent="0.25">
      <c r="B4257" s="30" t="s">
        <v>1793</v>
      </c>
      <c r="C4257" s="31" t="s">
        <v>1843</v>
      </c>
      <c r="D4257" s="81" t="s">
        <v>1844</v>
      </c>
      <c r="E4257" s="34" t="s">
        <v>1063</v>
      </c>
      <c r="F4257" s="40" t="s">
        <v>4645</v>
      </c>
      <c r="G4257" s="40" t="s">
        <v>7</v>
      </c>
      <c r="H4257" s="583" t="s">
        <v>389</v>
      </c>
      <c r="I4257" s="40" t="s">
        <v>548</v>
      </c>
      <c r="J4257" s="34">
        <v>110</v>
      </c>
      <c r="K4257" s="34" t="s">
        <v>174</v>
      </c>
      <c r="L4257" s="40" t="s">
        <v>184</v>
      </c>
      <c r="M4257" s="40" t="s">
        <v>1860</v>
      </c>
      <c r="N4257" s="397" t="s">
        <v>1704</v>
      </c>
      <c r="O4257" s="40" t="s">
        <v>137</v>
      </c>
      <c r="P4257" s="34">
        <v>12.534000000000001</v>
      </c>
      <c r="Q4257" s="34" t="s">
        <v>140</v>
      </c>
      <c r="R4257" s="46" t="s">
        <v>2434</v>
      </c>
      <c r="S4257" s="97">
        <f>3392</f>
        <v>3392</v>
      </c>
      <c r="T4257" s="33">
        <v>1.78</v>
      </c>
      <c r="U4257" s="452">
        <f t="shared" si="303"/>
        <v>75677.283840000004</v>
      </c>
      <c r="V4257" s="180" t="s">
        <v>7</v>
      </c>
    </row>
    <row r="4258" spans="2:22" s="3" customFormat="1" ht="47.25" x14ac:dyDescent="0.25">
      <c r="B4258" s="30" t="s">
        <v>1793</v>
      </c>
      <c r="C4258" s="31" t="s">
        <v>1843</v>
      </c>
      <c r="D4258" s="81" t="s">
        <v>1844</v>
      </c>
      <c r="E4258" s="34" t="s">
        <v>168</v>
      </c>
      <c r="F4258" s="40" t="s">
        <v>4645</v>
      </c>
      <c r="G4258" s="40" t="s">
        <v>7</v>
      </c>
      <c r="H4258" s="583" t="s">
        <v>389</v>
      </c>
      <c r="I4258" s="40" t="s">
        <v>548</v>
      </c>
      <c r="J4258" s="34">
        <v>110</v>
      </c>
      <c r="K4258" s="377" t="s">
        <v>174</v>
      </c>
      <c r="L4258" s="40" t="s">
        <v>184</v>
      </c>
      <c r="M4258" s="40" t="s">
        <v>1860</v>
      </c>
      <c r="N4258" s="397" t="s">
        <v>1704</v>
      </c>
      <c r="O4258" s="40" t="s">
        <v>137</v>
      </c>
      <c r="P4258" s="34">
        <v>12.534000000000001</v>
      </c>
      <c r="Q4258" s="34" t="s">
        <v>140</v>
      </c>
      <c r="R4258" s="46" t="s">
        <v>567</v>
      </c>
      <c r="S4258" s="97">
        <f>3305</f>
        <v>3305</v>
      </c>
      <c r="T4258" s="33">
        <v>1.23</v>
      </c>
      <c r="U4258" s="452">
        <f t="shared" si="303"/>
        <v>50952.590100000001</v>
      </c>
      <c r="V4258" s="180" t="s">
        <v>7</v>
      </c>
    </row>
    <row r="4259" spans="2:22" s="3" customFormat="1" ht="63" x14ac:dyDescent="0.25">
      <c r="B4259" s="30" t="s">
        <v>1793</v>
      </c>
      <c r="C4259" s="31" t="s">
        <v>1843</v>
      </c>
      <c r="D4259" s="81" t="s">
        <v>1844</v>
      </c>
      <c r="E4259" s="101" t="s">
        <v>189</v>
      </c>
      <c r="F4259" s="40" t="s">
        <v>4645</v>
      </c>
      <c r="G4259" s="40" t="s">
        <v>7</v>
      </c>
      <c r="H4259" s="583" t="s">
        <v>389</v>
      </c>
      <c r="I4259" s="40" t="s">
        <v>548</v>
      </c>
      <c r="J4259" s="101" t="s">
        <v>7</v>
      </c>
      <c r="K4259" s="377" t="s">
        <v>4262</v>
      </c>
      <c r="L4259" s="40" t="s">
        <v>184</v>
      </c>
      <c r="M4259" s="40" t="s">
        <v>1860</v>
      </c>
      <c r="N4259" s="397" t="s">
        <v>1704</v>
      </c>
      <c r="O4259" s="40" t="s">
        <v>137</v>
      </c>
      <c r="P4259" s="101">
        <v>1</v>
      </c>
      <c r="Q4259" s="101" t="s">
        <v>156</v>
      </c>
      <c r="R4259" s="142" t="s">
        <v>532</v>
      </c>
      <c r="S4259" s="122">
        <v>7500</v>
      </c>
      <c r="T4259" s="33">
        <v>1</v>
      </c>
      <c r="U4259" s="452">
        <f t="shared" si="303"/>
        <v>7500</v>
      </c>
      <c r="V4259" s="180" t="s">
        <v>7</v>
      </c>
    </row>
    <row r="4260" spans="2:22" s="3" customFormat="1" ht="63" x14ac:dyDescent="0.25">
      <c r="B4260" s="30" t="s">
        <v>1793</v>
      </c>
      <c r="C4260" s="31" t="s">
        <v>1843</v>
      </c>
      <c r="D4260" s="81" t="str">
        <f>D4259</f>
        <v>H_TP1800.VL.0053</v>
      </c>
      <c r="E4260" s="397" t="s">
        <v>26</v>
      </c>
      <c r="F4260" s="32" t="s">
        <v>7</v>
      </c>
      <c r="G4260" s="32" t="s">
        <v>7</v>
      </c>
      <c r="H4260" s="583" t="s">
        <v>7</v>
      </c>
      <c r="I4260" s="32" t="s">
        <v>7</v>
      </c>
      <c r="J4260" s="32" t="s">
        <v>7</v>
      </c>
      <c r="K4260" s="32" t="s">
        <v>7</v>
      </c>
      <c r="L4260" s="32" t="s">
        <v>7</v>
      </c>
      <c r="M4260" s="32" t="s">
        <v>7</v>
      </c>
      <c r="N4260" s="32" t="s">
        <v>7</v>
      </c>
      <c r="O4260" s="32" t="s">
        <v>7</v>
      </c>
      <c r="P4260" s="32" t="s">
        <v>7</v>
      </c>
      <c r="Q4260" s="32" t="s">
        <v>7</v>
      </c>
      <c r="R4260" s="32" t="s">
        <v>7</v>
      </c>
      <c r="S4260" s="143" t="s">
        <v>7</v>
      </c>
      <c r="T4260" s="32" t="s">
        <v>7</v>
      </c>
      <c r="U4260" s="453">
        <f>SUM(U4256:U4259)</f>
        <v>134609.87394000002</v>
      </c>
      <c r="V4260" s="276" t="s">
        <v>7</v>
      </c>
    </row>
    <row r="4261" spans="2:22" s="3" customFormat="1" ht="47.25" x14ac:dyDescent="0.25">
      <c r="B4261" s="30" t="s">
        <v>1793</v>
      </c>
      <c r="C4261" s="31" t="s">
        <v>1861</v>
      </c>
      <c r="D4261" s="81" t="s">
        <v>1846</v>
      </c>
      <c r="E4261" s="34" t="s">
        <v>1063</v>
      </c>
      <c r="F4261" s="40" t="s">
        <v>4646</v>
      </c>
      <c r="G4261" s="40" t="s">
        <v>7</v>
      </c>
      <c r="H4261" s="583" t="s">
        <v>154</v>
      </c>
      <c r="I4261" s="40" t="s">
        <v>522</v>
      </c>
      <c r="J4261" s="34">
        <v>110</v>
      </c>
      <c r="K4261" s="34" t="s">
        <v>141</v>
      </c>
      <c r="L4261" s="100" t="s">
        <v>979</v>
      </c>
      <c r="M4261" s="40" t="s">
        <v>2805</v>
      </c>
      <c r="N4261" s="397" t="s">
        <v>1704</v>
      </c>
      <c r="O4261" s="40" t="s">
        <v>137</v>
      </c>
      <c r="P4261" s="34">
        <v>14.4</v>
      </c>
      <c r="Q4261" s="34" t="s">
        <v>140</v>
      </c>
      <c r="R4261" s="46" t="s">
        <v>248</v>
      </c>
      <c r="S4261" s="97">
        <f>2267</f>
        <v>2267</v>
      </c>
      <c r="T4261" s="33">
        <v>1.78</v>
      </c>
      <c r="U4261" s="452">
        <f t="shared" si="303"/>
        <v>58107.743999999999</v>
      </c>
      <c r="V4261" s="180" t="s">
        <v>7</v>
      </c>
    </row>
    <row r="4262" spans="2:22" s="3" customFormat="1" ht="47.25" x14ac:dyDescent="0.25">
      <c r="B4262" s="30" t="s">
        <v>1793</v>
      </c>
      <c r="C4262" s="31" t="s">
        <v>1861</v>
      </c>
      <c r="D4262" s="81" t="s">
        <v>1846</v>
      </c>
      <c r="E4262" s="377" t="s">
        <v>1178</v>
      </c>
      <c r="F4262" s="40" t="s">
        <v>4646</v>
      </c>
      <c r="G4262" s="40" t="s">
        <v>7</v>
      </c>
      <c r="H4262" s="583" t="s">
        <v>154</v>
      </c>
      <c r="I4262" s="40" t="s">
        <v>522</v>
      </c>
      <c r="J4262" s="34">
        <v>110</v>
      </c>
      <c r="K4262" s="34" t="s">
        <v>5194</v>
      </c>
      <c r="L4262" s="100" t="s">
        <v>979</v>
      </c>
      <c r="M4262" s="40" t="s">
        <v>2805</v>
      </c>
      <c r="N4262" s="397" t="s">
        <v>1704</v>
      </c>
      <c r="O4262" s="40" t="s">
        <v>137</v>
      </c>
      <c r="P4262" s="34">
        <v>32</v>
      </c>
      <c r="Q4262" s="34" t="s">
        <v>140</v>
      </c>
      <c r="R4262" s="46" t="s">
        <v>158</v>
      </c>
      <c r="S4262" s="97">
        <f>185</f>
        <v>185</v>
      </c>
      <c r="T4262" s="117">
        <v>1.23</v>
      </c>
      <c r="U4262" s="452">
        <f t="shared" si="303"/>
        <v>7281.5999999999995</v>
      </c>
      <c r="V4262" s="180" t="s">
        <v>7</v>
      </c>
    </row>
    <row r="4263" spans="2:22" s="3" customFormat="1" ht="63" x14ac:dyDescent="0.25">
      <c r="B4263" s="30" t="s">
        <v>1793</v>
      </c>
      <c r="C4263" s="31" t="s">
        <v>1861</v>
      </c>
      <c r="D4263" s="81" t="s">
        <v>1846</v>
      </c>
      <c r="E4263" s="427" t="s">
        <v>1833</v>
      </c>
      <c r="F4263" s="40" t="s">
        <v>4646</v>
      </c>
      <c r="G4263" s="40" t="s">
        <v>7</v>
      </c>
      <c r="H4263" s="583" t="s">
        <v>154</v>
      </c>
      <c r="I4263" s="40" t="s">
        <v>522</v>
      </c>
      <c r="J4263" s="100" t="s">
        <v>7</v>
      </c>
      <c r="K4263" s="377" t="s">
        <v>4262</v>
      </c>
      <c r="L4263" s="100" t="s">
        <v>979</v>
      </c>
      <c r="M4263" s="40" t="s">
        <v>2805</v>
      </c>
      <c r="N4263" s="397" t="s">
        <v>1704</v>
      </c>
      <c r="O4263" s="40" t="s">
        <v>137</v>
      </c>
      <c r="P4263" s="427">
        <v>1</v>
      </c>
      <c r="Q4263" s="427" t="s">
        <v>156</v>
      </c>
      <c r="R4263" s="140" t="s">
        <v>532</v>
      </c>
      <c r="S4263" s="162">
        <v>7500</v>
      </c>
      <c r="T4263" s="33">
        <v>1</v>
      </c>
      <c r="U4263" s="452">
        <f t="shared" si="303"/>
        <v>7500</v>
      </c>
      <c r="V4263" s="180" t="s">
        <v>7</v>
      </c>
    </row>
    <row r="4264" spans="2:22" s="3" customFormat="1" ht="63" x14ac:dyDescent="0.25">
      <c r="B4264" s="30" t="s">
        <v>1793</v>
      </c>
      <c r="C4264" s="31" t="s">
        <v>1861</v>
      </c>
      <c r="D4264" s="81" t="str">
        <f>D4263</f>
        <v>H_TP1800.VL.0072</v>
      </c>
      <c r="E4264" s="397" t="s">
        <v>26</v>
      </c>
      <c r="F4264" s="32" t="s">
        <v>7</v>
      </c>
      <c r="G4264" s="32" t="s">
        <v>7</v>
      </c>
      <c r="H4264" s="583" t="s">
        <v>7</v>
      </c>
      <c r="I4264" s="32" t="s">
        <v>7</v>
      </c>
      <c r="J4264" s="32" t="s">
        <v>7</v>
      </c>
      <c r="K4264" s="32" t="s">
        <v>7</v>
      </c>
      <c r="L4264" s="32" t="s">
        <v>7</v>
      </c>
      <c r="M4264" s="32" t="s">
        <v>7</v>
      </c>
      <c r="N4264" s="32" t="s">
        <v>7</v>
      </c>
      <c r="O4264" s="32" t="s">
        <v>7</v>
      </c>
      <c r="P4264" s="32" t="s">
        <v>7</v>
      </c>
      <c r="Q4264" s="32" t="s">
        <v>7</v>
      </c>
      <c r="R4264" s="32" t="s">
        <v>7</v>
      </c>
      <c r="S4264" s="143" t="s">
        <v>7</v>
      </c>
      <c r="T4264" s="32" t="s">
        <v>7</v>
      </c>
      <c r="U4264" s="453">
        <f>SUM(U4261:U4263)</f>
        <v>72889.343999999997</v>
      </c>
      <c r="V4264" s="276" t="s">
        <v>7</v>
      </c>
    </row>
    <row r="4265" spans="2:22" s="3" customFormat="1" ht="236.25" x14ac:dyDescent="0.25">
      <c r="B4265" s="30" t="s">
        <v>1793</v>
      </c>
      <c r="C4265" s="31" t="s">
        <v>1847</v>
      </c>
      <c r="D4265" s="81" t="s">
        <v>1848</v>
      </c>
      <c r="E4265" s="56" t="s">
        <v>167</v>
      </c>
      <c r="F4265" s="40" t="s">
        <v>4647</v>
      </c>
      <c r="G4265" s="40" t="s">
        <v>7</v>
      </c>
      <c r="H4265" s="583" t="s">
        <v>154</v>
      </c>
      <c r="I4265" s="252" t="s">
        <v>503</v>
      </c>
      <c r="J4265" s="56">
        <v>110</v>
      </c>
      <c r="K4265" s="56" t="s">
        <v>141</v>
      </c>
      <c r="L4265" s="100" t="s">
        <v>979</v>
      </c>
      <c r="M4265" s="40" t="s">
        <v>2805</v>
      </c>
      <c r="N4265" s="397" t="s">
        <v>1704</v>
      </c>
      <c r="O4265" s="40" t="s">
        <v>137</v>
      </c>
      <c r="P4265" s="57">
        <v>25.9</v>
      </c>
      <c r="Q4265" s="56" t="s">
        <v>140</v>
      </c>
      <c r="R4265" s="56" t="s">
        <v>248</v>
      </c>
      <c r="S4265" s="147">
        <v>2267</v>
      </c>
      <c r="T4265" s="117">
        <v>2.06</v>
      </c>
      <c r="U4265" s="452">
        <f t="shared" si="303"/>
        <v>120953.518</v>
      </c>
      <c r="V4265" s="180" t="s">
        <v>7</v>
      </c>
    </row>
    <row r="4266" spans="2:22" s="3" customFormat="1" ht="236.25" x14ac:dyDescent="0.25">
      <c r="B4266" s="30" t="s">
        <v>1793</v>
      </c>
      <c r="C4266" s="31" t="s">
        <v>1847</v>
      </c>
      <c r="D4266" s="81" t="s">
        <v>1848</v>
      </c>
      <c r="E4266" s="56" t="s">
        <v>167</v>
      </c>
      <c r="F4266" s="40" t="s">
        <v>4647</v>
      </c>
      <c r="G4266" s="40" t="s">
        <v>7</v>
      </c>
      <c r="H4266" s="583" t="s">
        <v>154</v>
      </c>
      <c r="I4266" s="252" t="s">
        <v>503</v>
      </c>
      <c r="J4266" s="56">
        <v>110</v>
      </c>
      <c r="K4266" s="56" t="s">
        <v>174</v>
      </c>
      <c r="L4266" s="100" t="s">
        <v>979</v>
      </c>
      <c r="M4266" s="40" t="s">
        <v>2805</v>
      </c>
      <c r="N4266" s="397" t="s">
        <v>1704</v>
      </c>
      <c r="O4266" s="40" t="s">
        <v>137</v>
      </c>
      <c r="P4266" s="57">
        <v>66.87</v>
      </c>
      <c r="Q4266" s="56" t="s">
        <v>140</v>
      </c>
      <c r="R4266" s="56" t="s">
        <v>247</v>
      </c>
      <c r="S4266" s="147">
        <v>3392</v>
      </c>
      <c r="T4266" s="117">
        <v>1.78</v>
      </c>
      <c r="U4266" s="452">
        <f>O4266*P4266*S4266*T4266</f>
        <v>403745.01120000001</v>
      </c>
      <c r="V4266" s="180" t="s">
        <v>7</v>
      </c>
    </row>
    <row r="4267" spans="2:22" s="3" customFormat="1" ht="236.25" x14ac:dyDescent="0.25">
      <c r="B4267" s="30" t="s">
        <v>1793</v>
      </c>
      <c r="C4267" s="31" t="s">
        <v>1847</v>
      </c>
      <c r="D4267" s="81" t="s">
        <v>1848</v>
      </c>
      <c r="E4267" s="56" t="s">
        <v>168</v>
      </c>
      <c r="F4267" s="40" t="s">
        <v>4647</v>
      </c>
      <c r="G4267" s="40" t="s">
        <v>7</v>
      </c>
      <c r="H4267" s="583" t="s">
        <v>154</v>
      </c>
      <c r="I4267" s="252" t="s">
        <v>503</v>
      </c>
      <c r="J4267" s="56">
        <v>110</v>
      </c>
      <c r="K4267" s="377" t="s">
        <v>174</v>
      </c>
      <c r="L4267" s="100" t="s">
        <v>979</v>
      </c>
      <c r="M4267" s="40" t="s">
        <v>2805</v>
      </c>
      <c r="N4267" s="397" t="s">
        <v>1704</v>
      </c>
      <c r="O4267" s="40" t="s">
        <v>137</v>
      </c>
      <c r="P4267" s="57">
        <v>7.2</v>
      </c>
      <c r="Q4267" s="56" t="s">
        <v>140</v>
      </c>
      <c r="R4267" s="56" t="s">
        <v>567</v>
      </c>
      <c r="S4267" s="147">
        <v>3305</v>
      </c>
      <c r="T4267" s="117">
        <v>1.23</v>
      </c>
      <c r="U4267" s="452">
        <f t="shared" si="303"/>
        <v>29269.079999999998</v>
      </c>
      <c r="V4267" s="180" t="s">
        <v>7</v>
      </c>
    </row>
    <row r="4268" spans="2:22" s="3" customFormat="1" ht="236.25" x14ac:dyDescent="0.25">
      <c r="B4268" s="30" t="s">
        <v>1793</v>
      </c>
      <c r="C4268" s="31" t="s">
        <v>1847</v>
      </c>
      <c r="D4268" s="81" t="s">
        <v>1848</v>
      </c>
      <c r="E4268" s="60" t="s">
        <v>803</v>
      </c>
      <c r="F4268" s="40" t="s">
        <v>4647</v>
      </c>
      <c r="G4268" s="40" t="s">
        <v>7</v>
      </c>
      <c r="H4268" s="583" t="s">
        <v>154</v>
      </c>
      <c r="I4268" s="252" t="s">
        <v>503</v>
      </c>
      <c r="J4268" s="60">
        <v>110</v>
      </c>
      <c r="K4268" s="60" t="s">
        <v>155</v>
      </c>
      <c r="L4268" s="100" t="s">
        <v>979</v>
      </c>
      <c r="M4268" s="40" t="s">
        <v>2805</v>
      </c>
      <c r="N4268" s="397" t="s">
        <v>1704</v>
      </c>
      <c r="O4268" s="40" t="s">
        <v>137</v>
      </c>
      <c r="P4268" s="58">
        <v>2.61</v>
      </c>
      <c r="Q4268" s="60" t="s">
        <v>140</v>
      </c>
      <c r="R4268" s="60" t="s">
        <v>157</v>
      </c>
      <c r="S4268" s="169">
        <v>503</v>
      </c>
      <c r="T4268" s="117">
        <v>1.23</v>
      </c>
      <c r="U4268" s="452">
        <f t="shared" si="303"/>
        <v>1614.7809</v>
      </c>
      <c r="V4268" s="180" t="s">
        <v>7</v>
      </c>
    </row>
    <row r="4269" spans="2:22" s="3" customFormat="1" ht="236.25" x14ac:dyDescent="0.25">
      <c r="B4269" s="30" t="s">
        <v>1793</v>
      </c>
      <c r="C4269" s="31" t="s">
        <v>1847</v>
      </c>
      <c r="D4269" s="81" t="s">
        <v>1848</v>
      </c>
      <c r="E4269" s="71" t="s">
        <v>170</v>
      </c>
      <c r="F4269" s="40" t="s">
        <v>4647</v>
      </c>
      <c r="G4269" s="40" t="s">
        <v>7</v>
      </c>
      <c r="H4269" s="583" t="s">
        <v>154</v>
      </c>
      <c r="I4269" s="252" t="s">
        <v>503</v>
      </c>
      <c r="J4269" s="71" t="s">
        <v>7</v>
      </c>
      <c r="K4269" s="71" t="s">
        <v>5194</v>
      </c>
      <c r="L4269" s="100" t="s">
        <v>979</v>
      </c>
      <c r="M4269" s="40" t="s">
        <v>2805</v>
      </c>
      <c r="N4269" s="397" t="s">
        <v>1704</v>
      </c>
      <c r="O4269" s="40" t="s">
        <v>137</v>
      </c>
      <c r="P4269" s="70">
        <v>0.54</v>
      </c>
      <c r="Q4269" s="71" t="s">
        <v>140</v>
      </c>
      <c r="R4269" s="71" t="s">
        <v>158</v>
      </c>
      <c r="S4269" s="237">
        <v>185</v>
      </c>
      <c r="T4269" s="117">
        <v>1.23</v>
      </c>
      <c r="U4269" s="452">
        <f t="shared" si="303"/>
        <v>122.87700000000001</v>
      </c>
      <c r="V4269" s="180" t="s">
        <v>7</v>
      </c>
    </row>
    <row r="4270" spans="2:22" s="3" customFormat="1" ht="236.25" x14ac:dyDescent="0.25">
      <c r="B4270" s="30" t="s">
        <v>1793</v>
      </c>
      <c r="C4270" s="31" t="s">
        <v>1847</v>
      </c>
      <c r="D4270" s="81" t="s">
        <v>1848</v>
      </c>
      <c r="E4270" s="427" t="s">
        <v>1833</v>
      </c>
      <c r="F4270" s="40" t="s">
        <v>4647</v>
      </c>
      <c r="G4270" s="40" t="s">
        <v>7</v>
      </c>
      <c r="H4270" s="583" t="s">
        <v>154</v>
      </c>
      <c r="I4270" s="252" t="s">
        <v>503</v>
      </c>
      <c r="J4270" s="100" t="s">
        <v>7</v>
      </c>
      <c r="K4270" s="377" t="s">
        <v>4264</v>
      </c>
      <c r="L4270" s="100" t="s">
        <v>979</v>
      </c>
      <c r="M4270" s="40" t="s">
        <v>2805</v>
      </c>
      <c r="N4270" s="397" t="s">
        <v>1704</v>
      </c>
      <c r="O4270" s="40" t="s">
        <v>137</v>
      </c>
      <c r="P4270" s="427">
        <v>1</v>
      </c>
      <c r="Q4270" s="427" t="s">
        <v>156</v>
      </c>
      <c r="R4270" s="140" t="s">
        <v>959</v>
      </c>
      <c r="S4270" s="161">
        <v>50000</v>
      </c>
      <c r="T4270" s="33">
        <v>1</v>
      </c>
      <c r="U4270" s="452">
        <f t="shared" si="303"/>
        <v>50000</v>
      </c>
      <c r="V4270" s="180" t="s">
        <v>7</v>
      </c>
    </row>
    <row r="4271" spans="2:22" s="3" customFormat="1" ht="94.5" x14ac:dyDescent="0.25">
      <c r="B4271" s="30" t="s">
        <v>1793</v>
      </c>
      <c r="C4271" s="31" t="s">
        <v>1847</v>
      </c>
      <c r="D4271" s="81" t="str">
        <f>D4270</f>
        <v>J_TP1800.VL.0098</v>
      </c>
      <c r="E4271" s="397" t="s">
        <v>26</v>
      </c>
      <c r="F4271" s="32" t="s">
        <v>7</v>
      </c>
      <c r="G4271" s="32" t="s">
        <v>7</v>
      </c>
      <c r="H4271" s="583" t="s">
        <v>7</v>
      </c>
      <c r="I4271" s="32" t="s">
        <v>7</v>
      </c>
      <c r="J4271" s="32" t="s">
        <v>7</v>
      </c>
      <c r="K4271" s="32" t="s">
        <v>7</v>
      </c>
      <c r="L4271" s="32" t="s">
        <v>7</v>
      </c>
      <c r="M4271" s="32" t="s">
        <v>7</v>
      </c>
      <c r="N4271" s="32" t="s">
        <v>7</v>
      </c>
      <c r="O4271" s="32" t="s">
        <v>7</v>
      </c>
      <c r="P4271" s="32" t="s">
        <v>7</v>
      </c>
      <c r="Q4271" s="32" t="s">
        <v>7</v>
      </c>
      <c r="R4271" s="32" t="s">
        <v>7</v>
      </c>
      <c r="S4271" s="143" t="s">
        <v>7</v>
      </c>
      <c r="T4271" s="32" t="s">
        <v>7</v>
      </c>
      <c r="U4271" s="453">
        <f>SUM(U4265:U4270)</f>
        <v>605705.26709999994</v>
      </c>
      <c r="V4271" s="276" t="s">
        <v>7</v>
      </c>
    </row>
    <row r="4272" spans="2:22" s="3" customFormat="1" ht="47.25" x14ac:dyDescent="0.25">
      <c r="B4272" s="30" t="s">
        <v>1793</v>
      </c>
      <c r="C4272" s="31" t="s">
        <v>1849</v>
      </c>
      <c r="D4272" s="81" t="s">
        <v>1850</v>
      </c>
      <c r="E4272" s="34" t="s">
        <v>1063</v>
      </c>
      <c r="F4272" s="40" t="s">
        <v>4648</v>
      </c>
      <c r="G4272" s="40" t="s">
        <v>7</v>
      </c>
      <c r="H4272" s="583" t="s">
        <v>389</v>
      </c>
      <c r="I4272" s="40" t="s">
        <v>548</v>
      </c>
      <c r="J4272" s="67" t="s">
        <v>7</v>
      </c>
      <c r="K4272" s="34" t="s">
        <v>141</v>
      </c>
      <c r="L4272" s="40" t="s">
        <v>184</v>
      </c>
      <c r="M4272" s="40" t="s">
        <v>1862</v>
      </c>
      <c r="N4272" s="397" t="s">
        <v>1704</v>
      </c>
      <c r="O4272" s="40" t="s">
        <v>137</v>
      </c>
      <c r="P4272" s="34">
        <v>2.7519999999999998</v>
      </c>
      <c r="Q4272" s="34" t="s">
        <v>140</v>
      </c>
      <c r="R4272" s="46" t="s">
        <v>248</v>
      </c>
      <c r="S4272" s="97">
        <f>2267</f>
        <v>2267</v>
      </c>
      <c r="T4272" s="33">
        <v>2.06</v>
      </c>
      <c r="U4272" s="452">
        <f>O4272*P4272*S4272*T4272</f>
        <v>12851.895039999999</v>
      </c>
      <c r="V4272" s="180" t="s">
        <v>7</v>
      </c>
    </row>
    <row r="4273" spans="2:22" s="3" customFormat="1" ht="47.25" x14ac:dyDescent="0.25">
      <c r="B4273" s="30" t="s">
        <v>1793</v>
      </c>
      <c r="C4273" s="31" t="s">
        <v>1849</v>
      </c>
      <c r="D4273" s="81" t="s">
        <v>1850</v>
      </c>
      <c r="E4273" s="34" t="s">
        <v>168</v>
      </c>
      <c r="F4273" s="40" t="s">
        <v>4648</v>
      </c>
      <c r="G4273" s="40" t="s">
        <v>7</v>
      </c>
      <c r="H4273" s="583" t="s">
        <v>389</v>
      </c>
      <c r="I4273" s="40" t="s">
        <v>548</v>
      </c>
      <c r="J4273" s="67" t="s">
        <v>7</v>
      </c>
      <c r="K4273" s="377" t="s">
        <v>141</v>
      </c>
      <c r="L4273" s="40" t="s">
        <v>184</v>
      </c>
      <c r="M4273" s="40" t="s">
        <v>1862</v>
      </c>
      <c r="N4273" s="397" t="s">
        <v>1704</v>
      </c>
      <c r="O4273" s="40" t="s">
        <v>137</v>
      </c>
      <c r="P4273" s="34">
        <v>0.3</v>
      </c>
      <c r="Q4273" s="34" t="s">
        <v>140</v>
      </c>
      <c r="R4273" s="46" t="s">
        <v>438</v>
      </c>
      <c r="S4273" s="97">
        <f>1944</f>
        <v>1944</v>
      </c>
      <c r="T4273" s="33">
        <v>1.23</v>
      </c>
      <c r="U4273" s="452">
        <f t="shared" ref="U4273:U4283" si="304">O4273*P4273*S4273*T4273</f>
        <v>717.3359999999999</v>
      </c>
      <c r="V4273" s="180" t="s">
        <v>7</v>
      </c>
    </row>
    <row r="4274" spans="2:22" s="3" customFormat="1" ht="63" x14ac:dyDescent="0.25">
      <c r="B4274" s="30" t="s">
        <v>1793</v>
      </c>
      <c r="C4274" s="31" t="s">
        <v>1849</v>
      </c>
      <c r="D4274" s="81" t="s">
        <v>1850</v>
      </c>
      <c r="E4274" s="34" t="s">
        <v>172</v>
      </c>
      <c r="F4274" s="40" t="s">
        <v>4648</v>
      </c>
      <c r="G4274" s="40" t="s">
        <v>7</v>
      </c>
      <c r="H4274" s="583" t="s">
        <v>389</v>
      </c>
      <c r="I4274" s="40" t="s">
        <v>548</v>
      </c>
      <c r="J4274" s="67" t="s">
        <v>7</v>
      </c>
      <c r="K4274" s="377" t="s">
        <v>142</v>
      </c>
      <c r="L4274" s="40" t="s">
        <v>184</v>
      </c>
      <c r="M4274" s="40" t="s">
        <v>1862</v>
      </c>
      <c r="N4274" s="397" t="s">
        <v>1704</v>
      </c>
      <c r="O4274" s="40" t="s">
        <v>137</v>
      </c>
      <c r="P4274" s="34">
        <v>0.03</v>
      </c>
      <c r="Q4274" s="34" t="s">
        <v>144</v>
      </c>
      <c r="R4274" s="46" t="s">
        <v>259</v>
      </c>
      <c r="S4274" s="97">
        <v>2151</v>
      </c>
      <c r="T4274" s="397">
        <v>1</v>
      </c>
      <c r="U4274" s="452">
        <f t="shared" si="304"/>
        <v>64.53</v>
      </c>
      <c r="V4274" s="180" t="s">
        <v>7</v>
      </c>
    </row>
    <row r="4275" spans="2:22" s="3" customFormat="1" ht="63" x14ac:dyDescent="0.25">
      <c r="B4275" s="30" t="s">
        <v>1793</v>
      </c>
      <c r="C4275" s="31" t="s">
        <v>1849</v>
      </c>
      <c r="D4275" s="81" t="s">
        <v>1850</v>
      </c>
      <c r="E4275" s="100" t="s">
        <v>189</v>
      </c>
      <c r="F4275" s="40" t="s">
        <v>4648</v>
      </c>
      <c r="G4275" s="40" t="s">
        <v>7</v>
      </c>
      <c r="H4275" s="583" t="s">
        <v>389</v>
      </c>
      <c r="I4275" s="40" t="s">
        <v>548</v>
      </c>
      <c r="J4275" s="100" t="s">
        <v>7</v>
      </c>
      <c r="K4275" s="377" t="s">
        <v>4209</v>
      </c>
      <c r="L4275" s="40" t="s">
        <v>184</v>
      </c>
      <c r="M4275" s="40" t="s">
        <v>1862</v>
      </c>
      <c r="N4275" s="397" t="s">
        <v>1704</v>
      </c>
      <c r="O4275" s="40" t="s">
        <v>137</v>
      </c>
      <c r="P4275" s="34">
        <v>1</v>
      </c>
      <c r="Q4275" s="34" t="s">
        <v>156</v>
      </c>
      <c r="R4275" s="46" t="s">
        <v>351</v>
      </c>
      <c r="S4275" s="97">
        <v>1500</v>
      </c>
      <c r="T4275" s="397">
        <v>1</v>
      </c>
      <c r="U4275" s="452">
        <f t="shared" si="304"/>
        <v>1500</v>
      </c>
      <c r="V4275" s="180" t="s">
        <v>7</v>
      </c>
    </row>
    <row r="4276" spans="2:22" s="3" customFormat="1" ht="63" x14ac:dyDescent="0.25">
      <c r="B4276" s="30" t="s">
        <v>1793</v>
      </c>
      <c r="C4276" s="31" t="s">
        <v>1849</v>
      </c>
      <c r="D4276" s="81" t="str">
        <f>D4275</f>
        <v>J_TP1800.VL.0100</v>
      </c>
      <c r="E4276" s="397" t="s">
        <v>26</v>
      </c>
      <c r="F4276" s="32" t="s">
        <v>7</v>
      </c>
      <c r="G4276" s="32" t="s">
        <v>7</v>
      </c>
      <c r="H4276" s="583" t="s">
        <v>7</v>
      </c>
      <c r="I4276" s="32" t="s">
        <v>7</v>
      </c>
      <c r="J4276" s="32" t="s">
        <v>7</v>
      </c>
      <c r="K4276" s="32" t="s">
        <v>7</v>
      </c>
      <c r="L4276" s="32" t="s">
        <v>7</v>
      </c>
      <c r="M4276" s="32" t="s">
        <v>7</v>
      </c>
      <c r="N4276" s="32" t="s">
        <v>7</v>
      </c>
      <c r="O4276" s="32" t="s">
        <v>7</v>
      </c>
      <c r="P4276" s="32" t="s">
        <v>7</v>
      </c>
      <c r="Q4276" s="32" t="s">
        <v>7</v>
      </c>
      <c r="R4276" s="32" t="s">
        <v>7</v>
      </c>
      <c r="S4276" s="143" t="s">
        <v>7</v>
      </c>
      <c r="T4276" s="32" t="s">
        <v>7</v>
      </c>
      <c r="U4276" s="453">
        <f>SUM(U4272:U4275)</f>
        <v>15133.761039999999</v>
      </c>
      <c r="V4276" s="276" t="s">
        <v>7</v>
      </c>
    </row>
    <row r="4277" spans="2:22" s="3" customFormat="1" ht="31.5" x14ac:dyDescent="0.25">
      <c r="B4277" s="30" t="s">
        <v>1793</v>
      </c>
      <c r="C4277" s="31" t="s">
        <v>1851</v>
      </c>
      <c r="D4277" s="81" t="s">
        <v>1852</v>
      </c>
      <c r="E4277" s="34" t="s">
        <v>170</v>
      </c>
      <c r="F4277" s="40" t="s">
        <v>4649</v>
      </c>
      <c r="G4277" s="40" t="s">
        <v>7</v>
      </c>
      <c r="H4277" s="583" t="s">
        <v>1094</v>
      </c>
      <c r="I4277" s="40" t="s">
        <v>548</v>
      </c>
      <c r="J4277" s="34">
        <v>110</v>
      </c>
      <c r="K4277" s="34" t="s">
        <v>5194</v>
      </c>
      <c r="L4277" s="100" t="s">
        <v>979</v>
      </c>
      <c r="M4277" s="40" t="s">
        <v>2800</v>
      </c>
      <c r="N4277" s="397" t="s">
        <v>1704</v>
      </c>
      <c r="O4277" s="40" t="s">
        <v>137</v>
      </c>
      <c r="P4277" s="34">
        <v>44.77</v>
      </c>
      <c r="Q4277" s="34" t="s">
        <v>140</v>
      </c>
      <c r="R4277" s="397" t="s">
        <v>158</v>
      </c>
      <c r="S4277" s="97">
        <f>185</f>
        <v>185</v>
      </c>
      <c r="T4277" s="397">
        <v>1.23</v>
      </c>
      <c r="U4277" s="452">
        <f>P4277*S4277*T4277</f>
        <v>10187.413500000001</v>
      </c>
      <c r="V4277" s="180" t="s">
        <v>7</v>
      </c>
    </row>
    <row r="4278" spans="2:22" s="3" customFormat="1" ht="63" x14ac:dyDescent="0.25">
      <c r="B4278" s="30" t="s">
        <v>1793</v>
      </c>
      <c r="C4278" s="31" t="s">
        <v>1851</v>
      </c>
      <c r="D4278" s="81" t="str">
        <f>D4277</f>
        <v>J_TP1800.VL.0082</v>
      </c>
      <c r="E4278" s="397" t="s">
        <v>26</v>
      </c>
      <c r="F4278" s="32" t="s">
        <v>7</v>
      </c>
      <c r="G4278" s="32" t="s">
        <v>7</v>
      </c>
      <c r="H4278" s="583" t="s">
        <v>7</v>
      </c>
      <c r="I4278" s="32" t="s">
        <v>7</v>
      </c>
      <c r="J4278" s="32" t="s">
        <v>7</v>
      </c>
      <c r="K4278" s="32" t="s">
        <v>7</v>
      </c>
      <c r="L4278" s="32" t="s">
        <v>7</v>
      </c>
      <c r="M4278" s="32" t="s">
        <v>7</v>
      </c>
      <c r="N4278" s="32" t="s">
        <v>7</v>
      </c>
      <c r="O4278" s="32" t="s">
        <v>7</v>
      </c>
      <c r="P4278" s="32" t="s">
        <v>7</v>
      </c>
      <c r="Q4278" s="32" t="s">
        <v>7</v>
      </c>
      <c r="R4278" s="32" t="s">
        <v>7</v>
      </c>
      <c r="S4278" s="143" t="s">
        <v>7</v>
      </c>
      <c r="T4278" s="32" t="s">
        <v>7</v>
      </c>
      <c r="U4278" s="453">
        <f>SUM(U4277)</f>
        <v>10187.413500000001</v>
      </c>
      <c r="V4278" s="276" t="s">
        <v>7</v>
      </c>
    </row>
    <row r="4279" spans="2:22" s="3" customFormat="1" ht="47.25" x14ac:dyDescent="0.25">
      <c r="B4279" s="30" t="s">
        <v>1793</v>
      </c>
      <c r="C4279" s="31" t="s">
        <v>1853</v>
      </c>
      <c r="D4279" s="81" t="s">
        <v>1854</v>
      </c>
      <c r="E4279" s="377" t="s">
        <v>1178</v>
      </c>
      <c r="F4279" s="40" t="s">
        <v>4650</v>
      </c>
      <c r="G4279" s="40" t="s">
        <v>7</v>
      </c>
      <c r="H4279" s="583" t="s">
        <v>1094</v>
      </c>
      <c r="I4279" s="40" t="s">
        <v>329</v>
      </c>
      <c r="J4279" s="34" t="s">
        <v>7</v>
      </c>
      <c r="K4279" s="34" t="s">
        <v>5194</v>
      </c>
      <c r="L4279" s="100" t="s">
        <v>979</v>
      </c>
      <c r="M4279" s="40" t="s">
        <v>2805</v>
      </c>
      <c r="N4279" s="397" t="s">
        <v>1704</v>
      </c>
      <c r="O4279" s="40" t="s">
        <v>137</v>
      </c>
      <c r="P4279" s="34">
        <v>26.06</v>
      </c>
      <c r="Q4279" s="34" t="s">
        <v>140</v>
      </c>
      <c r="R4279" s="46" t="s">
        <v>158</v>
      </c>
      <c r="S4279" s="97">
        <f>185</f>
        <v>185</v>
      </c>
      <c r="T4279" s="397">
        <v>1.23</v>
      </c>
      <c r="U4279" s="452">
        <f>O4279*P4279*S4279*T4279</f>
        <v>5929.9529999999995</v>
      </c>
      <c r="V4279" s="180" t="s">
        <v>7</v>
      </c>
    </row>
    <row r="4280" spans="2:22" s="3" customFormat="1" ht="63" x14ac:dyDescent="0.25">
      <c r="B4280" s="30" t="s">
        <v>1793</v>
      </c>
      <c r="C4280" s="31" t="s">
        <v>1853</v>
      </c>
      <c r="D4280" s="81" t="str">
        <f>D4279</f>
        <v>J_TP1800.VL.0106</v>
      </c>
      <c r="E4280" s="397" t="s">
        <v>26</v>
      </c>
      <c r="F4280" s="32" t="s">
        <v>7</v>
      </c>
      <c r="G4280" s="32" t="s">
        <v>7</v>
      </c>
      <c r="H4280" s="583" t="s">
        <v>7</v>
      </c>
      <c r="I4280" s="32" t="s">
        <v>7</v>
      </c>
      <c r="J4280" s="32" t="s">
        <v>7</v>
      </c>
      <c r="K4280" s="32" t="s">
        <v>7</v>
      </c>
      <c r="L4280" s="32" t="s">
        <v>7</v>
      </c>
      <c r="M4280" s="32" t="s">
        <v>7</v>
      </c>
      <c r="N4280" s="32" t="s">
        <v>7</v>
      </c>
      <c r="O4280" s="32" t="s">
        <v>7</v>
      </c>
      <c r="P4280" s="32" t="s">
        <v>7</v>
      </c>
      <c r="Q4280" s="32" t="s">
        <v>7</v>
      </c>
      <c r="R4280" s="32" t="s">
        <v>7</v>
      </c>
      <c r="S4280" s="143" t="s">
        <v>7</v>
      </c>
      <c r="T4280" s="32" t="s">
        <v>7</v>
      </c>
      <c r="U4280" s="453">
        <f>SUM(U4279)</f>
        <v>5929.9529999999995</v>
      </c>
      <c r="V4280" s="276" t="s">
        <v>7</v>
      </c>
    </row>
    <row r="4281" spans="2:22" s="3" customFormat="1" ht="47.25" x14ac:dyDescent="0.25">
      <c r="B4281" s="30" t="s">
        <v>1793</v>
      </c>
      <c r="C4281" s="31" t="s">
        <v>1855</v>
      </c>
      <c r="D4281" s="81" t="s">
        <v>1856</v>
      </c>
      <c r="E4281" s="377" t="s">
        <v>1178</v>
      </c>
      <c r="F4281" s="40" t="s">
        <v>4651</v>
      </c>
      <c r="G4281" s="40" t="s">
        <v>7</v>
      </c>
      <c r="H4281" s="583" t="s">
        <v>1094</v>
      </c>
      <c r="I4281" s="40" t="s">
        <v>301</v>
      </c>
      <c r="J4281" s="34">
        <v>110</v>
      </c>
      <c r="K4281" s="34" t="s">
        <v>5194</v>
      </c>
      <c r="L4281" s="100" t="s">
        <v>979</v>
      </c>
      <c r="M4281" s="40" t="s">
        <v>2805</v>
      </c>
      <c r="N4281" s="397" t="s">
        <v>1704</v>
      </c>
      <c r="O4281" s="40" t="s">
        <v>137</v>
      </c>
      <c r="P4281" s="34">
        <v>66.87</v>
      </c>
      <c r="Q4281" s="34" t="s">
        <v>140</v>
      </c>
      <c r="R4281" s="46" t="s">
        <v>158</v>
      </c>
      <c r="S4281" s="97">
        <f>185</f>
        <v>185</v>
      </c>
      <c r="T4281" s="397">
        <v>1.23</v>
      </c>
      <c r="U4281" s="452">
        <f t="shared" si="304"/>
        <v>15216.2685</v>
      </c>
      <c r="V4281" s="180" t="s">
        <v>7</v>
      </c>
    </row>
    <row r="4282" spans="2:22" s="3" customFormat="1" ht="63" x14ac:dyDescent="0.25">
      <c r="B4282" s="30" t="s">
        <v>1793</v>
      </c>
      <c r="C4282" s="31" t="s">
        <v>1855</v>
      </c>
      <c r="D4282" s="81" t="str">
        <f>D4281</f>
        <v>J_TP1800.VL.0090</v>
      </c>
      <c r="E4282" s="397" t="s">
        <v>26</v>
      </c>
      <c r="F4282" s="32" t="s">
        <v>7</v>
      </c>
      <c r="G4282" s="32" t="s">
        <v>7</v>
      </c>
      <c r="H4282" s="583" t="s">
        <v>7</v>
      </c>
      <c r="I4282" s="32" t="s">
        <v>7</v>
      </c>
      <c r="J4282" s="32" t="s">
        <v>7</v>
      </c>
      <c r="K4282" s="32" t="s">
        <v>7</v>
      </c>
      <c r="L4282" s="32" t="s">
        <v>7</v>
      </c>
      <c r="M4282" s="32" t="s">
        <v>7</v>
      </c>
      <c r="N4282" s="32" t="s">
        <v>7</v>
      </c>
      <c r="O4282" s="32" t="s">
        <v>7</v>
      </c>
      <c r="P4282" s="32" t="s">
        <v>7</v>
      </c>
      <c r="Q4282" s="32" t="s">
        <v>7</v>
      </c>
      <c r="R4282" s="32" t="s">
        <v>7</v>
      </c>
      <c r="S4282" s="143" t="s">
        <v>7</v>
      </c>
      <c r="T4282" s="32" t="s">
        <v>7</v>
      </c>
      <c r="U4282" s="453">
        <f>SUM(U4281)</f>
        <v>15216.2685</v>
      </c>
      <c r="V4282" s="276" t="s">
        <v>7</v>
      </c>
    </row>
    <row r="4283" spans="2:22" s="3" customFormat="1" ht="47.25" x14ac:dyDescent="0.25">
      <c r="B4283" s="30" t="s">
        <v>1793</v>
      </c>
      <c r="C4283" s="31" t="s">
        <v>1857</v>
      </c>
      <c r="D4283" s="81" t="s">
        <v>1858</v>
      </c>
      <c r="E4283" s="377" t="s">
        <v>1178</v>
      </c>
      <c r="F4283" s="40" t="s">
        <v>4652</v>
      </c>
      <c r="G4283" s="40" t="s">
        <v>7</v>
      </c>
      <c r="H4283" s="583" t="s">
        <v>1094</v>
      </c>
      <c r="I4283" s="40" t="s">
        <v>301</v>
      </c>
      <c r="J4283" s="34">
        <v>110</v>
      </c>
      <c r="K4283" s="34" t="s">
        <v>5194</v>
      </c>
      <c r="L4283" s="100" t="s">
        <v>979</v>
      </c>
      <c r="M4283" s="40" t="s">
        <v>2805</v>
      </c>
      <c r="N4283" s="397" t="s">
        <v>1704</v>
      </c>
      <c r="O4283" s="40" t="s">
        <v>137</v>
      </c>
      <c r="P4283" s="34">
        <v>18.95</v>
      </c>
      <c r="Q4283" s="34" t="s">
        <v>140</v>
      </c>
      <c r="R4283" s="46" t="s">
        <v>158</v>
      </c>
      <c r="S4283" s="97">
        <f>185</f>
        <v>185</v>
      </c>
      <c r="T4283" s="397">
        <v>1.23</v>
      </c>
      <c r="U4283" s="452">
        <f t="shared" si="304"/>
        <v>4312.0725000000002</v>
      </c>
      <c r="V4283" s="180" t="s">
        <v>7</v>
      </c>
    </row>
    <row r="4284" spans="2:22" s="3" customFormat="1" ht="63" x14ac:dyDescent="0.25">
      <c r="B4284" s="30" t="s">
        <v>1793</v>
      </c>
      <c r="C4284" s="31" t="s">
        <v>1857</v>
      </c>
      <c r="D4284" s="81" t="str">
        <f>D4283</f>
        <v>J_TP1800.VL.0107</v>
      </c>
      <c r="E4284" s="397" t="s">
        <v>26</v>
      </c>
      <c r="F4284" s="32" t="s">
        <v>7</v>
      </c>
      <c r="G4284" s="32" t="s">
        <v>7</v>
      </c>
      <c r="H4284" s="583" t="s">
        <v>7</v>
      </c>
      <c r="I4284" s="32" t="s">
        <v>7</v>
      </c>
      <c r="J4284" s="32" t="s">
        <v>7</v>
      </c>
      <c r="K4284" s="32" t="s">
        <v>7</v>
      </c>
      <c r="L4284" s="32" t="s">
        <v>7</v>
      </c>
      <c r="M4284" s="32" t="s">
        <v>7</v>
      </c>
      <c r="N4284" s="32" t="s">
        <v>7</v>
      </c>
      <c r="O4284" s="32" t="s">
        <v>7</v>
      </c>
      <c r="P4284" s="32" t="s">
        <v>7</v>
      </c>
      <c r="Q4284" s="32" t="s">
        <v>7</v>
      </c>
      <c r="R4284" s="32" t="s">
        <v>7</v>
      </c>
      <c r="S4284" s="143" t="s">
        <v>7</v>
      </c>
      <c r="T4284" s="32" t="s">
        <v>7</v>
      </c>
      <c r="U4284" s="453">
        <f>SUM(U4283)</f>
        <v>4312.0725000000002</v>
      </c>
      <c r="V4284" s="276" t="s">
        <v>7</v>
      </c>
    </row>
    <row r="4285" spans="2:22" s="3" customFormat="1" ht="78.75" x14ac:dyDescent="0.25">
      <c r="B4285" s="328" t="s">
        <v>1793</v>
      </c>
      <c r="C4285" s="333" t="s">
        <v>4053</v>
      </c>
      <c r="D4285" s="329" t="s">
        <v>1864</v>
      </c>
      <c r="E4285" s="79" t="s">
        <v>167</v>
      </c>
      <c r="F4285" s="180" t="s">
        <v>4471</v>
      </c>
      <c r="G4285" s="180" t="s">
        <v>7</v>
      </c>
      <c r="H4285" s="583" t="s">
        <v>154</v>
      </c>
      <c r="I4285" s="180" t="s">
        <v>522</v>
      </c>
      <c r="J4285" s="79">
        <v>220</v>
      </c>
      <c r="K4285" s="76" t="s">
        <v>141</v>
      </c>
      <c r="L4285" s="581" t="s">
        <v>163</v>
      </c>
      <c r="M4285" s="581" t="s">
        <v>4758</v>
      </c>
      <c r="N4285" s="583" t="s">
        <v>1704</v>
      </c>
      <c r="O4285" s="180" t="s">
        <v>137</v>
      </c>
      <c r="P4285" s="76">
        <v>80.97</v>
      </c>
      <c r="Q4285" s="76" t="s">
        <v>140</v>
      </c>
      <c r="R4285" s="76" t="s">
        <v>1708</v>
      </c>
      <c r="S4285" s="57">
        <v>4684</v>
      </c>
      <c r="T4285" s="583">
        <v>1.63</v>
      </c>
      <c r="U4285" s="498">
        <f>O4285*P4285*S4285*T4285</f>
        <v>618199.47239999997</v>
      </c>
      <c r="V4285" s="180" t="s">
        <v>5180</v>
      </c>
    </row>
    <row r="4286" spans="2:22" s="3" customFormat="1" ht="78.75" x14ac:dyDescent="0.25">
      <c r="B4286" s="328" t="s">
        <v>1793</v>
      </c>
      <c r="C4286" s="333" t="s">
        <v>4053</v>
      </c>
      <c r="D4286" s="329" t="s">
        <v>1864</v>
      </c>
      <c r="E4286" s="76" t="s">
        <v>1178</v>
      </c>
      <c r="F4286" s="180" t="s">
        <v>4471</v>
      </c>
      <c r="G4286" s="180" t="s">
        <v>7</v>
      </c>
      <c r="H4286" s="583" t="s">
        <v>154</v>
      </c>
      <c r="I4286" s="180" t="s">
        <v>522</v>
      </c>
      <c r="J4286" s="79">
        <v>220</v>
      </c>
      <c r="K4286" s="76" t="s">
        <v>4143</v>
      </c>
      <c r="L4286" s="581" t="s">
        <v>163</v>
      </c>
      <c r="M4286" s="581" t="s">
        <v>4758</v>
      </c>
      <c r="N4286" s="583" t="s">
        <v>1704</v>
      </c>
      <c r="O4286" s="180" t="s">
        <v>137</v>
      </c>
      <c r="P4286" s="681">
        <v>80.97</v>
      </c>
      <c r="Q4286" s="76" t="s">
        <v>140</v>
      </c>
      <c r="R4286" s="76" t="s">
        <v>192</v>
      </c>
      <c r="S4286" s="57">
        <v>244</v>
      </c>
      <c r="T4286" s="583">
        <v>1.23</v>
      </c>
      <c r="U4286" s="498">
        <f t="shared" ref="U4286:U4291" si="305">O4286*P4286*S4286*T4286</f>
        <v>24300.716400000001</v>
      </c>
      <c r="V4286" s="180" t="s">
        <v>5180</v>
      </c>
    </row>
    <row r="4287" spans="2:22" s="3" customFormat="1" ht="78.75" x14ac:dyDescent="0.25">
      <c r="B4287" s="328" t="s">
        <v>1793</v>
      </c>
      <c r="C4287" s="333" t="s">
        <v>4053</v>
      </c>
      <c r="D4287" s="329" t="s">
        <v>1864</v>
      </c>
      <c r="E4287" s="76" t="s">
        <v>168</v>
      </c>
      <c r="F4287" s="180" t="s">
        <v>4471</v>
      </c>
      <c r="G4287" s="180" t="s">
        <v>7</v>
      </c>
      <c r="H4287" s="583" t="s">
        <v>154</v>
      </c>
      <c r="I4287" s="180" t="s">
        <v>522</v>
      </c>
      <c r="J4287" s="79">
        <v>220</v>
      </c>
      <c r="K4287" s="76" t="s">
        <v>141</v>
      </c>
      <c r="L4287" s="581" t="s">
        <v>163</v>
      </c>
      <c r="M4287" s="581" t="s">
        <v>4758</v>
      </c>
      <c r="N4287" s="583" t="s">
        <v>1704</v>
      </c>
      <c r="O4287" s="180" t="s">
        <v>137</v>
      </c>
      <c r="P4287" s="681">
        <v>80.97</v>
      </c>
      <c r="Q4287" s="76" t="s">
        <v>140</v>
      </c>
      <c r="R4287" s="76" t="s">
        <v>1709</v>
      </c>
      <c r="S4287" s="57">
        <v>2756</v>
      </c>
      <c r="T4287" s="583">
        <v>1.23</v>
      </c>
      <c r="U4287" s="498">
        <f t="shared" si="305"/>
        <v>274478.58360000001</v>
      </c>
      <c r="V4287" s="180" t="s">
        <v>5180</v>
      </c>
    </row>
    <row r="4288" spans="2:22" s="3" customFormat="1" ht="78.75" x14ac:dyDescent="0.25">
      <c r="B4288" s="328" t="s">
        <v>1793</v>
      </c>
      <c r="C4288" s="333" t="s">
        <v>4053</v>
      </c>
      <c r="D4288" s="329" t="s">
        <v>1864</v>
      </c>
      <c r="E4288" s="76" t="s">
        <v>1881</v>
      </c>
      <c r="F4288" s="180" t="s">
        <v>4471</v>
      </c>
      <c r="G4288" s="180" t="s">
        <v>7</v>
      </c>
      <c r="H4288" s="583" t="s">
        <v>154</v>
      </c>
      <c r="I4288" s="180" t="s">
        <v>522</v>
      </c>
      <c r="J4288" s="79">
        <v>220</v>
      </c>
      <c r="K4288" s="76" t="s">
        <v>4054</v>
      </c>
      <c r="L4288" s="581" t="s">
        <v>163</v>
      </c>
      <c r="M4288" s="581" t="s">
        <v>4758</v>
      </c>
      <c r="N4288" s="583" t="s">
        <v>1704</v>
      </c>
      <c r="O4288" s="180" t="s">
        <v>137</v>
      </c>
      <c r="P4288" s="681">
        <v>80.97</v>
      </c>
      <c r="Q4288" s="76" t="s">
        <v>246</v>
      </c>
      <c r="R4288" s="76" t="s">
        <v>1882</v>
      </c>
      <c r="S4288" s="57">
        <v>1125</v>
      </c>
      <c r="T4288" s="583">
        <v>1.23</v>
      </c>
      <c r="U4288" s="498">
        <f t="shared" si="305"/>
        <v>112042.2375</v>
      </c>
      <c r="V4288" s="180" t="s">
        <v>5180</v>
      </c>
    </row>
    <row r="4289" spans="2:22" s="3" customFormat="1" ht="94.5" x14ac:dyDescent="0.25">
      <c r="B4289" s="354" t="s">
        <v>1793</v>
      </c>
      <c r="C4289" s="355" t="s">
        <v>4053</v>
      </c>
      <c r="D4289" s="329" t="s">
        <v>1864</v>
      </c>
      <c r="E4289" s="76" t="s">
        <v>4055</v>
      </c>
      <c r="F4289" s="180" t="s">
        <v>4471</v>
      </c>
      <c r="G4289" s="180" t="s">
        <v>7</v>
      </c>
      <c r="H4289" s="583" t="s">
        <v>154</v>
      </c>
      <c r="I4289" s="180" t="s">
        <v>522</v>
      </c>
      <c r="J4289" s="79" t="s">
        <v>7</v>
      </c>
      <c r="K4289" s="76" t="s">
        <v>4056</v>
      </c>
      <c r="L4289" s="581" t="s">
        <v>163</v>
      </c>
      <c r="M4289" s="581" t="s">
        <v>4758</v>
      </c>
      <c r="N4289" s="583" t="s">
        <v>1704</v>
      </c>
      <c r="O4289" s="180" t="s">
        <v>137</v>
      </c>
      <c r="P4289" s="681">
        <v>526.30999999999995</v>
      </c>
      <c r="Q4289" s="76" t="s">
        <v>139</v>
      </c>
      <c r="R4289" s="76" t="s">
        <v>159</v>
      </c>
      <c r="S4289" s="57">
        <v>261</v>
      </c>
      <c r="T4289" s="583">
        <v>1</v>
      </c>
      <c r="U4289" s="498">
        <f t="shared" si="305"/>
        <v>137366.90999999997</v>
      </c>
      <c r="V4289" s="180" t="s">
        <v>5180</v>
      </c>
    </row>
    <row r="4290" spans="2:22" s="3" customFormat="1" ht="78.75" x14ac:dyDescent="0.25">
      <c r="B4290" s="354" t="s">
        <v>1793</v>
      </c>
      <c r="C4290" s="355" t="s">
        <v>4053</v>
      </c>
      <c r="D4290" s="329" t="s">
        <v>1864</v>
      </c>
      <c r="E4290" s="76" t="s">
        <v>4057</v>
      </c>
      <c r="F4290" s="180" t="s">
        <v>4471</v>
      </c>
      <c r="G4290" s="180" t="s">
        <v>7</v>
      </c>
      <c r="H4290" s="583" t="s">
        <v>154</v>
      </c>
      <c r="I4290" s="180" t="s">
        <v>522</v>
      </c>
      <c r="J4290" s="79" t="s">
        <v>7</v>
      </c>
      <c r="K4290" s="76" t="s">
        <v>4243</v>
      </c>
      <c r="L4290" s="581" t="s">
        <v>163</v>
      </c>
      <c r="M4290" s="581" t="s">
        <v>4758</v>
      </c>
      <c r="N4290" s="583" t="s">
        <v>1704</v>
      </c>
      <c r="O4290" s="180" t="s">
        <v>137</v>
      </c>
      <c r="P4290" s="681">
        <f>80.97*1000/100</f>
        <v>809.7</v>
      </c>
      <c r="Q4290" s="76" t="s">
        <v>251</v>
      </c>
      <c r="R4290" s="76" t="s">
        <v>252</v>
      </c>
      <c r="S4290" s="57">
        <v>6.9</v>
      </c>
      <c r="T4290" s="583">
        <v>1</v>
      </c>
      <c r="U4290" s="498">
        <f t="shared" si="305"/>
        <v>5586.93</v>
      </c>
      <c r="V4290" s="180" t="s">
        <v>5180</v>
      </c>
    </row>
    <row r="4291" spans="2:22" s="3" customFormat="1" ht="78.75" x14ac:dyDescent="0.25">
      <c r="B4291" s="354" t="s">
        <v>1793</v>
      </c>
      <c r="C4291" s="355" t="s">
        <v>4053</v>
      </c>
      <c r="D4291" s="329" t="s">
        <v>1864</v>
      </c>
      <c r="E4291" s="76" t="s">
        <v>194</v>
      </c>
      <c r="F4291" s="180" t="s">
        <v>4471</v>
      </c>
      <c r="G4291" s="180" t="s">
        <v>7</v>
      </c>
      <c r="H4291" s="583" t="s">
        <v>154</v>
      </c>
      <c r="I4291" s="180" t="s">
        <v>522</v>
      </c>
      <c r="J4291" s="79">
        <v>220</v>
      </c>
      <c r="K4291" s="76" t="s">
        <v>3774</v>
      </c>
      <c r="L4291" s="581" t="s">
        <v>163</v>
      </c>
      <c r="M4291" s="581" t="s">
        <v>4758</v>
      </c>
      <c r="N4291" s="583" t="s">
        <v>1704</v>
      </c>
      <c r="O4291" s="180" t="s">
        <v>137</v>
      </c>
      <c r="P4291" s="681">
        <v>80.97</v>
      </c>
      <c r="Q4291" s="76" t="s">
        <v>140</v>
      </c>
      <c r="R4291" s="76" t="s">
        <v>457</v>
      </c>
      <c r="S4291" s="57">
        <v>402</v>
      </c>
      <c r="T4291" s="583">
        <v>1.23</v>
      </c>
      <c r="U4291" s="498">
        <f t="shared" si="305"/>
        <v>40036.426199999994</v>
      </c>
      <c r="V4291" s="180" t="s">
        <v>5180</v>
      </c>
    </row>
    <row r="4292" spans="2:22" s="3" customFormat="1" ht="78.75" x14ac:dyDescent="0.25">
      <c r="B4292" s="328" t="s">
        <v>1793</v>
      </c>
      <c r="C4292" s="333" t="s">
        <v>1863</v>
      </c>
      <c r="D4292" s="329" t="s">
        <v>1864</v>
      </c>
      <c r="E4292" s="56" t="s">
        <v>201</v>
      </c>
      <c r="F4292" s="180" t="s">
        <v>4471</v>
      </c>
      <c r="G4292" s="180" t="s">
        <v>7</v>
      </c>
      <c r="H4292" s="583" t="s">
        <v>154</v>
      </c>
      <c r="I4292" s="180" t="s">
        <v>522</v>
      </c>
      <c r="J4292" s="79">
        <v>220</v>
      </c>
      <c r="K4292" s="56" t="s">
        <v>4058</v>
      </c>
      <c r="L4292" s="581" t="s">
        <v>163</v>
      </c>
      <c r="M4292" s="581" t="s">
        <v>4758</v>
      </c>
      <c r="N4292" s="583" t="s">
        <v>1704</v>
      </c>
      <c r="O4292" s="177" t="s">
        <v>137</v>
      </c>
      <c r="P4292" s="58">
        <v>1</v>
      </c>
      <c r="Q4292" s="60" t="s">
        <v>203</v>
      </c>
      <c r="R4292" s="60" t="s">
        <v>4103</v>
      </c>
      <c r="S4292" s="682">
        <v>79922.070999999996</v>
      </c>
      <c r="T4292" s="191">
        <v>1</v>
      </c>
      <c r="U4292" s="177">
        <f>O4292*P4292*S4292*T4292</f>
        <v>79922.070999999996</v>
      </c>
      <c r="V4292" s="180" t="s">
        <v>5180</v>
      </c>
    </row>
    <row r="4293" spans="2:22" s="3" customFormat="1" ht="78.75" x14ac:dyDescent="0.25">
      <c r="B4293" s="328" t="s">
        <v>1793</v>
      </c>
      <c r="C4293" s="333" t="s">
        <v>1863</v>
      </c>
      <c r="D4293" s="329" t="s">
        <v>1864</v>
      </c>
      <c r="E4293" s="56" t="s">
        <v>201</v>
      </c>
      <c r="F4293" s="180" t="s">
        <v>4471</v>
      </c>
      <c r="G4293" s="180" t="s">
        <v>7</v>
      </c>
      <c r="H4293" s="583" t="s">
        <v>154</v>
      </c>
      <c r="I4293" s="180" t="s">
        <v>522</v>
      </c>
      <c r="J4293" s="79">
        <v>220</v>
      </c>
      <c r="K4293" s="56" t="s">
        <v>4059</v>
      </c>
      <c r="L4293" s="581" t="s">
        <v>163</v>
      </c>
      <c r="M4293" s="581" t="s">
        <v>4758</v>
      </c>
      <c r="N4293" s="583" t="s">
        <v>1704</v>
      </c>
      <c r="O4293" s="177" t="s">
        <v>137</v>
      </c>
      <c r="P4293" s="58">
        <v>1</v>
      </c>
      <c r="Q4293" s="60" t="s">
        <v>203</v>
      </c>
      <c r="R4293" s="60" t="s">
        <v>4104</v>
      </c>
      <c r="S4293" s="683">
        <v>113488.916</v>
      </c>
      <c r="T4293" s="191">
        <v>1</v>
      </c>
      <c r="U4293" s="177">
        <f>O4293*P4293*S4293*T4293</f>
        <v>113488.916</v>
      </c>
      <c r="V4293" s="180" t="s">
        <v>5180</v>
      </c>
    </row>
    <row r="4294" spans="2:22" s="3" customFormat="1" ht="63" x14ac:dyDescent="0.25">
      <c r="B4294" s="30" t="s">
        <v>1793</v>
      </c>
      <c r="C4294" s="31" t="s">
        <v>1863</v>
      </c>
      <c r="D4294" s="81" t="s">
        <v>1864</v>
      </c>
      <c r="E4294" s="397" t="s">
        <v>26</v>
      </c>
      <c r="F4294" s="32" t="s">
        <v>7</v>
      </c>
      <c r="G4294" s="32" t="s">
        <v>7</v>
      </c>
      <c r="H4294" s="583" t="s">
        <v>7</v>
      </c>
      <c r="I4294" s="32" t="s">
        <v>7</v>
      </c>
      <c r="J4294" s="32" t="s">
        <v>7</v>
      </c>
      <c r="K4294" s="32" t="s">
        <v>7</v>
      </c>
      <c r="L4294" s="32" t="s">
        <v>7</v>
      </c>
      <c r="M4294" s="32" t="s">
        <v>7</v>
      </c>
      <c r="N4294" s="32" t="s">
        <v>7</v>
      </c>
      <c r="O4294" s="32" t="s">
        <v>7</v>
      </c>
      <c r="P4294" s="32" t="s">
        <v>7</v>
      </c>
      <c r="Q4294" s="32" t="s">
        <v>7</v>
      </c>
      <c r="R4294" s="32" t="s">
        <v>7</v>
      </c>
      <c r="S4294" s="143" t="s">
        <v>7</v>
      </c>
      <c r="T4294" s="32" t="s">
        <v>7</v>
      </c>
      <c r="U4294" s="453">
        <f>SUM(U4285:U4293)</f>
        <v>1405422.2631000001</v>
      </c>
      <c r="V4294" s="276" t="s">
        <v>7</v>
      </c>
    </row>
    <row r="4295" spans="2:22" s="3" customFormat="1" ht="47.25" x14ac:dyDescent="0.25">
      <c r="B4295" s="30" t="s">
        <v>1793</v>
      </c>
      <c r="C4295" s="31" t="s">
        <v>1865</v>
      </c>
      <c r="D4295" s="81" t="s">
        <v>1866</v>
      </c>
      <c r="E4295" s="56" t="s">
        <v>167</v>
      </c>
      <c r="F4295" s="40" t="s">
        <v>4653</v>
      </c>
      <c r="G4295" s="40" t="s">
        <v>7</v>
      </c>
      <c r="H4295" s="583" t="s">
        <v>154</v>
      </c>
      <c r="I4295" s="40" t="s">
        <v>522</v>
      </c>
      <c r="J4295" s="56">
        <v>110</v>
      </c>
      <c r="K4295" s="56" t="s">
        <v>141</v>
      </c>
      <c r="L4295" s="100" t="s">
        <v>979</v>
      </c>
      <c r="M4295" s="40" t="s">
        <v>2805</v>
      </c>
      <c r="N4295" s="397" t="s">
        <v>1704</v>
      </c>
      <c r="O4295" s="40" t="s">
        <v>137</v>
      </c>
      <c r="P4295" s="57">
        <v>6.6</v>
      </c>
      <c r="Q4295" s="56" t="s">
        <v>140</v>
      </c>
      <c r="R4295" s="56" t="s">
        <v>248</v>
      </c>
      <c r="S4295" s="57">
        <v>2267</v>
      </c>
      <c r="T4295" s="32">
        <v>2.06</v>
      </c>
      <c r="U4295" s="453">
        <f>O4295*P4295*S4295*T4295</f>
        <v>30822.131999999998</v>
      </c>
      <c r="V4295" s="276" t="s">
        <v>7</v>
      </c>
    </row>
    <row r="4296" spans="2:22" s="3" customFormat="1" ht="63" x14ac:dyDescent="0.25">
      <c r="B4296" s="30" t="s">
        <v>1793</v>
      </c>
      <c r="C4296" s="31" t="s">
        <v>1865</v>
      </c>
      <c r="D4296" s="81" t="s">
        <v>1866</v>
      </c>
      <c r="E4296" s="34" t="s">
        <v>1833</v>
      </c>
      <c r="F4296" s="40" t="s">
        <v>4653</v>
      </c>
      <c r="G4296" s="40" t="s">
        <v>7</v>
      </c>
      <c r="H4296" s="583" t="s">
        <v>154</v>
      </c>
      <c r="I4296" s="40" t="s">
        <v>522</v>
      </c>
      <c r="J4296" s="100" t="s">
        <v>7</v>
      </c>
      <c r="K4296" s="377" t="s">
        <v>3002</v>
      </c>
      <c r="L4296" s="100" t="s">
        <v>979</v>
      </c>
      <c r="M4296" s="40" t="s">
        <v>2805</v>
      </c>
      <c r="N4296" s="397" t="s">
        <v>1704</v>
      </c>
      <c r="O4296" s="40" t="s">
        <v>137</v>
      </c>
      <c r="P4296" s="34">
        <v>1</v>
      </c>
      <c r="Q4296" s="34" t="s">
        <v>156</v>
      </c>
      <c r="R4296" s="46" t="s">
        <v>283</v>
      </c>
      <c r="S4296" s="97">
        <v>3000</v>
      </c>
      <c r="T4296" s="32">
        <v>1</v>
      </c>
      <c r="U4296" s="453">
        <f>O4296*P4296*S4296*T4296</f>
        <v>3000</v>
      </c>
      <c r="V4296" s="276" t="s">
        <v>7</v>
      </c>
    </row>
    <row r="4297" spans="2:22" s="3" customFormat="1" ht="63" x14ac:dyDescent="0.25">
      <c r="B4297" s="30" t="str">
        <f>B4296</f>
        <v>2.2.2.2</v>
      </c>
      <c r="C4297" s="31" t="s">
        <v>1865</v>
      </c>
      <c r="D4297" s="81" t="str">
        <f>D4296</f>
        <v>M_TP1800.VL.0096</v>
      </c>
      <c r="E4297" s="397" t="s">
        <v>26</v>
      </c>
      <c r="F4297" s="32" t="s">
        <v>7</v>
      </c>
      <c r="G4297" s="32" t="s">
        <v>7</v>
      </c>
      <c r="H4297" s="583" t="s">
        <v>7</v>
      </c>
      <c r="I4297" s="32" t="s">
        <v>7</v>
      </c>
      <c r="J4297" s="32" t="s">
        <v>7</v>
      </c>
      <c r="K4297" s="32" t="s">
        <v>7</v>
      </c>
      <c r="L4297" s="32" t="s">
        <v>7</v>
      </c>
      <c r="M4297" s="32" t="s">
        <v>7</v>
      </c>
      <c r="N4297" s="32" t="s">
        <v>7</v>
      </c>
      <c r="O4297" s="32" t="s">
        <v>7</v>
      </c>
      <c r="P4297" s="32" t="s">
        <v>7</v>
      </c>
      <c r="Q4297" s="32" t="s">
        <v>7</v>
      </c>
      <c r="R4297" s="32" t="s">
        <v>7</v>
      </c>
      <c r="S4297" s="143" t="s">
        <v>7</v>
      </c>
      <c r="T4297" s="32" t="s">
        <v>7</v>
      </c>
      <c r="U4297" s="453">
        <f>SUM(U4295:U4296)</f>
        <v>33822.131999999998</v>
      </c>
      <c r="V4297" s="276" t="s">
        <v>7</v>
      </c>
    </row>
    <row r="4298" spans="2:22" s="3" customFormat="1" ht="47.25" x14ac:dyDescent="0.25">
      <c r="B4298" s="30" t="s">
        <v>1793</v>
      </c>
      <c r="C4298" s="31" t="s">
        <v>1867</v>
      </c>
      <c r="D4298" s="81" t="s">
        <v>1868</v>
      </c>
      <c r="E4298" s="377" t="s">
        <v>1178</v>
      </c>
      <c r="F4298" s="40" t="s">
        <v>4654</v>
      </c>
      <c r="G4298" s="40" t="s">
        <v>7</v>
      </c>
      <c r="H4298" s="583" t="s">
        <v>154</v>
      </c>
      <c r="I4298" s="40" t="s">
        <v>503</v>
      </c>
      <c r="J4298" s="34">
        <v>110</v>
      </c>
      <c r="K4298" s="34" t="s">
        <v>5194</v>
      </c>
      <c r="L4298" s="100" t="s">
        <v>979</v>
      </c>
      <c r="M4298" s="40" t="s">
        <v>2805</v>
      </c>
      <c r="N4298" s="397" t="s">
        <v>1704</v>
      </c>
      <c r="O4298" s="40" t="s">
        <v>137</v>
      </c>
      <c r="P4298" s="34">
        <v>39.26</v>
      </c>
      <c r="Q4298" s="34" t="s">
        <v>140</v>
      </c>
      <c r="R4298" s="46" t="s">
        <v>158</v>
      </c>
      <c r="S4298" s="160">
        <f>185</f>
        <v>185</v>
      </c>
      <c r="T4298" s="117">
        <v>1.23</v>
      </c>
      <c r="U4298" s="453">
        <f>O4298*P4298*S4298*T4298</f>
        <v>8933.6129999999994</v>
      </c>
      <c r="V4298" s="276" t="s">
        <v>7</v>
      </c>
    </row>
    <row r="4299" spans="2:22" s="3" customFormat="1" ht="47.25" x14ac:dyDescent="0.25">
      <c r="B4299" s="30" t="s">
        <v>1793</v>
      </c>
      <c r="C4299" s="31" t="s">
        <v>1867</v>
      </c>
      <c r="D4299" s="81" t="s">
        <v>1868</v>
      </c>
      <c r="E4299" s="56" t="s">
        <v>167</v>
      </c>
      <c r="F4299" s="40" t="s">
        <v>4654</v>
      </c>
      <c r="G4299" s="40" t="s">
        <v>7</v>
      </c>
      <c r="H4299" s="583" t="s">
        <v>154</v>
      </c>
      <c r="I4299" s="40" t="s">
        <v>503</v>
      </c>
      <c r="J4299" s="56">
        <v>110</v>
      </c>
      <c r="K4299" s="56" t="s">
        <v>141</v>
      </c>
      <c r="L4299" s="100" t="s">
        <v>979</v>
      </c>
      <c r="M4299" s="40" t="s">
        <v>2805</v>
      </c>
      <c r="N4299" s="397" t="s">
        <v>1704</v>
      </c>
      <c r="O4299" s="40" t="s">
        <v>137</v>
      </c>
      <c r="P4299" s="57">
        <v>2.8</v>
      </c>
      <c r="Q4299" s="56" t="s">
        <v>140</v>
      </c>
      <c r="R4299" s="56" t="s">
        <v>248</v>
      </c>
      <c r="S4299" s="147">
        <v>2267</v>
      </c>
      <c r="T4299" s="197">
        <v>2.06</v>
      </c>
      <c r="U4299" s="453">
        <f>O4299*P4299*S4299*T4299</f>
        <v>13076.055999999999</v>
      </c>
      <c r="V4299" s="276" t="s">
        <v>7</v>
      </c>
    </row>
    <row r="4300" spans="2:22" s="3" customFormat="1" ht="63" x14ac:dyDescent="0.25">
      <c r="B4300" s="30" t="s">
        <v>1793</v>
      </c>
      <c r="C4300" s="31" t="s">
        <v>1867</v>
      </c>
      <c r="D4300" s="81" t="s">
        <v>1868</v>
      </c>
      <c r="E4300" s="34" t="s">
        <v>1833</v>
      </c>
      <c r="F4300" s="40" t="s">
        <v>4654</v>
      </c>
      <c r="G4300" s="40" t="s">
        <v>7</v>
      </c>
      <c r="H4300" s="583" t="s">
        <v>154</v>
      </c>
      <c r="I4300" s="40" t="s">
        <v>503</v>
      </c>
      <c r="J4300" s="100" t="s">
        <v>7</v>
      </c>
      <c r="K4300" s="377" t="s">
        <v>3002</v>
      </c>
      <c r="L4300" s="100" t="s">
        <v>979</v>
      </c>
      <c r="M4300" s="40" t="s">
        <v>2805</v>
      </c>
      <c r="N4300" s="397" t="s">
        <v>1704</v>
      </c>
      <c r="O4300" s="40" t="s">
        <v>137</v>
      </c>
      <c r="P4300" s="34">
        <v>1</v>
      </c>
      <c r="Q4300" s="34" t="s">
        <v>156</v>
      </c>
      <c r="R4300" s="46" t="s">
        <v>283</v>
      </c>
      <c r="S4300" s="160">
        <v>3000</v>
      </c>
      <c r="T4300" s="33">
        <v>1</v>
      </c>
      <c r="U4300" s="453">
        <f>O4300*P4300*S4300*T4300</f>
        <v>3000</v>
      </c>
      <c r="V4300" s="276" t="s">
        <v>7</v>
      </c>
    </row>
    <row r="4301" spans="2:22" s="3" customFormat="1" ht="63" x14ac:dyDescent="0.25">
      <c r="B4301" s="30" t="str">
        <f>B4300</f>
        <v>2.2.2.2</v>
      </c>
      <c r="C4301" s="31" t="s">
        <v>1867</v>
      </c>
      <c r="D4301" s="81" t="str">
        <f>D4300</f>
        <v>M_TP1800.VL.0116</v>
      </c>
      <c r="E4301" s="397" t="s">
        <v>26</v>
      </c>
      <c r="F4301" s="32" t="s">
        <v>7</v>
      </c>
      <c r="G4301" s="32" t="s">
        <v>7</v>
      </c>
      <c r="H4301" s="583" t="s">
        <v>7</v>
      </c>
      <c r="I4301" s="32" t="s">
        <v>7</v>
      </c>
      <c r="J4301" s="32" t="s">
        <v>7</v>
      </c>
      <c r="K4301" s="32" t="s">
        <v>7</v>
      </c>
      <c r="L4301" s="32" t="s">
        <v>7</v>
      </c>
      <c r="M4301" s="32" t="s">
        <v>7</v>
      </c>
      <c r="N4301" s="32" t="s">
        <v>7</v>
      </c>
      <c r="O4301" s="32" t="s">
        <v>7</v>
      </c>
      <c r="P4301" s="32" t="s">
        <v>7</v>
      </c>
      <c r="Q4301" s="32" t="s">
        <v>7</v>
      </c>
      <c r="R4301" s="32" t="s">
        <v>7</v>
      </c>
      <c r="S4301" s="143" t="s">
        <v>7</v>
      </c>
      <c r="T4301" s="32" t="s">
        <v>7</v>
      </c>
      <c r="U4301" s="453">
        <f>SUM(U4298:U4300)</f>
        <v>25009.668999999998</v>
      </c>
      <c r="V4301" s="276" t="s">
        <v>7</v>
      </c>
    </row>
    <row r="4302" spans="2:22" s="3" customFormat="1" ht="47.25" x14ac:dyDescent="0.25">
      <c r="B4302" s="30" t="s">
        <v>1793</v>
      </c>
      <c r="C4302" s="31" t="s">
        <v>1869</v>
      </c>
      <c r="D4302" s="81" t="s">
        <v>1870</v>
      </c>
      <c r="E4302" s="56" t="s">
        <v>167</v>
      </c>
      <c r="F4302" s="40" t="s">
        <v>4655</v>
      </c>
      <c r="G4302" s="40" t="s">
        <v>7</v>
      </c>
      <c r="H4302" s="583" t="s">
        <v>154</v>
      </c>
      <c r="I4302" s="40" t="s">
        <v>503</v>
      </c>
      <c r="J4302" s="56">
        <v>110</v>
      </c>
      <c r="K4302" s="56" t="s">
        <v>141</v>
      </c>
      <c r="L4302" s="100" t="s">
        <v>979</v>
      </c>
      <c r="M4302" s="40" t="s">
        <v>2805</v>
      </c>
      <c r="N4302" s="397" t="s">
        <v>1704</v>
      </c>
      <c r="O4302" s="40" t="s">
        <v>137</v>
      </c>
      <c r="P4302" s="57">
        <v>1.8</v>
      </c>
      <c r="Q4302" s="56" t="s">
        <v>140</v>
      </c>
      <c r="R4302" s="56" t="s">
        <v>248</v>
      </c>
      <c r="S4302" s="147">
        <v>2267</v>
      </c>
      <c r="T4302" s="197">
        <v>2.06</v>
      </c>
      <c r="U4302" s="453">
        <f t="shared" ref="U4302:U4307" si="306">O4302*P4302*S4302*T4302</f>
        <v>8406.0360000000001</v>
      </c>
      <c r="V4302" s="276" t="s">
        <v>7</v>
      </c>
    </row>
    <row r="4303" spans="2:22" s="3" customFormat="1" ht="47.25" x14ac:dyDescent="0.25">
      <c r="B4303" s="30" t="s">
        <v>1793</v>
      </c>
      <c r="C4303" s="31" t="s">
        <v>1869</v>
      </c>
      <c r="D4303" s="81" t="s">
        <v>1870</v>
      </c>
      <c r="E4303" s="56" t="s">
        <v>167</v>
      </c>
      <c r="F4303" s="40" t="s">
        <v>4655</v>
      </c>
      <c r="G4303" s="40" t="s">
        <v>7</v>
      </c>
      <c r="H4303" s="583" t="s">
        <v>154</v>
      </c>
      <c r="I4303" s="40" t="s">
        <v>503</v>
      </c>
      <c r="J4303" s="56">
        <v>110</v>
      </c>
      <c r="K4303" s="56" t="s">
        <v>174</v>
      </c>
      <c r="L4303" s="100" t="s">
        <v>979</v>
      </c>
      <c r="M4303" s="40" t="s">
        <v>2805</v>
      </c>
      <c r="N4303" s="397" t="s">
        <v>1704</v>
      </c>
      <c r="O4303" s="40" t="s">
        <v>137</v>
      </c>
      <c r="P4303" s="57">
        <v>4.8</v>
      </c>
      <c r="Q4303" s="56" t="s">
        <v>140</v>
      </c>
      <c r="R4303" s="56" t="s">
        <v>247</v>
      </c>
      <c r="S4303" s="147">
        <v>3392</v>
      </c>
      <c r="T4303" s="197">
        <v>2.06</v>
      </c>
      <c r="U4303" s="453">
        <f t="shared" si="306"/>
        <v>33540.095999999998</v>
      </c>
      <c r="V4303" s="276" t="s">
        <v>7</v>
      </c>
    </row>
    <row r="4304" spans="2:22" s="3" customFormat="1" ht="47.25" x14ac:dyDescent="0.25">
      <c r="B4304" s="30" t="s">
        <v>1793</v>
      </c>
      <c r="C4304" s="31" t="s">
        <v>1869</v>
      </c>
      <c r="D4304" s="81" t="s">
        <v>1870</v>
      </c>
      <c r="E4304" s="377" t="s">
        <v>1178</v>
      </c>
      <c r="F4304" s="40" t="s">
        <v>4655</v>
      </c>
      <c r="G4304" s="40" t="s">
        <v>7</v>
      </c>
      <c r="H4304" s="583" t="s">
        <v>154</v>
      </c>
      <c r="I4304" s="40" t="s">
        <v>503</v>
      </c>
      <c r="J4304" s="34">
        <v>110</v>
      </c>
      <c r="K4304" s="34" t="s">
        <v>5194</v>
      </c>
      <c r="L4304" s="100" t="s">
        <v>979</v>
      </c>
      <c r="M4304" s="40" t="s">
        <v>2805</v>
      </c>
      <c r="N4304" s="397" t="s">
        <v>1704</v>
      </c>
      <c r="O4304" s="40" t="s">
        <v>137</v>
      </c>
      <c r="P4304" s="34">
        <v>0.2</v>
      </c>
      <c r="Q4304" s="34" t="s">
        <v>140</v>
      </c>
      <c r="R4304" s="46" t="s">
        <v>158</v>
      </c>
      <c r="S4304" s="160">
        <f>185</f>
        <v>185</v>
      </c>
      <c r="T4304" s="117">
        <v>1.23</v>
      </c>
      <c r="U4304" s="453">
        <f t="shared" si="306"/>
        <v>45.51</v>
      </c>
      <c r="V4304" s="276" t="s">
        <v>7</v>
      </c>
    </row>
    <row r="4305" spans="2:22" s="3" customFormat="1" ht="47.25" x14ac:dyDescent="0.25">
      <c r="B4305" s="30" t="s">
        <v>1793</v>
      </c>
      <c r="C4305" s="31" t="s">
        <v>1869</v>
      </c>
      <c r="D4305" s="81" t="s">
        <v>1870</v>
      </c>
      <c r="E4305" s="34" t="s">
        <v>803</v>
      </c>
      <c r="F4305" s="40" t="s">
        <v>4655</v>
      </c>
      <c r="G4305" s="40" t="s">
        <v>7</v>
      </c>
      <c r="H4305" s="583" t="s">
        <v>154</v>
      </c>
      <c r="I4305" s="40" t="s">
        <v>503</v>
      </c>
      <c r="J4305" s="34">
        <v>110</v>
      </c>
      <c r="K4305" s="47" t="s">
        <v>155</v>
      </c>
      <c r="L4305" s="100" t="s">
        <v>979</v>
      </c>
      <c r="M4305" s="40" t="s">
        <v>2805</v>
      </c>
      <c r="N4305" s="397" t="s">
        <v>1704</v>
      </c>
      <c r="O4305" s="40" t="s">
        <v>137</v>
      </c>
      <c r="P4305" s="34">
        <v>0.9</v>
      </c>
      <c r="Q4305" s="47" t="s">
        <v>140</v>
      </c>
      <c r="R4305" s="34" t="s">
        <v>157</v>
      </c>
      <c r="S4305" s="160">
        <v>503</v>
      </c>
      <c r="T4305" s="117">
        <v>1.23</v>
      </c>
      <c r="U4305" s="453">
        <f t="shared" si="306"/>
        <v>556.82100000000003</v>
      </c>
      <c r="V4305" s="276" t="s">
        <v>7</v>
      </c>
    </row>
    <row r="4306" spans="2:22" s="3" customFormat="1" ht="47.25" x14ac:dyDescent="0.25">
      <c r="B4306" s="30" t="s">
        <v>1793</v>
      </c>
      <c r="C4306" s="31" t="s">
        <v>1869</v>
      </c>
      <c r="D4306" s="81" t="s">
        <v>1870</v>
      </c>
      <c r="E4306" s="34" t="s">
        <v>168</v>
      </c>
      <c r="F4306" s="40" t="s">
        <v>4655</v>
      </c>
      <c r="G4306" s="40" t="s">
        <v>7</v>
      </c>
      <c r="H4306" s="583" t="s">
        <v>154</v>
      </c>
      <c r="I4306" s="40" t="s">
        <v>503</v>
      </c>
      <c r="J4306" s="56">
        <v>110</v>
      </c>
      <c r="K4306" s="377" t="s">
        <v>141</v>
      </c>
      <c r="L4306" s="100" t="s">
        <v>979</v>
      </c>
      <c r="M4306" s="40" t="s">
        <v>2805</v>
      </c>
      <c r="N4306" s="397" t="s">
        <v>1704</v>
      </c>
      <c r="O4306" s="40" t="s">
        <v>137</v>
      </c>
      <c r="P4306" s="34">
        <v>0.6</v>
      </c>
      <c r="Q4306" s="47" t="s">
        <v>140</v>
      </c>
      <c r="R4306" s="56" t="s">
        <v>438</v>
      </c>
      <c r="S4306" s="160">
        <v>1944</v>
      </c>
      <c r="T4306" s="117">
        <v>1.23</v>
      </c>
      <c r="U4306" s="453">
        <f t="shared" si="306"/>
        <v>1434.6719999999998</v>
      </c>
      <c r="V4306" s="276" t="s">
        <v>7</v>
      </c>
    </row>
    <row r="4307" spans="2:22" s="3" customFormat="1" ht="63" x14ac:dyDescent="0.25">
      <c r="B4307" s="30" t="s">
        <v>1793</v>
      </c>
      <c r="C4307" s="31" t="s">
        <v>1869</v>
      </c>
      <c r="D4307" s="81" t="s">
        <v>1870</v>
      </c>
      <c r="E4307" s="34" t="s">
        <v>1833</v>
      </c>
      <c r="F4307" s="40" t="s">
        <v>4655</v>
      </c>
      <c r="G4307" s="40" t="s">
        <v>7</v>
      </c>
      <c r="H4307" s="583" t="s">
        <v>154</v>
      </c>
      <c r="I4307" s="40" t="s">
        <v>503</v>
      </c>
      <c r="J4307" s="100" t="s">
        <v>7</v>
      </c>
      <c r="K4307" s="377" t="s">
        <v>3002</v>
      </c>
      <c r="L4307" s="100" t="s">
        <v>979</v>
      </c>
      <c r="M4307" s="40" t="s">
        <v>2805</v>
      </c>
      <c r="N4307" s="397" t="s">
        <v>1704</v>
      </c>
      <c r="O4307" s="40" t="s">
        <v>137</v>
      </c>
      <c r="P4307" s="34">
        <v>1</v>
      </c>
      <c r="Q4307" s="34" t="s">
        <v>156</v>
      </c>
      <c r="R4307" s="46" t="s">
        <v>283</v>
      </c>
      <c r="S4307" s="160">
        <v>3000</v>
      </c>
      <c r="T4307" s="33">
        <v>1</v>
      </c>
      <c r="U4307" s="453">
        <f t="shared" si="306"/>
        <v>3000</v>
      </c>
      <c r="V4307" s="276" t="s">
        <v>7</v>
      </c>
    </row>
    <row r="4308" spans="2:22" s="3" customFormat="1" ht="63" x14ac:dyDescent="0.25">
      <c r="B4308" s="30" t="str">
        <f>B4307</f>
        <v>2.2.2.2</v>
      </c>
      <c r="C4308" s="31" t="s">
        <v>1869</v>
      </c>
      <c r="D4308" s="30" t="str">
        <f>D4307</f>
        <v>M_TP1800.VL.0117</v>
      </c>
      <c r="E4308" s="397" t="s">
        <v>26</v>
      </c>
      <c r="F4308" s="32" t="s">
        <v>7</v>
      </c>
      <c r="G4308" s="32" t="s">
        <v>7</v>
      </c>
      <c r="H4308" s="583" t="s">
        <v>7</v>
      </c>
      <c r="I4308" s="32" t="s">
        <v>7</v>
      </c>
      <c r="J4308" s="32" t="s">
        <v>7</v>
      </c>
      <c r="K4308" s="32" t="s">
        <v>7</v>
      </c>
      <c r="L4308" s="32" t="s">
        <v>7</v>
      </c>
      <c r="M4308" s="32" t="s">
        <v>7</v>
      </c>
      <c r="N4308" s="32" t="s">
        <v>7</v>
      </c>
      <c r="O4308" s="32" t="s">
        <v>7</v>
      </c>
      <c r="P4308" s="32" t="s">
        <v>7</v>
      </c>
      <c r="Q4308" s="32" t="s">
        <v>7</v>
      </c>
      <c r="R4308" s="32" t="s">
        <v>7</v>
      </c>
      <c r="S4308" s="143" t="s">
        <v>7</v>
      </c>
      <c r="T4308" s="32" t="s">
        <v>7</v>
      </c>
      <c r="U4308" s="453">
        <f>SUM(U4302:U4307)</f>
        <v>46983.135000000002</v>
      </c>
      <c r="V4308" s="276" t="s">
        <v>7</v>
      </c>
    </row>
    <row r="4309" spans="2:22" s="3" customFormat="1" ht="31.5" x14ac:dyDescent="0.25">
      <c r="B4309" s="30" t="s">
        <v>1793</v>
      </c>
      <c r="C4309" s="31" t="s">
        <v>1871</v>
      </c>
      <c r="D4309" s="81" t="s">
        <v>1872</v>
      </c>
      <c r="E4309" s="377" t="s">
        <v>1178</v>
      </c>
      <c r="F4309" s="40" t="s">
        <v>4656</v>
      </c>
      <c r="G4309" s="40" t="s">
        <v>7</v>
      </c>
      <c r="H4309" s="583" t="s">
        <v>1094</v>
      </c>
      <c r="I4309" s="40" t="s">
        <v>301</v>
      </c>
      <c r="J4309" s="34">
        <v>110</v>
      </c>
      <c r="K4309" s="34" t="s">
        <v>5194</v>
      </c>
      <c r="L4309" s="100" t="s">
        <v>979</v>
      </c>
      <c r="M4309" s="40" t="s">
        <v>3901</v>
      </c>
      <c r="N4309" s="397" t="s">
        <v>1704</v>
      </c>
      <c r="O4309" s="40" t="s">
        <v>137</v>
      </c>
      <c r="P4309" s="34">
        <v>37.32</v>
      </c>
      <c r="Q4309" s="34" t="s">
        <v>140</v>
      </c>
      <c r="R4309" s="46" t="s">
        <v>158</v>
      </c>
      <c r="S4309" s="97">
        <f>185</f>
        <v>185</v>
      </c>
      <c r="T4309" s="32">
        <v>1.23</v>
      </c>
      <c r="U4309" s="453">
        <f>O4309*P4309*S4309*T4309</f>
        <v>8492.1659999999993</v>
      </c>
      <c r="V4309" s="276" t="s">
        <v>7</v>
      </c>
    </row>
    <row r="4310" spans="2:22" s="3" customFormat="1" ht="63" x14ac:dyDescent="0.25">
      <c r="B4310" s="30" t="s">
        <v>1793</v>
      </c>
      <c r="C4310" s="31" t="s">
        <v>1871</v>
      </c>
      <c r="D4310" s="81" t="s">
        <v>1872</v>
      </c>
      <c r="E4310" s="34" t="s">
        <v>1833</v>
      </c>
      <c r="F4310" s="180" t="s">
        <v>4656</v>
      </c>
      <c r="G4310" s="180" t="s">
        <v>7</v>
      </c>
      <c r="H4310" s="583" t="s">
        <v>1094</v>
      </c>
      <c r="I4310" s="180" t="s">
        <v>301</v>
      </c>
      <c r="J4310" s="590" t="s">
        <v>7</v>
      </c>
      <c r="K4310" s="377" t="s">
        <v>4261</v>
      </c>
      <c r="L4310" s="100" t="s">
        <v>979</v>
      </c>
      <c r="M4310" s="180" t="s">
        <v>3901</v>
      </c>
      <c r="N4310" s="397" t="s">
        <v>1704</v>
      </c>
      <c r="O4310" s="40" t="s">
        <v>137</v>
      </c>
      <c r="P4310" s="34">
        <v>1</v>
      </c>
      <c r="Q4310" s="34" t="s">
        <v>156</v>
      </c>
      <c r="R4310" s="46" t="s">
        <v>382</v>
      </c>
      <c r="S4310" s="360">
        <v>500</v>
      </c>
      <c r="T4310" s="276">
        <v>1</v>
      </c>
      <c r="U4310" s="453">
        <f>O4310*P4310*S4310*T4310</f>
        <v>500</v>
      </c>
      <c r="V4310" s="276" t="s">
        <v>7</v>
      </c>
    </row>
    <row r="4311" spans="2:22" s="3" customFormat="1" ht="63" x14ac:dyDescent="0.25">
      <c r="B4311" s="30" t="str">
        <f>B4309</f>
        <v>2.2.2.2</v>
      </c>
      <c r="C4311" s="31" t="s">
        <v>1871</v>
      </c>
      <c r="D4311" s="30" t="str">
        <f>D4309</f>
        <v>M_TP1800.VL.0102</v>
      </c>
      <c r="E4311" s="397" t="s">
        <v>26</v>
      </c>
      <c r="F4311" s="32" t="s">
        <v>7</v>
      </c>
      <c r="G4311" s="32" t="s">
        <v>7</v>
      </c>
      <c r="H4311" s="583" t="s">
        <v>7</v>
      </c>
      <c r="I4311" s="32" t="s">
        <v>7</v>
      </c>
      <c r="J4311" s="32" t="s">
        <v>7</v>
      </c>
      <c r="K4311" s="32" t="s">
        <v>7</v>
      </c>
      <c r="L4311" s="32" t="s">
        <v>7</v>
      </c>
      <c r="M4311" s="32" t="s">
        <v>7</v>
      </c>
      <c r="N4311" s="32" t="s">
        <v>7</v>
      </c>
      <c r="O4311" s="32" t="s">
        <v>7</v>
      </c>
      <c r="P4311" s="32" t="s">
        <v>7</v>
      </c>
      <c r="Q4311" s="32" t="s">
        <v>7</v>
      </c>
      <c r="R4311" s="32" t="s">
        <v>7</v>
      </c>
      <c r="S4311" s="143" t="s">
        <v>7</v>
      </c>
      <c r="T4311" s="32" t="s">
        <v>7</v>
      </c>
      <c r="U4311" s="453">
        <f>SUM(U4309:U4310)</f>
        <v>8992.1659999999993</v>
      </c>
      <c r="V4311" s="276" t="s">
        <v>7</v>
      </c>
    </row>
    <row r="4312" spans="2:22" s="3" customFormat="1" ht="126" x14ac:dyDescent="0.25">
      <c r="B4312" s="30" t="s">
        <v>1793</v>
      </c>
      <c r="C4312" s="31" t="s">
        <v>1873</v>
      </c>
      <c r="D4312" s="81" t="s">
        <v>1874</v>
      </c>
      <c r="E4312" s="377" t="s">
        <v>1178</v>
      </c>
      <c r="F4312" s="180" t="s">
        <v>4657</v>
      </c>
      <c r="G4312" s="40" t="s">
        <v>7</v>
      </c>
      <c r="H4312" s="583" t="s">
        <v>154</v>
      </c>
      <c r="I4312" s="40" t="s">
        <v>522</v>
      </c>
      <c r="J4312" s="34" t="s">
        <v>7</v>
      </c>
      <c r="K4312" s="34" t="s">
        <v>5194</v>
      </c>
      <c r="L4312" s="100" t="s">
        <v>979</v>
      </c>
      <c r="M4312" s="40" t="s">
        <v>2805</v>
      </c>
      <c r="N4312" s="397" t="s">
        <v>1704</v>
      </c>
      <c r="O4312" s="40" t="s">
        <v>137</v>
      </c>
      <c r="P4312" s="34">
        <v>58.5</v>
      </c>
      <c r="Q4312" s="34" t="s">
        <v>140</v>
      </c>
      <c r="R4312" s="46" t="s">
        <v>158</v>
      </c>
      <c r="S4312" s="97">
        <f>185</f>
        <v>185</v>
      </c>
      <c r="T4312" s="32">
        <v>1.23</v>
      </c>
      <c r="U4312" s="453">
        <f>O4312*P4312*S4312*T4312</f>
        <v>13311.674999999999</v>
      </c>
      <c r="V4312" s="276" t="s">
        <v>7</v>
      </c>
    </row>
    <row r="4313" spans="2:22" s="3" customFormat="1" ht="126" x14ac:dyDescent="0.25">
      <c r="B4313" s="30" t="s">
        <v>1793</v>
      </c>
      <c r="C4313" s="31" t="s">
        <v>1873</v>
      </c>
      <c r="D4313" s="81" t="s">
        <v>1874</v>
      </c>
      <c r="E4313" s="34" t="s">
        <v>1833</v>
      </c>
      <c r="F4313" s="180" t="s">
        <v>4657</v>
      </c>
      <c r="G4313" s="40" t="s">
        <v>7</v>
      </c>
      <c r="H4313" s="583" t="s">
        <v>154</v>
      </c>
      <c r="I4313" s="40" t="s">
        <v>522</v>
      </c>
      <c r="J4313" s="100" t="s">
        <v>7</v>
      </c>
      <c r="K4313" s="377" t="s">
        <v>4209</v>
      </c>
      <c r="L4313" s="100" t="s">
        <v>979</v>
      </c>
      <c r="M4313" s="40" t="s">
        <v>2805</v>
      </c>
      <c r="N4313" s="397" t="s">
        <v>1704</v>
      </c>
      <c r="O4313" s="40" t="s">
        <v>137</v>
      </c>
      <c r="P4313" s="34">
        <v>1</v>
      </c>
      <c r="Q4313" s="34" t="s">
        <v>156</v>
      </c>
      <c r="R4313" s="46" t="s">
        <v>351</v>
      </c>
      <c r="S4313" s="97">
        <v>1500</v>
      </c>
      <c r="T4313" s="32">
        <v>1</v>
      </c>
      <c r="U4313" s="453">
        <f>O4313*P4313*S4313*T4313</f>
        <v>1500</v>
      </c>
      <c r="V4313" s="276" t="s">
        <v>7</v>
      </c>
    </row>
    <row r="4314" spans="2:22" s="3" customFormat="1" ht="63" x14ac:dyDescent="0.25">
      <c r="B4314" s="30" t="str">
        <f>B4313</f>
        <v>2.2.2.2</v>
      </c>
      <c r="C4314" s="31" t="s">
        <v>1873</v>
      </c>
      <c r="D4314" s="30" t="str">
        <f>D4313</f>
        <v>M_TP1800.VL.0075</v>
      </c>
      <c r="E4314" s="397" t="s">
        <v>26</v>
      </c>
      <c r="F4314" s="32" t="s">
        <v>7</v>
      </c>
      <c r="G4314" s="32" t="s">
        <v>7</v>
      </c>
      <c r="H4314" s="583" t="s">
        <v>7</v>
      </c>
      <c r="I4314" s="32" t="s">
        <v>7</v>
      </c>
      <c r="J4314" s="32" t="s">
        <v>7</v>
      </c>
      <c r="K4314" s="32" t="s">
        <v>7</v>
      </c>
      <c r="L4314" s="32" t="s">
        <v>7</v>
      </c>
      <c r="M4314" s="32" t="s">
        <v>7</v>
      </c>
      <c r="N4314" s="32" t="s">
        <v>7</v>
      </c>
      <c r="O4314" s="32" t="s">
        <v>7</v>
      </c>
      <c r="P4314" s="32" t="s">
        <v>7</v>
      </c>
      <c r="Q4314" s="32" t="s">
        <v>7</v>
      </c>
      <c r="R4314" s="32" t="s">
        <v>7</v>
      </c>
      <c r="S4314" s="143" t="s">
        <v>7</v>
      </c>
      <c r="T4314" s="32" t="s">
        <v>7</v>
      </c>
      <c r="U4314" s="453">
        <f>U4313+U4312</f>
        <v>14811.674999999999</v>
      </c>
      <c r="V4314" s="276" t="s">
        <v>7</v>
      </c>
    </row>
    <row r="4315" spans="2:22" s="3" customFormat="1" ht="126" x14ac:dyDescent="0.25">
      <c r="B4315" s="30" t="s">
        <v>1793</v>
      </c>
      <c r="C4315" s="31" t="s">
        <v>1875</v>
      </c>
      <c r="D4315" s="81" t="s">
        <v>1876</v>
      </c>
      <c r="E4315" s="377" t="s">
        <v>1178</v>
      </c>
      <c r="F4315" s="180" t="s">
        <v>4657</v>
      </c>
      <c r="G4315" s="40" t="s">
        <v>7</v>
      </c>
      <c r="H4315" s="583" t="s">
        <v>154</v>
      </c>
      <c r="I4315" s="40" t="s">
        <v>522</v>
      </c>
      <c r="J4315" s="34">
        <v>110</v>
      </c>
      <c r="K4315" s="34" t="s">
        <v>5194</v>
      </c>
      <c r="L4315" s="100" t="s">
        <v>979</v>
      </c>
      <c r="M4315" s="40" t="s">
        <v>2805</v>
      </c>
      <c r="N4315" s="397" t="s">
        <v>1704</v>
      </c>
      <c r="O4315" s="40" t="s">
        <v>137</v>
      </c>
      <c r="P4315" s="34">
        <v>58.7</v>
      </c>
      <c r="Q4315" s="34" t="s">
        <v>140</v>
      </c>
      <c r="R4315" s="46" t="s">
        <v>158</v>
      </c>
      <c r="S4315" s="97">
        <f>185</f>
        <v>185</v>
      </c>
      <c r="T4315" s="32">
        <v>1.23</v>
      </c>
      <c r="U4315" s="453">
        <f>O4315*P4315*S4315*T4315</f>
        <v>13357.184999999999</v>
      </c>
      <c r="V4315" s="276" t="s">
        <v>7</v>
      </c>
    </row>
    <row r="4316" spans="2:22" s="3" customFormat="1" ht="126" x14ac:dyDescent="0.25">
      <c r="B4316" s="30" t="s">
        <v>1793</v>
      </c>
      <c r="C4316" s="31" t="s">
        <v>1875</v>
      </c>
      <c r="D4316" s="81" t="s">
        <v>1876</v>
      </c>
      <c r="E4316" s="34" t="s">
        <v>1833</v>
      </c>
      <c r="F4316" s="180" t="s">
        <v>4657</v>
      </c>
      <c r="G4316" s="40" t="s">
        <v>7</v>
      </c>
      <c r="H4316" s="583" t="s">
        <v>154</v>
      </c>
      <c r="I4316" s="40" t="s">
        <v>522</v>
      </c>
      <c r="J4316" s="100" t="s">
        <v>7</v>
      </c>
      <c r="K4316" s="377" t="s">
        <v>4209</v>
      </c>
      <c r="L4316" s="100" t="s">
        <v>979</v>
      </c>
      <c r="M4316" s="40" t="s">
        <v>2805</v>
      </c>
      <c r="N4316" s="397" t="s">
        <v>1704</v>
      </c>
      <c r="O4316" s="40" t="s">
        <v>137</v>
      </c>
      <c r="P4316" s="34">
        <v>1</v>
      </c>
      <c r="Q4316" s="34" t="s">
        <v>156</v>
      </c>
      <c r="R4316" s="46" t="s">
        <v>351</v>
      </c>
      <c r="S4316" s="97">
        <v>1500</v>
      </c>
      <c r="T4316" s="32">
        <v>1</v>
      </c>
      <c r="U4316" s="453">
        <f>O4316*P4316*S4316*T4316</f>
        <v>1500</v>
      </c>
      <c r="V4316" s="276" t="s">
        <v>7</v>
      </c>
    </row>
    <row r="4317" spans="2:22" s="3" customFormat="1" ht="63" x14ac:dyDescent="0.25">
      <c r="B4317" s="30" t="str">
        <f>B4316</f>
        <v>2.2.2.2</v>
      </c>
      <c r="C4317" s="31" t="s">
        <v>1875</v>
      </c>
      <c r="D4317" s="30" t="str">
        <f>D4316</f>
        <v>M_TP1800.VL.0104</v>
      </c>
      <c r="E4317" s="397" t="s">
        <v>26</v>
      </c>
      <c r="F4317" s="32" t="s">
        <v>7</v>
      </c>
      <c r="G4317" s="32" t="s">
        <v>7</v>
      </c>
      <c r="H4317" s="583" t="s">
        <v>7</v>
      </c>
      <c r="I4317" s="32" t="s">
        <v>7</v>
      </c>
      <c r="J4317" s="32" t="s">
        <v>7</v>
      </c>
      <c r="K4317" s="32" t="s">
        <v>7</v>
      </c>
      <c r="L4317" s="32" t="s">
        <v>7</v>
      </c>
      <c r="M4317" s="32" t="s">
        <v>7</v>
      </c>
      <c r="N4317" s="32" t="s">
        <v>7</v>
      </c>
      <c r="O4317" s="32" t="s">
        <v>7</v>
      </c>
      <c r="P4317" s="32" t="s">
        <v>7</v>
      </c>
      <c r="Q4317" s="32" t="s">
        <v>7</v>
      </c>
      <c r="R4317" s="32" t="s">
        <v>7</v>
      </c>
      <c r="S4317" s="143" t="s">
        <v>7</v>
      </c>
      <c r="T4317" s="32" t="s">
        <v>7</v>
      </c>
      <c r="U4317" s="453">
        <f>U4316+U4315</f>
        <v>14857.184999999999</v>
      </c>
      <c r="V4317" s="276" t="s">
        <v>7</v>
      </c>
    </row>
    <row r="4318" spans="2:22" s="3" customFormat="1" ht="47.25" x14ac:dyDescent="0.25">
      <c r="B4318" s="30" t="s">
        <v>1793</v>
      </c>
      <c r="C4318" s="31" t="s">
        <v>1877</v>
      </c>
      <c r="D4318" s="81" t="s">
        <v>1878</v>
      </c>
      <c r="E4318" s="377" t="s">
        <v>1178</v>
      </c>
      <c r="F4318" s="180" t="s">
        <v>4658</v>
      </c>
      <c r="G4318" s="40" t="s">
        <v>7</v>
      </c>
      <c r="H4318" s="583" t="s">
        <v>154</v>
      </c>
      <c r="I4318" s="40" t="s">
        <v>503</v>
      </c>
      <c r="J4318" s="34">
        <v>110</v>
      </c>
      <c r="K4318" s="34" t="s">
        <v>5194</v>
      </c>
      <c r="L4318" s="100" t="s">
        <v>979</v>
      </c>
      <c r="M4318" s="40" t="s">
        <v>2805</v>
      </c>
      <c r="N4318" s="397" t="s">
        <v>1704</v>
      </c>
      <c r="O4318" s="40" t="s">
        <v>137</v>
      </c>
      <c r="P4318" s="34">
        <v>35.159999999999997</v>
      </c>
      <c r="Q4318" s="34" t="s">
        <v>140</v>
      </c>
      <c r="R4318" s="46" t="s">
        <v>158</v>
      </c>
      <c r="S4318" s="97">
        <f>185</f>
        <v>185</v>
      </c>
      <c r="T4318" s="32">
        <v>1.23</v>
      </c>
      <c r="U4318" s="453">
        <f>O4318*P4318*S4318*T4318</f>
        <v>8000.6579999999994</v>
      </c>
      <c r="V4318" s="276" t="s">
        <v>7</v>
      </c>
    </row>
    <row r="4319" spans="2:22" s="3" customFormat="1" ht="63" x14ac:dyDescent="0.25">
      <c r="B4319" s="30" t="s">
        <v>1793</v>
      </c>
      <c r="C4319" s="31" t="s">
        <v>1877</v>
      </c>
      <c r="D4319" s="81" t="s">
        <v>1878</v>
      </c>
      <c r="E4319" s="34" t="s">
        <v>1833</v>
      </c>
      <c r="F4319" s="180" t="s">
        <v>4658</v>
      </c>
      <c r="G4319" s="40" t="s">
        <v>7</v>
      </c>
      <c r="H4319" s="583" t="s">
        <v>154</v>
      </c>
      <c r="I4319" s="40" t="s">
        <v>503</v>
      </c>
      <c r="J4319" s="100" t="s">
        <v>7</v>
      </c>
      <c r="K4319" s="377" t="s">
        <v>4261</v>
      </c>
      <c r="L4319" s="100" t="s">
        <v>979</v>
      </c>
      <c r="M4319" s="40" t="s">
        <v>2805</v>
      </c>
      <c r="N4319" s="397" t="s">
        <v>1704</v>
      </c>
      <c r="O4319" s="40" t="s">
        <v>137</v>
      </c>
      <c r="P4319" s="34">
        <v>1</v>
      </c>
      <c r="Q4319" s="34" t="s">
        <v>156</v>
      </c>
      <c r="R4319" s="46" t="s">
        <v>382</v>
      </c>
      <c r="S4319" s="97">
        <v>500</v>
      </c>
      <c r="T4319" s="32">
        <v>1</v>
      </c>
      <c r="U4319" s="453">
        <f>O4319*P4319*S4319*T4319</f>
        <v>500</v>
      </c>
      <c r="V4319" s="276" t="s">
        <v>7</v>
      </c>
    </row>
    <row r="4320" spans="2:22" s="3" customFormat="1" ht="63" x14ac:dyDescent="0.25">
      <c r="B4320" s="30" t="str">
        <f>B4319</f>
        <v>2.2.2.2</v>
      </c>
      <c r="C4320" s="31" t="s">
        <v>1877</v>
      </c>
      <c r="D4320" s="30" t="str">
        <f>D4319</f>
        <v>M_TP1800.VL.0105</v>
      </c>
      <c r="E4320" s="397" t="s">
        <v>26</v>
      </c>
      <c r="F4320" s="32" t="s">
        <v>7</v>
      </c>
      <c r="G4320" s="32" t="s">
        <v>7</v>
      </c>
      <c r="H4320" s="583" t="s">
        <v>7</v>
      </c>
      <c r="I4320" s="32" t="s">
        <v>7</v>
      </c>
      <c r="J4320" s="32" t="s">
        <v>7</v>
      </c>
      <c r="K4320" s="32" t="s">
        <v>7</v>
      </c>
      <c r="L4320" s="32" t="s">
        <v>7</v>
      </c>
      <c r="M4320" s="32" t="s">
        <v>7</v>
      </c>
      <c r="N4320" s="32" t="s">
        <v>7</v>
      </c>
      <c r="O4320" s="32" t="s">
        <v>7</v>
      </c>
      <c r="P4320" s="32" t="s">
        <v>7</v>
      </c>
      <c r="Q4320" s="32" t="s">
        <v>7</v>
      </c>
      <c r="R4320" s="32" t="s">
        <v>7</v>
      </c>
      <c r="S4320" s="143" t="s">
        <v>7</v>
      </c>
      <c r="T4320" s="32" t="s">
        <v>7</v>
      </c>
      <c r="U4320" s="453">
        <f>U4319+U4318</f>
        <v>8500.6579999999994</v>
      </c>
      <c r="V4320" s="276" t="s">
        <v>7</v>
      </c>
    </row>
    <row r="4321" spans="2:22" s="3" customFormat="1" ht="47.25" x14ac:dyDescent="0.25">
      <c r="B4321" s="30" t="s">
        <v>1793</v>
      </c>
      <c r="C4321" s="31" t="s">
        <v>1879</v>
      </c>
      <c r="D4321" s="81" t="s">
        <v>1880</v>
      </c>
      <c r="E4321" s="377" t="s">
        <v>1178</v>
      </c>
      <c r="F4321" s="180" t="s">
        <v>4659</v>
      </c>
      <c r="G4321" s="40" t="s">
        <v>7</v>
      </c>
      <c r="H4321" s="583" t="s">
        <v>1094</v>
      </c>
      <c r="I4321" s="40" t="s">
        <v>329</v>
      </c>
      <c r="J4321" s="34" t="s">
        <v>7</v>
      </c>
      <c r="K4321" s="34" t="s">
        <v>5194</v>
      </c>
      <c r="L4321" s="100" t="s">
        <v>979</v>
      </c>
      <c r="M4321" s="40" t="s">
        <v>2805</v>
      </c>
      <c r="N4321" s="397" t="s">
        <v>1704</v>
      </c>
      <c r="O4321" s="40" t="s">
        <v>137</v>
      </c>
      <c r="P4321" s="32">
        <v>32</v>
      </c>
      <c r="Q4321" s="34" t="s">
        <v>140</v>
      </c>
      <c r="R4321" s="46" t="s">
        <v>158</v>
      </c>
      <c r="S4321" s="97">
        <f>185</f>
        <v>185</v>
      </c>
      <c r="T4321" s="32">
        <v>1.23</v>
      </c>
      <c r="U4321" s="453">
        <f>O4321*P4321*S4321*T4321</f>
        <v>7281.5999999999995</v>
      </c>
      <c r="V4321" s="276" t="s">
        <v>7</v>
      </c>
    </row>
    <row r="4322" spans="2:22" s="3" customFormat="1" ht="63" x14ac:dyDescent="0.25">
      <c r="B4322" s="30" t="str">
        <f>B4321</f>
        <v>2.2.2.2</v>
      </c>
      <c r="C4322" s="31" t="s">
        <v>1879</v>
      </c>
      <c r="D4322" s="30" t="str">
        <f>D4321</f>
        <v>M_TP1800.VL.0109</v>
      </c>
      <c r="E4322" s="397" t="s">
        <v>26</v>
      </c>
      <c r="F4322" s="32" t="s">
        <v>7</v>
      </c>
      <c r="G4322" s="32" t="s">
        <v>7</v>
      </c>
      <c r="H4322" s="583" t="s">
        <v>7</v>
      </c>
      <c r="I4322" s="32" t="s">
        <v>7</v>
      </c>
      <c r="J4322" s="32" t="s">
        <v>7</v>
      </c>
      <c r="K4322" s="32" t="s">
        <v>7</v>
      </c>
      <c r="L4322" s="32" t="s">
        <v>7</v>
      </c>
      <c r="M4322" s="32" t="s">
        <v>7</v>
      </c>
      <c r="N4322" s="32" t="s">
        <v>7</v>
      </c>
      <c r="O4322" s="32" t="s">
        <v>7</v>
      </c>
      <c r="P4322" s="32" t="s">
        <v>7</v>
      </c>
      <c r="Q4322" s="32" t="s">
        <v>7</v>
      </c>
      <c r="R4322" s="32" t="s">
        <v>7</v>
      </c>
      <c r="S4322" s="143" t="s">
        <v>7</v>
      </c>
      <c r="T4322" s="32" t="s">
        <v>7</v>
      </c>
      <c r="U4322" s="453">
        <f>U4321</f>
        <v>7281.5999999999995</v>
      </c>
      <c r="V4322" s="276" t="s">
        <v>7</v>
      </c>
    </row>
    <row r="4323" spans="2:22" s="3" customFormat="1" ht="78.75" x14ac:dyDescent="0.25">
      <c r="B4323" s="30" t="s">
        <v>1894</v>
      </c>
      <c r="C4323" s="31" t="s">
        <v>1892</v>
      </c>
      <c r="D4323" s="81" t="s">
        <v>1893</v>
      </c>
      <c r="E4323" s="56" t="s">
        <v>472</v>
      </c>
      <c r="F4323" s="180" t="s">
        <v>2739</v>
      </c>
      <c r="G4323" s="40" t="s">
        <v>7</v>
      </c>
      <c r="H4323" s="583" t="s">
        <v>1094</v>
      </c>
      <c r="I4323" s="40" t="s">
        <v>503</v>
      </c>
      <c r="J4323" s="107">
        <v>0.4</v>
      </c>
      <c r="K4323" s="377" t="s">
        <v>621</v>
      </c>
      <c r="L4323" s="100" t="s">
        <v>979</v>
      </c>
      <c r="M4323" s="40" t="s">
        <v>2806</v>
      </c>
      <c r="N4323" s="397" t="s">
        <v>1704</v>
      </c>
      <c r="O4323" s="40" t="s">
        <v>137</v>
      </c>
      <c r="P4323" s="173">
        <v>10</v>
      </c>
      <c r="Q4323" s="76" t="s">
        <v>224</v>
      </c>
      <c r="R4323" s="76" t="s">
        <v>622</v>
      </c>
      <c r="S4323" s="57">
        <v>24</v>
      </c>
      <c r="T4323" s="397">
        <v>1.1100000000000001</v>
      </c>
      <c r="U4323" s="452">
        <f t="shared" ref="U4323:U4333" si="307">O4323*P4323*S4323*T4323</f>
        <v>266.40000000000003</v>
      </c>
      <c r="V4323" s="180" t="s">
        <v>7</v>
      </c>
    </row>
    <row r="4324" spans="2:22" s="3" customFormat="1" ht="78.75" x14ac:dyDescent="0.25">
      <c r="B4324" s="30" t="s">
        <v>1894</v>
      </c>
      <c r="C4324" s="31" t="s">
        <v>1892</v>
      </c>
      <c r="D4324" s="81" t="s">
        <v>1893</v>
      </c>
      <c r="E4324" s="56" t="s">
        <v>472</v>
      </c>
      <c r="F4324" s="180" t="s">
        <v>2739</v>
      </c>
      <c r="G4324" s="40" t="s">
        <v>7</v>
      </c>
      <c r="H4324" s="583" t="s">
        <v>1094</v>
      </c>
      <c r="I4324" s="40" t="s">
        <v>503</v>
      </c>
      <c r="J4324" s="107">
        <v>0.4</v>
      </c>
      <c r="K4324" s="377" t="s">
        <v>223</v>
      </c>
      <c r="L4324" s="100" t="s">
        <v>979</v>
      </c>
      <c r="M4324" s="40" t="s">
        <v>2806</v>
      </c>
      <c r="N4324" s="397" t="s">
        <v>1704</v>
      </c>
      <c r="O4324" s="40" t="s">
        <v>137</v>
      </c>
      <c r="P4324" s="57">
        <v>11</v>
      </c>
      <c r="Q4324" s="56" t="s">
        <v>224</v>
      </c>
      <c r="R4324" s="56" t="s">
        <v>225</v>
      </c>
      <c r="S4324" s="57">
        <v>27</v>
      </c>
      <c r="T4324" s="397">
        <v>1.1100000000000001</v>
      </c>
      <c r="U4324" s="452">
        <f t="shared" si="307"/>
        <v>329.67</v>
      </c>
      <c r="V4324" s="180" t="s">
        <v>7</v>
      </c>
    </row>
    <row r="4325" spans="2:22" s="3" customFormat="1" ht="78.75" x14ac:dyDescent="0.25">
      <c r="B4325" s="30" t="s">
        <v>1894</v>
      </c>
      <c r="C4325" s="31" t="s">
        <v>1892</v>
      </c>
      <c r="D4325" s="81" t="s">
        <v>1893</v>
      </c>
      <c r="E4325" s="56" t="s">
        <v>472</v>
      </c>
      <c r="F4325" s="180" t="s">
        <v>2739</v>
      </c>
      <c r="G4325" s="40" t="s">
        <v>7</v>
      </c>
      <c r="H4325" s="583" t="s">
        <v>1094</v>
      </c>
      <c r="I4325" s="40" t="s">
        <v>503</v>
      </c>
      <c r="J4325" s="107">
        <v>0.4</v>
      </c>
      <c r="K4325" s="377" t="s">
        <v>621</v>
      </c>
      <c r="L4325" s="100" t="s">
        <v>979</v>
      </c>
      <c r="M4325" s="40" t="s">
        <v>2806</v>
      </c>
      <c r="N4325" s="397" t="s">
        <v>1704</v>
      </c>
      <c r="O4325" s="40" t="s">
        <v>137</v>
      </c>
      <c r="P4325" s="57">
        <v>46</v>
      </c>
      <c r="Q4325" s="56" t="s">
        <v>224</v>
      </c>
      <c r="R4325" s="56" t="s">
        <v>622</v>
      </c>
      <c r="S4325" s="57">
        <v>24</v>
      </c>
      <c r="T4325" s="397">
        <v>1.1100000000000001</v>
      </c>
      <c r="U4325" s="452">
        <f t="shared" si="307"/>
        <v>1225.44</v>
      </c>
      <c r="V4325" s="180" t="s">
        <v>7</v>
      </c>
    </row>
    <row r="4326" spans="2:22" s="3" customFormat="1" ht="78.75" x14ac:dyDescent="0.25">
      <c r="B4326" s="30" t="s">
        <v>1894</v>
      </c>
      <c r="C4326" s="31" t="s">
        <v>1892</v>
      </c>
      <c r="D4326" s="81" t="s">
        <v>1893</v>
      </c>
      <c r="E4326" s="56" t="s">
        <v>472</v>
      </c>
      <c r="F4326" s="180" t="s">
        <v>2739</v>
      </c>
      <c r="G4326" s="40" t="s">
        <v>7</v>
      </c>
      <c r="H4326" s="583" t="s">
        <v>1094</v>
      </c>
      <c r="I4326" s="40" t="s">
        <v>503</v>
      </c>
      <c r="J4326" s="107">
        <v>0.4</v>
      </c>
      <c r="K4326" s="377" t="s">
        <v>223</v>
      </c>
      <c r="L4326" s="100" t="s">
        <v>979</v>
      </c>
      <c r="M4326" s="40" t="s">
        <v>2806</v>
      </c>
      <c r="N4326" s="397" t="s">
        <v>1704</v>
      </c>
      <c r="O4326" s="40" t="s">
        <v>137</v>
      </c>
      <c r="P4326" s="57">
        <v>56</v>
      </c>
      <c r="Q4326" s="56" t="s">
        <v>224</v>
      </c>
      <c r="R4326" s="56" t="s">
        <v>225</v>
      </c>
      <c r="S4326" s="57">
        <v>27</v>
      </c>
      <c r="T4326" s="397">
        <v>1.1100000000000001</v>
      </c>
      <c r="U4326" s="452">
        <f t="shared" si="307"/>
        <v>1678.3200000000002</v>
      </c>
      <c r="V4326" s="180" t="s">
        <v>7</v>
      </c>
    </row>
    <row r="4327" spans="2:22" s="3" customFormat="1" ht="78.75" x14ac:dyDescent="0.25">
      <c r="B4327" s="30" t="s">
        <v>1894</v>
      </c>
      <c r="C4327" s="31" t="s">
        <v>1892</v>
      </c>
      <c r="D4327" s="81" t="s">
        <v>1893</v>
      </c>
      <c r="E4327" s="56" t="s">
        <v>472</v>
      </c>
      <c r="F4327" s="180" t="s">
        <v>2739</v>
      </c>
      <c r="G4327" s="40" t="s">
        <v>7</v>
      </c>
      <c r="H4327" s="583" t="s">
        <v>1094</v>
      </c>
      <c r="I4327" s="40" t="s">
        <v>503</v>
      </c>
      <c r="J4327" s="107">
        <v>0.4</v>
      </c>
      <c r="K4327" s="377" t="s">
        <v>621</v>
      </c>
      <c r="L4327" s="100" t="s">
        <v>979</v>
      </c>
      <c r="M4327" s="40" t="s">
        <v>2806</v>
      </c>
      <c r="N4327" s="397" t="s">
        <v>1704</v>
      </c>
      <c r="O4327" s="40" t="s">
        <v>137</v>
      </c>
      <c r="P4327" s="57">
        <v>19</v>
      </c>
      <c r="Q4327" s="56" t="s">
        <v>224</v>
      </c>
      <c r="R4327" s="56" t="s">
        <v>622</v>
      </c>
      <c r="S4327" s="57">
        <v>24</v>
      </c>
      <c r="T4327" s="397">
        <v>1.1100000000000001</v>
      </c>
      <c r="U4327" s="452">
        <f t="shared" si="307"/>
        <v>506.16</v>
      </c>
      <c r="V4327" s="180" t="s">
        <v>7</v>
      </c>
    </row>
    <row r="4328" spans="2:22" s="3" customFormat="1" ht="78.75" x14ac:dyDescent="0.25">
      <c r="B4328" s="30" t="s">
        <v>1894</v>
      </c>
      <c r="C4328" s="31" t="s">
        <v>1892</v>
      </c>
      <c r="D4328" s="81" t="s">
        <v>1893</v>
      </c>
      <c r="E4328" s="56" t="s">
        <v>472</v>
      </c>
      <c r="F4328" s="180" t="s">
        <v>2739</v>
      </c>
      <c r="G4328" s="40" t="s">
        <v>7</v>
      </c>
      <c r="H4328" s="583" t="s">
        <v>1094</v>
      </c>
      <c r="I4328" s="40" t="s">
        <v>503</v>
      </c>
      <c r="J4328" s="107">
        <v>0.4</v>
      </c>
      <c r="K4328" s="377" t="s">
        <v>223</v>
      </c>
      <c r="L4328" s="100" t="s">
        <v>979</v>
      </c>
      <c r="M4328" s="40" t="s">
        <v>2806</v>
      </c>
      <c r="N4328" s="397" t="s">
        <v>1704</v>
      </c>
      <c r="O4328" s="40" t="s">
        <v>137</v>
      </c>
      <c r="P4328" s="57">
        <v>16</v>
      </c>
      <c r="Q4328" s="56" t="s">
        <v>224</v>
      </c>
      <c r="R4328" s="56" t="s">
        <v>225</v>
      </c>
      <c r="S4328" s="57">
        <v>27</v>
      </c>
      <c r="T4328" s="397">
        <v>1.1100000000000001</v>
      </c>
      <c r="U4328" s="452">
        <f t="shared" si="307"/>
        <v>479.52000000000004</v>
      </c>
      <c r="V4328" s="180" t="s">
        <v>7</v>
      </c>
    </row>
    <row r="4329" spans="2:22" s="3" customFormat="1" ht="78.75" x14ac:dyDescent="0.25">
      <c r="B4329" s="30" t="s">
        <v>1894</v>
      </c>
      <c r="C4329" s="31" t="s">
        <v>1892</v>
      </c>
      <c r="D4329" s="81" t="s">
        <v>1893</v>
      </c>
      <c r="E4329" s="56" t="s">
        <v>472</v>
      </c>
      <c r="F4329" s="180" t="s">
        <v>2739</v>
      </c>
      <c r="G4329" s="40" t="s">
        <v>7</v>
      </c>
      <c r="H4329" s="583" t="s">
        <v>1094</v>
      </c>
      <c r="I4329" s="40" t="s">
        <v>503</v>
      </c>
      <c r="J4329" s="107">
        <v>0.4</v>
      </c>
      <c r="K4329" s="377" t="s">
        <v>621</v>
      </c>
      <c r="L4329" s="100" t="s">
        <v>979</v>
      </c>
      <c r="M4329" s="40" t="s">
        <v>2806</v>
      </c>
      <c r="N4329" s="397" t="s">
        <v>1704</v>
      </c>
      <c r="O4329" s="40" t="s">
        <v>137</v>
      </c>
      <c r="P4329" s="57">
        <v>29</v>
      </c>
      <c r="Q4329" s="56" t="s">
        <v>224</v>
      </c>
      <c r="R4329" s="56" t="s">
        <v>622</v>
      </c>
      <c r="S4329" s="57">
        <v>24</v>
      </c>
      <c r="T4329" s="397">
        <v>1.1100000000000001</v>
      </c>
      <c r="U4329" s="452">
        <f t="shared" si="307"/>
        <v>772.56000000000006</v>
      </c>
      <c r="V4329" s="180" t="s">
        <v>7</v>
      </c>
    </row>
    <row r="4330" spans="2:22" s="3" customFormat="1" ht="78.75" x14ac:dyDescent="0.25">
      <c r="B4330" s="30" t="s">
        <v>1894</v>
      </c>
      <c r="C4330" s="31" t="s">
        <v>1892</v>
      </c>
      <c r="D4330" s="81" t="s">
        <v>1893</v>
      </c>
      <c r="E4330" s="56" t="s">
        <v>472</v>
      </c>
      <c r="F4330" s="180" t="s">
        <v>2739</v>
      </c>
      <c r="G4330" s="40" t="s">
        <v>7</v>
      </c>
      <c r="H4330" s="583" t="s">
        <v>1094</v>
      </c>
      <c r="I4330" s="40" t="s">
        <v>503</v>
      </c>
      <c r="J4330" s="107">
        <v>0.4</v>
      </c>
      <c r="K4330" s="377" t="s">
        <v>223</v>
      </c>
      <c r="L4330" s="100" t="s">
        <v>979</v>
      </c>
      <c r="M4330" s="40" t="s">
        <v>2806</v>
      </c>
      <c r="N4330" s="397" t="s">
        <v>1704</v>
      </c>
      <c r="O4330" s="40" t="s">
        <v>137</v>
      </c>
      <c r="P4330" s="57">
        <v>34</v>
      </c>
      <c r="Q4330" s="56" t="s">
        <v>224</v>
      </c>
      <c r="R4330" s="56" t="s">
        <v>225</v>
      </c>
      <c r="S4330" s="57">
        <v>27</v>
      </c>
      <c r="T4330" s="397">
        <v>1.1100000000000001</v>
      </c>
      <c r="U4330" s="452">
        <f t="shared" si="307"/>
        <v>1018.9800000000001</v>
      </c>
      <c r="V4330" s="180" t="s">
        <v>7</v>
      </c>
    </row>
    <row r="4331" spans="2:22" s="3" customFormat="1" ht="78.75" x14ac:dyDescent="0.25">
      <c r="B4331" s="30" t="s">
        <v>1894</v>
      </c>
      <c r="C4331" s="31" t="s">
        <v>1892</v>
      </c>
      <c r="D4331" s="81" t="s">
        <v>1893</v>
      </c>
      <c r="E4331" s="56" t="s">
        <v>472</v>
      </c>
      <c r="F4331" s="180" t="s">
        <v>2739</v>
      </c>
      <c r="G4331" s="40" t="s">
        <v>7</v>
      </c>
      <c r="H4331" s="583" t="s">
        <v>1094</v>
      </c>
      <c r="I4331" s="40" t="s">
        <v>503</v>
      </c>
      <c r="J4331" s="107">
        <v>0.4</v>
      </c>
      <c r="K4331" s="377" t="s">
        <v>621</v>
      </c>
      <c r="L4331" s="100" t="s">
        <v>979</v>
      </c>
      <c r="M4331" s="40" t="s">
        <v>2806</v>
      </c>
      <c r="N4331" s="397" t="s">
        <v>1704</v>
      </c>
      <c r="O4331" s="40" t="s">
        <v>137</v>
      </c>
      <c r="P4331" s="57">
        <v>12</v>
      </c>
      <c r="Q4331" s="56" t="s">
        <v>224</v>
      </c>
      <c r="R4331" s="56" t="s">
        <v>622</v>
      </c>
      <c r="S4331" s="57">
        <v>24</v>
      </c>
      <c r="T4331" s="397">
        <v>1.1100000000000001</v>
      </c>
      <c r="U4331" s="452">
        <f t="shared" si="307"/>
        <v>319.68</v>
      </c>
      <c r="V4331" s="180" t="s">
        <v>7</v>
      </c>
    </row>
    <row r="4332" spans="2:22" s="3" customFormat="1" ht="78.75" x14ac:dyDescent="0.25">
      <c r="B4332" s="30" t="s">
        <v>1894</v>
      </c>
      <c r="C4332" s="31" t="s">
        <v>1892</v>
      </c>
      <c r="D4332" s="81" t="s">
        <v>1893</v>
      </c>
      <c r="E4332" s="56" t="s">
        <v>472</v>
      </c>
      <c r="F4332" s="180" t="s">
        <v>2739</v>
      </c>
      <c r="G4332" s="40" t="s">
        <v>7</v>
      </c>
      <c r="H4332" s="583" t="s">
        <v>1094</v>
      </c>
      <c r="I4332" s="40" t="s">
        <v>503</v>
      </c>
      <c r="J4332" s="107">
        <v>0.4</v>
      </c>
      <c r="K4332" s="377" t="s">
        <v>223</v>
      </c>
      <c r="L4332" s="100" t="s">
        <v>979</v>
      </c>
      <c r="M4332" s="40" t="s">
        <v>2806</v>
      </c>
      <c r="N4332" s="397" t="s">
        <v>1704</v>
      </c>
      <c r="O4332" s="40" t="s">
        <v>137</v>
      </c>
      <c r="P4332" s="57">
        <v>23</v>
      </c>
      <c r="Q4332" s="56" t="s">
        <v>224</v>
      </c>
      <c r="R4332" s="56" t="s">
        <v>225</v>
      </c>
      <c r="S4332" s="57">
        <v>27</v>
      </c>
      <c r="T4332" s="397">
        <v>1.1100000000000001</v>
      </c>
      <c r="U4332" s="452">
        <f t="shared" si="307"/>
        <v>689.31000000000006</v>
      </c>
      <c r="V4332" s="180" t="s">
        <v>7</v>
      </c>
    </row>
    <row r="4333" spans="2:22" s="3" customFormat="1" ht="78.75" x14ac:dyDescent="0.25">
      <c r="B4333" s="30" t="s">
        <v>1894</v>
      </c>
      <c r="C4333" s="31" t="s">
        <v>1892</v>
      </c>
      <c r="D4333" s="81" t="s">
        <v>1893</v>
      </c>
      <c r="E4333" s="56" t="s">
        <v>350</v>
      </c>
      <c r="F4333" s="180" t="s">
        <v>2739</v>
      </c>
      <c r="G4333" s="40" t="s">
        <v>7</v>
      </c>
      <c r="H4333" s="583" t="s">
        <v>1094</v>
      </c>
      <c r="I4333" s="40" t="s">
        <v>503</v>
      </c>
      <c r="J4333" s="100" t="s">
        <v>7</v>
      </c>
      <c r="K4333" s="377" t="s">
        <v>4261</v>
      </c>
      <c r="L4333" s="100" t="s">
        <v>979</v>
      </c>
      <c r="M4333" s="40" t="s">
        <v>2806</v>
      </c>
      <c r="N4333" s="397" t="s">
        <v>1704</v>
      </c>
      <c r="O4333" s="40" t="s">
        <v>137</v>
      </c>
      <c r="P4333" s="57">
        <v>1</v>
      </c>
      <c r="Q4333" s="56" t="s">
        <v>185</v>
      </c>
      <c r="R4333" s="56" t="s">
        <v>382</v>
      </c>
      <c r="S4333" s="158">
        <v>500</v>
      </c>
      <c r="T4333" s="397">
        <v>1</v>
      </c>
      <c r="U4333" s="452">
        <f t="shared" si="307"/>
        <v>500</v>
      </c>
      <c r="V4333" s="180" t="s">
        <v>7</v>
      </c>
    </row>
    <row r="4334" spans="2:22" s="3" customFormat="1" ht="78.75" x14ac:dyDescent="0.25">
      <c r="B4334" s="30" t="s">
        <v>1894</v>
      </c>
      <c r="C4334" s="31" t="s">
        <v>1892</v>
      </c>
      <c r="D4334" s="81" t="s">
        <v>1893</v>
      </c>
      <c r="E4334" s="397" t="s">
        <v>26</v>
      </c>
      <c r="F4334" s="32" t="s">
        <v>7</v>
      </c>
      <c r="G4334" s="32" t="s">
        <v>7</v>
      </c>
      <c r="H4334" s="583" t="s">
        <v>7</v>
      </c>
      <c r="I4334" s="32" t="s">
        <v>7</v>
      </c>
      <c r="J4334" s="32" t="s">
        <v>7</v>
      </c>
      <c r="K4334" s="32" t="s">
        <v>7</v>
      </c>
      <c r="L4334" s="32" t="s">
        <v>7</v>
      </c>
      <c r="M4334" s="32" t="s">
        <v>7</v>
      </c>
      <c r="N4334" s="32" t="s">
        <v>7</v>
      </c>
      <c r="O4334" s="32" t="s">
        <v>7</v>
      </c>
      <c r="P4334" s="32" t="s">
        <v>7</v>
      </c>
      <c r="Q4334" s="32" t="s">
        <v>7</v>
      </c>
      <c r="R4334" s="32" t="s">
        <v>7</v>
      </c>
      <c r="S4334" s="143" t="s">
        <v>7</v>
      </c>
      <c r="T4334" s="32" t="s">
        <v>7</v>
      </c>
      <c r="U4334" s="453">
        <f>SUM(U4323:U4333)</f>
        <v>7786.0400000000018</v>
      </c>
      <c r="V4334" s="276" t="s">
        <v>7</v>
      </c>
    </row>
    <row r="4335" spans="2:22" s="3" customFormat="1" ht="31.5" x14ac:dyDescent="0.25">
      <c r="B4335" s="30" t="s">
        <v>1932</v>
      </c>
      <c r="C4335" s="31" t="s">
        <v>1896</v>
      </c>
      <c r="D4335" s="81" t="s">
        <v>1897</v>
      </c>
      <c r="E4335" s="56" t="s">
        <v>779</v>
      </c>
      <c r="F4335" s="180" t="s">
        <v>4660</v>
      </c>
      <c r="G4335" s="40" t="s">
        <v>7</v>
      </c>
      <c r="H4335" s="583" t="s">
        <v>1097</v>
      </c>
      <c r="I4335" s="40" t="s">
        <v>329</v>
      </c>
      <c r="J4335" s="56">
        <v>110</v>
      </c>
      <c r="K4335" s="377" t="s">
        <v>780</v>
      </c>
      <c r="L4335" s="40" t="s">
        <v>184</v>
      </c>
      <c r="M4335" s="40" t="s">
        <v>1933</v>
      </c>
      <c r="N4335" s="397" t="s">
        <v>1704</v>
      </c>
      <c r="O4335" s="40" t="s">
        <v>137</v>
      </c>
      <c r="P4335" s="57">
        <v>2</v>
      </c>
      <c r="Q4335" s="56" t="s">
        <v>185</v>
      </c>
      <c r="R4335" s="56" t="s">
        <v>1029</v>
      </c>
      <c r="S4335" s="147">
        <v>2250</v>
      </c>
      <c r="T4335" s="117">
        <v>1.1100000000000001</v>
      </c>
      <c r="U4335" s="452">
        <f>O4335*P4335*S4335*T4335</f>
        <v>4995</v>
      </c>
      <c r="V4335" s="180" t="s">
        <v>7</v>
      </c>
    </row>
    <row r="4336" spans="2:22" s="3" customFormat="1" ht="94.5" x14ac:dyDescent="0.25">
      <c r="B4336" s="30" t="s">
        <v>1932</v>
      </c>
      <c r="C4336" s="31" t="s">
        <v>1896</v>
      </c>
      <c r="D4336" s="81" t="s">
        <v>1897</v>
      </c>
      <c r="E4336" s="56" t="s">
        <v>942</v>
      </c>
      <c r="F4336" s="180" t="s">
        <v>4660</v>
      </c>
      <c r="G4336" s="40" t="s">
        <v>7</v>
      </c>
      <c r="H4336" s="583" t="s">
        <v>1097</v>
      </c>
      <c r="I4336" s="40" t="s">
        <v>329</v>
      </c>
      <c r="J4336" s="100" t="s">
        <v>7</v>
      </c>
      <c r="K4336" s="377" t="s">
        <v>3704</v>
      </c>
      <c r="L4336" s="40" t="s">
        <v>184</v>
      </c>
      <c r="M4336" s="40" t="s">
        <v>1933</v>
      </c>
      <c r="N4336" s="397" t="s">
        <v>1704</v>
      </c>
      <c r="O4336" s="40" t="s">
        <v>137</v>
      </c>
      <c r="P4336" s="57">
        <v>2</v>
      </c>
      <c r="Q4336" s="56" t="s">
        <v>185</v>
      </c>
      <c r="R4336" s="56" t="s">
        <v>539</v>
      </c>
      <c r="S4336" s="147">
        <v>1671</v>
      </c>
      <c r="T4336" s="117">
        <v>1.1100000000000001</v>
      </c>
      <c r="U4336" s="452">
        <f>O4336*P4336*S4336*T4336</f>
        <v>3709.6200000000003</v>
      </c>
      <c r="V4336" s="180" t="s">
        <v>7</v>
      </c>
    </row>
    <row r="4337" spans="2:22" s="3" customFormat="1" ht="47.25" x14ac:dyDescent="0.25">
      <c r="B4337" s="30" t="s">
        <v>1932</v>
      </c>
      <c r="C4337" s="31" t="s">
        <v>1896</v>
      </c>
      <c r="D4337" s="81" t="s">
        <v>1897</v>
      </c>
      <c r="E4337" s="56" t="s">
        <v>942</v>
      </c>
      <c r="F4337" s="180" t="s">
        <v>4660</v>
      </c>
      <c r="G4337" s="40" t="s">
        <v>7</v>
      </c>
      <c r="H4337" s="583" t="s">
        <v>1097</v>
      </c>
      <c r="I4337" s="40" t="s">
        <v>329</v>
      </c>
      <c r="J4337" s="100" t="s">
        <v>7</v>
      </c>
      <c r="K4337" s="377" t="s">
        <v>944</v>
      </c>
      <c r="L4337" s="40" t="s">
        <v>184</v>
      </c>
      <c r="M4337" s="40" t="s">
        <v>1933</v>
      </c>
      <c r="N4337" s="397" t="s">
        <v>1704</v>
      </c>
      <c r="O4337" s="40" t="s">
        <v>137</v>
      </c>
      <c r="P4337" s="57">
        <v>2</v>
      </c>
      <c r="Q4337" s="56" t="s">
        <v>185</v>
      </c>
      <c r="R4337" s="56" t="s">
        <v>945</v>
      </c>
      <c r="S4337" s="147">
        <v>1388</v>
      </c>
      <c r="T4337" s="117">
        <v>1.1100000000000001</v>
      </c>
      <c r="U4337" s="452">
        <f>O4337*P4337*S4337*T4337</f>
        <v>3081.36</v>
      </c>
      <c r="V4337" s="180" t="s">
        <v>7</v>
      </c>
    </row>
    <row r="4338" spans="2:22" s="3" customFormat="1" ht="63" x14ac:dyDescent="0.25">
      <c r="B4338" s="30" t="s">
        <v>1932</v>
      </c>
      <c r="C4338" s="31" t="s">
        <v>1896</v>
      </c>
      <c r="D4338" s="81" t="s">
        <v>1897</v>
      </c>
      <c r="E4338" s="56" t="s">
        <v>189</v>
      </c>
      <c r="F4338" s="180" t="s">
        <v>4660</v>
      </c>
      <c r="G4338" s="40" t="s">
        <v>7</v>
      </c>
      <c r="H4338" s="583" t="s">
        <v>1097</v>
      </c>
      <c r="I4338" s="40" t="s">
        <v>329</v>
      </c>
      <c r="J4338" s="100" t="s">
        <v>7</v>
      </c>
      <c r="K4338" s="377" t="s">
        <v>4209</v>
      </c>
      <c r="L4338" s="40" t="s">
        <v>184</v>
      </c>
      <c r="M4338" s="40" t="s">
        <v>1933</v>
      </c>
      <c r="N4338" s="397" t="s">
        <v>1704</v>
      </c>
      <c r="O4338" s="40" t="s">
        <v>137</v>
      </c>
      <c r="P4338" s="57">
        <v>1</v>
      </c>
      <c r="Q4338" s="56" t="s">
        <v>156</v>
      </c>
      <c r="R4338" s="56" t="s">
        <v>351</v>
      </c>
      <c r="S4338" s="147">
        <v>1500</v>
      </c>
      <c r="T4338" s="117">
        <v>1</v>
      </c>
      <c r="U4338" s="452">
        <f>O4338*P4338*S4338*T4338</f>
        <v>1500</v>
      </c>
      <c r="V4338" s="180" t="s">
        <v>7</v>
      </c>
    </row>
    <row r="4339" spans="2:22" s="3" customFormat="1" ht="63" x14ac:dyDescent="0.25">
      <c r="B4339" s="30" t="str">
        <f>B4338</f>
        <v>2.2.4.1</v>
      </c>
      <c r="C4339" s="31" t="s">
        <v>1896</v>
      </c>
      <c r="D4339" s="81" t="str">
        <f>D4338</f>
        <v>H_TP1800.PS.0068</v>
      </c>
      <c r="E4339" s="397" t="s">
        <v>26</v>
      </c>
      <c r="F4339" s="32" t="s">
        <v>7</v>
      </c>
      <c r="G4339" s="32" t="s">
        <v>7</v>
      </c>
      <c r="H4339" s="583" t="s">
        <v>7</v>
      </c>
      <c r="I4339" s="32" t="s">
        <v>7</v>
      </c>
      <c r="J4339" s="32" t="s">
        <v>7</v>
      </c>
      <c r="K4339" s="32" t="s">
        <v>7</v>
      </c>
      <c r="L4339" s="32" t="s">
        <v>7</v>
      </c>
      <c r="M4339" s="32" t="s">
        <v>7</v>
      </c>
      <c r="N4339" s="32" t="s">
        <v>7</v>
      </c>
      <c r="O4339" s="32" t="s">
        <v>7</v>
      </c>
      <c r="P4339" s="32" t="s">
        <v>7</v>
      </c>
      <c r="Q4339" s="32" t="s">
        <v>7</v>
      </c>
      <c r="R4339" s="32" t="s">
        <v>7</v>
      </c>
      <c r="S4339" s="143" t="s">
        <v>7</v>
      </c>
      <c r="T4339" s="32" t="s">
        <v>7</v>
      </c>
      <c r="U4339" s="453">
        <f>SUM(U4335:U4338)</f>
        <v>13285.980000000001</v>
      </c>
      <c r="V4339" s="276" t="s">
        <v>7</v>
      </c>
    </row>
    <row r="4340" spans="2:22" s="3" customFormat="1" ht="78.75" x14ac:dyDescent="0.25">
      <c r="B4340" s="30" t="s">
        <v>1932</v>
      </c>
      <c r="C4340" s="31" t="s">
        <v>1898</v>
      </c>
      <c r="D4340" s="81" t="s">
        <v>1899</v>
      </c>
      <c r="E4340" s="56" t="s">
        <v>779</v>
      </c>
      <c r="F4340" s="180" t="s">
        <v>4661</v>
      </c>
      <c r="G4340" s="40" t="s">
        <v>7</v>
      </c>
      <c r="H4340" s="583" t="s">
        <v>1094</v>
      </c>
      <c r="I4340" s="40" t="s">
        <v>522</v>
      </c>
      <c r="J4340" s="56">
        <v>110</v>
      </c>
      <c r="K4340" s="377" t="s">
        <v>780</v>
      </c>
      <c r="L4340" s="100" t="s">
        <v>979</v>
      </c>
      <c r="M4340" s="40" t="s">
        <v>2798</v>
      </c>
      <c r="N4340" s="397" t="s">
        <v>1704</v>
      </c>
      <c r="O4340" s="40" t="s">
        <v>137</v>
      </c>
      <c r="P4340" s="57">
        <v>2</v>
      </c>
      <c r="Q4340" s="56" t="s">
        <v>185</v>
      </c>
      <c r="R4340" s="56" t="s">
        <v>1029</v>
      </c>
      <c r="S4340" s="147">
        <v>2250</v>
      </c>
      <c r="T4340" s="33">
        <v>1.1100000000000001</v>
      </c>
      <c r="U4340" s="452">
        <f>O4340*P4340*S4340*T4340</f>
        <v>4995</v>
      </c>
      <c r="V4340" s="180" t="s">
        <v>7</v>
      </c>
    </row>
    <row r="4341" spans="2:22" s="3" customFormat="1" ht="78.75" x14ac:dyDescent="0.25">
      <c r="B4341" s="30" t="s">
        <v>1932</v>
      </c>
      <c r="C4341" s="31" t="s">
        <v>1898</v>
      </c>
      <c r="D4341" s="81" t="s">
        <v>1899</v>
      </c>
      <c r="E4341" s="56" t="s">
        <v>779</v>
      </c>
      <c r="F4341" s="180" t="s">
        <v>4661</v>
      </c>
      <c r="G4341" s="40" t="s">
        <v>7</v>
      </c>
      <c r="H4341" s="583" t="s">
        <v>1094</v>
      </c>
      <c r="I4341" s="40" t="s">
        <v>522</v>
      </c>
      <c r="J4341" s="56">
        <v>110</v>
      </c>
      <c r="K4341" s="377" t="s">
        <v>929</v>
      </c>
      <c r="L4341" s="100" t="s">
        <v>979</v>
      </c>
      <c r="M4341" s="40" t="s">
        <v>2798</v>
      </c>
      <c r="N4341" s="397" t="s">
        <v>1704</v>
      </c>
      <c r="O4341" s="40" t="s">
        <v>137</v>
      </c>
      <c r="P4341" s="57">
        <v>3</v>
      </c>
      <c r="Q4341" s="56" t="s">
        <v>185</v>
      </c>
      <c r="R4341" s="56" t="s">
        <v>3577</v>
      </c>
      <c r="S4341" s="147">
        <v>1049</v>
      </c>
      <c r="T4341" s="33">
        <v>1.1100000000000001</v>
      </c>
      <c r="U4341" s="452">
        <f t="shared" ref="U4341:U4352" si="308">O4341*P4341*S4341*T4341</f>
        <v>3493.1700000000005</v>
      </c>
      <c r="V4341" s="180" t="s">
        <v>7</v>
      </c>
    </row>
    <row r="4342" spans="2:22" s="3" customFormat="1" ht="78.75" x14ac:dyDescent="0.25">
      <c r="B4342" s="30" t="s">
        <v>1932</v>
      </c>
      <c r="C4342" s="31" t="s">
        <v>1898</v>
      </c>
      <c r="D4342" s="81" t="s">
        <v>1899</v>
      </c>
      <c r="E4342" s="56" t="s">
        <v>779</v>
      </c>
      <c r="F4342" s="180" t="s">
        <v>4661</v>
      </c>
      <c r="G4342" s="40" t="s">
        <v>7</v>
      </c>
      <c r="H4342" s="583" t="s">
        <v>1094</v>
      </c>
      <c r="I4342" s="40" t="s">
        <v>522</v>
      </c>
      <c r="J4342" s="56">
        <v>110</v>
      </c>
      <c r="K4342" s="377" t="s">
        <v>543</v>
      </c>
      <c r="L4342" s="100" t="s">
        <v>979</v>
      </c>
      <c r="M4342" s="40" t="s">
        <v>2798</v>
      </c>
      <c r="N4342" s="397" t="s">
        <v>1704</v>
      </c>
      <c r="O4342" s="40" t="s">
        <v>137</v>
      </c>
      <c r="P4342" s="57">
        <v>3</v>
      </c>
      <c r="Q4342" s="56" t="s">
        <v>185</v>
      </c>
      <c r="R4342" s="56" t="s">
        <v>3578</v>
      </c>
      <c r="S4342" s="147">
        <v>1086</v>
      </c>
      <c r="T4342" s="33">
        <v>1.1100000000000001</v>
      </c>
      <c r="U4342" s="452">
        <f t="shared" si="308"/>
        <v>3616.38</v>
      </c>
      <c r="V4342" s="180" t="s">
        <v>7</v>
      </c>
    </row>
    <row r="4343" spans="2:22" s="3" customFormat="1" ht="78.75" x14ac:dyDescent="0.25">
      <c r="B4343" s="30" t="s">
        <v>1932</v>
      </c>
      <c r="C4343" s="31" t="s">
        <v>1898</v>
      </c>
      <c r="D4343" s="81" t="s">
        <v>1899</v>
      </c>
      <c r="E4343" s="56" t="s">
        <v>779</v>
      </c>
      <c r="F4343" s="180" t="s">
        <v>4661</v>
      </c>
      <c r="G4343" s="40" t="s">
        <v>7</v>
      </c>
      <c r="H4343" s="583" t="s">
        <v>1094</v>
      </c>
      <c r="I4343" s="40" t="s">
        <v>522</v>
      </c>
      <c r="J4343" s="56">
        <v>110</v>
      </c>
      <c r="K4343" s="377" t="s">
        <v>898</v>
      </c>
      <c r="L4343" s="100" t="s">
        <v>979</v>
      </c>
      <c r="M4343" s="40" t="s">
        <v>2798</v>
      </c>
      <c r="N4343" s="397" t="s">
        <v>1704</v>
      </c>
      <c r="O4343" s="40" t="s">
        <v>137</v>
      </c>
      <c r="P4343" s="57">
        <v>2</v>
      </c>
      <c r="Q4343" s="56" t="s">
        <v>185</v>
      </c>
      <c r="R4343" s="56" t="s">
        <v>843</v>
      </c>
      <c r="S4343" s="147">
        <v>1086</v>
      </c>
      <c r="T4343" s="33">
        <v>1.1100000000000001</v>
      </c>
      <c r="U4343" s="452">
        <f t="shared" si="308"/>
        <v>2410.92</v>
      </c>
      <c r="V4343" s="180" t="s">
        <v>7</v>
      </c>
    </row>
    <row r="4344" spans="2:22" s="3" customFormat="1" ht="78.75" x14ac:dyDescent="0.25">
      <c r="B4344" s="30" t="s">
        <v>1932</v>
      </c>
      <c r="C4344" s="31" t="s">
        <v>1898</v>
      </c>
      <c r="D4344" s="81" t="s">
        <v>1899</v>
      </c>
      <c r="E4344" s="56" t="s">
        <v>779</v>
      </c>
      <c r="F4344" s="180" t="s">
        <v>4661</v>
      </c>
      <c r="G4344" s="40" t="s">
        <v>7</v>
      </c>
      <c r="H4344" s="583" t="s">
        <v>1094</v>
      </c>
      <c r="I4344" s="40" t="s">
        <v>522</v>
      </c>
      <c r="J4344" s="56">
        <v>110</v>
      </c>
      <c r="K4344" s="377" t="s">
        <v>781</v>
      </c>
      <c r="L4344" s="100" t="s">
        <v>979</v>
      </c>
      <c r="M4344" s="40" t="s">
        <v>2798</v>
      </c>
      <c r="N4344" s="397" t="s">
        <v>1704</v>
      </c>
      <c r="O4344" s="40" t="s">
        <v>137</v>
      </c>
      <c r="P4344" s="57">
        <v>1</v>
      </c>
      <c r="Q4344" s="56" t="s">
        <v>185</v>
      </c>
      <c r="R4344" s="56" t="s">
        <v>1131</v>
      </c>
      <c r="S4344" s="147">
        <v>717</v>
      </c>
      <c r="T4344" s="33">
        <v>1.1100000000000001</v>
      </c>
      <c r="U4344" s="452">
        <f t="shared" si="308"/>
        <v>795.87000000000012</v>
      </c>
      <c r="V4344" s="180" t="s">
        <v>7</v>
      </c>
    </row>
    <row r="4345" spans="2:22" s="3" customFormat="1" ht="78.75" x14ac:dyDescent="0.25">
      <c r="B4345" s="30" t="s">
        <v>1932</v>
      </c>
      <c r="C4345" s="31" t="s">
        <v>1898</v>
      </c>
      <c r="D4345" s="81" t="s">
        <v>1899</v>
      </c>
      <c r="E4345" s="56" t="s">
        <v>473</v>
      </c>
      <c r="F4345" s="180" t="s">
        <v>4661</v>
      </c>
      <c r="G4345" s="40" t="s">
        <v>7</v>
      </c>
      <c r="H4345" s="583" t="s">
        <v>1094</v>
      </c>
      <c r="I4345" s="40" t="s">
        <v>522</v>
      </c>
      <c r="J4345" s="100" t="s">
        <v>7</v>
      </c>
      <c r="K4345" s="377" t="s">
        <v>474</v>
      </c>
      <c r="L4345" s="100" t="s">
        <v>979</v>
      </c>
      <c r="M4345" s="40" t="s">
        <v>2798</v>
      </c>
      <c r="N4345" s="397" t="s">
        <v>1704</v>
      </c>
      <c r="O4345" s="40" t="s">
        <v>137</v>
      </c>
      <c r="P4345" s="57">
        <v>3</v>
      </c>
      <c r="Q4345" s="56" t="s">
        <v>185</v>
      </c>
      <c r="R4345" s="56" t="s">
        <v>475</v>
      </c>
      <c r="S4345" s="147">
        <v>366</v>
      </c>
      <c r="T4345" s="33">
        <v>1.1100000000000001</v>
      </c>
      <c r="U4345" s="452">
        <f t="shared" si="308"/>
        <v>1218.7800000000002</v>
      </c>
      <c r="V4345" s="180" t="s">
        <v>7</v>
      </c>
    </row>
    <row r="4346" spans="2:22" s="3" customFormat="1" ht="78.75" x14ac:dyDescent="0.25">
      <c r="B4346" s="30" t="s">
        <v>1932</v>
      </c>
      <c r="C4346" s="31" t="s">
        <v>1898</v>
      </c>
      <c r="D4346" s="81" t="s">
        <v>1899</v>
      </c>
      <c r="E4346" s="56" t="s">
        <v>473</v>
      </c>
      <c r="F4346" s="180" t="s">
        <v>4661</v>
      </c>
      <c r="G4346" s="40" t="s">
        <v>7</v>
      </c>
      <c r="H4346" s="583" t="s">
        <v>1094</v>
      </c>
      <c r="I4346" s="40" t="s">
        <v>522</v>
      </c>
      <c r="J4346" s="100" t="s">
        <v>7</v>
      </c>
      <c r="K4346" s="377" t="s">
        <v>785</v>
      </c>
      <c r="L4346" s="100" t="s">
        <v>979</v>
      </c>
      <c r="M4346" s="40" t="s">
        <v>2798</v>
      </c>
      <c r="N4346" s="397" t="s">
        <v>1704</v>
      </c>
      <c r="O4346" s="40" t="s">
        <v>137</v>
      </c>
      <c r="P4346" s="57">
        <v>3</v>
      </c>
      <c r="Q4346" s="56" t="s">
        <v>185</v>
      </c>
      <c r="R4346" s="56" t="s">
        <v>786</v>
      </c>
      <c r="S4346" s="169">
        <v>491</v>
      </c>
      <c r="T4346" s="33">
        <v>1.1100000000000001</v>
      </c>
      <c r="U4346" s="452">
        <f t="shared" si="308"/>
        <v>1635.0300000000002</v>
      </c>
      <c r="V4346" s="180" t="s">
        <v>7</v>
      </c>
    </row>
    <row r="4347" spans="2:22" s="3" customFormat="1" ht="78.75" x14ac:dyDescent="0.25">
      <c r="B4347" s="30" t="s">
        <v>1932</v>
      </c>
      <c r="C4347" s="31" t="s">
        <v>1898</v>
      </c>
      <c r="D4347" s="81" t="s">
        <v>1899</v>
      </c>
      <c r="E4347" s="71" t="s">
        <v>592</v>
      </c>
      <c r="F4347" s="180" t="s">
        <v>4661</v>
      </c>
      <c r="G4347" s="40" t="s">
        <v>7</v>
      </c>
      <c r="H4347" s="583" t="s">
        <v>1094</v>
      </c>
      <c r="I4347" s="40" t="s">
        <v>522</v>
      </c>
      <c r="J4347" s="100" t="s">
        <v>1263</v>
      </c>
      <c r="K4347" s="377" t="s">
        <v>4162</v>
      </c>
      <c r="L4347" s="100" t="s">
        <v>979</v>
      </c>
      <c r="M4347" s="40" t="s">
        <v>2798</v>
      </c>
      <c r="N4347" s="397" t="s">
        <v>1704</v>
      </c>
      <c r="O4347" s="40" t="s">
        <v>137</v>
      </c>
      <c r="P4347" s="193">
        <v>0.79</v>
      </c>
      <c r="Q4347" s="71" t="s">
        <v>140</v>
      </c>
      <c r="R4347" s="71" t="s">
        <v>652</v>
      </c>
      <c r="S4347" s="237">
        <v>199</v>
      </c>
      <c r="T4347" s="33">
        <v>1.25</v>
      </c>
      <c r="U4347" s="452">
        <f t="shared" si="308"/>
        <v>196.51250000000002</v>
      </c>
      <c r="V4347" s="180" t="s">
        <v>7</v>
      </c>
    </row>
    <row r="4348" spans="2:22" s="3" customFormat="1" ht="78.75" x14ac:dyDescent="0.25">
      <c r="B4348" s="30" t="s">
        <v>1932</v>
      </c>
      <c r="C4348" s="31" t="s">
        <v>1898</v>
      </c>
      <c r="D4348" s="81" t="s">
        <v>1899</v>
      </c>
      <c r="E4348" s="71" t="s">
        <v>592</v>
      </c>
      <c r="F4348" s="180" t="s">
        <v>4661</v>
      </c>
      <c r="G4348" s="40" t="s">
        <v>7</v>
      </c>
      <c r="H4348" s="583" t="s">
        <v>1094</v>
      </c>
      <c r="I4348" s="40" t="s">
        <v>522</v>
      </c>
      <c r="J4348" s="100" t="s">
        <v>1263</v>
      </c>
      <c r="K4348" s="377" t="s">
        <v>2631</v>
      </c>
      <c r="L4348" s="100" t="s">
        <v>979</v>
      </c>
      <c r="M4348" s="40" t="s">
        <v>2798</v>
      </c>
      <c r="N4348" s="397" t="s">
        <v>1704</v>
      </c>
      <c r="O4348" s="40" t="s">
        <v>137</v>
      </c>
      <c r="P4348" s="254">
        <f>1.858*2</f>
        <v>3.7160000000000002</v>
      </c>
      <c r="Q4348" s="194" t="s">
        <v>140</v>
      </c>
      <c r="R4348" s="397" t="s">
        <v>651</v>
      </c>
      <c r="S4348" s="255">
        <v>168</v>
      </c>
      <c r="T4348" s="33">
        <v>1.25</v>
      </c>
      <c r="U4348" s="452">
        <f t="shared" si="308"/>
        <v>780.36</v>
      </c>
      <c r="V4348" s="180" t="s">
        <v>7</v>
      </c>
    </row>
    <row r="4349" spans="2:22" s="3" customFormat="1" ht="78.75" x14ac:dyDescent="0.25">
      <c r="B4349" s="30" t="s">
        <v>1932</v>
      </c>
      <c r="C4349" s="31" t="s">
        <v>1898</v>
      </c>
      <c r="D4349" s="81" t="s">
        <v>1899</v>
      </c>
      <c r="E4349" s="71" t="s">
        <v>592</v>
      </c>
      <c r="F4349" s="180" t="s">
        <v>4661</v>
      </c>
      <c r="G4349" s="40" t="s">
        <v>7</v>
      </c>
      <c r="H4349" s="583" t="s">
        <v>1094</v>
      </c>
      <c r="I4349" s="40" t="s">
        <v>522</v>
      </c>
      <c r="J4349" s="100" t="s">
        <v>1263</v>
      </c>
      <c r="K4349" s="377" t="s">
        <v>4160</v>
      </c>
      <c r="L4349" s="100" t="s">
        <v>979</v>
      </c>
      <c r="M4349" s="40" t="s">
        <v>2798</v>
      </c>
      <c r="N4349" s="397" t="s">
        <v>1704</v>
      </c>
      <c r="O4349" s="40" t="s">
        <v>137</v>
      </c>
      <c r="P4349" s="193">
        <v>0.50700000000000001</v>
      </c>
      <c r="Q4349" s="71" t="s">
        <v>140</v>
      </c>
      <c r="R4349" s="56" t="s">
        <v>668</v>
      </c>
      <c r="S4349" s="237">
        <v>158</v>
      </c>
      <c r="T4349" s="33">
        <v>1.25</v>
      </c>
      <c r="U4349" s="452">
        <f t="shared" si="308"/>
        <v>100.13249999999999</v>
      </c>
      <c r="V4349" s="180" t="s">
        <v>7</v>
      </c>
    </row>
    <row r="4350" spans="2:22" s="3" customFormat="1" ht="78.75" x14ac:dyDescent="0.25">
      <c r="B4350" s="30" t="s">
        <v>1932</v>
      </c>
      <c r="C4350" s="31" t="s">
        <v>1898</v>
      </c>
      <c r="D4350" s="81" t="s">
        <v>1899</v>
      </c>
      <c r="E4350" s="71" t="s">
        <v>592</v>
      </c>
      <c r="F4350" s="180" t="s">
        <v>4661</v>
      </c>
      <c r="G4350" s="40" t="s">
        <v>7</v>
      </c>
      <c r="H4350" s="583" t="s">
        <v>1094</v>
      </c>
      <c r="I4350" s="40" t="s">
        <v>522</v>
      </c>
      <c r="J4350" s="100" t="s">
        <v>1263</v>
      </c>
      <c r="K4350" s="377" t="s">
        <v>4160</v>
      </c>
      <c r="L4350" s="100" t="s">
        <v>979</v>
      </c>
      <c r="M4350" s="40" t="s">
        <v>2798</v>
      </c>
      <c r="N4350" s="397" t="s">
        <v>1704</v>
      </c>
      <c r="O4350" s="40" t="s">
        <v>137</v>
      </c>
      <c r="P4350" s="193">
        <f>1.73*2</f>
        <v>3.46</v>
      </c>
      <c r="Q4350" s="71" t="s">
        <v>140</v>
      </c>
      <c r="R4350" s="56" t="s">
        <v>668</v>
      </c>
      <c r="S4350" s="237">
        <v>158</v>
      </c>
      <c r="T4350" s="33">
        <v>1.25</v>
      </c>
      <c r="U4350" s="452">
        <f t="shared" si="308"/>
        <v>683.34999999999991</v>
      </c>
      <c r="V4350" s="180" t="s">
        <v>7</v>
      </c>
    </row>
    <row r="4351" spans="2:22" s="3" customFormat="1" ht="78.75" x14ac:dyDescent="0.25">
      <c r="B4351" s="30" t="s">
        <v>1932</v>
      </c>
      <c r="C4351" s="31" t="s">
        <v>1898</v>
      </c>
      <c r="D4351" s="81" t="s">
        <v>1899</v>
      </c>
      <c r="E4351" s="71" t="s">
        <v>592</v>
      </c>
      <c r="F4351" s="180" t="s">
        <v>4661</v>
      </c>
      <c r="G4351" s="40" t="s">
        <v>7</v>
      </c>
      <c r="H4351" s="583" t="s">
        <v>1094</v>
      </c>
      <c r="I4351" s="40" t="s">
        <v>522</v>
      </c>
      <c r="J4351" s="100" t="s">
        <v>1263</v>
      </c>
      <c r="K4351" s="377" t="s">
        <v>4162</v>
      </c>
      <c r="L4351" s="100" t="s">
        <v>979</v>
      </c>
      <c r="M4351" s="40" t="s">
        <v>2798</v>
      </c>
      <c r="N4351" s="397" t="s">
        <v>1704</v>
      </c>
      <c r="O4351" s="40" t="s">
        <v>137</v>
      </c>
      <c r="P4351" s="193">
        <f>2.523*2</f>
        <v>5.0460000000000003</v>
      </c>
      <c r="Q4351" s="71" t="s">
        <v>140</v>
      </c>
      <c r="R4351" s="71" t="s">
        <v>652</v>
      </c>
      <c r="S4351" s="237">
        <v>199</v>
      </c>
      <c r="T4351" s="33">
        <v>1.25</v>
      </c>
      <c r="U4351" s="452">
        <f t="shared" si="308"/>
        <v>1255.1925000000001</v>
      </c>
      <c r="V4351" s="180" t="s">
        <v>7</v>
      </c>
    </row>
    <row r="4352" spans="2:22" s="3" customFormat="1" ht="78.75" x14ac:dyDescent="0.25">
      <c r="B4352" s="30" t="s">
        <v>1932</v>
      </c>
      <c r="C4352" s="31" t="s">
        <v>1898</v>
      </c>
      <c r="D4352" s="81" t="s">
        <v>1899</v>
      </c>
      <c r="E4352" s="56" t="s">
        <v>189</v>
      </c>
      <c r="F4352" s="180" t="s">
        <v>4661</v>
      </c>
      <c r="G4352" s="40" t="s">
        <v>7</v>
      </c>
      <c r="H4352" s="583" t="s">
        <v>1094</v>
      </c>
      <c r="I4352" s="40" t="s">
        <v>522</v>
      </c>
      <c r="J4352" s="100" t="s">
        <v>7</v>
      </c>
      <c r="K4352" s="377" t="s">
        <v>3002</v>
      </c>
      <c r="L4352" s="100" t="s">
        <v>979</v>
      </c>
      <c r="M4352" s="40" t="s">
        <v>2798</v>
      </c>
      <c r="N4352" s="397" t="s">
        <v>1704</v>
      </c>
      <c r="O4352" s="40" t="s">
        <v>137</v>
      </c>
      <c r="P4352" s="256">
        <v>1</v>
      </c>
      <c r="Q4352" s="68" t="s">
        <v>156</v>
      </c>
      <c r="R4352" s="68" t="s">
        <v>283</v>
      </c>
      <c r="S4352" s="257">
        <v>3000</v>
      </c>
      <c r="T4352" s="117">
        <v>1</v>
      </c>
      <c r="U4352" s="452">
        <f t="shared" si="308"/>
        <v>3000</v>
      </c>
      <c r="V4352" s="180" t="s">
        <v>7</v>
      </c>
    </row>
    <row r="4353" spans="2:22" s="3" customFormat="1" ht="78.75" x14ac:dyDescent="0.25">
      <c r="B4353" s="30" t="str">
        <f>B4352</f>
        <v>2.2.4.1</v>
      </c>
      <c r="C4353" s="31" t="s">
        <v>1898</v>
      </c>
      <c r="D4353" s="81" t="str">
        <f>D4352</f>
        <v>F_TP1800.PR.0045</v>
      </c>
      <c r="E4353" s="397" t="s">
        <v>26</v>
      </c>
      <c r="F4353" s="32" t="s">
        <v>7</v>
      </c>
      <c r="G4353" s="32" t="s">
        <v>7</v>
      </c>
      <c r="H4353" s="583" t="s">
        <v>7</v>
      </c>
      <c r="I4353" s="32" t="s">
        <v>7</v>
      </c>
      <c r="J4353" s="32" t="s">
        <v>7</v>
      </c>
      <c r="K4353" s="32" t="s">
        <v>7</v>
      </c>
      <c r="L4353" s="32" t="s">
        <v>7</v>
      </c>
      <c r="M4353" s="32" t="s">
        <v>7</v>
      </c>
      <c r="N4353" s="32" t="s">
        <v>7</v>
      </c>
      <c r="O4353" s="32" t="s">
        <v>7</v>
      </c>
      <c r="P4353" s="32" t="s">
        <v>7</v>
      </c>
      <c r="Q4353" s="32" t="s">
        <v>7</v>
      </c>
      <c r="R4353" s="32" t="s">
        <v>7</v>
      </c>
      <c r="S4353" s="143" t="s">
        <v>7</v>
      </c>
      <c r="T4353" s="32" t="s">
        <v>7</v>
      </c>
      <c r="U4353" s="453">
        <f>SUM(U4340:U4352)</f>
        <v>24180.697499999998</v>
      </c>
      <c r="V4353" s="276" t="s">
        <v>7</v>
      </c>
    </row>
    <row r="4354" spans="2:22" s="3" customFormat="1" ht="78.75" x14ac:dyDescent="0.25">
      <c r="B4354" s="30" t="s">
        <v>1932</v>
      </c>
      <c r="C4354" s="31" t="s">
        <v>1900</v>
      </c>
      <c r="D4354" s="81" t="s">
        <v>1901</v>
      </c>
      <c r="E4354" s="56" t="s">
        <v>779</v>
      </c>
      <c r="F4354" s="180" t="s">
        <v>4662</v>
      </c>
      <c r="G4354" s="40" t="s">
        <v>7</v>
      </c>
      <c r="H4354" s="583" t="s">
        <v>1094</v>
      </c>
      <c r="I4354" s="40" t="s">
        <v>503</v>
      </c>
      <c r="J4354" s="56">
        <v>110</v>
      </c>
      <c r="K4354" s="377" t="s">
        <v>929</v>
      </c>
      <c r="L4354" s="100" t="s">
        <v>979</v>
      </c>
      <c r="M4354" s="40" t="s">
        <v>2798</v>
      </c>
      <c r="N4354" s="397" t="s">
        <v>1704</v>
      </c>
      <c r="O4354" s="40" t="s">
        <v>137</v>
      </c>
      <c r="P4354" s="57">
        <v>1</v>
      </c>
      <c r="Q4354" s="56" t="s">
        <v>185</v>
      </c>
      <c r="R4354" s="56" t="s">
        <v>3577</v>
      </c>
      <c r="S4354" s="147">
        <v>1049</v>
      </c>
      <c r="T4354" s="117">
        <v>1.1100000000000001</v>
      </c>
      <c r="U4354" s="452">
        <f>P4354*S4354*O4354*T4354</f>
        <v>1164.3900000000001</v>
      </c>
      <c r="V4354" s="180" t="s">
        <v>7</v>
      </c>
    </row>
    <row r="4355" spans="2:22" s="3" customFormat="1" ht="47.25" x14ac:dyDescent="0.25">
      <c r="B4355" s="30" t="s">
        <v>1932</v>
      </c>
      <c r="C4355" s="31" t="s">
        <v>1900</v>
      </c>
      <c r="D4355" s="81" t="s">
        <v>1901</v>
      </c>
      <c r="E4355" s="56" t="s">
        <v>473</v>
      </c>
      <c r="F4355" s="180" t="s">
        <v>4662</v>
      </c>
      <c r="G4355" s="40" t="s">
        <v>7</v>
      </c>
      <c r="H4355" s="583" t="s">
        <v>1094</v>
      </c>
      <c r="I4355" s="40" t="s">
        <v>503</v>
      </c>
      <c r="J4355" s="100" t="s">
        <v>7</v>
      </c>
      <c r="K4355" s="377" t="s">
        <v>785</v>
      </c>
      <c r="L4355" s="100" t="s">
        <v>979</v>
      </c>
      <c r="M4355" s="40" t="s">
        <v>2798</v>
      </c>
      <c r="N4355" s="397" t="s">
        <v>1704</v>
      </c>
      <c r="O4355" s="40" t="s">
        <v>137</v>
      </c>
      <c r="P4355" s="57">
        <v>1</v>
      </c>
      <c r="Q4355" s="56" t="s">
        <v>185</v>
      </c>
      <c r="R4355" s="56" t="s">
        <v>786</v>
      </c>
      <c r="S4355" s="169">
        <v>491</v>
      </c>
      <c r="T4355" s="117">
        <v>1.1100000000000001</v>
      </c>
      <c r="U4355" s="452">
        <f t="shared" ref="U4355:U4365" si="309">P4355*S4355*O4355*T4355</f>
        <v>545.0100000000001</v>
      </c>
      <c r="V4355" s="180" t="s">
        <v>7</v>
      </c>
    </row>
    <row r="4356" spans="2:22" s="3" customFormat="1" ht="47.25" x14ac:dyDescent="0.25">
      <c r="B4356" s="30" t="s">
        <v>1932</v>
      </c>
      <c r="C4356" s="31" t="s">
        <v>1900</v>
      </c>
      <c r="D4356" s="81" t="s">
        <v>1901</v>
      </c>
      <c r="E4356" s="156" t="s">
        <v>899</v>
      </c>
      <c r="F4356" s="180" t="s">
        <v>4662</v>
      </c>
      <c r="G4356" s="40" t="s">
        <v>7</v>
      </c>
      <c r="H4356" s="583" t="s">
        <v>1094</v>
      </c>
      <c r="I4356" s="40" t="s">
        <v>503</v>
      </c>
      <c r="J4356" s="100" t="s">
        <v>7</v>
      </c>
      <c r="K4356" s="377" t="s">
        <v>994</v>
      </c>
      <c r="L4356" s="100" t="s">
        <v>979</v>
      </c>
      <c r="M4356" s="40" t="s">
        <v>2798</v>
      </c>
      <c r="N4356" s="397" t="s">
        <v>1704</v>
      </c>
      <c r="O4356" s="40" t="s">
        <v>137</v>
      </c>
      <c r="P4356" s="258">
        <v>17</v>
      </c>
      <c r="Q4356" s="60" t="s">
        <v>185</v>
      </c>
      <c r="R4356" s="156" t="s">
        <v>789</v>
      </c>
      <c r="S4356" s="237">
        <v>29</v>
      </c>
      <c r="T4356" s="117">
        <v>1.1100000000000001</v>
      </c>
      <c r="U4356" s="452">
        <f t="shared" si="309"/>
        <v>547.23</v>
      </c>
      <c r="V4356" s="180" t="s">
        <v>7</v>
      </c>
    </row>
    <row r="4357" spans="2:22" s="3" customFormat="1" ht="94.5" x14ac:dyDescent="0.25">
      <c r="B4357" s="30" t="s">
        <v>1932</v>
      </c>
      <c r="C4357" s="31" t="s">
        <v>1900</v>
      </c>
      <c r="D4357" s="81" t="s">
        <v>1901</v>
      </c>
      <c r="E4357" s="377" t="s">
        <v>3554</v>
      </c>
      <c r="F4357" s="180" t="s">
        <v>4662</v>
      </c>
      <c r="G4357" s="40" t="s">
        <v>7</v>
      </c>
      <c r="H4357" s="583" t="s">
        <v>1094</v>
      </c>
      <c r="I4357" s="40" t="s">
        <v>503</v>
      </c>
      <c r="J4357" s="100" t="s">
        <v>7</v>
      </c>
      <c r="K4357" s="377" t="s">
        <v>3704</v>
      </c>
      <c r="L4357" s="100" t="s">
        <v>979</v>
      </c>
      <c r="M4357" s="40" t="s">
        <v>2798</v>
      </c>
      <c r="N4357" s="397" t="s">
        <v>1704</v>
      </c>
      <c r="O4357" s="40" t="s">
        <v>137</v>
      </c>
      <c r="P4357" s="70">
        <v>2</v>
      </c>
      <c r="Q4357" s="71" t="s">
        <v>185</v>
      </c>
      <c r="R4357" s="71" t="s">
        <v>539</v>
      </c>
      <c r="S4357" s="237">
        <v>1671</v>
      </c>
      <c r="T4357" s="117">
        <v>1.1100000000000001</v>
      </c>
      <c r="U4357" s="452">
        <f t="shared" si="309"/>
        <v>3709.6200000000003</v>
      </c>
      <c r="V4357" s="180" t="s">
        <v>7</v>
      </c>
    </row>
    <row r="4358" spans="2:22" s="3" customFormat="1" ht="47.25" x14ac:dyDescent="0.25">
      <c r="B4358" s="30" t="s">
        <v>1932</v>
      </c>
      <c r="C4358" s="31" t="s">
        <v>1900</v>
      </c>
      <c r="D4358" s="81" t="s">
        <v>1901</v>
      </c>
      <c r="E4358" s="377" t="s">
        <v>3554</v>
      </c>
      <c r="F4358" s="180" t="s">
        <v>4662</v>
      </c>
      <c r="G4358" s="40" t="s">
        <v>7</v>
      </c>
      <c r="H4358" s="583" t="s">
        <v>1094</v>
      </c>
      <c r="I4358" s="40" t="s">
        <v>503</v>
      </c>
      <c r="J4358" s="100" t="s">
        <v>7</v>
      </c>
      <c r="K4358" s="377" t="s">
        <v>944</v>
      </c>
      <c r="L4358" s="100" t="s">
        <v>979</v>
      </c>
      <c r="M4358" s="40" t="s">
        <v>2798</v>
      </c>
      <c r="N4358" s="397" t="s">
        <v>1704</v>
      </c>
      <c r="O4358" s="40" t="s">
        <v>137</v>
      </c>
      <c r="P4358" s="70">
        <v>2</v>
      </c>
      <c r="Q4358" s="71" t="s">
        <v>185</v>
      </c>
      <c r="R4358" s="71" t="s">
        <v>945</v>
      </c>
      <c r="S4358" s="237">
        <v>1388</v>
      </c>
      <c r="T4358" s="117">
        <v>1.1100000000000001</v>
      </c>
      <c r="U4358" s="452">
        <f t="shared" si="309"/>
        <v>3081.36</v>
      </c>
      <c r="V4358" s="180" t="s">
        <v>7</v>
      </c>
    </row>
    <row r="4359" spans="2:22" s="3" customFormat="1" ht="47.25" x14ac:dyDescent="0.25">
      <c r="B4359" s="30" t="s">
        <v>1932</v>
      </c>
      <c r="C4359" s="31" t="s">
        <v>1900</v>
      </c>
      <c r="D4359" s="81" t="s">
        <v>1901</v>
      </c>
      <c r="E4359" s="259" t="s">
        <v>592</v>
      </c>
      <c r="F4359" s="180" t="s">
        <v>4662</v>
      </c>
      <c r="G4359" s="40" t="s">
        <v>7</v>
      </c>
      <c r="H4359" s="583" t="s">
        <v>1094</v>
      </c>
      <c r="I4359" s="40" t="s">
        <v>503</v>
      </c>
      <c r="J4359" s="100">
        <v>0.4</v>
      </c>
      <c r="K4359" s="377" t="s">
        <v>4185</v>
      </c>
      <c r="L4359" s="100" t="s">
        <v>979</v>
      </c>
      <c r="M4359" s="40" t="s">
        <v>2798</v>
      </c>
      <c r="N4359" s="397" t="s">
        <v>1704</v>
      </c>
      <c r="O4359" s="40" t="s">
        <v>137</v>
      </c>
      <c r="P4359" s="70">
        <v>0.1</v>
      </c>
      <c r="Q4359" s="71" t="s">
        <v>140</v>
      </c>
      <c r="R4359" s="259" t="s">
        <v>654</v>
      </c>
      <c r="S4359" s="237">
        <v>318</v>
      </c>
      <c r="T4359" s="33">
        <v>1.25</v>
      </c>
      <c r="U4359" s="452">
        <f t="shared" si="309"/>
        <v>39.75</v>
      </c>
      <c r="V4359" s="180" t="s">
        <v>7</v>
      </c>
    </row>
    <row r="4360" spans="2:22" s="3" customFormat="1" ht="47.25" x14ac:dyDescent="0.25">
      <c r="B4360" s="30" t="s">
        <v>1932</v>
      </c>
      <c r="C4360" s="31" t="s">
        <v>1900</v>
      </c>
      <c r="D4360" s="81" t="s">
        <v>1901</v>
      </c>
      <c r="E4360" s="259" t="s">
        <v>592</v>
      </c>
      <c r="F4360" s="180" t="s">
        <v>4662</v>
      </c>
      <c r="G4360" s="40" t="s">
        <v>7</v>
      </c>
      <c r="H4360" s="583" t="s">
        <v>1094</v>
      </c>
      <c r="I4360" s="40" t="s">
        <v>503</v>
      </c>
      <c r="J4360" s="100" t="s">
        <v>1263</v>
      </c>
      <c r="K4360" s="377" t="s">
        <v>4110</v>
      </c>
      <c r="L4360" s="100" t="s">
        <v>979</v>
      </c>
      <c r="M4360" s="40" t="s">
        <v>2798</v>
      </c>
      <c r="N4360" s="397" t="s">
        <v>1704</v>
      </c>
      <c r="O4360" s="40" t="s">
        <v>137</v>
      </c>
      <c r="P4360" s="70">
        <v>0.1</v>
      </c>
      <c r="Q4360" s="71" t="s">
        <v>140</v>
      </c>
      <c r="R4360" s="259" t="s">
        <v>653</v>
      </c>
      <c r="S4360" s="237">
        <v>269</v>
      </c>
      <c r="T4360" s="33">
        <v>1.25</v>
      </c>
      <c r="U4360" s="452">
        <f t="shared" si="309"/>
        <v>33.625</v>
      </c>
      <c r="V4360" s="180" t="s">
        <v>7</v>
      </c>
    </row>
    <row r="4361" spans="2:22" s="3" customFormat="1" ht="47.25" x14ac:dyDescent="0.25">
      <c r="B4361" s="30" t="s">
        <v>1932</v>
      </c>
      <c r="C4361" s="31" t="s">
        <v>1900</v>
      </c>
      <c r="D4361" s="81" t="s">
        <v>1901</v>
      </c>
      <c r="E4361" s="259" t="s">
        <v>592</v>
      </c>
      <c r="F4361" s="180" t="s">
        <v>4662</v>
      </c>
      <c r="G4361" s="40" t="s">
        <v>7</v>
      </c>
      <c r="H4361" s="583" t="s">
        <v>1094</v>
      </c>
      <c r="I4361" s="40" t="s">
        <v>503</v>
      </c>
      <c r="J4361" s="100" t="s">
        <v>1263</v>
      </c>
      <c r="K4361" s="377" t="s">
        <v>4162</v>
      </c>
      <c r="L4361" s="100" t="s">
        <v>979</v>
      </c>
      <c r="M4361" s="40" t="s">
        <v>2798</v>
      </c>
      <c r="N4361" s="397" t="s">
        <v>1704</v>
      </c>
      <c r="O4361" s="40" t="s">
        <v>137</v>
      </c>
      <c r="P4361" s="260">
        <f>0.2*2</f>
        <v>0.4</v>
      </c>
      <c r="Q4361" s="259" t="s">
        <v>140</v>
      </c>
      <c r="R4361" s="259" t="s">
        <v>652</v>
      </c>
      <c r="S4361" s="261">
        <v>199</v>
      </c>
      <c r="T4361" s="33">
        <v>1.25</v>
      </c>
      <c r="U4361" s="452">
        <f t="shared" si="309"/>
        <v>99.500000000000014</v>
      </c>
      <c r="V4361" s="180" t="s">
        <v>7</v>
      </c>
    </row>
    <row r="4362" spans="2:22" s="3" customFormat="1" ht="47.25" x14ac:dyDescent="0.25">
      <c r="B4362" s="30" t="s">
        <v>1932</v>
      </c>
      <c r="C4362" s="31" t="s">
        <v>1900</v>
      </c>
      <c r="D4362" s="81" t="s">
        <v>1901</v>
      </c>
      <c r="E4362" s="71" t="s">
        <v>592</v>
      </c>
      <c r="F4362" s="180" t="s">
        <v>4662</v>
      </c>
      <c r="G4362" s="40" t="s">
        <v>7</v>
      </c>
      <c r="H4362" s="583" t="s">
        <v>1094</v>
      </c>
      <c r="I4362" s="40" t="s">
        <v>503</v>
      </c>
      <c r="J4362" s="100" t="s">
        <v>1263</v>
      </c>
      <c r="K4362" s="377" t="s">
        <v>2631</v>
      </c>
      <c r="L4362" s="100" t="s">
        <v>979</v>
      </c>
      <c r="M4362" s="40" t="s">
        <v>2798</v>
      </c>
      <c r="N4362" s="397" t="s">
        <v>1704</v>
      </c>
      <c r="O4362" s="40" t="s">
        <v>137</v>
      </c>
      <c r="P4362" s="193">
        <f>0.025*2</f>
        <v>0.05</v>
      </c>
      <c r="Q4362" s="71" t="s">
        <v>140</v>
      </c>
      <c r="R4362" s="397" t="s">
        <v>651</v>
      </c>
      <c r="S4362" s="237">
        <v>168</v>
      </c>
      <c r="T4362" s="33">
        <v>1.25</v>
      </c>
      <c r="U4362" s="452">
        <f t="shared" si="309"/>
        <v>10.5</v>
      </c>
      <c r="V4362" s="180" t="s">
        <v>7</v>
      </c>
    </row>
    <row r="4363" spans="2:22" s="3" customFormat="1" ht="47.25" x14ac:dyDescent="0.25">
      <c r="B4363" s="30" t="s">
        <v>1932</v>
      </c>
      <c r="C4363" s="31" t="s">
        <v>1900</v>
      </c>
      <c r="D4363" s="81" t="s">
        <v>1901</v>
      </c>
      <c r="E4363" s="71" t="s">
        <v>592</v>
      </c>
      <c r="F4363" s="180" t="s">
        <v>4662</v>
      </c>
      <c r="G4363" s="40" t="s">
        <v>7</v>
      </c>
      <c r="H4363" s="583" t="s">
        <v>1094</v>
      </c>
      <c r="I4363" s="40" t="s">
        <v>503</v>
      </c>
      <c r="J4363" s="100" t="s">
        <v>1263</v>
      </c>
      <c r="K4363" s="377" t="s">
        <v>4160</v>
      </c>
      <c r="L4363" s="100" t="s">
        <v>979</v>
      </c>
      <c r="M4363" s="40" t="s">
        <v>2798</v>
      </c>
      <c r="N4363" s="397" t="s">
        <v>1704</v>
      </c>
      <c r="O4363" s="40" t="s">
        <v>137</v>
      </c>
      <c r="P4363" s="193">
        <v>2.5000000000000001E-2</v>
      </c>
      <c r="Q4363" s="71" t="s">
        <v>140</v>
      </c>
      <c r="R4363" s="56" t="s">
        <v>668</v>
      </c>
      <c r="S4363" s="237">
        <v>158</v>
      </c>
      <c r="T4363" s="33">
        <v>1.25</v>
      </c>
      <c r="U4363" s="452">
        <f t="shared" si="309"/>
        <v>4.9375</v>
      </c>
      <c r="V4363" s="180" t="s">
        <v>7</v>
      </c>
    </row>
    <row r="4364" spans="2:22" s="3" customFormat="1" ht="47.25" x14ac:dyDescent="0.25">
      <c r="B4364" s="30" t="s">
        <v>1932</v>
      </c>
      <c r="C4364" s="31" t="s">
        <v>1900</v>
      </c>
      <c r="D4364" s="81" t="s">
        <v>1901</v>
      </c>
      <c r="E4364" s="71" t="s">
        <v>592</v>
      </c>
      <c r="F4364" s="180" t="s">
        <v>4662</v>
      </c>
      <c r="G4364" s="40" t="s">
        <v>7</v>
      </c>
      <c r="H4364" s="583" t="s">
        <v>1094</v>
      </c>
      <c r="I4364" s="40" t="s">
        <v>503</v>
      </c>
      <c r="J4364" s="100" t="s">
        <v>1263</v>
      </c>
      <c r="K4364" s="377" t="s">
        <v>4160</v>
      </c>
      <c r="L4364" s="100" t="s">
        <v>979</v>
      </c>
      <c r="M4364" s="40" t="s">
        <v>2798</v>
      </c>
      <c r="N4364" s="397" t="s">
        <v>1704</v>
      </c>
      <c r="O4364" s="40" t="s">
        <v>137</v>
      </c>
      <c r="P4364" s="193">
        <f>0.07*2</f>
        <v>0.14000000000000001</v>
      </c>
      <c r="Q4364" s="71" t="s">
        <v>140</v>
      </c>
      <c r="R4364" s="56" t="s">
        <v>668</v>
      </c>
      <c r="S4364" s="237">
        <v>158</v>
      </c>
      <c r="T4364" s="33">
        <v>1.25</v>
      </c>
      <c r="U4364" s="452">
        <f t="shared" si="309"/>
        <v>27.650000000000002</v>
      </c>
      <c r="V4364" s="180" t="s">
        <v>7</v>
      </c>
    </row>
    <row r="4365" spans="2:22" s="3" customFormat="1" ht="63" x14ac:dyDescent="0.25">
      <c r="B4365" s="30" t="s">
        <v>1932</v>
      </c>
      <c r="C4365" s="31" t="s">
        <v>1900</v>
      </c>
      <c r="D4365" s="81" t="s">
        <v>1901</v>
      </c>
      <c r="E4365" s="151" t="s">
        <v>189</v>
      </c>
      <c r="F4365" s="180" t="s">
        <v>4662</v>
      </c>
      <c r="G4365" s="40" t="s">
        <v>7</v>
      </c>
      <c r="H4365" s="583" t="s">
        <v>1094</v>
      </c>
      <c r="I4365" s="40" t="s">
        <v>503</v>
      </c>
      <c r="J4365" s="151" t="s">
        <v>7</v>
      </c>
      <c r="K4365" s="377" t="s">
        <v>4261</v>
      </c>
      <c r="L4365" s="100" t="s">
        <v>979</v>
      </c>
      <c r="M4365" s="40" t="s">
        <v>2798</v>
      </c>
      <c r="N4365" s="397" t="s">
        <v>1704</v>
      </c>
      <c r="O4365" s="40" t="s">
        <v>137</v>
      </c>
      <c r="P4365" s="151">
        <v>1</v>
      </c>
      <c r="Q4365" s="151" t="s">
        <v>156</v>
      </c>
      <c r="R4365" s="152" t="s">
        <v>382</v>
      </c>
      <c r="S4365" s="163">
        <v>500</v>
      </c>
      <c r="T4365" s="33">
        <v>1</v>
      </c>
      <c r="U4365" s="452">
        <f t="shared" si="309"/>
        <v>500</v>
      </c>
      <c r="V4365" s="180" t="s">
        <v>7</v>
      </c>
    </row>
    <row r="4366" spans="2:22" s="3" customFormat="1" ht="63" x14ac:dyDescent="0.25">
      <c r="B4366" s="30" t="str">
        <f>B4365</f>
        <v>2.2.4.1</v>
      </c>
      <c r="C4366" s="31" t="s">
        <v>1900</v>
      </c>
      <c r="D4366" s="81" t="str">
        <f>D4365</f>
        <v>H_TP1800.PS.0075</v>
      </c>
      <c r="E4366" s="397" t="s">
        <v>26</v>
      </c>
      <c r="F4366" s="32" t="s">
        <v>7</v>
      </c>
      <c r="G4366" s="32" t="s">
        <v>7</v>
      </c>
      <c r="H4366" s="583" t="s">
        <v>7</v>
      </c>
      <c r="I4366" s="32" t="s">
        <v>7</v>
      </c>
      <c r="J4366" s="32" t="s">
        <v>7</v>
      </c>
      <c r="K4366" s="32" t="s">
        <v>7</v>
      </c>
      <c r="L4366" s="32" t="s">
        <v>7</v>
      </c>
      <c r="M4366" s="32" t="s">
        <v>7</v>
      </c>
      <c r="N4366" s="32" t="s">
        <v>7</v>
      </c>
      <c r="O4366" s="32" t="s">
        <v>7</v>
      </c>
      <c r="P4366" s="32" t="s">
        <v>7</v>
      </c>
      <c r="Q4366" s="32" t="s">
        <v>7</v>
      </c>
      <c r="R4366" s="32" t="s">
        <v>7</v>
      </c>
      <c r="S4366" s="143" t="s">
        <v>7</v>
      </c>
      <c r="T4366" s="32" t="s">
        <v>7</v>
      </c>
      <c r="U4366" s="453">
        <f>SUM(U4354:U4365)</f>
        <v>9763.5725000000002</v>
      </c>
      <c r="V4366" s="276" t="s">
        <v>7</v>
      </c>
    </row>
    <row r="4367" spans="2:22" s="3" customFormat="1" ht="78.75" x14ac:dyDescent="0.25">
      <c r="B4367" s="30" t="s">
        <v>1932</v>
      </c>
      <c r="C4367" s="31" t="s">
        <v>1902</v>
      </c>
      <c r="D4367" s="81" t="s">
        <v>1903</v>
      </c>
      <c r="E4367" s="56" t="s">
        <v>779</v>
      </c>
      <c r="F4367" s="180" t="s">
        <v>2690</v>
      </c>
      <c r="G4367" s="40" t="s">
        <v>7</v>
      </c>
      <c r="H4367" s="583" t="s">
        <v>1094</v>
      </c>
      <c r="I4367" s="40" t="s">
        <v>503</v>
      </c>
      <c r="J4367" s="56">
        <v>110</v>
      </c>
      <c r="K4367" s="377" t="s">
        <v>929</v>
      </c>
      <c r="L4367" s="100" t="s">
        <v>979</v>
      </c>
      <c r="M4367" s="40" t="s">
        <v>2807</v>
      </c>
      <c r="N4367" s="397" t="s">
        <v>1704</v>
      </c>
      <c r="O4367" s="40" t="s">
        <v>137</v>
      </c>
      <c r="P4367" s="57">
        <v>2</v>
      </c>
      <c r="Q4367" s="56" t="s">
        <v>185</v>
      </c>
      <c r="R4367" s="56" t="s">
        <v>3577</v>
      </c>
      <c r="S4367" s="147">
        <v>1049</v>
      </c>
      <c r="T4367" s="117">
        <v>1.1100000000000001</v>
      </c>
      <c r="U4367" s="452">
        <f t="shared" ref="U4367:U4372" si="310">O4367*P4367*S4367*T4367</f>
        <v>2328.7800000000002</v>
      </c>
      <c r="V4367" s="180" t="s">
        <v>7</v>
      </c>
    </row>
    <row r="4368" spans="2:22" s="3" customFormat="1" ht="47.25" x14ac:dyDescent="0.25">
      <c r="B4368" s="30" t="s">
        <v>1932</v>
      </c>
      <c r="C4368" s="31" t="s">
        <v>1902</v>
      </c>
      <c r="D4368" s="81" t="s">
        <v>1903</v>
      </c>
      <c r="E4368" s="56" t="s">
        <v>473</v>
      </c>
      <c r="F4368" s="180" t="s">
        <v>2690</v>
      </c>
      <c r="G4368" s="40" t="s">
        <v>7</v>
      </c>
      <c r="H4368" s="583" t="s">
        <v>1094</v>
      </c>
      <c r="I4368" s="40" t="s">
        <v>503</v>
      </c>
      <c r="J4368" s="100" t="s">
        <v>7</v>
      </c>
      <c r="K4368" s="377" t="s">
        <v>785</v>
      </c>
      <c r="L4368" s="100" t="s">
        <v>979</v>
      </c>
      <c r="M4368" s="40" t="s">
        <v>2807</v>
      </c>
      <c r="N4368" s="397" t="s">
        <v>1704</v>
      </c>
      <c r="O4368" s="40" t="s">
        <v>137</v>
      </c>
      <c r="P4368" s="57">
        <v>2</v>
      </c>
      <c r="Q4368" s="56" t="s">
        <v>185</v>
      </c>
      <c r="R4368" s="56" t="s">
        <v>786</v>
      </c>
      <c r="S4368" s="147">
        <v>491</v>
      </c>
      <c r="T4368" s="117">
        <v>1.1100000000000001</v>
      </c>
      <c r="U4368" s="452">
        <f t="shared" si="310"/>
        <v>1090.0200000000002</v>
      </c>
      <c r="V4368" s="180" t="s">
        <v>7</v>
      </c>
    </row>
    <row r="4369" spans="2:22" s="3" customFormat="1" ht="47.25" x14ac:dyDescent="0.25">
      <c r="B4369" s="30" t="s">
        <v>1932</v>
      </c>
      <c r="C4369" s="31" t="s">
        <v>1902</v>
      </c>
      <c r="D4369" s="81" t="s">
        <v>1903</v>
      </c>
      <c r="E4369" s="71" t="s">
        <v>592</v>
      </c>
      <c r="F4369" s="180" t="s">
        <v>2690</v>
      </c>
      <c r="G4369" s="40" t="s">
        <v>7</v>
      </c>
      <c r="H4369" s="583" t="s">
        <v>1094</v>
      </c>
      <c r="I4369" s="40" t="s">
        <v>503</v>
      </c>
      <c r="J4369" s="100" t="s">
        <v>1263</v>
      </c>
      <c r="K4369" s="377" t="s">
        <v>4162</v>
      </c>
      <c r="L4369" s="100" t="s">
        <v>979</v>
      </c>
      <c r="M4369" s="40" t="s">
        <v>2807</v>
      </c>
      <c r="N4369" s="397" t="s">
        <v>1704</v>
      </c>
      <c r="O4369" s="40" t="s">
        <v>137</v>
      </c>
      <c r="P4369" s="193">
        <f>0.05*2</f>
        <v>0.1</v>
      </c>
      <c r="Q4369" s="71" t="s">
        <v>140</v>
      </c>
      <c r="R4369" s="71" t="s">
        <v>652</v>
      </c>
      <c r="S4369" s="237">
        <v>199</v>
      </c>
      <c r="T4369" s="33">
        <v>1.25</v>
      </c>
      <c r="U4369" s="452">
        <f t="shared" si="310"/>
        <v>24.875000000000004</v>
      </c>
      <c r="V4369" s="180" t="s">
        <v>7</v>
      </c>
    </row>
    <row r="4370" spans="2:22" s="3" customFormat="1" ht="47.25" x14ac:dyDescent="0.25">
      <c r="B4370" s="30" t="s">
        <v>1932</v>
      </c>
      <c r="C4370" s="31" t="s">
        <v>1902</v>
      </c>
      <c r="D4370" s="81" t="s">
        <v>1903</v>
      </c>
      <c r="E4370" s="71" t="s">
        <v>592</v>
      </c>
      <c r="F4370" s="180" t="s">
        <v>2690</v>
      </c>
      <c r="G4370" s="40" t="s">
        <v>7</v>
      </c>
      <c r="H4370" s="583" t="s">
        <v>1094</v>
      </c>
      <c r="I4370" s="40" t="s">
        <v>503</v>
      </c>
      <c r="J4370" s="100" t="s">
        <v>1263</v>
      </c>
      <c r="K4370" s="377" t="s">
        <v>2631</v>
      </c>
      <c r="L4370" s="100" t="s">
        <v>979</v>
      </c>
      <c r="M4370" s="40" t="s">
        <v>2807</v>
      </c>
      <c r="N4370" s="397" t="s">
        <v>1704</v>
      </c>
      <c r="O4370" s="40" t="s">
        <v>137</v>
      </c>
      <c r="P4370" s="193">
        <f>0.05*2</f>
        <v>0.1</v>
      </c>
      <c r="Q4370" s="71" t="s">
        <v>140</v>
      </c>
      <c r="R4370" s="397" t="s">
        <v>651</v>
      </c>
      <c r="S4370" s="237">
        <v>168</v>
      </c>
      <c r="T4370" s="33">
        <v>1.25</v>
      </c>
      <c r="U4370" s="452">
        <f t="shared" si="310"/>
        <v>21</v>
      </c>
      <c r="V4370" s="180" t="s">
        <v>7</v>
      </c>
    </row>
    <row r="4371" spans="2:22" s="3" customFormat="1" ht="47.25" x14ac:dyDescent="0.25">
      <c r="B4371" s="30" t="s">
        <v>1932</v>
      </c>
      <c r="C4371" s="31" t="s">
        <v>1902</v>
      </c>
      <c r="D4371" s="81" t="s">
        <v>1903</v>
      </c>
      <c r="E4371" s="71" t="s">
        <v>592</v>
      </c>
      <c r="F4371" s="180" t="s">
        <v>2690</v>
      </c>
      <c r="G4371" s="40" t="s">
        <v>7</v>
      </c>
      <c r="H4371" s="583" t="s">
        <v>1094</v>
      </c>
      <c r="I4371" s="40" t="s">
        <v>503</v>
      </c>
      <c r="J4371" s="100" t="s">
        <v>1263</v>
      </c>
      <c r="K4371" s="377" t="s">
        <v>4160</v>
      </c>
      <c r="L4371" s="100" t="s">
        <v>979</v>
      </c>
      <c r="M4371" s="40" t="s">
        <v>2807</v>
      </c>
      <c r="N4371" s="397" t="s">
        <v>1704</v>
      </c>
      <c r="O4371" s="40" t="s">
        <v>137</v>
      </c>
      <c r="P4371" s="193">
        <v>0.05</v>
      </c>
      <c r="Q4371" s="71" t="s">
        <v>140</v>
      </c>
      <c r="R4371" s="56" t="s">
        <v>668</v>
      </c>
      <c r="S4371" s="237">
        <v>158</v>
      </c>
      <c r="T4371" s="33">
        <v>1.25</v>
      </c>
      <c r="U4371" s="452">
        <f t="shared" si="310"/>
        <v>9.875</v>
      </c>
      <c r="V4371" s="180" t="s">
        <v>7</v>
      </c>
    </row>
    <row r="4372" spans="2:22" s="3" customFormat="1" ht="63" x14ac:dyDescent="0.25">
      <c r="B4372" s="30" t="s">
        <v>1932</v>
      </c>
      <c r="C4372" s="31" t="s">
        <v>1902</v>
      </c>
      <c r="D4372" s="81" t="s">
        <v>1903</v>
      </c>
      <c r="E4372" s="151" t="s">
        <v>189</v>
      </c>
      <c r="F4372" s="180" t="s">
        <v>2690</v>
      </c>
      <c r="G4372" s="40" t="s">
        <v>7</v>
      </c>
      <c r="H4372" s="583" t="s">
        <v>1094</v>
      </c>
      <c r="I4372" s="40" t="s">
        <v>503</v>
      </c>
      <c r="J4372" s="100" t="s">
        <v>7</v>
      </c>
      <c r="K4372" s="377" t="s">
        <v>4260</v>
      </c>
      <c r="L4372" s="100" t="s">
        <v>979</v>
      </c>
      <c r="M4372" s="40" t="s">
        <v>2807</v>
      </c>
      <c r="N4372" s="397" t="s">
        <v>1704</v>
      </c>
      <c r="O4372" s="40" t="s">
        <v>137</v>
      </c>
      <c r="P4372" s="151">
        <v>1</v>
      </c>
      <c r="Q4372" s="151" t="s">
        <v>156</v>
      </c>
      <c r="R4372" s="152" t="s">
        <v>191</v>
      </c>
      <c r="S4372" s="163">
        <v>300</v>
      </c>
      <c r="T4372" s="33">
        <v>1</v>
      </c>
      <c r="U4372" s="452">
        <f t="shared" si="310"/>
        <v>300</v>
      </c>
      <c r="V4372" s="180" t="s">
        <v>7</v>
      </c>
    </row>
    <row r="4373" spans="2:22" s="3" customFormat="1" ht="63" x14ac:dyDescent="0.25">
      <c r="B4373" s="30" t="str">
        <f>B4372</f>
        <v>2.2.4.1</v>
      </c>
      <c r="C4373" s="31" t="s">
        <v>1902</v>
      </c>
      <c r="D4373" s="81" t="str">
        <f>D4372</f>
        <v>H_TP1800.PS.0076</v>
      </c>
      <c r="E4373" s="397" t="s">
        <v>26</v>
      </c>
      <c r="F4373" s="32" t="s">
        <v>7</v>
      </c>
      <c r="G4373" s="32" t="s">
        <v>7</v>
      </c>
      <c r="H4373" s="583" t="s">
        <v>7</v>
      </c>
      <c r="I4373" s="32" t="s">
        <v>7</v>
      </c>
      <c r="J4373" s="32" t="s">
        <v>7</v>
      </c>
      <c r="K4373" s="32" t="s">
        <v>7</v>
      </c>
      <c r="L4373" s="32" t="s">
        <v>7</v>
      </c>
      <c r="M4373" s="32" t="s">
        <v>7</v>
      </c>
      <c r="N4373" s="32" t="s">
        <v>7</v>
      </c>
      <c r="O4373" s="32" t="s">
        <v>7</v>
      </c>
      <c r="P4373" s="32" t="s">
        <v>7</v>
      </c>
      <c r="Q4373" s="32" t="s">
        <v>7</v>
      </c>
      <c r="R4373" s="32" t="s">
        <v>7</v>
      </c>
      <c r="S4373" s="143" t="s">
        <v>7</v>
      </c>
      <c r="T4373" s="32" t="s">
        <v>7</v>
      </c>
      <c r="U4373" s="453">
        <f>SUM(U4367:U4372)</f>
        <v>3774.55</v>
      </c>
      <c r="V4373" s="276" t="s">
        <v>7</v>
      </c>
    </row>
    <row r="4374" spans="2:22" s="3" customFormat="1" ht="78.75" x14ac:dyDescent="0.25">
      <c r="B4374" s="30" t="s">
        <v>1932</v>
      </c>
      <c r="C4374" s="31" t="s">
        <v>1904</v>
      </c>
      <c r="D4374" s="81" t="s">
        <v>1905</v>
      </c>
      <c r="E4374" s="56" t="s">
        <v>779</v>
      </c>
      <c r="F4374" s="180" t="s">
        <v>4663</v>
      </c>
      <c r="G4374" s="40" t="s">
        <v>7</v>
      </c>
      <c r="H4374" s="583" t="s">
        <v>1094</v>
      </c>
      <c r="I4374" s="40" t="s">
        <v>329</v>
      </c>
      <c r="J4374" s="56">
        <v>110</v>
      </c>
      <c r="K4374" s="377" t="s">
        <v>780</v>
      </c>
      <c r="L4374" s="100" t="s">
        <v>979</v>
      </c>
      <c r="M4374" s="40" t="s">
        <v>2798</v>
      </c>
      <c r="N4374" s="397" t="s">
        <v>1704</v>
      </c>
      <c r="O4374" s="40" t="s">
        <v>137</v>
      </c>
      <c r="P4374" s="57">
        <v>2</v>
      </c>
      <c r="Q4374" s="56" t="s">
        <v>185</v>
      </c>
      <c r="R4374" s="56" t="s">
        <v>1029</v>
      </c>
      <c r="S4374" s="147">
        <v>2250</v>
      </c>
      <c r="T4374" s="33">
        <v>1.1100000000000001</v>
      </c>
      <c r="U4374" s="452">
        <f>O4374*P4374*S4374*T4374</f>
        <v>4995</v>
      </c>
      <c r="V4374" s="180" t="s">
        <v>7</v>
      </c>
    </row>
    <row r="4375" spans="2:22" s="3" customFormat="1" ht="78.75" x14ac:dyDescent="0.25">
      <c r="B4375" s="30" t="s">
        <v>1932</v>
      </c>
      <c r="C4375" s="31" t="s">
        <v>1904</v>
      </c>
      <c r="D4375" s="81" t="s">
        <v>1905</v>
      </c>
      <c r="E4375" s="56" t="s">
        <v>779</v>
      </c>
      <c r="F4375" s="180" t="s">
        <v>4663</v>
      </c>
      <c r="G4375" s="40" t="s">
        <v>7</v>
      </c>
      <c r="H4375" s="583" t="s">
        <v>1094</v>
      </c>
      <c r="I4375" s="40" t="s">
        <v>329</v>
      </c>
      <c r="J4375" s="56">
        <v>110</v>
      </c>
      <c r="K4375" s="377" t="s">
        <v>929</v>
      </c>
      <c r="L4375" s="100" t="s">
        <v>979</v>
      </c>
      <c r="M4375" s="40" t="s">
        <v>2798</v>
      </c>
      <c r="N4375" s="397" t="s">
        <v>1704</v>
      </c>
      <c r="O4375" s="40" t="s">
        <v>137</v>
      </c>
      <c r="P4375" s="57">
        <v>2</v>
      </c>
      <c r="Q4375" s="56" t="s">
        <v>185</v>
      </c>
      <c r="R4375" s="56" t="s">
        <v>3577</v>
      </c>
      <c r="S4375" s="147">
        <v>1049</v>
      </c>
      <c r="T4375" s="33">
        <v>1.1100000000000001</v>
      </c>
      <c r="U4375" s="452">
        <f t="shared" ref="U4375:U4387" si="311">O4375*P4375*S4375*T4375</f>
        <v>2328.7800000000002</v>
      </c>
      <c r="V4375" s="180" t="s">
        <v>7</v>
      </c>
    </row>
    <row r="4376" spans="2:22" s="3" customFormat="1" ht="78.75" x14ac:dyDescent="0.25">
      <c r="B4376" s="30" t="s">
        <v>1932</v>
      </c>
      <c r="C4376" s="31" t="s">
        <v>1904</v>
      </c>
      <c r="D4376" s="81" t="s">
        <v>1905</v>
      </c>
      <c r="E4376" s="56" t="s">
        <v>779</v>
      </c>
      <c r="F4376" s="180" t="s">
        <v>4663</v>
      </c>
      <c r="G4376" s="40" t="s">
        <v>7</v>
      </c>
      <c r="H4376" s="583" t="s">
        <v>1094</v>
      </c>
      <c r="I4376" s="40" t="s">
        <v>329</v>
      </c>
      <c r="J4376" s="56">
        <v>110</v>
      </c>
      <c r="K4376" s="377" t="s">
        <v>543</v>
      </c>
      <c r="L4376" s="100" t="s">
        <v>979</v>
      </c>
      <c r="M4376" s="40" t="s">
        <v>2798</v>
      </c>
      <c r="N4376" s="397" t="s">
        <v>1704</v>
      </c>
      <c r="O4376" s="40" t="s">
        <v>137</v>
      </c>
      <c r="P4376" s="57">
        <v>8</v>
      </c>
      <c r="Q4376" s="56" t="s">
        <v>185</v>
      </c>
      <c r="R4376" s="56" t="s">
        <v>3578</v>
      </c>
      <c r="S4376" s="147">
        <v>1086</v>
      </c>
      <c r="T4376" s="33">
        <v>1.1100000000000001</v>
      </c>
      <c r="U4376" s="452">
        <f t="shared" si="311"/>
        <v>9643.68</v>
      </c>
      <c r="V4376" s="180" t="s">
        <v>7</v>
      </c>
    </row>
    <row r="4377" spans="2:22" s="3" customFormat="1" ht="78.75" x14ac:dyDescent="0.25">
      <c r="B4377" s="30" t="s">
        <v>1932</v>
      </c>
      <c r="C4377" s="31" t="s">
        <v>1904</v>
      </c>
      <c r="D4377" s="81" t="s">
        <v>1905</v>
      </c>
      <c r="E4377" s="56" t="s">
        <v>473</v>
      </c>
      <c r="F4377" s="180" t="s">
        <v>4663</v>
      </c>
      <c r="G4377" s="40" t="s">
        <v>7</v>
      </c>
      <c r="H4377" s="583" t="s">
        <v>1094</v>
      </c>
      <c r="I4377" s="40" t="s">
        <v>329</v>
      </c>
      <c r="J4377" s="100" t="s">
        <v>7</v>
      </c>
      <c r="K4377" s="377" t="s">
        <v>785</v>
      </c>
      <c r="L4377" s="100" t="s">
        <v>979</v>
      </c>
      <c r="M4377" s="40" t="s">
        <v>2798</v>
      </c>
      <c r="N4377" s="397" t="s">
        <v>1704</v>
      </c>
      <c r="O4377" s="40" t="s">
        <v>137</v>
      </c>
      <c r="P4377" s="57">
        <v>2</v>
      </c>
      <c r="Q4377" s="56" t="s">
        <v>185</v>
      </c>
      <c r="R4377" s="56" t="s">
        <v>786</v>
      </c>
      <c r="S4377" s="147">
        <v>491</v>
      </c>
      <c r="T4377" s="33">
        <v>1.1100000000000001</v>
      </c>
      <c r="U4377" s="452">
        <f t="shared" si="311"/>
        <v>1090.0200000000002</v>
      </c>
      <c r="V4377" s="180" t="s">
        <v>7</v>
      </c>
    </row>
    <row r="4378" spans="2:22" s="3" customFormat="1" ht="78.75" x14ac:dyDescent="0.25">
      <c r="B4378" s="30" t="s">
        <v>1932</v>
      </c>
      <c r="C4378" s="31" t="s">
        <v>1904</v>
      </c>
      <c r="D4378" s="81" t="s">
        <v>1905</v>
      </c>
      <c r="E4378" s="56" t="s">
        <v>473</v>
      </c>
      <c r="F4378" s="180" t="s">
        <v>4663</v>
      </c>
      <c r="G4378" s="40" t="s">
        <v>7</v>
      </c>
      <c r="H4378" s="583" t="s">
        <v>1094</v>
      </c>
      <c r="I4378" s="40" t="s">
        <v>329</v>
      </c>
      <c r="J4378" s="100" t="s">
        <v>7</v>
      </c>
      <c r="K4378" s="377" t="s">
        <v>784</v>
      </c>
      <c r="L4378" s="100" t="s">
        <v>979</v>
      </c>
      <c r="M4378" s="40" t="s">
        <v>2798</v>
      </c>
      <c r="N4378" s="397" t="s">
        <v>1704</v>
      </c>
      <c r="O4378" s="40" t="s">
        <v>137</v>
      </c>
      <c r="P4378" s="57">
        <v>2</v>
      </c>
      <c r="Q4378" s="56" t="s">
        <v>185</v>
      </c>
      <c r="R4378" s="56" t="s">
        <v>659</v>
      </c>
      <c r="S4378" s="147">
        <v>162</v>
      </c>
      <c r="T4378" s="33">
        <v>1.1100000000000001</v>
      </c>
      <c r="U4378" s="452">
        <f t="shared" si="311"/>
        <v>359.64000000000004</v>
      </c>
      <c r="V4378" s="180" t="s">
        <v>7</v>
      </c>
    </row>
    <row r="4379" spans="2:22" s="3" customFormat="1" ht="78.75" x14ac:dyDescent="0.25">
      <c r="B4379" s="30" t="s">
        <v>1932</v>
      </c>
      <c r="C4379" s="31" t="s">
        <v>1904</v>
      </c>
      <c r="D4379" s="81" t="s">
        <v>1905</v>
      </c>
      <c r="E4379" s="56" t="s">
        <v>779</v>
      </c>
      <c r="F4379" s="180" t="s">
        <v>4663</v>
      </c>
      <c r="G4379" s="40" t="s">
        <v>7</v>
      </c>
      <c r="H4379" s="583" t="s">
        <v>1094</v>
      </c>
      <c r="I4379" s="40" t="s">
        <v>329</v>
      </c>
      <c r="J4379" s="56">
        <v>110</v>
      </c>
      <c r="K4379" s="377" t="s">
        <v>781</v>
      </c>
      <c r="L4379" s="100" t="s">
        <v>979</v>
      </c>
      <c r="M4379" s="40" t="s">
        <v>2798</v>
      </c>
      <c r="N4379" s="397" t="s">
        <v>1704</v>
      </c>
      <c r="O4379" s="40" t="s">
        <v>137</v>
      </c>
      <c r="P4379" s="57">
        <v>1</v>
      </c>
      <c r="Q4379" s="56" t="s">
        <v>185</v>
      </c>
      <c r="R4379" s="56" t="s">
        <v>1131</v>
      </c>
      <c r="S4379" s="147">
        <v>717</v>
      </c>
      <c r="T4379" s="33">
        <v>1.1100000000000001</v>
      </c>
      <c r="U4379" s="452">
        <f t="shared" si="311"/>
        <v>795.87000000000012</v>
      </c>
      <c r="V4379" s="180" t="s">
        <v>7</v>
      </c>
    </row>
    <row r="4380" spans="2:22" s="3" customFormat="1" ht="78.75" x14ac:dyDescent="0.25">
      <c r="B4380" s="30" t="s">
        <v>1932</v>
      </c>
      <c r="C4380" s="31" t="s">
        <v>1904</v>
      </c>
      <c r="D4380" s="81" t="s">
        <v>1905</v>
      </c>
      <c r="E4380" s="56" t="s">
        <v>461</v>
      </c>
      <c r="F4380" s="180" t="s">
        <v>4663</v>
      </c>
      <c r="G4380" s="40" t="s">
        <v>7</v>
      </c>
      <c r="H4380" s="583" t="s">
        <v>1094</v>
      </c>
      <c r="I4380" s="40" t="s">
        <v>329</v>
      </c>
      <c r="J4380" s="100" t="s">
        <v>7</v>
      </c>
      <c r="K4380" s="377" t="s">
        <v>976</v>
      </c>
      <c r="L4380" s="100" t="s">
        <v>979</v>
      </c>
      <c r="M4380" s="40" t="s">
        <v>2798</v>
      </c>
      <c r="N4380" s="397" t="s">
        <v>1704</v>
      </c>
      <c r="O4380" s="40" t="s">
        <v>137</v>
      </c>
      <c r="P4380" s="57">
        <v>1</v>
      </c>
      <c r="Q4380" s="56" t="s">
        <v>185</v>
      </c>
      <c r="R4380" s="56" t="s">
        <v>977</v>
      </c>
      <c r="S4380" s="147">
        <v>3485</v>
      </c>
      <c r="T4380" s="33">
        <v>1.1100000000000001</v>
      </c>
      <c r="U4380" s="452">
        <f t="shared" si="311"/>
        <v>3868.3500000000004</v>
      </c>
      <c r="V4380" s="180" t="s">
        <v>7</v>
      </c>
    </row>
    <row r="4381" spans="2:22" s="3" customFormat="1" ht="78.75" x14ac:dyDescent="0.25">
      <c r="B4381" s="30" t="s">
        <v>1932</v>
      </c>
      <c r="C4381" s="31" t="s">
        <v>1904</v>
      </c>
      <c r="D4381" s="81" t="s">
        <v>1905</v>
      </c>
      <c r="E4381" s="56" t="s">
        <v>473</v>
      </c>
      <c r="F4381" s="180" t="s">
        <v>4663</v>
      </c>
      <c r="G4381" s="40" t="s">
        <v>7</v>
      </c>
      <c r="H4381" s="583" t="s">
        <v>1094</v>
      </c>
      <c r="I4381" s="40" t="s">
        <v>329</v>
      </c>
      <c r="J4381" s="100" t="s">
        <v>7</v>
      </c>
      <c r="K4381" s="377" t="s">
        <v>474</v>
      </c>
      <c r="L4381" s="100" t="s">
        <v>979</v>
      </c>
      <c r="M4381" s="40" t="s">
        <v>2798</v>
      </c>
      <c r="N4381" s="397" t="s">
        <v>1704</v>
      </c>
      <c r="O4381" s="40" t="s">
        <v>137</v>
      </c>
      <c r="P4381" s="57">
        <v>4</v>
      </c>
      <c r="Q4381" s="56" t="s">
        <v>185</v>
      </c>
      <c r="R4381" s="56" t="s">
        <v>475</v>
      </c>
      <c r="S4381" s="147">
        <v>366</v>
      </c>
      <c r="T4381" s="33">
        <v>1.1100000000000001</v>
      </c>
      <c r="U4381" s="452">
        <f t="shared" si="311"/>
        <v>1625.0400000000002</v>
      </c>
      <c r="V4381" s="180" t="s">
        <v>7</v>
      </c>
    </row>
    <row r="4382" spans="2:22" s="3" customFormat="1" ht="78.75" x14ac:dyDescent="0.25">
      <c r="B4382" s="30" t="s">
        <v>1932</v>
      </c>
      <c r="C4382" s="31" t="s">
        <v>1904</v>
      </c>
      <c r="D4382" s="81" t="s">
        <v>1905</v>
      </c>
      <c r="E4382" s="71" t="s">
        <v>592</v>
      </c>
      <c r="F4382" s="180" t="s">
        <v>4663</v>
      </c>
      <c r="G4382" s="40" t="s">
        <v>7</v>
      </c>
      <c r="H4382" s="583" t="s">
        <v>1094</v>
      </c>
      <c r="I4382" s="40" t="s">
        <v>329</v>
      </c>
      <c r="J4382" s="100" t="s">
        <v>1263</v>
      </c>
      <c r="K4382" s="377" t="s">
        <v>4162</v>
      </c>
      <c r="L4382" s="100" t="s">
        <v>979</v>
      </c>
      <c r="M4382" s="40" t="s">
        <v>2798</v>
      </c>
      <c r="N4382" s="397" t="s">
        <v>1704</v>
      </c>
      <c r="O4382" s="40" t="s">
        <v>137</v>
      </c>
      <c r="P4382" s="193">
        <f>6.7*2</f>
        <v>13.4</v>
      </c>
      <c r="Q4382" s="71" t="s">
        <v>140</v>
      </c>
      <c r="R4382" s="71" t="s">
        <v>652</v>
      </c>
      <c r="S4382" s="237">
        <v>199</v>
      </c>
      <c r="T4382" s="33">
        <v>1.25</v>
      </c>
      <c r="U4382" s="452">
        <f t="shared" si="311"/>
        <v>3333.25</v>
      </c>
      <c r="V4382" s="180" t="s">
        <v>7</v>
      </c>
    </row>
    <row r="4383" spans="2:22" s="3" customFormat="1" ht="78.75" x14ac:dyDescent="0.25">
      <c r="B4383" s="30" t="s">
        <v>1932</v>
      </c>
      <c r="C4383" s="31" t="s">
        <v>1904</v>
      </c>
      <c r="D4383" s="81" t="s">
        <v>1905</v>
      </c>
      <c r="E4383" s="71" t="s">
        <v>592</v>
      </c>
      <c r="F4383" s="180" t="s">
        <v>4663</v>
      </c>
      <c r="G4383" s="40" t="s">
        <v>7</v>
      </c>
      <c r="H4383" s="583" t="s">
        <v>1094</v>
      </c>
      <c r="I4383" s="40" t="s">
        <v>329</v>
      </c>
      <c r="J4383" s="581" t="s">
        <v>1263</v>
      </c>
      <c r="K4383" s="377" t="s">
        <v>2630</v>
      </c>
      <c r="L4383" s="100" t="s">
        <v>979</v>
      </c>
      <c r="M4383" s="40" t="s">
        <v>2798</v>
      </c>
      <c r="N4383" s="397" t="s">
        <v>1704</v>
      </c>
      <c r="O4383" s="40" t="s">
        <v>137</v>
      </c>
      <c r="P4383" s="193">
        <f>0.08*3</f>
        <v>0.24</v>
      </c>
      <c r="Q4383" s="71" t="s">
        <v>140</v>
      </c>
      <c r="R4383" s="71" t="s">
        <v>978</v>
      </c>
      <c r="S4383" s="237">
        <v>215</v>
      </c>
      <c r="T4383" s="33">
        <v>1.25</v>
      </c>
      <c r="U4383" s="452">
        <f t="shared" si="311"/>
        <v>64.5</v>
      </c>
      <c r="V4383" s="180" t="s">
        <v>7</v>
      </c>
    </row>
    <row r="4384" spans="2:22" s="3" customFormat="1" ht="78.75" x14ac:dyDescent="0.25">
      <c r="B4384" s="30" t="s">
        <v>1932</v>
      </c>
      <c r="C4384" s="31" t="s">
        <v>1904</v>
      </c>
      <c r="D4384" s="81" t="s">
        <v>1905</v>
      </c>
      <c r="E4384" s="71" t="s">
        <v>592</v>
      </c>
      <c r="F4384" s="180" t="s">
        <v>4663</v>
      </c>
      <c r="G4384" s="40" t="s">
        <v>7</v>
      </c>
      <c r="H4384" s="583" t="s">
        <v>1094</v>
      </c>
      <c r="I4384" s="40" t="s">
        <v>329</v>
      </c>
      <c r="J4384" s="100" t="s">
        <v>1263</v>
      </c>
      <c r="K4384" s="377" t="s">
        <v>4160</v>
      </c>
      <c r="L4384" s="100" t="s">
        <v>979</v>
      </c>
      <c r="M4384" s="40" t="s">
        <v>2798</v>
      </c>
      <c r="N4384" s="397" t="s">
        <v>1704</v>
      </c>
      <c r="O4384" s="40" t="s">
        <v>137</v>
      </c>
      <c r="P4384" s="193">
        <v>0.6</v>
      </c>
      <c r="Q4384" s="71" t="s">
        <v>140</v>
      </c>
      <c r="R4384" s="56" t="s">
        <v>668</v>
      </c>
      <c r="S4384" s="237">
        <v>158</v>
      </c>
      <c r="T4384" s="33">
        <v>1.25</v>
      </c>
      <c r="U4384" s="452">
        <f t="shared" si="311"/>
        <v>118.5</v>
      </c>
      <c r="V4384" s="180" t="s">
        <v>7</v>
      </c>
    </row>
    <row r="4385" spans="2:22" s="3" customFormat="1" ht="78.75" x14ac:dyDescent="0.25">
      <c r="B4385" s="30" t="s">
        <v>1932</v>
      </c>
      <c r="C4385" s="31" t="s">
        <v>1904</v>
      </c>
      <c r="D4385" s="81" t="s">
        <v>1905</v>
      </c>
      <c r="E4385" s="71" t="s">
        <v>592</v>
      </c>
      <c r="F4385" s="180" t="s">
        <v>4663</v>
      </c>
      <c r="G4385" s="40" t="s">
        <v>7</v>
      </c>
      <c r="H4385" s="583" t="s">
        <v>1094</v>
      </c>
      <c r="I4385" s="40" t="s">
        <v>329</v>
      </c>
      <c r="J4385" s="100" t="s">
        <v>1263</v>
      </c>
      <c r="K4385" s="377" t="s">
        <v>4160</v>
      </c>
      <c r="L4385" s="100" t="s">
        <v>979</v>
      </c>
      <c r="M4385" s="40" t="s">
        <v>2798</v>
      </c>
      <c r="N4385" s="397" t="s">
        <v>1704</v>
      </c>
      <c r="O4385" s="40" t="s">
        <v>137</v>
      </c>
      <c r="P4385" s="193">
        <f>0.64*2</f>
        <v>1.28</v>
      </c>
      <c r="Q4385" s="71" t="s">
        <v>140</v>
      </c>
      <c r="R4385" s="56" t="s">
        <v>668</v>
      </c>
      <c r="S4385" s="237">
        <v>158</v>
      </c>
      <c r="T4385" s="33">
        <v>1.25</v>
      </c>
      <c r="U4385" s="452">
        <f t="shared" si="311"/>
        <v>252.8</v>
      </c>
      <c r="V4385" s="180" t="s">
        <v>7</v>
      </c>
    </row>
    <row r="4386" spans="2:22" s="3" customFormat="1" ht="78.75" x14ac:dyDescent="0.25">
      <c r="B4386" s="30" t="s">
        <v>1932</v>
      </c>
      <c r="C4386" s="31" t="s">
        <v>1904</v>
      </c>
      <c r="D4386" s="81" t="s">
        <v>1905</v>
      </c>
      <c r="E4386" s="71" t="s">
        <v>592</v>
      </c>
      <c r="F4386" s="180" t="s">
        <v>4663</v>
      </c>
      <c r="G4386" s="40" t="s">
        <v>7</v>
      </c>
      <c r="H4386" s="583" t="s">
        <v>1094</v>
      </c>
      <c r="I4386" s="40" t="s">
        <v>329</v>
      </c>
      <c r="J4386" s="100" t="s">
        <v>1263</v>
      </c>
      <c r="K4386" s="377" t="s">
        <v>2631</v>
      </c>
      <c r="L4386" s="100" t="s">
        <v>979</v>
      </c>
      <c r="M4386" s="40" t="s">
        <v>2798</v>
      </c>
      <c r="N4386" s="397" t="s">
        <v>1704</v>
      </c>
      <c r="O4386" s="40" t="s">
        <v>137</v>
      </c>
      <c r="P4386" s="193">
        <f>3.27*2</f>
        <v>6.54</v>
      </c>
      <c r="Q4386" s="71" t="s">
        <v>140</v>
      </c>
      <c r="R4386" s="397" t="s">
        <v>651</v>
      </c>
      <c r="S4386" s="237">
        <v>168</v>
      </c>
      <c r="T4386" s="33">
        <v>1.25</v>
      </c>
      <c r="U4386" s="452">
        <f t="shared" si="311"/>
        <v>1373.4</v>
      </c>
      <c r="V4386" s="180" t="s">
        <v>7</v>
      </c>
    </row>
    <row r="4387" spans="2:22" s="3" customFormat="1" ht="78.75" x14ac:dyDescent="0.25">
      <c r="B4387" s="30" t="s">
        <v>1932</v>
      </c>
      <c r="C4387" s="31" t="s">
        <v>1904</v>
      </c>
      <c r="D4387" s="81" t="s">
        <v>1905</v>
      </c>
      <c r="E4387" s="56" t="s">
        <v>189</v>
      </c>
      <c r="F4387" s="180" t="s">
        <v>4663</v>
      </c>
      <c r="G4387" s="40" t="s">
        <v>7</v>
      </c>
      <c r="H4387" s="583" t="s">
        <v>1094</v>
      </c>
      <c r="I4387" s="40" t="s">
        <v>329</v>
      </c>
      <c r="J4387" s="100" t="s">
        <v>7</v>
      </c>
      <c r="K4387" s="377" t="s">
        <v>3002</v>
      </c>
      <c r="L4387" s="100" t="s">
        <v>979</v>
      </c>
      <c r="M4387" s="40" t="s">
        <v>2798</v>
      </c>
      <c r="N4387" s="397" t="s">
        <v>1704</v>
      </c>
      <c r="O4387" s="40" t="s">
        <v>137</v>
      </c>
      <c r="P4387" s="57">
        <v>1</v>
      </c>
      <c r="Q4387" s="56" t="s">
        <v>156</v>
      </c>
      <c r="R4387" s="56" t="s">
        <v>283</v>
      </c>
      <c r="S4387" s="147">
        <v>3000</v>
      </c>
      <c r="T4387" s="117">
        <v>1</v>
      </c>
      <c r="U4387" s="452">
        <f t="shared" si="311"/>
        <v>3000</v>
      </c>
      <c r="V4387" s="180" t="s">
        <v>7</v>
      </c>
    </row>
    <row r="4388" spans="2:22" s="3" customFormat="1" ht="78.75" x14ac:dyDescent="0.25">
      <c r="B4388" s="30" t="str">
        <f>B4387</f>
        <v>2.2.4.1</v>
      </c>
      <c r="C4388" s="31" t="s">
        <v>1904</v>
      </c>
      <c r="D4388" s="81" t="str">
        <f>D4387</f>
        <v>H_TP1800.PS.0082</v>
      </c>
      <c r="E4388" s="397" t="s">
        <v>26</v>
      </c>
      <c r="F4388" s="32" t="s">
        <v>7</v>
      </c>
      <c r="G4388" s="32" t="s">
        <v>7</v>
      </c>
      <c r="H4388" s="583" t="s">
        <v>7</v>
      </c>
      <c r="I4388" s="32" t="s">
        <v>7</v>
      </c>
      <c r="J4388" s="32" t="s">
        <v>7</v>
      </c>
      <c r="K4388" s="32" t="s">
        <v>7</v>
      </c>
      <c r="L4388" s="32" t="s">
        <v>7</v>
      </c>
      <c r="M4388" s="32" t="s">
        <v>7</v>
      </c>
      <c r="N4388" s="32" t="s">
        <v>7</v>
      </c>
      <c r="O4388" s="32" t="s">
        <v>7</v>
      </c>
      <c r="P4388" s="32" t="s">
        <v>7</v>
      </c>
      <c r="Q4388" s="32" t="s">
        <v>7</v>
      </c>
      <c r="R4388" s="32" t="s">
        <v>7</v>
      </c>
      <c r="S4388" s="143" t="s">
        <v>7</v>
      </c>
      <c r="T4388" s="32" t="s">
        <v>7</v>
      </c>
      <c r="U4388" s="453">
        <f>SUM(U4374:U4387)</f>
        <v>32848.83</v>
      </c>
      <c r="V4388" s="276" t="s">
        <v>7</v>
      </c>
    </row>
    <row r="4389" spans="2:22" s="3" customFormat="1" ht="63" x14ac:dyDescent="0.25">
      <c r="B4389" s="30" t="s">
        <v>1932</v>
      </c>
      <c r="C4389" s="31" t="s">
        <v>1906</v>
      </c>
      <c r="D4389" s="81" t="s">
        <v>1907</v>
      </c>
      <c r="E4389" s="56" t="s">
        <v>779</v>
      </c>
      <c r="F4389" s="180" t="s">
        <v>4664</v>
      </c>
      <c r="G4389" s="40" t="s">
        <v>7</v>
      </c>
      <c r="H4389" s="583" t="s">
        <v>154</v>
      </c>
      <c r="I4389" s="40" t="s">
        <v>522</v>
      </c>
      <c r="J4389" s="56">
        <v>110</v>
      </c>
      <c r="K4389" s="377" t="s">
        <v>780</v>
      </c>
      <c r="L4389" s="100" t="s">
        <v>979</v>
      </c>
      <c r="M4389" s="40" t="s">
        <v>2798</v>
      </c>
      <c r="N4389" s="397" t="s">
        <v>1704</v>
      </c>
      <c r="O4389" s="40" t="s">
        <v>137</v>
      </c>
      <c r="P4389" s="57">
        <v>2</v>
      </c>
      <c r="Q4389" s="56" t="s">
        <v>185</v>
      </c>
      <c r="R4389" s="56" t="s">
        <v>1029</v>
      </c>
      <c r="S4389" s="147">
        <v>2250</v>
      </c>
      <c r="T4389" s="33">
        <v>1.1100000000000001</v>
      </c>
      <c r="U4389" s="452">
        <f>O4389*P4389*S4389*T4389</f>
        <v>4995</v>
      </c>
      <c r="V4389" s="180" t="s">
        <v>7</v>
      </c>
    </row>
    <row r="4390" spans="2:22" s="3" customFormat="1" ht="78.75" x14ac:dyDescent="0.25">
      <c r="B4390" s="30" t="s">
        <v>1932</v>
      </c>
      <c r="C4390" s="31" t="s">
        <v>1906</v>
      </c>
      <c r="D4390" s="81" t="s">
        <v>1907</v>
      </c>
      <c r="E4390" s="56" t="s">
        <v>779</v>
      </c>
      <c r="F4390" s="180" t="s">
        <v>4664</v>
      </c>
      <c r="G4390" s="40" t="s">
        <v>7</v>
      </c>
      <c r="H4390" s="583" t="s">
        <v>154</v>
      </c>
      <c r="I4390" s="40" t="s">
        <v>522</v>
      </c>
      <c r="J4390" s="56">
        <v>110</v>
      </c>
      <c r="K4390" s="377" t="s">
        <v>929</v>
      </c>
      <c r="L4390" s="100" t="s">
        <v>979</v>
      </c>
      <c r="M4390" s="40" t="s">
        <v>2798</v>
      </c>
      <c r="N4390" s="397" t="s">
        <v>1704</v>
      </c>
      <c r="O4390" s="40" t="s">
        <v>137</v>
      </c>
      <c r="P4390" s="57">
        <v>1</v>
      </c>
      <c r="Q4390" s="56" t="s">
        <v>185</v>
      </c>
      <c r="R4390" s="56" t="s">
        <v>3577</v>
      </c>
      <c r="S4390" s="147">
        <v>1049</v>
      </c>
      <c r="T4390" s="33">
        <v>1.1100000000000001</v>
      </c>
      <c r="U4390" s="452">
        <f t="shared" ref="U4390:U4399" si="312">O4390*P4390*S4390*T4390</f>
        <v>1164.3900000000001</v>
      </c>
      <c r="V4390" s="180" t="s">
        <v>7</v>
      </c>
    </row>
    <row r="4391" spans="2:22" s="3" customFormat="1" ht="63" x14ac:dyDescent="0.25">
      <c r="B4391" s="30" t="s">
        <v>1932</v>
      </c>
      <c r="C4391" s="31" t="s">
        <v>1906</v>
      </c>
      <c r="D4391" s="81" t="s">
        <v>1907</v>
      </c>
      <c r="E4391" s="56" t="s">
        <v>779</v>
      </c>
      <c r="F4391" s="180" t="s">
        <v>4664</v>
      </c>
      <c r="G4391" s="40" t="s">
        <v>7</v>
      </c>
      <c r="H4391" s="583" t="s">
        <v>154</v>
      </c>
      <c r="I4391" s="40" t="s">
        <v>522</v>
      </c>
      <c r="J4391" s="56">
        <v>110</v>
      </c>
      <c r="K4391" s="377" t="s">
        <v>898</v>
      </c>
      <c r="L4391" s="100" t="s">
        <v>979</v>
      </c>
      <c r="M4391" s="40" t="s">
        <v>2798</v>
      </c>
      <c r="N4391" s="397" t="s">
        <v>1704</v>
      </c>
      <c r="O4391" s="40" t="s">
        <v>137</v>
      </c>
      <c r="P4391" s="57">
        <v>2</v>
      </c>
      <c r="Q4391" s="56" t="s">
        <v>185</v>
      </c>
      <c r="R4391" s="56" t="s">
        <v>843</v>
      </c>
      <c r="S4391" s="147">
        <v>1086</v>
      </c>
      <c r="T4391" s="33">
        <v>1.1100000000000001</v>
      </c>
      <c r="U4391" s="452">
        <f t="shared" si="312"/>
        <v>2410.92</v>
      </c>
      <c r="V4391" s="180" t="s">
        <v>7</v>
      </c>
    </row>
    <row r="4392" spans="2:22" s="3" customFormat="1" ht="63" x14ac:dyDescent="0.25">
      <c r="B4392" s="30" t="s">
        <v>1932</v>
      </c>
      <c r="C4392" s="31" t="s">
        <v>1906</v>
      </c>
      <c r="D4392" s="81" t="s">
        <v>1907</v>
      </c>
      <c r="E4392" s="56" t="s">
        <v>473</v>
      </c>
      <c r="F4392" s="180" t="s">
        <v>4664</v>
      </c>
      <c r="G4392" s="40" t="s">
        <v>7</v>
      </c>
      <c r="H4392" s="583" t="s">
        <v>154</v>
      </c>
      <c r="I4392" s="40" t="s">
        <v>522</v>
      </c>
      <c r="J4392" s="100" t="s">
        <v>7</v>
      </c>
      <c r="K4392" s="377" t="s">
        <v>785</v>
      </c>
      <c r="L4392" s="100" t="s">
        <v>979</v>
      </c>
      <c r="M4392" s="40" t="s">
        <v>2798</v>
      </c>
      <c r="N4392" s="397" t="s">
        <v>1704</v>
      </c>
      <c r="O4392" s="40" t="s">
        <v>137</v>
      </c>
      <c r="P4392" s="57">
        <v>1</v>
      </c>
      <c r="Q4392" s="56" t="s">
        <v>185</v>
      </c>
      <c r="R4392" s="56" t="s">
        <v>786</v>
      </c>
      <c r="S4392" s="147">
        <v>491</v>
      </c>
      <c r="T4392" s="33">
        <v>1.1100000000000001</v>
      </c>
      <c r="U4392" s="452">
        <f t="shared" si="312"/>
        <v>545.0100000000001</v>
      </c>
      <c r="V4392" s="180" t="s">
        <v>7</v>
      </c>
    </row>
    <row r="4393" spans="2:22" s="3" customFormat="1" ht="63" x14ac:dyDescent="0.25">
      <c r="B4393" s="30" t="s">
        <v>1932</v>
      </c>
      <c r="C4393" s="31" t="s">
        <v>1906</v>
      </c>
      <c r="D4393" s="81" t="s">
        <v>1907</v>
      </c>
      <c r="E4393" s="56" t="s">
        <v>779</v>
      </c>
      <c r="F4393" s="180" t="s">
        <v>4664</v>
      </c>
      <c r="G4393" s="40" t="s">
        <v>7</v>
      </c>
      <c r="H4393" s="583" t="s">
        <v>154</v>
      </c>
      <c r="I4393" s="40" t="s">
        <v>522</v>
      </c>
      <c r="J4393" s="56">
        <v>110</v>
      </c>
      <c r="K4393" s="377" t="s">
        <v>781</v>
      </c>
      <c r="L4393" s="100" t="s">
        <v>979</v>
      </c>
      <c r="M4393" s="40" t="s">
        <v>2798</v>
      </c>
      <c r="N4393" s="397" t="s">
        <v>1704</v>
      </c>
      <c r="O4393" s="40" t="s">
        <v>137</v>
      </c>
      <c r="P4393" s="57">
        <v>1</v>
      </c>
      <c r="Q4393" s="56" t="s">
        <v>185</v>
      </c>
      <c r="R4393" s="56" t="s">
        <v>1131</v>
      </c>
      <c r="S4393" s="147">
        <v>717</v>
      </c>
      <c r="T4393" s="33">
        <v>1.1100000000000001</v>
      </c>
      <c r="U4393" s="452">
        <f t="shared" si="312"/>
        <v>795.87000000000012</v>
      </c>
      <c r="V4393" s="180" t="s">
        <v>7</v>
      </c>
    </row>
    <row r="4394" spans="2:22" s="3" customFormat="1" ht="63" x14ac:dyDescent="0.25">
      <c r="B4394" s="30" t="s">
        <v>1932</v>
      </c>
      <c r="C4394" s="31" t="s">
        <v>1906</v>
      </c>
      <c r="D4394" s="81" t="s">
        <v>1907</v>
      </c>
      <c r="E4394" s="71" t="s">
        <v>592</v>
      </c>
      <c r="F4394" s="180" t="s">
        <v>4664</v>
      </c>
      <c r="G4394" s="40" t="s">
        <v>7</v>
      </c>
      <c r="H4394" s="583" t="s">
        <v>154</v>
      </c>
      <c r="I4394" s="40" t="s">
        <v>522</v>
      </c>
      <c r="J4394" s="100" t="s">
        <v>1263</v>
      </c>
      <c r="K4394" s="377" t="s">
        <v>4162</v>
      </c>
      <c r="L4394" s="100" t="s">
        <v>979</v>
      </c>
      <c r="M4394" s="40" t="s">
        <v>2798</v>
      </c>
      <c r="N4394" s="397" t="s">
        <v>1704</v>
      </c>
      <c r="O4394" s="40" t="s">
        <v>137</v>
      </c>
      <c r="P4394" s="193">
        <f>0.4*2</f>
        <v>0.8</v>
      </c>
      <c r="Q4394" s="71" t="s">
        <v>140</v>
      </c>
      <c r="R4394" s="71" t="s">
        <v>652</v>
      </c>
      <c r="S4394" s="237">
        <v>199</v>
      </c>
      <c r="T4394" s="33">
        <v>1.25</v>
      </c>
      <c r="U4394" s="452">
        <f t="shared" si="312"/>
        <v>199.00000000000003</v>
      </c>
      <c r="V4394" s="180" t="s">
        <v>7</v>
      </c>
    </row>
    <row r="4395" spans="2:22" s="3" customFormat="1" ht="63" x14ac:dyDescent="0.25">
      <c r="B4395" s="30" t="s">
        <v>1932</v>
      </c>
      <c r="C4395" s="31" t="s">
        <v>1906</v>
      </c>
      <c r="D4395" s="81" t="s">
        <v>1907</v>
      </c>
      <c r="E4395" s="71" t="s">
        <v>592</v>
      </c>
      <c r="F4395" s="180" t="s">
        <v>4664</v>
      </c>
      <c r="G4395" s="40" t="s">
        <v>7</v>
      </c>
      <c r="H4395" s="583" t="s">
        <v>154</v>
      </c>
      <c r="I4395" s="40" t="s">
        <v>522</v>
      </c>
      <c r="J4395" s="100" t="s">
        <v>1263</v>
      </c>
      <c r="K4395" s="377" t="s">
        <v>4160</v>
      </c>
      <c r="L4395" s="100" t="s">
        <v>979</v>
      </c>
      <c r="M4395" s="40" t="s">
        <v>2798</v>
      </c>
      <c r="N4395" s="397" t="s">
        <v>1704</v>
      </c>
      <c r="O4395" s="40" t="s">
        <v>137</v>
      </c>
      <c r="P4395" s="193">
        <v>0.36</v>
      </c>
      <c r="Q4395" s="71" t="s">
        <v>140</v>
      </c>
      <c r="R4395" s="56" t="s">
        <v>668</v>
      </c>
      <c r="S4395" s="237">
        <v>158</v>
      </c>
      <c r="T4395" s="33">
        <v>1.25</v>
      </c>
      <c r="U4395" s="452">
        <f t="shared" si="312"/>
        <v>71.099999999999994</v>
      </c>
      <c r="V4395" s="180" t="s">
        <v>7</v>
      </c>
    </row>
    <row r="4396" spans="2:22" s="3" customFormat="1" ht="63" x14ac:dyDescent="0.25">
      <c r="B4396" s="30" t="s">
        <v>1932</v>
      </c>
      <c r="C4396" s="31" t="s">
        <v>1906</v>
      </c>
      <c r="D4396" s="81" t="s">
        <v>1907</v>
      </c>
      <c r="E4396" s="71" t="s">
        <v>592</v>
      </c>
      <c r="F4396" s="180" t="s">
        <v>4664</v>
      </c>
      <c r="G4396" s="40" t="s">
        <v>7</v>
      </c>
      <c r="H4396" s="583" t="s">
        <v>154</v>
      </c>
      <c r="I4396" s="40" t="s">
        <v>522</v>
      </c>
      <c r="J4396" s="100" t="s">
        <v>1263</v>
      </c>
      <c r="K4396" s="377" t="s">
        <v>4160</v>
      </c>
      <c r="L4396" s="100" t="s">
        <v>979</v>
      </c>
      <c r="M4396" s="40" t="s">
        <v>2798</v>
      </c>
      <c r="N4396" s="397" t="s">
        <v>1704</v>
      </c>
      <c r="O4396" s="40" t="s">
        <v>137</v>
      </c>
      <c r="P4396" s="193">
        <f>0.245*2</f>
        <v>0.49</v>
      </c>
      <c r="Q4396" s="71" t="s">
        <v>140</v>
      </c>
      <c r="R4396" s="56" t="s">
        <v>668</v>
      </c>
      <c r="S4396" s="237">
        <v>158</v>
      </c>
      <c r="T4396" s="33">
        <v>1.25</v>
      </c>
      <c r="U4396" s="452">
        <f t="shared" si="312"/>
        <v>96.775000000000006</v>
      </c>
      <c r="V4396" s="180" t="s">
        <v>7</v>
      </c>
    </row>
    <row r="4397" spans="2:22" s="3" customFormat="1" ht="63" x14ac:dyDescent="0.25">
      <c r="B4397" s="30" t="s">
        <v>1932</v>
      </c>
      <c r="C4397" s="31" t="s">
        <v>1906</v>
      </c>
      <c r="D4397" s="81" t="s">
        <v>1907</v>
      </c>
      <c r="E4397" s="71" t="s">
        <v>592</v>
      </c>
      <c r="F4397" s="180" t="s">
        <v>4664</v>
      </c>
      <c r="G4397" s="40" t="s">
        <v>7</v>
      </c>
      <c r="H4397" s="583" t="s">
        <v>154</v>
      </c>
      <c r="I4397" s="40" t="s">
        <v>522</v>
      </c>
      <c r="J4397" s="100" t="s">
        <v>1263</v>
      </c>
      <c r="K4397" s="377" t="s">
        <v>2631</v>
      </c>
      <c r="L4397" s="100" t="s">
        <v>979</v>
      </c>
      <c r="M4397" s="40" t="s">
        <v>2798</v>
      </c>
      <c r="N4397" s="397" t="s">
        <v>1704</v>
      </c>
      <c r="O4397" s="40" t="s">
        <v>137</v>
      </c>
      <c r="P4397" s="193">
        <f>0.5*2</f>
        <v>1</v>
      </c>
      <c r="Q4397" s="71" t="s">
        <v>140</v>
      </c>
      <c r="R4397" s="397" t="s">
        <v>651</v>
      </c>
      <c r="S4397" s="237">
        <v>168</v>
      </c>
      <c r="T4397" s="33">
        <v>1.25</v>
      </c>
      <c r="U4397" s="452">
        <f t="shared" si="312"/>
        <v>210</v>
      </c>
      <c r="V4397" s="180" t="s">
        <v>7</v>
      </c>
    </row>
    <row r="4398" spans="2:22" s="3" customFormat="1" ht="63" x14ac:dyDescent="0.25">
      <c r="B4398" s="30" t="s">
        <v>1932</v>
      </c>
      <c r="C4398" s="31" t="s">
        <v>1906</v>
      </c>
      <c r="D4398" s="81" t="s">
        <v>1907</v>
      </c>
      <c r="E4398" s="71" t="s">
        <v>592</v>
      </c>
      <c r="F4398" s="180" t="s">
        <v>4664</v>
      </c>
      <c r="G4398" s="40" t="s">
        <v>7</v>
      </c>
      <c r="H4398" s="583" t="s">
        <v>154</v>
      </c>
      <c r="I4398" s="40" t="s">
        <v>522</v>
      </c>
      <c r="J4398" s="100" t="s">
        <v>1263</v>
      </c>
      <c r="K4398" s="377" t="s">
        <v>4110</v>
      </c>
      <c r="L4398" s="100" t="s">
        <v>979</v>
      </c>
      <c r="M4398" s="40" t="s">
        <v>2798</v>
      </c>
      <c r="N4398" s="397" t="s">
        <v>1704</v>
      </c>
      <c r="O4398" s="40" t="s">
        <v>137</v>
      </c>
      <c r="P4398" s="193">
        <f>0.03*2</f>
        <v>0.06</v>
      </c>
      <c r="Q4398" s="71" t="s">
        <v>140</v>
      </c>
      <c r="R4398" s="71" t="s">
        <v>653</v>
      </c>
      <c r="S4398" s="237">
        <v>269</v>
      </c>
      <c r="T4398" s="33">
        <v>1.25</v>
      </c>
      <c r="U4398" s="452">
        <f t="shared" si="312"/>
        <v>20.175000000000001</v>
      </c>
      <c r="V4398" s="180" t="s">
        <v>7</v>
      </c>
    </row>
    <row r="4399" spans="2:22" s="3" customFormat="1" ht="63" x14ac:dyDescent="0.25">
      <c r="B4399" s="30" t="s">
        <v>1932</v>
      </c>
      <c r="C4399" s="31" t="s">
        <v>1906</v>
      </c>
      <c r="D4399" s="81" t="s">
        <v>1907</v>
      </c>
      <c r="E4399" s="56" t="s">
        <v>189</v>
      </c>
      <c r="F4399" s="180" t="s">
        <v>4664</v>
      </c>
      <c r="G4399" s="40" t="s">
        <v>7</v>
      </c>
      <c r="H4399" s="583" t="s">
        <v>154</v>
      </c>
      <c r="I4399" s="40" t="s">
        <v>522</v>
      </c>
      <c r="J4399" s="100" t="s">
        <v>7</v>
      </c>
      <c r="K4399" s="377" t="s">
        <v>4261</v>
      </c>
      <c r="L4399" s="100" t="s">
        <v>979</v>
      </c>
      <c r="M4399" s="40" t="s">
        <v>2798</v>
      </c>
      <c r="N4399" s="397" t="s">
        <v>1704</v>
      </c>
      <c r="O4399" s="40" t="s">
        <v>137</v>
      </c>
      <c r="P4399" s="57">
        <v>1</v>
      </c>
      <c r="Q4399" s="56" t="s">
        <v>156</v>
      </c>
      <c r="R4399" s="56" t="s">
        <v>382</v>
      </c>
      <c r="S4399" s="147">
        <v>500</v>
      </c>
      <c r="T4399" s="117">
        <v>1</v>
      </c>
      <c r="U4399" s="452">
        <f t="shared" si="312"/>
        <v>500</v>
      </c>
      <c r="V4399" s="180" t="s">
        <v>7</v>
      </c>
    </row>
    <row r="4400" spans="2:22" s="3" customFormat="1" ht="63" x14ac:dyDescent="0.25">
      <c r="B4400" s="30" t="str">
        <f>B4399</f>
        <v>2.2.4.1</v>
      </c>
      <c r="C4400" s="31" t="s">
        <v>1906</v>
      </c>
      <c r="D4400" s="81" t="str">
        <f>D4399</f>
        <v>H_TP1800.PS.0083</v>
      </c>
      <c r="E4400" s="397" t="s">
        <v>26</v>
      </c>
      <c r="F4400" s="32" t="s">
        <v>7</v>
      </c>
      <c r="G4400" s="32" t="s">
        <v>7</v>
      </c>
      <c r="H4400" s="583" t="s">
        <v>7</v>
      </c>
      <c r="I4400" s="32" t="s">
        <v>7</v>
      </c>
      <c r="J4400" s="32" t="s">
        <v>7</v>
      </c>
      <c r="K4400" s="32" t="s">
        <v>7</v>
      </c>
      <c r="L4400" s="32" t="s">
        <v>7</v>
      </c>
      <c r="M4400" s="32" t="s">
        <v>7</v>
      </c>
      <c r="N4400" s="32" t="s">
        <v>7</v>
      </c>
      <c r="O4400" s="32" t="s">
        <v>7</v>
      </c>
      <c r="P4400" s="32" t="s">
        <v>7</v>
      </c>
      <c r="Q4400" s="32" t="s">
        <v>7</v>
      </c>
      <c r="R4400" s="32" t="s">
        <v>7</v>
      </c>
      <c r="S4400" s="143" t="s">
        <v>7</v>
      </c>
      <c r="T4400" s="32" t="s">
        <v>7</v>
      </c>
      <c r="U4400" s="453">
        <f>SUM(U4389:U4399)</f>
        <v>11008.240000000002</v>
      </c>
      <c r="V4400" s="276" t="s">
        <v>7</v>
      </c>
    </row>
    <row r="4401" spans="2:22" s="3" customFormat="1" ht="47.25" x14ac:dyDescent="0.25">
      <c r="B4401" s="30" t="s">
        <v>1932</v>
      </c>
      <c r="C4401" s="31" t="s">
        <v>1908</v>
      </c>
      <c r="D4401" s="81" t="s">
        <v>1909</v>
      </c>
      <c r="E4401" s="56" t="s">
        <v>630</v>
      </c>
      <c r="F4401" s="180" t="s">
        <v>4665</v>
      </c>
      <c r="G4401" s="40" t="s">
        <v>7</v>
      </c>
      <c r="H4401" s="583" t="s">
        <v>1097</v>
      </c>
      <c r="I4401" s="40" t="s">
        <v>329</v>
      </c>
      <c r="J4401" s="100" t="s">
        <v>7</v>
      </c>
      <c r="K4401" s="377" t="s">
        <v>3107</v>
      </c>
      <c r="L4401" s="40" t="s">
        <v>184</v>
      </c>
      <c r="M4401" s="40" t="s">
        <v>1934</v>
      </c>
      <c r="N4401" s="397" t="s">
        <v>1704</v>
      </c>
      <c r="O4401" s="40" t="s">
        <v>137</v>
      </c>
      <c r="P4401" s="246">
        <v>3</v>
      </c>
      <c r="Q4401" s="56" t="s">
        <v>185</v>
      </c>
      <c r="R4401" s="262" t="s">
        <v>1394</v>
      </c>
      <c r="S4401" s="147">
        <v>265</v>
      </c>
      <c r="T4401" s="117">
        <v>1.1100000000000001</v>
      </c>
      <c r="U4401" s="452">
        <f>O4401*P4401*S4401*T4401</f>
        <v>882.45</v>
      </c>
      <c r="V4401" s="180" t="s">
        <v>7</v>
      </c>
    </row>
    <row r="4402" spans="2:22" s="3" customFormat="1" ht="47.25" x14ac:dyDescent="0.25">
      <c r="B4402" s="30" t="s">
        <v>1932</v>
      </c>
      <c r="C4402" s="31" t="s">
        <v>1908</v>
      </c>
      <c r="D4402" s="81" t="s">
        <v>1909</v>
      </c>
      <c r="E4402" s="56" t="s">
        <v>630</v>
      </c>
      <c r="F4402" s="180" t="s">
        <v>4665</v>
      </c>
      <c r="G4402" s="40" t="s">
        <v>7</v>
      </c>
      <c r="H4402" s="583" t="s">
        <v>1097</v>
      </c>
      <c r="I4402" s="40" t="s">
        <v>329</v>
      </c>
      <c r="J4402" s="100" t="s">
        <v>7</v>
      </c>
      <c r="K4402" s="377" t="s">
        <v>266</v>
      </c>
      <c r="L4402" s="40" t="s">
        <v>184</v>
      </c>
      <c r="M4402" s="40" t="s">
        <v>1934</v>
      </c>
      <c r="N4402" s="397" t="s">
        <v>1704</v>
      </c>
      <c r="O4402" s="40" t="s">
        <v>137</v>
      </c>
      <c r="P4402" s="246">
        <v>5063</v>
      </c>
      <c r="Q4402" s="56" t="s">
        <v>267</v>
      </c>
      <c r="R4402" s="233" t="s">
        <v>268</v>
      </c>
      <c r="S4402" s="147">
        <v>3.5</v>
      </c>
      <c r="T4402" s="117">
        <v>1.1100000000000001</v>
      </c>
      <c r="U4402" s="452">
        <f>O4402*P4402*S4402*T4402</f>
        <v>19669.755000000001</v>
      </c>
      <c r="V4402" s="180" t="s">
        <v>7</v>
      </c>
    </row>
    <row r="4403" spans="2:22" s="3" customFormat="1" ht="47.25" x14ac:dyDescent="0.25">
      <c r="B4403" s="30" t="s">
        <v>1932</v>
      </c>
      <c r="C4403" s="31" t="s">
        <v>1908</v>
      </c>
      <c r="D4403" s="81" t="s">
        <v>1909</v>
      </c>
      <c r="E4403" s="232" t="s">
        <v>630</v>
      </c>
      <c r="F4403" s="180" t="s">
        <v>4665</v>
      </c>
      <c r="G4403" s="40" t="s">
        <v>7</v>
      </c>
      <c r="H4403" s="583" t="s">
        <v>1097</v>
      </c>
      <c r="I4403" s="40" t="s">
        <v>329</v>
      </c>
      <c r="J4403" s="100" t="s">
        <v>7</v>
      </c>
      <c r="K4403" s="377" t="s">
        <v>529</v>
      </c>
      <c r="L4403" s="40" t="s">
        <v>184</v>
      </c>
      <c r="M4403" s="40" t="s">
        <v>1934</v>
      </c>
      <c r="N4403" s="397" t="s">
        <v>1704</v>
      </c>
      <c r="O4403" s="40" t="s">
        <v>137</v>
      </c>
      <c r="P4403" s="263">
        <v>5063</v>
      </c>
      <c r="Q4403" s="232" t="s">
        <v>267</v>
      </c>
      <c r="R4403" s="264" t="s">
        <v>667</v>
      </c>
      <c r="S4403" s="265">
        <v>5.5</v>
      </c>
      <c r="T4403" s="117">
        <v>1.1100000000000001</v>
      </c>
      <c r="U4403" s="452">
        <f>O4403*P4403*S4403*T4403</f>
        <v>30909.615000000002</v>
      </c>
      <c r="V4403" s="180" t="s">
        <v>7</v>
      </c>
    </row>
    <row r="4404" spans="2:22" s="3" customFormat="1" ht="63" x14ac:dyDescent="0.25">
      <c r="B4404" s="30" t="s">
        <v>1932</v>
      </c>
      <c r="C4404" s="31" t="s">
        <v>1908</v>
      </c>
      <c r="D4404" s="81" t="s">
        <v>1909</v>
      </c>
      <c r="E4404" s="68" t="s">
        <v>630</v>
      </c>
      <c r="F4404" s="180" t="s">
        <v>4665</v>
      </c>
      <c r="G4404" s="40" t="s">
        <v>7</v>
      </c>
      <c r="H4404" s="583" t="s">
        <v>1097</v>
      </c>
      <c r="I4404" s="40" t="s">
        <v>329</v>
      </c>
      <c r="J4404" s="100" t="s">
        <v>7</v>
      </c>
      <c r="K4404" s="377" t="s">
        <v>531</v>
      </c>
      <c r="L4404" s="40" t="s">
        <v>184</v>
      </c>
      <c r="M4404" s="40" t="s">
        <v>1934</v>
      </c>
      <c r="N4404" s="397" t="s">
        <v>1704</v>
      </c>
      <c r="O4404" s="40" t="s">
        <v>137</v>
      </c>
      <c r="P4404" s="266">
        <v>142</v>
      </c>
      <c r="Q4404" s="68" t="s">
        <v>264</v>
      </c>
      <c r="R4404" s="149" t="s">
        <v>643</v>
      </c>
      <c r="S4404" s="257">
        <v>137</v>
      </c>
      <c r="T4404" s="117">
        <v>1.1100000000000001</v>
      </c>
      <c r="U4404" s="452">
        <f>O4404*P4404*S4404*T4404</f>
        <v>21593.940000000002</v>
      </c>
      <c r="V4404" s="180" t="s">
        <v>7</v>
      </c>
    </row>
    <row r="4405" spans="2:22" s="3" customFormat="1" ht="63" x14ac:dyDescent="0.25">
      <c r="B4405" s="30" t="s">
        <v>1932</v>
      </c>
      <c r="C4405" s="31" t="s">
        <v>1908</v>
      </c>
      <c r="D4405" s="81" t="s">
        <v>1909</v>
      </c>
      <c r="E4405" s="101" t="s">
        <v>189</v>
      </c>
      <c r="F4405" s="180" t="s">
        <v>4665</v>
      </c>
      <c r="G4405" s="40" t="s">
        <v>7</v>
      </c>
      <c r="H4405" s="583" t="s">
        <v>1097</v>
      </c>
      <c r="I4405" s="40" t="s">
        <v>329</v>
      </c>
      <c r="J4405" s="100" t="s">
        <v>7</v>
      </c>
      <c r="K4405" s="377" t="s">
        <v>4262</v>
      </c>
      <c r="L4405" s="40" t="s">
        <v>184</v>
      </c>
      <c r="M4405" s="40" t="s">
        <v>1934</v>
      </c>
      <c r="N4405" s="397" t="s">
        <v>1704</v>
      </c>
      <c r="O4405" s="40" t="s">
        <v>137</v>
      </c>
      <c r="P4405" s="101">
        <v>1</v>
      </c>
      <c r="Q4405" s="101" t="s">
        <v>156</v>
      </c>
      <c r="R4405" s="142" t="s">
        <v>532</v>
      </c>
      <c r="S4405" s="164">
        <v>7500</v>
      </c>
      <c r="T4405" s="117">
        <v>1</v>
      </c>
      <c r="U4405" s="452">
        <f>O4405*P4405*S4405*T4405</f>
        <v>7500</v>
      </c>
      <c r="V4405" s="180" t="s">
        <v>7</v>
      </c>
    </row>
    <row r="4406" spans="2:22" s="3" customFormat="1" ht="63" x14ac:dyDescent="0.25">
      <c r="B4406" s="30" t="str">
        <f>B4405</f>
        <v>2.2.4.1</v>
      </c>
      <c r="C4406" s="31" t="s">
        <v>1908</v>
      </c>
      <c r="D4406" s="81" t="str">
        <f>D4405</f>
        <v>F_TP1800.PR.0046</v>
      </c>
      <c r="E4406" s="397" t="s">
        <v>26</v>
      </c>
      <c r="F4406" s="32" t="s">
        <v>7</v>
      </c>
      <c r="G4406" s="32" t="s">
        <v>7</v>
      </c>
      <c r="H4406" s="583" t="s">
        <v>7</v>
      </c>
      <c r="I4406" s="32" t="s">
        <v>7</v>
      </c>
      <c r="J4406" s="32" t="s">
        <v>7</v>
      </c>
      <c r="K4406" s="32" t="s">
        <v>7</v>
      </c>
      <c r="L4406" s="32" t="s">
        <v>7</v>
      </c>
      <c r="M4406" s="32" t="s">
        <v>7</v>
      </c>
      <c r="N4406" s="32" t="s">
        <v>7</v>
      </c>
      <c r="O4406" s="32" t="s">
        <v>7</v>
      </c>
      <c r="P4406" s="32" t="s">
        <v>7</v>
      </c>
      <c r="Q4406" s="32" t="s">
        <v>7</v>
      </c>
      <c r="R4406" s="32" t="s">
        <v>7</v>
      </c>
      <c r="S4406" s="143" t="s">
        <v>7</v>
      </c>
      <c r="T4406" s="32" t="s">
        <v>7</v>
      </c>
      <c r="U4406" s="453">
        <f>SUM(U4401:U4405)</f>
        <v>80555.760000000009</v>
      </c>
      <c r="V4406" s="276" t="s">
        <v>7</v>
      </c>
    </row>
    <row r="4407" spans="2:22" s="3" customFormat="1" ht="189" x14ac:dyDescent="0.25">
      <c r="B4407" s="30" t="s">
        <v>1932</v>
      </c>
      <c r="C4407" s="31" t="s">
        <v>1910</v>
      </c>
      <c r="D4407" s="81" t="s">
        <v>1911</v>
      </c>
      <c r="E4407" s="56" t="s">
        <v>957</v>
      </c>
      <c r="F4407" s="180" t="s">
        <v>4666</v>
      </c>
      <c r="G4407" s="40" t="s">
        <v>7</v>
      </c>
      <c r="H4407" s="583" t="s">
        <v>1097</v>
      </c>
      <c r="I4407" s="40" t="s">
        <v>329</v>
      </c>
      <c r="J4407" s="100" t="s">
        <v>7</v>
      </c>
      <c r="K4407" s="123" t="s">
        <v>2629</v>
      </c>
      <c r="L4407" s="40" t="s">
        <v>184</v>
      </c>
      <c r="M4407" s="40" t="s">
        <v>1935</v>
      </c>
      <c r="N4407" s="397" t="s">
        <v>1704</v>
      </c>
      <c r="O4407" s="40" t="s">
        <v>137</v>
      </c>
      <c r="P4407" s="57">
        <v>2040</v>
      </c>
      <c r="Q4407" s="56" t="s">
        <v>267</v>
      </c>
      <c r="R4407" s="56" t="s">
        <v>555</v>
      </c>
      <c r="S4407" s="57">
        <v>11</v>
      </c>
      <c r="T4407" s="397">
        <v>1.17</v>
      </c>
      <c r="U4407" s="452">
        <f>O4407*P4407*S4407*T4407</f>
        <v>26254.799999999999</v>
      </c>
      <c r="V4407" s="180" t="s">
        <v>7</v>
      </c>
    </row>
    <row r="4408" spans="2:22" s="3" customFormat="1" ht="189" x14ac:dyDescent="0.25">
      <c r="B4408" s="30" t="s">
        <v>1932</v>
      </c>
      <c r="C4408" s="31" t="s">
        <v>1910</v>
      </c>
      <c r="D4408" s="81" t="s">
        <v>1911</v>
      </c>
      <c r="E4408" s="101" t="s">
        <v>189</v>
      </c>
      <c r="F4408" s="180" t="s">
        <v>4666</v>
      </c>
      <c r="G4408" s="40" t="s">
        <v>7</v>
      </c>
      <c r="H4408" s="583" t="s">
        <v>1097</v>
      </c>
      <c r="I4408" s="40" t="s">
        <v>329</v>
      </c>
      <c r="J4408" s="100" t="s">
        <v>7</v>
      </c>
      <c r="K4408" s="377" t="s">
        <v>3002</v>
      </c>
      <c r="L4408" s="40" t="s">
        <v>184</v>
      </c>
      <c r="M4408" s="40" t="s">
        <v>1935</v>
      </c>
      <c r="N4408" s="397" t="s">
        <v>1704</v>
      </c>
      <c r="O4408" s="40" t="s">
        <v>137</v>
      </c>
      <c r="P4408" s="101">
        <v>1</v>
      </c>
      <c r="Q4408" s="101" t="s">
        <v>156</v>
      </c>
      <c r="R4408" s="142" t="s">
        <v>283</v>
      </c>
      <c r="S4408" s="122">
        <v>3000</v>
      </c>
      <c r="T4408" s="397">
        <v>1</v>
      </c>
      <c r="U4408" s="452">
        <f>O4408*P4408*S4408*T4408</f>
        <v>3000</v>
      </c>
      <c r="V4408" s="180" t="s">
        <v>7</v>
      </c>
    </row>
    <row r="4409" spans="2:22" s="3" customFormat="1" ht="78.75" x14ac:dyDescent="0.25">
      <c r="B4409" s="30" t="str">
        <f>B4408</f>
        <v>2.2.4.1</v>
      </c>
      <c r="C4409" s="31" t="s">
        <v>1910</v>
      </c>
      <c r="D4409" s="81" t="str">
        <f>D4408</f>
        <v>F_TP1800.PR.0048</v>
      </c>
      <c r="E4409" s="397" t="s">
        <v>26</v>
      </c>
      <c r="F4409" s="32" t="s">
        <v>7</v>
      </c>
      <c r="G4409" s="32" t="s">
        <v>7</v>
      </c>
      <c r="H4409" s="583" t="s">
        <v>7</v>
      </c>
      <c r="I4409" s="32" t="s">
        <v>7</v>
      </c>
      <c r="J4409" s="32" t="s">
        <v>7</v>
      </c>
      <c r="K4409" s="32" t="s">
        <v>7</v>
      </c>
      <c r="L4409" s="32" t="s">
        <v>7</v>
      </c>
      <c r="M4409" s="32" t="s">
        <v>7</v>
      </c>
      <c r="N4409" s="32" t="s">
        <v>7</v>
      </c>
      <c r="O4409" s="32" t="s">
        <v>7</v>
      </c>
      <c r="P4409" s="32" t="s">
        <v>7</v>
      </c>
      <c r="Q4409" s="32" t="s">
        <v>7</v>
      </c>
      <c r="R4409" s="32" t="s">
        <v>7</v>
      </c>
      <c r="S4409" s="143" t="s">
        <v>7</v>
      </c>
      <c r="T4409" s="32" t="s">
        <v>7</v>
      </c>
      <c r="U4409" s="453">
        <f>SUM(U4407:U4408)</f>
        <v>29254.799999999999</v>
      </c>
      <c r="V4409" s="276" t="s">
        <v>7</v>
      </c>
    </row>
    <row r="4410" spans="2:22" s="3" customFormat="1" ht="94.5" x14ac:dyDescent="0.25">
      <c r="B4410" s="30" t="s">
        <v>1932</v>
      </c>
      <c r="C4410" s="31" t="s">
        <v>1912</v>
      </c>
      <c r="D4410" s="81" t="s">
        <v>1913</v>
      </c>
      <c r="E4410" s="56" t="s">
        <v>957</v>
      </c>
      <c r="F4410" s="180" t="s">
        <v>4667</v>
      </c>
      <c r="G4410" s="40" t="s">
        <v>7</v>
      </c>
      <c r="H4410" s="583" t="s">
        <v>1097</v>
      </c>
      <c r="I4410" s="40" t="s">
        <v>301</v>
      </c>
      <c r="J4410" s="100" t="s">
        <v>7</v>
      </c>
      <c r="K4410" s="123" t="s">
        <v>2629</v>
      </c>
      <c r="L4410" s="40" t="s">
        <v>184</v>
      </c>
      <c r="M4410" s="40" t="s">
        <v>1936</v>
      </c>
      <c r="N4410" s="397" t="s">
        <v>1704</v>
      </c>
      <c r="O4410" s="40" t="s">
        <v>137</v>
      </c>
      <c r="P4410" s="57">
        <v>908</v>
      </c>
      <c r="Q4410" s="56" t="s">
        <v>267</v>
      </c>
      <c r="R4410" s="56" t="s">
        <v>555</v>
      </c>
      <c r="S4410" s="57">
        <v>11</v>
      </c>
      <c r="T4410" s="397">
        <v>1.17</v>
      </c>
      <c r="U4410" s="452">
        <f>O4410*P4410*S4410*T4410</f>
        <v>11685.96</v>
      </c>
      <c r="V4410" s="180" t="s">
        <v>7</v>
      </c>
    </row>
    <row r="4411" spans="2:22" s="3" customFormat="1" ht="94.5" x14ac:dyDescent="0.25">
      <c r="B4411" s="30" t="s">
        <v>1932</v>
      </c>
      <c r="C4411" s="31" t="s">
        <v>1912</v>
      </c>
      <c r="D4411" s="81" t="s">
        <v>1913</v>
      </c>
      <c r="E4411" s="101" t="s">
        <v>189</v>
      </c>
      <c r="F4411" s="180" t="s">
        <v>4667</v>
      </c>
      <c r="G4411" s="40" t="s">
        <v>7</v>
      </c>
      <c r="H4411" s="583" t="s">
        <v>1097</v>
      </c>
      <c r="I4411" s="40" t="s">
        <v>301</v>
      </c>
      <c r="J4411" s="100" t="s">
        <v>7</v>
      </c>
      <c r="K4411" s="377" t="s">
        <v>4209</v>
      </c>
      <c r="L4411" s="40" t="s">
        <v>184</v>
      </c>
      <c r="M4411" s="40" t="s">
        <v>1936</v>
      </c>
      <c r="N4411" s="397" t="s">
        <v>1704</v>
      </c>
      <c r="O4411" s="40" t="s">
        <v>137</v>
      </c>
      <c r="P4411" s="101">
        <v>1</v>
      </c>
      <c r="Q4411" s="101" t="s">
        <v>156</v>
      </c>
      <c r="R4411" s="142" t="s">
        <v>351</v>
      </c>
      <c r="S4411" s="122">
        <v>1500</v>
      </c>
      <c r="T4411" s="397">
        <v>1</v>
      </c>
      <c r="U4411" s="452">
        <f>O4411*P4411*S4411*T4411</f>
        <v>1500</v>
      </c>
      <c r="V4411" s="180" t="s">
        <v>7</v>
      </c>
    </row>
    <row r="4412" spans="2:22" s="3" customFormat="1" ht="63" x14ac:dyDescent="0.25">
      <c r="B4412" s="30" t="str">
        <f>B4411</f>
        <v>2.2.4.1</v>
      </c>
      <c r="C4412" s="31" t="s">
        <v>1912</v>
      </c>
      <c r="D4412" s="81" t="str">
        <f>D4411</f>
        <v>H_TP1800.PR.0054</v>
      </c>
      <c r="E4412" s="397" t="s">
        <v>26</v>
      </c>
      <c r="F4412" s="32" t="s">
        <v>7</v>
      </c>
      <c r="G4412" s="32" t="s">
        <v>7</v>
      </c>
      <c r="H4412" s="583" t="s">
        <v>7</v>
      </c>
      <c r="I4412" s="32" t="s">
        <v>7</v>
      </c>
      <c r="J4412" s="32" t="s">
        <v>7</v>
      </c>
      <c r="K4412" s="32" t="s">
        <v>7</v>
      </c>
      <c r="L4412" s="32" t="s">
        <v>7</v>
      </c>
      <c r="M4412" s="32" t="s">
        <v>7</v>
      </c>
      <c r="N4412" s="32" t="s">
        <v>7</v>
      </c>
      <c r="O4412" s="32" t="s">
        <v>7</v>
      </c>
      <c r="P4412" s="32" t="s">
        <v>7</v>
      </c>
      <c r="Q4412" s="32" t="s">
        <v>7</v>
      </c>
      <c r="R4412" s="32" t="s">
        <v>7</v>
      </c>
      <c r="S4412" s="143" t="s">
        <v>7</v>
      </c>
      <c r="T4412" s="32" t="s">
        <v>7</v>
      </c>
      <c r="U4412" s="453">
        <f>SUM(U4410:U4411)</f>
        <v>13185.96</v>
      </c>
      <c r="V4412" s="276" t="s">
        <v>7</v>
      </c>
    </row>
    <row r="4413" spans="2:22" s="3" customFormat="1" ht="236.25" x14ac:dyDescent="0.25">
      <c r="B4413" s="30" t="s">
        <v>1932</v>
      </c>
      <c r="C4413" s="31" t="s">
        <v>1914</v>
      </c>
      <c r="D4413" s="81" t="s">
        <v>1915</v>
      </c>
      <c r="E4413" s="56" t="s">
        <v>957</v>
      </c>
      <c r="F4413" s="180" t="s">
        <v>4668</v>
      </c>
      <c r="G4413" s="40" t="s">
        <v>7</v>
      </c>
      <c r="H4413" s="583" t="s">
        <v>154</v>
      </c>
      <c r="I4413" s="40" t="s">
        <v>329</v>
      </c>
      <c r="J4413" s="100" t="s">
        <v>7</v>
      </c>
      <c r="K4413" s="123" t="s">
        <v>2629</v>
      </c>
      <c r="L4413" s="100" t="s">
        <v>979</v>
      </c>
      <c r="M4413" s="40" t="s">
        <v>2798</v>
      </c>
      <c r="N4413" s="397" t="s">
        <v>1704</v>
      </c>
      <c r="O4413" s="40" t="s">
        <v>137</v>
      </c>
      <c r="P4413" s="57">
        <v>1954</v>
      </c>
      <c r="Q4413" s="56" t="s">
        <v>267</v>
      </c>
      <c r="R4413" s="56" t="s">
        <v>555</v>
      </c>
      <c r="S4413" s="57">
        <v>11</v>
      </c>
      <c r="T4413" s="397">
        <v>1.17</v>
      </c>
      <c r="U4413" s="452">
        <f>O4413*P4413*S4413*T4413</f>
        <v>25147.98</v>
      </c>
      <c r="V4413" s="180" t="s">
        <v>7</v>
      </c>
    </row>
    <row r="4414" spans="2:22" s="3" customFormat="1" ht="236.25" x14ac:dyDescent="0.25">
      <c r="B4414" s="30" t="s">
        <v>1932</v>
      </c>
      <c r="C4414" s="31" t="s">
        <v>1914</v>
      </c>
      <c r="D4414" s="81" t="s">
        <v>1915</v>
      </c>
      <c r="E4414" s="101" t="s">
        <v>189</v>
      </c>
      <c r="F4414" s="180" t="s">
        <v>4668</v>
      </c>
      <c r="G4414" s="40" t="s">
        <v>7</v>
      </c>
      <c r="H4414" s="583" t="s">
        <v>154</v>
      </c>
      <c r="I4414" s="40" t="s">
        <v>329</v>
      </c>
      <c r="J4414" s="100" t="s">
        <v>7</v>
      </c>
      <c r="K4414" s="377" t="s">
        <v>3002</v>
      </c>
      <c r="L4414" s="100" t="s">
        <v>979</v>
      </c>
      <c r="M4414" s="40" t="s">
        <v>2798</v>
      </c>
      <c r="N4414" s="397" t="s">
        <v>1704</v>
      </c>
      <c r="O4414" s="40" t="s">
        <v>137</v>
      </c>
      <c r="P4414" s="101">
        <v>1</v>
      </c>
      <c r="Q4414" s="101" t="s">
        <v>156</v>
      </c>
      <c r="R4414" s="142" t="s">
        <v>283</v>
      </c>
      <c r="S4414" s="122">
        <v>3000</v>
      </c>
      <c r="T4414" s="397">
        <v>1</v>
      </c>
      <c r="U4414" s="452">
        <f>O4414*P4414*S4414*T4414</f>
        <v>3000</v>
      </c>
      <c r="V4414" s="180" t="s">
        <v>7</v>
      </c>
    </row>
    <row r="4415" spans="2:22" s="3" customFormat="1" ht="94.5" x14ac:dyDescent="0.25">
      <c r="B4415" s="30" t="str">
        <f>B4414</f>
        <v>2.2.4.1</v>
      </c>
      <c r="C4415" s="31" t="s">
        <v>1914</v>
      </c>
      <c r="D4415" s="81" t="str">
        <f>D4414</f>
        <v>H_TP1800.PR.0049</v>
      </c>
      <c r="E4415" s="397" t="s">
        <v>26</v>
      </c>
      <c r="F4415" s="32" t="s">
        <v>7</v>
      </c>
      <c r="G4415" s="32" t="s">
        <v>7</v>
      </c>
      <c r="H4415" s="583" t="s">
        <v>7</v>
      </c>
      <c r="I4415" s="32" t="s">
        <v>7</v>
      </c>
      <c r="J4415" s="32" t="s">
        <v>7</v>
      </c>
      <c r="K4415" s="32" t="s">
        <v>7</v>
      </c>
      <c r="L4415" s="32" t="s">
        <v>7</v>
      </c>
      <c r="M4415" s="32" t="s">
        <v>7</v>
      </c>
      <c r="N4415" s="32" t="s">
        <v>7</v>
      </c>
      <c r="O4415" s="32" t="s">
        <v>7</v>
      </c>
      <c r="P4415" s="32" t="s">
        <v>7</v>
      </c>
      <c r="Q4415" s="32" t="s">
        <v>7</v>
      </c>
      <c r="R4415" s="32" t="s">
        <v>7</v>
      </c>
      <c r="S4415" s="143" t="s">
        <v>7</v>
      </c>
      <c r="T4415" s="32" t="s">
        <v>7</v>
      </c>
      <c r="U4415" s="453">
        <f>SUM(U4413:U4414)</f>
        <v>28147.98</v>
      </c>
      <c r="V4415" s="276" t="s">
        <v>7</v>
      </c>
    </row>
    <row r="4416" spans="2:22" s="3" customFormat="1" ht="63" x14ac:dyDescent="0.25">
      <c r="B4416" s="30" t="s">
        <v>1932</v>
      </c>
      <c r="C4416" s="31" t="s">
        <v>1916</v>
      </c>
      <c r="D4416" s="81" t="s">
        <v>1917</v>
      </c>
      <c r="E4416" s="56" t="s">
        <v>340</v>
      </c>
      <c r="F4416" s="180" t="s">
        <v>4669</v>
      </c>
      <c r="G4416" s="40" t="s">
        <v>7</v>
      </c>
      <c r="H4416" s="583" t="s">
        <v>181</v>
      </c>
      <c r="I4416" s="40" t="s">
        <v>548</v>
      </c>
      <c r="J4416" s="100" t="s">
        <v>7</v>
      </c>
      <c r="K4416" s="377" t="s">
        <v>3645</v>
      </c>
      <c r="L4416" s="40" t="s">
        <v>184</v>
      </c>
      <c r="M4416" s="40" t="s">
        <v>1937</v>
      </c>
      <c r="N4416" s="397" t="s">
        <v>1704</v>
      </c>
      <c r="O4416" s="40" t="s">
        <v>137</v>
      </c>
      <c r="P4416" s="57">
        <v>4</v>
      </c>
      <c r="Q4416" s="56" t="s">
        <v>185</v>
      </c>
      <c r="R4416" s="56" t="s">
        <v>282</v>
      </c>
      <c r="S4416" s="57">
        <v>6886</v>
      </c>
      <c r="T4416" s="397">
        <v>1.1100000000000001</v>
      </c>
      <c r="U4416" s="452">
        <f>O4416*P4416*S4416*T4416</f>
        <v>30573.840000000004</v>
      </c>
      <c r="V4416" s="180" t="s">
        <v>7</v>
      </c>
    </row>
    <row r="4417" spans="2:22" s="3" customFormat="1" ht="63" x14ac:dyDescent="0.25">
      <c r="B4417" s="30" t="s">
        <v>1932</v>
      </c>
      <c r="C4417" s="31" t="s">
        <v>1916</v>
      </c>
      <c r="D4417" s="81" t="s">
        <v>1917</v>
      </c>
      <c r="E4417" s="56" t="s">
        <v>189</v>
      </c>
      <c r="F4417" s="180" t="s">
        <v>4669</v>
      </c>
      <c r="G4417" s="40" t="s">
        <v>7</v>
      </c>
      <c r="H4417" s="583" t="s">
        <v>181</v>
      </c>
      <c r="I4417" s="40" t="s">
        <v>548</v>
      </c>
      <c r="J4417" s="100" t="s">
        <v>7</v>
      </c>
      <c r="K4417" s="377" t="s">
        <v>3002</v>
      </c>
      <c r="L4417" s="40" t="s">
        <v>184</v>
      </c>
      <c r="M4417" s="40" t="s">
        <v>1937</v>
      </c>
      <c r="N4417" s="397" t="s">
        <v>1704</v>
      </c>
      <c r="O4417" s="40" t="s">
        <v>137</v>
      </c>
      <c r="P4417" s="57">
        <v>1</v>
      </c>
      <c r="Q4417" s="56" t="s">
        <v>156</v>
      </c>
      <c r="R4417" s="56" t="s">
        <v>283</v>
      </c>
      <c r="S4417" s="57">
        <v>3000</v>
      </c>
      <c r="T4417" s="397">
        <v>1</v>
      </c>
      <c r="U4417" s="452">
        <f>O4417*P4417*S4417*T4417</f>
        <v>3000</v>
      </c>
      <c r="V4417" s="180" t="s">
        <v>7</v>
      </c>
    </row>
    <row r="4418" spans="2:22" s="3" customFormat="1" ht="63" x14ac:dyDescent="0.25">
      <c r="B4418" s="30" t="str">
        <f>B4417</f>
        <v>2.2.4.1</v>
      </c>
      <c r="C4418" s="31" t="s">
        <v>1916</v>
      </c>
      <c r="D4418" s="81" t="str">
        <f>D4417</f>
        <v>J_TP1800.PR.0062</v>
      </c>
      <c r="E4418" s="397" t="s">
        <v>26</v>
      </c>
      <c r="F4418" s="32" t="s">
        <v>7</v>
      </c>
      <c r="G4418" s="32" t="s">
        <v>7</v>
      </c>
      <c r="H4418" s="583" t="s">
        <v>7</v>
      </c>
      <c r="I4418" s="32" t="s">
        <v>7</v>
      </c>
      <c r="J4418" s="32" t="s">
        <v>7</v>
      </c>
      <c r="K4418" s="32" t="s">
        <v>7</v>
      </c>
      <c r="L4418" s="32" t="s">
        <v>7</v>
      </c>
      <c r="M4418" s="32" t="s">
        <v>7</v>
      </c>
      <c r="N4418" s="32" t="s">
        <v>7</v>
      </c>
      <c r="O4418" s="32" t="s">
        <v>7</v>
      </c>
      <c r="P4418" s="32" t="s">
        <v>7</v>
      </c>
      <c r="Q4418" s="32" t="s">
        <v>7</v>
      </c>
      <c r="R4418" s="32" t="s">
        <v>7</v>
      </c>
      <c r="S4418" s="143" t="s">
        <v>7</v>
      </c>
      <c r="T4418" s="32" t="s">
        <v>7</v>
      </c>
      <c r="U4418" s="453">
        <f>SUM(U4416:U4417)</f>
        <v>33573.840000000004</v>
      </c>
      <c r="V4418" s="276" t="s">
        <v>7</v>
      </c>
    </row>
    <row r="4419" spans="2:22" s="3" customFormat="1" ht="47.25" x14ac:dyDescent="0.25">
      <c r="B4419" s="30" t="s">
        <v>1932</v>
      </c>
      <c r="C4419" s="31" t="s">
        <v>1918</v>
      </c>
      <c r="D4419" s="81" t="s">
        <v>1919</v>
      </c>
      <c r="E4419" s="56" t="s">
        <v>461</v>
      </c>
      <c r="F4419" s="180" t="s">
        <v>4670</v>
      </c>
      <c r="G4419" s="40" t="s">
        <v>7</v>
      </c>
      <c r="H4419" s="583" t="s">
        <v>181</v>
      </c>
      <c r="I4419" s="40" t="s">
        <v>548</v>
      </c>
      <c r="J4419" s="100" t="s">
        <v>7</v>
      </c>
      <c r="K4419" s="377" t="s">
        <v>857</v>
      </c>
      <c r="L4419" s="40" t="s">
        <v>184</v>
      </c>
      <c r="M4419" s="40" t="s">
        <v>3848</v>
      </c>
      <c r="N4419" s="397" t="s">
        <v>1704</v>
      </c>
      <c r="O4419" s="40" t="s">
        <v>137</v>
      </c>
      <c r="P4419" s="169">
        <v>12</v>
      </c>
      <c r="Q4419" s="71" t="s">
        <v>185</v>
      </c>
      <c r="R4419" s="71" t="s">
        <v>462</v>
      </c>
      <c r="S4419" s="70">
        <v>2418</v>
      </c>
      <c r="T4419" s="117">
        <v>1.1100000000000001</v>
      </c>
      <c r="U4419" s="452">
        <f>O4419*P4419*S4419*T4419</f>
        <v>32207.760000000002</v>
      </c>
      <c r="V4419" s="180" t="s">
        <v>7</v>
      </c>
    </row>
    <row r="4420" spans="2:22" s="3" customFormat="1" ht="47.25" x14ac:dyDescent="0.25">
      <c r="B4420" s="30" t="s">
        <v>1932</v>
      </c>
      <c r="C4420" s="31" t="s">
        <v>1918</v>
      </c>
      <c r="D4420" s="81" t="s">
        <v>1919</v>
      </c>
      <c r="E4420" s="60" t="s">
        <v>2752</v>
      </c>
      <c r="F4420" s="180" t="s">
        <v>4670</v>
      </c>
      <c r="G4420" s="40" t="s">
        <v>7</v>
      </c>
      <c r="H4420" s="583" t="s">
        <v>181</v>
      </c>
      <c r="I4420" s="40" t="s">
        <v>548</v>
      </c>
      <c r="J4420" s="100" t="s">
        <v>7</v>
      </c>
      <c r="K4420" s="377" t="s">
        <v>3193</v>
      </c>
      <c r="L4420" s="40" t="s">
        <v>184</v>
      </c>
      <c r="M4420" s="40" t="s">
        <v>3848</v>
      </c>
      <c r="N4420" s="397" t="s">
        <v>1704</v>
      </c>
      <c r="O4420" s="40" t="s">
        <v>137</v>
      </c>
      <c r="P4420" s="169">
        <v>6</v>
      </c>
      <c r="Q4420" s="71" t="s">
        <v>185</v>
      </c>
      <c r="R4420" s="71" t="s">
        <v>599</v>
      </c>
      <c r="S4420" s="70">
        <v>2124</v>
      </c>
      <c r="T4420" s="117">
        <v>1.1100000000000001</v>
      </c>
      <c r="U4420" s="452">
        <f>O4420*P4420*S4420*T4420</f>
        <v>14145.840000000002</v>
      </c>
      <c r="V4420" s="180" t="s">
        <v>7</v>
      </c>
    </row>
    <row r="4421" spans="2:22" s="3" customFormat="1" ht="47.25" x14ac:dyDescent="0.25">
      <c r="B4421" s="30" t="s">
        <v>1932</v>
      </c>
      <c r="C4421" s="31" t="s">
        <v>1918</v>
      </c>
      <c r="D4421" s="81" t="s">
        <v>1919</v>
      </c>
      <c r="E4421" s="60" t="s">
        <v>473</v>
      </c>
      <c r="F4421" s="180" t="s">
        <v>4670</v>
      </c>
      <c r="G4421" s="40" t="s">
        <v>7</v>
      </c>
      <c r="H4421" s="583" t="s">
        <v>181</v>
      </c>
      <c r="I4421" s="40" t="s">
        <v>548</v>
      </c>
      <c r="J4421" s="100" t="s">
        <v>7</v>
      </c>
      <c r="K4421" s="377" t="s">
        <v>994</v>
      </c>
      <c r="L4421" s="40" t="s">
        <v>184</v>
      </c>
      <c r="M4421" s="40" t="s">
        <v>3848</v>
      </c>
      <c r="N4421" s="397" t="s">
        <v>1704</v>
      </c>
      <c r="O4421" s="40" t="s">
        <v>137</v>
      </c>
      <c r="P4421" s="169">
        <v>320</v>
      </c>
      <c r="Q4421" s="71" t="s">
        <v>214</v>
      </c>
      <c r="R4421" s="71" t="s">
        <v>789</v>
      </c>
      <c r="S4421" s="70">
        <v>29</v>
      </c>
      <c r="T4421" s="117">
        <v>1.1100000000000001</v>
      </c>
      <c r="U4421" s="452">
        <f>O4421*P4421*S4421*T4421</f>
        <v>10300.800000000001</v>
      </c>
      <c r="V4421" s="180" t="s">
        <v>7</v>
      </c>
    </row>
    <row r="4422" spans="2:22" s="3" customFormat="1" ht="47.25" x14ac:dyDescent="0.25">
      <c r="B4422" s="30" t="s">
        <v>1932</v>
      </c>
      <c r="C4422" s="31" t="s">
        <v>1918</v>
      </c>
      <c r="D4422" s="81" t="s">
        <v>1919</v>
      </c>
      <c r="E4422" s="71" t="s">
        <v>473</v>
      </c>
      <c r="F4422" s="180" t="s">
        <v>4670</v>
      </c>
      <c r="G4422" s="40" t="s">
        <v>7</v>
      </c>
      <c r="H4422" s="583" t="s">
        <v>181</v>
      </c>
      <c r="I4422" s="40" t="s">
        <v>548</v>
      </c>
      <c r="J4422" s="100" t="s">
        <v>7</v>
      </c>
      <c r="K4422" s="377" t="s">
        <v>784</v>
      </c>
      <c r="L4422" s="40" t="s">
        <v>184</v>
      </c>
      <c r="M4422" s="40" t="s">
        <v>3848</v>
      </c>
      <c r="N4422" s="397" t="s">
        <v>1704</v>
      </c>
      <c r="O4422" s="40" t="s">
        <v>137</v>
      </c>
      <c r="P4422" s="237">
        <v>30</v>
      </c>
      <c r="Q4422" s="71" t="s">
        <v>214</v>
      </c>
      <c r="R4422" s="71" t="s">
        <v>659</v>
      </c>
      <c r="S4422" s="70">
        <v>162</v>
      </c>
      <c r="T4422" s="117">
        <v>1.1100000000000001</v>
      </c>
      <c r="U4422" s="452">
        <f t="shared" ref="U4422:U4425" si="313">O4422*P4422*S4422*T4422</f>
        <v>5394.6</v>
      </c>
      <c r="V4422" s="180" t="s">
        <v>7</v>
      </c>
    </row>
    <row r="4423" spans="2:22" s="3" customFormat="1" ht="47.25" x14ac:dyDescent="0.25">
      <c r="B4423" s="30" t="s">
        <v>1932</v>
      </c>
      <c r="C4423" s="31" t="s">
        <v>1918</v>
      </c>
      <c r="D4423" s="81" t="s">
        <v>1919</v>
      </c>
      <c r="E4423" s="71" t="s">
        <v>592</v>
      </c>
      <c r="F4423" s="180" t="s">
        <v>4670</v>
      </c>
      <c r="G4423" s="40" t="s">
        <v>7</v>
      </c>
      <c r="H4423" s="583" t="s">
        <v>181</v>
      </c>
      <c r="I4423" s="40" t="s">
        <v>548</v>
      </c>
      <c r="J4423" s="100" t="s">
        <v>1263</v>
      </c>
      <c r="K4423" s="377" t="s">
        <v>4114</v>
      </c>
      <c r="L4423" s="40" t="s">
        <v>184</v>
      </c>
      <c r="M4423" s="40" t="s">
        <v>3848</v>
      </c>
      <c r="N4423" s="397" t="s">
        <v>1704</v>
      </c>
      <c r="O4423" s="40" t="s">
        <v>137</v>
      </c>
      <c r="P4423" s="237">
        <v>1.87</v>
      </c>
      <c r="Q4423" s="71" t="s">
        <v>140</v>
      </c>
      <c r="R4423" s="71" t="s">
        <v>934</v>
      </c>
      <c r="S4423" s="70">
        <v>388</v>
      </c>
      <c r="T4423" s="117">
        <v>1.25</v>
      </c>
      <c r="U4423" s="452">
        <f t="shared" si="313"/>
        <v>906.95</v>
      </c>
      <c r="V4423" s="180" t="s">
        <v>7</v>
      </c>
    </row>
    <row r="4424" spans="2:22" s="3" customFormat="1" ht="47.25" x14ac:dyDescent="0.25">
      <c r="B4424" s="30" t="s">
        <v>1932</v>
      </c>
      <c r="C4424" s="31" t="s">
        <v>1918</v>
      </c>
      <c r="D4424" s="81" t="s">
        <v>1919</v>
      </c>
      <c r="E4424" s="71" t="s">
        <v>473</v>
      </c>
      <c r="F4424" s="180" t="s">
        <v>4670</v>
      </c>
      <c r="G4424" s="40" t="s">
        <v>7</v>
      </c>
      <c r="H4424" s="583" t="s">
        <v>181</v>
      </c>
      <c r="I4424" s="40" t="s">
        <v>548</v>
      </c>
      <c r="J4424" s="100" t="s">
        <v>7</v>
      </c>
      <c r="K4424" s="377" t="s">
        <v>649</v>
      </c>
      <c r="L4424" s="40" t="s">
        <v>184</v>
      </c>
      <c r="M4424" s="40" t="s">
        <v>3848</v>
      </c>
      <c r="N4424" s="397" t="s">
        <v>1704</v>
      </c>
      <c r="O4424" s="40" t="s">
        <v>137</v>
      </c>
      <c r="P4424" s="237">
        <v>10</v>
      </c>
      <c r="Q4424" s="71" t="s">
        <v>214</v>
      </c>
      <c r="R4424" s="71" t="s">
        <v>650</v>
      </c>
      <c r="S4424" s="70">
        <v>56</v>
      </c>
      <c r="T4424" s="117">
        <v>1.1100000000000001</v>
      </c>
      <c r="U4424" s="452">
        <f t="shared" si="313"/>
        <v>621.6</v>
      </c>
      <c r="V4424" s="180" t="s">
        <v>7</v>
      </c>
    </row>
    <row r="4425" spans="2:22" s="3" customFormat="1" ht="63" x14ac:dyDescent="0.25">
      <c r="B4425" s="30" t="s">
        <v>1932</v>
      </c>
      <c r="C4425" s="31" t="s">
        <v>1918</v>
      </c>
      <c r="D4425" s="81" t="s">
        <v>1919</v>
      </c>
      <c r="E4425" s="151" t="s">
        <v>189</v>
      </c>
      <c r="F4425" s="180" t="s">
        <v>4670</v>
      </c>
      <c r="G4425" s="40" t="s">
        <v>7</v>
      </c>
      <c r="H4425" s="583" t="s">
        <v>181</v>
      </c>
      <c r="I4425" s="40" t="s">
        <v>7</v>
      </c>
      <c r="J4425" s="100" t="s">
        <v>7</v>
      </c>
      <c r="K4425" s="377" t="s">
        <v>4262</v>
      </c>
      <c r="L4425" s="40" t="s">
        <v>184</v>
      </c>
      <c r="M4425" s="40" t="s">
        <v>3848</v>
      </c>
      <c r="N4425" s="397" t="s">
        <v>1704</v>
      </c>
      <c r="O4425" s="40" t="s">
        <v>137</v>
      </c>
      <c r="P4425" s="267">
        <v>1</v>
      </c>
      <c r="Q4425" s="101" t="s">
        <v>156</v>
      </c>
      <c r="R4425" s="142" t="s">
        <v>532</v>
      </c>
      <c r="S4425" s="122">
        <v>7500</v>
      </c>
      <c r="T4425" s="117">
        <v>1</v>
      </c>
      <c r="U4425" s="452">
        <f t="shared" si="313"/>
        <v>7500</v>
      </c>
      <c r="V4425" s="180" t="s">
        <v>7</v>
      </c>
    </row>
    <row r="4426" spans="2:22" s="3" customFormat="1" ht="63" x14ac:dyDescent="0.25">
      <c r="B4426" s="30" t="str">
        <f>B4425</f>
        <v>2.2.4.1</v>
      </c>
      <c r="C4426" s="31" t="s">
        <v>1918</v>
      </c>
      <c r="D4426" s="81" t="str">
        <f>D4425</f>
        <v>K_TP1800.PR.0070</v>
      </c>
      <c r="E4426" s="397" t="s">
        <v>26</v>
      </c>
      <c r="F4426" s="32" t="s">
        <v>7</v>
      </c>
      <c r="G4426" s="32" t="s">
        <v>7</v>
      </c>
      <c r="H4426" s="583" t="s">
        <v>7</v>
      </c>
      <c r="I4426" s="32" t="s">
        <v>7</v>
      </c>
      <c r="J4426" s="32" t="s">
        <v>7</v>
      </c>
      <c r="K4426" s="32" t="s">
        <v>7</v>
      </c>
      <c r="L4426" s="32" t="s">
        <v>7</v>
      </c>
      <c r="M4426" s="32" t="s">
        <v>7</v>
      </c>
      <c r="N4426" s="32" t="s">
        <v>7</v>
      </c>
      <c r="O4426" s="32" t="s">
        <v>7</v>
      </c>
      <c r="P4426" s="32" t="s">
        <v>7</v>
      </c>
      <c r="Q4426" s="32" t="s">
        <v>7</v>
      </c>
      <c r="R4426" s="32" t="s">
        <v>7</v>
      </c>
      <c r="S4426" s="143" t="s">
        <v>7</v>
      </c>
      <c r="T4426" s="32" t="s">
        <v>7</v>
      </c>
      <c r="U4426" s="453">
        <f>SUM(U4419:U4425)</f>
        <v>71077.55</v>
      </c>
      <c r="V4426" s="276" t="s">
        <v>7</v>
      </c>
    </row>
    <row r="4427" spans="2:22" s="3" customFormat="1" ht="47.25" x14ac:dyDescent="0.25">
      <c r="B4427" s="30" t="s">
        <v>1932</v>
      </c>
      <c r="C4427" s="31" t="s">
        <v>1920</v>
      </c>
      <c r="D4427" s="81" t="s">
        <v>1921</v>
      </c>
      <c r="E4427" s="56" t="s">
        <v>779</v>
      </c>
      <c r="F4427" s="180" t="s">
        <v>4671</v>
      </c>
      <c r="G4427" s="40" t="s">
        <v>7</v>
      </c>
      <c r="H4427" s="583" t="s">
        <v>154</v>
      </c>
      <c r="I4427" s="40" t="s">
        <v>522</v>
      </c>
      <c r="J4427" s="56">
        <v>110</v>
      </c>
      <c r="K4427" s="377" t="s">
        <v>780</v>
      </c>
      <c r="L4427" s="40" t="s">
        <v>979</v>
      </c>
      <c r="M4427" s="40" t="s">
        <v>2798</v>
      </c>
      <c r="N4427" s="397" t="s">
        <v>1704</v>
      </c>
      <c r="O4427" s="40" t="s">
        <v>137</v>
      </c>
      <c r="P4427" s="57">
        <v>2</v>
      </c>
      <c r="Q4427" s="56" t="s">
        <v>185</v>
      </c>
      <c r="R4427" s="56" t="s">
        <v>1029</v>
      </c>
      <c r="S4427" s="147">
        <v>2250</v>
      </c>
      <c r="T4427" s="117">
        <v>1.1100000000000001</v>
      </c>
      <c r="U4427" s="452">
        <f>O4427*P4427*S4427*T4427</f>
        <v>4995</v>
      </c>
      <c r="V4427" s="180" t="s">
        <v>7</v>
      </c>
    </row>
    <row r="4428" spans="2:22" s="3" customFormat="1" ht="47.25" x14ac:dyDescent="0.25">
      <c r="B4428" s="30" t="s">
        <v>1932</v>
      </c>
      <c r="C4428" s="31" t="s">
        <v>1920</v>
      </c>
      <c r="D4428" s="81" t="s">
        <v>1921</v>
      </c>
      <c r="E4428" s="56" t="s">
        <v>779</v>
      </c>
      <c r="F4428" s="180" t="s">
        <v>4671</v>
      </c>
      <c r="G4428" s="40" t="s">
        <v>7</v>
      </c>
      <c r="H4428" s="583" t="s">
        <v>154</v>
      </c>
      <c r="I4428" s="40" t="s">
        <v>522</v>
      </c>
      <c r="J4428" s="56">
        <v>35</v>
      </c>
      <c r="K4428" s="377" t="s">
        <v>780</v>
      </c>
      <c r="L4428" s="40" t="s">
        <v>979</v>
      </c>
      <c r="M4428" s="40" t="s">
        <v>2798</v>
      </c>
      <c r="N4428" s="397" t="s">
        <v>1704</v>
      </c>
      <c r="O4428" s="40" t="s">
        <v>137</v>
      </c>
      <c r="P4428" s="57">
        <v>2</v>
      </c>
      <c r="Q4428" s="56" t="s">
        <v>185</v>
      </c>
      <c r="R4428" s="56" t="s">
        <v>928</v>
      </c>
      <c r="S4428" s="147">
        <v>2250</v>
      </c>
      <c r="T4428" s="117">
        <v>1.1100000000000001</v>
      </c>
      <c r="U4428" s="452">
        <f t="shared" ref="U4428:U4434" si="314">O4428*P4428*S4428*T4428</f>
        <v>4995</v>
      </c>
      <c r="V4428" s="180" t="s">
        <v>7</v>
      </c>
    </row>
    <row r="4429" spans="2:22" s="3" customFormat="1" ht="63" x14ac:dyDescent="0.25">
      <c r="B4429" s="30" t="s">
        <v>1932</v>
      </c>
      <c r="C4429" s="31" t="s">
        <v>1920</v>
      </c>
      <c r="D4429" s="81" t="s">
        <v>1921</v>
      </c>
      <c r="E4429" s="56" t="s">
        <v>779</v>
      </c>
      <c r="F4429" s="180" t="s">
        <v>4671</v>
      </c>
      <c r="G4429" s="40" t="s">
        <v>7</v>
      </c>
      <c r="H4429" s="583" t="s">
        <v>154</v>
      </c>
      <c r="I4429" s="40" t="s">
        <v>522</v>
      </c>
      <c r="J4429" s="56">
        <v>110</v>
      </c>
      <c r="K4429" s="377" t="s">
        <v>898</v>
      </c>
      <c r="L4429" s="40" t="s">
        <v>979</v>
      </c>
      <c r="M4429" s="40" t="s">
        <v>2798</v>
      </c>
      <c r="N4429" s="397" t="s">
        <v>1704</v>
      </c>
      <c r="O4429" s="40" t="s">
        <v>137</v>
      </c>
      <c r="P4429" s="57">
        <v>2</v>
      </c>
      <c r="Q4429" s="56" t="s">
        <v>185</v>
      </c>
      <c r="R4429" s="56" t="s">
        <v>843</v>
      </c>
      <c r="S4429" s="147">
        <v>1086</v>
      </c>
      <c r="T4429" s="117">
        <v>1.1100000000000001</v>
      </c>
      <c r="U4429" s="452">
        <f t="shared" si="314"/>
        <v>2410.92</v>
      </c>
      <c r="V4429" s="180" t="s">
        <v>7</v>
      </c>
    </row>
    <row r="4430" spans="2:22" s="3" customFormat="1" ht="63" x14ac:dyDescent="0.25">
      <c r="B4430" s="30" t="s">
        <v>1932</v>
      </c>
      <c r="C4430" s="31" t="s">
        <v>1920</v>
      </c>
      <c r="D4430" s="81" t="s">
        <v>1921</v>
      </c>
      <c r="E4430" s="60" t="s">
        <v>779</v>
      </c>
      <c r="F4430" s="180" t="s">
        <v>4671</v>
      </c>
      <c r="G4430" s="40" t="s">
        <v>7</v>
      </c>
      <c r="H4430" s="583" t="s">
        <v>154</v>
      </c>
      <c r="I4430" s="40" t="s">
        <v>522</v>
      </c>
      <c r="J4430" s="60">
        <v>110</v>
      </c>
      <c r="K4430" s="377" t="s">
        <v>781</v>
      </c>
      <c r="L4430" s="40" t="s">
        <v>979</v>
      </c>
      <c r="M4430" s="40" t="s">
        <v>2798</v>
      </c>
      <c r="N4430" s="397" t="s">
        <v>1704</v>
      </c>
      <c r="O4430" s="40" t="s">
        <v>137</v>
      </c>
      <c r="P4430" s="58">
        <v>1</v>
      </c>
      <c r="Q4430" s="60" t="s">
        <v>185</v>
      </c>
      <c r="R4430" s="60" t="s">
        <v>1131</v>
      </c>
      <c r="S4430" s="169">
        <v>717</v>
      </c>
      <c r="T4430" s="117">
        <v>1.1100000000000001</v>
      </c>
      <c r="U4430" s="452">
        <f t="shared" si="314"/>
        <v>795.87000000000012</v>
      </c>
      <c r="V4430" s="180" t="s">
        <v>7</v>
      </c>
    </row>
    <row r="4431" spans="2:22" s="3" customFormat="1" ht="47.25" x14ac:dyDescent="0.25">
      <c r="B4431" s="30" t="s">
        <v>1932</v>
      </c>
      <c r="C4431" s="31" t="s">
        <v>1920</v>
      </c>
      <c r="D4431" s="81" t="s">
        <v>1921</v>
      </c>
      <c r="E4431" s="71" t="s">
        <v>592</v>
      </c>
      <c r="F4431" s="180" t="s">
        <v>4671</v>
      </c>
      <c r="G4431" s="40" t="s">
        <v>7</v>
      </c>
      <c r="H4431" s="583" t="s">
        <v>154</v>
      </c>
      <c r="I4431" s="40" t="s">
        <v>522</v>
      </c>
      <c r="J4431" s="100" t="s">
        <v>1263</v>
      </c>
      <c r="K4431" s="377" t="s">
        <v>4162</v>
      </c>
      <c r="L4431" s="40" t="s">
        <v>979</v>
      </c>
      <c r="M4431" s="40" t="s">
        <v>2798</v>
      </c>
      <c r="N4431" s="397" t="s">
        <v>1704</v>
      </c>
      <c r="O4431" s="40" t="s">
        <v>137</v>
      </c>
      <c r="P4431" s="193">
        <f>0.99*2</f>
        <v>1.98</v>
      </c>
      <c r="Q4431" s="71" t="s">
        <v>140</v>
      </c>
      <c r="R4431" s="71" t="s">
        <v>652</v>
      </c>
      <c r="S4431" s="237">
        <v>199</v>
      </c>
      <c r="T4431" s="117">
        <v>1.25</v>
      </c>
      <c r="U4431" s="452">
        <f t="shared" si="314"/>
        <v>492.52499999999998</v>
      </c>
      <c r="V4431" s="180" t="s">
        <v>7</v>
      </c>
    </row>
    <row r="4432" spans="2:22" s="3" customFormat="1" ht="47.25" x14ac:dyDescent="0.25">
      <c r="B4432" s="30" t="s">
        <v>1932</v>
      </c>
      <c r="C4432" s="31" t="s">
        <v>1920</v>
      </c>
      <c r="D4432" s="81" t="s">
        <v>1921</v>
      </c>
      <c r="E4432" s="71" t="s">
        <v>592</v>
      </c>
      <c r="F4432" s="180" t="s">
        <v>4671</v>
      </c>
      <c r="G4432" s="40" t="s">
        <v>7</v>
      </c>
      <c r="H4432" s="583" t="s">
        <v>154</v>
      </c>
      <c r="I4432" s="40" t="s">
        <v>522</v>
      </c>
      <c r="J4432" s="100" t="s">
        <v>1263</v>
      </c>
      <c r="K4432" s="377" t="s">
        <v>2631</v>
      </c>
      <c r="L4432" s="40" t="s">
        <v>979</v>
      </c>
      <c r="M4432" s="40" t="s">
        <v>2798</v>
      </c>
      <c r="N4432" s="397" t="s">
        <v>1704</v>
      </c>
      <c r="O4432" s="40" t="s">
        <v>137</v>
      </c>
      <c r="P4432" s="193">
        <f>0.345*2</f>
        <v>0.69</v>
      </c>
      <c r="Q4432" s="71" t="s">
        <v>140</v>
      </c>
      <c r="R4432" s="397" t="s">
        <v>651</v>
      </c>
      <c r="S4432" s="237">
        <v>168</v>
      </c>
      <c r="T4432" s="117">
        <v>1.25</v>
      </c>
      <c r="U4432" s="452">
        <f t="shared" si="314"/>
        <v>144.89999999999998</v>
      </c>
      <c r="V4432" s="180" t="s">
        <v>7</v>
      </c>
    </row>
    <row r="4433" spans="2:22" s="3" customFormat="1" ht="47.25" x14ac:dyDescent="0.25">
      <c r="B4433" s="30" t="s">
        <v>1932</v>
      </c>
      <c r="C4433" s="31" t="s">
        <v>1920</v>
      </c>
      <c r="D4433" s="81" t="s">
        <v>1921</v>
      </c>
      <c r="E4433" s="71" t="s">
        <v>592</v>
      </c>
      <c r="F4433" s="180" t="s">
        <v>4671</v>
      </c>
      <c r="G4433" s="40" t="s">
        <v>7</v>
      </c>
      <c r="H4433" s="583" t="s">
        <v>154</v>
      </c>
      <c r="I4433" s="40" t="s">
        <v>522</v>
      </c>
      <c r="J4433" s="100" t="s">
        <v>1263</v>
      </c>
      <c r="K4433" s="377" t="s">
        <v>4160</v>
      </c>
      <c r="L4433" s="40" t="s">
        <v>979</v>
      </c>
      <c r="M4433" s="40" t="s">
        <v>2798</v>
      </c>
      <c r="N4433" s="397" t="s">
        <v>1704</v>
      </c>
      <c r="O4433" s="40" t="s">
        <v>137</v>
      </c>
      <c r="P4433" s="193">
        <v>0.52</v>
      </c>
      <c r="Q4433" s="71" t="s">
        <v>140</v>
      </c>
      <c r="R4433" s="56" t="s">
        <v>668</v>
      </c>
      <c r="S4433" s="237">
        <v>158</v>
      </c>
      <c r="T4433" s="117">
        <v>1.25</v>
      </c>
      <c r="U4433" s="452">
        <f t="shared" si="314"/>
        <v>102.69999999999999</v>
      </c>
      <c r="V4433" s="180" t="s">
        <v>7</v>
      </c>
    </row>
    <row r="4434" spans="2:22" s="3" customFormat="1" ht="63" x14ac:dyDescent="0.25">
      <c r="B4434" s="30" t="s">
        <v>1932</v>
      </c>
      <c r="C4434" s="31" t="s">
        <v>1920</v>
      </c>
      <c r="D4434" s="81" t="s">
        <v>1921</v>
      </c>
      <c r="E4434" s="151" t="s">
        <v>189</v>
      </c>
      <c r="F4434" s="180" t="s">
        <v>4671</v>
      </c>
      <c r="G4434" s="40" t="s">
        <v>7</v>
      </c>
      <c r="H4434" s="583" t="s">
        <v>154</v>
      </c>
      <c r="I4434" s="40" t="s">
        <v>522</v>
      </c>
      <c r="J4434" s="56">
        <v>110</v>
      </c>
      <c r="K4434" s="377" t="s">
        <v>4209</v>
      </c>
      <c r="L4434" s="40" t="s">
        <v>979</v>
      </c>
      <c r="M4434" s="40" t="s">
        <v>2798</v>
      </c>
      <c r="N4434" s="397" t="s">
        <v>1704</v>
      </c>
      <c r="O4434" s="40" t="s">
        <v>137</v>
      </c>
      <c r="P4434" s="151">
        <v>1</v>
      </c>
      <c r="Q4434" s="151" t="s">
        <v>156</v>
      </c>
      <c r="R4434" s="152" t="s">
        <v>351</v>
      </c>
      <c r="S4434" s="163">
        <v>1500</v>
      </c>
      <c r="T4434" s="117">
        <v>1</v>
      </c>
      <c r="U4434" s="452">
        <f t="shared" si="314"/>
        <v>1500</v>
      </c>
      <c r="V4434" s="180" t="s">
        <v>7</v>
      </c>
    </row>
    <row r="4435" spans="2:22" s="3" customFormat="1" ht="63" x14ac:dyDescent="0.25">
      <c r="B4435" s="30" t="str">
        <f>B4434</f>
        <v>2.2.4.1</v>
      </c>
      <c r="C4435" s="31" t="s">
        <v>1920</v>
      </c>
      <c r="D4435" s="81" t="str">
        <f>D4434</f>
        <v>M_TP1800.PR.0065</v>
      </c>
      <c r="E4435" s="397" t="s">
        <v>26</v>
      </c>
      <c r="F4435" s="32" t="s">
        <v>7</v>
      </c>
      <c r="G4435" s="32" t="s">
        <v>7</v>
      </c>
      <c r="H4435" s="583" t="s">
        <v>7</v>
      </c>
      <c r="I4435" s="32" t="s">
        <v>7</v>
      </c>
      <c r="J4435" s="32" t="s">
        <v>7</v>
      </c>
      <c r="K4435" s="32" t="s">
        <v>7</v>
      </c>
      <c r="L4435" s="32" t="s">
        <v>7</v>
      </c>
      <c r="M4435" s="32" t="s">
        <v>7</v>
      </c>
      <c r="N4435" s="32" t="s">
        <v>7</v>
      </c>
      <c r="O4435" s="32" t="s">
        <v>7</v>
      </c>
      <c r="P4435" s="32" t="s">
        <v>7</v>
      </c>
      <c r="Q4435" s="32" t="s">
        <v>7</v>
      </c>
      <c r="R4435" s="32" t="s">
        <v>7</v>
      </c>
      <c r="S4435" s="143" t="s">
        <v>7</v>
      </c>
      <c r="T4435" s="32" t="s">
        <v>7</v>
      </c>
      <c r="U4435" s="453">
        <f>SUM(U4427:U4434)</f>
        <v>15436.915000000001</v>
      </c>
      <c r="V4435" s="276" t="s">
        <v>7</v>
      </c>
    </row>
    <row r="4436" spans="2:22" s="3" customFormat="1" ht="47.25" x14ac:dyDescent="0.25">
      <c r="B4436" s="30" t="s">
        <v>1932</v>
      </c>
      <c r="C4436" s="31" t="s">
        <v>1922</v>
      </c>
      <c r="D4436" s="81" t="s">
        <v>1923</v>
      </c>
      <c r="E4436" s="56" t="s">
        <v>461</v>
      </c>
      <c r="F4436" s="180" t="s">
        <v>4672</v>
      </c>
      <c r="G4436" s="40" t="s">
        <v>7</v>
      </c>
      <c r="H4436" s="583" t="s">
        <v>1264</v>
      </c>
      <c r="I4436" s="40" t="s">
        <v>329</v>
      </c>
      <c r="J4436" s="100" t="s">
        <v>7</v>
      </c>
      <c r="K4436" s="377" t="s">
        <v>854</v>
      </c>
      <c r="L4436" s="40" t="s">
        <v>979</v>
      </c>
      <c r="M4436" s="40" t="s">
        <v>2805</v>
      </c>
      <c r="N4436" s="397" t="s">
        <v>1704</v>
      </c>
      <c r="O4436" s="40" t="s">
        <v>137</v>
      </c>
      <c r="P4436" s="57">
        <v>7</v>
      </c>
      <c r="Q4436" s="56" t="s">
        <v>185</v>
      </c>
      <c r="R4436" s="56" t="s">
        <v>536</v>
      </c>
      <c r="S4436" s="57">
        <v>3141</v>
      </c>
      <c r="T4436" s="397">
        <v>1.1100000000000001</v>
      </c>
      <c r="U4436" s="452">
        <f>O4436*P4436*S4436*T4436</f>
        <v>24405.570000000003</v>
      </c>
      <c r="V4436" s="180" t="s">
        <v>7</v>
      </c>
    </row>
    <row r="4437" spans="2:22" s="3" customFormat="1" ht="63" x14ac:dyDescent="0.25">
      <c r="B4437" s="30" t="str">
        <f>B4436</f>
        <v>2.2.4.1</v>
      </c>
      <c r="C4437" s="31" t="s">
        <v>1922</v>
      </c>
      <c r="D4437" s="81" t="str">
        <f>D4436</f>
        <v>M_TP1800.PR.0067</v>
      </c>
      <c r="E4437" s="397" t="s">
        <v>26</v>
      </c>
      <c r="F4437" s="32" t="s">
        <v>7</v>
      </c>
      <c r="G4437" s="32" t="s">
        <v>7</v>
      </c>
      <c r="H4437" s="583" t="s">
        <v>7</v>
      </c>
      <c r="I4437" s="32" t="s">
        <v>7</v>
      </c>
      <c r="J4437" s="32" t="s">
        <v>7</v>
      </c>
      <c r="K4437" s="32" t="s">
        <v>7</v>
      </c>
      <c r="L4437" s="32" t="s">
        <v>7</v>
      </c>
      <c r="M4437" s="32" t="s">
        <v>7</v>
      </c>
      <c r="N4437" s="32" t="s">
        <v>7</v>
      </c>
      <c r="O4437" s="32" t="s">
        <v>7</v>
      </c>
      <c r="P4437" s="32" t="s">
        <v>7</v>
      </c>
      <c r="Q4437" s="32" t="s">
        <v>7</v>
      </c>
      <c r="R4437" s="32" t="s">
        <v>7</v>
      </c>
      <c r="S4437" s="143" t="s">
        <v>7</v>
      </c>
      <c r="T4437" s="32" t="s">
        <v>7</v>
      </c>
      <c r="U4437" s="453">
        <f>SUM(U4436)</f>
        <v>24405.570000000003</v>
      </c>
      <c r="V4437" s="276" t="s">
        <v>7</v>
      </c>
    </row>
    <row r="4438" spans="2:22" s="3" customFormat="1" ht="78.75" x14ac:dyDescent="0.25">
      <c r="B4438" s="30" t="s">
        <v>1932</v>
      </c>
      <c r="C4438" s="31" t="s">
        <v>1924</v>
      </c>
      <c r="D4438" s="81" t="s">
        <v>1925</v>
      </c>
      <c r="E4438" s="56" t="s">
        <v>274</v>
      </c>
      <c r="F4438" s="180" t="s">
        <v>4673</v>
      </c>
      <c r="G4438" s="40" t="s">
        <v>7</v>
      </c>
      <c r="H4438" s="583" t="s">
        <v>1094</v>
      </c>
      <c r="I4438" s="40" t="s">
        <v>301</v>
      </c>
      <c r="J4438" s="56">
        <v>110</v>
      </c>
      <c r="K4438" s="100" t="s">
        <v>2990</v>
      </c>
      <c r="L4438" s="40" t="s">
        <v>979</v>
      </c>
      <c r="M4438" s="40" t="s">
        <v>2798</v>
      </c>
      <c r="N4438" s="397" t="s">
        <v>1704</v>
      </c>
      <c r="O4438" s="40" t="s">
        <v>137</v>
      </c>
      <c r="P4438" s="57">
        <v>4</v>
      </c>
      <c r="Q4438" s="56" t="s">
        <v>185</v>
      </c>
      <c r="R4438" s="56" t="s">
        <v>233</v>
      </c>
      <c r="S4438" s="57">
        <v>23531</v>
      </c>
      <c r="T4438" s="397">
        <v>1.1100000000000001</v>
      </c>
      <c r="U4438" s="452">
        <f>O4438*P4438*S4438*T4438</f>
        <v>104477.64000000001</v>
      </c>
      <c r="V4438" s="180" t="s">
        <v>7</v>
      </c>
    </row>
    <row r="4439" spans="2:22" s="3" customFormat="1" ht="78.75" x14ac:dyDescent="0.25">
      <c r="B4439" s="30" t="s">
        <v>1932</v>
      </c>
      <c r="C4439" s="31" t="s">
        <v>1924</v>
      </c>
      <c r="D4439" s="81" t="s">
        <v>1925</v>
      </c>
      <c r="E4439" s="101" t="s">
        <v>189</v>
      </c>
      <c r="F4439" s="180" t="s">
        <v>4673</v>
      </c>
      <c r="G4439" s="40" t="s">
        <v>7</v>
      </c>
      <c r="H4439" s="583" t="s">
        <v>1094</v>
      </c>
      <c r="I4439" s="40" t="s">
        <v>301</v>
      </c>
      <c r="J4439" s="56">
        <v>110</v>
      </c>
      <c r="K4439" s="377" t="s">
        <v>4262</v>
      </c>
      <c r="L4439" s="40" t="s">
        <v>979</v>
      </c>
      <c r="M4439" s="40" t="s">
        <v>2798</v>
      </c>
      <c r="N4439" s="397" t="s">
        <v>1704</v>
      </c>
      <c r="O4439" s="40" t="s">
        <v>137</v>
      </c>
      <c r="P4439" s="101">
        <v>1</v>
      </c>
      <c r="Q4439" s="101" t="s">
        <v>156</v>
      </c>
      <c r="R4439" s="142" t="s">
        <v>532</v>
      </c>
      <c r="S4439" s="122">
        <v>7500</v>
      </c>
      <c r="T4439" s="397">
        <v>1</v>
      </c>
      <c r="U4439" s="452">
        <f>O4439*P4439*S4439*T4439</f>
        <v>7500</v>
      </c>
      <c r="V4439" s="180" t="s">
        <v>7</v>
      </c>
    </row>
    <row r="4440" spans="2:22" s="3" customFormat="1" ht="63" x14ac:dyDescent="0.25">
      <c r="B4440" s="30" t="str">
        <f>B4439</f>
        <v>2.2.4.1</v>
      </c>
      <c r="C4440" s="31" t="s">
        <v>1924</v>
      </c>
      <c r="D4440" s="81" t="str">
        <f>D4439</f>
        <v>M_TP1800.PR.0069</v>
      </c>
      <c r="E4440" s="397" t="s">
        <v>26</v>
      </c>
      <c r="F4440" s="32" t="s">
        <v>7</v>
      </c>
      <c r="G4440" s="32" t="s">
        <v>7</v>
      </c>
      <c r="H4440" s="583" t="s">
        <v>7</v>
      </c>
      <c r="I4440" s="32" t="s">
        <v>7</v>
      </c>
      <c r="J4440" s="32" t="s">
        <v>7</v>
      </c>
      <c r="K4440" s="32" t="s">
        <v>7</v>
      </c>
      <c r="L4440" s="32" t="s">
        <v>7</v>
      </c>
      <c r="M4440" s="32" t="s">
        <v>7</v>
      </c>
      <c r="N4440" s="32" t="s">
        <v>7</v>
      </c>
      <c r="O4440" s="32" t="s">
        <v>7</v>
      </c>
      <c r="P4440" s="32" t="s">
        <v>7</v>
      </c>
      <c r="Q4440" s="32" t="s">
        <v>7</v>
      </c>
      <c r="R4440" s="32" t="s">
        <v>7</v>
      </c>
      <c r="S4440" s="143" t="s">
        <v>7</v>
      </c>
      <c r="T4440" s="32" t="s">
        <v>7</v>
      </c>
      <c r="U4440" s="453">
        <f>SUM(U4438:U4439)</f>
        <v>111977.64000000001</v>
      </c>
      <c r="V4440" s="276" t="s">
        <v>7</v>
      </c>
    </row>
    <row r="4441" spans="2:22" s="3" customFormat="1" ht="47.25" x14ac:dyDescent="0.25">
      <c r="B4441" s="30" t="s">
        <v>1932</v>
      </c>
      <c r="C4441" s="31" t="s">
        <v>1926</v>
      </c>
      <c r="D4441" s="81" t="s">
        <v>1927</v>
      </c>
      <c r="E4441" s="56" t="s">
        <v>461</v>
      </c>
      <c r="F4441" s="180" t="s">
        <v>4674</v>
      </c>
      <c r="G4441" s="40" t="s">
        <v>7</v>
      </c>
      <c r="H4441" s="583" t="s">
        <v>1094</v>
      </c>
      <c r="I4441" s="40" t="s">
        <v>503</v>
      </c>
      <c r="J4441" s="100" t="s">
        <v>7</v>
      </c>
      <c r="K4441" s="377" t="s">
        <v>857</v>
      </c>
      <c r="L4441" s="40" t="s">
        <v>979</v>
      </c>
      <c r="M4441" s="40" t="s">
        <v>2805</v>
      </c>
      <c r="N4441" s="397" t="s">
        <v>1704</v>
      </c>
      <c r="O4441" s="40" t="s">
        <v>137</v>
      </c>
      <c r="P4441" s="57">
        <v>43</v>
      </c>
      <c r="Q4441" s="56" t="s">
        <v>185</v>
      </c>
      <c r="R4441" s="56" t="s">
        <v>462</v>
      </c>
      <c r="S4441" s="57">
        <v>2418</v>
      </c>
      <c r="T4441" s="397">
        <v>1.1100000000000001</v>
      </c>
      <c r="U4441" s="452">
        <f>O4441*P4441*S4441*T4441</f>
        <v>115411.14000000001</v>
      </c>
      <c r="V4441" s="180" t="s">
        <v>7</v>
      </c>
    </row>
    <row r="4442" spans="2:22" s="3" customFormat="1" ht="63" x14ac:dyDescent="0.25">
      <c r="B4442" s="30" t="s">
        <v>1932</v>
      </c>
      <c r="C4442" s="31" t="s">
        <v>1926</v>
      </c>
      <c r="D4442" s="81" t="s">
        <v>1927</v>
      </c>
      <c r="E4442" s="101" t="s">
        <v>189</v>
      </c>
      <c r="F4442" s="180" t="s">
        <v>4674</v>
      </c>
      <c r="G4442" s="40" t="s">
        <v>7</v>
      </c>
      <c r="H4442" s="583" t="s">
        <v>1094</v>
      </c>
      <c r="I4442" s="40" t="s">
        <v>503</v>
      </c>
      <c r="J4442" s="56">
        <v>110</v>
      </c>
      <c r="K4442" s="377" t="s">
        <v>4262</v>
      </c>
      <c r="L4442" s="40" t="s">
        <v>979</v>
      </c>
      <c r="M4442" s="40" t="s">
        <v>2805</v>
      </c>
      <c r="N4442" s="397" t="s">
        <v>1704</v>
      </c>
      <c r="O4442" s="40" t="s">
        <v>137</v>
      </c>
      <c r="P4442" s="101">
        <v>1</v>
      </c>
      <c r="Q4442" s="101" t="s">
        <v>156</v>
      </c>
      <c r="R4442" s="142" t="s">
        <v>532</v>
      </c>
      <c r="S4442" s="122">
        <v>7500</v>
      </c>
      <c r="T4442" s="397">
        <v>1</v>
      </c>
      <c r="U4442" s="452">
        <f>O4442*P4442*S4442*T4442</f>
        <v>7500</v>
      </c>
      <c r="V4442" s="180" t="s">
        <v>7</v>
      </c>
    </row>
    <row r="4443" spans="2:22" s="3" customFormat="1" ht="63" x14ac:dyDescent="0.25">
      <c r="B4443" s="30" t="str">
        <f>B4442</f>
        <v>2.2.4.1</v>
      </c>
      <c r="C4443" s="31" t="s">
        <v>1926</v>
      </c>
      <c r="D4443" s="81" t="str">
        <f>D4442</f>
        <v>M_TP1800.PR.0071</v>
      </c>
      <c r="E4443" s="397" t="s">
        <v>26</v>
      </c>
      <c r="F4443" s="32" t="s">
        <v>7</v>
      </c>
      <c r="G4443" s="32" t="s">
        <v>7</v>
      </c>
      <c r="H4443" s="583" t="s">
        <v>7</v>
      </c>
      <c r="I4443" s="32" t="s">
        <v>7</v>
      </c>
      <c r="J4443" s="32" t="s">
        <v>7</v>
      </c>
      <c r="K4443" s="32" t="s">
        <v>7</v>
      </c>
      <c r="L4443" s="32" t="s">
        <v>7</v>
      </c>
      <c r="M4443" s="32" t="s">
        <v>7</v>
      </c>
      <c r="N4443" s="32" t="s">
        <v>7</v>
      </c>
      <c r="O4443" s="32" t="s">
        <v>7</v>
      </c>
      <c r="P4443" s="32" t="s">
        <v>7</v>
      </c>
      <c r="Q4443" s="32" t="s">
        <v>7</v>
      </c>
      <c r="R4443" s="32" t="s">
        <v>7</v>
      </c>
      <c r="S4443" s="143" t="s">
        <v>7</v>
      </c>
      <c r="T4443" s="32" t="s">
        <v>7</v>
      </c>
      <c r="U4443" s="453">
        <f>SUM(U4441:U4442)</f>
        <v>122911.14000000001</v>
      </c>
      <c r="V4443" s="276" t="s">
        <v>7</v>
      </c>
    </row>
    <row r="4444" spans="2:22" s="3" customFormat="1" ht="94.5" x14ac:dyDescent="0.25">
      <c r="B4444" s="30" t="s">
        <v>1932</v>
      </c>
      <c r="C4444" s="31" t="s">
        <v>1928</v>
      </c>
      <c r="D4444" s="81" t="s">
        <v>1929</v>
      </c>
      <c r="E4444" s="56" t="s">
        <v>779</v>
      </c>
      <c r="F4444" s="180" t="s">
        <v>4675</v>
      </c>
      <c r="G4444" s="40" t="s">
        <v>7</v>
      </c>
      <c r="H4444" s="583" t="s">
        <v>154</v>
      </c>
      <c r="I4444" s="40" t="s">
        <v>503</v>
      </c>
      <c r="J4444" s="56">
        <v>110</v>
      </c>
      <c r="K4444" s="377" t="s">
        <v>790</v>
      </c>
      <c r="L4444" s="40" t="s">
        <v>979</v>
      </c>
      <c r="M4444" s="40" t="s">
        <v>2798</v>
      </c>
      <c r="N4444" s="397" t="s">
        <v>1704</v>
      </c>
      <c r="O4444" s="40" t="s">
        <v>137</v>
      </c>
      <c r="P4444" s="57">
        <v>2</v>
      </c>
      <c r="Q4444" s="56" t="s">
        <v>185</v>
      </c>
      <c r="R4444" s="56" t="s">
        <v>1794</v>
      </c>
      <c r="S4444" s="147">
        <v>1280</v>
      </c>
      <c r="T4444" s="33">
        <v>1.1100000000000001</v>
      </c>
      <c r="U4444" s="452">
        <f>O4444*P4444*S4444*T4444</f>
        <v>2841.6000000000004</v>
      </c>
      <c r="V4444" s="180" t="s">
        <v>7</v>
      </c>
    </row>
    <row r="4445" spans="2:22" s="3" customFormat="1" ht="94.5" x14ac:dyDescent="0.25">
      <c r="B4445" s="30" t="s">
        <v>1932</v>
      </c>
      <c r="C4445" s="31" t="s">
        <v>1928</v>
      </c>
      <c r="D4445" s="81" t="s">
        <v>1929</v>
      </c>
      <c r="E4445" s="56" t="s">
        <v>779</v>
      </c>
      <c r="F4445" s="180" t="s">
        <v>4675</v>
      </c>
      <c r="G4445" s="40" t="s">
        <v>7</v>
      </c>
      <c r="H4445" s="583" t="s">
        <v>154</v>
      </c>
      <c r="I4445" s="40" t="s">
        <v>503</v>
      </c>
      <c r="J4445" s="56">
        <v>110</v>
      </c>
      <c r="K4445" s="377" t="s">
        <v>929</v>
      </c>
      <c r="L4445" s="40" t="s">
        <v>979</v>
      </c>
      <c r="M4445" s="40" t="s">
        <v>2798</v>
      </c>
      <c r="N4445" s="397" t="s">
        <v>1704</v>
      </c>
      <c r="O4445" s="40" t="s">
        <v>137</v>
      </c>
      <c r="P4445" s="57">
        <v>3</v>
      </c>
      <c r="Q4445" s="56" t="s">
        <v>185</v>
      </c>
      <c r="R4445" s="56" t="s">
        <v>3577</v>
      </c>
      <c r="S4445" s="147">
        <v>1049</v>
      </c>
      <c r="T4445" s="33">
        <v>1.1100000000000001</v>
      </c>
      <c r="U4445" s="452">
        <f t="shared" ref="U4445:U4456" si="315">O4445*P4445*S4445*T4445</f>
        <v>3493.1700000000005</v>
      </c>
      <c r="V4445" s="180" t="s">
        <v>7</v>
      </c>
    </row>
    <row r="4446" spans="2:22" s="3" customFormat="1" ht="94.5" x14ac:dyDescent="0.25">
      <c r="B4446" s="30" t="s">
        <v>1932</v>
      </c>
      <c r="C4446" s="31" t="s">
        <v>1928</v>
      </c>
      <c r="D4446" s="81" t="s">
        <v>1929</v>
      </c>
      <c r="E4446" s="56" t="s">
        <v>779</v>
      </c>
      <c r="F4446" s="180" t="s">
        <v>4675</v>
      </c>
      <c r="G4446" s="40" t="s">
        <v>7</v>
      </c>
      <c r="H4446" s="583" t="s">
        <v>154</v>
      </c>
      <c r="I4446" s="40" t="s">
        <v>503</v>
      </c>
      <c r="J4446" s="56">
        <v>110</v>
      </c>
      <c r="K4446" s="377" t="s">
        <v>543</v>
      </c>
      <c r="L4446" s="40" t="s">
        <v>979</v>
      </c>
      <c r="M4446" s="40" t="s">
        <v>2798</v>
      </c>
      <c r="N4446" s="397" t="s">
        <v>1704</v>
      </c>
      <c r="O4446" s="40" t="s">
        <v>137</v>
      </c>
      <c r="P4446" s="57">
        <v>3</v>
      </c>
      <c r="Q4446" s="56" t="s">
        <v>185</v>
      </c>
      <c r="R4446" s="56" t="s">
        <v>3578</v>
      </c>
      <c r="S4446" s="147">
        <v>1086</v>
      </c>
      <c r="T4446" s="33">
        <v>1.1100000000000001</v>
      </c>
      <c r="U4446" s="452">
        <f t="shared" si="315"/>
        <v>3616.38</v>
      </c>
      <c r="V4446" s="180" t="s">
        <v>7</v>
      </c>
    </row>
    <row r="4447" spans="2:22" s="3" customFormat="1" ht="94.5" x14ac:dyDescent="0.25">
      <c r="B4447" s="30" t="s">
        <v>1932</v>
      </c>
      <c r="C4447" s="31" t="s">
        <v>1928</v>
      </c>
      <c r="D4447" s="81" t="s">
        <v>1929</v>
      </c>
      <c r="E4447" s="56" t="s">
        <v>473</v>
      </c>
      <c r="F4447" s="180" t="s">
        <v>4675</v>
      </c>
      <c r="G4447" s="40" t="s">
        <v>7</v>
      </c>
      <c r="H4447" s="583" t="s">
        <v>154</v>
      </c>
      <c r="I4447" s="40" t="s">
        <v>503</v>
      </c>
      <c r="J4447" s="100" t="s">
        <v>7</v>
      </c>
      <c r="K4447" s="377" t="s">
        <v>785</v>
      </c>
      <c r="L4447" s="40" t="s">
        <v>979</v>
      </c>
      <c r="M4447" s="40" t="s">
        <v>2798</v>
      </c>
      <c r="N4447" s="397" t="s">
        <v>1704</v>
      </c>
      <c r="O4447" s="40" t="s">
        <v>137</v>
      </c>
      <c r="P4447" s="57">
        <v>3</v>
      </c>
      <c r="Q4447" s="56" t="s">
        <v>185</v>
      </c>
      <c r="R4447" s="56" t="s">
        <v>786</v>
      </c>
      <c r="S4447" s="147">
        <v>491</v>
      </c>
      <c r="T4447" s="33">
        <v>1.1100000000000001</v>
      </c>
      <c r="U4447" s="452">
        <f t="shared" si="315"/>
        <v>1635.0300000000002</v>
      </c>
      <c r="V4447" s="180" t="s">
        <v>7</v>
      </c>
    </row>
    <row r="4448" spans="2:22" s="3" customFormat="1" ht="94.5" x14ac:dyDescent="0.25">
      <c r="B4448" s="30" t="s">
        <v>1932</v>
      </c>
      <c r="C4448" s="31" t="s">
        <v>1928</v>
      </c>
      <c r="D4448" s="81" t="s">
        <v>1929</v>
      </c>
      <c r="E4448" s="56" t="s">
        <v>779</v>
      </c>
      <c r="F4448" s="180" t="s">
        <v>4675</v>
      </c>
      <c r="G4448" s="40" t="s">
        <v>7</v>
      </c>
      <c r="H4448" s="583" t="s">
        <v>154</v>
      </c>
      <c r="I4448" s="40" t="s">
        <v>503</v>
      </c>
      <c r="J4448" s="56">
        <v>110</v>
      </c>
      <c r="K4448" s="377" t="s">
        <v>898</v>
      </c>
      <c r="L4448" s="40" t="s">
        <v>979</v>
      </c>
      <c r="M4448" s="40" t="s">
        <v>2798</v>
      </c>
      <c r="N4448" s="397" t="s">
        <v>1704</v>
      </c>
      <c r="O4448" s="40" t="s">
        <v>137</v>
      </c>
      <c r="P4448" s="57">
        <v>2</v>
      </c>
      <c r="Q4448" s="56" t="s">
        <v>185</v>
      </c>
      <c r="R4448" s="56" t="s">
        <v>843</v>
      </c>
      <c r="S4448" s="147">
        <v>1086</v>
      </c>
      <c r="T4448" s="33">
        <v>1.1100000000000001</v>
      </c>
      <c r="U4448" s="452">
        <f t="shared" si="315"/>
        <v>2410.92</v>
      </c>
      <c r="V4448" s="180" t="s">
        <v>7</v>
      </c>
    </row>
    <row r="4449" spans="2:22" s="3" customFormat="1" ht="94.5" x14ac:dyDescent="0.25">
      <c r="B4449" s="30" t="s">
        <v>1932</v>
      </c>
      <c r="C4449" s="31" t="s">
        <v>1928</v>
      </c>
      <c r="D4449" s="81" t="s">
        <v>1929</v>
      </c>
      <c r="E4449" s="56" t="s">
        <v>779</v>
      </c>
      <c r="F4449" s="180" t="s">
        <v>4675</v>
      </c>
      <c r="G4449" s="40" t="s">
        <v>7</v>
      </c>
      <c r="H4449" s="583" t="s">
        <v>154</v>
      </c>
      <c r="I4449" s="40" t="s">
        <v>503</v>
      </c>
      <c r="J4449" s="56">
        <v>110</v>
      </c>
      <c r="K4449" s="377" t="s">
        <v>781</v>
      </c>
      <c r="L4449" s="40" t="s">
        <v>979</v>
      </c>
      <c r="M4449" s="40" t="s">
        <v>2798</v>
      </c>
      <c r="N4449" s="397" t="s">
        <v>1704</v>
      </c>
      <c r="O4449" s="40" t="s">
        <v>137</v>
      </c>
      <c r="P4449" s="57">
        <v>1</v>
      </c>
      <c r="Q4449" s="56" t="s">
        <v>185</v>
      </c>
      <c r="R4449" s="56" t="s">
        <v>1131</v>
      </c>
      <c r="S4449" s="147">
        <v>717</v>
      </c>
      <c r="T4449" s="33">
        <v>1.1100000000000001</v>
      </c>
      <c r="U4449" s="452">
        <f t="shared" si="315"/>
        <v>795.87000000000012</v>
      </c>
      <c r="V4449" s="180" t="s">
        <v>7</v>
      </c>
    </row>
    <row r="4450" spans="2:22" s="3" customFormat="1" ht="94.5" x14ac:dyDescent="0.25">
      <c r="B4450" s="30" t="s">
        <v>1932</v>
      </c>
      <c r="C4450" s="31" t="s">
        <v>1928</v>
      </c>
      <c r="D4450" s="81" t="s">
        <v>1929</v>
      </c>
      <c r="E4450" s="56" t="s">
        <v>473</v>
      </c>
      <c r="F4450" s="180" t="s">
        <v>4675</v>
      </c>
      <c r="G4450" s="40" t="s">
        <v>7</v>
      </c>
      <c r="H4450" s="583" t="s">
        <v>154</v>
      </c>
      <c r="I4450" s="40" t="s">
        <v>503</v>
      </c>
      <c r="J4450" s="100" t="s">
        <v>7</v>
      </c>
      <c r="K4450" s="377" t="s">
        <v>474</v>
      </c>
      <c r="L4450" s="40" t="s">
        <v>979</v>
      </c>
      <c r="M4450" s="40" t="s">
        <v>2798</v>
      </c>
      <c r="N4450" s="397" t="s">
        <v>1704</v>
      </c>
      <c r="O4450" s="40" t="s">
        <v>137</v>
      </c>
      <c r="P4450" s="57">
        <v>3</v>
      </c>
      <c r="Q4450" s="56" t="s">
        <v>185</v>
      </c>
      <c r="R4450" s="56" t="s">
        <v>475</v>
      </c>
      <c r="S4450" s="147">
        <v>366</v>
      </c>
      <c r="T4450" s="33">
        <v>1.1100000000000001</v>
      </c>
      <c r="U4450" s="452">
        <f t="shared" si="315"/>
        <v>1218.7800000000002</v>
      </c>
      <c r="V4450" s="180" t="s">
        <v>7</v>
      </c>
    </row>
    <row r="4451" spans="2:22" s="3" customFormat="1" ht="94.5" x14ac:dyDescent="0.25">
      <c r="B4451" s="30" t="s">
        <v>1932</v>
      </c>
      <c r="C4451" s="31" t="s">
        <v>1928</v>
      </c>
      <c r="D4451" s="81" t="s">
        <v>1929</v>
      </c>
      <c r="E4451" s="71" t="s">
        <v>592</v>
      </c>
      <c r="F4451" s="180" t="s">
        <v>4675</v>
      </c>
      <c r="G4451" s="40" t="s">
        <v>7</v>
      </c>
      <c r="H4451" s="583" t="s">
        <v>154</v>
      </c>
      <c r="I4451" s="40" t="s">
        <v>503</v>
      </c>
      <c r="J4451" s="100" t="s">
        <v>1263</v>
      </c>
      <c r="K4451" s="377" t="s">
        <v>4162</v>
      </c>
      <c r="L4451" s="40" t="s">
        <v>979</v>
      </c>
      <c r="M4451" s="40" t="s">
        <v>2798</v>
      </c>
      <c r="N4451" s="397" t="s">
        <v>1704</v>
      </c>
      <c r="O4451" s="40" t="s">
        <v>137</v>
      </c>
      <c r="P4451" s="193">
        <f>0.33*2</f>
        <v>0.66</v>
      </c>
      <c r="Q4451" s="71" t="s">
        <v>140</v>
      </c>
      <c r="R4451" s="71" t="s">
        <v>652</v>
      </c>
      <c r="S4451" s="237">
        <v>199</v>
      </c>
      <c r="T4451" s="33">
        <v>1.25</v>
      </c>
      <c r="U4451" s="452">
        <f t="shared" si="315"/>
        <v>164.17500000000001</v>
      </c>
      <c r="V4451" s="180" t="s">
        <v>7</v>
      </c>
    </row>
    <row r="4452" spans="2:22" s="3" customFormat="1" ht="94.5" x14ac:dyDescent="0.25">
      <c r="B4452" s="30" t="s">
        <v>1932</v>
      </c>
      <c r="C4452" s="31" t="s">
        <v>1928</v>
      </c>
      <c r="D4452" s="81" t="s">
        <v>1929</v>
      </c>
      <c r="E4452" s="71" t="s">
        <v>592</v>
      </c>
      <c r="F4452" s="180" t="s">
        <v>4675</v>
      </c>
      <c r="G4452" s="40" t="s">
        <v>7</v>
      </c>
      <c r="H4452" s="583" t="s">
        <v>154</v>
      </c>
      <c r="I4452" s="40" t="s">
        <v>503</v>
      </c>
      <c r="J4452" s="100" t="s">
        <v>1263</v>
      </c>
      <c r="K4452" s="377" t="s">
        <v>2631</v>
      </c>
      <c r="L4452" s="40" t="s">
        <v>979</v>
      </c>
      <c r="M4452" s="40" t="s">
        <v>2798</v>
      </c>
      <c r="N4452" s="397" t="s">
        <v>1704</v>
      </c>
      <c r="O4452" s="40" t="s">
        <v>137</v>
      </c>
      <c r="P4452" s="193">
        <v>2.5</v>
      </c>
      <c r="Q4452" s="71" t="s">
        <v>140</v>
      </c>
      <c r="R4452" s="397" t="s">
        <v>651</v>
      </c>
      <c r="S4452" s="237">
        <v>168</v>
      </c>
      <c r="T4452" s="33">
        <v>1.25</v>
      </c>
      <c r="U4452" s="452">
        <f t="shared" si="315"/>
        <v>525</v>
      </c>
      <c r="V4452" s="180" t="s">
        <v>7</v>
      </c>
    </row>
    <row r="4453" spans="2:22" s="3" customFormat="1" ht="94.5" x14ac:dyDescent="0.25">
      <c r="B4453" s="30" t="s">
        <v>1932</v>
      </c>
      <c r="C4453" s="31" t="s">
        <v>1928</v>
      </c>
      <c r="D4453" s="81" t="s">
        <v>1929</v>
      </c>
      <c r="E4453" s="71" t="s">
        <v>592</v>
      </c>
      <c r="F4453" s="180" t="s">
        <v>4675</v>
      </c>
      <c r="G4453" s="40" t="s">
        <v>7</v>
      </c>
      <c r="H4453" s="583" t="s">
        <v>154</v>
      </c>
      <c r="I4453" s="40" t="s">
        <v>503</v>
      </c>
      <c r="J4453" s="100" t="s">
        <v>1263</v>
      </c>
      <c r="K4453" s="377" t="s">
        <v>4160</v>
      </c>
      <c r="L4453" s="40" t="s">
        <v>979</v>
      </c>
      <c r="M4453" s="40" t="s">
        <v>2798</v>
      </c>
      <c r="N4453" s="397" t="s">
        <v>1704</v>
      </c>
      <c r="O4453" s="40" t="s">
        <v>137</v>
      </c>
      <c r="P4453" s="193">
        <f>1.58+0.56</f>
        <v>2.14</v>
      </c>
      <c r="Q4453" s="71" t="s">
        <v>140</v>
      </c>
      <c r="R4453" s="56" t="s">
        <v>668</v>
      </c>
      <c r="S4453" s="237">
        <v>158</v>
      </c>
      <c r="T4453" s="33">
        <v>1.25</v>
      </c>
      <c r="U4453" s="452">
        <f t="shared" si="315"/>
        <v>422.65</v>
      </c>
      <c r="V4453" s="180" t="s">
        <v>7</v>
      </c>
    </row>
    <row r="4454" spans="2:22" s="3" customFormat="1" ht="94.5" x14ac:dyDescent="0.25">
      <c r="B4454" s="30" t="s">
        <v>1932</v>
      </c>
      <c r="C4454" s="31" t="s">
        <v>1928</v>
      </c>
      <c r="D4454" s="81" t="s">
        <v>1929</v>
      </c>
      <c r="E4454" s="71" t="s">
        <v>592</v>
      </c>
      <c r="F4454" s="180" t="s">
        <v>4675</v>
      </c>
      <c r="G4454" s="40" t="s">
        <v>7</v>
      </c>
      <c r="H4454" s="583" t="s">
        <v>154</v>
      </c>
      <c r="I4454" s="40" t="s">
        <v>503</v>
      </c>
      <c r="J4454" s="581" t="s">
        <v>1263</v>
      </c>
      <c r="K4454" s="377" t="s">
        <v>2630</v>
      </c>
      <c r="L4454" s="40" t="s">
        <v>979</v>
      </c>
      <c r="M4454" s="40" t="s">
        <v>2798</v>
      </c>
      <c r="N4454" s="397" t="s">
        <v>1704</v>
      </c>
      <c r="O4454" s="40" t="s">
        <v>137</v>
      </c>
      <c r="P4454" s="193">
        <f>1.96*2</f>
        <v>3.92</v>
      </c>
      <c r="Q4454" s="71" t="s">
        <v>140</v>
      </c>
      <c r="R4454" s="71" t="s">
        <v>978</v>
      </c>
      <c r="S4454" s="237">
        <v>215</v>
      </c>
      <c r="T4454" s="33">
        <v>1.25</v>
      </c>
      <c r="U4454" s="452">
        <f t="shared" si="315"/>
        <v>1053.5</v>
      </c>
      <c r="V4454" s="180" t="s">
        <v>7</v>
      </c>
    </row>
    <row r="4455" spans="2:22" s="3" customFormat="1" ht="94.5" x14ac:dyDescent="0.25">
      <c r="B4455" s="30" t="s">
        <v>1932</v>
      </c>
      <c r="C4455" s="31" t="s">
        <v>1928</v>
      </c>
      <c r="D4455" s="81" t="s">
        <v>1929</v>
      </c>
      <c r="E4455" s="71" t="s">
        <v>592</v>
      </c>
      <c r="F4455" s="180" t="s">
        <v>4675</v>
      </c>
      <c r="G4455" s="40" t="s">
        <v>7</v>
      </c>
      <c r="H4455" s="583" t="s">
        <v>154</v>
      </c>
      <c r="I4455" s="40" t="s">
        <v>503</v>
      </c>
      <c r="J4455" s="100" t="s">
        <v>1263</v>
      </c>
      <c r="K4455" s="377" t="s">
        <v>4160</v>
      </c>
      <c r="L4455" s="40" t="s">
        <v>979</v>
      </c>
      <c r="M4455" s="40" t="s">
        <v>2798</v>
      </c>
      <c r="N4455" s="397" t="s">
        <v>1704</v>
      </c>
      <c r="O4455" s="40" t="s">
        <v>137</v>
      </c>
      <c r="P4455" s="193">
        <f>0.55*2</f>
        <v>1.1000000000000001</v>
      </c>
      <c r="Q4455" s="71" t="s">
        <v>140</v>
      </c>
      <c r="R4455" s="56" t="s">
        <v>668</v>
      </c>
      <c r="S4455" s="237">
        <v>158</v>
      </c>
      <c r="T4455" s="33">
        <v>1.25</v>
      </c>
      <c r="U4455" s="452">
        <f t="shared" si="315"/>
        <v>217.25</v>
      </c>
      <c r="V4455" s="180" t="s">
        <v>7</v>
      </c>
    </row>
    <row r="4456" spans="2:22" s="3" customFormat="1" ht="94.5" x14ac:dyDescent="0.25">
      <c r="B4456" s="30" t="s">
        <v>1932</v>
      </c>
      <c r="C4456" s="31" t="s">
        <v>1928</v>
      </c>
      <c r="D4456" s="81" t="s">
        <v>1929</v>
      </c>
      <c r="E4456" s="56" t="s">
        <v>189</v>
      </c>
      <c r="F4456" s="180" t="s">
        <v>4675</v>
      </c>
      <c r="G4456" s="40" t="s">
        <v>7</v>
      </c>
      <c r="H4456" s="583" t="s">
        <v>154</v>
      </c>
      <c r="I4456" s="40" t="s">
        <v>503</v>
      </c>
      <c r="J4456" s="100" t="s">
        <v>7</v>
      </c>
      <c r="K4456" s="377" t="s">
        <v>4209</v>
      </c>
      <c r="L4456" s="40" t="s">
        <v>979</v>
      </c>
      <c r="M4456" s="40" t="s">
        <v>2798</v>
      </c>
      <c r="N4456" s="397" t="s">
        <v>1704</v>
      </c>
      <c r="O4456" s="40" t="s">
        <v>137</v>
      </c>
      <c r="P4456" s="57">
        <v>1</v>
      </c>
      <c r="Q4456" s="56" t="s">
        <v>156</v>
      </c>
      <c r="R4456" s="56" t="s">
        <v>351</v>
      </c>
      <c r="S4456" s="147">
        <v>1500</v>
      </c>
      <c r="T4456" s="117">
        <v>1</v>
      </c>
      <c r="U4456" s="452">
        <f t="shared" si="315"/>
        <v>1500</v>
      </c>
      <c r="V4456" s="180" t="s">
        <v>7</v>
      </c>
    </row>
    <row r="4457" spans="2:22" s="3" customFormat="1" ht="94.5" x14ac:dyDescent="0.25">
      <c r="B4457" s="30" t="str">
        <f>B4456</f>
        <v>2.2.4.1</v>
      </c>
      <c r="C4457" s="31" t="s">
        <v>1928</v>
      </c>
      <c r="D4457" s="81" t="str">
        <f>D4456</f>
        <v>M_TP1800.PR.0075</v>
      </c>
      <c r="E4457" s="397" t="s">
        <v>26</v>
      </c>
      <c r="F4457" s="32" t="s">
        <v>7</v>
      </c>
      <c r="G4457" s="32" t="s">
        <v>7</v>
      </c>
      <c r="H4457" s="583" t="s">
        <v>7</v>
      </c>
      <c r="I4457" s="32" t="s">
        <v>7</v>
      </c>
      <c r="J4457" s="32" t="s">
        <v>7</v>
      </c>
      <c r="K4457" s="32" t="s">
        <v>7</v>
      </c>
      <c r="L4457" s="32" t="s">
        <v>7</v>
      </c>
      <c r="M4457" s="32" t="s">
        <v>7</v>
      </c>
      <c r="N4457" s="32" t="s">
        <v>7</v>
      </c>
      <c r="O4457" s="32" t="s">
        <v>7</v>
      </c>
      <c r="P4457" s="32" t="s">
        <v>7</v>
      </c>
      <c r="Q4457" s="32" t="s">
        <v>7</v>
      </c>
      <c r="R4457" s="32" t="s">
        <v>7</v>
      </c>
      <c r="S4457" s="143" t="s">
        <v>7</v>
      </c>
      <c r="T4457" s="32" t="s">
        <v>7</v>
      </c>
      <c r="U4457" s="453">
        <f>SUM(U4444:U4456)</f>
        <v>19894.325000000004</v>
      </c>
      <c r="V4457" s="276" t="s">
        <v>7</v>
      </c>
    </row>
    <row r="4458" spans="2:22" s="3" customFormat="1" ht="78.75" x14ac:dyDescent="0.25">
      <c r="B4458" s="30" t="s">
        <v>1932</v>
      </c>
      <c r="C4458" s="31" t="s">
        <v>1930</v>
      </c>
      <c r="D4458" s="81" t="s">
        <v>1931</v>
      </c>
      <c r="E4458" s="56" t="s">
        <v>779</v>
      </c>
      <c r="F4458" s="180" t="s">
        <v>4676</v>
      </c>
      <c r="G4458" s="40" t="s">
        <v>7</v>
      </c>
      <c r="H4458" s="583" t="s">
        <v>154</v>
      </c>
      <c r="I4458" s="40" t="s">
        <v>503</v>
      </c>
      <c r="J4458" s="56">
        <v>110</v>
      </c>
      <c r="K4458" s="377" t="s">
        <v>780</v>
      </c>
      <c r="L4458" s="40" t="s">
        <v>979</v>
      </c>
      <c r="M4458" s="40" t="s">
        <v>2798</v>
      </c>
      <c r="N4458" s="397" t="s">
        <v>1704</v>
      </c>
      <c r="O4458" s="40" t="s">
        <v>137</v>
      </c>
      <c r="P4458" s="57">
        <v>2</v>
      </c>
      <c r="Q4458" s="56" t="s">
        <v>185</v>
      </c>
      <c r="R4458" s="56" t="s">
        <v>1029</v>
      </c>
      <c r="S4458" s="147">
        <v>2250</v>
      </c>
      <c r="T4458" s="33">
        <v>1.1100000000000001</v>
      </c>
      <c r="U4458" s="452">
        <f>O4458*P4458*S4458*T4458</f>
        <v>4995</v>
      </c>
      <c r="V4458" s="180" t="s">
        <v>7</v>
      </c>
    </row>
    <row r="4459" spans="2:22" s="3" customFormat="1" ht="78.75" x14ac:dyDescent="0.25">
      <c r="B4459" s="30" t="s">
        <v>1932</v>
      </c>
      <c r="C4459" s="31" t="s">
        <v>1930</v>
      </c>
      <c r="D4459" s="81" t="s">
        <v>1931</v>
      </c>
      <c r="E4459" s="56" t="s">
        <v>779</v>
      </c>
      <c r="F4459" s="180" t="s">
        <v>4676</v>
      </c>
      <c r="G4459" s="40" t="s">
        <v>7</v>
      </c>
      <c r="H4459" s="583" t="s">
        <v>154</v>
      </c>
      <c r="I4459" s="40" t="s">
        <v>503</v>
      </c>
      <c r="J4459" s="56">
        <v>110</v>
      </c>
      <c r="K4459" s="377" t="s">
        <v>929</v>
      </c>
      <c r="L4459" s="40" t="s">
        <v>979</v>
      </c>
      <c r="M4459" s="40" t="s">
        <v>2798</v>
      </c>
      <c r="N4459" s="397" t="s">
        <v>1704</v>
      </c>
      <c r="O4459" s="40" t="s">
        <v>137</v>
      </c>
      <c r="P4459" s="57">
        <v>3</v>
      </c>
      <c r="Q4459" s="56" t="s">
        <v>185</v>
      </c>
      <c r="R4459" s="56" t="s">
        <v>3577</v>
      </c>
      <c r="S4459" s="147">
        <v>1049</v>
      </c>
      <c r="T4459" s="33">
        <v>1.1100000000000001</v>
      </c>
      <c r="U4459" s="452">
        <f t="shared" ref="U4459:U4469" si="316">O4459*P4459*S4459*T4459</f>
        <v>3493.1700000000005</v>
      </c>
      <c r="V4459" s="180" t="s">
        <v>7</v>
      </c>
    </row>
    <row r="4460" spans="2:22" s="3" customFormat="1" ht="78.75" x14ac:dyDescent="0.25">
      <c r="B4460" s="30" t="s">
        <v>1932</v>
      </c>
      <c r="C4460" s="31" t="s">
        <v>1930</v>
      </c>
      <c r="D4460" s="81" t="s">
        <v>1931</v>
      </c>
      <c r="E4460" s="56" t="s">
        <v>779</v>
      </c>
      <c r="F4460" s="180" t="s">
        <v>4676</v>
      </c>
      <c r="G4460" s="40" t="s">
        <v>7</v>
      </c>
      <c r="H4460" s="583" t="s">
        <v>154</v>
      </c>
      <c r="I4460" s="40" t="s">
        <v>503</v>
      </c>
      <c r="J4460" s="56">
        <v>110</v>
      </c>
      <c r="K4460" s="377" t="s">
        <v>543</v>
      </c>
      <c r="L4460" s="40" t="s">
        <v>979</v>
      </c>
      <c r="M4460" s="40" t="s">
        <v>2798</v>
      </c>
      <c r="N4460" s="397" t="s">
        <v>1704</v>
      </c>
      <c r="O4460" s="40" t="s">
        <v>137</v>
      </c>
      <c r="P4460" s="57">
        <v>1</v>
      </c>
      <c r="Q4460" s="56" t="s">
        <v>185</v>
      </c>
      <c r="R4460" s="56" t="s">
        <v>3578</v>
      </c>
      <c r="S4460" s="147">
        <v>1086</v>
      </c>
      <c r="T4460" s="33">
        <v>1.1100000000000001</v>
      </c>
      <c r="U4460" s="452">
        <f t="shared" si="316"/>
        <v>1205.46</v>
      </c>
      <c r="V4460" s="180" t="s">
        <v>7</v>
      </c>
    </row>
    <row r="4461" spans="2:22" s="3" customFormat="1" ht="78.75" x14ac:dyDescent="0.25">
      <c r="B4461" s="30" t="s">
        <v>1932</v>
      </c>
      <c r="C4461" s="31" t="s">
        <v>1930</v>
      </c>
      <c r="D4461" s="81" t="s">
        <v>1931</v>
      </c>
      <c r="E4461" s="56" t="s">
        <v>779</v>
      </c>
      <c r="F4461" s="180" t="s">
        <v>4676</v>
      </c>
      <c r="G4461" s="40" t="s">
        <v>7</v>
      </c>
      <c r="H4461" s="583" t="s">
        <v>154</v>
      </c>
      <c r="I4461" s="40" t="s">
        <v>503</v>
      </c>
      <c r="J4461" s="56">
        <v>110</v>
      </c>
      <c r="K4461" s="377" t="s">
        <v>898</v>
      </c>
      <c r="L4461" s="40" t="s">
        <v>979</v>
      </c>
      <c r="M4461" s="40" t="s">
        <v>2798</v>
      </c>
      <c r="N4461" s="397" t="s">
        <v>1704</v>
      </c>
      <c r="O4461" s="40" t="s">
        <v>137</v>
      </c>
      <c r="P4461" s="57">
        <v>2</v>
      </c>
      <c r="Q4461" s="56" t="s">
        <v>185</v>
      </c>
      <c r="R4461" s="56" t="s">
        <v>843</v>
      </c>
      <c r="S4461" s="147">
        <v>1086</v>
      </c>
      <c r="T4461" s="33">
        <v>1.1100000000000001</v>
      </c>
      <c r="U4461" s="452">
        <f t="shared" si="316"/>
        <v>2410.92</v>
      </c>
      <c r="V4461" s="180" t="s">
        <v>7</v>
      </c>
    </row>
    <row r="4462" spans="2:22" s="3" customFormat="1" ht="78.75" x14ac:dyDescent="0.25">
      <c r="B4462" s="30" t="s">
        <v>1932</v>
      </c>
      <c r="C4462" s="31" t="s">
        <v>1930</v>
      </c>
      <c r="D4462" s="81" t="s">
        <v>1931</v>
      </c>
      <c r="E4462" s="56" t="s">
        <v>779</v>
      </c>
      <c r="F4462" s="180" t="s">
        <v>4676</v>
      </c>
      <c r="G4462" s="40" t="s">
        <v>7</v>
      </c>
      <c r="H4462" s="583" t="s">
        <v>154</v>
      </c>
      <c r="I4462" s="40" t="s">
        <v>503</v>
      </c>
      <c r="J4462" s="56">
        <v>110</v>
      </c>
      <c r="K4462" s="377" t="s">
        <v>781</v>
      </c>
      <c r="L4462" s="40" t="s">
        <v>979</v>
      </c>
      <c r="M4462" s="40" t="s">
        <v>2798</v>
      </c>
      <c r="N4462" s="397" t="s">
        <v>1704</v>
      </c>
      <c r="O4462" s="40" t="s">
        <v>137</v>
      </c>
      <c r="P4462" s="57">
        <v>1</v>
      </c>
      <c r="Q4462" s="56" t="s">
        <v>185</v>
      </c>
      <c r="R4462" s="56" t="s">
        <v>1131</v>
      </c>
      <c r="S4462" s="147">
        <v>717</v>
      </c>
      <c r="T4462" s="33">
        <v>1.1100000000000001</v>
      </c>
      <c r="U4462" s="452">
        <f t="shared" si="316"/>
        <v>795.87000000000012</v>
      </c>
      <c r="V4462" s="180" t="s">
        <v>7</v>
      </c>
    </row>
    <row r="4463" spans="2:22" s="3" customFormat="1" ht="78.75" x14ac:dyDescent="0.25">
      <c r="B4463" s="30" t="s">
        <v>1932</v>
      </c>
      <c r="C4463" s="31" t="s">
        <v>1930</v>
      </c>
      <c r="D4463" s="81" t="s">
        <v>1931</v>
      </c>
      <c r="E4463" s="56" t="s">
        <v>473</v>
      </c>
      <c r="F4463" s="180" t="s">
        <v>4676</v>
      </c>
      <c r="G4463" s="40" t="s">
        <v>7</v>
      </c>
      <c r="H4463" s="583" t="s">
        <v>154</v>
      </c>
      <c r="I4463" s="40" t="s">
        <v>503</v>
      </c>
      <c r="J4463" s="100" t="s">
        <v>7</v>
      </c>
      <c r="K4463" s="377" t="s">
        <v>474</v>
      </c>
      <c r="L4463" s="40" t="s">
        <v>979</v>
      </c>
      <c r="M4463" s="40" t="s">
        <v>2798</v>
      </c>
      <c r="N4463" s="397" t="s">
        <v>1704</v>
      </c>
      <c r="O4463" s="40" t="s">
        <v>137</v>
      </c>
      <c r="P4463" s="57">
        <v>3</v>
      </c>
      <c r="Q4463" s="56" t="s">
        <v>185</v>
      </c>
      <c r="R4463" s="56" t="s">
        <v>475</v>
      </c>
      <c r="S4463" s="147">
        <v>366</v>
      </c>
      <c r="T4463" s="33">
        <v>1.1100000000000001</v>
      </c>
      <c r="U4463" s="452">
        <f t="shared" si="316"/>
        <v>1218.7800000000002</v>
      </c>
      <c r="V4463" s="180" t="s">
        <v>7</v>
      </c>
    </row>
    <row r="4464" spans="2:22" s="3" customFormat="1" ht="78.75" x14ac:dyDescent="0.25">
      <c r="B4464" s="30" t="s">
        <v>1932</v>
      </c>
      <c r="C4464" s="31" t="s">
        <v>1930</v>
      </c>
      <c r="D4464" s="81" t="s">
        <v>1931</v>
      </c>
      <c r="E4464" s="71" t="s">
        <v>592</v>
      </c>
      <c r="F4464" s="180" t="s">
        <v>4676</v>
      </c>
      <c r="G4464" s="40" t="s">
        <v>7</v>
      </c>
      <c r="H4464" s="583" t="s">
        <v>154</v>
      </c>
      <c r="I4464" s="40" t="s">
        <v>503</v>
      </c>
      <c r="J4464" s="100" t="s">
        <v>1263</v>
      </c>
      <c r="K4464" s="377" t="s">
        <v>4162</v>
      </c>
      <c r="L4464" s="40" t="s">
        <v>979</v>
      </c>
      <c r="M4464" s="40" t="s">
        <v>2798</v>
      </c>
      <c r="N4464" s="397" t="s">
        <v>1704</v>
      </c>
      <c r="O4464" s="40" t="s">
        <v>137</v>
      </c>
      <c r="P4464" s="193">
        <f>0.48*2</f>
        <v>0.96</v>
      </c>
      <c r="Q4464" s="71" t="s">
        <v>140</v>
      </c>
      <c r="R4464" s="71" t="s">
        <v>652</v>
      </c>
      <c r="S4464" s="237">
        <v>199</v>
      </c>
      <c r="T4464" s="33">
        <v>1.25</v>
      </c>
      <c r="U4464" s="452">
        <f t="shared" si="316"/>
        <v>238.79999999999998</v>
      </c>
      <c r="V4464" s="180" t="s">
        <v>7</v>
      </c>
    </row>
    <row r="4465" spans="2:22" s="3" customFormat="1" ht="78.75" x14ac:dyDescent="0.25">
      <c r="B4465" s="30" t="s">
        <v>1932</v>
      </c>
      <c r="C4465" s="31" t="s">
        <v>1930</v>
      </c>
      <c r="D4465" s="81" t="s">
        <v>1931</v>
      </c>
      <c r="E4465" s="71" t="s">
        <v>592</v>
      </c>
      <c r="F4465" s="180" t="s">
        <v>4676</v>
      </c>
      <c r="G4465" s="40" t="s">
        <v>7</v>
      </c>
      <c r="H4465" s="583" t="s">
        <v>154</v>
      </c>
      <c r="I4465" s="40" t="s">
        <v>503</v>
      </c>
      <c r="J4465" s="100" t="s">
        <v>1263</v>
      </c>
      <c r="K4465" s="377" t="s">
        <v>2631</v>
      </c>
      <c r="L4465" s="40" t="s">
        <v>979</v>
      </c>
      <c r="M4465" s="40" t="s">
        <v>2798</v>
      </c>
      <c r="N4465" s="397" t="s">
        <v>1704</v>
      </c>
      <c r="O4465" s="40" t="s">
        <v>137</v>
      </c>
      <c r="P4465" s="193">
        <f>1.775*2</f>
        <v>3.55</v>
      </c>
      <c r="Q4465" s="71" t="s">
        <v>140</v>
      </c>
      <c r="R4465" s="397" t="s">
        <v>651</v>
      </c>
      <c r="S4465" s="237">
        <v>168</v>
      </c>
      <c r="T4465" s="33">
        <v>1.25</v>
      </c>
      <c r="U4465" s="452">
        <f t="shared" si="316"/>
        <v>745.5</v>
      </c>
      <c r="V4465" s="180" t="s">
        <v>7</v>
      </c>
    </row>
    <row r="4466" spans="2:22" s="3" customFormat="1" ht="78.75" x14ac:dyDescent="0.25">
      <c r="B4466" s="30" t="s">
        <v>1932</v>
      </c>
      <c r="C4466" s="31" t="s">
        <v>1930</v>
      </c>
      <c r="D4466" s="81" t="s">
        <v>1931</v>
      </c>
      <c r="E4466" s="71" t="s">
        <v>592</v>
      </c>
      <c r="F4466" s="180" t="s">
        <v>4676</v>
      </c>
      <c r="G4466" s="40" t="s">
        <v>7</v>
      </c>
      <c r="H4466" s="583" t="s">
        <v>154</v>
      </c>
      <c r="I4466" s="40" t="s">
        <v>503</v>
      </c>
      <c r="J4466" s="100" t="s">
        <v>1263</v>
      </c>
      <c r="K4466" s="377" t="s">
        <v>4160</v>
      </c>
      <c r="L4466" s="40" t="s">
        <v>979</v>
      </c>
      <c r="M4466" s="40" t="s">
        <v>2798</v>
      </c>
      <c r="N4466" s="397" t="s">
        <v>1704</v>
      </c>
      <c r="O4466" s="40" t="s">
        <v>137</v>
      </c>
      <c r="P4466" s="193">
        <f>1.52+0.56</f>
        <v>2.08</v>
      </c>
      <c r="Q4466" s="71" t="s">
        <v>140</v>
      </c>
      <c r="R4466" s="56" t="s">
        <v>668</v>
      </c>
      <c r="S4466" s="237">
        <v>158</v>
      </c>
      <c r="T4466" s="33">
        <v>1.25</v>
      </c>
      <c r="U4466" s="452">
        <f t="shared" si="316"/>
        <v>410.79999999999995</v>
      </c>
      <c r="V4466" s="180" t="s">
        <v>7</v>
      </c>
    </row>
    <row r="4467" spans="2:22" s="3" customFormat="1" ht="78.75" x14ac:dyDescent="0.25">
      <c r="B4467" s="30" t="s">
        <v>1932</v>
      </c>
      <c r="C4467" s="31" t="s">
        <v>1930</v>
      </c>
      <c r="D4467" s="81" t="s">
        <v>1931</v>
      </c>
      <c r="E4467" s="71" t="s">
        <v>592</v>
      </c>
      <c r="F4467" s="180" t="s">
        <v>4676</v>
      </c>
      <c r="G4467" s="40" t="s">
        <v>7</v>
      </c>
      <c r="H4467" s="583" t="s">
        <v>154</v>
      </c>
      <c r="I4467" s="40" t="s">
        <v>503</v>
      </c>
      <c r="J4467" s="581" t="s">
        <v>1263</v>
      </c>
      <c r="K4467" s="377" t="s">
        <v>2630</v>
      </c>
      <c r="L4467" s="40" t="s">
        <v>979</v>
      </c>
      <c r="M4467" s="40" t="s">
        <v>2798</v>
      </c>
      <c r="N4467" s="397" t="s">
        <v>1704</v>
      </c>
      <c r="O4467" s="40" t="s">
        <v>137</v>
      </c>
      <c r="P4467" s="193">
        <f>1.66*2</f>
        <v>3.32</v>
      </c>
      <c r="Q4467" s="71" t="s">
        <v>140</v>
      </c>
      <c r="R4467" s="71" t="s">
        <v>978</v>
      </c>
      <c r="S4467" s="237">
        <v>215</v>
      </c>
      <c r="T4467" s="33">
        <v>1.25</v>
      </c>
      <c r="U4467" s="452">
        <f t="shared" si="316"/>
        <v>892.25</v>
      </c>
      <c r="V4467" s="180" t="s">
        <v>7</v>
      </c>
    </row>
    <row r="4468" spans="2:22" s="3" customFormat="1" ht="78.75" x14ac:dyDescent="0.25">
      <c r="B4468" s="30" t="s">
        <v>1932</v>
      </c>
      <c r="C4468" s="31" t="s">
        <v>1930</v>
      </c>
      <c r="D4468" s="81" t="s">
        <v>1931</v>
      </c>
      <c r="E4468" s="71" t="s">
        <v>592</v>
      </c>
      <c r="F4468" s="180" t="s">
        <v>4676</v>
      </c>
      <c r="G4468" s="40" t="s">
        <v>7</v>
      </c>
      <c r="H4468" s="583" t="s">
        <v>154</v>
      </c>
      <c r="I4468" s="40" t="s">
        <v>503</v>
      </c>
      <c r="J4468" s="100" t="s">
        <v>1263</v>
      </c>
      <c r="K4468" s="377" t="s">
        <v>2631</v>
      </c>
      <c r="L4468" s="40" t="s">
        <v>979</v>
      </c>
      <c r="M4468" s="40" t="s">
        <v>2798</v>
      </c>
      <c r="N4468" s="397" t="s">
        <v>1704</v>
      </c>
      <c r="O4468" s="40" t="s">
        <v>137</v>
      </c>
      <c r="P4468" s="193">
        <f>0.26*2</f>
        <v>0.52</v>
      </c>
      <c r="Q4468" s="71" t="s">
        <v>140</v>
      </c>
      <c r="R4468" s="397" t="s">
        <v>651</v>
      </c>
      <c r="S4468" s="237">
        <v>158</v>
      </c>
      <c r="T4468" s="33">
        <v>1.25</v>
      </c>
      <c r="U4468" s="452">
        <f t="shared" si="316"/>
        <v>102.69999999999999</v>
      </c>
      <c r="V4468" s="180" t="s">
        <v>7</v>
      </c>
    </row>
    <row r="4469" spans="2:22" s="3" customFormat="1" ht="78.75" x14ac:dyDescent="0.25">
      <c r="B4469" s="30" t="s">
        <v>1932</v>
      </c>
      <c r="C4469" s="31" t="s">
        <v>1930</v>
      </c>
      <c r="D4469" s="81" t="s">
        <v>1931</v>
      </c>
      <c r="E4469" s="56" t="s">
        <v>189</v>
      </c>
      <c r="F4469" s="180" t="s">
        <v>4676</v>
      </c>
      <c r="G4469" s="40" t="s">
        <v>7</v>
      </c>
      <c r="H4469" s="583" t="s">
        <v>154</v>
      </c>
      <c r="I4469" s="40" t="s">
        <v>503</v>
      </c>
      <c r="J4469" s="100" t="s">
        <v>7</v>
      </c>
      <c r="K4469" s="377" t="s">
        <v>4209</v>
      </c>
      <c r="L4469" s="40" t="s">
        <v>979</v>
      </c>
      <c r="M4469" s="40" t="s">
        <v>2798</v>
      </c>
      <c r="N4469" s="397" t="s">
        <v>1704</v>
      </c>
      <c r="O4469" s="40" t="s">
        <v>137</v>
      </c>
      <c r="P4469" s="57">
        <v>1</v>
      </c>
      <c r="Q4469" s="56" t="s">
        <v>156</v>
      </c>
      <c r="R4469" s="56" t="s">
        <v>351</v>
      </c>
      <c r="S4469" s="147">
        <v>1500</v>
      </c>
      <c r="T4469" s="117">
        <v>1</v>
      </c>
      <c r="U4469" s="452">
        <f t="shared" si="316"/>
        <v>1500</v>
      </c>
      <c r="V4469" s="180" t="s">
        <v>7</v>
      </c>
    </row>
    <row r="4470" spans="2:22" s="3" customFormat="1" ht="78.75" x14ac:dyDescent="0.25">
      <c r="B4470" s="30" t="str">
        <f>B4469</f>
        <v>2.2.4.1</v>
      </c>
      <c r="C4470" s="31" t="s">
        <v>1930</v>
      </c>
      <c r="D4470" s="81" t="str">
        <f>D4469</f>
        <v>M_TP1800.PR.0076</v>
      </c>
      <c r="E4470" s="397" t="s">
        <v>26</v>
      </c>
      <c r="F4470" s="32" t="s">
        <v>7</v>
      </c>
      <c r="G4470" s="32" t="s">
        <v>7</v>
      </c>
      <c r="H4470" s="583" t="s">
        <v>7</v>
      </c>
      <c r="I4470" s="32" t="s">
        <v>7</v>
      </c>
      <c r="J4470" s="32" t="s">
        <v>7</v>
      </c>
      <c r="K4470" s="32" t="s">
        <v>7</v>
      </c>
      <c r="L4470" s="32" t="s">
        <v>7</v>
      </c>
      <c r="M4470" s="32" t="s">
        <v>7</v>
      </c>
      <c r="N4470" s="32" t="s">
        <v>7</v>
      </c>
      <c r="O4470" s="32" t="s">
        <v>7</v>
      </c>
      <c r="P4470" s="32" t="s">
        <v>7</v>
      </c>
      <c r="Q4470" s="32" t="s">
        <v>7</v>
      </c>
      <c r="R4470" s="32" t="s">
        <v>7</v>
      </c>
      <c r="S4470" s="143" t="s">
        <v>7</v>
      </c>
      <c r="T4470" s="32" t="s">
        <v>7</v>
      </c>
      <c r="U4470" s="453">
        <f>SUM(U4458:U4469)</f>
        <v>18009.250000000004</v>
      </c>
      <c r="V4470" s="276" t="s">
        <v>7</v>
      </c>
    </row>
    <row r="4471" spans="2:22" s="3" customFormat="1" ht="78.75" x14ac:dyDescent="0.25">
      <c r="B4471" s="30" t="s">
        <v>1932</v>
      </c>
      <c r="C4471" s="31" t="s">
        <v>1981</v>
      </c>
      <c r="D4471" s="81" t="s">
        <v>1982</v>
      </c>
      <c r="E4471" s="56" t="s">
        <v>1980</v>
      </c>
      <c r="F4471" s="40"/>
      <c r="G4471" s="40" t="s">
        <v>7</v>
      </c>
      <c r="H4471" s="583" t="s">
        <v>389</v>
      </c>
      <c r="I4471" s="40" t="s">
        <v>329</v>
      </c>
      <c r="J4471" s="100" t="s">
        <v>7</v>
      </c>
      <c r="K4471" s="123" t="s">
        <v>3819</v>
      </c>
      <c r="L4471" s="34" t="s">
        <v>979</v>
      </c>
      <c r="M4471" s="40" t="s">
        <v>2827</v>
      </c>
      <c r="N4471" s="397" t="s">
        <v>1704</v>
      </c>
      <c r="O4471" s="40" t="s">
        <v>137</v>
      </c>
      <c r="P4471" s="57">
        <v>2</v>
      </c>
      <c r="Q4471" s="56" t="s">
        <v>214</v>
      </c>
      <c r="R4471" s="56" t="s">
        <v>662</v>
      </c>
      <c r="S4471" s="57">
        <v>177</v>
      </c>
      <c r="T4471" s="397">
        <v>1.17</v>
      </c>
      <c r="U4471" s="452">
        <f>O4471*P4471*S4471*T4471</f>
        <v>414.17999999999995</v>
      </c>
      <c r="V4471" s="180" t="s">
        <v>7</v>
      </c>
    </row>
    <row r="4472" spans="2:22" s="3" customFormat="1" ht="31.5" x14ac:dyDescent="0.25">
      <c r="B4472" s="30" t="s">
        <v>1932</v>
      </c>
      <c r="C4472" s="31" t="s">
        <v>1981</v>
      </c>
      <c r="D4472" s="81" t="s">
        <v>1982</v>
      </c>
      <c r="E4472" s="56" t="s">
        <v>554</v>
      </c>
      <c r="F4472" s="40"/>
      <c r="G4472" s="40" t="s">
        <v>7</v>
      </c>
      <c r="H4472" s="583" t="s">
        <v>389</v>
      </c>
      <c r="I4472" s="40" t="s">
        <v>329</v>
      </c>
      <c r="J4472" s="100" t="s">
        <v>7</v>
      </c>
      <c r="K4472" s="123" t="s">
        <v>2629</v>
      </c>
      <c r="L4472" s="34" t="s">
        <v>979</v>
      </c>
      <c r="M4472" s="40" t="s">
        <v>2827</v>
      </c>
      <c r="N4472" s="397" t="s">
        <v>1704</v>
      </c>
      <c r="O4472" s="40" t="s">
        <v>137</v>
      </c>
      <c r="P4472" s="57">
        <v>288</v>
      </c>
      <c r="Q4472" s="56" t="s">
        <v>267</v>
      </c>
      <c r="R4472" s="56" t="s">
        <v>555</v>
      </c>
      <c r="S4472" s="57">
        <v>11</v>
      </c>
      <c r="T4472" s="397">
        <v>1.17</v>
      </c>
      <c r="U4472" s="452">
        <f>O4472*P4472*S4472*T4472</f>
        <v>3706.56</v>
      </c>
      <c r="V4472" s="180" t="s">
        <v>7</v>
      </c>
    </row>
    <row r="4473" spans="2:22" s="3" customFormat="1" ht="63" x14ac:dyDescent="0.25">
      <c r="B4473" s="30" t="s">
        <v>1932</v>
      </c>
      <c r="C4473" s="31" t="s">
        <v>1981</v>
      </c>
      <c r="D4473" s="81" t="s">
        <v>1982</v>
      </c>
      <c r="E4473" s="397" t="s">
        <v>26</v>
      </c>
      <c r="F4473" s="32" t="s">
        <v>7</v>
      </c>
      <c r="G4473" s="32" t="s">
        <v>7</v>
      </c>
      <c r="H4473" s="583" t="s">
        <v>7</v>
      </c>
      <c r="I4473" s="32" t="s">
        <v>7</v>
      </c>
      <c r="J4473" s="32" t="s">
        <v>7</v>
      </c>
      <c r="K4473" s="32" t="s">
        <v>7</v>
      </c>
      <c r="L4473" s="32" t="s">
        <v>7</v>
      </c>
      <c r="M4473" s="32" t="s">
        <v>7</v>
      </c>
      <c r="N4473" s="32" t="s">
        <v>7</v>
      </c>
      <c r="O4473" s="32" t="s">
        <v>7</v>
      </c>
      <c r="P4473" s="32" t="s">
        <v>7</v>
      </c>
      <c r="Q4473" s="32" t="s">
        <v>7</v>
      </c>
      <c r="R4473" s="32" t="s">
        <v>7</v>
      </c>
      <c r="S4473" s="143" t="s">
        <v>7</v>
      </c>
      <c r="T4473" s="32" t="s">
        <v>7</v>
      </c>
      <c r="U4473" s="453">
        <f>SUM(U4471:U4472)</f>
        <v>4120.74</v>
      </c>
      <c r="V4473" s="276" t="s">
        <v>7</v>
      </c>
    </row>
    <row r="4474" spans="2:22" s="3" customFormat="1" ht="78.75" x14ac:dyDescent="0.25">
      <c r="B4474" s="30" t="s">
        <v>1932</v>
      </c>
      <c r="C4474" s="31" t="s">
        <v>1983</v>
      </c>
      <c r="D4474" s="81" t="s">
        <v>1984</v>
      </c>
      <c r="E4474" s="56" t="s">
        <v>1980</v>
      </c>
      <c r="F4474" s="180" t="s">
        <v>4504</v>
      </c>
      <c r="G4474" s="40" t="s">
        <v>7</v>
      </c>
      <c r="H4474" s="583" t="s">
        <v>154</v>
      </c>
      <c r="I4474" s="40" t="s">
        <v>301</v>
      </c>
      <c r="J4474" s="100" t="s">
        <v>7</v>
      </c>
      <c r="K4474" s="123" t="s">
        <v>3819</v>
      </c>
      <c r="L4474" s="34" t="s">
        <v>979</v>
      </c>
      <c r="M4474" s="40" t="s">
        <v>2827</v>
      </c>
      <c r="N4474" s="397" t="s">
        <v>1704</v>
      </c>
      <c r="O4474" s="40" t="s">
        <v>137</v>
      </c>
      <c r="P4474" s="57">
        <v>2</v>
      </c>
      <c r="Q4474" s="56" t="s">
        <v>214</v>
      </c>
      <c r="R4474" s="56" t="s">
        <v>662</v>
      </c>
      <c r="S4474" s="57">
        <v>177</v>
      </c>
      <c r="T4474" s="397">
        <v>1.17</v>
      </c>
      <c r="U4474" s="452">
        <f>O4474*P4474*S4474*T4474</f>
        <v>414.17999999999995</v>
      </c>
      <c r="V4474" s="180" t="s">
        <v>7</v>
      </c>
    </row>
    <row r="4475" spans="2:22" s="3" customFormat="1" ht="31.5" x14ac:dyDescent="0.25">
      <c r="B4475" s="30" t="s">
        <v>1932</v>
      </c>
      <c r="C4475" s="31" t="s">
        <v>1983</v>
      </c>
      <c r="D4475" s="81" t="s">
        <v>1984</v>
      </c>
      <c r="E4475" s="56" t="s">
        <v>554</v>
      </c>
      <c r="F4475" s="180" t="s">
        <v>4504</v>
      </c>
      <c r="G4475" s="40" t="s">
        <v>7</v>
      </c>
      <c r="H4475" s="583" t="s">
        <v>154</v>
      </c>
      <c r="I4475" s="40" t="s">
        <v>301</v>
      </c>
      <c r="J4475" s="100" t="s">
        <v>7</v>
      </c>
      <c r="K4475" s="123" t="s">
        <v>2629</v>
      </c>
      <c r="L4475" s="34" t="s">
        <v>979</v>
      </c>
      <c r="M4475" s="40" t="s">
        <v>2827</v>
      </c>
      <c r="N4475" s="397" t="s">
        <v>1704</v>
      </c>
      <c r="O4475" s="40" t="s">
        <v>137</v>
      </c>
      <c r="P4475" s="57">
        <v>460</v>
      </c>
      <c r="Q4475" s="56" t="s">
        <v>267</v>
      </c>
      <c r="R4475" s="56" t="s">
        <v>555</v>
      </c>
      <c r="S4475" s="57">
        <v>11</v>
      </c>
      <c r="T4475" s="397">
        <v>1.17</v>
      </c>
      <c r="U4475" s="452">
        <f>O4475*P4475*S4475*T4475</f>
        <v>5920.2</v>
      </c>
      <c r="V4475" s="180" t="s">
        <v>7</v>
      </c>
    </row>
    <row r="4476" spans="2:22" s="3" customFormat="1" ht="63" x14ac:dyDescent="0.25">
      <c r="B4476" s="30" t="s">
        <v>1932</v>
      </c>
      <c r="C4476" s="31" t="s">
        <v>1983</v>
      </c>
      <c r="D4476" s="81" t="s">
        <v>1984</v>
      </c>
      <c r="E4476" s="397" t="s">
        <v>26</v>
      </c>
      <c r="F4476" s="32" t="s">
        <v>7</v>
      </c>
      <c r="G4476" s="32" t="s">
        <v>7</v>
      </c>
      <c r="H4476" s="583" t="s">
        <v>7</v>
      </c>
      <c r="I4476" s="32" t="s">
        <v>7</v>
      </c>
      <c r="J4476" s="32" t="s">
        <v>7</v>
      </c>
      <c r="K4476" s="32" t="s">
        <v>7</v>
      </c>
      <c r="L4476" s="32" t="s">
        <v>7</v>
      </c>
      <c r="M4476" s="32" t="s">
        <v>7</v>
      </c>
      <c r="N4476" s="32" t="s">
        <v>7</v>
      </c>
      <c r="O4476" s="32" t="s">
        <v>7</v>
      </c>
      <c r="P4476" s="32" t="s">
        <v>7</v>
      </c>
      <c r="Q4476" s="32" t="s">
        <v>7</v>
      </c>
      <c r="R4476" s="32" t="s">
        <v>7</v>
      </c>
      <c r="S4476" s="143" t="s">
        <v>7</v>
      </c>
      <c r="T4476" s="32" t="s">
        <v>7</v>
      </c>
      <c r="U4476" s="453">
        <f>SUM(U4474:U4475)</f>
        <v>6334.38</v>
      </c>
      <c r="V4476" s="276" t="s">
        <v>7</v>
      </c>
    </row>
    <row r="4477" spans="2:22" s="3" customFormat="1" ht="78.75" x14ac:dyDescent="0.25">
      <c r="B4477" s="30" t="s">
        <v>1932</v>
      </c>
      <c r="C4477" s="31" t="s">
        <v>1985</v>
      </c>
      <c r="D4477" s="81" t="s">
        <v>1986</v>
      </c>
      <c r="E4477" s="56" t="s">
        <v>1980</v>
      </c>
      <c r="F4477" s="180" t="s">
        <v>4438</v>
      </c>
      <c r="G4477" s="40" t="s">
        <v>7</v>
      </c>
      <c r="H4477" s="583" t="s">
        <v>154</v>
      </c>
      <c r="I4477" s="40" t="s">
        <v>301</v>
      </c>
      <c r="J4477" s="100" t="s">
        <v>7</v>
      </c>
      <c r="K4477" s="123" t="s">
        <v>3819</v>
      </c>
      <c r="L4477" s="34" t="s">
        <v>979</v>
      </c>
      <c r="M4477" s="40" t="s">
        <v>2827</v>
      </c>
      <c r="N4477" s="397" t="s">
        <v>1704</v>
      </c>
      <c r="O4477" s="40" t="s">
        <v>137</v>
      </c>
      <c r="P4477" s="57">
        <v>2</v>
      </c>
      <c r="Q4477" s="56" t="s">
        <v>185</v>
      </c>
      <c r="R4477" s="56" t="s">
        <v>662</v>
      </c>
      <c r="S4477" s="57">
        <v>177</v>
      </c>
      <c r="T4477" s="397">
        <v>1.17</v>
      </c>
      <c r="U4477" s="452">
        <f t="shared" ref="U4477:U4487" si="317">O4477*P4477*S4477*T4477</f>
        <v>414.17999999999995</v>
      </c>
      <c r="V4477" s="180" t="s">
        <v>7</v>
      </c>
    </row>
    <row r="4478" spans="2:22" s="3" customFormat="1" ht="47.25" x14ac:dyDescent="0.25">
      <c r="B4478" s="30" t="s">
        <v>1932</v>
      </c>
      <c r="C4478" s="31" t="s">
        <v>1985</v>
      </c>
      <c r="D4478" s="81" t="s">
        <v>1986</v>
      </c>
      <c r="E4478" s="56" t="s">
        <v>554</v>
      </c>
      <c r="F4478" s="180" t="s">
        <v>4438</v>
      </c>
      <c r="G4478" s="40" t="s">
        <v>7</v>
      </c>
      <c r="H4478" s="583" t="s">
        <v>154</v>
      </c>
      <c r="I4478" s="40" t="s">
        <v>301</v>
      </c>
      <c r="J4478" s="100" t="s">
        <v>7</v>
      </c>
      <c r="K4478" s="123" t="s">
        <v>2629</v>
      </c>
      <c r="L4478" s="34" t="s">
        <v>979</v>
      </c>
      <c r="M4478" s="40" t="s">
        <v>2827</v>
      </c>
      <c r="N4478" s="397" t="s">
        <v>1704</v>
      </c>
      <c r="O4478" s="40" t="s">
        <v>137</v>
      </c>
      <c r="P4478" s="57">
        <v>326</v>
      </c>
      <c r="Q4478" s="56" t="s">
        <v>267</v>
      </c>
      <c r="R4478" s="56" t="s">
        <v>555</v>
      </c>
      <c r="S4478" s="57">
        <v>11</v>
      </c>
      <c r="T4478" s="397">
        <v>1.17</v>
      </c>
      <c r="U4478" s="452">
        <f t="shared" si="317"/>
        <v>4195.62</v>
      </c>
      <c r="V4478" s="180" t="s">
        <v>7</v>
      </c>
    </row>
    <row r="4479" spans="2:22" s="3" customFormat="1" ht="47.25" x14ac:dyDescent="0.25">
      <c r="B4479" s="30" t="s">
        <v>1932</v>
      </c>
      <c r="C4479" s="31" t="s">
        <v>1985</v>
      </c>
      <c r="D4479" s="81" t="s">
        <v>1986</v>
      </c>
      <c r="E4479" s="377" t="s">
        <v>263</v>
      </c>
      <c r="F4479" s="180" t="s">
        <v>4438</v>
      </c>
      <c r="G4479" s="40" t="s">
        <v>7</v>
      </c>
      <c r="H4479" s="583" t="s">
        <v>154</v>
      </c>
      <c r="I4479" s="40" t="s">
        <v>301</v>
      </c>
      <c r="J4479" s="100" t="s">
        <v>7</v>
      </c>
      <c r="K4479" s="377" t="s">
        <v>674</v>
      </c>
      <c r="L4479" s="34" t="s">
        <v>979</v>
      </c>
      <c r="M4479" s="40" t="s">
        <v>2827</v>
      </c>
      <c r="N4479" s="397" t="s">
        <v>1704</v>
      </c>
      <c r="O4479" s="40" t="s">
        <v>137</v>
      </c>
      <c r="P4479" s="57">
        <v>1</v>
      </c>
      <c r="Q4479" s="56" t="s">
        <v>185</v>
      </c>
      <c r="R4479" s="56" t="s">
        <v>634</v>
      </c>
      <c r="S4479" s="57">
        <v>542</v>
      </c>
      <c r="T4479" s="397">
        <v>1.1100000000000001</v>
      </c>
      <c r="U4479" s="452">
        <f t="shared" si="317"/>
        <v>601.62</v>
      </c>
      <c r="V4479" s="180" t="s">
        <v>7</v>
      </c>
    </row>
    <row r="4480" spans="2:22" s="3" customFormat="1" ht="47.25" x14ac:dyDescent="0.25">
      <c r="B4480" s="30" t="s">
        <v>1932</v>
      </c>
      <c r="C4480" s="31" t="s">
        <v>1985</v>
      </c>
      <c r="D4480" s="81" t="s">
        <v>1986</v>
      </c>
      <c r="E4480" s="377" t="s">
        <v>263</v>
      </c>
      <c r="F4480" s="180" t="s">
        <v>4438</v>
      </c>
      <c r="G4480" s="40" t="s">
        <v>7</v>
      </c>
      <c r="H4480" s="583" t="s">
        <v>154</v>
      </c>
      <c r="I4480" s="40" t="s">
        <v>301</v>
      </c>
      <c r="J4480" s="100" t="s">
        <v>7</v>
      </c>
      <c r="K4480" s="377" t="s">
        <v>631</v>
      </c>
      <c r="L4480" s="34" t="s">
        <v>979</v>
      </c>
      <c r="M4480" s="40" t="s">
        <v>2827</v>
      </c>
      <c r="N4480" s="397" t="s">
        <v>1704</v>
      </c>
      <c r="O4480" s="40" t="s">
        <v>137</v>
      </c>
      <c r="P4480" s="57">
        <v>1</v>
      </c>
      <c r="Q4480" s="56" t="s">
        <v>185</v>
      </c>
      <c r="R4480" s="56" t="s">
        <v>633</v>
      </c>
      <c r="S4480" s="57">
        <v>189</v>
      </c>
      <c r="T4480" s="397">
        <v>1.1100000000000001</v>
      </c>
      <c r="U4480" s="452">
        <f t="shared" si="317"/>
        <v>209.79000000000002</v>
      </c>
      <c r="V4480" s="180" t="s">
        <v>7</v>
      </c>
    </row>
    <row r="4481" spans="2:22" s="3" customFormat="1" ht="63" x14ac:dyDescent="0.25">
      <c r="B4481" s="30" t="s">
        <v>1932</v>
      </c>
      <c r="C4481" s="31" t="s">
        <v>1985</v>
      </c>
      <c r="D4481" s="81" t="s">
        <v>1986</v>
      </c>
      <c r="E4481" s="377" t="s">
        <v>263</v>
      </c>
      <c r="F4481" s="180" t="s">
        <v>4438</v>
      </c>
      <c r="G4481" s="40" t="s">
        <v>7</v>
      </c>
      <c r="H4481" s="583" t="s">
        <v>154</v>
      </c>
      <c r="I4481" s="40" t="s">
        <v>301</v>
      </c>
      <c r="J4481" s="100" t="s">
        <v>7</v>
      </c>
      <c r="K4481" s="377" t="s">
        <v>531</v>
      </c>
      <c r="L4481" s="34" t="s">
        <v>979</v>
      </c>
      <c r="M4481" s="40" t="s">
        <v>2827</v>
      </c>
      <c r="N4481" s="397" t="s">
        <v>1704</v>
      </c>
      <c r="O4481" s="40" t="s">
        <v>137</v>
      </c>
      <c r="P4481" s="57">
        <v>6</v>
      </c>
      <c r="Q4481" s="56" t="s">
        <v>264</v>
      </c>
      <c r="R4481" s="56" t="s">
        <v>643</v>
      </c>
      <c r="S4481" s="57">
        <v>137</v>
      </c>
      <c r="T4481" s="397">
        <v>1.1100000000000001</v>
      </c>
      <c r="U4481" s="452">
        <f t="shared" si="317"/>
        <v>912.42000000000007</v>
      </c>
      <c r="V4481" s="180" t="s">
        <v>7</v>
      </c>
    </row>
    <row r="4482" spans="2:22" s="3" customFormat="1" ht="47.25" x14ac:dyDescent="0.25">
      <c r="B4482" s="30" t="s">
        <v>1932</v>
      </c>
      <c r="C4482" s="31" t="s">
        <v>1985</v>
      </c>
      <c r="D4482" s="81" t="s">
        <v>1986</v>
      </c>
      <c r="E4482" s="377" t="s">
        <v>263</v>
      </c>
      <c r="F4482" s="180" t="s">
        <v>4438</v>
      </c>
      <c r="G4482" s="40" t="s">
        <v>7</v>
      </c>
      <c r="H4482" s="583" t="s">
        <v>154</v>
      </c>
      <c r="I4482" s="40" t="s">
        <v>301</v>
      </c>
      <c r="J4482" s="100" t="s">
        <v>7</v>
      </c>
      <c r="K4482" s="377" t="s">
        <v>529</v>
      </c>
      <c r="L4482" s="34" t="s">
        <v>979</v>
      </c>
      <c r="M4482" s="40" t="s">
        <v>2827</v>
      </c>
      <c r="N4482" s="397" t="s">
        <v>1704</v>
      </c>
      <c r="O4482" s="40" t="s">
        <v>137</v>
      </c>
      <c r="P4482" s="57">
        <v>326</v>
      </c>
      <c r="Q4482" s="56" t="s">
        <v>267</v>
      </c>
      <c r="R4482" s="56" t="s">
        <v>667</v>
      </c>
      <c r="S4482" s="57">
        <v>5.5</v>
      </c>
      <c r="T4482" s="397">
        <v>1.1100000000000001</v>
      </c>
      <c r="U4482" s="452">
        <f t="shared" si="317"/>
        <v>1990.2300000000002</v>
      </c>
      <c r="V4482" s="180" t="s">
        <v>7</v>
      </c>
    </row>
    <row r="4483" spans="2:22" s="3" customFormat="1" ht="47.25" x14ac:dyDescent="0.25">
      <c r="B4483" s="30" t="s">
        <v>1932</v>
      </c>
      <c r="C4483" s="31" t="s">
        <v>1985</v>
      </c>
      <c r="D4483" s="81" t="s">
        <v>1986</v>
      </c>
      <c r="E4483" s="377" t="s">
        <v>263</v>
      </c>
      <c r="F4483" s="180" t="s">
        <v>4438</v>
      </c>
      <c r="G4483" s="40" t="s">
        <v>7</v>
      </c>
      <c r="H4483" s="583" t="s">
        <v>154</v>
      </c>
      <c r="I4483" s="40" t="s">
        <v>301</v>
      </c>
      <c r="J4483" s="100" t="s">
        <v>7</v>
      </c>
      <c r="K4483" s="377" t="s">
        <v>266</v>
      </c>
      <c r="L4483" s="34" t="s">
        <v>979</v>
      </c>
      <c r="M4483" s="40" t="s">
        <v>2827</v>
      </c>
      <c r="N4483" s="397" t="s">
        <v>1704</v>
      </c>
      <c r="O4483" s="40" t="s">
        <v>137</v>
      </c>
      <c r="P4483" s="57">
        <v>326</v>
      </c>
      <c r="Q4483" s="56" t="s">
        <v>267</v>
      </c>
      <c r="R4483" s="56" t="s">
        <v>268</v>
      </c>
      <c r="S4483" s="57">
        <v>3.5</v>
      </c>
      <c r="T4483" s="397">
        <v>1.1100000000000001</v>
      </c>
      <c r="U4483" s="452">
        <f t="shared" si="317"/>
        <v>1266.5100000000002</v>
      </c>
      <c r="V4483" s="180" t="s">
        <v>7</v>
      </c>
    </row>
    <row r="4484" spans="2:22" s="3" customFormat="1" ht="47.25" x14ac:dyDescent="0.25">
      <c r="B4484" s="30" t="s">
        <v>1932</v>
      </c>
      <c r="C4484" s="31" t="s">
        <v>1985</v>
      </c>
      <c r="D4484" s="81" t="s">
        <v>1986</v>
      </c>
      <c r="E4484" s="56" t="s">
        <v>927</v>
      </c>
      <c r="F4484" s="180" t="s">
        <v>4438</v>
      </c>
      <c r="G4484" s="40" t="s">
        <v>7</v>
      </c>
      <c r="H4484" s="583" t="s">
        <v>154</v>
      </c>
      <c r="I4484" s="40" t="s">
        <v>301</v>
      </c>
      <c r="J4484" s="79">
        <v>110</v>
      </c>
      <c r="K4484" s="377" t="s">
        <v>231</v>
      </c>
      <c r="L4484" s="34" t="s">
        <v>979</v>
      </c>
      <c r="M4484" s="40" t="s">
        <v>2827</v>
      </c>
      <c r="N4484" s="397" t="s">
        <v>1704</v>
      </c>
      <c r="O4484" s="40" t="s">
        <v>137</v>
      </c>
      <c r="P4484" s="57">
        <v>1</v>
      </c>
      <c r="Q4484" s="56" t="s">
        <v>185</v>
      </c>
      <c r="R4484" s="56" t="s">
        <v>232</v>
      </c>
      <c r="S4484" s="57">
        <v>588</v>
      </c>
      <c r="T4484" s="397">
        <v>1.1100000000000001</v>
      </c>
      <c r="U4484" s="452">
        <f t="shared" si="317"/>
        <v>652.68000000000006</v>
      </c>
      <c r="V4484" s="180" t="s">
        <v>7</v>
      </c>
    </row>
    <row r="4485" spans="2:22" s="3" customFormat="1" ht="47.25" x14ac:dyDescent="0.25">
      <c r="B4485" s="30" t="s">
        <v>1932</v>
      </c>
      <c r="C4485" s="31" t="s">
        <v>1985</v>
      </c>
      <c r="D4485" s="81" t="s">
        <v>1986</v>
      </c>
      <c r="E4485" s="56" t="s">
        <v>1707</v>
      </c>
      <c r="F4485" s="180" t="s">
        <v>4438</v>
      </c>
      <c r="G4485" s="40" t="s">
        <v>7</v>
      </c>
      <c r="H4485" s="583" t="s">
        <v>154</v>
      </c>
      <c r="I4485" s="40" t="s">
        <v>301</v>
      </c>
      <c r="J4485" s="100" t="s">
        <v>7</v>
      </c>
      <c r="K4485" s="377" t="s">
        <v>3245</v>
      </c>
      <c r="L4485" s="34" t="s">
        <v>979</v>
      </c>
      <c r="M4485" s="40" t="s">
        <v>2827</v>
      </c>
      <c r="N4485" s="397" t="s">
        <v>1704</v>
      </c>
      <c r="O4485" s="40" t="s">
        <v>137</v>
      </c>
      <c r="P4485" s="57">
        <v>1</v>
      </c>
      <c r="Q4485" s="56" t="s">
        <v>140</v>
      </c>
      <c r="R4485" s="56" t="s">
        <v>1951</v>
      </c>
      <c r="S4485" s="57">
        <v>252</v>
      </c>
      <c r="T4485" s="397">
        <v>1.25</v>
      </c>
      <c r="U4485" s="452">
        <f t="shared" si="317"/>
        <v>315</v>
      </c>
      <c r="V4485" s="180" t="s">
        <v>7</v>
      </c>
    </row>
    <row r="4486" spans="2:22" s="3" customFormat="1" ht="47.25" x14ac:dyDescent="0.25">
      <c r="B4486" s="30" t="s">
        <v>1932</v>
      </c>
      <c r="C4486" s="31" t="s">
        <v>1985</v>
      </c>
      <c r="D4486" s="81" t="s">
        <v>1986</v>
      </c>
      <c r="E4486" s="56" t="s">
        <v>798</v>
      </c>
      <c r="F4486" s="180" t="s">
        <v>4438</v>
      </c>
      <c r="G4486" s="40" t="s">
        <v>7</v>
      </c>
      <c r="H4486" s="583" t="s">
        <v>154</v>
      </c>
      <c r="I4486" s="40" t="s">
        <v>301</v>
      </c>
      <c r="J4486" s="100" t="s">
        <v>7</v>
      </c>
      <c r="K4486" s="377" t="s">
        <v>656</v>
      </c>
      <c r="L4486" s="34" t="s">
        <v>979</v>
      </c>
      <c r="M4486" s="40" t="s">
        <v>2827</v>
      </c>
      <c r="N4486" s="397" t="s">
        <v>1704</v>
      </c>
      <c r="O4486" s="40" t="s">
        <v>137</v>
      </c>
      <c r="P4486" s="57">
        <v>1500</v>
      </c>
      <c r="Q4486" s="56" t="s">
        <v>657</v>
      </c>
      <c r="R4486" s="56" t="s">
        <v>658</v>
      </c>
      <c r="S4486" s="57">
        <v>3</v>
      </c>
      <c r="T4486" s="397">
        <v>1.25</v>
      </c>
      <c r="U4486" s="452">
        <f t="shared" si="317"/>
        <v>5625</v>
      </c>
      <c r="V4486" s="180" t="s">
        <v>7</v>
      </c>
    </row>
    <row r="4487" spans="2:22" s="3" customFormat="1" ht="63" x14ac:dyDescent="0.25">
      <c r="B4487" s="30" t="s">
        <v>1932</v>
      </c>
      <c r="C4487" s="31" t="s">
        <v>1985</v>
      </c>
      <c r="D4487" s="81" t="s">
        <v>1986</v>
      </c>
      <c r="E4487" s="56" t="s">
        <v>189</v>
      </c>
      <c r="F4487" s="180" t="s">
        <v>4438</v>
      </c>
      <c r="G4487" s="40" t="s">
        <v>7</v>
      </c>
      <c r="H4487" s="583" t="s">
        <v>154</v>
      </c>
      <c r="I4487" s="40" t="s">
        <v>301</v>
      </c>
      <c r="J4487" s="79" t="s">
        <v>7</v>
      </c>
      <c r="K4487" s="377" t="s">
        <v>4209</v>
      </c>
      <c r="L4487" s="34" t="s">
        <v>979</v>
      </c>
      <c r="M4487" s="40" t="s">
        <v>2827</v>
      </c>
      <c r="N4487" s="397" t="s">
        <v>1704</v>
      </c>
      <c r="O4487" s="40" t="s">
        <v>137</v>
      </c>
      <c r="P4487" s="57">
        <v>1</v>
      </c>
      <c r="Q4487" s="56" t="s">
        <v>156</v>
      </c>
      <c r="R4487" s="56" t="s">
        <v>351</v>
      </c>
      <c r="S4487" s="57">
        <v>1500</v>
      </c>
      <c r="T4487" s="397">
        <v>1</v>
      </c>
      <c r="U4487" s="452">
        <f t="shared" si="317"/>
        <v>1500</v>
      </c>
      <c r="V4487" s="180" t="s">
        <v>7</v>
      </c>
    </row>
    <row r="4488" spans="2:22" s="3" customFormat="1" ht="63" x14ac:dyDescent="0.25">
      <c r="B4488" s="30" t="s">
        <v>1932</v>
      </c>
      <c r="C4488" s="31" t="s">
        <v>1985</v>
      </c>
      <c r="D4488" s="81" t="s">
        <v>1986</v>
      </c>
      <c r="E4488" s="397" t="s">
        <v>26</v>
      </c>
      <c r="F4488" s="32" t="s">
        <v>7</v>
      </c>
      <c r="G4488" s="32" t="s">
        <v>7</v>
      </c>
      <c r="H4488" s="583" t="s">
        <v>7</v>
      </c>
      <c r="I4488" s="32" t="s">
        <v>7</v>
      </c>
      <c r="J4488" s="32" t="s">
        <v>7</v>
      </c>
      <c r="K4488" s="32" t="s">
        <v>7</v>
      </c>
      <c r="L4488" s="32" t="s">
        <v>7</v>
      </c>
      <c r="M4488" s="32" t="s">
        <v>7</v>
      </c>
      <c r="N4488" s="32" t="s">
        <v>7</v>
      </c>
      <c r="O4488" s="32" t="s">
        <v>7</v>
      </c>
      <c r="P4488" s="32" t="s">
        <v>7</v>
      </c>
      <c r="Q4488" s="32" t="s">
        <v>7</v>
      </c>
      <c r="R4488" s="32" t="s">
        <v>7</v>
      </c>
      <c r="S4488" s="143" t="s">
        <v>7</v>
      </c>
      <c r="T4488" s="32" t="s">
        <v>7</v>
      </c>
      <c r="U4488" s="453">
        <f>SUM(U4477:U4487)</f>
        <v>17683.050000000003</v>
      </c>
      <c r="V4488" s="276" t="s">
        <v>7</v>
      </c>
    </row>
    <row r="4489" spans="2:22" s="3" customFormat="1" ht="78.75" x14ac:dyDescent="0.25">
      <c r="B4489" s="30" t="s">
        <v>1932</v>
      </c>
      <c r="C4489" s="31" t="s">
        <v>1987</v>
      </c>
      <c r="D4489" s="81" t="s">
        <v>1988</v>
      </c>
      <c r="E4489" s="56" t="s">
        <v>1980</v>
      </c>
      <c r="F4489" s="180" t="s">
        <v>4475</v>
      </c>
      <c r="G4489" s="40" t="s">
        <v>7</v>
      </c>
      <c r="H4489" s="583" t="s">
        <v>154</v>
      </c>
      <c r="I4489" s="40" t="s">
        <v>301</v>
      </c>
      <c r="J4489" s="100" t="s">
        <v>7</v>
      </c>
      <c r="K4489" s="123" t="s">
        <v>3819</v>
      </c>
      <c r="L4489" s="34" t="s">
        <v>979</v>
      </c>
      <c r="M4489" s="40" t="s">
        <v>2827</v>
      </c>
      <c r="N4489" s="397" t="s">
        <v>1704</v>
      </c>
      <c r="O4489" s="40" t="s">
        <v>137</v>
      </c>
      <c r="P4489" s="57">
        <v>2</v>
      </c>
      <c r="Q4489" s="56" t="s">
        <v>185</v>
      </c>
      <c r="R4489" s="56" t="s">
        <v>662</v>
      </c>
      <c r="S4489" s="57">
        <v>177</v>
      </c>
      <c r="T4489" s="397">
        <v>1.17</v>
      </c>
      <c r="U4489" s="452">
        <f t="shared" ref="U4489:U4499" si="318">O4489*P4489*S4489*T4489</f>
        <v>414.17999999999995</v>
      </c>
      <c r="V4489" s="180" t="s">
        <v>7</v>
      </c>
    </row>
    <row r="4490" spans="2:22" s="3" customFormat="1" ht="47.25" x14ac:dyDescent="0.25">
      <c r="B4490" s="30" t="s">
        <v>1932</v>
      </c>
      <c r="C4490" s="31" t="s">
        <v>1987</v>
      </c>
      <c r="D4490" s="81" t="s">
        <v>1988</v>
      </c>
      <c r="E4490" s="56" t="s">
        <v>554</v>
      </c>
      <c r="F4490" s="180" t="s">
        <v>4475</v>
      </c>
      <c r="G4490" s="40" t="s">
        <v>7</v>
      </c>
      <c r="H4490" s="583" t="s">
        <v>154</v>
      </c>
      <c r="I4490" s="40" t="s">
        <v>301</v>
      </c>
      <c r="J4490" s="100" t="s">
        <v>7</v>
      </c>
      <c r="K4490" s="123" t="s">
        <v>2629</v>
      </c>
      <c r="L4490" s="34" t="s">
        <v>979</v>
      </c>
      <c r="M4490" s="40" t="s">
        <v>2827</v>
      </c>
      <c r="N4490" s="397" t="s">
        <v>1704</v>
      </c>
      <c r="O4490" s="40" t="s">
        <v>137</v>
      </c>
      <c r="P4490" s="57">
        <v>318</v>
      </c>
      <c r="Q4490" s="56" t="s">
        <v>267</v>
      </c>
      <c r="R4490" s="56" t="s">
        <v>555</v>
      </c>
      <c r="S4490" s="57">
        <v>11</v>
      </c>
      <c r="T4490" s="397">
        <v>1.17</v>
      </c>
      <c r="U4490" s="452">
        <f t="shared" si="318"/>
        <v>4092.66</v>
      </c>
      <c r="V4490" s="180" t="s">
        <v>7</v>
      </c>
    </row>
    <row r="4491" spans="2:22" s="3" customFormat="1" ht="47.25" x14ac:dyDescent="0.25">
      <c r="B4491" s="30" t="s">
        <v>1932</v>
      </c>
      <c r="C4491" s="31" t="s">
        <v>1987</v>
      </c>
      <c r="D4491" s="81" t="s">
        <v>1988</v>
      </c>
      <c r="E4491" s="377" t="s">
        <v>263</v>
      </c>
      <c r="F4491" s="180" t="s">
        <v>4475</v>
      </c>
      <c r="G4491" s="40" t="s">
        <v>7</v>
      </c>
      <c r="H4491" s="583" t="s">
        <v>154</v>
      </c>
      <c r="I4491" s="40" t="s">
        <v>301</v>
      </c>
      <c r="J4491" s="100" t="s">
        <v>7</v>
      </c>
      <c r="K4491" s="377" t="s">
        <v>674</v>
      </c>
      <c r="L4491" s="34" t="s">
        <v>979</v>
      </c>
      <c r="M4491" s="40" t="s">
        <v>2827</v>
      </c>
      <c r="N4491" s="397" t="s">
        <v>1704</v>
      </c>
      <c r="O4491" s="40" t="s">
        <v>137</v>
      </c>
      <c r="P4491" s="57">
        <v>1</v>
      </c>
      <c r="Q4491" s="56" t="s">
        <v>185</v>
      </c>
      <c r="R4491" s="56" t="s">
        <v>634</v>
      </c>
      <c r="S4491" s="57">
        <v>542</v>
      </c>
      <c r="T4491" s="397">
        <v>1.1100000000000001</v>
      </c>
      <c r="U4491" s="452">
        <f t="shared" si="318"/>
        <v>601.62</v>
      </c>
      <c r="V4491" s="180" t="s">
        <v>7</v>
      </c>
    </row>
    <row r="4492" spans="2:22" s="3" customFormat="1" ht="47.25" x14ac:dyDescent="0.25">
      <c r="B4492" s="30" t="s">
        <v>1932</v>
      </c>
      <c r="C4492" s="31" t="s">
        <v>1987</v>
      </c>
      <c r="D4492" s="81" t="s">
        <v>1988</v>
      </c>
      <c r="E4492" s="377" t="s">
        <v>263</v>
      </c>
      <c r="F4492" s="180" t="s">
        <v>4475</v>
      </c>
      <c r="G4492" s="40" t="s">
        <v>7</v>
      </c>
      <c r="H4492" s="583" t="s">
        <v>154</v>
      </c>
      <c r="I4492" s="40" t="s">
        <v>301</v>
      </c>
      <c r="J4492" s="100" t="s">
        <v>7</v>
      </c>
      <c r="K4492" s="377" t="s">
        <v>631</v>
      </c>
      <c r="L4492" s="34" t="s">
        <v>979</v>
      </c>
      <c r="M4492" s="40" t="s">
        <v>2827</v>
      </c>
      <c r="N4492" s="397" t="s">
        <v>1704</v>
      </c>
      <c r="O4492" s="40" t="s">
        <v>137</v>
      </c>
      <c r="P4492" s="57">
        <v>1</v>
      </c>
      <c r="Q4492" s="56" t="s">
        <v>185</v>
      </c>
      <c r="R4492" s="56" t="s">
        <v>633</v>
      </c>
      <c r="S4492" s="57">
        <v>189</v>
      </c>
      <c r="T4492" s="397">
        <v>1.1100000000000001</v>
      </c>
      <c r="U4492" s="452">
        <f t="shared" si="318"/>
        <v>209.79000000000002</v>
      </c>
      <c r="V4492" s="180" t="s">
        <v>7</v>
      </c>
    </row>
    <row r="4493" spans="2:22" s="3" customFormat="1" ht="63" x14ac:dyDescent="0.25">
      <c r="B4493" s="30" t="s">
        <v>1932</v>
      </c>
      <c r="C4493" s="31" t="s">
        <v>1987</v>
      </c>
      <c r="D4493" s="81" t="s">
        <v>1988</v>
      </c>
      <c r="E4493" s="377" t="s">
        <v>263</v>
      </c>
      <c r="F4493" s="180" t="s">
        <v>4475</v>
      </c>
      <c r="G4493" s="40" t="s">
        <v>7</v>
      </c>
      <c r="H4493" s="583" t="s">
        <v>154</v>
      </c>
      <c r="I4493" s="40" t="s">
        <v>301</v>
      </c>
      <c r="J4493" s="100" t="s">
        <v>7</v>
      </c>
      <c r="K4493" s="377" t="s">
        <v>531</v>
      </c>
      <c r="L4493" s="34" t="s">
        <v>979</v>
      </c>
      <c r="M4493" s="40" t="s">
        <v>2827</v>
      </c>
      <c r="N4493" s="397" t="s">
        <v>1704</v>
      </c>
      <c r="O4493" s="40" t="s">
        <v>137</v>
      </c>
      <c r="P4493" s="57">
        <v>6</v>
      </c>
      <c r="Q4493" s="56" t="s">
        <v>264</v>
      </c>
      <c r="R4493" s="56" t="s">
        <v>643</v>
      </c>
      <c r="S4493" s="57">
        <v>137</v>
      </c>
      <c r="T4493" s="397">
        <v>1.1100000000000001</v>
      </c>
      <c r="U4493" s="452">
        <f t="shared" si="318"/>
        <v>912.42000000000007</v>
      </c>
      <c r="V4493" s="180" t="s">
        <v>7</v>
      </c>
    </row>
    <row r="4494" spans="2:22" s="3" customFormat="1" ht="47.25" x14ac:dyDescent="0.25">
      <c r="B4494" s="30" t="s">
        <v>1932</v>
      </c>
      <c r="C4494" s="31" t="s">
        <v>1987</v>
      </c>
      <c r="D4494" s="81" t="s">
        <v>1988</v>
      </c>
      <c r="E4494" s="377" t="s">
        <v>263</v>
      </c>
      <c r="F4494" s="180" t="s">
        <v>4475</v>
      </c>
      <c r="G4494" s="40" t="s">
        <v>7</v>
      </c>
      <c r="H4494" s="583" t="s">
        <v>154</v>
      </c>
      <c r="I4494" s="40" t="s">
        <v>301</v>
      </c>
      <c r="J4494" s="100" t="s">
        <v>7</v>
      </c>
      <c r="K4494" s="377" t="s">
        <v>529</v>
      </c>
      <c r="L4494" s="34" t="s">
        <v>979</v>
      </c>
      <c r="M4494" s="40" t="s">
        <v>2827</v>
      </c>
      <c r="N4494" s="397" t="s">
        <v>1704</v>
      </c>
      <c r="O4494" s="40" t="s">
        <v>137</v>
      </c>
      <c r="P4494" s="57">
        <v>318</v>
      </c>
      <c r="Q4494" s="56" t="s">
        <v>267</v>
      </c>
      <c r="R4494" s="56" t="s">
        <v>667</v>
      </c>
      <c r="S4494" s="57">
        <v>5.5</v>
      </c>
      <c r="T4494" s="397">
        <v>1.1100000000000001</v>
      </c>
      <c r="U4494" s="452">
        <f t="shared" si="318"/>
        <v>1941.39</v>
      </c>
      <c r="V4494" s="180" t="s">
        <v>7</v>
      </c>
    </row>
    <row r="4495" spans="2:22" s="3" customFormat="1" ht="47.25" x14ac:dyDescent="0.25">
      <c r="B4495" s="30" t="s">
        <v>1932</v>
      </c>
      <c r="C4495" s="31" t="s">
        <v>1987</v>
      </c>
      <c r="D4495" s="81" t="s">
        <v>1988</v>
      </c>
      <c r="E4495" s="377" t="s">
        <v>263</v>
      </c>
      <c r="F4495" s="180" t="s">
        <v>4475</v>
      </c>
      <c r="G4495" s="40" t="s">
        <v>7</v>
      </c>
      <c r="H4495" s="583" t="s">
        <v>154</v>
      </c>
      <c r="I4495" s="40" t="s">
        <v>301</v>
      </c>
      <c r="J4495" s="100" t="s">
        <v>7</v>
      </c>
      <c r="K4495" s="377" t="s">
        <v>266</v>
      </c>
      <c r="L4495" s="34" t="s">
        <v>979</v>
      </c>
      <c r="M4495" s="40" t="s">
        <v>2827</v>
      </c>
      <c r="N4495" s="397" t="s">
        <v>1704</v>
      </c>
      <c r="O4495" s="40" t="s">
        <v>137</v>
      </c>
      <c r="P4495" s="57">
        <v>318</v>
      </c>
      <c r="Q4495" s="56" t="s">
        <v>267</v>
      </c>
      <c r="R4495" s="56" t="s">
        <v>268</v>
      </c>
      <c r="S4495" s="57">
        <v>3.5</v>
      </c>
      <c r="T4495" s="397">
        <v>1.1100000000000001</v>
      </c>
      <c r="U4495" s="452">
        <f t="shared" si="318"/>
        <v>1235.43</v>
      </c>
      <c r="V4495" s="180" t="s">
        <v>7</v>
      </c>
    </row>
    <row r="4496" spans="2:22" s="3" customFormat="1" ht="47.25" x14ac:dyDescent="0.25">
      <c r="B4496" s="30" t="s">
        <v>1932</v>
      </c>
      <c r="C4496" s="31" t="s">
        <v>1987</v>
      </c>
      <c r="D4496" s="81" t="s">
        <v>1988</v>
      </c>
      <c r="E4496" s="56" t="s">
        <v>927</v>
      </c>
      <c r="F4496" s="180" t="s">
        <v>4475</v>
      </c>
      <c r="G4496" s="40" t="s">
        <v>7</v>
      </c>
      <c r="H4496" s="583" t="s">
        <v>154</v>
      </c>
      <c r="I4496" s="40" t="s">
        <v>301</v>
      </c>
      <c r="J4496" s="79">
        <v>110</v>
      </c>
      <c r="K4496" s="377" t="s">
        <v>231</v>
      </c>
      <c r="L4496" s="34" t="s">
        <v>979</v>
      </c>
      <c r="M4496" s="40" t="s">
        <v>2827</v>
      </c>
      <c r="N4496" s="397" t="s">
        <v>1704</v>
      </c>
      <c r="O4496" s="40" t="s">
        <v>137</v>
      </c>
      <c r="P4496" s="57">
        <v>1</v>
      </c>
      <c r="Q4496" s="56" t="s">
        <v>185</v>
      </c>
      <c r="R4496" s="56" t="s">
        <v>232</v>
      </c>
      <c r="S4496" s="57">
        <v>588</v>
      </c>
      <c r="T4496" s="397">
        <v>1.1100000000000001</v>
      </c>
      <c r="U4496" s="452">
        <f t="shared" si="318"/>
        <v>652.68000000000006</v>
      </c>
      <c r="V4496" s="180" t="s">
        <v>7</v>
      </c>
    </row>
    <row r="4497" spans="2:22" s="3" customFormat="1" ht="47.25" x14ac:dyDescent="0.25">
      <c r="B4497" s="30" t="s">
        <v>1932</v>
      </c>
      <c r="C4497" s="31" t="s">
        <v>1987</v>
      </c>
      <c r="D4497" s="81" t="s">
        <v>1988</v>
      </c>
      <c r="E4497" s="56" t="s">
        <v>1707</v>
      </c>
      <c r="F4497" s="180" t="s">
        <v>4475</v>
      </c>
      <c r="G4497" s="40" t="s">
        <v>7</v>
      </c>
      <c r="H4497" s="583" t="s">
        <v>154</v>
      </c>
      <c r="I4497" s="40" t="s">
        <v>301</v>
      </c>
      <c r="J4497" s="100" t="s">
        <v>7</v>
      </c>
      <c r="K4497" s="377" t="s">
        <v>3245</v>
      </c>
      <c r="L4497" s="34" t="s">
        <v>979</v>
      </c>
      <c r="M4497" s="40" t="s">
        <v>2827</v>
      </c>
      <c r="N4497" s="397" t="s">
        <v>1704</v>
      </c>
      <c r="O4497" s="40" t="s">
        <v>137</v>
      </c>
      <c r="P4497" s="57">
        <v>1</v>
      </c>
      <c r="Q4497" s="56" t="s">
        <v>140</v>
      </c>
      <c r="R4497" s="56" t="s">
        <v>1951</v>
      </c>
      <c r="S4497" s="57">
        <v>252</v>
      </c>
      <c r="T4497" s="397">
        <v>1.25</v>
      </c>
      <c r="U4497" s="452">
        <f t="shared" si="318"/>
        <v>315</v>
      </c>
      <c r="V4497" s="180" t="s">
        <v>7</v>
      </c>
    </row>
    <row r="4498" spans="2:22" s="3" customFormat="1" ht="47.25" x14ac:dyDescent="0.25">
      <c r="B4498" s="30" t="s">
        <v>1932</v>
      </c>
      <c r="C4498" s="31" t="s">
        <v>1987</v>
      </c>
      <c r="D4498" s="81" t="s">
        <v>1988</v>
      </c>
      <c r="E4498" s="56" t="s">
        <v>798</v>
      </c>
      <c r="F4498" s="180" t="s">
        <v>4475</v>
      </c>
      <c r="G4498" s="40" t="s">
        <v>7</v>
      </c>
      <c r="H4498" s="583" t="s">
        <v>154</v>
      </c>
      <c r="I4498" s="40" t="s">
        <v>301</v>
      </c>
      <c r="J4498" s="100" t="s">
        <v>7</v>
      </c>
      <c r="K4498" s="377" t="s">
        <v>656</v>
      </c>
      <c r="L4498" s="34" t="s">
        <v>979</v>
      </c>
      <c r="M4498" s="40" t="s">
        <v>2827</v>
      </c>
      <c r="N4498" s="397" t="s">
        <v>1704</v>
      </c>
      <c r="O4498" s="40" t="s">
        <v>137</v>
      </c>
      <c r="P4498" s="57">
        <v>1500</v>
      </c>
      <c r="Q4498" s="56" t="s">
        <v>657</v>
      </c>
      <c r="R4498" s="56" t="s">
        <v>658</v>
      </c>
      <c r="S4498" s="57">
        <v>3</v>
      </c>
      <c r="T4498" s="397">
        <v>1.25</v>
      </c>
      <c r="U4498" s="452">
        <f t="shared" si="318"/>
        <v>5625</v>
      </c>
      <c r="V4498" s="180" t="s">
        <v>7</v>
      </c>
    </row>
    <row r="4499" spans="2:22" s="3" customFormat="1" ht="63" x14ac:dyDescent="0.25">
      <c r="B4499" s="30" t="s">
        <v>1932</v>
      </c>
      <c r="C4499" s="31" t="s">
        <v>1987</v>
      </c>
      <c r="D4499" s="81" t="s">
        <v>1988</v>
      </c>
      <c r="E4499" s="56" t="s">
        <v>189</v>
      </c>
      <c r="F4499" s="180" t="s">
        <v>4475</v>
      </c>
      <c r="G4499" s="40" t="s">
        <v>7</v>
      </c>
      <c r="H4499" s="583" t="s">
        <v>154</v>
      </c>
      <c r="I4499" s="40" t="s">
        <v>301</v>
      </c>
      <c r="J4499" s="79" t="s">
        <v>7</v>
      </c>
      <c r="K4499" s="377" t="s">
        <v>4209</v>
      </c>
      <c r="L4499" s="34" t="s">
        <v>979</v>
      </c>
      <c r="M4499" s="40" t="s">
        <v>2827</v>
      </c>
      <c r="N4499" s="397" t="s">
        <v>1704</v>
      </c>
      <c r="O4499" s="40" t="s">
        <v>137</v>
      </c>
      <c r="P4499" s="57">
        <v>1</v>
      </c>
      <c r="Q4499" s="56" t="s">
        <v>156</v>
      </c>
      <c r="R4499" s="56" t="s">
        <v>351</v>
      </c>
      <c r="S4499" s="57">
        <v>1500</v>
      </c>
      <c r="T4499" s="397">
        <v>1</v>
      </c>
      <c r="U4499" s="452">
        <f t="shared" si="318"/>
        <v>1500</v>
      </c>
      <c r="V4499" s="180" t="s">
        <v>7</v>
      </c>
    </row>
    <row r="4500" spans="2:22" s="3" customFormat="1" ht="63" x14ac:dyDescent="0.25">
      <c r="B4500" s="30" t="s">
        <v>1932</v>
      </c>
      <c r="C4500" s="31" t="s">
        <v>1987</v>
      </c>
      <c r="D4500" s="81" t="s">
        <v>1988</v>
      </c>
      <c r="E4500" s="397" t="s">
        <v>26</v>
      </c>
      <c r="F4500" s="32" t="s">
        <v>7</v>
      </c>
      <c r="G4500" s="32" t="s">
        <v>7</v>
      </c>
      <c r="H4500" s="583" t="s">
        <v>7</v>
      </c>
      <c r="I4500" s="32" t="s">
        <v>7</v>
      </c>
      <c r="J4500" s="32" t="s">
        <v>7</v>
      </c>
      <c r="K4500" s="32" t="s">
        <v>7</v>
      </c>
      <c r="L4500" s="32" t="s">
        <v>7</v>
      </c>
      <c r="M4500" s="32" t="s">
        <v>7</v>
      </c>
      <c r="N4500" s="32" t="s">
        <v>7</v>
      </c>
      <c r="O4500" s="32" t="s">
        <v>7</v>
      </c>
      <c r="P4500" s="32" t="s">
        <v>7</v>
      </c>
      <c r="Q4500" s="32" t="s">
        <v>7</v>
      </c>
      <c r="R4500" s="32" t="s">
        <v>7</v>
      </c>
      <c r="S4500" s="143" t="s">
        <v>7</v>
      </c>
      <c r="T4500" s="32" t="s">
        <v>7</v>
      </c>
      <c r="U4500" s="453">
        <f>SUM(U4489:U4499)</f>
        <v>17500.169999999998</v>
      </c>
      <c r="V4500" s="276" t="s">
        <v>7</v>
      </c>
    </row>
    <row r="4501" spans="2:22" s="3" customFormat="1" ht="78.75" x14ac:dyDescent="0.25">
      <c r="B4501" s="30" t="s">
        <v>1932</v>
      </c>
      <c r="C4501" s="31" t="s">
        <v>1989</v>
      </c>
      <c r="D4501" s="81" t="s">
        <v>1990</v>
      </c>
      <c r="E4501" s="56" t="s">
        <v>1980</v>
      </c>
      <c r="F4501" s="180" t="s">
        <v>4472</v>
      </c>
      <c r="G4501" s="40" t="s">
        <v>7</v>
      </c>
      <c r="H4501" s="583" t="s">
        <v>154</v>
      </c>
      <c r="I4501" s="40" t="s">
        <v>301</v>
      </c>
      <c r="J4501" s="100" t="s">
        <v>7</v>
      </c>
      <c r="K4501" s="123" t="s">
        <v>3819</v>
      </c>
      <c r="L4501" s="34" t="s">
        <v>979</v>
      </c>
      <c r="M4501" s="40" t="s">
        <v>2827</v>
      </c>
      <c r="N4501" s="397" t="s">
        <v>1704</v>
      </c>
      <c r="O4501" s="40" t="s">
        <v>137</v>
      </c>
      <c r="P4501" s="57">
        <v>2</v>
      </c>
      <c r="Q4501" s="56" t="s">
        <v>185</v>
      </c>
      <c r="R4501" s="56" t="s">
        <v>662</v>
      </c>
      <c r="S4501" s="57">
        <v>177</v>
      </c>
      <c r="T4501" s="397">
        <v>1.17</v>
      </c>
      <c r="U4501" s="452">
        <f t="shared" ref="U4501:U4511" si="319">O4501*P4501*S4501*T4501</f>
        <v>414.17999999999995</v>
      </c>
      <c r="V4501" s="180" t="s">
        <v>7</v>
      </c>
    </row>
    <row r="4502" spans="2:22" s="3" customFormat="1" ht="47.25" x14ac:dyDescent="0.25">
      <c r="B4502" s="30" t="s">
        <v>1932</v>
      </c>
      <c r="C4502" s="31" t="s">
        <v>1989</v>
      </c>
      <c r="D4502" s="81" t="s">
        <v>1990</v>
      </c>
      <c r="E4502" s="56" t="s">
        <v>554</v>
      </c>
      <c r="F4502" s="180" t="s">
        <v>4472</v>
      </c>
      <c r="G4502" s="40" t="s">
        <v>7</v>
      </c>
      <c r="H4502" s="583" t="s">
        <v>154</v>
      </c>
      <c r="I4502" s="40" t="s">
        <v>301</v>
      </c>
      <c r="J4502" s="100" t="s">
        <v>7</v>
      </c>
      <c r="K4502" s="123" t="s">
        <v>2629</v>
      </c>
      <c r="L4502" s="34" t="s">
        <v>979</v>
      </c>
      <c r="M4502" s="40" t="s">
        <v>2827</v>
      </c>
      <c r="N4502" s="397" t="s">
        <v>1704</v>
      </c>
      <c r="O4502" s="40" t="s">
        <v>137</v>
      </c>
      <c r="P4502" s="57">
        <v>272</v>
      </c>
      <c r="Q4502" s="56" t="s">
        <v>267</v>
      </c>
      <c r="R4502" s="56" t="s">
        <v>555</v>
      </c>
      <c r="S4502" s="57">
        <v>11</v>
      </c>
      <c r="T4502" s="397">
        <v>1.17</v>
      </c>
      <c r="U4502" s="452">
        <f t="shared" si="319"/>
        <v>3500.64</v>
      </c>
      <c r="V4502" s="180" t="s">
        <v>7</v>
      </c>
    </row>
    <row r="4503" spans="2:22" s="3" customFormat="1" ht="47.25" x14ac:dyDescent="0.25">
      <c r="B4503" s="30" t="s">
        <v>1932</v>
      </c>
      <c r="C4503" s="31" t="s">
        <v>1989</v>
      </c>
      <c r="D4503" s="81" t="s">
        <v>1990</v>
      </c>
      <c r="E4503" s="377" t="s">
        <v>263</v>
      </c>
      <c r="F4503" s="180" t="s">
        <v>4472</v>
      </c>
      <c r="G4503" s="40" t="s">
        <v>7</v>
      </c>
      <c r="H4503" s="583" t="s">
        <v>154</v>
      </c>
      <c r="I4503" s="40" t="s">
        <v>301</v>
      </c>
      <c r="J4503" s="100" t="s">
        <v>7</v>
      </c>
      <c r="K4503" s="377" t="s">
        <v>674</v>
      </c>
      <c r="L4503" s="34" t="s">
        <v>979</v>
      </c>
      <c r="M4503" s="40" t="s">
        <v>2827</v>
      </c>
      <c r="N4503" s="397" t="s">
        <v>1704</v>
      </c>
      <c r="O4503" s="40" t="s">
        <v>137</v>
      </c>
      <c r="P4503" s="57">
        <v>1</v>
      </c>
      <c r="Q4503" s="56" t="s">
        <v>185</v>
      </c>
      <c r="R4503" s="56" t="s">
        <v>634</v>
      </c>
      <c r="S4503" s="57">
        <v>542</v>
      </c>
      <c r="T4503" s="397">
        <v>1.1100000000000001</v>
      </c>
      <c r="U4503" s="452">
        <f t="shared" si="319"/>
        <v>601.62</v>
      </c>
      <c r="V4503" s="180" t="s">
        <v>7</v>
      </c>
    </row>
    <row r="4504" spans="2:22" s="3" customFormat="1" ht="47.25" x14ac:dyDescent="0.25">
      <c r="B4504" s="30" t="s">
        <v>1932</v>
      </c>
      <c r="C4504" s="31" t="s">
        <v>1989</v>
      </c>
      <c r="D4504" s="81" t="s">
        <v>1990</v>
      </c>
      <c r="E4504" s="377" t="s">
        <v>263</v>
      </c>
      <c r="F4504" s="180" t="s">
        <v>4472</v>
      </c>
      <c r="G4504" s="40" t="s">
        <v>7</v>
      </c>
      <c r="H4504" s="583" t="s">
        <v>154</v>
      </c>
      <c r="I4504" s="40" t="s">
        <v>301</v>
      </c>
      <c r="J4504" s="100" t="s">
        <v>7</v>
      </c>
      <c r="K4504" s="377" t="s">
        <v>631</v>
      </c>
      <c r="L4504" s="34" t="s">
        <v>979</v>
      </c>
      <c r="M4504" s="40" t="s">
        <v>2827</v>
      </c>
      <c r="N4504" s="397" t="s">
        <v>1704</v>
      </c>
      <c r="O4504" s="40" t="s">
        <v>137</v>
      </c>
      <c r="P4504" s="57">
        <v>1</v>
      </c>
      <c r="Q4504" s="56" t="s">
        <v>185</v>
      </c>
      <c r="R4504" s="56" t="s">
        <v>633</v>
      </c>
      <c r="S4504" s="57">
        <v>189</v>
      </c>
      <c r="T4504" s="397">
        <v>1.1100000000000001</v>
      </c>
      <c r="U4504" s="452">
        <f t="shared" si="319"/>
        <v>209.79000000000002</v>
      </c>
      <c r="V4504" s="180" t="s">
        <v>7</v>
      </c>
    </row>
    <row r="4505" spans="2:22" s="3" customFormat="1" ht="63" x14ac:dyDescent="0.25">
      <c r="B4505" s="30" t="s">
        <v>1932</v>
      </c>
      <c r="C4505" s="31" t="s">
        <v>1989</v>
      </c>
      <c r="D4505" s="81" t="s">
        <v>1990</v>
      </c>
      <c r="E4505" s="377" t="s">
        <v>263</v>
      </c>
      <c r="F4505" s="180" t="s">
        <v>4472</v>
      </c>
      <c r="G4505" s="40" t="s">
        <v>7</v>
      </c>
      <c r="H4505" s="583" t="s">
        <v>154</v>
      </c>
      <c r="I4505" s="40" t="s">
        <v>301</v>
      </c>
      <c r="J4505" s="100" t="s">
        <v>7</v>
      </c>
      <c r="K4505" s="377" t="s">
        <v>531</v>
      </c>
      <c r="L4505" s="34" t="s">
        <v>979</v>
      </c>
      <c r="M4505" s="40" t="s">
        <v>2827</v>
      </c>
      <c r="N4505" s="397" t="s">
        <v>1704</v>
      </c>
      <c r="O4505" s="40" t="s">
        <v>137</v>
      </c>
      <c r="P4505" s="57">
        <v>6</v>
      </c>
      <c r="Q4505" s="56" t="s">
        <v>264</v>
      </c>
      <c r="R4505" s="56" t="s">
        <v>643</v>
      </c>
      <c r="S4505" s="57">
        <v>137</v>
      </c>
      <c r="T4505" s="397">
        <v>1.1100000000000001</v>
      </c>
      <c r="U4505" s="452">
        <f t="shared" si="319"/>
        <v>912.42000000000007</v>
      </c>
      <c r="V4505" s="180" t="s">
        <v>7</v>
      </c>
    </row>
    <row r="4506" spans="2:22" s="3" customFormat="1" ht="47.25" x14ac:dyDescent="0.25">
      <c r="B4506" s="30" t="s">
        <v>1932</v>
      </c>
      <c r="C4506" s="31" t="s">
        <v>1989</v>
      </c>
      <c r="D4506" s="81" t="s">
        <v>1990</v>
      </c>
      <c r="E4506" s="377" t="s">
        <v>263</v>
      </c>
      <c r="F4506" s="180" t="s">
        <v>4472</v>
      </c>
      <c r="G4506" s="40" t="s">
        <v>7</v>
      </c>
      <c r="H4506" s="583" t="s">
        <v>154</v>
      </c>
      <c r="I4506" s="40" t="s">
        <v>301</v>
      </c>
      <c r="J4506" s="100" t="s">
        <v>7</v>
      </c>
      <c r="K4506" s="377" t="s">
        <v>529</v>
      </c>
      <c r="L4506" s="34" t="s">
        <v>979</v>
      </c>
      <c r="M4506" s="40" t="s">
        <v>2827</v>
      </c>
      <c r="N4506" s="397" t="s">
        <v>1704</v>
      </c>
      <c r="O4506" s="40" t="s">
        <v>137</v>
      </c>
      <c r="P4506" s="57">
        <v>272</v>
      </c>
      <c r="Q4506" s="56" t="s">
        <v>267</v>
      </c>
      <c r="R4506" s="56" t="s">
        <v>667</v>
      </c>
      <c r="S4506" s="57">
        <v>5.5</v>
      </c>
      <c r="T4506" s="397">
        <v>1.1100000000000001</v>
      </c>
      <c r="U4506" s="452">
        <f t="shared" si="319"/>
        <v>1660.5600000000002</v>
      </c>
      <c r="V4506" s="180" t="s">
        <v>7</v>
      </c>
    </row>
    <row r="4507" spans="2:22" s="3" customFormat="1" ht="47.25" x14ac:dyDescent="0.25">
      <c r="B4507" s="30" t="s">
        <v>1932</v>
      </c>
      <c r="C4507" s="31" t="s">
        <v>1989</v>
      </c>
      <c r="D4507" s="81" t="s">
        <v>1990</v>
      </c>
      <c r="E4507" s="377" t="s">
        <v>263</v>
      </c>
      <c r="F4507" s="180" t="s">
        <v>4472</v>
      </c>
      <c r="G4507" s="40" t="s">
        <v>7</v>
      </c>
      <c r="H4507" s="583" t="s">
        <v>154</v>
      </c>
      <c r="I4507" s="40" t="s">
        <v>301</v>
      </c>
      <c r="J4507" s="100" t="s">
        <v>7</v>
      </c>
      <c r="K4507" s="377" t="s">
        <v>266</v>
      </c>
      <c r="L4507" s="34" t="s">
        <v>979</v>
      </c>
      <c r="M4507" s="40" t="s">
        <v>2827</v>
      </c>
      <c r="N4507" s="397" t="s">
        <v>1704</v>
      </c>
      <c r="O4507" s="40" t="s">
        <v>137</v>
      </c>
      <c r="P4507" s="57">
        <v>272</v>
      </c>
      <c r="Q4507" s="56" t="s">
        <v>267</v>
      </c>
      <c r="R4507" s="56" t="s">
        <v>268</v>
      </c>
      <c r="S4507" s="57">
        <v>3.5</v>
      </c>
      <c r="T4507" s="397">
        <v>1.1100000000000001</v>
      </c>
      <c r="U4507" s="452">
        <f t="shared" si="319"/>
        <v>1056.72</v>
      </c>
      <c r="V4507" s="180" t="s">
        <v>7</v>
      </c>
    </row>
    <row r="4508" spans="2:22" s="3" customFormat="1" ht="47.25" x14ac:dyDescent="0.25">
      <c r="B4508" s="30" t="s">
        <v>1932</v>
      </c>
      <c r="C4508" s="31" t="s">
        <v>1989</v>
      </c>
      <c r="D4508" s="81" t="s">
        <v>1990</v>
      </c>
      <c r="E4508" s="56" t="s">
        <v>927</v>
      </c>
      <c r="F4508" s="180" t="s">
        <v>4472</v>
      </c>
      <c r="G4508" s="40" t="s">
        <v>7</v>
      </c>
      <c r="H4508" s="583" t="s">
        <v>154</v>
      </c>
      <c r="I4508" s="40" t="s">
        <v>301</v>
      </c>
      <c r="J4508" s="79">
        <v>110</v>
      </c>
      <c r="K4508" s="377" t="s">
        <v>231</v>
      </c>
      <c r="L4508" s="34" t="s">
        <v>979</v>
      </c>
      <c r="M4508" s="40" t="s">
        <v>2827</v>
      </c>
      <c r="N4508" s="397" t="s">
        <v>1704</v>
      </c>
      <c r="O4508" s="40" t="s">
        <v>137</v>
      </c>
      <c r="P4508" s="57">
        <v>1</v>
      </c>
      <c r="Q4508" s="56" t="s">
        <v>185</v>
      </c>
      <c r="R4508" s="56" t="s">
        <v>232</v>
      </c>
      <c r="S4508" s="57">
        <v>588</v>
      </c>
      <c r="T4508" s="397">
        <v>1.1100000000000001</v>
      </c>
      <c r="U4508" s="452">
        <f t="shared" si="319"/>
        <v>652.68000000000006</v>
      </c>
      <c r="V4508" s="180" t="s">
        <v>7</v>
      </c>
    </row>
    <row r="4509" spans="2:22" s="3" customFormat="1" ht="47.25" x14ac:dyDescent="0.25">
      <c r="B4509" s="30" t="s">
        <v>1932</v>
      </c>
      <c r="C4509" s="31" t="s">
        <v>1989</v>
      </c>
      <c r="D4509" s="81" t="s">
        <v>1990</v>
      </c>
      <c r="E4509" s="56" t="s">
        <v>1707</v>
      </c>
      <c r="F4509" s="180" t="s">
        <v>4472</v>
      </c>
      <c r="G4509" s="40" t="s">
        <v>7</v>
      </c>
      <c r="H4509" s="583" t="s">
        <v>154</v>
      </c>
      <c r="I4509" s="40" t="s">
        <v>301</v>
      </c>
      <c r="J4509" s="100" t="s">
        <v>7</v>
      </c>
      <c r="K4509" s="377" t="s">
        <v>3245</v>
      </c>
      <c r="L4509" s="34" t="s">
        <v>979</v>
      </c>
      <c r="M4509" s="40" t="s">
        <v>2827</v>
      </c>
      <c r="N4509" s="397" t="s">
        <v>1704</v>
      </c>
      <c r="O4509" s="40" t="s">
        <v>137</v>
      </c>
      <c r="P4509" s="57">
        <v>1</v>
      </c>
      <c r="Q4509" s="56" t="s">
        <v>140</v>
      </c>
      <c r="R4509" s="56" t="s">
        <v>1951</v>
      </c>
      <c r="S4509" s="57">
        <v>252</v>
      </c>
      <c r="T4509" s="397">
        <v>1.25</v>
      </c>
      <c r="U4509" s="452">
        <f t="shared" si="319"/>
        <v>315</v>
      </c>
      <c r="V4509" s="180" t="s">
        <v>7</v>
      </c>
    </row>
    <row r="4510" spans="2:22" s="3" customFormat="1" ht="47.25" x14ac:dyDescent="0.25">
      <c r="B4510" s="30" t="s">
        <v>1932</v>
      </c>
      <c r="C4510" s="31" t="s">
        <v>1989</v>
      </c>
      <c r="D4510" s="81" t="s">
        <v>1990</v>
      </c>
      <c r="E4510" s="56" t="s">
        <v>798</v>
      </c>
      <c r="F4510" s="180" t="s">
        <v>4472</v>
      </c>
      <c r="G4510" s="40" t="s">
        <v>7</v>
      </c>
      <c r="H4510" s="583" t="s">
        <v>154</v>
      </c>
      <c r="I4510" s="40" t="s">
        <v>301</v>
      </c>
      <c r="J4510" s="100" t="s">
        <v>7</v>
      </c>
      <c r="K4510" s="377" t="s">
        <v>656</v>
      </c>
      <c r="L4510" s="34" t="s">
        <v>979</v>
      </c>
      <c r="M4510" s="40" t="s">
        <v>2827</v>
      </c>
      <c r="N4510" s="397" t="s">
        <v>1704</v>
      </c>
      <c r="O4510" s="40" t="s">
        <v>137</v>
      </c>
      <c r="P4510" s="57">
        <v>1500</v>
      </c>
      <c r="Q4510" s="56" t="s">
        <v>657</v>
      </c>
      <c r="R4510" s="56" t="s">
        <v>658</v>
      </c>
      <c r="S4510" s="57">
        <v>3</v>
      </c>
      <c r="T4510" s="397">
        <v>1.25</v>
      </c>
      <c r="U4510" s="452">
        <f t="shared" si="319"/>
        <v>5625</v>
      </c>
      <c r="V4510" s="180" t="s">
        <v>7</v>
      </c>
    </row>
    <row r="4511" spans="2:22" s="3" customFormat="1" ht="63" x14ac:dyDescent="0.25">
      <c r="B4511" s="30" t="s">
        <v>1932</v>
      </c>
      <c r="C4511" s="31" t="s">
        <v>1989</v>
      </c>
      <c r="D4511" s="81" t="s">
        <v>1990</v>
      </c>
      <c r="E4511" s="56" t="s">
        <v>189</v>
      </c>
      <c r="F4511" s="180" t="s">
        <v>4472</v>
      </c>
      <c r="G4511" s="40" t="s">
        <v>7</v>
      </c>
      <c r="H4511" s="583" t="s">
        <v>154</v>
      </c>
      <c r="I4511" s="40" t="s">
        <v>301</v>
      </c>
      <c r="J4511" s="79" t="s">
        <v>7</v>
      </c>
      <c r="K4511" s="377" t="s">
        <v>4209</v>
      </c>
      <c r="L4511" s="34" t="s">
        <v>979</v>
      </c>
      <c r="M4511" s="40" t="s">
        <v>2827</v>
      </c>
      <c r="N4511" s="397" t="s">
        <v>1704</v>
      </c>
      <c r="O4511" s="40" t="s">
        <v>137</v>
      </c>
      <c r="P4511" s="57">
        <v>1</v>
      </c>
      <c r="Q4511" s="56" t="s">
        <v>156</v>
      </c>
      <c r="R4511" s="56" t="s">
        <v>351</v>
      </c>
      <c r="S4511" s="57">
        <v>1500</v>
      </c>
      <c r="T4511" s="397">
        <v>1</v>
      </c>
      <c r="U4511" s="452">
        <f t="shared" si="319"/>
        <v>1500</v>
      </c>
      <c r="V4511" s="180" t="s">
        <v>7</v>
      </c>
    </row>
    <row r="4512" spans="2:22" s="3" customFormat="1" ht="63" x14ac:dyDescent="0.25">
      <c r="B4512" s="30" t="s">
        <v>1932</v>
      </c>
      <c r="C4512" s="31" t="s">
        <v>1989</v>
      </c>
      <c r="D4512" s="81" t="s">
        <v>1990</v>
      </c>
      <c r="E4512" s="397" t="s">
        <v>26</v>
      </c>
      <c r="F4512" s="32" t="s">
        <v>7</v>
      </c>
      <c r="G4512" s="32" t="s">
        <v>7</v>
      </c>
      <c r="H4512" s="583" t="s">
        <v>7</v>
      </c>
      <c r="I4512" s="32" t="s">
        <v>7</v>
      </c>
      <c r="J4512" s="32" t="s">
        <v>7</v>
      </c>
      <c r="K4512" s="32" t="s">
        <v>7</v>
      </c>
      <c r="L4512" s="32" t="s">
        <v>7</v>
      </c>
      <c r="M4512" s="32" t="s">
        <v>7</v>
      </c>
      <c r="N4512" s="32" t="s">
        <v>7</v>
      </c>
      <c r="O4512" s="32" t="s">
        <v>7</v>
      </c>
      <c r="P4512" s="32" t="s">
        <v>7</v>
      </c>
      <c r="Q4512" s="32" t="s">
        <v>7</v>
      </c>
      <c r="R4512" s="32" t="s">
        <v>7</v>
      </c>
      <c r="S4512" s="143" t="s">
        <v>7</v>
      </c>
      <c r="T4512" s="32" t="s">
        <v>7</v>
      </c>
      <c r="U4512" s="453">
        <f>SUM(U4501:U4511)</f>
        <v>16448.61</v>
      </c>
      <c r="V4512" s="276" t="s">
        <v>7</v>
      </c>
    </row>
    <row r="4513" spans="2:22" s="3" customFormat="1" ht="78.75" x14ac:dyDescent="0.25">
      <c r="B4513" s="30" t="s">
        <v>1932</v>
      </c>
      <c r="C4513" s="31" t="s">
        <v>1991</v>
      </c>
      <c r="D4513" s="81" t="s">
        <v>1992</v>
      </c>
      <c r="E4513" s="56" t="s">
        <v>1980</v>
      </c>
      <c r="F4513" s="180" t="s">
        <v>4476</v>
      </c>
      <c r="G4513" s="40" t="s">
        <v>7</v>
      </c>
      <c r="H4513" s="583" t="s">
        <v>154</v>
      </c>
      <c r="I4513" s="40" t="s">
        <v>301</v>
      </c>
      <c r="J4513" s="100" t="s">
        <v>7</v>
      </c>
      <c r="K4513" s="123" t="s">
        <v>3819</v>
      </c>
      <c r="L4513" s="34" t="s">
        <v>979</v>
      </c>
      <c r="M4513" s="40" t="s">
        <v>2827</v>
      </c>
      <c r="N4513" s="397" t="s">
        <v>1704</v>
      </c>
      <c r="O4513" s="40" t="s">
        <v>137</v>
      </c>
      <c r="P4513" s="57">
        <v>1</v>
      </c>
      <c r="Q4513" s="56" t="s">
        <v>185</v>
      </c>
      <c r="R4513" s="56" t="s">
        <v>662</v>
      </c>
      <c r="S4513" s="57">
        <v>177</v>
      </c>
      <c r="T4513" s="397">
        <v>1.17</v>
      </c>
      <c r="U4513" s="452">
        <f t="shared" ref="U4513:U4523" si="320">O4513*P4513*S4513*T4513</f>
        <v>207.08999999999997</v>
      </c>
      <c r="V4513" s="180" t="s">
        <v>7</v>
      </c>
    </row>
    <row r="4514" spans="2:22" s="3" customFormat="1" ht="47.25" x14ac:dyDescent="0.25">
      <c r="B4514" s="30" t="s">
        <v>1932</v>
      </c>
      <c r="C4514" s="31" t="s">
        <v>1991</v>
      </c>
      <c r="D4514" s="81" t="s">
        <v>1992</v>
      </c>
      <c r="E4514" s="56" t="s">
        <v>554</v>
      </c>
      <c r="F4514" s="180" t="s">
        <v>4476</v>
      </c>
      <c r="G4514" s="40" t="s">
        <v>7</v>
      </c>
      <c r="H4514" s="583" t="s">
        <v>154</v>
      </c>
      <c r="I4514" s="40" t="s">
        <v>301</v>
      </c>
      <c r="J4514" s="100" t="s">
        <v>7</v>
      </c>
      <c r="K4514" s="123" t="s">
        <v>2629</v>
      </c>
      <c r="L4514" s="34" t="s">
        <v>979</v>
      </c>
      <c r="M4514" s="40" t="s">
        <v>2827</v>
      </c>
      <c r="N4514" s="397" t="s">
        <v>1704</v>
      </c>
      <c r="O4514" s="40" t="s">
        <v>137</v>
      </c>
      <c r="P4514" s="57">
        <v>328</v>
      </c>
      <c r="Q4514" s="56" t="s">
        <v>267</v>
      </c>
      <c r="R4514" s="56" t="s">
        <v>555</v>
      </c>
      <c r="S4514" s="57">
        <v>11</v>
      </c>
      <c r="T4514" s="397">
        <v>1.17</v>
      </c>
      <c r="U4514" s="452">
        <f t="shared" si="320"/>
        <v>4221.3599999999997</v>
      </c>
      <c r="V4514" s="180" t="s">
        <v>7</v>
      </c>
    </row>
    <row r="4515" spans="2:22" s="3" customFormat="1" ht="47.25" x14ac:dyDescent="0.25">
      <c r="B4515" s="30" t="s">
        <v>1932</v>
      </c>
      <c r="C4515" s="31" t="s">
        <v>1991</v>
      </c>
      <c r="D4515" s="81" t="s">
        <v>1992</v>
      </c>
      <c r="E4515" s="377" t="s">
        <v>263</v>
      </c>
      <c r="F4515" s="180" t="s">
        <v>4476</v>
      </c>
      <c r="G4515" s="40" t="s">
        <v>7</v>
      </c>
      <c r="H4515" s="583" t="s">
        <v>154</v>
      </c>
      <c r="I4515" s="40" t="s">
        <v>301</v>
      </c>
      <c r="J4515" s="100" t="s">
        <v>7</v>
      </c>
      <c r="K4515" s="377" t="s">
        <v>674</v>
      </c>
      <c r="L4515" s="34" t="s">
        <v>979</v>
      </c>
      <c r="M4515" s="40" t="s">
        <v>2827</v>
      </c>
      <c r="N4515" s="397" t="s">
        <v>1704</v>
      </c>
      <c r="O4515" s="40" t="s">
        <v>137</v>
      </c>
      <c r="P4515" s="57">
        <v>1</v>
      </c>
      <c r="Q4515" s="56" t="s">
        <v>185</v>
      </c>
      <c r="R4515" s="56" t="s">
        <v>634</v>
      </c>
      <c r="S4515" s="57">
        <v>542</v>
      </c>
      <c r="T4515" s="397">
        <v>1.1100000000000001</v>
      </c>
      <c r="U4515" s="452">
        <f t="shared" si="320"/>
        <v>601.62</v>
      </c>
      <c r="V4515" s="180" t="s">
        <v>7</v>
      </c>
    </row>
    <row r="4516" spans="2:22" s="3" customFormat="1" ht="47.25" x14ac:dyDescent="0.25">
      <c r="B4516" s="30" t="s">
        <v>1932</v>
      </c>
      <c r="C4516" s="31" t="s">
        <v>1991</v>
      </c>
      <c r="D4516" s="81" t="s">
        <v>1992</v>
      </c>
      <c r="E4516" s="377" t="s">
        <v>263</v>
      </c>
      <c r="F4516" s="180" t="s">
        <v>4476</v>
      </c>
      <c r="G4516" s="40" t="s">
        <v>7</v>
      </c>
      <c r="H4516" s="583" t="s">
        <v>154</v>
      </c>
      <c r="I4516" s="40" t="s">
        <v>301</v>
      </c>
      <c r="J4516" s="100" t="s">
        <v>7</v>
      </c>
      <c r="K4516" s="377" t="s">
        <v>631</v>
      </c>
      <c r="L4516" s="34" t="s">
        <v>979</v>
      </c>
      <c r="M4516" s="40" t="s">
        <v>2827</v>
      </c>
      <c r="N4516" s="397" t="s">
        <v>1704</v>
      </c>
      <c r="O4516" s="40" t="s">
        <v>137</v>
      </c>
      <c r="P4516" s="57">
        <v>1</v>
      </c>
      <c r="Q4516" s="56" t="s">
        <v>185</v>
      </c>
      <c r="R4516" s="56" t="s">
        <v>633</v>
      </c>
      <c r="S4516" s="57">
        <v>189</v>
      </c>
      <c r="T4516" s="397">
        <v>1.1100000000000001</v>
      </c>
      <c r="U4516" s="452">
        <f t="shared" si="320"/>
        <v>209.79000000000002</v>
      </c>
      <c r="V4516" s="180" t="s">
        <v>7</v>
      </c>
    </row>
    <row r="4517" spans="2:22" s="3" customFormat="1" ht="63" x14ac:dyDescent="0.25">
      <c r="B4517" s="30" t="s">
        <v>1932</v>
      </c>
      <c r="C4517" s="31" t="s">
        <v>1991</v>
      </c>
      <c r="D4517" s="81" t="s">
        <v>1992</v>
      </c>
      <c r="E4517" s="377" t="s">
        <v>263</v>
      </c>
      <c r="F4517" s="180" t="s">
        <v>4476</v>
      </c>
      <c r="G4517" s="40" t="s">
        <v>7</v>
      </c>
      <c r="H4517" s="583" t="s">
        <v>154</v>
      </c>
      <c r="I4517" s="40" t="s">
        <v>301</v>
      </c>
      <c r="J4517" s="100" t="s">
        <v>7</v>
      </c>
      <c r="K4517" s="377" t="s">
        <v>531</v>
      </c>
      <c r="L4517" s="34" t="s">
        <v>979</v>
      </c>
      <c r="M4517" s="40" t="s">
        <v>2827</v>
      </c>
      <c r="N4517" s="397" t="s">
        <v>1704</v>
      </c>
      <c r="O4517" s="40" t="s">
        <v>137</v>
      </c>
      <c r="P4517" s="57">
        <v>6</v>
      </c>
      <c r="Q4517" s="56" t="s">
        <v>264</v>
      </c>
      <c r="R4517" s="56" t="s">
        <v>643</v>
      </c>
      <c r="S4517" s="57">
        <v>137</v>
      </c>
      <c r="T4517" s="397">
        <v>1.1100000000000001</v>
      </c>
      <c r="U4517" s="452">
        <f t="shared" si="320"/>
        <v>912.42000000000007</v>
      </c>
      <c r="V4517" s="180" t="s">
        <v>7</v>
      </c>
    </row>
    <row r="4518" spans="2:22" s="3" customFormat="1" ht="47.25" x14ac:dyDescent="0.25">
      <c r="B4518" s="30" t="s">
        <v>1932</v>
      </c>
      <c r="C4518" s="31" t="s">
        <v>1991</v>
      </c>
      <c r="D4518" s="81" t="s">
        <v>1992</v>
      </c>
      <c r="E4518" s="377" t="s">
        <v>263</v>
      </c>
      <c r="F4518" s="180" t="s">
        <v>4476</v>
      </c>
      <c r="G4518" s="40" t="s">
        <v>7</v>
      </c>
      <c r="H4518" s="583" t="s">
        <v>154</v>
      </c>
      <c r="I4518" s="40" t="s">
        <v>301</v>
      </c>
      <c r="J4518" s="100" t="s">
        <v>7</v>
      </c>
      <c r="K4518" s="377" t="s">
        <v>529</v>
      </c>
      <c r="L4518" s="34" t="s">
        <v>979</v>
      </c>
      <c r="M4518" s="40" t="s">
        <v>2827</v>
      </c>
      <c r="N4518" s="397" t="s">
        <v>1704</v>
      </c>
      <c r="O4518" s="40" t="s">
        <v>137</v>
      </c>
      <c r="P4518" s="57">
        <v>328</v>
      </c>
      <c r="Q4518" s="56" t="s">
        <v>267</v>
      </c>
      <c r="R4518" s="56" t="s">
        <v>667</v>
      </c>
      <c r="S4518" s="57">
        <v>5.5</v>
      </c>
      <c r="T4518" s="397">
        <v>1.1100000000000001</v>
      </c>
      <c r="U4518" s="452">
        <f t="shared" si="320"/>
        <v>2002.4400000000003</v>
      </c>
      <c r="V4518" s="180" t="s">
        <v>7</v>
      </c>
    </row>
    <row r="4519" spans="2:22" s="3" customFormat="1" ht="47.25" x14ac:dyDescent="0.25">
      <c r="B4519" s="30" t="s">
        <v>1932</v>
      </c>
      <c r="C4519" s="31" t="s">
        <v>1991</v>
      </c>
      <c r="D4519" s="81" t="s">
        <v>1992</v>
      </c>
      <c r="E4519" s="377" t="s">
        <v>263</v>
      </c>
      <c r="F4519" s="180" t="s">
        <v>4476</v>
      </c>
      <c r="G4519" s="40" t="s">
        <v>7</v>
      </c>
      <c r="H4519" s="583" t="s">
        <v>154</v>
      </c>
      <c r="I4519" s="40" t="s">
        <v>301</v>
      </c>
      <c r="J4519" s="100" t="s">
        <v>7</v>
      </c>
      <c r="K4519" s="377" t="s">
        <v>266</v>
      </c>
      <c r="L4519" s="34" t="s">
        <v>979</v>
      </c>
      <c r="M4519" s="40" t="s">
        <v>2827</v>
      </c>
      <c r="N4519" s="397" t="s">
        <v>1704</v>
      </c>
      <c r="O4519" s="40" t="s">
        <v>137</v>
      </c>
      <c r="P4519" s="57">
        <v>328</v>
      </c>
      <c r="Q4519" s="56" t="s">
        <v>267</v>
      </c>
      <c r="R4519" s="56" t="s">
        <v>268</v>
      </c>
      <c r="S4519" s="57">
        <v>3.5</v>
      </c>
      <c r="T4519" s="397">
        <v>1.1100000000000001</v>
      </c>
      <c r="U4519" s="452">
        <f t="shared" si="320"/>
        <v>1274.2800000000002</v>
      </c>
      <c r="V4519" s="180" t="s">
        <v>7</v>
      </c>
    </row>
    <row r="4520" spans="2:22" s="3" customFormat="1" ht="47.25" x14ac:dyDescent="0.25">
      <c r="B4520" s="30" t="s">
        <v>1932</v>
      </c>
      <c r="C4520" s="31" t="s">
        <v>1991</v>
      </c>
      <c r="D4520" s="81" t="s">
        <v>1992</v>
      </c>
      <c r="E4520" s="56" t="s">
        <v>927</v>
      </c>
      <c r="F4520" s="180" t="s">
        <v>4476</v>
      </c>
      <c r="G4520" s="40" t="s">
        <v>7</v>
      </c>
      <c r="H4520" s="583" t="s">
        <v>154</v>
      </c>
      <c r="I4520" s="40" t="s">
        <v>301</v>
      </c>
      <c r="J4520" s="79">
        <v>110</v>
      </c>
      <c r="K4520" s="377" t="s">
        <v>231</v>
      </c>
      <c r="L4520" s="34" t="s">
        <v>979</v>
      </c>
      <c r="M4520" s="40" t="s">
        <v>2827</v>
      </c>
      <c r="N4520" s="397" t="s">
        <v>1704</v>
      </c>
      <c r="O4520" s="40" t="s">
        <v>137</v>
      </c>
      <c r="P4520" s="57">
        <v>1</v>
      </c>
      <c r="Q4520" s="56" t="s">
        <v>185</v>
      </c>
      <c r="R4520" s="56" t="s">
        <v>232</v>
      </c>
      <c r="S4520" s="57">
        <v>588</v>
      </c>
      <c r="T4520" s="397">
        <v>1.1100000000000001</v>
      </c>
      <c r="U4520" s="452">
        <f t="shared" si="320"/>
        <v>652.68000000000006</v>
      </c>
      <c r="V4520" s="180" t="s">
        <v>7</v>
      </c>
    </row>
    <row r="4521" spans="2:22" s="3" customFormat="1" ht="47.25" x14ac:dyDescent="0.25">
      <c r="B4521" s="30" t="s">
        <v>1932</v>
      </c>
      <c r="C4521" s="31" t="s">
        <v>1991</v>
      </c>
      <c r="D4521" s="81" t="s">
        <v>1992</v>
      </c>
      <c r="E4521" s="56" t="s">
        <v>1707</v>
      </c>
      <c r="F4521" s="180" t="s">
        <v>4476</v>
      </c>
      <c r="G4521" s="40" t="s">
        <v>7</v>
      </c>
      <c r="H4521" s="583" t="s">
        <v>154</v>
      </c>
      <c r="I4521" s="40" t="s">
        <v>301</v>
      </c>
      <c r="J4521" s="100" t="s">
        <v>7</v>
      </c>
      <c r="K4521" s="377" t="s">
        <v>3245</v>
      </c>
      <c r="L4521" s="34" t="s">
        <v>979</v>
      </c>
      <c r="M4521" s="40" t="s">
        <v>2827</v>
      </c>
      <c r="N4521" s="397" t="s">
        <v>1704</v>
      </c>
      <c r="O4521" s="40" t="s">
        <v>137</v>
      </c>
      <c r="P4521" s="57">
        <v>1</v>
      </c>
      <c r="Q4521" s="56" t="s">
        <v>140</v>
      </c>
      <c r="R4521" s="56" t="s">
        <v>1951</v>
      </c>
      <c r="S4521" s="57">
        <v>252</v>
      </c>
      <c r="T4521" s="397">
        <v>1.25</v>
      </c>
      <c r="U4521" s="452">
        <f t="shared" si="320"/>
        <v>315</v>
      </c>
      <c r="V4521" s="180" t="s">
        <v>7</v>
      </c>
    </row>
    <row r="4522" spans="2:22" s="3" customFormat="1" ht="47.25" x14ac:dyDescent="0.25">
      <c r="B4522" s="30" t="s">
        <v>1932</v>
      </c>
      <c r="C4522" s="31" t="s">
        <v>1991</v>
      </c>
      <c r="D4522" s="81" t="s">
        <v>1992</v>
      </c>
      <c r="E4522" s="56" t="s">
        <v>798</v>
      </c>
      <c r="F4522" s="180" t="s">
        <v>4476</v>
      </c>
      <c r="G4522" s="40" t="s">
        <v>7</v>
      </c>
      <c r="H4522" s="583" t="s">
        <v>154</v>
      </c>
      <c r="I4522" s="40" t="s">
        <v>301</v>
      </c>
      <c r="J4522" s="100" t="s">
        <v>7</v>
      </c>
      <c r="K4522" s="377" t="s">
        <v>656</v>
      </c>
      <c r="L4522" s="34" t="s">
        <v>979</v>
      </c>
      <c r="M4522" s="40" t="s">
        <v>2827</v>
      </c>
      <c r="N4522" s="397" t="s">
        <v>1704</v>
      </c>
      <c r="O4522" s="40" t="s">
        <v>137</v>
      </c>
      <c r="P4522" s="57">
        <v>1500</v>
      </c>
      <c r="Q4522" s="56" t="s">
        <v>657</v>
      </c>
      <c r="R4522" s="56" t="s">
        <v>658</v>
      </c>
      <c r="S4522" s="57">
        <v>3</v>
      </c>
      <c r="T4522" s="397">
        <v>1.25</v>
      </c>
      <c r="U4522" s="452">
        <f t="shared" si="320"/>
        <v>5625</v>
      </c>
      <c r="V4522" s="180" t="s">
        <v>7</v>
      </c>
    </row>
    <row r="4523" spans="2:22" s="3" customFormat="1" ht="63" x14ac:dyDescent="0.25">
      <c r="B4523" s="30" t="s">
        <v>1932</v>
      </c>
      <c r="C4523" s="31" t="s">
        <v>1991</v>
      </c>
      <c r="D4523" s="81" t="s">
        <v>1992</v>
      </c>
      <c r="E4523" s="56" t="s">
        <v>189</v>
      </c>
      <c r="F4523" s="180" t="s">
        <v>4476</v>
      </c>
      <c r="G4523" s="40" t="s">
        <v>7</v>
      </c>
      <c r="H4523" s="583" t="s">
        <v>154</v>
      </c>
      <c r="I4523" s="40" t="s">
        <v>301</v>
      </c>
      <c r="J4523" s="79" t="s">
        <v>7</v>
      </c>
      <c r="K4523" s="377" t="s">
        <v>4209</v>
      </c>
      <c r="L4523" s="34" t="s">
        <v>979</v>
      </c>
      <c r="M4523" s="40" t="s">
        <v>2827</v>
      </c>
      <c r="N4523" s="397" t="s">
        <v>1704</v>
      </c>
      <c r="O4523" s="40" t="s">
        <v>137</v>
      </c>
      <c r="P4523" s="57">
        <v>1</v>
      </c>
      <c r="Q4523" s="56" t="s">
        <v>156</v>
      </c>
      <c r="R4523" s="56" t="s">
        <v>351</v>
      </c>
      <c r="S4523" s="57">
        <v>1500</v>
      </c>
      <c r="T4523" s="397">
        <v>1</v>
      </c>
      <c r="U4523" s="452">
        <f t="shared" si="320"/>
        <v>1500</v>
      </c>
      <c r="V4523" s="180" t="s">
        <v>7</v>
      </c>
    </row>
    <row r="4524" spans="2:22" s="3" customFormat="1" ht="63" x14ac:dyDescent="0.25">
      <c r="B4524" s="30" t="s">
        <v>1932</v>
      </c>
      <c r="C4524" s="31" t="s">
        <v>1991</v>
      </c>
      <c r="D4524" s="81" t="s">
        <v>1992</v>
      </c>
      <c r="E4524" s="397" t="s">
        <v>26</v>
      </c>
      <c r="F4524" s="32" t="s">
        <v>7</v>
      </c>
      <c r="G4524" s="32" t="s">
        <v>7</v>
      </c>
      <c r="H4524" s="583" t="s">
        <v>7</v>
      </c>
      <c r="I4524" s="32" t="s">
        <v>7</v>
      </c>
      <c r="J4524" s="32" t="s">
        <v>7</v>
      </c>
      <c r="K4524" s="32" t="s">
        <v>7</v>
      </c>
      <c r="L4524" s="32" t="s">
        <v>7</v>
      </c>
      <c r="M4524" s="32" t="s">
        <v>7</v>
      </c>
      <c r="N4524" s="32" t="s">
        <v>7</v>
      </c>
      <c r="O4524" s="32" t="s">
        <v>7</v>
      </c>
      <c r="P4524" s="32" t="s">
        <v>7</v>
      </c>
      <c r="Q4524" s="32" t="s">
        <v>7</v>
      </c>
      <c r="R4524" s="32" t="s">
        <v>7</v>
      </c>
      <c r="S4524" s="143" t="s">
        <v>7</v>
      </c>
      <c r="T4524" s="32" t="s">
        <v>7</v>
      </c>
      <c r="U4524" s="453">
        <f>SUM(U4513:U4523)</f>
        <v>17521.68</v>
      </c>
      <c r="V4524" s="276" t="s">
        <v>7</v>
      </c>
    </row>
    <row r="4525" spans="2:22" s="3" customFormat="1" ht="63" x14ac:dyDescent="0.25">
      <c r="B4525" s="30" t="s">
        <v>1932</v>
      </c>
      <c r="C4525" s="31" t="s">
        <v>2013</v>
      </c>
      <c r="D4525" s="81" t="s">
        <v>1994</v>
      </c>
      <c r="E4525" s="56" t="s">
        <v>554</v>
      </c>
      <c r="F4525" s="180" t="s">
        <v>4477</v>
      </c>
      <c r="G4525" s="40" t="s">
        <v>7</v>
      </c>
      <c r="H4525" s="583" t="s">
        <v>154</v>
      </c>
      <c r="I4525" s="40" t="s">
        <v>301</v>
      </c>
      <c r="J4525" s="100" t="s">
        <v>7</v>
      </c>
      <c r="K4525" s="123" t="s">
        <v>2629</v>
      </c>
      <c r="L4525" s="34" t="s">
        <v>979</v>
      </c>
      <c r="M4525" s="40" t="s">
        <v>2827</v>
      </c>
      <c r="N4525" s="397" t="s">
        <v>1704</v>
      </c>
      <c r="O4525" s="40" t="s">
        <v>137</v>
      </c>
      <c r="P4525" s="57">
        <v>1655</v>
      </c>
      <c r="Q4525" s="56" t="s">
        <v>267</v>
      </c>
      <c r="R4525" s="56" t="s">
        <v>555</v>
      </c>
      <c r="S4525" s="57">
        <v>11</v>
      </c>
      <c r="T4525" s="397">
        <v>1.17</v>
      </c>
      <c r="U4525" s="452">
        <f t="shared" ref="U4525:U4534" si="321">O4525*P4525*S4525*T4525</f>
        <v>21299.85</v>
      </c>
      <c r="V4525" s="180" t="s">
        <v>7</v>
      </c>
    </row>
    <row r="4526" spans="2:22" s="3" customFormat="1" ht="63" x14ac:dyDescent="0.25">
      <c r="B4526" s="30" t="s">
        <v>1932</v>
      </c>
      <c r="C4526" s="31" t="s">
        <v>2014</v>
      </c>
      <c r="D4526" s="81" t="s">
        <v>1994</v>
      </c>
      <c r="E4526" s="377" t="s">
        <v>263</v>
      </c>
      <c r="F4526" s="180" t="s">
        <v>4477</v>
      </c>
      <c r="G4526" s="40" t="s">
        <v>7</v>
      </c>
      <c r="H4526" s="583" t="s">
        <v>154</v>
      </c>
      <c r="I4526" s="40" t="s">
        <v>301</v>
      </c>
      <c r="J4526" s="100" t="s">
        <v>7</v>
      </c>
      <c r="K4526" s="377" t="s">
        <v>631</v>
      </c>
      <c r="L4526" s="34" t="s">
        <v>979</v>
      </c>
      <c r="M4526" s="40" t="s">
        <v>2827</v>
      </c>
      <c r="N4526" s="397" t="s">
        <v>1704</v>
      </c>
      <c r="O4526" s="40" t="s">
        <v>137</v>
      </c>
      <c r="P4526" s="57">
        <v>1</v>
      </c>
      <c r="Q4526" s="56" t="s">
        <v>185</v>
      </c>
      <c r="R4526" s="56" t="s">
        <v>633</v>
      </c>
      <c r="S4526" s="57">
        <v>189</v>
      </c>
      <c r="T4526" s="397">
        <v>1.1100000000000001</v>
      </c>
      <c r="U4526" s="452">
        <f t="shared" si="321"/>
        <v>209.79000000000002</v>
      </c>
      <c r="V4526" s="180" t="s">
        <v>7</v>
      </c>
    </row>
    <row r="4527" spans="2:22" s="3" customFormat="1" ht="63" x14ac:dyDescent="0.25">
      <c r="B4527" s="30" t="s">
        <v>1932</v>
      </c>
      <c r="C4527" s="31" t="s">
        <v>2014</v>
      </c>
      <c r="D4527" s="81" t="s">
        <v>1994</v>
      </c>
      <c r="E4527" s="377" t="s">
        <v>263</v>
      </c>
      <c r="F4527" s="180" t="s">
        <v>4477</v>
      </c>
      <c r="G4527" s="40" t="s">
        <v>7</v>
      </c>
      <c r="H4527" s="583" t="s">
        <v>154</v>
      </c>
      <c r="I4527" s="40" t="s">
        <v>301</v>
      </c>
      <c r="J4527" s="100" t="s">
        <v>7</v>
      </c>
      <c r="K4527" s="377" t="s">
        <v>528</v>
      </c>
      <c r="L4527" s="34" t="s">
        <v>979</v>
      </c>
      <c r="M4527" s="40" t="s">
        <v>2827</v>
      </c>
      <c r="N4527" s="397" t="s">
        <v>1704</v>
      </c>
      <c r="O4527" s="40" t="s">
        <v>137</v>
      </c>
      <c r="P4527" s="57">
        <v>3</v>
      </c>
      <c r="Q4527" s="56" t="s">
        <v>185</v>
      </c>
      <c r="R4527" s="56" t="s">
        <v>644</v>
      </c>
      <c r="S4527" s="57">
        <v>2289</v>
      </c>
      <c r="T4527" s="397">
        <v>1.1100000000000001</v>
      </c>
      <c r="U4527" s="452">
        <f t="shared" si="321"/>
        <v>7622.3700000000008</v>
      </c>
      <c r="V4527" s="180" t="s">
        <v>7</v>
      </c>
    </row>
    <row r="4528" spans="2:22" s="3" customFormat="1" ht="63" x14ac:dyDescent="0.25">
      <c r="B4528" s="30" t="s">
        <v>1932</v>
      </c>
      <c r="C4528" s="31" t="s">
        <v>2014</v>
      </c>
      <c r="D4528" s="81" t="s">
        <v>1994</v>
      </c>
      <c r="E4528" s="377" t="s">
        <v>263</v>
      </c>
      <c r="F4528" s="180" t="s">
        <v>4477</v>
      </c>
      <c r="G4528" s="40" t="s">
        <v>7</v>
      </c>
      <c r="H4528" s="583" t="s">
        <v>154</v>
      </c>
      <c r="I4528" s="40" t="s">
        <v>301</v>
      </c>
      <c r="J4528" s="100" t="s">
        <v>7</v>
      </c>
      <c r="K4528" s="377" t="s">
        <v>530</v>
      </c>
      <c r="L4528" s="34" t="s">
        <v>979</v>
      </c>
      <c r="M4528" s="40" t="s">
        <v>2827</v>
      </c>
      <c r="N4528" s="397" t="s">
        <v>1704</v>
      </c>
      <c r="O4528" s="40" t="s">
        <v>137</v>
      </c>
      <c r="P4528" s="57">
        <v>6</v>
      </c>
      <c r="Q4528" s="56" t="s">
        <v>264</v>
      </c>
      <c r="R4528" s="56" t="s">
        <v>265</v>
      </c>
      <c r="S4528" s="57">
        <v>641</v>
      </c>
      <c r="T4528" s="397">
        <v>1.1100000000000001</v>
      </c>
      <c r="U4528" s="452">
        <f t="shared" si="321"/>
        <v>4269.0600000000004</v>
      </c>
      <c r="V4528" s="180" t="s">
        <v>7</v>
      </c>
    </row>
    <row r="4529" spans="2:22" s="3" customFormat="1" ht="63" x14ac:dyDescent="0.25">
      <c r="B4529" s="30" t="s">
        <v>1932</v>
      </c>
      <c r="C4529" s="31" t="s">
        <v>2014</v>
      </c>
      <c r="D4529" s="81" t="s">
        <v>1994</v>
      </c>
      <c r="E4529" s="377" t="s">
        <v>263</v>
      </c>
      <c r="F4529" s="180" t="s">
        <v>4477</v>
      </c>
      <c r="G4529" s="40" t="s">
        <v>7</v>
      </c>
      <c r="H4529" s="583" t="s">
        <v>154</v>
      </c>
      <c r="I4529" s="40" t="s">
        <v>301</v>
      </c>
      <c r="J4529" s="100" t="s">
        <v>7</v>
      </c>
      <c r="K4529" s="377" t="s">
        <v>531</v>
      </c>
      <c r="L4529" s="34" t="s">
        <v>979</v>
      </c>
      <c r="M4529" s="40" t="s">
        <v>2827</v>
      </c>
      <c r="N4529" s="397" t="s">
        <v>1704</v>
      </c>
      <c r="O4529" s="40" t="s">
        <v>137</v>
      </c>
      <c r="P4529" s="57">
        <f>50+6</f>
        <v>56</v>
      </c>
      <c r="Q4529" s="56" t="s">
        <v>264</v>
      </c>
      <c r="R4529" s="56" t="s">
        <v>643</v>
      </c>
      <c r="S4529" s="57">
        <v>137</v>
      </c>
      <c r="T4529" s="397">
        <v>1.1100000000000001</v>
      </c>
      <c r="U4529" s="452">
        <f t="shared" si="321"/>
        <v>8515.92</v>
      </c>
      <c r="V4529" s="180" t="s">
        <v>7</v>
      </c>
    </row>
    <row r="4530" spans="2:22" s="3" customFormat="1" ht="63" x14ac:dyDescent="0.25">
      <c r="B4530" s="30" t="s">
        <v>1932</v>
      </c>
      <c r="C4530" s="31" t="s">
        <v>2014</v>
      </c>
      <c r="D4530" s="81" t="s">
        <v>1994</v>
      </c>
      <c r="E4530" s="377" t="s">
        <v>263</v>
      </c>
      <c r="F4530" s="180" t="s">
        <v>4477</v>
      </c>
      <c r="G4530" s="40" t="s">
        <v>7</v>
      </c>
      <c r="H4530" s="583" t="s">
        <v>154</v>
      </c>
      <c r="I4530" s="40" t="s">
        <v>301</v>
      </c>
      <c r="J4530" s="100" t="s">
        <v>7</v>
      </c>
      <c r="K4530" s="377" t="s">
        <v>3107</v>
      </c>
      <c r="L4530" s="34" t="s">
        <v>979</v>
      </c>
      <c r="M4530" s="40" t="s">
        <v>2827</v>
      </c>
      <c r="N4530" s="397" t="s">
        <v>1704</v>
      </c>
      <c r="O4530" s="40" t="s">
        <v>137</v>
      </c>
      <c r="P4530" s="57">
        <v>2</v>
      </c>
      <c r="Q4530" s="56" t="s">
        <v>214</v>
      </c>
      <c r="R4530" s="56" t="s">
        <v>1394</v>
      </c>
      <c r="S4530" s="57">
        <v>265</v>
      </c>
      <c r="T4530" s="397">
        <v>1.1100000000000001</v>
      </c>
      <c r="U4530" s="452">
        <f t="shared" si="321"/>
        <v>588.30000000000007</v>
      </c>
      <c r="V4530" s="180" t="s">
        <v>7</v>
      </c>
    </row>
    <row r="4531" spans="2:22" s="3" customFormat="1" ht="63" x14ac:dyDescent="0.25">
      <c r="B4531" s="30" t="s">
        <v>1932</v>
      </c>
      <c r="C4531" s="31" t="s">
        <v>2014</v>
      </c>
      <c r="D4531" s="81" t="s">
        <v>1994</v>
      </c>
      <c r="E4531" s="377" t="s">
        <v>263</v>
      </c>
      <c r="F4531" s="180" t="s">
        <v>4477</v>
      </c>
      <c r="G4531" s="40" t="s">
        <v>7</v>
      </c>
      <c r="H4531" s="583" t="s">
        <v>154</v>
      </c>
      <c r="I4531" s="40" t="s">
        <v>301</v>
      </c>
      <c r="J4531" s="100" t="s">
        <v>7</v>
      </c>
      <c r="K4531" s="377" t="s">
        <v>529</v>
      </c>
      <c r="L4531" s="34" t="s">
        <v>979</v>
      </c>
      <c r="M4531" s="40" t="s">
        <v>2827</v>
      </c>
      <c r="N4531" s="397" t="s">
        <v>1704</v>
      </c>
      <c r="O4531" s="40" t="s">
        <v>137</v>
      </c>
      <c r="P4531" s="57">
        <v>1655</v>
      </c>
      <c r="Q4531" s="56" t="s">
        <v>267</v>
      </c>
      <c r="R4531" s="56" t="s">
        <v>667</v>
      </c>
      <c r="S4531" s="57">
        <v>5.5</v>
      </c>
      <c r="T4531" s="397">
        <v>1.1100000000000001</v>
      </c>
      <c r="U4531" s="452">
        <f t="shared" si="321"/>
        <v>10103.775000000001</v>
      </c>
      <c r="V4531" s="180" t="s">
        <v>7</v>
      </c>
    </row>
    <row r="4532" spans="2:22" s="3" customFormat="1" ht="63" x14ac:dyDescent="0.25">
      <c r="B4532" s="30" t="s">
        <v>1932</v>
      </c>
      <c r="C4532" s="31" t="s">
        <v>2014</v>
      </c>
      <c r="D4532" s="81" t="s">
        <v>1994</v>
      </c>
      <c r="E4532" s="377" t="s">
        <v>263</v>
      </c>
      <c r="F4532" s="180" t="s">
        <v>4477</v>
      </c>
      <c r="G4532" s="40" t="s">
        <v>7</v>
      </c>
      <c r="H4532" s="583" t="s">
        <v>154</v>
      </c>
      <c r="I4532" s="40" t="s">
        <v>301</v>
      </c>
      <c r="J4532" s="100" t="s">
        <v>7</v>
      </c>
      <c r="K4532" s="377" t="s">
        <v>266</v>
      </c>
      <c r="L4532" s="34" t="s">
        <v>979</v>
      </c>
      <c r="M4532" s="40" t="s">
        <v>2827</v>
      </c>
      <c r="N4532" s="397" t="s">
        <v>1704</v>
      </c>
      <c r="O4532" s="40" t="s">
        <v>137</v>
      </c>
      <c r="P4532" s="57">
        <v>1655</v>
      </c>
      <c r="Q4532" s="56" t="s">
        <v>267</v>
      </c>
      <c r="R4532" s="56" t="s">
        <v>268</v>
      </c>
      <c r="S4532" s="57">
        <v>3.5</v>
      </c>
      <c r="T4532" s="397">
        <v>1.1100000000000001</v>
      </c>
      <c r="U4532" s="452">
        <f t="shared" si="321"/>
        <v>6429.6750000000002</v>
      </c>
      <c r="V4532" s="180" t="s">
        <v>7</v>
      </c>
    </row>
    <row r="4533" spans="2:22" s="3" customFormat="1" ht="63" x14ac:dyDescent="0.25">
      <c r="B4533" s="30" t="s">
        <v>1932</v>
      </c>
      <c r="C4533" s="31" t="s">
        <v>2013</v>
      </c>
      <c r="D4533" s="81" t="s">
        <v>1994</v>
      </c>
      <c r="E4533" s="377" t="s">
        <v>3560</v>
      </c>
      <c r="F4533" s="180" t="s">
        <v>4477</v>
      </c>
      <c r="G4533" s="40" t="s">
        <v>7</v>
      </c>
      <c r="H4533" s="583" t="s">
        <v>154</v>
      </c>
      <c r="I4533" s="40" t="s">
        <v>301</v>
      </c>
      <c r="J4533" s="100" t="s">
        <v>7</v>
      </c>
      <c r="K4533" s="377" t="s">
        <v>3694</v>
      </c>
      <c r="L4533" s="34" t="s">
        <v>979</v>
      </c>
      <c r="M4533" s="40" t="s">
        <v>2827</v>
      </c>
      <c r="N4533" s="397" t="s">
        <v>1704</v>
      </c>
      <c r="O4533" s="40" t="s">
        <v>137</v>
      </c>
      <c r="P4533" s="57">
        <v>2</v>
      </c>
      <c r="Q4533" s="56" t="s">
        <v>185</v>
      </c>
      <c r="R4533" s="56" t="s">
        <v>1306</v>
      </c>
      <c r="S4533" s="57">
        <v>3572</v>
      </c>
      <c r="T4533" s="397">
        <v>1.49</v>
      </c>
      <c r="U4533" s="452">
        <f t="shared" si="321"/>
        <v>10644.56</v>
      </c>
      <c r="V4533" s="180" t="s">
        <v>7</v>
      </c>
    </row>
    <row r="4534" spans="2:22" s="3" customFormat="1" ht="63" x14ac:dyDescent="0.25">
      <c r="B4534" s="30" t="s">
        <v>1932</v>
      </c>
      <c r="C4534" s="31" t="s">
        <v>2014</v>
      </c>
      <c r="D4534" s="81" t="s">
        <v>1994</v>
      </c>
      <c r="E4534" s="56" t="s">
        <v>189</v>
      </c>
      <c r="F4534" s="180" t="s">
        <v>4477</v>
      </c>
      <c r="G4534" s="40" t="s">
        <v>7</v>
      </c>
      <c r="H4534" s="583" t="s">
        <v>154</v>
      </c>
      <c r="I4534" s="40" t="s">
        <v>301</v>
      </c>
      <c r="J4534" s="79" t="s">
        <v>7</v>
      </c>
      <c r="K4534" s="377" t="s">
        <v>4262</v>
      </c>
      <c r="L4534" s="34" t="s">
        <v>979</v>
      </c>
      <c r="M4534" s="40" t="s">
        <v>2827</v>
      </c>
      <c r="N4534" s="397" t="s">
        <v>1704</v>
      </c>
      <c r="O4534" s="40" t="s">
        <v>137</v>
      </c>
      <c r="P4534" s="57">
        <v>1</v>
      </c>
      <c r="Q4534" s="56" t="s">
        <v>156</v>
      </c>
      <c r="R4534" s="56" t="s">
        <v>532</v>
      </c>
      <c r="S4534" s="57">
        <v>7500</v>
      </c>
      <c r="T4534" s="397">
        <v>1</v>
      </c>
      <c r="U4534" s="452">
        <f t="shared" si="321"/>
        <v>7500</v>
      </c>
      <c r="V4534" s="180" t="s">
        <v>7</v>
      </c>
    </row>
    <row r="4535" spans="2:22" s="3" customFormat="1" ht="63" x14ac:dyDescent="0.25">
      <c r="B4535" s="30" t="s">
        <v>1932</v>
      </c>
      <c r="C4535" s="31" t="s">
        <v>2014</v>
      </c>
      <c r="D4535" s="81" t="s">
        <v>1994</v>
      </c>
      <c r="E4535" s="397" t="s">
        <v>26</v>
      </c>
      <c r="F4535" s="32" t="s">
        <v>7</v>
      </c>
      <c r="G4535" s="32" t="s">
        <v>7</v>
      </c>
      <c r="H4535" s="583" t="s">
        <v>7</v>
      </c>
      <c r="I4535" s="32" t="s">
        <v>7</v>
      </c>
      <c r="J4535" s="32" t="s">
        <v>7</v>
      </c>
      <c r="K4535" s="32" t="s">
        <v>7</v>
      </c>
      <c r="L4535" s="32" t="s">
        <v>7</v>
      </c>
      <c r="M4535" s="32" t="s">
        <v>7</v>
      </c>
      <c r="N4535" s="32" t="s">
        <v>7</v>
      </c>
      <c r="O4535" s="32" t="s">
        <v>7</v>
      </c>
      <c r="P4535" s="32" t="s">
        <v>7</v>
      </c>
      <c r="Q4535" s="32" t="s">
        <v>7</v>
      </c>
      <c r="R4535" s="32" t="s">
        <v>7</v>
      </c>
      <c r="S4535" s="143" t="s">
        <v>7</v>
      </c>
      <c r="T4535" s="32" t="s">
        <v>7</v>
      </c>
      <c r="U4535" s="453">
        <f>SUM(U4525:U4534)</f>
        <v>77183.3</v>
      </c>
      <c r="V4535" s="276" t="s">
        <v>7</v>
      </c>
    </row>
    <row r="4536" spans="2:22" s="3" customFormat="1" ht="63" x14ac:dyDescent="0.25">
      <c r="B4536" s="30" t="s">
        <v>1932</v>
      </c>
      <c r="C4536" s="31" t="s">
        <v>2015</v>
      </c>
      <c r="D4536" s="81" t="s">
        <v>1996</v>
      </c>
      <c r="E4536" s="56" t="s">
        <v>554</v>
      </c>
      <c r="F4536" s="180" t="s">
        <v>4478</v>
      </c>
      <c r="G4536" s="40" t="s">
        <v>7</v>
      </c>
      <c r="H4536" s="583" t="s">
        <v>154</v>
      </c>
      <c r="I4536" s="40" t="s">
        <v>301</v>
      </c>
      <c r="J4536" s="100" t="s">
        <v>7</v>
      </c>
      <c r="K4536" s="123" t="s">
        <v>2629</v>
      </c>
      <c r="L4536" s="34" t="s">
        <v>979</v>
      </c>
      <c r="M4536" s="40" t="s">
        <v>2827</v>
      </c>
      <c r="N4536" s="397" t="s">
        <v>1704</v>
      </c>
      <c r="O4536" s="40" t="s">
        <v>137</v>
      </c>
      <c r="P4536" s="57">
        <v>450</v>
      </c>
      <c r="Q4536" s="56" t="s">
        <v>267</v>
      </c>
      <c r="R4536" s="56" t="s">
        <v>555</v>
      </c>
      <c r="S4536" s="57">
        <v>11</v>
      </c>
      <c r="T4536" s="397">
        <v>1.17</v>
      </c>
      <c r="U4536" s="452">
        <f t="shared" ref="U4536:U4545" si="322">O4536*P4536*S4536*T4536</f>
        <v>5791.5</v>
      </c>
      <c r="V4536" s="180" t="s">
        <v>7</v>
      </c>
    </row>
    <row r="4537" spans="2:22" s="3" customFormat="1" ht="63" x14ac:dyDescent="0.25">
      <c r="B4537" s="30" t="s">
        <v>1932</v>
      </c>
      <c r="C4537" s="31" t="s">
        <v>2015</v>
      </c>
      <c r="D4537" s="81" t="s">
        <v>1996</v>
      </c>
      <c r="E4537" s="377" t="s">
        <v>263</v>
      </c>
      <c r="F4537" s="180" t="s">
        <v>4478</v>
      </c>
      <c r="G4537" s="40" t="s">
        <v>7</v>
      </c>
      <c r="H4537" s="583" t="s">
        <v>154</v>
      </c>
      <c r="I4537" s="40" t="s">
        <v>301</v>
      </c>
      <c r="J4537" s="100" t="s">
        <v>7</v>
      </c>
      <c r="K4537" s="377" t="s">
        <v>631</v>
      </c>
      <c r="L4537" s="34" t="s">
        <v>979</v>
      </c>
      <c r="M4537" s="40" t="s">
        <v>2827</v>
      </c>
      <c r="N4537" s="397" t="s">
        <v>1704</v>
      </c>
      <c r="O4537" s="40" t="s">
        <v>137</v>
      </c>
      <c r="P4537" s="57">
        <v>1</v>
      </c>
      <c r="Q4537" s="56" t="s">
        <v>185</v>
      </c>
      <c r="R4537" s="56" t="s">
        <v>633</v>
      </c>
      <c r="S4537" s="57">
        <v>189</v>
      </c>
      <c r="T4537" s="397">
        <v>1.1100000000000001</v>
      </c>
      <c r="U4537" s="452">
        <f t="shared" si="322"/>
        <v>209.79000000000002</v>
      </c>
      <c r="V4537" s="180" t="s">
        <v>7</v>
      </c>
    </row>
    <row r="4538" spans="2:22" s="3" customFormat="1" ht="63" x14ac:dyDescent="0.25">
      <c r="B4538" s="30" t="s">
        <v>1932</v>
      </c>
      <c r="C4538" s="31" t="s">
        <v>2015</v>
      </c>
      <c r="D4538" s="81" t="s">
        <v>1996</v>
      </c>
      <c r="E4538" s="377" t="s">
        <v>263</v>
      </c>
      <c r="F4538" s="180" t="s">
        <v>4478</v>
      </c>
      <c r="G4538" s="40" t="s">
        <v>7</v>
      </c>
      <c r="H4538" s="583" t="s">
        <v>154</v>
      </c>
      <c r="I4538" s="40" t="s">
        <v>301</v>
      </c>
      <c r="J4538" s="100" t="s">
        <v>7</v>
      </c>
      <c r="K4538" s="377" t="s">
        <v>528</v>
      </c>
      <c r="L4538" s="34" t="s">
        <v>979</v>
      </c>
      <c r="M4538" s="40" t="s">
        <v>2827</v>
      </c>
      <c r="N4538" s="397" t="s">
        <v>1704</v>
      </c>
      <c r="O4538" s="40" t="s">
        <v>137</v>
      </c>
      <c r="P4538" s="57">
        <v>1</v>
      </c>
      <c r="Q4538" s="56" t="s">
        <v>185</v>
      </c>
      <c r="R4538" s="56" t="s">
        <v>644</v>
      </c>
      <c r="S4538" s="57">
        <v>2289</v>
      </c>
      <c r="T4538" s="397">
        <v>1.1100000000000001</v>
      </c>
      <c r="U4538" s="452">
        <f t="shared" si="322"/>
        <v>2540.7900000000004</v>
      </c>
      <c r="V4538" s="180" t="s">
        <v>7</v>
      </c>
    </row>
    <row r="4539" spans="2:22" s="3" customFormat="1" ht="63" x14ac:dyDescent="0.25">
      <c r="B4539" s="30" t="s">
        <v>1932</v>
      </c>
      <c r="C4539" s="31" t="s">
        <v>2015</v>
      </c>
      <c r="D4539" s="81" t="s">
        <v>1996</v>
      </c>
      <c r="E4539" s="377" t="s">
        <v>263</v>
      </c>
      <c r="F4539" s="180" t="s">
        <v>4478</v>
      </c>
      <c r="G4539" s="40" t="s">
        <v>7</v>
      </c>
      <c r="H4539" s="583" t="s">
        <v>154</v>
      </c>
      <c r="I4539" s="40" t="s">
        <v>301</v>
      </c>
      <c r="J4539" s="100" t="s">
        <v>7</v>
      </c>
      <c r="K4539" s="377" t="s">
        <v>530</v>
      </c>
      <c r="L4539" s="34" t="s">
        <v>979</v>
      </c>
      <c r="M4539" s="40" t="s">
        <v>2827</v>
      </c>
      <c r="N4539" s="397" t="s">
        <v>1704</v>
      </c>
      <c r="O4539" s="40" t="s">
        <v>137</v>
      </c>
      <c r="P4539" s="57">
        <v>3</v>
      </c>
      <c r="Q4539" s="56" t="s">
        <v>264</v>
      </c>
      <c r="R4539" s="56" t="s">
        <v>265</v>
      </c>
      <c r="S4539" s="57">
        <v>641</v>
      </c>
      <c r="T4539" s="397">
        <v>1.1100000000000001</v>
      </c>
      <c r="U4539" s="452">
        <f t="shared" si="322"/>
        <v>2134.5300000000002</v>
      </c>
      <c r="V4539" s="180" t="s">
        <v>7</v>
      </c>
    </row>
    <row r="4540" spans="2:22" s="3" customFormat="1" ht="63" x14ac:dyDescent="0.25">
      <c r="B4540" s="30" t="s">
        <v>1932</v>
      </c>
      <c r="C4540" s="31" t="s">
        <v>2015</v>
      </c>
      <c r="D4540" s="81" t="s">
        <v>1996</v>
      </c>
      <c r="E4540" s="377" t="s">
        <v>263</v>
      </c>
      <c r="F4540" s="180" t="s">
        <v>4478</v>
      </c>
      <c r="G4540" s="40" t="s">
        <v>7</v>
      </c>
      <c r="H4540" s="583" t="s">
        <v>154</v>
      </c>
      <c r="I4540" s="40" t="s">
        <v>301</v>
      </c>
      <c r="J4540" s="100" t="s">
        <v>7</v>
      </c>
      <c r="K4540" s="377" t="s">
        <v>531</v>
      </c>
      <c r="L4540" s="34" t="s">
        <v>979</v>
      </c>
      <c r="M4540" s="40" t="s">
        <v>2827</v>
      </c>
      <c r="N4540" s="397" t="s">
        <v>1704</v>
      </c>
      <c r="O4540" s="40" t="s">
        <v>137</v>
      </c>
      <c r="P4540" s="57">
        <f>11+6</f>
        <v>17</v>
      </c>
      <c r="Q4540" s="56" t="s">
        <v>264</v>
      </c>
      <c r="R4540" s="56" t="s">
        <v>643</v>
      </c>
      <c r="S4540" s="57">
        <v>137</v>
      </c>
      <c r="T4540" s="397">
        <v>1.1100000000000001</v>
      </c>
      <c r="U4540" s="452">
        <f t="shared" si="322"/>
        <v>2585.19</v>
      </c>
      <c r="V4540" s="180" t="s">
        <v>7</v>
      </c>
    </row>
    <row r="4541" spans="2:22" s="3" customFormat="1" ht="63" x14ac:dyDescent="0.25">
      <c r="B4541" s="30" t="s">
        <v>1932</v>
      </c>
      <c r="C4541" s="31" t="s">
        <v>2015</v>
      </c>
      <c r="D4541" s="81" t="s">
        <v>1996</v>
      </c>
      <c r="E4541" s="377" t="s">
        <v>263</v>
      </c>
      <c r="F4541" s="180" t="s">
        <v>4478</v>
      </c>
      <c r="G4541" s="40" t="s">
        <v>7</v>
      </c>
      <c r="H4541" s="583" t="s">
        <v>154</v>
      </c>
      <c r="I4541" s="40" t="s">
        <v>301</v>
      </c>
      <c r="J4541" s="100" t="s">
        <v>7</v>
      </c>
      <c r="K4541" s="377" t="s">
        <v>3107</v>
      </c>
      <c r="L4541" s="34" t="s">
        <v>979</v>
      </c>
      <c r="M4541" s="40" t="s">
        <v>2827</v>
      </c>
      <c r="N4541" s="397" t="s">
        <v>1704</v>
      </c>
      <c r="O4541" s="40" t="s">
        <v>137</v>
      </c>
      <c r="P4541" s="57">
        <v>1</v>
      </c>
      <c r="Q4541" s="56" t="s">
        <v>214</v>
      </c>
      <c r="R4541" s="56" t="s">
        <v>1394</v>
      </c>
      <c r="S4541" s="57">
        <v>265</v>
      </c>
      <c r="T4541" s="397">
        <v>1.1100000000000001</v>
      </c>
      <c r="U4541" s="452">
        <f t="shared" si="322"/>
        <v>294.15000000000003</v>
      </c>
      <c r="V4541" s="180" t="s">
        <v>7</v>
      </c>
    </row>
    <row r="4542" spans="2:22" s="3" customFormat="1" ht="63" x14ac:dyDescent="0.25">
      <c r="B4542" s="30" t="s">
        <v>1932</v>
      </c>
      <c r="C4542" s="31" t="s">
        <v>2015</v>
      </c>
      <c r="D4542" s="81" t="s">
        <v>1996</v>
      </c>
      <c r="E4542" s="377" t="s">
        <v>263</v>
      </c>
      <c r="F4542" s="180" t="s">
        <v>4478</v>
      </c>
      <c r="G4542" s="40" t="s">
        <v>7</v>
      </c>
      <c r="H4542" s="583" t="s">
        <v>154</v>
      </c>
      <c r="I4542" s="40" t="s">
        <v>301</v>
      </c>
      <c r="J4542" s="100" t="s">
        <v>7</v>
      </c>
      <c r="K4542" s="377" t="s">
        <v>529</v>
      </c>
      <c r="L4542" s="34" t="s">
        <v>979</v>
      </c>
      <c r="M4542" s="40" t="s">
        <v>2827</v>
      </c>
      <c r="N4542" s="397" t="s">
        <v>1704</v>
      </c>
      <c r="O4542" s="40" t="s">
        <v>137</v>
      </c>
      <c r="P4542" s="57">
        <v>450</v>
      </c>
      <c r="Q4542" s="56" t="s">
        <v>267</v>
      </c>
      <c r="R4542" s="56" t="s">
        <v>667</v>
      </c>
      <c r="S4542" s="57">
        <v>5.5</v>
      </c>
      <c r="T4542" s="397">
        <v>1.1100000000000001</v>
      </c>
      <c r="U4542" s="452">
        <f t="shared" si="322"/>
        <v>2747.2500000000005</v>
      </c>
      <c r="V4542" s="180" t="s">
        <v>7</v>
      </c>
    </row>
    <row r="4543" spans="2:22" s="3" customFormat="1" ht="63" x14ac:dyDescent="0.25">
      <c r="B4543" s="30" t="s">
        <v>1932</v>
      </c>
      <c r="C4543" s="31" t="s">
        <v>2015</v>
      </c>
      <c r="D4543" s="81" t="s">
        <v>1996</v>
      </c>
      <c r="E4543" s="377" t="s">
        <v>263</v>
      </c>
      <c r="F4543" s="180" t="s">
        <v>4478</v>
      </c>
      <c r="G4543" s="40" t="s">
        <v>7</v>
      </c>
      <c r="H4543" s="583" t="s">
        <v>154</v>
      </c>
      <c r="I4543" s="40" t="s">
        <v>301</v>
      </c>
      <c r="J4543" s="100" t="s">
        <v>7</v>
      </c>
      <c r="K4543" s="377" t="s">
        <v>266</v>
      </c>
      <c r="L4543" s="34" t="s">
        <v>979</v>
      </c>
      <c r="M4543" s="40" t="s">
        <v>2827</v>
      </c>
      <c r="N4543" s="397" t="s">
        <v>1704</v>
      </c>
      <c r="O4543" s="40" t="s">
        <v>137</v>
      </c>
      <c r="P4543" s="57">
        <v>450</v>
      </c>
      <c r="Q4543" s="56" t="s">
        <v>267</v>
      </c>
      <c r="R4543" s="56" t="s">
        <v>268</v>
      </c>
      <c r="S4543" s="57">
        <v>3.5</v>
      </c>
      <c r="T4543" s="397">
        <v>1.1100000000000001</v>
      </c>
      <c r="U4543" s="452">
        <f t="shared" si="322"/>
        <v>1748.2500000000002</v>
      </c>
      <c r="V4543" s="180" t="s">
        <v>7</v>
      </c>
    </row>
    <row r="4544" spans="2:22" s="3" customFormat="1" ht="63" x14ac:dyDescent="0.25">
      <c r="B4544" s="30" t="s">
        <v>1932</v>
      </c>
      <c r="C4544" s="31" t="s">
        <v>2015</v>
      </c>
      <c r="D4544" s="81" t="s">
        <v>1996</v>
      </c>
      <c r="E4544" s="377" t="s">
        <v>3560</v>
      </c>
      <c r="F4544" s="180" t="s">
        <v>4478</v>
      </c>
      <c r="G4544" s="40" t="s">
        <v>7</v>
      </c>
      <c r="H4544" s="583" t="s">
        <v>154</v>
      </c>
      <c r="I4544" s="40" t="s">
        <v>301</v>
      </c>
      <c r="J4544" s="100" t="s">
        <v>7</v>
      </c>
      <c r="K4544" s="377" t="s">
        <v>3694</v>
      </c>
      <c r="L4544" s="34" t="s">
        <v>979</v>
      </c>
      <c r="M4544" s="40" t="s">
        <v>2827</v>
      </c>
      <c r="N4544" s="397" t="s">
        <v>1704</v>
      </c>
      <c r="O4544" s="40" t="s">
        <v>137</v>
      </c>
      <c r="P4544" s="57">
        <v>1</v>
      </c>
      <c r="Q4544" s="56" t="s">
        <v>185</v>
      </c>
      <c r="R4544" s="56" t="s">
        <v>1306</v>
      </c>
      <c r="S4544" s="57">
        <v>3572</v>
      </c>
      <c r="T4544" s="397">
        <v>1.49</v>
      </c>
      <c r="U4544" s="452">
        <f t="shared" si="322"/>
        <v>5322.28</v>
      </c>
      <c r="V4544" s="180" t="s">
        <v>7</v>
      </c>
    </row>
    <row r="4545" spans="2:22" s="3" customFormat="1" ht="63" x14ac:dyDescent="0.25">
      <c r="B4545" s="30" t="s">
        <v>1932</v>
      </c>
      <c r="C4545" s="31" t="s">
        <v>2015</v>
      </c>
      <c r="D4545" s="81" t="s">
        <v>1996</v>
      </c>
      <c r="E4545" s="56" t="s">
        <v>189</v>
      </c>
      <c r="F4545" s="180" t="s">
        <v>4478</v>
      </c>
      <c r="G4545" s="40" t="s">
        <v>7</v>
      </c>
      <c r="H4545" s="583" t="s">
        <v>154</v>
      </c>
      <c r="I4545" s="40" t="s">
        <v>301</v>
      </c>
      <c r="J4545" s="79" t="s">
        <v>7</v>
      </c>
      <c r="K4545" s="377" t="s">
        <v>3002</v>
      </c>
      <c r="L4545" s="34" t="s">
        <v>979</v>
      </c>
      <c r="M4545" s="40" t="s">
        <v>2827</v>
      </c>
      <c r="N4545" s="397" t="s">
        <v>1704</v>
      </c>
      <c r="O4545" s="40" t="s">
        <v>137</v>
      </c>
      <c r="P4545" s="57">
        <v>1</v>
      </c>
      <c r="Q4545" s="56" t="s">
        <v>156</v>
      </c>
      <c r="R4545" s="56" t="s">
        <v>283</v>
      </c>
      <c r="S4545" s="57">
        <v>1500</v>
      </c>
      <c r="T4545" s="397">
        <v>1</v>
      </c>
      <c r="U4545" s="452">
        <f t="shared" si="322"/>
        <v>1500</v>
      </c>
      <c r="V4545" s="180" t="s">
        <v>7</v>
      </c>
    </row>
    <row r="4546" spans="2:22" s="3" customFormat="1" ht="63" x14ac:dyDescent="0.25">
      <c r="B4546" s="30" t="s">
        <v>1932</v>
      </c>
      <c r="C4546" s="31" t="s">
        <v>2016</v>
      </c>
      <c r="D4546" s="81" t="s">
        <v>1996</v>
      </c>
      <c r="E4546" s="397" t="s">
        <v>26</v>
      </c>
      <c r="F4546" s="32" t="s">
        <v>7</v>
      </c>
      <c r="G4546" s="32" t="s">
        <v>7</v>
      </c>
      <c r="H4546" s="583" t="s">
        <v>7</v>
      </c>
      <c r="I4546" s="32" t="s">
        <v>7</v>
      </c>
      <c r="J4546" s="32" t="s">
        <v>7</v>
      </c>
      <c r="K4546" s="32" t="s">
        <v>7</v>
      </c>
      <c r="L4546" s="32" t="s">
        <v>7</v>
      </c>
      <c r="M4546" s="32" t="s">
        <v>7</v>
      </c>
      <c r="N4546" s="32" t="s">
        <v>7</v>
      </c>
      <c r="O4546" s="32" t="s">
        <v>7</v>
      </c>
      <c r="P4546" s="32" t="s">
        <v>7</v>
      </c>
      <c r="Q4546" s="32" t="s">
        <v>7</v>
      </c>
      <c r="R4546" s="32" t="s">
        <v>7</v>
      </c>
      <c r="S4546" s="143" t="s">
        <v>7</v>
      </c>
      <c r="T4546" s="32" t="s">
        <v>7</v>
      </c>
      <c r="U4546" s="453">
        <f>SUM(U4536:U4545)</f>
        <v>24873.73</v>
      </c>
      <c r="V4546" s="276" t="s">
        <v>7</v>
      </c>
    </row>
    <row r="4547" spans="2:22" s="3" customFormat="1" ht="47.25" x14ac:dyDescent="0.25">
      <c r="B4547" s="30" t="s">
        <v>1932</v>
      </c>
      <c r="C4547" s="31" t="s">
        <v>1997</v>
      </c>
      <c r="D4547" s="81" t="s">
        <v>1998</v>
      </c>
      <c r="E4547" s="56" t="s">
        <v>942</v>
      </c>
      <c r="F4547" s="180" t="s">
        <v>4479</v>
      </c>
      <c r="G4547" s="40" t="s">
        <v>7</v>
      </c>
      <c r="H4547" s="583" t="s">
        <v>154</v>
      </c>
      <c r="I4547" s="40" t="s">
        <v>329</v>
      </c>
      <c r="J4547" s="100" t="s">
        <v>7</v>
      </c>
      <c r="K4547" s="377" t="s">
        <v>944</v>
      </c>
      <c r="L4547" s="34" t="s">
        <v>979</v>
      </c>
      <c r="M4547" s="40" t="s">
        <v>2808</v>
      </c>
      <c r="N4547" s="397" t="s">
        <v>1704</v>
      </c>
      <c r="O4547" s="40" t="s">
        <v>137</v>
      </c>
      <c r="P4547" s="57">
        <v>2</v>
      </c>
      <c r="Q4547" s="56" t="s">
        <v>185</v>
      </c>
      <c r="R4547" s="56" t="s">
        <v>945</v>
      </c>
      <c r="S4547" s="57">
        <v>1388</v>
      </c>
      <c r="T4547" s="397">
        <v>1.1100000000000001</v>
      </c>
      <c r="U4547" s="452">
        <f>O4547*P4547*S4547*T4547</f>
        <v>3081.36</v>
      </c>
      <c r="V4547" s="180" t="s">
        <v>7</v>
      </c>
    </row>
    <row r="4548" spans="2:22" s="3" customFormat="1" ht="47.25" x14ac:dyDescent="0.25">
      <c r="B4548" s="30" t="s">
        <v>1932</v>
      </c>
      <c r="C4548" s="31" t="s">
        <v>1997</v>
      </c>
      <c r="D4548" s="81" t="s">
        <v>1998</v>
      </c>
      <c r="E4548" s="56" t="s">
        <v>942</v>
      </c>
      <c r="F4548" s="180" t="s">
        <v>4479</v>
      </c>
      <c r="G4548" s="40" t="s">
        <v>7</v>
      </c>
      <c r="H4548" s="583" t="s">
        <v>154</v>
      </c>
      <c r="I4548" s="40" t="s">
        <v>329</v>
      </c>
      <c r="J4548" s="100" t="s">
        <v>7</v>
      </c>
      <c r="K4548" s="377" t="s">
        <v>1080</v>
      </c>
      <c r="L4548" s="34" t="s">
        <v>979</v>
      </c>
      <c r="M4548" s="40" t="s">
        <v>2808</v>
      </c>
      <c r="N4548" s="397" t="s">
        <v>1704</v>
      </c>
      <c r="O4548" s="40" t="s">
        <v>137</v>
      </c>
      <c r="P4548" s="57">
        <v>2</v>
      </c>
      <c r="Q4548" s="56" t="s">
        <v>185</v>
      </c>
      <c r="R4548" s="56" t="s">
        <v>972</v>
      </c>
      <c r="S4548" s="57">
        <v>1416</v>
      </c>
      <c r="T4548" s="397">
        <v>1.1100000000000001</v>
      </c>
      <c r="U4548" s="452">
        <f>O4548*P4548*S4548*T4548</f>
        <v>3143.5200000000004</v>
      </c>
      <c r="V4548" s="180" t="s">
        <v>7</v>
      </c>
    </row>
    <row r="4549" spans="2:22" s="3" customFormat="1" ht="31.5" x14ac:dyDescent="0.25">
      <c r="B4549" s="30" t="s">
        <v>1932</v>
      </c>
      <c r="C4549" s="31" t="s">
        <v>1997</v>
      </c>
      <c r="D4549" s="81" t="s">
        <v>1998</v>
      </c>
      <c r="E4549" s="56" t="s">
        <v>899</v>
      </c>
      <c r="F4549" s="180" t="s">
        <v>4479</v>
      </c>
      <c r="G4549" s="40" t="s">
        <v>7</v>
      </c>
      <c r="H4549" s="583" t="s">
        <v>154</v>
      </c>
      <c r="I4549" s="40" t="s">
        <v>329</v>
      </c>
      <c r="J4549" s="100" t="s">
        <v>7</v>
      </c>
      <c r="K4549" s="377" t="s">
        <v>784</v>
      </c>
      <c r="L4549" s="34" t="s">
        <v>979</v>
      </c>
      <c r="M4549" s="40" t="s">
        <v>2808</v>
      </c>
      <c r="N4549" s="397" t="s">
        <v>1704</v>
      </c>
      <c r="O4549" s="40" t="s">
        <v>137</v>
      </c>
      <c r="P4549" s="57">
        <v>1</v>
      </c>
      <c r="Q4549" s="56" t="s">
        <v>185</v>
      </c>
      <c r="R4549" s="56" t="s">
        <v>659</v>
      </c>
      <c r="S4549" s="57">
        <v>162</v>
      </c>
      <c r="T4549" s="397">
        <v>1.1100000000000001</v>
      </c>
      <c r="U4549" s="452">
        <f>O4549*P4549*S4549*T4549</f>
        <v>179.82000000000002</v>
      </c>
      <c r="V4549" s="180" t="s">
        <v>7</v>
      </c>
    </row>
    <row r="4550" spans="2:22" s="3" customFormat="1" ht="47.25" x14ac:dyDescent="0.25">
      <c r="B4550" s="30" t="s">
        <v>1932</v>
      </c>
      <c r="C4550" s="31" t="s">
        <v>1997</v>
      </c>
      <c r="D4550" s="81" t="s">
        <v>1998</v>
      </c>
      <c r="E4550" s="56" t="s">
        <v>899</v>
      </c>
      <c r="F4550" s="180" t="s">
        <v>4479</v>
      </c>
      <c r="G4550" s="40" t="s">
        <v>7</v>
      </c>
      <c r="H4550" s="583" t="s">
        <v>154</v>
      </c>
      <c r="I4550" s="40" t="s">
        <v>329</v>
      </c>
      <c r="J4550" s="100" t="s">
        <v>7</v>
      </c>
      <c r="K4550" s="377" t="s">
        <v>994</v>
      </c>
      <c r="L4550" s="34" t="s">
        <v>979</v>
      </c>
      <c r="M4550" s="40" t="s">
        <v>2808</v>
      </c>
      <c r="N4550" s="397" t="s">
        <v>1704</v>
      </c>
      <c r="O4550" s="40" t="s">
        <v>137</v>
      </c>
      <c r="P4550" s="57">
        <v>17</v>
      </c>
      <c r="Q4550" s="56" t="s">
        <v>185</v>
      </c>
      <c r="R4550" s="56" t="s">
        <v>789</v>
      </c>
      <c r="S4550" s="57">
        <v>29</v>
      </c>
      <c r="T4550" s="397">
        <v>1.1100000000000001</v>
      </c>
      <c r="U4550" s="452">
        <f>O4550*P4550*S4550*T4550</f>
        <v>547.23</v>
      </c>
      <c r="V4550" s="180" t="s">
        <v>7</v>
      </c>
    </row>
    <row r="4551" spans="2:22" s="3" customFormat="1" ht="63" x14ac:dyDescent="0.25">
      <c r="B4551" s="30" t="s">
        <v>1932</v>
      </c>
      <c r="C4551" s="31" t="s">
        <v>1997</v>
      </c>
      <c r="D4551" s="81" t="s">
        <v>1998</v>
      </c>
      <c r="E4551" s="56" t="s">
        <v>189</v>
      </c>
      <c r="F4551" s="180" t="s">
        <v>4479</v>
      </c>
      <c r="G4551" s="40" t="s">
        <v>7</v>
      </c>
      <c r="H4551" s="583" t="s">
        <v>154</v>
      </c>
      <c r="I4551" s="40" t="s">
        <v>329</v>
      </c>
      <c r="J4551" s="79" t="s">
        <v>7</v>
      </c>
      <c r="K4551" s="377" t="s">
        <v>4261</v>
      </c>
      <c r="L4551" s="34" t="s">
        <v>979</v>
      </c>
      <c r="M4551" s="40" t="s">
        <v>2808</v>
      </c>
      <c r="N4551" s="397" t="s">
        <v>1704</v>
      </c>
      <c r="O4551" s="40" t="s">
        <v>137</v>
      </c>
      <c r="P4551" s="57">
        <v>1</v>
      </c>
      <c r="Q4551" s="56" t="s">
        <v>156</v>
      </c>
      <c r="R4551" s="56" t="s">
        <v>382</v>
      </c>
      <c r="S4551" s="57">
        <v>500</v>
      </c>
      <c r="T4551" s="397">
        <v>1</v>
      </c>
      <c r="U4551" s="452">
        <f>O4551*P4551*S4551*T4551</f>
        <v>500</v>
      </c>
      <c r="V4551" s="180" t="s">
        <v>7</v>
      </c>
    </row>
    <row r="4552" spans="2:22" s="3" customFormat="1" ht="63" x14ac:dyDescent="0.25">
      <c r="B4552" s="30" t="s">
        <v>1932</v>
      </c>
      <c r="C4552" s="31" t="s">
        <v>1997</v>
      </c>
      <c r="D4552" s="81" t="s">
        <v>1998</v>
      </c>
      <c r="E4552" s="397" t="s">
        <v>26</v>
      </c>
      <c r="F4552" s="32" t="s">
        <v>7</v>
      </c>
      <c r="G4552" s="32" t="s">
        <v>7</v>
      </c>
      <c r="H4552" s="583" t="s">
        <v>7</v>
      </c>
      <c r="I4552" s="32" t="s">
        <v>7</v>
      </c>
      <c r="J4552" s="32" t="s">
        <v>7</v>
      </c>
      <c r="K4552" s="32" t="s">
        <v>7</v>
      </c>
      <c r="L4552" s="32" t="s">
        <v>7</v>
      </c>
      <c r="M4552" s="32" t="s">
        <v>7</v>
      </c>
      <c r="N4552" s="32" t="s">
        <v>7</v>
      </c>
      <c r="O4552" s="32" t="s">
        <v>7</v>
      </c>
      <c r="P4552" s="32" t="s">
        <v>7</v>
      </c>
      <c r="Q4552" s="32" t="s">
        <v>7</v>
      </c>
      <c r="R4552" s="32" t="s">
        <v>7</v>
      </c>
      <c r="S4552" s="143" t="s">
        <v>7</v>
      </c>
      <c r="T4552" s="32" t="s">
        <v>7</v>
      </c>
      <c r="U4552" s="453">
        <f>SUM(U4547:U4551)</f>
        <v>7451.93</v>
      </c>
      <c r="V4552" s="276" t="s">
        <v>7</v>
      </c>
    </row>
    <row r="4553" spans="2:22" s="3" customFormat="1" ht="47.25" x14ac:dyDescent="0.25">
      <c r="B4553" s="30" t="s">
        <v>1932</v>
      </c>
      <c r="C4553" s="31" t="s">
        <v>1999</v>
      </c>
      <c r="D4553" s="81" t="s">
        <v>2000</v>
      </c>
      <c r="E4553" s="56" t="s">
        <v>942</v>
      </c>
      <c r="F4553" s="180" t="s">
        <v>4480</v>
      </c>
      <c r="G4553" s="40" t="s">
        <v>7</v>
      </c>
      <c r="H4553" s="583" t="s">
        <v>154</v>
      </c>
      <c r="I4553" s="40" t="s">
        <v>329</v>
      </c>
      <c r="J4553" s="100" t="s">
        <v>7</v>
      </c>
      <c r="K4553" s="377" t="s">
        <v>944</v>
      </c>
      <c r="L4553" s="34" t="s">
        <v>979</v>
      </c>
      <c r="M4553" s="40" t="s">
        <v>2809</v>
      </c>
      <c r="N4553" s="397" t="s">
        <v>1704</v>
      </c>
      <c r="O4553" s="40" t="s">
        <v>137</v>
      </c>
      <c r="P4553" s="57">
        <v>2</v>
      </c>
      <c r="Q4553" s="56" t="s">
        <v>185</v>
      </c>
      <c r="R4553" s="56" t="s">
        <v>945</v>
      </c>
      <c r="S4553" s="57">
        <v>1388</v>
      </c>
      <c r="T4553" s="397">
        <v>1.1100000000000001</v>
      </c>
      <c r="U4553" s="452">
        <f>O4553*P4553*S4553*T4553</f>
        <v>3081.36</v>
      </c>
      <c r="V4553" s="180" t="s">
        <v>7</v>
      </c>
    </row>
    <row r="4554" spans="2:22" s="3" customFormat="1" ht="47.25" x14ac:dyDescent="0.25">
      <c r="B4554" s="30" t="s">
        <v>1932</v>
      </c>
      <c r="C4554" s="31" t="s">
        <v>1997</v>
      </c>
      <c r="D4554" s="81" t="s">
        <v>2000</v>
      </c>
      <c r="E4554" s="56" t="s">
        <v>942</v>
      </c>
      <c r="F4554" s="180" t="s">
        <v>4480</v>
      </c>
      <c r="G4554" s="40" t="s">
        <v>7</v>
      </c>
      <c r="H4554" s="583" t="s">
        <v>154</v>
      </c>
      <c r="I4554" s="40" t="s">
        <v>329</v>
      </c>
      <c r="J4554" s="100" t="s">
        <v>7</v>
      </c>
      <c r="K4554" s="377" t="s">
        <v>1080</v>
      </c>
      <c r="L4554" s="34" t="s">
        <v>979</v>
      </c>
      <c r="M4554" s="40" t="s">
        <v>2808</v>
      </c>
      <c r="N4554" s="397" t="s">
        <v>1704</v>
      </c>
      <c r="O4554" s="40" t="s">
        <v>137</v>
      </c>
      <c r="P4554" s="57">
        <v>2</v>
      </c>
      <c r="Q4554" s="56" t="s">
        <v>185</v>
      </c>
      <c r="R4554" s="56" t="s">
        <v>972</v>
      </c>
      <c r="S4554" s="57">
        <v>1416</v>
      </c>
      <c r="T4554" s="397">
        <v>1.1100000000000001</v>
      </c>
      <c r="U4554" s="452">
        <f>O4554*P4554*S4554*T4554</f>
        <v>3143.5200000000004</v>
      </c>
      <c r="V4554" s="180" t="s">
        <v>7</v>
      </c>
    </row>
    <row r="4555" spans="2:22" s="3" customFormat="1" ht="31.5" x14ac:dyDescent="0.25">
      <c r="B4555" s="30" t="s">
        <v>1932</v>
      </c>
      <c r="C4555" s="31" t="s">
        <v>1997</v>
      </c>
      <c r="D4555" s="81" t="s">
        <v>2000</v>
      </c>
      <c r="E4555" s="56" t="s">
        <v>899</v>
      </c>
      <c r="F4555" s="180" t="s">
        <v>4480</v>
      </c>
      <c r="G4555" s="40" t="s">
        <v>7</v>
      </c>
      <c r="H4555" s="583" t="s">
        <v>154</v>
      </c>
      <c r="I4555" s="40" t="s">
        <v>329</v>
      </c>
      <c r="J4555" s="100" t="s">
        <v>7</v>
      </c>
      <c r="K4555" s="377" t="s">
        <v>784</v>
      </c>
      <c r="L4555" s="34" t="s">
        <v>979</v>
      </c>
      <c r="M4555" s="40" t="s">
        <v>2808</v>
      </c>
      <c r="N4555" s="397" t="s">
        <v>1704</v>
      </c>
      <c r="O4555" s="40" t="s">
        <v>137</v>
      </c>
      <c r="P4555" s="57">
        <v>1</v>
      </c>
      <c r="Q4555" s="56" t="s">
        <v>185</v>
      </c>
      <c r="R4555" s="56" t="s">
        <v>659</v>
      </c>
      <c r="S4555" s="57">
        <v>162</v>
      </c>
      <c r="T4555" s="397">
        <v>1.1100000000000001</v>
      </c>
      <c r="U4555" s="452">
        <f>O4555*P4555*S4555*T4555</f>
        <v>179.82000000000002</v>
      </c>
      <c r="V4555" s="180" t="s">
        <v>7</v>
      </c>
    </row>
    <row r="4556" spans="2:22" s="3" customFormat="1" ht="47.25" x14ac:dyDescent="0.25">
      <c r="B4556" s="30" t="s">
        <v>1932</v>
      </c>
      <c r="C4556" s="31" t="s">
        <v>1997</v>
      </c>
      <c r="D4556" s="81" t="s">
        <v>2000</v>
      </c>
      <c r="E4556" s="56" t="s">
        <v>899</v>
      </c>
      <c r="F4556" s="180" t="s">
        <v>4480</v>
      </c>
      <c r="G4556" s="40" t="s">
        <v>7</v>
      </c>
      <c r="H4556" s="583" t="s">
        <v>154</v>
      </c>
      <c r="I4556" s="40" t="s">
        <v>329</v>
      </c>
      <c r="J4556" s="100" t="s">
        <v>7</v>
      </c>
      <c r="K4556" s="377" t="s">
        <v>994</v>
      </c>
      <c r="L4556" s="34" t="s">
        <v>979</v>
      </c>
      <c r="M4556" s="40" t="s">
        <v>2808</v>
      </c>
      <c r="N4556" s="397" t="s">
        <v>1704</v>
      </c>
      <c r="O4556" s="40" t="s">
        <v>137</v>
      </c>
      <c r="P4556" s="57">
        <v>17</v>
      </c>
      <c r="Q4556" s="56" t="s">
        <v>185</v>
      </c>
      <c r="R4556" s="56" t="s">
        <v>789</v>
      </c>
      <c r="S4556" s="57">
        <v>29</v>
      </c>
      <c r="T4556" s="397">
        <v>1.1100000000000001</v>
      </c>
      <c r="U4556" s="452">
        <f>O4556*P4556*S4556*T4556</f>
        <v>547.23</v>
      </c>
      <c r="V4556" s="180" t="s">
        <v>7</v>
      </c>
    </row>
    <row r="4557" spans="2:22" s="3" customFormat="1" ht="63" x14ac:dyDescent="0.25">
      <c r="B4557" s="30" t="s">
        <v>1932</v>
      </c>
      <c r="C4557" s="31" t="s">
        <v>1997</v>
      </c>
      <c r="D4557" s="81" t="s">
        <v>2000</v>
      </c>
      <c r="E4557" s="56" t="s">
        <v>189</v>
      </c>
      <c r="F4557" s="180" t="s">
        <v>4480</v>
      </c>
      <c r="G4557" s="40" t="s">
        <v>7</v>
      </c>
      <c r="H4557" s="583" t="s">
        <v>154</v>
      </c>
      <c r="I4557" s="40" t="s">
        <v>329</v>
      </c>
      <c r="J4557" s="79" t="s">
        <v>7</v>
      </c>
      <c r="K4557" s="377" t="s">
        <v>4261</v>
      </c>
      <c r="L4557" s="34" t="s">
        <v>979</v>
      </c>
      <c r="M4557" s="40" t="s">
        <v>2808</v>
      </c>
      <c r="N4557" s="397" t="s">
        <v>1704</v>
      </c>
      <c r="O4557" s="40" t="s">
        <v>137</v>
      </c>
      <c r="P4557" s="57">
        <v>1</v>
      </c>
      <c r="Q4557" s="56" t="s">
        <v>156</v>
      </c>
      <c r="R4557" s="56" t="s">
        <v>382</v>
      </c>
      <c r="S4557" s="57">
        <v>500</v>
      </c>
      <c r="T4557" s="397">
        <v>1</v>
      </c>
      <c r="U4557" s="452">
        <f>O4557*P4557*S4557*T4557</f>
        <v>500</v>
      </c>
      <c r="V4557" s="180" t="s">
        <v>7</v>
      </c>
    </row>
    <row r="4558" spans="2:22" s="3" customFormat="1" ht="63" x14ac:dyDescent="0.25">
      <c r="B4558" s="30" t="s">
        <v>1932</v>
      </c>
      <c r="C4558" s="31" t="s">
        <v>1999</v>
      </c>
      <c r="D4558" s="81" t="s">
        <v>2000</v>
      </c>
      <c r="E4558" s="397" t="s">
        <v>26</v>
      </c>
      <c r="F4558" s="32" t="s">
        <v>7</v>
      </c>
      <c r="G4558" s="32" t="s">
        <v>7</v>
      </c>
      <c r="H4558" s="583" t="s">
        <v>7</v>
      </c>
      <c r="I4558" s="32" t="s">
        <v>7</v>
      </c>
      <c r="J4558" s="32" t="s">
        <v>7</v>
      </c>
      <c r="K4558" s="32" t="s">
        <v>7</v>
      </c>
      <c r="L4558" s="32" t="s">
        <v>7</v>
      </c>
      <c r="M4558" s="32" t="s">
        <v>7</v>
      </c>
      <c r="N4558" s="32" t="s">
        <v>7</v>
      </c>
      <c r="O4558" s="32" t="s">
        <v>7</v>
      </c>
      <c r="P4558" s="32" t="s">
        <v>7</v>
      </c>
      <c r="Q4558" s="32" t="s">
        <v>7</v>
      </c>
      <c r="R4558" s="32" t="s">
        <v>7</v>
      </c>
      <c r="S4558" s="143" t="s">
        <v>7</v>
      </c>
      <c r="T4558" s="32" t="s">
        <v>7</v>
      </c>
      <c r="U4558" s="453">
        <f>SUM(U4553:U4557)</f>
        <v>7451.93</v>
      </c>
      <c r="V4558" s="276" t="s">
        <v>7</v>
      </c>
    </row>
    <row r="4559" spans="2:22" s="3" customFormat="1" ht="47.25" x14ac:dyDescent="0.25">
      <c r="B4559" s="30" t="s">
        <v>1932</v>
      </c>
      <c r="C4559" s="31" t="s">
        <v>2001</v>
      </c>
      <c r="D4559" s="81" t="s">
        <v>2002</v>
      </c>
      <c r="E4559" s="56" t="s">
        <v>942</v>
      </c>
      <c r="F4559" s="180" t="s">
        <v>4481</v>
      </c>
      <c r="G4559" s="40" t="s">
        <v>7</v>
      </c>
      <c r="H4559" s="583" t="s">
        <v>154</v>
      </c>
      <c r="I4559" s="40" t="s">
        <v>301</v>
      </c>
      <c r="J4559" s="100" t="s">
        <v>7</v>
      </c>
      <c r="K4559" s="377" t="s">
        <v>944</v>
      </c>
      <c r="L4559" s="34" t="s">
        <v>979</v>
      </c>
      <c r="M4559" s="40" t="s">
        <v>2808</v>
      </c>
      <c r="N4559" s="397" t="s">
        <v>1704</v>
      </c>
      <c r="O4559" s="40" t="s">
        <v>137</v>
      </c>
      <c r="P4559" s="57">
        <v>2</v>
      </c>
      <c r="Q4559" s="56" t="s">
        <v>185</v>
      </c>
      <c r="R4559" s="56" t="s">
        <v>945</v>
      </c>
      <c r="S4559" s="57">
        <v>1388</v>
      </c>
      <c r="T4559" s="397">
        <v>1.1100000000000001</v>
      </c>
      <c r="U4559" s="452">
        <f>O4559*P4559*S4559*T4559</f>
        <v>3081.36</v>
      </c>
      <c r="V4559" s="180" t="s">
        <v>7</v>
      </c>
    </row>
    <row r="4560" spans="2:22" s="3" customFormat="1" ht="47.25" x14ac:dyDescent="0.25">
      <c r="B4560" s="30" t="s">
        <v>1932</v>
      </c>
      <c r="C4560" s="31" t="s">
        <v>2001</v>
      </c>
      <c r="D4560" s="81" t="s">
        <v>2002</v>
      </c>
      <c r="E4560" s="56" t="s">
        <v>942</v>
      </c>
      <c r="F4560" s="180" t="s">
        <v>4481</v>
      </c>
      <c r="G4560" s="40" t="s">
        <v>7</v>
      </c>
      <c r="H4560" s="583" t="s">
        <v>154</v>
      </c>
      <c r="I4560" s="40" t="s">
        <v>301</v>
      </c>
      <c r="J4560" s="100" t="s">
        <v>7</v>
      </c>
      <c r="K4560" s="377" t="s">
        <v>1080</v>
      </c>
      <c r="L4560" s="34" t="s">
        <v>979</v>
      </c>
      <c r="M4560" s="40" t="s">
        <v>2808</v>
      </c>
      <c r="N4560" s="397" t="s">
        <v>1704</v>
      </c>
      <c r="O4560" s="40" t="s">
        <v>137</v>
      </c>
      <c r="P4560" s="57">
        <v>2</v>
      </c>
      <c r="Q4560" s="56" t="s">
        <v>185</v>
      </c>
      <c r="R4560" s="56" t="s">
        <v>972</v>
      </c>
      <c r="S4560" s="57">
        <v>1416</v>
      </c>
      <c r="T4560" s="397">
        <v>1.1100000000000001</v>
      </c>
      <c r="U4560" s="452">
        <f>O4560*P4560*S4560*T4560</f>
        <v>3143.5200000000004</v>
      </c>
      <c r="V4560" s="180" t="s">
        <v>7</v>
      </c>
    </row>
    <row r="4561" spans="2:22" s="3" customFormat="1" ht="31.5" x14ac:dyDescent="0.25">
      <c r="B4561" s="30" t="s">
        <v>1932</v>
      </c>
      <c r="C4561" s="31" t="s">
        <v>2001</v>
      </c>
      <c r="D4561" s="81" t="s">
        <v>2002</v>
      </c>
      <c r="E4561" s="56" t="s">
        <v>899</v>
      </c>
      <c r="F4561" s="180" t="s">
        <v>4481</v>
      </c>
      <c r="G4561" s="40" t="s">
        <v>7</v>
      </c>
      <c r="H4561" s="583" t="s">
        <v>154</v>
      </c>
      <c r="I4561" s="40" t="s">
        <v>301</v>
      </c>
      <c r="J4561" s="100" t="s">
        <v>7</v>
      </c>
      <c r="K4561" s="377" t="s">
        <v>784</v>
      </c>
      <c r="L4561" s="34" t="s">
        <v>979</v>
      </c>
      <c r="M4561" s="40" t="s">
        <v>2808</v>
      </c>
      <c r="N4561" s="397" t="s">
        <v>1704</v>
      </c>
      <c r="O4561" s="40" t="s">
        <v>137</v>
      </c>
      <c r="P4561" s="57">
        <v>1</v>
      </c>
      <c r="Q4561" s="56" t="s">
        <v>185</v>
      </c>
      <c r="R4561" s="56" t="s">
        <v>659</v>
      </c>
      <c r="S4561" s="57">
        <v>162</v>
      </c>
      <c r="T4561" s="397">
        <v>1.1100000000000001</v>
      </c>
      <c r="U4561" s="452">
        <f>O4561*P4561*S4561*T4561</f>
        <v>179.82000000000002</v>
      </c>
      <c r="V4561" s="180" t="s">
        <v>7</v>
      </c>
    </row>
    <row r="4562" spans="2:22" s="3" customFormat="1" ht="47.25" x14ac:dyDescent="0.25">
      <c r="B4562" s="30" t="s">
        <v>1932</v>
      </c>
      <c r="C4562" s="31" t="s">
        <v>2001</v>
      </c>
      <c r="D4562" s="81" t="s">
        <v>2002</v>
      </c>
      <c r="E4562" s="56" t="s">
        <v>899</v>
      </c>
      <c r="F4562" s="180" t="s">
        <v>4481</v>
      </c>
      <c r="G4562" s="40" t="s">
        <v>7</v>
      </c>
      <c r="H4562" s="583" t="s">
        <v>154</v>
      </c>
      <c r="I4562" s="40" t="s">
        <v>301</v>
      </c>
      <c r="J4562" s="100" t="s">
        <v>7</v>
      </c>
      <c r="K4562" s="377" t="s">
        <v>994</v>
      </c>
      <c r="L4562" s="34" t="s">
        <v>979</v>
      </c>
      <c r="M4562" s="40" t="s">
        <v>2808</v>
      </c>
      <c r="N4562" s="397" t="s">
        <v>1704</v>
      </c>
      <c r="O4562" s="40" t="s">
        <v>137</v>
      </c>
      <c r="P4562" s="57">
        <v>17</v>
      </c>
      <c r="Q4562" s="56" t="s">
        <v>185</v>
      </c>
      <c r="R4562" s="56" t="s">
        <v>789</v>
      </c>
      <c r="S4562" s="57">
        <v>29</v>
      </c>
      <c r="T4562" s="397">
        <v>1.1100000000000001</v>
      </c>
      <c r="U4562" s="452">
        <f>O4562*P4562*S4562*T4562</f>
        <v>547.23</v>
      </c>
      <c r="V4562" s="180" t="s">
        <v>7</v>
      </c>
    </row>
    <row r="4563" spans="2:22" s="3" customFormat="1" ht="63" x14ac:dyDescent="0.25">
      <c r="B4563" s="30" t="s">
        <v>1932</v>
      </c>
      <c r="C4563" s="31" t="s">
        <v>2001</v>
      </c>
      <c r="D4563" s="81" t="s">
        <v>2002</v>
      </c>
      <c r="E4563" s="56" t="s">
        <v>189</v>
      </c>
      <c r="F4563" s="180" t="s">
        <v>4481</v>
      </c>
      <c r="G4563" s="40" t="s">
        <v>7</v>
      </c>
      <c r="H4563" s="583" t="s">
        <v>154</v>
      </c>
      <c r="I4563" s="40" t="s">
        <v>301</v>
      </c>
      <c r="J4563" s="79" t="s">
        <v>7</v>
      </c>
      <c r="K4563" s="377" t="s">
        <v>4261</v>
      </c>
      <c r="L4563" s="34" t="s">
        <v>979</v>
      </c>
      <c r="M4563" s="40" t="s">
        <v>2808</v>
      </c>
      <c r="N4563" s="397" t="s">
        <v>1704</v>
      </c>
      <c r="O4563" s="40" t="s">
        <v>137</v>
      </c>
      <c r="P4563" s="57">
        <v>1</v>
      </c>
      <c r="Q4563" s="56" t="s">
        <v>156</v>
      </c>
      <c r="R4563" s="56" t="s">
        <v>382</v>
      </c>
      <c r="S4563" s="57">
        <v>500</v>
      </c>
      <c r="T4563" s="397">
        <v>1</v>
      </c>
      <c r="U4563" s="452">
        <f>O4563*P4563*S4563*T4563</f>
        <v>500</v>
      </c>
      <c r="V4563" s="180" t="s">
        <v>7</v>
      </c>
    </row>
    <row r="4564" spans="2:22" s="3" customFormat="1" ht="63" x14ac:dyDescent="0.25">
      <c r="B4564" s="30" t="s">
        <v>1932</v>
      </c>
      <c r="C4564" s="31" t="s">
        <v>2001</v>
      </c>
      <c r="D4564" s="81" t="s">
        <v>2002</v>
      </c>
      <c r="E4564" s="397" t="s">
        <v>26</v>
      </c>
      <c r="F4564" s="32" t="s">
        <v>7</v>
      </c>
      <c r="G4564" s="32" t="s">
        <v>7</v>
      </c>
      <c r="H4564" s="583" t="s">
        <v>7</v>
      </c>
      <c r="I4564" s="32" t="s">
        <v>7</v>
      </c>
      <c r="J4564" s="32" t="s">
        <v>7</v>
      </c>
      <c r="K4564" s="32" t="s">
        <v>7</v>
      </c>
      <c r="L4564" s="32" t="s">
        <v>7</v>
      </c>
      <c r="M4564" s="32" t="s">
        <v>7</v>
      </c>
      <c r="N4564" s="32" t="s">
        <v>7</v>
      </c>
      <c r="O4564" s="32" t="s">
        <v>7</v>
      </c>
      <c r="P4564" s="32" t="s">
        <v>7</v>
      </c>
      <c r="Q4564" s="32" t="s">
        <v>7</v>
      </c>
      <c r="R4564" s="32" t="s">
        <v>7</v>
      </c>
      <c r="S4564" s="143" t="s">
        <v>7</v>
      </c>
      <c r="T4564" s="32" t="s">
        <v>7</v>
      </c>
      <c r="U4564" s="453">
        <f>SUM(U4559:U4563)</f>
        <v>7451.93</v>
      </c>
      <c r="V4564" s="276" t="s">
        <v>7</v>
      </c>
    </row>
    <row r="4565" spans="2:22" s="3" customFormat="1" ht="47.25" x14ac:dyDescent="0.25">
      <c r="B4565" s="30" t="s">
        <v>1932</v>
      </c>
      <c r="C4565" s="31" t="s">
        <v>2003</v>
      </c>
      <c r="D4565" s="81" t="s">
        <v>2004</v>
      </c>
      <c r="E4565" s="56" t="s">
        <v>942</v>
      </c>
      <c r="F4565" s="180" t="s">
        <v>4438</v>
      </c>
      <c r="G4565" s="40" t="s">
        <v>7</v>
      </c>
      <c r="H4565" s="583" t="s">
        <v>154</v>
      </c>
      <c r="I4565" s="40" t="s">
        <v>301</v>
      </c>
      <c r="J4565" s="100" t="s">
        <v>7</v>
      </c>
      <c r="K4565" s="377" t="s">
        <v>944</v>
      </c>
      <c r="L4565" s="34" t="s">
        <v>979</v>
      </c>
      <c r="M4565" s="40" t="s">
        <v>2808</v>
      </c>
      <c r="N4565" s="397" t="s">
        <v>1704</v>
      </c>
      <c r="O4565" s="40" t="s">
        <v>137</v>
      </c>
      <c r="P4565" s="57">
        <v>2</v>
      </c>
      <c r="Q4565" s="56" t="s">
        <v>185</v>
      </c>
      <c r="R4565" s="56" t="s">
        <v>945</v>
      </c>
      <c r="S4565" s="57">
        <v>1388</v>
      </c>
      <c r="T4565" s="397">
        <v>1.1100000000000001</v>
      </c>
      <c r="U4565" s="452">
        <f>O4565*P4565*S4565*T4565</f>
        <v>3081.36</v>
      </c>
      <c r="V4565" s="180" t="s">
        <v>7</v>
      </c>
    </row>
    <row r="4566" spans="2:22" s="3" customFormat="1" ht="47.25" x14ac:dyDescent="0.25">
      <c r="B4566" s="30" t="s">
        <v>1932</v>
      </c>
      <c r="C4566" s="31" t="s">
        <v>2003</v>
      </c>
      <c r="D4566" s="81" t="s">
        <v>2004</v>
      </c>
      <c r="E4566" s="56" t="s">
        <v>942</v>
      </c>
      <c r="F4566" s="180" t="s">
        <v>4438</v>
      </c>
      <c r="G4566" s="40" t="s">
        <v>7</v>
      </c>
      <c r="H4566" s="583" t="s">
        <v>154</v>
      </c>
      <c r="I4566" s="40" t="s">
        <v>301</v>
      </c>
      <c r="J4566" s="100" t="s">
        <v>7</v>
      </c>
      <c r="K4566" s="377" t="s">
        <v>1080</v>
      </c>
      <c r="L4566" s="34" t="s">
        <v>979</v>
      </c>
      <c r="M4566" s="40" t="s">
        <v>2808</v>
      </c>
      <c r="N4566" s="397" t="s">
        <v>1704</v>
      </c>
      <c r="O4566" s="40" t="s">
        <v>137</v>
      </c>
      <c r="P4566" s="57">
        <v>2</v>
      </c>
      <c r="Q4566" s="56" t="s">
        <v>185</v>
      </c>
      <c r="R4566" s="56" t="s">
        <v>972</v>
      </c>
      <c r="S4566" s="57">
        <v>1416</v>
      </c>
      <c r="T4566" s="397">
        <v>1.1100000000000001</v>
      </c>
      <c r="U4566" s="452">
        <f>O4566*P4566*S4566*T4566</f>
        <v>3143.5200000000004</v>
      </c>
      <c r="V4566" s="180" t="s">
        <v>7</v>
      </c>
    </row>
    <row r="4567" spans="2:22" s="3" customFormat="1" ht="31.5" x14ac:dyDescent="0.25">
      <c r="B4567" s="30" t="s">
        <v>1932</v>
      </c>
      <c r="C4567" s="31" t="s">
        <v>2003</v>
      </c>
      <c r="D4567" s="81" t="s">
        <v>2004</v>
      </c>
      <c r="E4567" s="56" t="s">
        <v>899</v>
      </c>
      <c r="F4567" s="180" t="s">
        <v>4438</v>
      </c>
      <c r="G4567" s="40" t="s">
        <v>7</v>
      </c>
      <c r="H4567" s="583" t="s">
        <v>154</v>
      </c>
      <c r="I4567" s="40" t="s">
        <v>301</v>
      </c>
      <c r="J4567" s="100" t="s">
        <v>7</v>
      </c>
      <c r="K4567" s="377" t="s">
        <v>784</v>
      </c>
      <c r="L4567" s="34" t="s">
        <v>979</v>
      </c>
      <c r="M4567" s="40" t="s">
        <v>2808</v>
      </c>
      <c r="N4567" s="397" t="s">
        <v>1704</v>
      </c>
      <c r="O4567" s="40" t="s">
        <v>137</v>
      </c>
      <c r="P4567" s="57">
        <v>1</v>
      </c>
      <c r="Q4567" s="56" t="s">
        <v>185</v>
      </c>
      <c r="R4567" s="56" t="s">
        <v>659</v>
      </c>
      <c r="S4567" s="57">
        <v>162</v>
      </c>
      <c r="T4567" s="397">
        <v>1.1100000000000001</v>
      </c>
      <c r="U4567" s="452">
        <f>O4567*P4567*S4567*T4567</f>
        <v>179.82000000000002</v>
      </c>
      <c r="V4567" s="180" t="s">
        <v>7</v>
      </c>
    </row>
    <row r="4568" spans="2:22" s="3" customFormat="1" ht="47.25" x14ac:dyDescent="0.25">
      <c r="B4568" s="30" t="s">
        <v>1932</v>
      </c>
      <c r="C4568" s="31" t="s">
        <v>2003</v>
      </c>
      <c r="D4568" s="81" t="s">
        <v>2004</v>
      </c>
      <c r="E4568" s="56" t="s">
        <v>899</v>
      </c>
      <c r="F4568" s="180" t="s">
        <v>4438</v>
      </c>
      <c r="G4568" s="40" t="s">
        <v>7</v>
      </c>
      <c r="H4568" s="583" t="s">
        <v>154</v>
      </c>
      <c r="I4568" s="40" t="s">
        <v>301</v>
      </c>
      <c r="J4568" s="100" t="s">
        <v>7</v>
      </c>
      <c r="K4568" s="377" t="s">
        <v>994</v>
      </c>
      <c r="L4568" s="34" t="s">
        <v>979</v>
      </c>
      <c r="M4568" s="40" t="s">
        <v>2808</v>
      </c>
      <c r="N4568" s="397" t="s">
        <v>1704</v>
      </c>
      <c r="O4568" s="40" t="s">
        <v>137</v>
      </c>
      <c r="P4568" s="57">
        <v>17</v>
      </c>
      <c r="Q4568" s="56" t="s">
        <v>185</v>
      </c>
      <c r="R4568" s="56" t="s">
        <v>789</v>
      </c>
      <c r="S4568" s="57">
        <v>29</v>
      </c>
      <c r="T4568" s="397">
        <v>1.1100000000000001</v>
      </c>
      <c r="U4568" s="452">
        <f>O4568*P4568*S4568*T4568</f>
        <v>547.23</v>
      </c>
      <c r="V4568" s="180" t="s">
        <v>7</v>
      </c>
    </row>
    <row r="4569" spans="2:22" s="3" customFormat="1" ht="63" x14ac:dyDescent="0.25">
      <c r="B4569" s="30" t="s">
        <v>1932</v>
      </c>
      <c r="C4569" s="31" t="s">
        <v>2003</v>
      </c>
      <c r="D4569" s="81" t="s">
        <v>2004</v>
      </c>
      <c r="E4569" s="56" t="s">
        <v>189</v>
      </c>
      <c r="F4569" s="180" t="s">
        <v>4438</v>
      </c>
      <c r="G4569" s="40" t="s">
        <v>7</v>
      </c>
      <c r="H4569" s="583" t="s">
        <v>154</v>
      </c>
      <c r="I4569" s="40" t="s">
        <v>301</v>
      </c>
      <c r="J4569" s="79" t="s">
        <v>7</v>
      </c>
      <c r="K4569" s="377" t="s">
        <v>4261</v>
      </c>
      <c r="L4569" s="34" t="s">
        <v>979</v>
      </c>
      <c r="M4569" s="40" t="s">
        <v>2808</v>
      </c>
      <c r="N4569" s="397" t="s">
        <v>1704</v>
      </c>
      <c r="O4569" s="40" t="s">
        <v>137</v>
      </c>
      <c r="P4569" s="57">
        <v>1</v>
      </c>
      <c r="Q4569" s="56" t="s">
        <v>156</v>
      </c>
      <c r="R4569" s="56" t="s">
        <v>382</v>
      </c>
      <c r="S4569" s="57">
        <v>500</v>
      </c>
      <c r="T4569" s="397">
        <v>1</v>
      </c>
      <c r="U4569" s="452">
        <f>O4569*P4569*S4569*T4569</f>
        <v>500</v>
      </c>
      <c r="V4569" s="180" t="s">
        <v>7</v>
      </c>
    </row>
    <row r="4570" spans="2:22" s="3" customFormat="1" ht="63" x14ac:dyDescent="0.25">
      <c r="B4570" s="30" t="s">
        <v>1932</v>
      </c>
      <c r="C4570" s="31" t="s">
        <v>2003</v>
      </c>
      <c r="D4570" s="81" t="s">
        <v>2004</v>
      </c>
      <c r="E4570" s="397" t="s">
        <v>26</v>
      </c>
      <c r="F4570" s="32" t="s">
        <v>7</v>
      </c>
      <c r="G4570" s="32" t="s">
        <v>7</v>
      </c>
      <c r="H4570" s="583" t="s">
        <v>7</v>
      </c>
      <c r="I4570" s="32" t="s">
        <v>7</v>
      </c>
      <c r="J4570" s="32" t="s">
        <v>7</v>
      </c>
      <c r="K4570" s="32" t="s">
        <v>7</v>
      </c>
      <c r="L4570" s="32" t="s">
        <v>7</v>
      </c>
      <c r="M4570" s="32" t="s">
        <v>7</v>
      </c>
      <c r="N4570" s="32" t="s">
        <v>7</v>
      </c>
      <c r="O4570" s="32" t="s">
        <v>7</v>
      </c>
      <c r="P4570" s="32" t="s">
        <v>7</v>
      </c>
      <c r="Q4570" s="32" t="s">
        <v>7</v>
      </c>
      <c r="R4570" s="32" t="s">
        <v>7</v>
      </c>
      <c r="S4570" s="143" t="s">
        <v>7</v>
      </c>
      <c r="T4570" s="32" t="s">
        <v>7</v>
      </c>
      <c r="U4570" s="453">
        <f>SUM(U4565:U4569)</f>
        <v>7451.93</v>
      </c>
      <c r="V4570" s="276" t="s">
        <v>7</v>
      </c>
    </row>
    <row r="4571" spans="2:22" s="3" customFormat="1" ht="47.25" x14ac:dyDescent="0.25">
      <c r="B4571" s="30" t="s">
        <v>1932</v>
      </c>
      <c r="C4571" s="31" t="s">
        <v>2005</v>
      </c>
      <c r="D4571" s="81" t="s">
        <v>2006</v>
      </c>
      <c r="E4571" s="56" t="s">
        <v>942</v>
      </c>
      <c r="F4571" s="180" t="s">
        <v>4458</v>
      </c>
      <c r="G4571" s="40" t="s">
        <v>7</v>
      </c>
      <c r="H4571" s="583" t="s">
        <v>154</v>
      </c>
      <c r="I4571" s="40" t="s">
        <v>301</v>
      </c>
      <c r="J4571" s="100" t="s">
        <v>7</v>
      </c>
      <c r="K4571" s="377" t="s">
        <v>944</v>
      </c>
      <c r="L4571" s="34" t="s">
        <v>979</v>
      </c>
      <c r="M4571" s="40" t="s">
        <v>2808</v>
      </c>
      <c r="N4571" s="397" t="s">
        <v>1704</v>
      </c>
      <c r="O4571" s="40" t="s">
        <v>137</v>
      </c>
      <c r="P4571" s="57">
        <v>2</v>
      </c>
      <c r="Q4571" s="56" t="s">
        <v>185</v>
      </c>
      <c r="R4571" s="56" t="s">
        <v>945</v>
      </c>
      <c r="S4571" s="57">
        <v>1388</v>
      </c>
      <c r="T4571" s="397">
        <v>1.1100000000000001</v>
      </c>
      <c r="U4571" s="452">
        <f>O4571*P4571*S4571*T4571</f>
        <v>3081.36</v>
      </c>
      <c r="V4571" s="180" t="s">
        <v>7</v>
      </c>
    </row>
    <row r="4572" spans="2:22" s="3" customFormat="1" ht="47.25" x14ac:dyDescent="0.25">
      <c r="B4572" s="30" t="s">
        <v>1932</v>
      </c>
      <c r="C4572" s="31" t="s">
        <v>2005</v>
      </c>
      <c r="D4572" s="81" t="s">
        <v>2006</v>
      </c>
      <c r="E4572" s="56" t="s">
        <v>942</v>
      </c>
      <c r="F4572" s="180" t="s">
        <v>4458</v>
      </c>
      <c r="G4572" s="40" t="s">
        <v>7</v>
      </c>
      <c r="H4572" s="583" t="s">
        <v>154</v>
      </c>
      <c r="I4572" s="40" t="s">
        <v>301</v>
      </c>
      <c r="J4572" s="100" t="s">
        <v>7</v>
      </c>
      <c r="K4572" s="377" t="s">
        <v>1080</v>
      </c>
      <c r="L4572" s="34" t="s">
        <v>979</v>
      </c>
      <c r="M4572" s="40" t="s">
        <v>2808</v>
      </c>
      <c r="N4572" s="397" t="s">
        <v>1704</v>
      </c>
      <c r="O4572" s="40" t="s">
        <v>137</v>
      </c>
      <c r="P4572" s="57">
        <v>2</v>
      </c>
      <c r="Q4572" s="56" t="s">
        <v>185</v>
      </c>
      <c r="R4572" s="56" t="s">
        <v>972</v>
      </c>
      <c r="S4572" s="57">
        <v>1416</v>
      </c>
      <c r="T4572" s="397">
        <v>1.1100000000000001</v>
      </c>
      <c r="U4572" s="452">
        <f>O4572*P4572*S4572*T4572</f>
        <v>3143.5200000000004</v>
      </c>
      <c r="V4572" s="180" t="s">
        <v>7</v>
      </c>
    </row>
    <row r="4573" spans="2:22" s="3" customFormat="1" ht="31.5" x14ac:dyDescent="0.25">
      <c r="B4573" s="30" t="s">
        <v>1932</v>
      </c>
      <c r="C4573" s="31" t="s">
        <v>2005</v>
      </c>
      <c r="D4573" s="81" t="s">
        <v>2006</v>
      </c>
      <c r="E4573" s="56" t="s">
        <v>899</v>
      </c>
      <c r="F4573" s="180" t="s">
        <v>4458</v>
      </c>
      <c r="G4573" s="40" t="s">
        <v>7</v>
      </c>
      <c r="H4573" s="583" t="s">
        <v>154</v>
      </c>
      <c r="I4573" s="40" t="s">
        <v>301</v>
      </c>
      <c r="J4573" s="100" t="s">
        <v>7</v>
      </c>
      <c r="K4573" s="377" t="s">
        <v>784</v>
      </c>
      <c r="L4573" s="34" t="s">
        <v>979</v>
      </c>
      <c r="M4573" s="40" t="s">
        <v>2808</v>
      </c>
      <c r="N4573" s="397" t="s">
        <v>1704</v>
      </c>
      <c r="O4573" s="40" t="s">
        <v>137</v>
      </c>
      <c r="P4573" s="57">
        <v>1</v>
      </c>
      <c r="Q4573" s="56" t="s">
        <v>185</v>
      </c>
      <c r="R4573" s="56" t="s">
        <v>659</v>
      </c>
      <c r="S4573" s="57">
        <v>162</v>
      </c>
      <c r="T4573" s="397">
        <v>1.1100000000000001</v>
      </c>
      <c r="U4573" s="452">
        <f>O4573*P4573*S4573*T4573</f>
        <v>179.82000000000002</v>
      </c>
      <c r="V4573" s="180" t="s">
        <v>7</v>
      </c>
    </row>
    <row r="4574" spans="2:22" s="3" customFormat="1" ht="47.25" x14ac:dyDescent="0.25">
      <c r="B4574" s="30" t="s">
        <v>1932</v>
      </c>
      <c r="C4574" s="31" t="s">
        <v>2005</v>
      </c>
      <c r="D4574" s="81" t="s">
        <v>2006</v>
      </c>
      <c r="E4574" s="56" t="s">
        <v>899</v>
      </c>
      <c r="F4574" s="180" t="s">
        <v>4458</v>
      </c>
      <c r="G4574" s="40" t="s">
        <v>7</v>
      </c>
      <c r="H4574" s="583" t="s">
        <v>154</v>
      </c>
      <c r="I4574" s="40" t="s">
        <v>301</v>
      </c>
      <c r="J4574" s="100" t="s">
        <v>7</v>
      </c>
      <c r="K4574" s="377" t="s">
        <v>994</v>
      </c>
      <c r="L4574" s="34" t="s">
        <v>979</v>
      </c>
      <c r="M4574" s="40" t="s">
        <v>2808</v>
      </c>
      <c r="N4574" s="397" t="s">
        <v>1704</v>
      </c>
      <c r="O4574" s="40" t="s">
        <v>137</v>
      </c>
      <c r="P4574" s="57">
        <v>17</v>
      </c>
      <c r="Q4574" s="56" t="s">
        <v>185</v>
      </c>
      <c r="R4574" s="56" t="s">
        <v>789</v>
      </c>
      <c r="S4574" s="57">
        <v>29</v>
      </c>
      <c r="T4574" s="397">
        <v>1.1100000000000001</v>
      </c>
      <c r="U4574" s="452">
        <f>O4574*P4574*S4574*T4574</f>
        <v>547.23</v>
      </c>
      <c r="V4574" s="180" t="s">
        <v>7</v>
      </c>
    </row>
    <row r="4575" spans="2:22" s="3" customFormat="1" ht="63" x14ac:dyDescent="0.25">
      <c r="B4575" s="30" t="s">
        <v>1932</v>
      </c>
      <c r="C4575" s="31" t="s">
        <v>2005</v>
      </c>
      <c r="D4575" s="81" t="s">
        <v>2006</v>
      </c>
      <c r="E4575" s="56" t="s">
        <v>189</v>
      </c>
      <c r="F4575" s="180" t="s">
        <v>4458</v>
      </c>
      <c r="G4575" s="40" t="s">
        <v>7</v>
      </c>
      <c r="H4575" s="583" t="s">
        <v>154</v>
      </c>
      <c r="I4575" s="40" t="s">
        <v>301</v>
      </c>
      <c r="J4575" s="79" t="s">
        <v>7</v>
      </c>
      <c r="K4575" s="377" t="s">
        <v>4261</v>
      </c>
      <c r="L4575" s="34" t="s">
        <v>979</v>
      </c>
      <c r="M4575" s="40" t="s">
        <v>2808</v>
      </c>
      <c r="N4575" s="397" t="s">
        <v>1704</v>
      </c>
      <c r="O4575" s="40" t="s">
        <v>137</v>
      </c>
      <c r="P4575" s="57">
        <v>1</v>
      </c>
      <c r="Q4575" s="56" t="s">
        <v>156</v>
      </c>
      <c r="R4575" s="56" t="s">
        <v>382</v>
      </c>
      <c r="S4575" s="57">
        <v>500</v>
      </c>
      <c r="T4575" s="397">
        <v>1</v>
      </c>
      <c r="U4575" s="452">
        <f>O4575*P4575*S4575*T4575</f>
        <v>500</v>
      </c>
      <c r="V4575" s="180" t="s">
        <v>7</v>
      </c>
    </row>
    <row r="4576" spans="2:22" s="3" customFormat="1" ht="63" x14ac:dyDescent="0.25">
      <c r="B4576" s="30" t="s">
        <v>1932</v>
      </c>
      <c r="C4576" s="31" t="s">
        <v>2005</v>
      </c>
      <c r="D4576" s="81" t="s">
        <v>2006</v>
      </c>
      <c r="E4576" s="397" t="s">
        <v>26</v>
      </c>
      <c r="F4576" s="32" t="s">
        <v>7</v>
      </c>
      <c r="G4576" s="32" t="s">
        <v>7</v>
      </c>
      <c r="H4576" s="583" t="s">
        <v>7</v>
      </c>
      <c r="I4576" s="32" t="s">
        <v>7</v>
      </c>
      <c r="J4576" s="32" t="s">
        <v>7</v>
      </c>
      <c r="K4576" s="32" t="s">
        <v>7</v>
      </c>
      <c r="L4576" s="32" t="s">
        <v>7</v>
      </c>
      <c r="M4576" s="32" t="s">
        <v>7</v>
      </c>
      <c r="N4576" s="32" t="s">
        <v>7</v>
      </c>
      <c r="O4576" s="32" t="s">
        <v>7</v>
      </c>
      <c r="P4576" s="32" t="s">
        <v>7</v>
      </c>
      <c r="Q4576" s="32" t="s">
        <v>7</v>
      </c>
      <c r="R4576" s="32" t="s">
        <v>7</v>
      </c>
      <c r="S4576" s="143" t="s">
        <v>7</v>
      </c>
      <c r="T4576" s="32" t="s">
        <v>7</v>
      </c>
      <c r="U4576" s="453">
        <f>SUM(U4571:U4575)</f>
        <v>7451.93</v>
      </c>
      <c r="V4576" s="276" t="s">
        <v>7</v>
      </c>
    </row>
    <row r="4577" spans="2:22" s="3" customFormat="1" ht="47.25" x14ac:dyDescent="0.25">
      <c r="B4577" s="30" t="s">
        <v>1932</v>
      </c>
      <c r="C4577" s="31" t="s">
        <v>2007</v>
      </c>
      <c r="D4577" s="81" t="s">
        <v>2008</v>
      </c>
      <c r="E4577" s="56" t="s">
        <v>716</v>
      </c>
      <c r="F4577" s="180" t="s">
        <v>4482</v>
      </c>
      <c r="G4577" s="40" t="s">
        <v>7</v>
      </c>
      <c r="H4577" s="583" t="s">
        <v>154</v>
      </c>
      <c r="I4577" s="40" t="s">
        <v>522</v>
      </c>
      <c r="J4577" s="100" t="s">
        <v>7</v>
      </c>
      <c r="K4577" s="377" t="s">
        <v>996</v>
      </c>
      <c r="L4577" s="34" t="s">
        <v>979</v>
      </c>
      <c r="M4577" s="40" t="s">
        <v>2808</v>
      </c>
      <c r="N4577" s="397" t="s">
        <v>1704</v>
      </c>
      <c r="O4577" s="40" t="s">
        <v>137</v>
      </c>
      <c r="P4577" s="57">
        <v>1</v>
      </c>
      <c r="Q4577" s="56" t="s">
        <v>185</v>
      </c>
      <c r="R4577" s="56" t="s">
        <v>997</v>
      </c>
      <c r="S4577" s="57">
        <v>4170</v>
      </c>
      <c r="T4577" s="397">
        <v>1.1100000000000001</v>
      </c>
      <c r="U4577" s="452">
        <f>O4577*P4577*S4577*T4577</f>
        <v>4628.7000000000007</v>
      </c>
      <c r="V4577" s="180" t="s">
        <v>7</v>
      </c>
    </row>
    <row r="4578" spans="2:22" s="3" customFormat="1" ht="63" x14ac:dyDescent="0.25">
      <c r="B4578" s="30" t="s">
        <v>1932</v>
      </c>
      <c r="C4578" s="31" t="s">
        <v>2007</v>
      </c>
      <c r="D4578" s="81" t="s">
        <v>2008</v>
      </c>
      <c r="E4578" s="56" t="s">
        <v>189</v>
      </c>
      <c r="F4578" s="180" t="s">
        <v>4482</v>
      </c>
      <c r="G4578" s="40" t="s">
        <v>7</v>
      </c>
      <c r="H4578" s="583" t="s">
        <v>154</v>
      </c>
      <c r="I4578" s="40" t="s">
        <v>522</v>
      </c>
      <c r="J4578" s="79" t="s">
        <v>7</v>
      </c>
      <c r="K4578" s="377" t="s">
        <v>4260</v>
      </c>
      <c r="L4578" s="34" t="s">
        <v>979</v>
      </c>
      <c r="M4578" s="40" t="s">
        <v>2808</v>
      </c>
      <c r="N4578" s="397" t="s">
        <v>1704</v>
      </c>
      <c r="O4578" s="40" t="s">
        <v>137</v>
      </c>
      <c r="P4578" s="57">
        <v>1</v>
      </c>
      <c r="Q4578" s="56" t="s">
        <v>156</v>
      </c>
      <c r="R4578" s="56" t="s">
        <v>191</v>
      </c>
      <c r="S4578" s="57">
        <v>300</v>
      </c>
      <c r="T4578" s="397">
        <v>1</v>
      </c>
      <c r="U4578" s="452">
        <f>O4578*P4578*S4578*T4578</f>
        <v>300</v>
      </c>
      <c r="V4578" s="180" t="s">
        <v>7</v>
      </c>
    </row>
    <row r="4579" spans="2:22" s="3" customFormat="1" ht="63" x14ac:dyDescent="0.25">
      <c r="B4579" s="30" t="s">
        <v>1932</v>
      </c>
      <c r="C4579" s="31" t="s">
        <v>2007</v>
      </c>
      <c r="D4579" s="81" t="s">
        <v>2008</v>
      </c>
      <c r="E4579" s="397" t="s">
        <v>26</v>
      </c>
      <c r="F4579" s="32" t="s">
        <v>7</v>
      </c>
      <c r="G4579" s="32" t="s">
        <v>7</v>
      </c>
      <c r="H4579" s="583" t="s">
        <v>7</v>
      </c>
      <c r="I4579" s="32" t="s">
        <v>7</v>
      </c>
      <c r="J4579" s="32" t="s">
        <v>7</v>
      </c>
      <c r="K4579" s="32" t="s">
        <v>7</v>
      </c>
      <c r="L4579" s="32" t="s">
        <v>7</v>
      </c>
      <c r="M4579" s="32" t="s">
        <v>7</v>
      </c>
      <c r="N4579" s="32" t="s">
        <v>7</v>
      </c>
      <c r="O4579" s="32" t="s">
        <v>7</v>
      </c>
      <c r="P4579" s="32" t="s">
        <v>7</v>
      </c>
      <c r="Q4579" s="32" t="s">
        <v>7</v>
      </c>
      <c r="R4579" s="32" t="s">
        <v>7</v>
      </c>
      <c r="S4579" s="143" t="s">
        <v>7</v>
      </c>
      <c r="T4579" s="32" t="s">
        <v>7</v>
      </c>
      <c r="U4579" s="453">
        <f>SUM(U4577:U4578)</f>
        <v>4928.7000000000007</v>
      </c>
      <c r="V4579" s="276" t="s">
        <v>7</v>
      </c>
    </row>
    <row r="4580" spans="2:22" s="3" customFormat="1" ht="47.25" x14ac:dyDescent="0.25">
      <c r="B4580" s="30" t="s">
        <v>1932</v>
      </c>
      <c r="C4580" s="31" t="s">
        <v>2009</v>
      </c>
      <c r="D4580" s="81" t="s">
        <v>2010</v>
      </c>
      <c r="E4580" s="56" t="s">
        <v>525</v>
      </c>
      <c r="F4580" s="180" t="s">
        <v>4483</v>
      </c>
      <c r="G4580" s="40" t="s">
        <v>7</v>
      </c>
      <c r="H4580" s="583" t="s">
        <v>154</v>
      </c>
      <c r="I4580" s="40" t="s">
        <v>301</v>
      </c>
      <c r="J4580" s="79">
        <v>10</v>
      </c>
      <c r="K4580" s="71" t="s">
        <v>3630</v>
      </c>
      <c r="L4580" s="34" t="s">
        <v>979</v>
      </c>
      <c r="M4580" s="40" t="s">
        <v>2810</v>
      </c>
      <c r="N4580" s="397" t="s">
        <v>1704</v>
      </c>
      <c r="O4580" s="40" t="s">
        <v>137</v>
      </c>
      <c r="P4580" s="57">
        <v>4</v>
      </c>
      <c r="Q4580" s="56" t="s">
        <v>214</v>
      </c>
      <c r="R4580" s="56" t="s">
        <v>236</v>
      </c>
      <c r="S4580" s="57">
        <v>180</v>
      </c>
      <c r="T4580" s="397">
        <v>1.1100000000000001</v>
      </c>
      <c r="U4580" s="452">
        <f t="shared" ref="U4580:U4586" si="323">O4580*P4580*S4580*T4580</f>
        <v>799.2</v>
      </c>
      <c r="V4580" s="180" t="s">
        <v>7</v>
      </c>
    </row>
    <row r="4581" spans="2:22" s="3" customFormat="1" ht="47.25" x14ac:dyDescent="0.25">
      <c r="B4581" s="30" t="s">
        <v>1932</v>
      </c>
      <c r="C4581" s="31" t="s">
        <v>2009</v>
      </c>
      <c r="D4581" s="81" t="s">
        <v>2010</v>
      </c>
      <c r="E4581" s="56" t="s">
        <v>525</v>
      </c>
      <c r="F4581" s="180" t="s">
        <v>4483</v>
      </c>
      <c r="G4581" s="40" t="s">
        <v>7</v>
      </c>
      <c r="H4581" s="583" t="s">
        <v>154</v>
      </c>
      <c r="I4581" s="40" t="s">
        <v>301</v>
      </c>
      <c r="J4581" s="79">
        <v>110</v>
      </c>
      <c r="K4581" s="34" t="s">
        <v>2990</v>
      </c>
      <c r="L4581" s="34" t="s">
        <v>979</v>
      </c>
      <c r="M4581" s="40" t="s">
        <v>2810</v>
      </c>
      <c r="N4581" s="397" t="s">
        <v>1704</v>
      </c>
      <c r="O4581" s="40" t="s">
        <v>137</v>
      </c>
      <c r="P4581" s="57">
        <v>8</v>
      </c>
      <c r="Q4581" s="56" t="s">
        <v>214</v>
      </c>
      <c r="R4581" s="56" t="s">
        <v>238</v>
      </c>
      <c r="S4581" s="57">
        <v>629</v>
      </c>
      <c r="T4581" s="397">
        <v>1.1100000000000001</v>
      </c>
      <c r="U4581" s="452">
        <f t="shared" si="323"/>
        <v>5585.52</v>
      </c>
      <c r="V4581" s="180" t="s">
        <v>7</v>
      </c>
    </row>
    <row r="4582" spans="2:22" s="3" customFormat="1" ht="47.25" x14ac:dyDescent="0.25">
      <c r="B4582" s="30" t="s">
        <v>1932</v>
      </c>
      <c r="C4582" s="31" t="s">
        <v>2009</v>
      </c>
      <c r="D4582" s="81" t="s">
        <v>2010</v>
      </c>
      <c r="E4582" s="56" t="s">
        <v>461</v>
      </c>
      <c r="F4582" s="180" t="s">
        <v>4483</v>
      </c>
      <c r="G4582" s="40" t="s">
        <v>7</v>
      </c>
      <c r="H4582" s="583" t="s">
        <v>154</v>
      </c>
      <c r="I4582" s="40" t="s">
        <v>301</v>
      </c>
      <c r="J4582" s="100" t="s">
        <v>816</v>
      </c>
      <c r="K4582" s="377" t="s">
        <v>900</v>
      </c>
      <c r="L4582" s="34" t="s">
        <v>979</v>
      </c>
      <c r="M4582" s="40" t="s">
        <v>2810</v>
      </c>
      <c r="N4582" s="397" t="s">
        <v>1704</v>
      </c>
      <c r="O4582" s="40" t="s">
        <v>137</v>
      </c>
      <c r="P4582" s="57">
        <v>1</v>
      </c>
      <c r="Q4582" s="56" t="s">
        <v>214</v>
      </c>
      <c r="R4582" s="56" t="s">
        <v>535</v>
      </c>
      <c r="S4582" s="57">
        <v>1356</v>
      </c>
      <c r="T4582" s="397">
        <v>1.1100000000000001</v>
      </c>
      <c r="U4582" s="452">
        <f t="shared" si="323"/>
        <v>1505.16</v>
      </c>
      <c r="V4582" s="180" t="s">
        <v>7</v>
      </c>
    </row>
    <row r="4583" spans="2:22" s="3" customFormat="1" ht="47.25" x14ac:dyDescent="0.25">
      <c r="B4583" s="30" t="s">
        <v>1932</v>
      </c>
      <c r="C4583" s="31" t="s">
        <v>2009</v>
      </c>
      <c r="D4583" s="81" t="s">
        <v>2010</v>
      </c>
      <c r="E4583" s="56" t="s">
        <v>461</v>
      </c>
      <c r="F4583" s="180" t="s">
        <v>4483</v>
      </c>
      <c r="G4583" s="40" t="s">
        <v>7</v>
      </c>
      <c r="H4583" s="583" t="s">
        <v>154</v>
      </c>
      <c r="I4583" s="40" t="s">
        <v>301</v>
      </c>
      <c r="J4583" s="100" t="s">
        <v>7</v>
      </c>
      <c r="K4583" s="377" t="s">
        <v>854</v>
      </c>
      <c r="L4583" s="34" t="s">
        <v>979</v>
      </c>
      <c r="M4583" s="40" t="s">
        <v>2810</v>
      </c>
      <c r="N4583" s="397" t="s">
        <v>1704</v>
      </c>
      <c r="O4583" s="40" t="s">
        <v>137</v>
      </c>
      <c r="P4583" s="57">
        <v>1</v>
      </c>
      <c r="Q4583" s="56" t="s">
        <v>214</v>
      </c>
      <c r="R4583" s="56" t="s">
        <v>536</v>
      </c>
      <c r="S4583" s="57">
        <v>3141</v>
      </c>
      <c r="T4583" s="397">
        <v>1.1100000000000001</v>
      </c>
      <c r="U4583" s="452">
        <f t="shared" si="323"/>
        <v>3486.51</v>
      </c>
      <c r="V4583" s="180" t="s">
        <v>7</v>
      </c>
    </row>
    <row r="4584" spans="2:22" s="3" customFormat="1" ht="47.25" x14ac:dyDescent="0.25">
      <c r="B4584" s="30" t="s">
        <v>1932</v>
      </c>
      <c r="C4584" s="31" t="s">
        <v>2009</v>
      </c>
      <c r="D4584" s="81" t="s">
        <v>2010</v>
      </c>
      <c r="E4584" s="56" t="s">
        <v>461</v>
      </c>
      <c r="F4584" s="180" t="s">
        <v>4483</v>
      </c>
      <c r="G4584" s="40" t="s">
        <v>7</v>
      </c>
      <c r="H4584" s="583" t="s">
        <v>154</v>
      </c>
      <c r="I4584" s="40" t="s">
        <v>301</v>
      </c>
      <c r="J4584" s="100" t="s">
        <v>7</v>
      </c>
      <c r="K4584" s="377" t="s">
        <v>857</v>
      </c>
      <c r="L4584" s="34" t="s">
        <v>979</v>
      </c>
      <c r="M4584" s="40" t="s">
        <v>2810</v>
      </c>
      <c r="N4584" s="397" t="s">
        <v>1704</v>
      </c>
      <c r="O4584" s="40" t="s">
        <v>137</v>
      </c>
      <c r="P4584" s="57">
        <v>1</v>
      </c>
      <c r="Q4584" s="56" t="s">
        <v>214</v>
      </c>
      <c r="R4584" s="56" t="s">
        <v>462</v>
      </c>
      <c r="S4584" s="57">
        <v>2418</v>
      </c>
      <c r="T4584" s="397">
        <v>1.1100000000000001</v>
      </c>
      <c r="U4584" s="452">
        <f t="shared" si="323"/>
        <v>2683.98</v>
      </c>
      <c r="V4584" s="180" t="s">
        <v>7</v>
      </c>
    </row>
    <row r="4585" spans="2:22" s="3" customFormat="1" ht="47.25" x14ac:dyDescent="0.25">
      <c r="B4585" s="30" t="s">
        <v>1932</v>
      </c>
      <c r="C4585" s="31" t="s">
        <v>2009</v>
      </c>
      <c r="D4585" s="81" t="s">
        <v>2010</v>
      </c>
      <c r="E4585" s="56" t="s">
        <v>461</v>
      </c>
      <c r="F4585" s="180" t="s">
        <v>4483</v>
      </c>
      <c r="G4585" s="40" t="s">
        <v>7</v>
      </c>
      <c r="H4585" s="583" t="s">
        <v>154</v>
      </c>
      <c r="I4585" s="40" t="s">
        <v>301</v>
      </c>
      <c r="J4585" s="100" t="s">
        <v>7</v>
      </c>
      <c r="K4585" s="377" t="s">
        <v>858</v>
      </c>
      <c r="L4585" s="34" t="s">
        <v>979</v>
      </c>
      <c r="M4585" s="40" t="s">
        <v>2810</v>
      </c>
      <c r="N4585" s="397" t="s">
        <v>1704</v>
      </c>
      <c r="O4585" s="40" t="s">
        <v>137</v>
      </c>
      <c r="P4585" s="57">
        <v>1</v>
      </c>
      <c r="Q4585" s="56" t="s">
        <v>214</v>
      </c>
      <c r="R4585" s="56" t="s">
        <v>537</v>
      </c>
      <c r="S4585" s="57">
        <v>180</v>
      </c>
      <c r="T4585" s="397">
        <v>1.1100000000000001</v>
      </c>
      <c r="U4585" s="452">
        <f t="shared" si="323"/>
        <v>199.8</v>
      </c>
      <c r="V4585" s="180" t="s">
        <v>7</v>
      </c>
    </row>
    <row r="4586" spans="2:22" s="3" customFormat="1" ht="63" x14ac:dyDescent="0.25">
      <c r="B4586" s="30" t="s">
        <v>1932</v>
      </c>
      <c r="C4586" s="31" t="s">
        <v>2009</v>
      </c>
      <c r="D4586" s="81" t="s">
        <v>2010</v>
      </c>
      <c r="E4586" s="56" t="s">
        <v>350</v>
      </c>
      <c r="F4586" s="180" t="s">
        <v>4483</v>
      </c>
      <c r="G4586" s="40" t="s">
        <v>7</v>
      </c>
      <c r="H4586" s="583" t="s">
        <v>154</v>
      </c>
      <c r="I4586" s="40" t="s">
        <v>301</v>
      </c>
      <c r="J4586" s="79" t="s">
        <v>7</v>
      </c>
      <c r="K4586" s="377" t="s">
        <v>4209</v>
      </c>
      <c r="L4586" s="34" t="s">
        <v>979</v>
      </c>
      <c r="M4586" s="40" t="s">
        <v>2810</v>
      </c>
      <c r="N4586" s="397" t="s">
        <v>1704</v>
      </c>
      <c r="O4586" s="40" t="s">
        <v>137</v>
      </c>
      <c r="P4586" s="57">
        <v>1</v>
      </c>
      <c r="Q4586" s="56" t="s">
        <v>203</v>
      </c>
      <c r="R4586" s="56" t="s">
        <v>351</v>
      </c>
      <c r="S4586" s="57">
        <v>1500</v>
      </c>
      <c r="T4586" s="397">
        <v>1</v>
      </c>
      <c r="U4586" s="452">
        <f t="shared" si="323"/>
        <v>1500</v>
      </c>
      <c r="V4586" s="180" t="s">
        <v>7</v>
      </c>
    </row>
    <row r="4587" spans="2:22" s="3" customFormat="1" ht="63" x14ac:dyDescent="0.25">
      <c r="B4587" s="30" t="s">
        <v>1932</v>
      </c>
      <c r="C4587" s="31" t="s">
        <v>2009</v>
      </c>
      <c r="D4587" s="81" t="s">
        <v>2010</v>
      </c>
      <c r="E4587" s="397" t="s">
        <v>26</v>
      </c>
      <c r="F4587" s="32" t="s">
        <v>7</v>
      </c>
      <c r="G4587" s="32" t="s">
        <v>7</v>
      </c>
      <c r="H4587" s="583" t="s">
        <v>7</v>
      </c>
      <c r="I4587" s="32" t="s">
        <v>7</v>
      </c>
      <c r="J4587" s="32" t="s">
        <v>7</v>
      </c>
      <c r="K4587" s="32" t="s">
        <v>7</v>
      </c>
      <c r="L4587" s="32" t="s">
        <v>7</v>
      </c>
      <c r="M4587" s="32" t="s">
        <v>7</v>
      </c>
      <c r="N4587" s="32" t="s">
        <v>7</v>
      </c>
      <c r="O4587" s="32" t="s">
        <v>7</v>
      </c>
      <c r="P4587" s="32" t="s">
        <v>7</v>
      </c>
      <c r="Q4587" s="32" t="s">
        <v>7</v>
      </c>
      <c r="R4587" s="32" t="s">
        <v>7</v>
      </c>
      <c r="S4587" s="143" t="s">
        <v>7</v>
      </c>
      <c r="T4587" s="32" t="s">
        <v>7</v>
      </c>
      <c r="U4587" s="453">
        <f>SUM(U4580:U4586)</f>
        <v>15760.169999999998</v>
      </c>
      <c r="V4587" s="276" t="s">
        <v>7</v>
      </c>
    </row>
    <row r="4588" spans="2:22" s="3" customFormat="1" ht="47.25" x14ac:dyDescent="0.25">
      <c r="B4588" s="30" t="s">
        <v>1932</v>
      </c>
      <c r="C4588" s="31" t="s">
        <v>2011</v>
      </c>
      <c r="D4588" s="81" t="s">
        <v>2012</v>
      </c>
      <c r="E4588" s="56" t="s">
        <v>461</v>
      </c>
      <c r="F4588" s="180" t="s">
        <v>4484</v>
      </c>
      <c r="G4588" s="40" t="s">
        <v>7</v>
      </c>
      <c r="H4588" s="583" t="s">
        <v>154</v>
      </c>
      <c r="I4588" s="40" t="s">
        <v>329</v>
      </c>
      <c r="J4588" s="100" t="s">
        <v>7</v>
      </c>
      <c r="K4588" s="377" t="s">
        <v>854</v>
      </c>
      <c r="L4588" s="34" t="s">
        <v>979</v>
      </c>
      <c r="M4588" s="40" t="s">
        <v>2861</v>
      </c>
      <c r="N4588" s="397" t="s">
        <v>1704</v>
      </c>
      <c r="O4588" s="40" t="s">
        <v>137</v>
      </c>
      <c r="P4588" s="57">
        <v>1</v>
      </c>
      <c r="Q4588" s="56" t="s">
        <v>185</v>
      </c>
      <c r="R4588" s="56" t="s">
        <v>536</v>
      </c>
      <c r="S4588" s="57">
        <v>3141</v>
      </c>
      <c r="T4588" s="397">
        <v>1.0900000000000001</v>
      </c>
      <c r="U4588" s="452">
        <f t="shared" ref="U4588:U4594" si="324">O4588*P4588*S4588*T4588</f>
        <v>3423.69</v>
      </c>
      <c r="V4588" s="180" t="s">
        <v>7</v>
      </c>
    </row>
    <row r="4589" spans="2:22" s="3" customFormat="1" ht="47.25" x14ac:dyDescent="0.25">
      <c r="B4589" s="30" t="s">
        <v>1932</v>
      </c>
      <c r="C4589" s="31" t="s">
        <v>2011</v>
      </c>
      <c r="D4589" s="81" t="s">
        <v>2012</v>
      </c>
      <c r="E4589" s="56" t="s">
        <v>461</v>
      </c>
      <c r="F4589" s="180" t="s">
        <v>4484</v>
      </c>
      <c r="G4589" s="40" t="s">
        <v>7</v>
      </c>
      <c r="H4589" s="583" t="s">
        <v>154</v>
      </c>
      <c r="I4589" s="40" t="s">
        <v>329</v>
      </c>
      <c r="J4589" s="100" t="s">
        <v>7</v>
      </c>
      <c r="K4589" s="377" t="s">
        <v>857</v>
      </c>
      <c r="L4589" s="34" t="s">
        <v>979</v>
      </c>
      <c r="M4589" s="40" t="s">
        <v>2861</v>
      </c>
      <c r="N4589" s="397" t="s">
        <v>1704</v>
      </c>
      <c r="O4589" s="40" t="s">
        <v>137</v>
      </c>
      <c r="P4589" s="57">
        <v>1</v>
      </c>
      <c r="Q4589" s="56" t="s">
        <v>185</v>
      </c>
      <c r="R4589" s="56" t="s">
        <v>462</v>
      </c>
      <c r="S4589" s="57">
        <v>2418</v>
      </c>
      <c r="T4589" s="397">
        <v>1.0900000000000001</v>
      </c>
      <c r="U4589" s="452">
        <f t="shared" si="324"/>
        <v>2635.6200000000003</v>
      </c>
      <c r="V4589" s="180" t="s">
        <v>7</v>
      </c>
    </row>
    <row r="4590" spans="2:22" s="3" customFormat="1" ht="47.25" x14ac:dyDescent="0.25">
      <c r="B4590" s="30" t="s">
        <v>1932</v>
      </c>
      <c r="C4590" s="31" t="s">
        <v>2011</v>
      </c>
      <c r="D4590" s="81" t="s">
        <v>2012</v>
      </c>
      <c r="E4590" s="56" t="s">
        <v>461</v>
      </c>
      <c r="F4590" s="180" t="s">
        <v>4484</v>
      </c>
      <c r="G4590" s="40" t="s">
        <v>7</v>
      </c>
      <c r="H4590" s="583" t="s">
        <v>154</v>
      </c>
      <c r="I4590" s="40" t="s">
        <v>329</v>
      </c>
      <c r="J4590" s="100" t="s">
        <v>7</v>
      </c>
      <c r="K4590" s="377" t="s">
        <v>660</v>
      </c>
      <c r="L4590" s="34" t="s">
        <v>979</v>
      </c>
      <c r="M4590" s="40" t="s">
        <v>2861</v>
      </c>
      <c r="N4590" s="397" t="s">
        <v>1704</v>
      </c>
      <c r="O4590" s="40" t="s">
        <v>137</v>
      </c>
      <c r="P4590" s="57">
        <v>2</v>
      </c>
      <c r="Q4590" s="56" t="s">
        <v>185</v>
      </c>
      <c r="R4590" s="56" t="s">
        <v>661</v>
      </c>
      <c r="S4590" s="57">
        <v>366</v>
      </c>
      <c r="T4590" s="397">
        <v>1.0900000000000001</v>
      </c>
      <c r="U4590" s="452">
        <f t="shared" si="324"/>
        <v>797.88000000000011</v>
      </c>
      <c r="V4590" s="180" t="s">
        <v>7</v>
      </c>
    </row>
    <row r="4591" spans="2:22" s="3" customFormat="1" ht="47.25" x14ac:dyDescent="0.25">
      <c r="B4591" s="30" t="s">
        <v>1932</v>
      </c>
      <c r="C4591" s="31" t="s">
        <v>2011</v>
      </c>
      <c r="D4591" s="81" t="s">
        <v>2012</v>
      </c>
      <c r="E4591" s="56" t="s">
        <v>461</v>
      </c>
      <c r="F4591" s="180" t="s">
        <v>4484</v>
      </c>
      <c r="G4591" s="40" t="s">
        <v>7</v>
      </c>
      <c r="H4591" s="583" t="s">
        <v>154</v>
      </c>
      <c r="I4591" s="40" t="s">
        <v>329</v>
      </c>
      <c r="J4591" s="100" t="s">
        <v>816</v>
      </c>
      <c r="K4591" s="377" t="s">
        <v>900</v>
      </c>
      <c r="L4591" s="34" t="s">
        <v>979</v>
      </c>
      <c r="M4591" s="40" t="s">
        <v>2861</v>
      </c>
      <c r="N4591" s="397" t="s">
        <v>1704</v>
      </c>
      <c r="O4591" s="40" t="s">
        <v>137</v>
      </c>
      <c r="P4591" s="57">
        <v>20</v>
      </c>
      <c r="Q4591" s="56" t="s">
        <v>214</v>
      </c>
      <c r="R4591" s="56" t="s">
        <v>535</v>
      </c>
      <c r="S4591" s="57">
        <v>1356</v>
      </c>
      <c r="T4591" s="397">
        <v>1.0900000000000001</v>
      </c>
      <c r="U4591" s="452">
        <f t="shared" si="324"/>
        <v>29560.800000000003</v>
      </c>
      <c r="V4591" s="180" t="s">
        <v>7</v>
      </c>
    </row>
    <row r="4592" spans="2:22" s="3" customFormat="1" ht="47.25" x14ac:dyDescent="0.25">
      <c r="B4592" s="30" t="s">
        <v>1932</v>
      </c>
      <c r="C4592" s="31" t="s">
        <v>2011</v>
      </c>
      <c r="D4592" s="81" t="s">
        <v>2012</v>
      </c>
      <c r="E4592" s="56" t="s">
        <v>598</v>
      </c>
      <c r="F4592" s="180" t="s">
        <v>4484</v>
      </c>
      <c r="G4592" s="40" t="s">
        <v>7</v>
      </c>
      <c r="H4592" s="583" t="s">
        <v>154</v>
      </c>
      <c r="I4592" s="40" t="s">
        <v>329</v>
      </c>
      <c r="J4592" s="100" t="s">
        <v>7</v>
      </c>
      <c r="K4592" s="377" t="s">
        <v>949</v>
      </c>
      <c r="L4592" s="34" t="s">
        <v>979</v>
      </c>
      <c r="M4592" s="40" t="s">
        <v>2861</v>
      </c>
      <c r="N4592" s="397" t="s">
        <v>1704</v>
      </c>
      <c r="O4592" s="40" t="s">
        <v>137</v>
      </c>
      <c r="P4592" s="57">
        <v>1</v>
      </c>
      <c r="Q4592" s="56" t="s">
        <v>156</v>
      </c>
      <c r="R4592" s="56" t="s">
        <v>600</v>
      </c>
      <c r="S4592" s="57">
        <v>744</v>
      </c>
      <c r="T4592" s="397">
        <v>1.1100000000000001</v>
      </c>
      <c r="U4592" s="452">
        <f t="shared" si="324"/>
        <v>825.84</v>
      </c>
      <c r="V4592" s="180" t="s">
        <v>7</v>
      </c>
    </row>
    <row r="4593" spans="2:22" s="3" customFormat="1" ht="47.25" x14ac:dyDescent="0.25">
      <c r="B4593" s="30" t="s">
        <v>1932</v>
      </c>
      <c r="C4593" s="31" t="s">
        <v>2011</v>
      </c>
      <c r="D4593" s="81" t="s">
        <v>2012</v>
      </c>
      <c r="E4593" s="56" t="s">
        <v>598</v>
      </c>
      <c r="F4593" s="180" t="s">
        <v>4484</v>
      </c>
      <c r="G4593" s="40" t="s">
        <v>7</v>
      </c>
      <c r="H4593" s="583" t="s">
        <v>154</v>
      </c>
      <c r="I4593" s="40" t="s">
        <v>329</v>
      </c>
      <c r="J4593" s="100" t="s">
        <v>7</v>
      </c>
      <c r="K4593" s="377" t="s">
        <v>3193</v>
      </c>
      <c r="L4593" s="34" t="s">
        <v>979</v>
      </c>
      <c r="M4593" s="40" t="s">
        <v>2861</v>
      </c>
      <c r="N4593" s="397" t="s">
        <v>1704</v>
      </c>
      <c r="O4593" s="40" t="s">
        <v>137</v>
      </c>
      <c r="P4593" s="57">
        <v>1</v>
      </c>
      <c r="Q4593" s="56" t="s">
        <v>156</v>
      </c>
      <c r="R4593" s="56" t="s">
        <v>599</v>
      </c>
      <c r="S4593" s="57">
        <v>2124</v>
      </c>
      <c r="T4593" s="397">
        <v>1.1100000000000001</v>
      </c>
      <c r="U4593" s="452">
        <f t="shared" si="324"/>
        <v>2357.6400000000003</v>
      </c>
      <c r="V4593" s="180" t="s">
        <v>7</v>
      </c>
    </row>
    <row r="4594" spans="2:22" s="3" customFormat="1" ht="63" x14ac:dyDescent="0.25">
      <c r="B4594" s="30" t="s">
        <v>1932</v>
      </c>
      <c r="C4594" s="31" t="s">
        <v>2011</v>
      </c>
      <c r="D4594" s="81" t="s">
        <v>2012</v>
      </c>
      <c r="E4594" s="56" t="s">
        <v>350</v>
      </c>
      <c r="F4594" s="180" t="s">
        <v>4484</v>
      </c>
      <c r="G4594" s="40" t="s">
        <v>7</v>
      </c>
      <c r="H4594" s="583" t="s">
        <v>154</v>
      </c>
      <c r="I4594" s="40" t="s">
        <v>329</v>
      </c>
      <c r="J4594" s="79" t="s">
        <v>7</v>
      </c>
      <c r="K4594" s="377" t="s">
        <v>4209</v>
      </c>
      <c r="L4594" s="34" t="s">
        <v>979</v>
      </c>
      <c r="M4594" s="40" t="s">
        <v>2861</v>
      </c>
      <c r="N4594" s="397" t="s">
        <v>1704</v>
      </c>
      <c r="O4594" s="40" t="s">
        <v>137</v>
      </c>
      <c r="P4594" s="57">
        <v>1</v>
      </c>
      <c r="Q4594" s="56" t="s">
        <v>156</v>
      </c>
      <c r="R4594" s="56" t="s">
        <v>351</v>
      </c>
      <c r="S4594" s="57">
        <v>1500</v>
      </c>
      <c r="T4594" s="397">
        <v>1</v>
      </c>
      <c r="U4594" s="452">
        <f t="shared" si="324"/>
        <v>1500</v>
      </c>
      <c r="V4594" s="180" t="s">
        <v>7</v>
      </c>
    </row>
    <row r="4595" spans="2:22" s="3" customFormat="1" ht="63" x14ac:dyDescent="0.25">
      <c r="B4595" s="30" t="s">
        <v>1932</v>
      </c>
      <c r="C4595" s="31" t="s">
        <v>2011</v>
      </c>
      <c r="D4595" s="81" t="s">
        <v>2012</v>
      </c>
      <c r="E4595" s="397" t="s">
        <v>26</v>
      </c>
      <c r="F4595" s="32" t="s">
        <v>7</v>
      </c>
      <c r="G4595" s="32" t="s">
        <v>7</v>
      </c>
      <c r="H4595" s="583" t="s">
        <v>7</v>
      </c>
      <c r="I4595" s="32" t="s">
        <v>7</v>
      </c>
      <c r="J4595" s="32" t="s">
        <v>7</v>
      </c>
      <c r="K4595" s="32" t="s">
        <v>7</v>
      </c>
      <c r="L4595" s="32" t="s">
        <v>7</v>
      </c>
      <c r="M4595" s="32" t="s">
        <v>7</v>
      </c>
      <c r="N4595" s="32" t="s">
        <v>7</v>
      </c>
      <c r="O4595" s="32" t="s">
        <v>7</v>
      </c>
      <c r="P4595" s="32" t="s">
        <v>7</v>
      </c>
      <c r="Q4595" s="32" t="s">
        <v>7</v>
      </c>
      <c r="R4595" s="32" t="s">
        <v>7</v>
      </c>
      <c r="S4595" s="143" t="s">
        <v>7</v>
      </c>
      <c r="T4595" s="32" t="s">
        <v>7</v>
      </c>
      <c r="U4595" s="453">
        <f>U4594</f>
        <v>1500</v>
      </c>
      <c r="V4595" s="276" t="s">
        <v>7</v>
      </c>
    </row>
    <row r="4596" spans="2:22" s="3" customFormat="1" ht="47.25" x14ac:dyDescent="0.25">
      <c r="B4596" s="30" t="s">
        <v>2017</v>
      </c>
      <c r="C4596" s="31" t="s">
        <v>2068</v>
      </c>
      <c r="D4596" s="81" t="s">
        <v>2019</v>
      </c>
      <c r="E4596" s="130" t="s">
        <v>524</v>
      </c>
      <c r="F4596" s="180" t="s">
        <v>4677</v>
      </c>
      <c r="G4596" s="40" t="s">
        <v>7</v>
      </c>
      <c r="H4596" s="583" t="s">
        <v>1264</v>
      </c>
      <c r="I4596" s="40" t="s">
        <v>301</v>
      </c>
      <c r="J4596" s="130">
        <v>110</v>
      </c>
      <c r="K4596" s="100" t="s">
        <v>2990</v>
      </c>
      <c r="L4596" s="40" t="s">
        <v>184</v>
      </c>
      <c r="M4596" s="40" t="s">
        <v>2069</v>
      </c>
      <c r="N4596" s="397" t="s">
        <v>1704</v>
      </c>
      <c r="O4596" s="40" t="s">
        <v>137</v>
      </c>
      <c r="P4596" s="130">
        <v>2</v>
      </c>
      <c r="Q4596" s="130" t="s">
        <v>214</v>
      </c>
      <c r="R4596" s="130" t="s">
        <v>233</v>
      </c>
      <c r="S4596" s="131">
        <v>23531</v>
      </c>
      <c r="T4596" s="268">
        <v>1.1100000000000001</v>
      </c>
      <c r="U4596" s="452">
        <f>P4596*S4596*T4596</f>
        <v>52238.820000000007</v>
      </c>
      <c r="V4596" s="180" t="s">
        <v>7</v>
      </c>
    </row>
    <row r="4597" spans="2:22" s="3" customFormat="1" ht="47.25" x14ac:dyDescent="0.25">
      <c r="B4597" s="30" t="s">
        <v>2017</v>
      </c>
      <c r="C4597" s="31" t="s">
        <v>2068</v>
      </c>
      <c r="D4597" s="81" t="s">
        <v>2019</v>
      </c>
      <c r="E4597" s="130" t="s">
        <v>525</v>
      </c>
      <c r="F4597" s="180" t="s">
        <v>4677</v>
      </c>
      <c r="G4597" s="40" t="s">
        <v>7</v>
      </c>
      <c r="H4597" s="583" t="s">
        <v>1264</v>
      </c>
      <c r="I4597" s="40" t="s">
        <v>301</v>
      </c>
      <c r="J4597" s="130">
        <v>35</v>
      </c>
      <c r="K4597" s="34" t="s">
        <v>2990</v>
      </c>
      <c r="L4597" s="40" t="s">
        <v>184</v>
      </c>
      <c r="M4597" s="40" t="s">
        <v>2069</v>
      </c>
      <c r="N4597" s="397" t="s">
        <v>1704</v>
      </c>
      <c r="O4597" s="40" t="s">
        <v>137</v>
      </c>
      <c r="P4597" s="130">
        <v>25</v>
      </c>
      <c r="Q4597" s="130" t="s">
        <v>214</v>
      </c>
      <c r="R4597" s="130" t="s">
        <v>238</v>
      </c>
      <c r="S4597" s="131">
        <v>629</v>
      </c>
      <c r="T4597" s="268">
        <v>1.1100000000000001</v>
      </c>
      <c r="U4597" s="452">
        <f t="shared" ref="U4597:U4613" si="325">P4597*S4597*T4597</f>
        <v>17454.75</v>
      </c>
      <c r="V4597" s="180" t="s">
        <v>7</v>
      </c>
    </row>
    <row r="4598" spans="2:22" s="3" customFormat="1" ht="47.25" x14ac:dyDescent="0.25">
      <c r="B4598" s="30" t="s">
        <v>2017</v>
      </c>
      <c r="C4598" s="31" t="s">
        <v>2068</v>
      </c>
      <c r="D4598" s="81" t="s">
        <v>2019</v>
      </c>
      <c r="E4598" s="78" t="s">
        <v>598</v>
      </c>
      <c r="F4598" s="180" t="s">
        <v>4677</v>
      </c>
      <c r="G4598" s="40" t="s">
        <v>7</v>
      </c>
      <c r="H4598" s="583" t="s">
        <v>1264</v>
      </c>
      <c r="I4598" s="40" t="s">
        <v>301</v>
      </c>
      <c r="J4598" s="100" t="s">
        <v>7</v>
      </c>
      <c r="K4598" s="377" t="s">
        <v>950</v>
      </c>
      <c r="L4598" s="40" t="s">
        <v>184</v>
      </c>
      <c r="M4598" s="40" t="s">
        <v>2069</v>
      </c>
      <c r="N4598" s="397" t="s">
        <v>1704</v>
      </c>
      <c r="O4598" s="40" t="s">
        <v>137</v>
      </c>
      <c r="P4598" s="270">
        <v>1</v>
      </c>
      <c r="Q4598" s="78" t="s">
        <v>156</v>
      </c>
      <c r="R4598" s="268" t="s">
        <v>639</v>
      </c>
      <c r="S4598" s="439">
        <v>2687</v>
      </c>
      <c r="T4598" s="268">
        <v>1.1100000000000001</v>
      </c>
      <c r="U4598" s="452">
        <f t="shared" si="325"/>
        <v>2982.57</v>
      </c>
      <c r="V4598" s="180" t="s">
        <v>7</v>
      </c>
    </row>
    <row r="4599" spans="2:22" s="3" customFormat="1" ht="47.25" x14ac:dyDescent="0.25">
      <c r="B4599" s="30" t="s">
        <v>2017</v>
      </c>
      <c r="C4599" s="31" t="s">
        <v>2068</v>
      </c>
      <c r="D4599" s="81" t="s">
        <v>2019</v>
      </c>
      <c r="E4599" s="78" t="s">
        <v>2742</v>
      </c>
      <c r="F4599" s="180" t="s">
        <v>4677</v>
      </c>
      <c r="G4599" s="40" t="s">
        <v>7</v>
      </c>
      <c r="H4599" s="583" t="s">
        <v>1264</v>
      </c>
      <c r="I4599" s="40" t="s">
        <v>301</v>
      </c>
      <c r="J4599" s="100" t="s">
        <v>7</v>
      </c>
      <c r="K4599" s="377" t="s">
        <v>949</v>
      </c>
      <c r="L4599" s="40" t="s">
        <v>184</v>
      </c>
      <c r="M4599" s="40" t="s">
        <v>2069</v>
      </c>
      <c r="N4599" s="397" t="s">
        <v>1704</v>
      </c>
      <c r="O4599" s="40" t="s">
        <v>137</v>
      </c>
      <c r="P4599" s="270">
        <v>1</v>
      </c>
      <c r="Q4599" s="78" t="s">
        <v>156</v>
      </c>
      <c r="R4599" s="268" t="s">
        <v>600</v>
      </c>
      <c r="S4599" s="439">
        <v>744</v>
      </c>
      <c r="T4599" s="268">
        <v>1.1100000000000001</v>
      </c>
      <c r="U4599" s="452">
        <f t="shared" si="325"/>
        <v>825.84</v>
      </c>
      <c r="V4599" s="180" t="s">
        <v>7</v>
      </c>
    </row>
    <row r="4600" spans="2:22" s="3" customFormat="1" ht="47.25" x14ac:dyDescent="0.25">
      <c r="B4600" s="30" t="s">
        <v>2017</v>
      </c>
      <c r="C4600" s="31" t="s">
        <v>2068</v>
      </c>
      <c r="D4600" s="81" t="s">
        <v>2019</v>
      </c>
      <c r="E4600" s="56" t="s">
        <v>461</v>
      </c>
      <c r="F4600" s="180" t="s">
        <v>4677</v>
      </c>
      <c r="G4600" s="40" t="s">
        <v>7</v>
      </c>
      <c r="H4600" s="583" t="s">
        <v>1264</v>
      </c>
      <c r="I4600" s="40" t="s">
        <v>301</v>
      </c>
      <c r="J4600" s="100" t="s">
        <v>7</v>
      </c>
      <c r="K4600" s="377" t="s">
        <v>660</v>
      </c>
      <c r="L4600" s="40" t="s">
        <v>184</v>
      </c>
      <c r="M4600" s="40" t="s">
        <v>2069</v>
      </c>
      <c r="N4600" s="397" t="s">
        <v>1704</v>
      </c>
      <c r="O4600" s="40" t="s">
        <v>137</v>
      </c>
      <c r="P4600" s="270">
        <v>1</v>
      </c>
      <c r="Q4600" s="130" t="s">
        <v>214</v>
      </c>
      <c r="R4600" s="268" t="s">
        <v>661</v>
      </c>
      <c r="S4600" s="439">
        <v>366</v>
      </c>
      <c r="T4600" s="268">
        <v>1.1100000000000001</v>
      </c>
      <c r="U4600" s="452">
        <f t="shared" si="325"/>
        <v>406.26000000000005</v>
      </c>
      <c r="V4600" s="180" t="s">
        <v>7</v>
      </c>
    </row>
    <row r="4601" spans="2:22" s="3" customFormat="1" ht="47.25" x14ac:dyDescent="0.25">
      <c r="B4601" s="30" t="s">
        <v>2017</v>
      </c>
      <c r="C4601" s="31" t="s">
        <v>2068</v>
      </c>
      <c r="D4601" s="81" t="s">
        <v>2019</v>
      </c>
      <c r="E4601" s="377" t="s">
        <v>179</v>
      </c>
      <c r="F4601" s="180" t="s">
        <v>4677</v>
      </c>
      <c r="G4601" s="40" t="s">
        <v>7</v>
      </c>
      <c r="H4601" s="583" t="s">
        <v>1264</v>
      </c>
      <c r="I4601" s="40" t="s">
        <v>301</v>
      </c>
      <c r="J4601" s="271">
        <v>110</v>
      </c>
      <c r="K4601" s="377" t="s">
        <v>262</v>
      </c>
      <c r="L4601" s="40" t="s">
        <v>184</v>
      </c>
      <c r="M4601" s="40" t="s">
        <v>2069</v>
      </c>
      <c r="N4601" s="397" t="s">
        <v>1704</v>
      </c>
      <c r="O4601" s="40" t="s">
        <v>137</v>
      </c>
      <c r="P4601" s="270">
        <v>1</v>
      </c>
      <c r="Q4601" s="130" t="s">
        <v>214</v>
      </c>
      <c r="R4601" s="268" t="s">
        <v>240</v>
      </c>
      <c r="S4601" s="439">
        <v>3354</v>
      </c>
      <c r="T4601" s="268">
        <v>1.2</v>
      </c>
      <c r="U4601" s="452">
        <f t="shared" si="325"/>
        <v>4024.7999999999997</v>
      </c>
      <c r="V4601" s="180" t="s">
        <v>7</v>
      </c>
    </row>
    <row r="4602" spans="2:22" s="3" customFormat="1" ht="47.25" x14ac:dyDescent="0.25">
      <c r="B4602" s="30" t="s">
        <v>2017</v>
      </c>
      <c r="C4602" s="31" t="s">
        <v>2068</v>
      </c>
      <c r="D4602" s="81" t="s">
        <v>2019</v>
      </c>
      <c r="E4602" s="377" t="s">
        <v>179</v>
      </c>
      <c r="F4602" s="180" t="s">
        <v>4677</v>
      </c>
      <c r="G4602" s="40" t="s">
        <v>7</v>
      </c>
      <c r="H4602" s="583" t="s">
        <v>1264</v>
      </c>
      <c r="I4602" s="40" t="s">
        <v>301</v>
      </c>
      <c r="J4602" s="100" t="s">
        <v>7</v>
      </c>
      <c r="K4602" s="377" t="s">
        <v>183</v>
      </c>
      <c r="L4602" s="40" t="s">
        <v>184</v>
      </c>
      <c r="M4602" s="40" t="s">
        <v>2069</v>
      </c>
      <c r="N4602" s="397" t="s">
        <v>1704</v>
      </c>
      <c r="O4602" s="40" t="s">
        <v>137</v>
      </c>
      <c r="P4602" s="270">
        <v>3</v>
      </c>
      <c r="Q4602" s="130" t="s">
        <v>214</v>
      </c>
      <c r="R4602" s="268" t="s">
        <v>186</v>
      </c>
      <c r="S4602" s="439">
        <v>1442</v>
      </c>
      <c r="T4602" s="268">
        <v>1.2</v>
      </c>
      <c r="U4602" s="452">
        <f t="shared" si="325"/>
        <v>5191.2</v>
      </c>
      <c r="V4602" s="180" t="s">
        <v>7</v>
      </c>
    </row>
    <row r="4603" spans="2:22" s="3" customFormat="1" ht="47.25" x14ac:dyDescent="0.25">
      <c r="B4603" s="30" t="s">
        <v>2017</v>
      </c>
      <c r="C4603" s="31" t="s">
        <v>2068</v>
      </c>
      <c r="D4603" s="81" t="s">
        <v>2019</v>
      </c>
      <c r="E4603" s="78" t="s">
        <v>2742</v>
      </c>
      <c r="F4603" s="180" t="s">
        <v>4677</v>
      </c>
      <c r="G4603" s="40" t="s">
        <v>7</v>
      </c>
      <c r="H4603" s="583" t="s">
        <v>1264</v>
      </c>
      <c r="I4603" s="40" t="s">
        <v>301</v>
      </c>
      <c r="J4603" s="100" t="s">
        <v>7</v>
      </c>
      <c r="K4603" s="377" t="s">
        <v>950</v>
      </c>
      <c r="L4603" s="40" t="s">
        <v>184</v>
      </c>
      <c r="M4603" s="40" t="s">
        <v>2069</v>
      </c>
      <c r="N4603" s="397" t="s">
        <v>1704</v>
      </c>
      <c r="O4603" s="40" t="s">
        <v>137</v>
      </c>
      <c r="P4603" s="270">
        <v>1</v>
      </c>
      <c r="Q4603" s="78" t="s">
        <v>156</v>
      </c>
      <c r="R4603" s="268" t="s">
        <v>639</v>
      </c>
      <c r="S4603" s="439">
        <v>2687</v>
      </c>
      <c r="T4603" s="268">
        <v>1.1100000000000001</v>
      </c>
      <c r="U4603" s="452">
        <f t="shared" si="325"/>
        <v>2982.57</v>
      </c>
      <c r="V4603" s="180" t="s">
        <v>7</v>
      </c>
    </row>
    <row r="4604" spans="2:22" s="3" customFormat="1" ht="47.25" x14ac:dyDescent="0.25">
      <c r="B4604" s="30" t="s">
        <v>2017</v>
      </c>
      <c r="C4604" s="31" t="s">
        <v>2068</v>
      </c>
      <c r="D4604" s="81" t="s">
        <v>2019</v>
      </c>
      <c r="E4604" s="78" t="s">
        <v>2742</v>
      </c>
      <c r="F4604" s="180" t="s">
        <v>4677</v>
      </c>
      <c r="G4604" s="40" t="s">
        <v>7</v>
      </c>
      <c r="H4604" s="583" t="s">
        <v>1264</v>
      </c>
      <c r="I4604" s="40" t="s">
        <v>301</v>
      </c>
      <c r="J4604" s="100" t="s">
        <v>7</v>
      </c>
      <c r="K4604" s="377" t="s">
        <v>949</v>
      </c>
      <c r="L4604" s="40" t="s">
        <v>184</v>
      </c>
      <c r="M4604" s="40" t="s">
        <v>2069</v>
      </c>
      <c r="N4604" s="397" t="s">
        <v>1704</v>
      </c>
      <c r="O4604" s="40" t="s">
        <v>137</v>
      </c>
      <c r="P4604" s="270">
        <v>1</v>
      </c>
      <c r="Q4604" s="78" t="s">
        <v>156</v>
      </c>
      <c r="R4604" s="268" t="s">
        <v>600</v>
      </c>
      <c r="S4604" s="439">
        <v>744</v>
      </c>
      <c r="T4604" s="268">
        <v>1.1100000000000001</v>
      </c>
      <c r="U4604" s="452">
        <f t="shared" si="325"/>
        <v>825.84</v>
      </c>
      <c r="V4604" s="180" t="s">
        <v>7</v>
      </c>
    </row>
    <row r="4605" spans="2:22" s="3" customFormat="1" ht="47.25" x14ac:dyDescent="0.25">
      <c r="B4605" s="30" t="s">
        <v>2017</v>
      </c>
      <c r="C4605" s="31" t="s">
        <v>2068</v>
      </c>
      <c r="D4605" s="81" t="s">
        <v>2019</v>
      </c>
      <c r="E4605" s="377" t="s">
        <v>179</v>
      </c>
      <c r="F4605" s="180" t="s">
        <v>4677</v>
      </c>
      <c r="G4605" s="40" t="s">
        <v>7</v>
      </c>
      <c r="H4605" s="583" t="s">
        <v>1264</v>
      </c>
      <c r="I4605" s="40" t="s">
        <v>301</v>
      </c>
      <c r="J4605" s="271">
        <v>110</v>
      </c>
      <c r="K4605" s="377" t="s">
        <v>262</v>
      </c>
      <c r="L4605" s="40" t="s">
        <v>184</v>
      </c>
      <c r="M4605" s="40" t="s">
        <v>2069</v>
      </c>
      <c r="N4605" s="397" t="s">
        <v>1704</v>
      </c>
      <c r="O4605" s="40" t="s">
        <v>137</v>
      </c>
      <c r="P4605" s="270">
        <v>1</v>
      </c>
      <c r="Q4605" s="130" t="s">
        <v>214</v>
      </c>
      <c r="R4605" s="268" t="s">
        <v>240</v>
      </c>
      <c r="S4605" s="439">
        <v>3354</v>
      </c>
      <c r="T4605" s="268">
        <v>1.2</v>
      </c>
      <c r="U4605" s="452">
        <f t="shared" si="325"/>
        <v>4024.7999999999997</v>
      </c>
      <c r="V4605" s="180" t="s">
        <v>7</v>
      </c>
    </row>
    <row r="4606" spans="2:22" s="3" customFormat="1" ht="47.25" x14ac:dyDescent="0.25">
      <c r="B4606" s="30" t="s">
        <v>2017</v>
      </c>
      <c r="C4606" s="31" t="s">
        <v>2068</v>
      </c>
      <c r="D4606" s="81" t="s">
        <v>2019</v>
      </c>
      <c r="E4606" s="377" t="s">
        <v>179</v>
      </c>
      <c r="F4606" s="180" t="s">
        <v>4677</v>
      </c>
      <c r="G4606" s="40" t="s">
        <v>7</v>
      </c>
      <c r="H4606" s="583" t="s">
        <v>1264</v>
      </c>
      <c r="I4606" s="40" t="s">
        <v>301</v>
      </c>
      <c r="J4606" s="100" t="s">
        <v>7</v>
      </c>
      <c r="K4606" s="377" t="s">
        <v>183</v>
      </c>
      <c r="L4606" s="40" t="s">
        <v>184</v>
      </c>
      <c r="M4606" s="40" t="s">
        <v>2069</v>
      </c>
      <c r="N4606" s="397" t="s">
        <v>1704</v>
      </c>
      <c r="O4606" s="40" t="s">
        <v>137</v>
      </c>
      <c r="P4606" s="270">
        <v>2</v>
      </c>
      <c r="Q4606" s="130" t="s">
        <v>214</v>
      </c>
      <c r="R4606" s="268" t="s">
        <v>186</v>
      </c>
      <c r="S4606" s="439">
        <v>1442</v>
      </c>
      <c r="T4606" s="268">
        <v>1.2</v>
      </c>
      <c r="U4606" s="452">
        <f t="shared" si="325"/>
        <v>3460.7999999999997</v>
      </c>
      <c r="V4606" s="180" t="s">
        <v>7</v>
      </c>
    </row>
    <row r="4607" spans="2:22" s="3" customFormat="1" ht="47.25" x14ac:dyDescent="0.25">
      <c r="B4607" s="30" t="s">
        <v>2017</v>
      </c>
      <c r="C4607" s="31" t="s">
        <v>2068</v>
      </c>
      <c r="D4607" s="81" t="s">
        <v>2019</v>
      </c>
      <c r="E4607" s="78" t="s">
        <v>598</v>
      </c>
      <c r="F4607" s="180" t="s">
        <v>4677</v>
      </c>
      <c r="G4607" s="40" t="s">
        <v>7</v>
      </c>
      <c r="H4607" s="583" t="s">
        <v>1264</v>
      </c>
      <c r="I4607" s="40" t="s">
        <v>301</v>
      </c>
      <c r="J4607" s="100" t="s">
        <v>7</v>
      </c>
      <c r="K4607" s="377" t="s">
        <v>949</v>
      </c>
      <c r="L4607" s="40" t="s">
        <v>184</v>
      </c>
      <c r="M4607" s="40" t="s">
        <v>2069</v>
      </c>
      <c r="N4607" s="397" t="s">
        <v>1704</v>
      </c>
      <c r="O4607" s="40" t="s">
        <v>137</v>
      </c>
      <c r="P4607" s="270">
        <v>1</v>
      </c>
      <c r="Q4607" s="78" t="s">
        <v>156</v>
      </c>
      <c r="R4607" s="268" t="s">
        <v>600</v>
      </c>
      <c r="S4607" s="439">
        <v>744</v>
      </c>
      <c r="T4607" s="268">
        <v>1.1100000000000001</v>
      </c>
      <c r="U4607" s="452">
        <f t="shared" si="325"/>
        <v>825.84</v>
      </c>
      <c r="V4607" s="180" t="s">
        <v>7</v>
      </c>
    </row>
    <row r="4608" spans="2:22" s="3" customFormat="1" ht="47.25" x14ac:dyDescent="0.25">
      <c r="B4608" s="30" t="s">
        <v>2017</v>
      </c>
      <c r="C4608" s="31" t="s">
        <v>2068</v>
      </c>
      <c r="D4608" s="81" t="s">
        <v>2019</v>
      </c>
      <c r="E4608" s="269" t="s">
        <v>598</v>
      </c>
      <c r="F4608" s="180" t="s">
        <v>4677</v>
      </c>
      <c r="G4608" s="40" t="s">
        <v>7</v>
      </c>
      <c r="H4608" s="583" t="s">
        <v>1264</v>
      </c>
      <c r="I4608" s="40" t="s">
        <v>301</v>
      </c>
      <c r="J4608" s="100" t="s">
        <v>7</v>
      </c>
      <c r="K4608" s="377" t="s">
        <v>641</v>
      </c>
      <c r="L4608" s="40" t="s">
        <v>184</v>
      </c>
      <c r="M4608" s="40" t="s">
        <v>2069</v>
      </c>
      <c r="N4608" s="397" t="s">
        <v>1704</v>
      </c>
      <c r="O4608" s="40" t="s">
        <v>137</v>
      </c>
      <c r="P4608" s="270">
        <v>1</v>
      </c>
      <c r="Q4608" s="78" t="s">
        <v>156</v>
      </c>
      <c r="R4608" s="268" t="s">
        <v>635</v>
      </c>
      <c r="S4608" s="439">
        <v>1368</v>
      </c>
      <c r="T4608" s="268">
        <v>1.1100000000000001</v>
      </c>
      <c r="U4608" s="452">
        <f t="shared" si="325"/>
        <v>1518.4800000000002</v>
      </c>
      <c r="V4608" s="180" t="s">
        <v>7</v>
      </c>
    </row>
    <row r="4609" spans="2:22" s="3" customFormat="1" ht="47.25" x14ac:dyDescent="0.25">
      <c r="B4609" s="30" t="s">
        <v>2017</v>
      </c>
      <c r="C4609" s="31" t="s">
        <v>2068</v>
      </c>
      <c r="D4609" s="81" t="s">
        <v>2019</v>
      </c>
      <c r="E4609" s="377" t="s">
        <v>179</v>
      </c>
      <c r="F4609" s="180" t="s">
        <v>4677</v>
      </c>
      <c r="G4609" s="40" t="s">
        <v>7</v>
      </c>
      <c r="H4609" s="583" t="s">
        <v>1264</v>
      </c>
      <c r="I4609" s="40" t="s">
        <v>301</v>
      </c>
      <c r="J4609" s="271">
        <v>110</v>
      </c>
      <c r="K4609" s="377" t="s">
        <v>262</v>
      </c>
      <c r="L4609" s="40" t="s">
        <v>184</v>
      </c>
      <c r="M4609" s="40" t="s">
        <v>2069</v>
      </c>
      <c r="N4609" s="397" t="s">
        <v>1704</v>
      </c>
      <c r="O4609" s="40" t="s">
        <v>137</v>
      </c>
      <c r="P4609" s="270">
        <v>1</v>
      </c>
      <c r="Q4609" s="130" t="s">
        <v>214</v>
      </c>
      <c r="R4609" s="268" t="s">
        <v>240</v>
      </c>
      <c r="S4609" s="439">
        <v>3354</v>
      </c>
      <c r="T4609" s="268">
        <v>1.2</v>
      </c>
      <c r="U4609" s="452">
        <f t="shared" si="325"/>
        <v>4024.7999999999997</v>
      </c>
      <c r="V4609" s="180" t="s">
        <v>7</v>
      </c>
    </row>
    <row r="4610" spans="2:22" s="3" customFormat="1" ht="47.25" x14ac:dyDescent="0.25">
      <c r="B4610" s="30" t="s">
        <v>2017</v>
      </c>
      <c r="C4610" s="31" t="s">
        <v>2068</v>
      </c>
      <c r="D4610" s="81" t="s">
        <v>2019</v>
      </c>
      <c r="E4610" s="377" t="s">
        <v>179</v>
      </c>
      <c r="F4610" s="180" t="s">
        <v>4677</v>
      </c>
      <c r="G4610" s="40" t="s">
        <v>7</v>
      </c>
      <c r="H4610" s="583" t="s">
        <v>1264</v>
      </c>
      <c r="I4610" s="40" t="s">
        <v>301</v>
      </c>
      <c r="J4610" s="100" t="s">
        <v>7</v>
      </c>
      <c r="K4610" s="377" t="s">
        <v>183</v>
      </c>
      <c r="L4610" s="40" t="s">
        <v>184</v>
      </c>
      <c r="M4610" s="40" t="s">
        <v>2069</v>
      </c>
      <c r="N4610" s="397" t="s">
        <v>1704</v>
      </c>
      <c r="O4610" s="40" t="s">
        <v>137</v>
      </c>
      <c r="P4610" s="270">
        <v>1</v>
      </c>
      <c r="Q4610" s="130" t="s">
        <v>214</v>
      </c>
      <c r="R4610" s="268" t="s">
        <v>186</v>
      </c>
      <c r="S4610" s="439">
        <v>1442</v>
      </c>
      <c r="T4610" s="268">
        <v>1.2</v>
      </c>
      <c r="U4610" s="452">
        <f t="shared" si="325"/>
        <v>1730.3999999999999</v>
      </c>
      <c r="V4610" s="180" t="s">
        <v>7</v>
      </c>
    </row>
    <row r="4611" spans="2:22" s="3" customFormat="1" ht="47.25" x14ac:dyDescent="0.25">
      <c r="B4611" s="30" t="s">
        <v>2017</v>
      </c>
      <c r="C4611" s="31" t="s">
        <v>2068</v>
      </c>
      <c r="D4611" s="81" t="s">
        <v>2019</v>
      </c>
      <c r="E4611" s="78" t="s">
        <v>598</v>
      </c>
      <c r="F4611" s="180" t="s">
        <v>4677</v>
      </c>
      <c r="G4611" s="40" t="s">
        <v>7</v>
      </c>
      <c r="H4611" s="583" t="s">
        <v>1264</v>
      </c>
      <c r="I4611" s="40" t="s">
        <v>301</v>
      </c>
      <c r="J4611" s="100" t="s">
        <v>7</v>
      </c>
      <c r="K4611" s="377" t="s">
        <v>950</v>
      </c>
      <c r="L4611" s="40" t="s">
        <v>184</v>
      </c>
      <c r="M4611" s="40" t="s">
        <v>2069</v>
      </c>
      <c r="N4611" s="397" t="s">
        <v>1704</v>
      </c>
      <c r="O4611" s="40" t="s">
        <v>137</v>
      </c>
      <c r="P4611" s="270">
        <v>1</v>
      </c>
      <c r="Q4611" s="78" t="s">
        <v>156</v>
      </c>
      <c r="R4611" s="268" t="s">
        <v>639</v>
      </c>
      <c r="S4611" s="439">
        <v>2687</v>
      </c>
      <c r="T4611" s="268">
        <v>1.1100000000000001</v>
      </c>
      <c r="U4611" s="452">
        <f t="shared" si="325"/>
        <v>2982.57</v>
      </c>
      <c r="V4611" s="180" t="s">
        <v>7</v>
      </c>
    </row>
    <row r="4612" spans="2:22" s="3" customFormat="1" ht="47.25" x14ac:dyDescent="0.25">
      <c r="B4612" s="30" t="s">
        <v>2017</v>
      </c>
      <c r="C4612" s="31" t="s">
        <v>2068</v>
      </c>
      <c r="D4612" s="81" t="s">
        <v>2019</v>
      </c>
      <c r="E4612" s="78" t="s">
        <v>598</v>
      </c>
      <c r="F4612" s="180" t="s">
        <v>4677</v>
      </c>
      <c r="G4612" s="40" t="s">
        <v>7</v>
      </c>
      <c r="H4612" s="583" t="s">
        <v>1264</v>
      </c>
      <c r="I4612" s="40" t="s">
        <v>301</v>
      </c>
      <c r="J4612" s="100" t="s">
        <v>7</v>
      </c>
      <c r="K4612" s="377" t="s">
        <v>949</v>
      </c>
      <c r="L4612" s="40" t="s">
        <v>184</v>
      </c>
      <c r="M4612" s="40" t="s">
        <v>2069</v>
      </c>
      <c r="N4612" s="397" t="s">
        <v>1704</v>
      </c>
      <c r="O4612" s="40" t="s">
        <v>137</v>
      </c>
      <c r="P4612" s="270">
        <v>1</v>
      </c>
      <c r="Q4612" s="78" t="s">
        <v>156</v>
      </c>
      <c r="R4612" s="268" t="s">
        <v>600</v>
      </c>
      <c r="S4612" s="439">
        <v>744</v>
      </c>
      <c r="T4612" s="268">
        <v>1.1100000000000001</v>
      </c>
      <c r="U4612" s="452">
        <f t="shared" si="325"/>
        <v>825.84</v>
      </c>
      <c r="V4612" s="180" t="s">
        <v>7</v>
      </c>
    </row>
    <row r="4613" spans="2:22" s="3" customFormat="1" ht="63" x14ac:dyDescent="0.25">
      <c r="B4613" s="30" t="s">
        <v>2017</v>
      </c>
      <c r="C4613" s="31" t="s">
        <v>2068</v>
      </c>
      <c r="D4613" s="81" t="s">
        <v>2019</v>
      </c>
      <c r="E4613" s="34" t="s">
        <v>350</v>
      </c>
      <c r="F4613" s="180" t="s">
        <v>4677</v>
      </c>
      <c r="G4613" s="40" t="s">
        <v>7</v>
      </c>
      <c r="H4613" s="583" t="s">
        <v>1264</v>
      </c>
      <c r="I4613" s="40" t="s">
        <v>301</v>
      </c>
      <c r="J4613" s="100" t="s">
        <v>7</v>
      </c>
      <c r="K4613" s="377" t="s">
        <v>4262</v>
      </c>
      <c r="L4613" s="40" t="s">
        <v>184</v>
      </c>
      <c r="M4613" s="40" t="s">
        <v>2069</v>
      </c>
      <c r="N4613" s="397" t="s">
        <v>1704</v>
      </c>
      <c r="O4613" s="40" t="s">
        <v>137</v>
      </c>
      <c r="P4613" s="58">
        <v>1</v>
      </c>
      <c r="Q4613" s="60" t="s">
        <v>156</v>
      </c>
      <c r="R4613" s="60" t="s">
        <v>532</v>
      </c>
      <c r="S4613" s="58">
        <v>7500</v>
      </c>
      <c r="T4613" s="33">
        <v>1</v>
      </c>
      <c r="U4613" s="452">
        <f t="shared" si="325"/>
        <v>7500</v>
      </c>
      <c r="V4613" s="180" t="s">
        <v>7</v>
      </c>
    </row>
    <row r="4614" spans="2:22" s="3" customFormat="1" ht="47.25" x14ac:dyDescent="0.25">
      <c r="B4614" s="30" t="s">
        <v>2017</v>
      </c>
      <c r="C4614" s="31" t="s">
        <v>2068</v>
      </c>
      <c r="D4614" s="81" t="s">
        <v>2019</v>
      </c>
      <c r="E4614" s="130" t="s">
        <v>524</v>
      </c>
      <c r="F4614" s="180" t="s">
        <v>4677</v>
      </c>
      <c r="G4614" s="40" t="s">
        <v>7</v>
      </c>
      <c r="H4614" s="583" t="s">
        <v>1264</v>
      </c>
      <c r="I4614" s="40" t="s">
        <v>301</v>
      </c>
      <c r="J4614" s="130">
        <v>110</v>
      </c>
      <c r="K4614" s="100" t="s">
        <v>2990</v>
      </c>
      <c r="L4614" s="40" t="s">
        <v>184</v>
      </c>
      <c r="M4614" s="40" t="s">
        <v>2069</v>
      </c>
      <c r="N4614" s="397" t="s">
        <v>1704</v>
      </c>
      <c r="O4614" s="40" t="s">
        <v>137</v>
      </c>
      <c r="P4614" s="130">
        <v>2</v>
      </c>
      <c r="Q4614" s="130" t="s">
        <v>214</v>
      </c>
      <c r="R4614" s="130" t="s">
        <v>233</v>
      </c>
      <c r="S4614" s="131">
        <v>23531</v>
      </c>
      <c r="T4614" s="268">
        <v>1.1100000000000001</v>
      </c>
      <c r="U4614" s="452">
        <f>O4614*P4614*S4614*T4614</f>
        <v>52238.820000000007</v>
      </c>
      <c r="V4614" s="180" t="s">
        <v>7</v>
      </c>
    </row>
    <row r="4615" spans="2:22" s="3" customFormat="1" ht="47.25" x14ac:dyDescent="0.25">
      <c r="B4615" s="30" t="s">
        <v>2017</v>
      </c>
      <c r="C4615" s="31" t="s">
        <v>2068</v>
      </c>
      <c r="D4615" s="81" t="s">
        <v>2019</v>
      </c>
      <c r="E4615" s="130" t="s">
        <v>525</v>
      </c>
      <c r="F4615" s="180" t="s">
        <v>4677</v>
      </c>
      <c r="G4615" s="40" t="s">
        <v>7</v>
      </c>
      <c r="H4615" s="583" t="s">
        <v>1264</v>
      </c>
      <c r="I4615" s="40" t="s">
        <v>301</v>
      </c>
      <c r="J4615" s="130">
        <v>35</v>
      </c>
      <c r="K4615" s="34" t="s">
        <v>2990</v>
      </c>
      <c r="L4615" s="40" t="s">
        <v>184</v>
      </c>
      <c r="M4615" s="40" t="s">
        <v>2069</v>
      </c>
      <c r="N4615" s="397" t="s">
        <v>1704</v>
      </c>
      <c r="O4615" s="40" t="s">
        <v>137</v>
      </c>
      <c r="P4615" s="130">
        <f>13+13</f>
        <v>26</v>
      </c>
      <c r="Q4615" s="130" t="s">
        <v>214</v>
      </c>
      <c r="R4615" s="130" t="s">
        <v>238</v>
      </c>
      <c r="S4615" s="131">
        <v>629</v>
      </c>
      <c r="T4615" s="268">
        <v>1.1100000000000001</v>
      </c>
      <c r="U4615" s="452">
        <f t="shared" ref="U4615:U4631" si="326">O4615*P4615*S4615*T4615</f>
        <v>18152.940000000002</v>
      </c>
      <c r="V4615" s="180" t="s">
        <v>7</v>
      </c>
    </row>
    <row r="4616" spans="2:22" s="3" customFormat="1" ht="47.25" x14ac:dyDescent="0.25">
      <c r="B4616" s="30" t="s">
        <v>2017</v>
      </c>
      <c r="C4616" s="31" t="s">
        <v>2068</v>
      </c>
      <c r="D4616" s="81" t="s">
        <v>2019</v>
      </c>
      <c r="E4616" s="78" t="s">
        <v>598</v>
      </c>
      <c r="F4616" s="180" t="s">
        <v>4677</v>
      </c>
      <c r="G4616" s="40" t="s">
        <v>7</v>
      </c>
      <c r="H4616" s="583" t="s">
        <v>1264</v>
      </c>
      <c r="I4616" s="40" t="s">
        <v>301</v>
      </c>
      <c r="J4616" s="100" t="s">
        <v>7</v>
      </c>
      <c r="K4616" s="377" t="s">
        <v>949</v>
      </c>
      <c r="L4616" s="40" t="s">
        <v>184</v>
      </c>
      <c r="M4616" s="40" t="s">
        <v>2069</v>
      </c>
      <c r="N4616" s="397" t="s">
        <v>1704</v>
      </c>
      <c r="O4616" s="40" t="s">
        <v>137</v>
      </c>
      <c r="P4616" s="270">
        <v>2</v>
      </c>
      <c r="Q4616" s="78" t="s">
        <v>156</v>
      </c>
      <c r="R4616" s="268" t="s">
        <v>600</v>
      </c>
      <c r="S4616" s="439">
        <v>744</v>
      </c>
      <c r="T4616" s="268">
        <v>1.1100000000000001</v>
      </c>
      <c r="U4616" s="452">
        <f t="shared" si="326"/>
        <v>1651.68</v>
      </c>
      <c r="V4616" s="180" t="s">
        <v>7</v>
      </c>
    </row>
    <row r="4617" spans="2:22" s="3" customFormat="1" ht="47.25" x14ac:dyDescent="0.25">
      <c r="B4617" s="30" t="s">
        <v>2017</v>
      </c>
      <c r="C4617" s="31" t="s">
        <v>2068</v>
      </c>
      <c r="D4617" s="81" t="s">
        <v>2019</v>
      </c>
      <c r="E4617" s="377" t="s">
        <v>179</v>
      </c>
      <c r="F4617" s="180" t="s">
        <v>4677</v>
      </c>
      <c r="G4617" s="40" t="s">
        <v>7</v>
      </c>
      <c r="H4617" s="583" t="s">
        <v>1264</v>
      </c>
      <c r="I4617" s="40" t="s">
        <v>301</v>
      </c>
      <c r="J4617" s="271">
        <v>110</v>
      </c>
      <c r="K4617" s="377" t="s">
        <v>262</v>
      </c>
      <c r="L4617" s="40" t="s">
        <v>184</v>
      </c>
      <c r="M4617" s="40" t="s">
        <v>2069</v>
      </c>
      <c r="N4617" s="397" t="s">
        <v>1704</v>
      </c>
      <c r="O4617" s="40" t="s">
        <v>137</v>
      </c>
      <c r="P4617" s="270">
        <v>2</v>
      </c>
      <c r="Q4617" s="130" t="s">
        <v>214</v>
      </c>
      <c r="R4617" s="268" t="s">
        <v>240</v>
      </c>
      <c r="S4617" s="439">
        <v>3354</v>
      </c>
      <c r="T4617" s="268">
        <v>1.2</v>
      </c>
      <c r="U4617" s="452">
        <f t="shared" si="326"/>
        <v>8049.5999999999995</v>
      </c>
      <c r="V4617" s="180" t="s">
        <v>7</v>
      </c>
    </row>
    <row r="4618" spans="2:22" s="3" customFormat="1" ht="47.25" x14ac:dyDescent="0.25">
      <c r="B4618" s="30" t="s">
        <v>2017</v>
      </c>
      <c r="C4618" s="31" t="s">
        <v>2068</v>
      </c>
      <c r="D4618" s="81" t="s">
        <v>2019</v>
      </c>
      <c r="E4618" s="377" t="s">
        <v>179</v>
      </c>
      <c r="F4618" s="180" t="s">
        <v>4677</v>
      </c>
      <c r="G4618" s="40" t="s">
        <v>7</v>
      </c>
      <c r="H4618" s="583" t="s">
        <v>1264</v>
      </c>
      <c r="I4618" s="40" t="s">
        <v>301</v>
      </c>
      <c r="J4618" s="100" t="s">
        <v>7</v>
      </c>
      <c r="K4618" s="377" t="s">
        <v>183</v>
      </c>
      <c r="L4618" s="40" t="s">
        <v>184</v>
      </c>
      <c r="M4618" s="40" t="s">
        <v>2069</v>
      </c>
      <c r="N4618" s="397" t="s">
        <v>1704</v>
      </c>
      <c r="O4618" s="40" t="s">
        <v>137</v>
      </c>
      <c r="P4618" s="270">
        <v>2</v>
      </c>
      <c r="Q4618" s="130" t="s">
        <v>214</v>
      </c>
      <c r="R4618" s="268" t="s">
        <v>186</v>
      </c>
      <c r="S4618" s="439">
        <v>1442</v>
      </c>
      <c r="T4618" s="268">
        <v>1.2</v>
      </c>
      <c r="U4618" s="452">
        <f t="shared" si="326"/>
        <v>3460.7999999999997</v>
      </c>
      <c r="V4618" s="180" t="s">
        <v>7</v>
      </c>
    </row>
    <row r="4619" spans="2:22" s="3" customFormat="1" ht="47.25" x14ac:dyDescent="0.25">
      <c r="B4619" s="30" t="s">
        <v>2017</v>
      </c>
      <c r="C4619" s="31" t="s">
        <v>2068</v>
      </c>
      <c r="D4619" s="81" t="s">
        <v>2019</v>
      </c>
      <c r="E4619" s="78" t="s">
        <v>598</v>
      </c>
      <c r="F4619" s="180" t="s">
        <v>4677</v>
      </c>
      <c r="G4619" s="40" t="s">
        <v>7</v>
      </c>
      <c r="H4619" s="583" t="s">
        <v>1264</v>
      </c>
      <c r="I4619" s="40" t="s">
        <v>301</v>
      </c>
      <c r="J4619" s="100" t="s">
        <v>7</v>
      </c>
      <c r="K4619" s="377" t="s">
        <v>3193</v>
      </c>
      <c r="L4619" s="40" t="s">
        <v>184</v>
      </c>
      <c r="M4619" s="40" t="s">
        <v>2069</v>
      </c>
      <c r="N4619" s="397" t="s">
        <v>1704</v>
      </c>
      <c r="O4619" s="40" t="s">
        <v>137</v>
      </c>
      <c r="P4619" s="270">
        <v>2</v>
      </c>
      <c r="Q4619" s="78" t="s">
        <v>156</v>
      </c>
      <c r="R4619" s="268" t="s">
        <v>599</v>
      </c>
      <c r="S4619" s="439">
        <v>2124</v>
      </c>
      <c r="T4619" s="268">
        <v>1.1100000000000001</v>
      </c>
      <c r="U4619" s="452">
        <f t="shared" si="326"/>
        <v>4715.2800000000007</v>
      </c>
      <c r="V4619" s="180" t="s">
        <v>7</v>
      </c>
    </row>
    <row r="4620" spans="2:22" s="3" customFormat="1" ht="47.25" x14ac:dyDescent="0.25">
      <c r="B4620" s="30" t="s">
        <v>2017</v>
      </c>
      <c r="C4620" s="31" t="s">
        <v>2068</v>
      </c>
      <c r="D4620" s="81" t="s">
        <v>2019</v>
      </c>
      <c r="E4620" s="78" t="s">
        <v>598</v>
      </c>
      <c r="F4620" s="180" t="s">
        <v>4677</v>
      </c>
      <c r="G4620" s="40" t="s">
        <v>7</v>
      </c>
      <c r="H4620" s="583" t="s">
        <v>1264</v>
      </c>
      <c r="I4620" s="40" t="s">
        <v>301</v>
      </c>
      <c r="J4620" s="100" t="s">
        <v>7</v>
      </c>
      <c r="K4620" s="377" t="s">
        <v>949</v>
      </c>
      <c r="L4620" s="40" t="s">
        <v>184</v>
      </c>
      <c r="M4620" s="40" t="s">
        <v>2069</v>
      </c>
      <c r="N4620" s="397" t="s">
        <v>1704</v>
      </c>
      <c r="O4620" s="40" t="s">
        <v>137</v>
      </c>
      <c r="P4620" s="270">
        <v>2</v>
      </c>
      <c r="Q4620" s="78" t="s">
        <v>156</v>
      </c>
      <c r="R4620" s="268" t="s">
        <v>600</v>
      </c>
      <c r="S4620" s="439">
        <v>744</v>
      </c>
      <c r="T4620" s="268">
        <v>1.1100000000000001</v>
      </c>
      <c r="U4620" s="452">
        <f t="shared" si="326"/>
        <v>1651.68</v>
      </c>
      <c r="V4620" s="180" t="s">
        <v>7</v>
      </c>
    </row>
    <row r="4621" spans="2:22" s="3" customFormat="1" ht="47.25" x14ac:dyDescent="0.25">
      <c r="B4621" s="30" t="s">
        <v>2017</v>
      </c>
      <c r="C4621" s="31" t="s">
        <v>2068</v>
      </c>
      <c r="D4621" s="81" t="s">
        <v>2019</v>
      </c>
      <c r="E4621" s="78" t="s">
        <v>598</v>
      </c>
      <c r="F4621" s="180" t="s">
        <v>4677</v>
      </c>
      <c r="G4621" s="40" t="s">
        <v>7</v>
      </c>
      <c r="H4621" s="583" t="s">
        <v>1264</v>
      </c>
      <c r="I4621" s="40" t="s">
        <v>301</v>
      </c>
      <c r="J4621" s="100" t="s">
        <v>7</v>
      </c>
      <c r="K4621" s="377" t="s">
        <v>950</v>
      </c>
      <c r="L4621" s="40" t="s">
        <v>184</v>
      </c>
      <c r="M4621" s="40" t="s">
        <v>2069</v>
      </c>
      <c r="N4621" s="397" t="s">
        <v>1704</v>
      </c>
      <c r="O4621" s="40" t="s">
        <v>137</v>
      </c>
      <c r="P4621" s="270">
        <v>2</v>
      </c>
      <c r="Q4621" s="78" t="s">
        <v>156</v>
      </c>
      <c r="R4621" s="268" t="s">
        <v>639</v>
      </c>
      <c r="S4621" s="439">
        <v>2687</v>
      </c>
      <c r="T4621" s="268">
        <v>1.1100000000000001</v>
      </c>
      <c r="U4621" s="452">
        <f t="shared" si="326"/>
        <v>5965.14</v>
      </c>
      <c r="V4621" s="180" t="s">
        <v>7</v>
      </c>
    </row>
    <row r="4622" spans="2:22" s="3" customFormat="1" ht="47.25" x14ac:dyDescent="0.25">
      <c r="B4622" s="30" t="s">
        <v>2017</v>
      </c>
      <c r="C4622" s="31" t="s">
        <v>2068</v>
      </c>
      <c r="D4622" s="81" t="s">
        <v>2019</v>
      </c>
      <c r="E4622" s="377" t="s">
        <v>179</v>
      </c>
      <c r="F4622" s="180" t="s">
        <v>4677</v>
      </c>
      <c r="G4622" s="40" t="s">
        <v>7</v>
      </c>
      <c r="H4622" s="583" t="s">
        <v>1264</v>
      </c>
      <c r="I4622" s="40" t="s">
        <v>301</v>
      </c>
      <c r="J4622" s="71">
        <v>110</v>
      </c>
      <c r="K4622" s="377" t="s">
        <v>262</v>
      </c>
      <c r="L4622" s="40" t="s">
        <v>184</v>
      </c>
      <c r="M4622" s="40" t="s">
        <v>2069</v>
      </c>
      <c r="N4622" s="397" t="s">
        <v>1704</v>
      </c>
      <c r="O4622" s="40" t="s">
        <v>137</v>
      </c>
      <c r="P4622" s="270">
        <v>1</v>
      </c>
      <c r="Q4622" s="130" t="s">
        <v>214</v>
      </c>
      <c r="R4622" s="268" t="s">
        <v>240</v>
      </c>
      <c r="S4622" s="439">
        <v>3354</v>
      </c>
      <c r="T4622" s="268">
        <v>1.2</v>
      </c>
      <c r="U4622" s="452">
        <f t="shared" si="326"/>
        <v>4024.7999999999997</v>
      </c>
      <c r="V4622" s="180" t="s">
        <v>7</v>
      </c>
    </row>
    <row r="4623" spans="2:22" s="3" customFormat="1" ht="47.25" x14ac:dyDescent="0.25">
      <c r="B4623" s="30" t="s">
        <v>2017</v>
      </c>
      <c r="C4623" s="31" t="s">
        <v>2068</v>
      </c>
      <c r="D4623" s="81" t="s">
        <v>2019</v>
      </c>
      <c r="E4623" s="377" t="s">
        <v>179</v>
      </c>
      <c r="F4623" s="180" t="s">
        <v>4677</v>
      </c>
      <c r="G4623" s="40" t="s">
        <v>7</v>
      </c>
      <c r="H4623" s="583" t="s">
        <v>1264</v>
      </c>
      <c r="I4623" s="40" t="s">
        <v>301</v>
      </c>
      <c r="J4623" s="100" t="s">
        <v>7</v>
      </c>
      <c r="K4623" s="377" t="s">
        <v>183</v>
      </c>
      <c r="L4623" s="40" t="s">
        <v>184</v>
      </c>
      <c r="M4623" s="40" t="s">
        <v>2069</v>
      </c>
      <c r="N4623" s="397" t="s">
        <v>1704</v>
      </c>
      <c r="O4623" s="40" t="s">
        <v>137</v>
      </c>
      <c r="P4623" s="270">
        <v>2</v>
      </c>
      <c r="Q4623" s="130" t="s">
        <v>214</v>
      </c>
      <c r="R4623" s="268" t="s">
        <v>186</v>
      </c>
      <c r="S4623" s="439">
        <v>1442</v>
      </c>
      <c r="T4623" s="268">
        <v>1.2</v>
      </c>
      <c r="U4623" s="452">
        <f t="shared" si="326"/>
        <v>3460.7999999999997</v>
      </c>
      <c r="V4623" s="180" t="s">
        <v>7</v>
      </c>
    </row>
    <row r="4624" spans="2:22" s="3" customFormat="1" ht="47.25" x14ac:dyDescent="0.25">
      <c r="B4624" s="30" t="s">
        <v>2017</v>
      </c>
      <c r="C4624" s="31" t="s">
        <v>2068</v>
      </c>
      <c r="D4624" s="81" t="s">
        <v>2019</v>
      </c>
      <c r="E4624" s="78" t="s">
        <v>598</v>
      </c>
      <c r="F4624" s="180" t="s">
        <v>4677</v>
      </c>
      <c r="G4624" s="40" t="s">
        <v>7</v>
      </c>
      <c r="H4624" s="583" t="s">
        <v>1264</v>
      </c>
      <c r="I4624" s="40" t="s">
        <v>301</v>
      </c>
      <c r="J4624" s="100" t="s">
        <v>7</v>
      </c>
      <c r="K4624" s="377" t="s">
        <v>3193</v>
      </c>
      <c r="L4624" s="40" t="s">
        <v>184</v>
      </c>
      <c r="M4624" s="40" t="s">
        <v>2069</v>
      </c>
      <c r="N4624" s="397" t="s">
        <v>1704</v>
      </c>
      <c r="O4624" s="40" t="s">
        <v>137</v>
      </c>
      <c r="P4624" s="270">
        <v>2</v>
      </c>
      <c r="Q4624" s="78" t="s">
        <v>156</v>
      </c>
      <c r="R4624" s="268" t="s">
        <v>599</v>
      </c>
      <c r="S4624" s="439">
        <v>2124</v>
      </c>
      <c r="T4624" s="268">
        <v>1.1100000000000001</v>
      </c>
      <c r="U4624" s="452">
        <f t="shared" si="326"/>
        <v>4715.2800000000007</v>
      </c>
      <c r="V4624" s="180" t="s">
        <v>7</v>
      </c>
    </row>
    <row r="4625" spans="2:22" s="3" customFormat="1" ht="47.25" x14ac:dyDescent="0.25">
      <c r="B4625" s="30" t="s">
        <v>2017</v>
      </c>
      <c r="C4625" s="31" t="s">
        <v>2068</v>
      </c>
      <c r="D4625" s="81" t="s">
        <v>2019</v>
      </c>
      <c r="E4625" s="78" t="s">
        <v>598</v>
      </c>
      <c r="F4625" s="180" t="s">
        <v>4677</v>
      </c>
      <c r="G4625" s="40" t="s">
        <v>7</v>
      </c>
      <c r="H4625" s="583" t="s">
        <v>1264</v>
      </c>
      <c r="I4625" s="40" t="s">
        <v>301</v>
      </c>
      <c r="J4625" s="100" t="s">
        <v>7</v>
      </c>
      <c r="K4625" s="377" t="s">
        <v>949</v>
      </c>
      <c r="L4625" s="40" t="s">
        <v>184</v>
      </c>
      <c r="M4625" s="40" t="s">
        <v>2069</v>
      </c>
      <c r="N4625" s="397" t="s">
        <v>1704</v>
      </c>
      <c r="O4625" s="40" t="s">
        <v>137</v>
      </c>
      <c r="P4625" s="270">
        <v>2</v>
      </c>
      <c r="Q4625" s="78" t="s">
        <v>156</v>
      </c>
      <c r="R4625" s="268" t="s">
        <v>600</v>
      </c>
      <c r="S4625" s="439">
        <v>744</v>
      </c>
      <c r="T4625" s="268">
        <v>1.1100000000000001</v>
      </c>
      <c r="U4625" s="452">
        <f t="shared" si="326"/>
        <v>1651.68</v>
      </c>
      <c r="V4625" s="180" t="s">
        <v>7</v>
      </c>
    </row>
    <row r="4626" spans="2:22" s="3" customFormat="1" ht="47.25" x14ac:dyDescent="0.25">
      <c r="B4626" s="30" t="s">
        <v>2017</v>
      </c>
      <c r="C4626" s="31" t="s">
        <v>2068</v>
      </c>
      <c r="D4626" s="81" t="s">
        <v>2019</v>
      </c>
      <c r="E4626" s="377" t="s">
        <v>179</v>
      </c>
      <c r="F4626" s="180" t="s">
        <v>4677</v>
      </c>
      <c r="G4626" s="40" t="s">
        <v>7</v>
      </c>
      <c r="H4626" s="583" t="s">
        <v>1264</v>
      </c>
      <c r="I4626" s="40" t="s">
        <v>301</v>
      </c>
      <c r="J4626" s="71">
        <v>110</v>
      </c>
      <c r="K4626" s="377" t="s">
        <v>262</v>
      </c>
      <c r="L4626" s="40" t="s">
        <v>184</v>
      </c>
      <c r="M4626" s="40" t="s">
        <v>2069</v>
      </c>
      <c r="N4626" s="397" t="s">
        <v>1704</v>
      </c>
      <c r="O4626" s="40" t="s">
        <v>137</v>
      </c>
      <c r="P4626" s="270">
        <v>1</v>
      </c>
      <c r="Q4626" s="130" t="s">
        <v>214</v>
      </c>
      <c r="R4626" s="268" t="s">
        <v>240</v>
      </c>
      <c r="S4626" s="439">
        <v>3354</v>
      </c>
      <c r="T4626" s="268">
        <v>1.2</v>
      </c>
      <c r="U4626" s="452">
        <f t="shared" si="326"/>
        <v>4024.7999999999997</v>
      </c>
      <c r="V4626" s="190" t="s">
        <v>7</v>
      </c>
    </row>
    <row r="4627" spans="2:22" s="3" customFormat="1" ht="47.25" x14ac:dyDescent="0.25">
      <c r="B4627" s="30" t="s">
        <v>2017</v>
      </c>
      <c r="C4627" s="31" t="s">
        <v>2068</v>
      </c>
      <c r="D4627" s="81" t="s">
        <v>2019</v>
      </c>
      <c r="E4627" s="377" t="s">
        <v>179</v>
      </c>
      <c r="F4627" s="180" t="s">
        <v>4677</v>
      </c>
      <c r="G4627" s="40" t="s">
        <v>7</v>
      </c>
      <c r="H4627" s="583" t="s">
        <v>1264</v>
      </c>
      <c r="I4627" s="40" t="s">
        <v>301</v>
      </c>
      <c r="J4627" s="100" t="s">
        <v>7</v>
      </c>
      <c r="K4627" s="377" t="s">
        <v>183</v>
      </c>
      <c r="L4627" s="40" t="s">
        <v>184</v>
      </c>
      <c r="M4627" s="40" t="s">
        <v>2069</v>
      </c>
      <c r="N4627" s="397" t="s">
        <v>1704</v>
      </c>
      <c r="O4627" s="40" t="s">
        <v>137</v>
      </c>
      <c r="P4627" s="270">
        <v>2</v>
      </c>
      <c r="Q4627" s="130" t="s">
        <v>214</v>
      </c>
      <c r="R4627" s="268" t="s">
        <v>186</v>
      </c>
      <c r="S4627" s="439">
        <v>1442</v>
      </c>
      <c r="T4627" s="268">
        <v>1.2</v>
      </c>
      <c r="U4627" s="452">
        <f t="shared" si="326"/>
        <v>3460.7999999999997</v>
      </c>
      <c r="V4627" s="190" t="s">
        <v>7</v>
      </c>
    </row>
    <row r="4628" spans="2:22" s="3" customFormat="1" ht="47.25" x14ac:dyDescent="0.25">
      <c r="B4628" s="30" t="s">
        <v>2017</v>
      </c>
      <c r="C4628" s="31" t="s">
        <v>2068</v>
      </c>
      <c r="D4628" s="81" t="s">
        <v>2019</v>
      </c>
      <c r="E4628" s="78" t="s">
        <v>598</v>
      </c>
      <c r="F4628" s="180" t="s">
        <v>4677</v>
      </c>
      <c r="G4628" s="40" t="s">
        <v>7</v>
      </c>
      <c r="H4628" s="583" t="s">
        <v>1264</v>
      </c>
      <c r="I4628" s="40" t="s">
        <v>301</v>
      </c>
      <c r="J4628" s="100" t="s">
        <v>7</v>
      </c>
      <c r="K4628" s="377" t="s">
        <v>3193</v>
      </c>
      <c r="L4628" s="40" t="s">
        <v>184</v>
      </c>
      <c r="M4628" s="40" t="s">
        <v>2069</v>
      </c>
      <c r="N4628" s="397" t="s">
        <v>1704</v>
      </c>
      <c r="O4628" s="40" t="s">
        <v>137</v>
      </c>
      <c r="P4628" s="270">
        <v>1</v>
      </c>
      <c r="Q4628" s="78" t="s">
        <v>156</v>
      </c>
      <c r="R4628" s="268" t="s">
        <v>599</v>
      </c>
      <c r="S4628" s="439">
        <v>2124</v>
      </c>
      <c r="T4628" s="268">
        <v>1.1100000000000001</v>
      </c>
      <c r="U4628" s="452">
        <f t="shared" si="326"/>
        <v>2357.6400000000003</v>
      </c>
      <c r="V4628" s="190" t="s">
        <v>7</v>
      </c>
    </row>
    <row r="4629" spans="2:22" s="3" customFormat="1" ht="47.25" x14ac:dyDescent="0.25">
      <c r="B4629" s="30" t="s">
        <v>2017</v>
      </c>
      <c r="C4629" s="31" t="s">
        <v>2068</v>
      </c>
      <c r="D4629" s="81" t="s">
        <v>2019</v>
      </c>
      <c r="E4629" s="78" t="s">
        <v>598</v>
      </c>
      <c r="F4629" s="180" t="s">
        <v>4677</v>
      </c>
      <c r="G4629" s="40" t="s">
        <v>7</v>
      </c>
      <c r="H4629" s="583" t="s">
        <v>1264</v>
      </c>
      <c r="I4629" s="40" t="s">
        <v>301</v>
      </c>
      <c r="J4629" s="100" t="s">
        <v>7</v>
      </c>
      <c r="K4629" s="377" t="s">
        <v>949</v>
      </c>
      <c r="L4629" s="40" t="s">
        <v>184</v>
      </c>
      <c r="M4629" s="40" t="s">
        <v>2069</v>
      </c>
      <c r="N4629" s="397" t="s">
        <v>1704</v>
      </c>
      <c r="O4629" s="40" t="s">
        <v>137</v>
      </c>
      <c r="P4629" s="270">
        <v>2</v>
      </c>
      <c r="Q4629" s="78" t="s">
        <v>156</v>
      </c>
      <c r="R4629" s="268" t="s">
        <v>600</v>
      </c>
      <c r="S4629" s="439">
        <v>744</v>
      </c>
      <c r="T4629" s="268">
        <v>1.1100000000000001</v>
      </c>
      <c r="U4629" s="452">
        <f t="shared" si="326"/>
        <v>1651.68</v>
      </c>
      <c r="V4629" s="190" t="s">
        <v>7</v>
      </c>
    </row>
    <row r="4630" spans="2:22" s="3" customFormat="1" ht="47.25" x14ac:dyDescent="0.25">
      <c r="B4630" s="30" t="s">
        <v>2017</v>
      </c>
      <c r="C4630" s="31" t="s">
        <v>2068</v>
      </c>
      <c r="D4630" s="81" t="s">
        <v>2019</v>
      </c>
      <c r="E4630" s="377" t="s">
        <v>179</v>
      </c>
      <c r="F4630" s="180" t="s">
        <v>4677</v>
      </c>
      <c r="G4630" s="40" t="s">
        <v>7</v>
      </c>
      <c r="H4630" s="583" t="s">
        <v>1264</v>
      </c>
      <c r="I4630" s="40" t="s">
        <v>301</v>
      </c>
      <c r="J4630" s="71">
        <v>110</v>
      </c>
      <c r="K4630" s="377" t="s">
        <v>262</v>
      </c>
      <c r="L4630" s="40" t="s">
        <v>184</v>
      </c>
      <c r="M4630" s="40" t="s">
        <v>2069</v>
      </c>
      <c r="N4630" s="397" t="s">
        <v>1704</v>
      </c>
      <c r="O4630" s="40" t="s">
        <v>137</v>
      </c>
      <c r="P4630" s="270">
        <v>3</v>
      </c>
      <c r="Q4630" s="130" t="s">
        <v>214</v>
      </c>
      <c r="R4630" s="268" t="s">
        <v>240</v>
      </c>
      <c r="S4630" s="439">
        <v>3354</v>
      </c>
      <c r="T4630" s="268">
        <v>1.2</v>
      </c>
      <c r="U4630" s="452">
        <f t="shared" si="326"/>
        <v>12074.4</v>
      </c>
      <c r="V4630" s="190" t="s">
        <v>7</v>
      </c>
    </row>
    <row r="4631" spans="2:22" s="3" customFormat="1" ht="63" x14ac:dyDescent="0.25">
      <c r="B4631" s="30" t="s">
        <v>2017</v>
      </c>
      <c r="C4631" s="31" t="s">
        <v>2068</v>
      </c>
      <c r="D4631" s="81" t="s">
        <v>2019</v>
      </c>
      <c r="E4631" s="34" t="s">
        <v>350</v>
      </c>
      <c r="F4631" s="180" t="s">
        <v>4677</v>
      </c>
      <c r="G4631" s="40" t="s">
        <v>7</v>
      </c>
      <c r="H4631" s="583" t="s">
        <v>1264</v>
      </c>
      <c r="I4631" s="40" t="s">
        <v>301</v>
      </c>
      <c r="J4631" s="100" t="s">
        <v>7</v>
      </c>
      <c r="K4631" s="377" t="s">
        <v>4262</v>
      </c>
      <c r="L4631" s="40" t="s">
        <v>184</v>
      </c>
      <c r="M4631" s="40" t="s">
        <v>2069</v>
      </c>
      <c r="N4631" s="397" t="s">
        <v>1704</v>
      </c>
      <c r="O4631" s="40" t="s">
        <v>137</v>
      </c>
      <c r="P4631" s="58">
        <v>1</v>
      </c>
      <c r="Q4631" s="60" t="s">
        <v>156</v>
      </c>
      <c r="R4631" s="60" t="s">
        <v>532</v>
      </c>
      <c r="S4631" s="58">
        <v>7500</v>
      </c>
      <c r="T4631" s="33">
        <v>1</v>
      </c>
      <c r="U4631" s="452">
        <f t="shared" si="326"/>
        <v>7500</v>
      </c>
      <c r="V4631" s="190" t="s">
        <v>7</v>
      </c>
    </row>
    <row r="4632" spans="2:22" s="3" customFormat="1" ht="63" x14ac:dyDescent="0.25">
      <c r="B4632" s="30" t="str">
        <f>B4631</f>
        <v>2.2.4.2</v>
      </c>
      <c r="C4632" s="31" t="s">
        <v>2068</v>
      </c>
      <c r="D4632" s="81" t="str">
        <f>D4631</f>
        <v>H_TP1800.PR.0020</v>
      </c>
      <c r="E4632" s="397" t="s">
        <v>26</v>
      </c>
      <c r="F4632" s="32" t="s">
        <v>7</v>
      </c>
      <c r="G4632" s="32" t="s">
        <v>7</v>
      </c>
      <c r="H4632" s="583" t="s">
        <v>7</v>
      </c>
      <c r="I4632" s="32" t="s">
        <v>7</v>
      </c>
      <c r="J4632" s="32" t="s">
        <v>7</v>
      </c>
      <c r="K4632" s="32" t="s">
        <v>7</v>
      </c>
      <c r="L4632" s="32" t="s">
        <v>7</v>
      </c>
      <c r="M4632" s="32" t="s">
        <v>7</v>
      </c>
      <c r="N4632" s="32" t="s">
        <v>7</v>
      </c>
      <c r="O4632" s="32" t="s">
        <v>7</v>
      </c>
      <c r="P4632" s="32" t="s">
        <v>7</v>
      </c>
      <c r="Q4632" s="32" t="s">
        <v>7</v>
      </c>
      <c r="R4632" s="32" t="s">
        <v>7</v>
      </c>
      <c r="S4632" s="143" t="s">
        <v>7</v>
      </c>
      <c r="T4632" s="32" t="s">
        <v>7</v>
      </c>
      <c r="U4632" s="453">
        <f>SUM(U4596:U4631)</f>
        <v>254633.99999999994</v>
      </c>
      <c r="V4632" s="276" t="s">
        <v>7</v>
      </c>
    </row>
    <row r="4633" spans="2:22" s="3" customFormat="1" ht="47.25" x14ac:dyDescent="0.25">
      <c r="B4633" s="30" t="s">
        <v>2017</v>
      </c>
      <c r="C4633" s="31" t="s">
        <v>2020</v>
      </c>
      <c r="D4633" s="81" t="s">
        <v>2021</v>
      </c>
      <c r="E4633" s="56" t="s">
        <v>461</v>
      </c>
      <c r="F4633" s="180" t="s">
        <v>4678</v>
      </c>
      <c r="G4633" s="40" t="s">
        <v>7</v>
      </c>
      <c r="H4633" s="583" t="s">
        <v>1094</v>
      </c>
      <c r="I4633" s="40" t="s">
        <v>301</v>
      </c>
      <c r="J4633" s="100" t="s">
        <v>7</v>
      </c>
      <c r="K4633" s="377" t="s">
        <v>854</v>
      </c>
      <c r="L4633" s="40" t="s">
        <v>979</v>
      </c>
      <c r="M4633" s="40" t="s">
        <v>2801</v>
      </c>
      <c r="N4633" s="397" t="s">
        <v>1704</v>
      </c>
      <c r="O4633" s="40" t="s">
        <v>137</v>
      </c>
      <c r="P4633" s="57">
        <v>1</v>
      </c>
      <c r="Q4633" s="56" t="s">
        <v>214</v>
      </c>
      <c r="R4633" s="56" t="s">
        <v>536</v>
      </c>
      <c r="S4633" s="57">
        <v>3141</v>
      </c>
      <c r="T4633" s="178">
        <v>1.1100000000000001</v>
      </c>
      <c r="U4633" s="455">
        <f>O4633*P4633*S4633*T4633</f>
        <v>3486.51</v>
      </c>
      <c r="V4633" s="190" t="s">
        <v>7</v>
      </c>
    </row>
    <row r="4634" spans="2:22" s="3" customFormat="1" ht="47.25" x14ac:dyDescent="0.25">
      <c r="B4634" s="30" t="s">
        <v>2017</v>
      </c>
      <c r="C4634" s="31" t="s">
        <v>2020</v>
      </c>
      <c r="D4634" s="81" t="s">
        <v>2021</v>
      </c>
      <c r="E4634" s="56" t="s">
        <v>461</v>
      </c>
      <c r="F4634" s="180" t="s">
        <v>4678</v>
      </c>
      <c r="G4634" s="40" t="s">
        <v>7</v>
      </c>
      <c r="H4634" s="583" t="s">
        <v>1094</v>
      </c>
      <c r="I4634" s="40" t="s">
        <v>301</v>
      </c>
      <c r="J4634" s="100" t="s">
        <v>7</v>
      </c>
      <c r="K4634" s="377" t="s">
        <v>660</v>
      </c>
      <c r="L4634" s="40" t="s">
        <v>979</v>
      </c>
      <c r="M4634" s="40" t="s">
        <v>2801</v>
      </c>
      <c r="N4634" s="397" t="s">
        <v>1704</v>
      </c>
      <c r="O4634" s="40" t="s">
        <v>137</v>
      </c>
      <c r="P4634" s="57">
        <v>2</v>
      </c>
      <c r="Q4634" s="56" t="s">
        <v>214</v>
      </c>
      <c r="R4634" s="56" t="s">
        <v>661</v>
      </c>
      <c r="S4634" s="57">
        <v>366</v>
      </c>
      <c r="T4634" s="178">
        <v>1.1100000000000001</v>
      </c>
      <c r="U4634" s="455">
        <f>O4634*P4634*S4634*T4634</f>
        <v>812.5200000000001</v>
      </c>
      <c r="V4634" s="190" t="s">
        <v>7</v>
      </c>
    </row>
    <row r="4635" spans="2:22" s="3" customFormat="1" ht="47.25" x14ac:dyDescent="0.25">
      <c r="B4635" s="30" t="s">
        <v>2017</v>
      </c>
      <c r="C4635" s="31" t="s">
        <v>2020</v>
      </c>
      <c r="D4635" s="81" t="s">
        <v>2021</v>
      </c>
      <c r="E4635" s="56" t="s">
        <v>461</v>
      </c>
      <c r="F4635" s="180" t="s">
        <v>4678</v>
      </c>
      <c r="G4635" s="40" t="s">
        <v>7</v>
      </c>
      <c r="H4635" s="583" t="s">
        <v>1094</v>
      </c>
      <c r="I4635" s="40" t="s">
        <v>301</v>
      </c>
      <c r="J4635" s="100" t="s">
        <v>816</v>
      </c>
      <c r="K4635" s="377" t="s">
        <v>900</v>
      </c>
      <c r="L4635" s="40" t="s">
        <v>979</v>
      </c>
      <c r="M4635" s="40" t="s">
        <v>2801</v>
      </c>
      <c r="N4635" s="397" t="s">
        <v>1704</v>
      </c>
      <c r="O4635" s="40" t="s">
        <v>137</v>
      </c>
      <c r="P4635" s="57">
        <v>30</v>
      </c>
      <c r="Q4635" s="56" t="s">
        <v>214</v>
      </c>
      <c r="R4635" s="56" t="s">
        <v>535</v>
      </c>
      <c r="S4635" s="57">
        <v>1356</v>
      </c>
      <c r="T4635" s="178">
        <v>1.1100000000000001</v>
      </c>
      <c r="U4635" s="455">
        <f>O4635*P4635*S4635*T4635</f>
        <v>45154.8</v>
      </c>
      <c r="V4635" s="190" t="s">
        <v>7</v>
      </c>
    </row>
    <row r="4636" spans="2:22" s="3" customFormat="1" ht="47.25" x14ac:dyDescent="0.25">
      <c r="B4636" s="30" t="s">
        <v>2017</v>
      </c>
      <c r="C4636" s="31" t="s">
        <v>2020</v>
      </c>
      <c r="D4636" s="81" t="s">
        <v>2021</v>
      </c>
      <c r="E4636" s="56" t="s">
        <v>948</v>
      </c>
      <c r="F4636" s="180" t="s">
        <v>4678</v>
      </c>
      <c r="G4636" s="40" t="s">
        <v>7</v>
      </c>
      <c r="H4636" s="583" t="s">
        <v>1094</v>
      </c>
      <c r="I4636" s="40" t="s">
        <v>301</v>
      </c>
      <c r="J4636" s="100" t="s">
        <v>7</v>
      </c>
      <c r="K4636" s="377" t="s">
        <v>950</v>
      </c>
      <c r="L4636" s="40" t="s">
        <v>979</v>
      </c>
      <c r="M4636" s="40" t="s">
        <v>2801</v>
      </c>
      <c r="N4636" s="397" t="s">
        <v>1704</v>
      </c>
      <c r="O4636" s="40" t="s">
        <v>137</v>
      </c>
      <c r="P4636" s="57">
        <v>1</v>
      </c>
      <c r="Q4636" s="56" t="s">
        <v>156</v>
      </c>
      <c r="R4636" s="56" t="s">
        <v>639</v>
      </c>
      <c r="S4636" s="57">
        <v>2687</v>
      </c>
      <c r="T4636" s="178">
        <v>1.1100000000000001</v>
      </c>
      <c r="U4636" s="455">
        <f>O4636*P4636*S4636*T4636</f>
        <v>2982.57</v>
      </c>
      <c r="V4636" s="190" t="s">
        <v>7</v>
      </c>
    </row>
    <row r="4637" spans="2:22" s="3" customFormat="1" ht="63" x14ac:dyDescent="0.25">
      <c r="B4637" s="30" t="s">
        <v>2017</v>
      </c>
      <c r="C4637" s="31" t="s">
        <v>2020</v>
      </c>
      <c r="D4637" s="81" t="s">
        <v>2021</v>
      </c>
      <c r="E4637" s="56" t="s">
        <v>350</v>
      </c>
      <c r="F4637" s="180" t="s">
        <v>4678</v>
      </c>
      <c r="G4637" s="40" t="s">
        <v>7</v>
      </c>
      <c r="H4637" s="583" t="s">
        <v>1094</v>
      </c>
      <c r="I4637" s="40" t="s">
        <v>301</v>
      </c>
      <c r="J4637" s="100" t="s">
        <v>7</v>
      </c>
      <c r="K4637" s="377" t="s">
        <v>4262</v>
      </c>
      <c r="L4637" s="40" t="s">
        <v>979</v>
      </c>
      <c r="M4637" s="40" t="s">
        <v>2801</v>
      </c>
      <c r="N4637" s="397" t="s">
        <v>1704</v>
      </c>
      <c r="O4637" s="40" t="s">
        <v>137</v>
      </c>
      <c r="P4637" s="57">
        <v>1</v>
      </c>
      <c r="Q4637" s="56" t="s">
        <v>156</v>
      </c>
      <c r="R4637" s="56" t="s">
        <v>532</v>
      </c>
      <c r="S4637" s="57">
        <v>7500</v>
      </c>
      <c r="T4637" s="178">
        <v>1</v>
      </c>
      <c r="U4637" s="455">
        <f>O4637*P4637*S4637*T4637</f>
        <v>7500</v>
      </c>
      <c r="V4637" s="190" t="s">
        <v>7</v>
      </c>
    </row>
    <row r="4638" spans="2:22" s="3" customFormat="1" ht="63" x14ac:dyDescent="0.25">
      <c r="B4638" s="30" t="str">
        <f>B4637</f>
        <v>2.2.4.2</v>
      </c>
      <c r="C4638" s="31" t="s">
        <v>2020</v>
      </c>
      <c r="D4638" s="81" t="str">
        <f>D4637</f>
        <v>H_TP1800.PR.0053</v>
      </c>
      <c r="E4638" s="397" t="s">
        <v>26</v>
      </c>
      <c r="F4638" s="32" t="s">
        <v>7</v>
      </c>
      <c r="G4638" s="32" t="s">
        <v>7</v>
      </c>
      <c r="H4638" s="583" t="s">
        <v>7</v>
      </c>
      <c r="I4638" s="32" t="s">
        <v>7</v>
      </c>
      <c r="J4638" s="32" t="s">
        <v>7</v>
      </c>
      <c r="K4638" s="32" t="s">
        <v>7</v>
      </c>
      <c r="L4638" s="32" t="s">
        <v>7</v>
      </c>
      <c r="M4638" s="32" t="s">
        <v>7</v>
      </c>
      <c r="N4638" s="32" t="s">
        <v>7</v>
      </c>
      <c r="O4638" s="32" t="s">
        <v>7</v>
      </c>
      <c r="P4638" s="32" t="s">
        <v>7</v>
      </c>
      <c r="Q4638" s="32" t="s">
        <v>7</v>
      </c>
      <c r="R4638" s="32" t="s">
        <v>7</v>
      </c>
      <c r="S4638" s="143" t="s">
        <v>7</v>
      </c>
      <c r="T4638" s="32" t="s">
        <v>7</v>
      </c>
      <c r="U4638" s="453">
        <f>SUM(U4633:U4637)</f>
        <v>59936.4</v>
      </c>
      <c r="V4638" s="276" t="s">
        <v>7</v>
      </c>
    </row>
    <row r="4639" spans="2:22" s="3" customFormat="1" ht="63" x14ac:dyDescent="0.25">
      <c r="B4639" s="30" t="s">
        <v>2017</v>
      </c>
      <c r="C4639" s="31" t="s">
        <v>2022</v>
      </c>
      <c r="D4639" s="81" t="s">
        <v>2023</v>
      </c>
      <c r="E4639" s="56" t="s">
        <v>948</v>
      </c>
      <c r="F4639" s="180" t="s">
        <v>4678</v>
      </c>
      <c r="G4639" s="40" t="s">
        <v>7</v>
      </c>
      <c r="H4639" s="583" t="s">
        <v>1094</v>
      </c>
      <c r="I4639" s="40" t="s">
        <v>301</v>
      </c>
      <c r="J4639" s="100" t="s">
        <v>7</v>
      </c>
      <c r="K4639" s="377" t="s">
        <v>3706</v>
      </c>
      <c r="L4639" s="40" t="s">
        <v>979</v>
      </c>
      <c r="M4639" s="40" t="s">
        <v>2805</v>
      </c>
      <c r="N4639" s="397" t="s">
        <v>1704</v>
      </c>
      <c r="O4639" s="40" t="s">
        <v>137</v>
      </c>
      <c r="P4639" s="246">
        <v>1</v>
      </c>
      <c r="Q4639" s="56" t="s">
        <v>156</v>
      </c>
      <c r="R4639" s="56" t="s">
        <v>1971</v>
      </c>
      <c r="S4639" s="57">
        <v>14634</v>
      </c>
      <c r="T4639" s="178">
        <v>1.1100000000000001</v>
      </c>
      <c r="U4639" s="455">
        <f>O4639*P4639*S4639*T4639</f>
        <v>16243.740000000002</v>
      </c>
      <c r="V4639" s="190" t="s">
        <v>7</v>
      </c>
    </row>
    <row r="4640" spans="2:22" s="3" customFormat="1" ht="63" x14ac:dyDescent="0.25">
      <c r="B4640" s="30" t="s">
        <v>2017</v>
      </c>
      <c r="C4640" s="31" t="s">
        <v>2022</v>
      </c>
      <c r="D4640" s="81" t="s">
        <v>2023</v>
      </c>
      <c r="E4640" s="101" t="s">
        <v>189</v>
      </c>
      <c r="F4640" s="180" t="s">
        <v>4678</v>
      </c>
      <c r="G4640" s="40" t="s">
        <v>7</v>
      </c>
      <c r="H4640" s="583" t="s">
        <v>1094</v>
      </c>
      <c r="I4640" s="40" t="s">
        <v>301</v>
      </c>
      <c r="J4640" s="56">
        <v>110</v>
      </c>
      <c r="K4640" s="377" t="s">
        <v>4209</v>
      </c>
      <c r="L4640" s="40" t="s">
        <v>979</v>
      </c>
      <c r="M4640" s="40" t="s">
        <v>2805</v>
      </c>
      <c r="N4640" s="397" t="s">
        <v>1704</v>
      </c>
      <c r="O4640" s="40" t="s">
        <v>137</v>
      </c>
      <c r="P4640" s="101">
        <v>1</v>
      </c>
      <c r="Q4640" s="101" t="s">
        <v>156</v>
      </c>
      <c r="R4640" s="142" t="s">
        <v>351</v>
      </c>
      <c r="S4640" s="122">
        <v>1500</v>
      </c>
      <c r="T4640" s="178">
        <v>1</v>
      </c>
      <c r="U4640" s="455">
        <f>O4640*P4640*S4640*T4640</f>
        <v>1500</v>
      </c>
      <c r="V4640" s="190" t="s">
        <v>7</v>
      </c>
    </row>
    <row r="4641" spans="2:22" s="3" customFormat="1" ht="63" x14ac:dyDescent="0.25">
      <c r="B4641" s="30" t="str">
        <f>B4640</f>
        <v>2.2.4.2</v>
      </c>
      <c r="C4641" s="31" t="s">
        <v>2022</v>
      </c>
      <c r="D4641" s="81" t="str">
        <f>D4640</f>
        <v>I_TP1800.PR.0060</v>
      </c>
      <c r="E4641" s="397" t="s">
        <v>26</v>
      </c>
      <c r="F4641" s="32" t="s">
        <v>7</v>
      </c>
      <c r="G4641" s="32" t="s">
        <v>7</v>
      </c>
      <c r="H4641" s="583" t="s">
        <v>7</v>
      </c>
      <c r="I4641" s="32" t="s">
        <v>7</v>
      </c>
      <c r="J4641" s="32" t="s">
        <v>7</v>
      </c>
      <c r="K4641" s="32" t="s">
        <v>7</v>
      </c>
      <c r="L4641" s="32" t="s">
        <v>7</v>
      </c>
      <c r="M4641" s="32" t="s">
        <v>7</v>
      </c>
      <c r="N4641" s="32" t="s">
        <v>7</v>
      </c>
      <c r="O4641" s="32" t="s">
        <v>7</v>
      </c>
      <c r="P4641" s="32" t="s">
        <v>7</v>
      </c>
      <c r="Q4641" s="32" t="s">
        <v>7</v>
      </c>
      <c r="R4641" s="32" t="s">
        <v>7</v>
      </c>
      <c r="S4641" s="143" t="s">
        <v>7</v>
      </c>
      <c r="T4641" s="32" t="s">
        <v>7</v>
      </c>
      <c r="U4641" s="453">
        <f>SUM(U4639:U4640)</f>
        <v>17743.740000000002</v>
      </c>
      <c r="V4641" s="276" t="s">
        <v>7</v>
      </c>
    </row>
    <row r="4642" spans="2:22" s="3" customFormat="1" ht="47.25" x14ac:dyDescent="0.25">
      <c r="B4642" s="30" t="s">
        <v>2017</v>
      </c>
      <c r="C4642" s="31" t="s">
        <v>2024</v>
      </c>
      <c r="D4642" s="81" t="s">
        <v>2025</v>
      </c>
      <c r="E4642" s="56" t="s">
        <v>340</v>
      </c>
      <c r="F4642" s="180" t="s">
        <v>4485</v>
      </c>
      <c r="G4642" s="40" t="s">
        <v>7</v>
      </c>
      <c r="H4642" s="583" t="s">
        <v>154</v>
      </c>
      <c r="I4642" s="40" t="s">
        <v>301</v>
      </c>
      <c r="J4642" s="79" t="s">
        <v>7</v>
      </c>
      <c r="K4642" s="377" t="s">
        <v>3618</v>
      </c>
      <c r="L4642" s="34" t="s">
        <v>979</v>
      </c>
      <c r="M4642" s="40" t="s">
        <v>2811</v>
      </c>
      <c r="N4642" s="397" t="s">
        <v>1704</v>
      </c>
      <c r="O4642" s="40" t="s">
        <v>137</v>
      </c>
      <c r="P4642" s="57">
        <v>7</v>
      </c>
      <c r="Q4642" s="56" t="s">
        <v>185</v>
      </c>
      <c r="R4642" s="56" t="s">
        <v>188</v>
      </c>
      <c r="S4642" s="57">
        <v>4791</v>
      </c>
      <c r="T4642" s="397">
        <v>1.1100000000000001</v>
      </c>
      <c r="U4642" s="452">
        <f>O4642*P4642*S4642*T4642</f>
        <v>37226.07</v>
      </c>
      <c r="V4642" s="180" t="s">
        <v>7</v>
      </c>
    </row>
    <row r="4643" spans="2:22" s="3" customFormat="1" ht="47.25" x14ac:dyDescent="0.25">
      <c r="B4643" s="30" t="s">
        <v>2017</v>
      </c>
      <c r="C4643" s="31" t="s">
        <v>2024</v>
      </c>
      <c r="D4643" s="81" t="s">
        <v>2025</v>
      </c>
      <c r="E4643" s="56" t="s">
        <v>461</v>
      </c>
      <c r="F4643" s="180" t="s">
        <v>4485</v>
      </c>
      <c r="G4643" s="40" t="s">
        <v>7</v>
      </c>
      <c r="H4643" s="583" t="s">
        <v>154</v>
      </c>
      <c r="I4643" s="40" t="s">
        <v>301</v>
      </c>
      <c r="J4643" s="79">
        <v>110</v>
      </c>
      <c r="K4643" s="377" t="s">
        <v>900</v>
      </c>
      <c r="L4643" s="34" t="s">
        <v>979</v>
      </c>
      <c r="M4643" s="40" t="s">
        <v>2811</v>
      </c>
      <c r="N4643" s="397" t="s">
        <v>1704</v>
      </c>
      <c r="O4643" s="40" t="s">
        <v>137</v>
      </c>
      <c r="P4643" s="57">
        <v>8</v>
      </c>
      <c r="Q4643" s="56" t="s">
        <v>185</v>
      </c>
      <c r="R4643" s="56" t="s">
        <v>535</v>
      </c>
      <c r="S4643" s="57">
        <v>1356</v>
      </c>
      <c r="T4643" s="397">
        <v>1.1100000000000001</v>
      </c>
      <c r="U4643" s="452">
        <f>O4643*P4643*S4643*T4643</f>
        <v>12041.28</v>
      </c>
      <c r="V4643" s="180" t="s">
        <v>7</v>
      </c>
    </row>
    <row r="4644" spans="2:22" s="3" customFormat="1" ht="63" x14ac:dyDescent="0.25">
      <c r="B4644" s="30" t="s">
        <v>2017</v>
      </c>
      <c r="C4644" s="31" t="s">
        <v>2024</v>
      </c>
      <c r="D4644" s="81" t="s">
        <v>2025</v>
      </c>
      <c r="E4644" s="56" t="s">
        <v>350</v>
      </c>
      <c r="F4644" s="180" t="s">
        <v>4485</v>
      </c>
      <c r="G4644" s="40" t="s">
        <v>7</v>
      </c>
      <c r="H4644" s="583" t="s">
        <v>154</v>
      </c>
      <c r="I4644" s="40" t="s">
        <v>301</v>
      </c>
      <c r="J4644" s="79" t="s">
        <v>7</v>
      </c>
      <c r="K4644" s="377" t="s">
        <v>3002</v>
      </c>
      <c r="L4644" s="34" t="s">
        <v>979</v>
      </c>
      <c r="M4644" s="40" t="s">
        <v>2811</v>
      </c>
      <c r="N4644" s="397" t="s">
        <v>1704</v>
      </c>
      <c r="O4644" s="40" t="s">
        <v>137</v>
      </c>
      <c r="P4644" s="57">
        <v>1</v>
      </c>
      <c r="Q4644" s="56" t="s">
        <v>156</v>
      </c>
      <c r="R4644" s="56" t="s">
        <v>283</v>
      </c>
      <c r="S4644" s="57">
        <v>3000</v>
      </c>
      <c r="T4644" s="397">
        <v>1</v>
      </c>
      <c r="U4644" s="452">
        <f>O4644*P4644*S4644*T4644</f>
        <v>3000</v>
      </c>
      <c r="V4644" s="180" t="s">
        <v>7</v>
      </c>
    </row>
    <row r="4645" spans="2:22" s="3" customFormat="1" ht="63" x14ac:dyDescent="0.25">
      <c r="B4645" s="30" t="s">
        <v>2017</v>
      </c>
      <c r="C4645" s="31" t="s">
        <v>2024</v>
      </c>
      <c r="D4645" s="81" t="s">
        <v>2025</v>
      </c>
      <c r="E4645" s="397" t="s">
        <v>26</v>
      </c>
      <c r="F4645" s="32" t="s">
        <v>7</v>
      </c>
      <c r="G4645" s="32" t="s">
        <v>7</v>
      </c>
      <c r="H4645" s="583" t="s">
        <v>7</v>
      </c>
      <c r="I4645" s="32" t="s">
        <v>7</v>
      </c>
      <c r="J4645" s="32" t="s">
        <v>7</v>
      </c>
      <c r="K4645" s="32" t="s">
        <v>7</v>
      </c>
      <c r="L4645" s="32" t="s">
        <v>7</v>
      </c>
      <c r="M4645" s="32" t="s">
        <v>7</v>
      </c>
      <c r="N4645" s="32" t="s">
        <v>7</v>
      </c>
      <c r="O4645" s="32" t="s">
        <v>7</v>
      </c>
      <c r="P4645" s="32" t="s">
        <v>7</v>
      </c>
      <c r="Q4645" s="32" t="s">
        <v>7</v>
      </c>
      <c r="R4645" s="32" t="s">
        <v>7</v>
      </c>
      <c r="S4645" s="143" t="s">
        <v>7</v>
      </c>
      <c r="T4645" s="32" t="s">
        <v>7</v>
      </c>
      <c r="U4645" s="453">
        <f>SUM(U4642:U4644)</f>
        <v>52267.35</v>
      </c>
      <c r="V4645" s="276" t="s">
        <v>7</v>
      </c>
    </row>
    <row r="4646" spans="2:22" s="3" customFormat="1" ht="47.25" x14ac:dyDescent="0.25">
      <c r="B4646" s="30" t="s">
        <v>2017</v>
      </c>
      <c r="C4646" s="31" t="s">
        <v>2026</v>
      </c>
      <c r="D4646" s="81" t="s">
        <v>2027</v>
      </c>
      <c r="E4646" s="56" t="s">
        <v>525</v>
      </c>
      <c r="F4646" s="180" t="s">
        <v>4475</v>
      </c>
      <c r="G4646" s="40" t="s">
        <v>7</v>
      </c>
      <c r="H4646" s="583" t="s">
        <v>389</v>
      </c>
      <c r="I4646" s="40" t="s">
        <v>329</v>
      </c>
      <c r="J4646" s="79">
        <v>10</v>
      </c>
      <c r="K4646" s="71" t="s">
        <v>3630</v>
      </c>
      <c r="L4646" s="40" t="s">
        <v>184</v>
      </c>
      <c r="M4646" s="40" t="s">
        <v>2070</v>
      </c>
      <c r="N4646" s="397" t="s">
        <v>1704</v>
      </c>
      <c r="O4646" s="40" t="s">
        <v>137</v>
      </c>
      <c r="P4646" s="57">
        <v>6</v>
      </c>
      <c r="Q4646" s="56" t="s">
        <v>214</v>
      </c>
      <c r="R4646" s="56" t="s">
        <v>236</v>
      </c>
      <c r="S4646" s="57">
        <v>180</v>
      </c>
      <c r="T4646" s="397">
        <v>1.1100000000000001</v>
      </c>
      <c r="U4646" s="452">
        <f t="shared" ref="U4646:U4655" si="327">O4646*P4646*S4646*T4646</f>
        <v>1198.8000000000002</v>
      </c>
      <c r="V4646" s="180" t="s">
        <v>7</v>
      </c>
    </row>
    <row r="4647" spans="2:22" s="3" customFormat="1" ht="47.25" x14ac:dyDescent="0.25">
      <c r="B4647" s="30" t="s">
        <v>2017</v>
      </c>
      <c r="C4647" s="31" t="s">
        <v>2026</v>
      </c>
      <c r="D4647" s="81" t="s">
        <v>2027</v>
      </c>
      <c r="E4647" s="56" t="s">
        <v>525</v>
      </c>
      <c r="F4647" s="180" t="s">
        <v>4475</v>
      </c>
      <c r="G4647" s="40" t="s">
        <v>7</v>
      </c>
      <c r="H4647" s="583" t="s">
        <v>389</v>
      </c>
      <c r="I4647" s="40" t="s">
        <v>329</v>
      </c>
      <c r="J4647" s="79">
        <v>110</v>
      </c>
      <c r="K4647" s="34" t="s">
        <v>2990</v>
      </c>
      <c r="L4647" s="40" t="s">
        <v>184</v>
      </c>
      <c r="M4647" s="40" t="s">
        <v>2070</v>
      </c>
      <c r="N4647" s="397" t="s">
        <v>1704</v>
      </c>
      <c r="O4647" s="40" t="s">
        <v>137</v>
      </c>
      <c r="P4647" s="57">
        <v>10</v>
      </c>
      <c r="Q4647" s="56" t="s">
        <v>214</v>
      </c>
      <c r="R4647" s="56" t="s">
        <v>238</v>
      </c>
      <c r="S4647" s="57">
        <v>629</v>
      </c>
      <c r="T4647" s="397">
        <v>1.1100000000000001</v>
      </c>
      <c r="U4647" s="452">
        <f t="shared" si="327"/>
        <v>6981.9000000000005</v>
      </c>
      <c r="V4647" s="180" t="s">
        <v>7</v>
      </c>
    </row>
    <row r="4648" spans="2:22" s="3" customFormat="1" ht="47.25" x14ac:dyDescent="0.25">
      <c r="B4648" s="30" t="s">
        <v>2017</v>
      </c>
      <c r="C4648" s="31" t="s">
        <v>2026</v>
      </c>
      <c r="D4648" s="81" t="s">
        <v>2027</v>
      </c>
      <c r="E4648" s="56" t="s">
        <v>461</v>
      </c>
      <c r="F4648" s="180" t="s">
        <v>4475</v>
      </c>
      <c r="G4648" s="40" t="s">
        <v>7</v>
      </c>
      <c r="H4648" s="583" t="s">
        <v>389</v>
      </c>
      <c r="I4648" s="40" t="s">
        <v>329</v>
      </c>
      <c r="J4648" s="100" t="s">
        <v>816</v>
      </c>
      <c r="K4648" s="377" t="s">
        <v>900</v>
      </c>
      <c r="L4648" s="40" t="s">
        <v>184</v>
      </c>
      <c r="M4648" s="40" t="s">
        <v>2070</v>
      </c>
      <c r="N4648" s="397" t="s">
        <v>1704</v>
      </c>
      <c r="O4648" s="40" t="s">
        <v>137</v>
      </c>
      <c r="P4648" s="57">
        <v>1</v>
      </c>
      <c r="Q4648" s="56" t="s">
        <v>214</v>
      </c>
      <c r="R4648" s="56" t="s">
        <v>535</v>
      </c>
      <c r="S4648" s="57">
        <v>1356</v>
      </c>
      <c r="T4648" s="397">
        <v>1.1100000000000001</v>
      </c>
      <c r="U4648" s="452">
        <f t="shared" si="327"/>
        <v>1505.16</v>
      </c>
      <c r="V4648" s="180" t="s">
        <v>7</v>
      </c>
    </row>
    <row r="4649" spans="2:22" s="3" customFormat="1" ht="47.25" x14ac:dyDescent="0.25">
      <c r="B4649" s="30" t="s">
        <v>2017</v>
      </c>
      <c r="C4649" s="31" t="s">
        <v>2026</v>
      </c>
      <c r="D4649" s="81" t="s">
        <v>2027</v>
      </c>
      <c r="E4649" s="56" t="s">
        <v>461</v>
      </c>
      <c r="F4649" s="180" t="s">
        <v>4475</v>
      </c>
      <c r="G4649" s="40" t="s">
        <v>7</v>
      </c>
      <c r="H4649" s="583" t="s">
        <v>389</v>
      </c>
      <c r="I4649" s="40" t="s">
        <v>329</v>
      </c>
      <c r="J4649" s="100" t="s">
        <v>7</v>
      </c>
      <c r="K4649" s="377" t="s">
        <v>646</v>
      </c>
      <c r="L4649" s="40" t="s">
        <v>184</v>
      </c>
      <c r="M4649" s="40" t="s">
        <v>2070</v>
      </c>
      <c r="N4649" s="397" t="s">
        <v>1704</v>
      </c>
      <c r="O4649" s="40" t="s">
        <v>137</v>
      </c>
      <c r="P4649" s="57">
        <v>1</v>
      </c>
      <c r="Q4649" s="56" t="s">
        <v>214</v>
      </c>
      <c r="R4649" s="56" t="s">
        <v>638</v>
      </c>
      <c r="S4649" s="57">
        <v>1571</v>
      </c>
      <c r="T4649" s="397">
        <v>1.1100000000000001</v>
      </c>
      <c r="U4649" s="452">
        <f t="shared" si="327"/>
        <v>1743.8100000000002</v>
      </c>
      <c r="V4649" s="180" t="s">
        <v>7</v>
      </c>
    </row>
    <row r="4650" spans="2:22" s="3" customFormat="1" ht="47.25" x14ac:dyDescent="0.25">
      <c r="B4650" s="30" t="s">
        <v>2017</v>
      </c>
      <c r="C4650" s="31" t="s">
        <v>2026</v>
      </c>
      <c r="D4650" s="81" t="s">
        <v>2027</v>
      </c>
      <c r="E4650" s="56" t="s">
        <v>461</v>
      </c>
      <c r="F4650" s="180" t="s">
        <v>4475</v>
      </c>
      <c r="G4650" s="40" t="s">
        <v>7</v>
      </c>
      <c r="H4650" s="583" t="s">
        <v>389</v>
      </c>
      <c r="I4650" s="40" t="s">
        <v>329</v>
      </c>
      <c r="J4650" s="100" t="s">
        <v>7</v>
      </c>
      <c r="K4650" s="377" t="s">
        <v>854</v>
      </c>
      <c r="L4650" s="40" t="s">
        <v>184</v>
      </c>
      <c r="M4650" s="40" t="s">
        <v>2070</v>
      </c>
      <c r="N4650" s="397" t="s">
        <v>1704</v>
      </c>
      <c r="O4650" s="40" t="s">
        <v>137</v>
      </c>
      <c r="P4650" s="57">
        <v>1</v>
      </c>
      <c r="Q4650" s="56" t="s">
        <v>214</v>
      </c>
      <c r="R4650" s="56" t="s">
        <v>536</v>
      </c>
      <c r="S4650" s="57">
        <v>3141</v>
      </c>
      <c r="T4650" s="397">
        <v>1.1100000000000001</v>
      </c>
      <c r="U4650" s="452">
        <f t="shared" si="327"/>
        <v>3486.51</v>
      </c>
      <c r="V4650" s="180" t="s">
        <v>7</v>
      </c>
    </row>
    <row r="4651" spans="2:22" s="3" customFormat="1" ht="47.25" x14ac:dyDescent="0.25">
      <c r="B4651" s="30" t="s">
        <v>2017</v>
      </c>
      <c r="C4651" s="31" t="s">
        <v>2026</v>
      </c>
      <c r="D4651" s="81" t="s">
        <v>2027</v>
      </c>
      <c r="E4651" s="56" t="s">
        <v>461</v>
      </c>
      <c r="F4651" s="180" t="s">
        <v>4475</v>
      </c>
      <c r="G4651" s="40" t="s">
        <v>7</v>
      </c>
      <c r="H4651" s="583" t="s">
        <v>389</v>
      </c>
      <c r="I4651" s="40" t="s">
        <v>329</v>
      </c>
      <c r="J4651" s="100" t="s">
        <v>7</v>
      </c>
      <c r="K4651" s="377" t="s">
        <v>857</v>
      </c>
      <c r="L4651" s="40" t="s">
        <v>184</v>
      </c>
      <c r="M4651" s="40" t="s">
        <v>2070</v>
      </c>
      <c r="N4651" s="397" t="s">
        <v>1704</v>
      </c>
      <c r="O4651" s="40" t="s">
        <v>137</v>
      </c>
      <c r="P4651" s="57">
        <v>1</v>
      </c>
      <c r="Q4651" s="56" t="s">
        <v>214</v>
      </c>
      <c r="R4651" s="56" t="s">
        <v>462</v>
      </c>
      <c r="S4651" s="57">
        <v>2418</v>
      </c>
      <c r="T4651" s="397">
        <v>1.1100000000000001</v>
      </c>
      <c r="U4651" s="452">
        <f t="shared" si="327"/>
        <v>2683.98</v>
      </c>
      <c r="V4651" s="180" t="s">
        <v>7</v>
      </c>
    </row>
    <row r="4652" spans="2:22" s="3" customFormat="1" ht="47.25" x14ac:dyDescent="0.25">
      <c r="B4652" s="30" t="s">
        <v>2017</v>
      </c>
      <c r="C4652" s="31" t="s">
        <v>2026</v>
      </c>
      <c r="D4652" s="81" t="s">
        <v>2027</v>
      </c>
      <c r="E4652" s="56" t="s">
        <v>461</v>
      </c>
      <c r="F4652" s="180" t="s">
        <v>4475</v>
      </c>
      <c r="G4652" s="40" t="s">
        <v>7</v>
      </c>
      <c r="H4652" s="583" t="s">
        <v>389</v>
      </c>
      <c r="I4652" s="40" t="s">
        <v>329</v>
      </c>
      <c r="J4652" s="100" t="s">
        <v>7</v>
      </c>
      <c r="K4652" s="377" t="s">
        <v>858</v>
      </c>
      <c r="L4652" s="40" t="s">
        <v>184</v>
      </c>
      <c r="M4652" s="40" t="s">
        <v>2070</v>
      </c>
      <c r="N4652" s="397" t="s">
        <v>1704</v>
      </c>
      <c r="O4652" s="40" t="s">
        <v>137</v>
      </c>
      <c r="P4652" s="57">
        <v>1</v>
      </c>
      <c r="Q4652" s="56" t="s">
        <v>214</v>
      </c>
      <c r="R4652" s="56" t="s">
        <v>537</v>
      </c>
      <c r="S4652" s="57">
        <v>180</v>
      </c>
      <c r="T4652" s="397">
        <v>1.1100000000000001</v>
      </c>
      <c r="U4652" s="452">
        <f t="shared" si="327"/>
        <v>199.8</v>
      </c>
      <c r="V4652" s="180" t="s">
        <v>7</v>
      </c>
    </row>
    <row r="4653" spans="2:22" s="3" customFormat="1" ht="47.25" x14ac:dyDescent="0.25">
      <c r="B4653" s="30" t="s">
        <v>2017</v>
      </c>
      <c r="C4653" s="31" t="s">
        <v>2026</v>
      </c>
      <c r="D4653" s="81" t="s">
        <v>2027</v>
      </c>
      <c r="E4653" s="56" t="s">
        <v>461</v>
      </c>
      <c r="F4653" s="180" t="s">
        <v>4475</v>
      </c>
      <c r="G4653" s="40" t="s">
        <v>7</v>
      </c>
      <c r="H4653" s="583" t="s">
        <v>389</v>
      </c>
      <c r="I4653" s="40" t="s">
        <v>329</v>
      </c>
      <c r="J4653" s="100" t="s">
        <v>7</v>
      </c>
      <c r="K4653" s="377" t="s">
        <v>660</v>
      </c>
      <c r="L4653" s="40" t="s">
        <v>184</v>
      </c>
      <c r="M4653" s="40" t="s">
        <v>2070</v>
      </c>
      <c r="N4653" s="397" t="s">
        <v>1704</v>
      </c>
      <c r="O4653" s="40" t="s">
        <v>137</v>
      </c>
      <c r="P4653" s="57">
        <v>1</v>
      </c>
      <c r="Q4653" s="56" t="s">
        <v>214</v>
      </c>
      <c r="R4653" s="56" t="s">
        <v>661</v>
      </c>
      <c r="S4653" s="57">
        <v>366</v>
      </c>
      <c r="T4653" s="397">
        <v>1.1100000000000001</v>
      </c>
      <c r="U4653" s="452">
        <f t="shared" si="327"/>
        <v>406.26000000000005</v>
      </c>
      <c r="V4653" s="180" t="s">
        <v>7</v>
      </c>
    </row>
    <row r="4654" spans="2:22" s="3" customFormat="1" ht="47.25" x14ac:dyDescent="0.25">
      <c r="B4654" s="30" t="s">
        <v>2017</v>
      </c>
      <c r="C4654" s="31" t="s">
        <v>2026</v>
      </c>
      <c r="D4654" s="81" t="s">
        <v>2027</v>
      </c>
      <c r="E4654" s="56" t="s">
        <v>598</v>
      </c>
      <c r="F4654" s="180" t="s">
        <v>4475</v>
      </c>
      <c r="G4654" s="40" t="s">
        <v>7</v>
      </c>
      <c r="H4654" s="583" t="s">
        <v>389</v>
      </c>
      <c r="I4654" s="40" t="s">
        <v>329</v>
      </c>
      <c r="J4654" s="100" t="s">
        <v>7</v>
      </c>
      <c r="K4654" s="377" t="s">
        <v>950</v>
      </c>
      <c r="L4654" s="40" t="s">
        <v>184</v>
      </c>
      <c r="M4654" s="40" t="s">
        <v>2070</v>
      </c>
      <c r="N4654" s="397" t="s">
        <v>1704</v>
      </c>
      <c r="O4654" s="40" t="s">
        <v>137</v>
      </c>
      <c r="P4654" s="57">
        <v>1</v>
      </c>
      <c r="Q4654" s="56" t="s">
        <v>214</v>
      </c>
      <c r="R4654" s="56" t="s">
        <v>639</v>
      </c>
      <c r="S4654" s="57">
        <v>2687</v>
      </c>
      <c r="T4654" s="397">
        <v>1.1100000000000001</v>
      </c>
      <c r="U4654" s="452">
        <f t="shared" si="327"/>
        <v>2982.57</v>
      </c>
      <c r="V4654" s="180" t="s">
        <v>7</v>
      </c>
    </row>
    <row r="4655" spans="2:22" s="3" customFormat="1" ht="63" x14ac:dyDescent="0.25">
      <c r="B4655" s="30" t="s">
        <v>2017</v>
      </c>
      <c r="C4655" s="31" t="s">
        <v>2026</v>
      </c>
      <c r="D4655" s="81" t="s">
        <v>2027</v>
      </c>
      <c r="E4655" s="56" t="s">
        <v>350</v>
      </c>
      <c r="F4655" s="180" t="s">
        <v>4475</v>
      </c>
      <c r="G4655" s="40" t="s">
        <v>7</v>
      </c>
      <c r="H4655" s="583" t="s">
        <v>389</v>
      </c>
      <c r="I4655" s="40" t="s">
        <v>329</v>
      </c>
      <c r="J4655" s="79" t="s">
        <v>7</v>
      </c>
      <c r="K4655" s="377" t="s">
        <v>4209</v>
      </c>
      <c r="L4655" s="40" t="s">
        <v>184</v>
      </c>
      <c r="M4655" s="40" t="s">
        <v>2070</v>
      </c>
      <c r="N4655" s="397" t="s">
        <v>1704</v>
      </c>
      <c r="O4655" s="40" t="s">
        <v>137</v>
      </c>
      <c r="P4655" s="57">
        <v>1</v>
      </c>
      <c r="Q4655" s="56" t="s">
        <v>203</v>
      </c>
      <c r="R4655" s="56" t="s">
        <v>351</v>
      </c>
      <c r="S4655" s="57">
        <v>1500</v>
      </c>
      <c r="T4655" s="397">
        <v>1</v>
      </c>
      <c r="U4655" s="452">
        <f t="shared" si="327"/>
        <v>1500</v>
      </c>
      <c r="V4655" s="180" t="s">
        <v>7</v>
      </c>
    </row>
    <row r="4656" spans="2:22" s="3" customFormat="1" ht="63" x14ac:dyDescent="0.25">
      <c r="B4656" s="30" t="s">
        <v>2017</v>
      </c>
      <c r="C4656" s="31" t="s">
        <v>2026</v>
      </c>
      <c r="D4656" s="81" t="s">
        <v>2027</v>
      </c>
      <c r="E4656" s="397" t="s">
        <v>26</v>
      </c>
      <c r="F4656" s="32" t="s">
        <v>7</v>
      </c>
      <c r="G4656" s="32" t="s">
        <v>7</v>
      </c>
      <c r="H4656" s="583" t="s">
        <v>7</v>
      </c>
      <c r="I4656" s="32" t="s">
        <v>7</v>
      </c>
      <c r="J4656" s="32" t="s">
        <v>7</v>
      </c>
      <c r="K4656" s="32" t="s">
        <v>7</v>
      </c>
      <c r="L4656" s="32" t="s">
        <v>7</v>
      </c>
      <c r="M4656" s="32" t="s">
        <v>7</v>
      </c>
      <c r="N4656" s="32" t="s">
        <v>7</v>
      </c>
      <c r="O4656" s="32" t="s">
        <v>7</v>
      </c>
      <c r="P4656" s="32" t="s">
        <v>7</v>
      </c>
      <c r="Q4656" s="32" t="s">
        <v>7</v>
      </c>
      <c r="R4656" s="32" t="s">
        <v>7</v>
      </c>
      <c r="S4656" s="143" t="s">
        <v>7</v>
      </c>
      <c r="T4656" s="32" t="s">
        <v>7</v>
      </c>
      <c r="U4656" s="453">
        <f>SUM(U4646:U4655)</f>
        <v>22688.789999999997</v>
      </c>
      <c r="V4656" s="276" t="s">
        <v>7</v>
      </c>
    </row>
    <row r="4657" spans="2:22" s="3" customFormat="1" ht="110.25" x14ac:dyDescent="0.25">
      <c r="B4657" s="30" t="s">
        <v>2017</v>
      </c>
      <c r="C4657" s="31" t="s">
        <v>2028</v>
      </c>
      <c r="D4657" s="81" t="s">
        <v>2029</v>
      </c>
      <c r="E4657" s="56" t="s">
        <v>524</v>
      </c>
      <c r="F4657" s="180" t="s">
        <v>4679</v>
      </c>
      <c r="G4657" s="40" t="s">
        <v>7</v>
      </c>
      <c r="H4657" s="583" t="s">
        <v>1094</v>
      </c>
      <c r="I4657" s="40" t="s">
        <v>503</v>
      </c>
      <c r="J4657" s="56">
        <v>110</v>
      </c>
      <c r="K4657" s="100" t="s">
        <v>2990</v>
      </c>
      <c r="L4657" s="40" t="s">
        <v>979</v>
      </c>
      <c r="M4657" s="40" t="s">
        <v>2812</v>
      </c>
      <c r="N4657" s="397" t="s">
        <v>1704</v>
      </c>
      <c r="O4657" s="40" t="s">
        <v>137</v>
      </c>
      <c r="P4657" s="57">
        <v>4</v>
      </c>
      <c r="Q4657" s="56" t="s">
        <v>185</v>
      </c>
      <c r="R4657" s="56" t="s">
        <v>233</v>
      </c>
      <c r="S4657" s="57">
        <v>23531</v>
      </c>
      <c r="T4657" s="178">
        <v>1.1100000000000001</v>
      </c>
      <c r="U4657" s="455">
        <f>O4657*P4657*S4657*T4657</f>
        <v>104477.64000000001</v>
      </c>
      <c r="V4657" s="190" t="s">
        <v>7</v>
      </c>
    </row>
    <row r="4658" spans="2:22" s="3" customFormat="1" ht="110.25" x14ac:dyDescent="0.25">
      <c r="B4658" s="30" t="s">
        <v>2017</v>
      </c>
      <c r="C4658" s="31" t="s">
        <v>2028</v>
      </c>
      <c r="D4658" s="81" t="s">
        <v>2029</v>
      </c>
      <c r="E4658" s="101" t="s">
        <v>189</v>
      </c>
      <c r="F4658" s="180" t="s">
        <v>4679</v>
      </c>
      <c r="G4658" s="40" t="s">
        <v>7</v>
      </c>
      <c r="H4658" s="583" t="s">
        <v>1094</v>
      </c>
      <c r="I4658" s="40" t="s">
        <v>503</v>
      </c>
      <c r="J4658" s="100" t="s">
        <v>7</v>
      </c>
      <c r="K4658" s="377" t="s">
        <v>4262</v>
      </c>
      <c r="L4658" s="40" t="s">
        <v>979</v>
      </c>
      <c r="M4658" s="40" t="s">
        <v>2812</v>
      </c>
      <c r="N4658" s="397" t="s">
        <v>1704</v>
      </c>
      <c r="O4658" s="40" t="s">
        <v>137</v>
      </c>
      <c r="P4658" s="101">
        <v>1</v>
      </c>
      <c r="Q4658" s="101" t="s">
        <v>156</v>
      </c>
      <c r="R4658" s="142" t="s">
        <v>532</v>
      </c>
      <c r="S4658" s="122">
        <v>7500</v>
      </c>
      <c r="T4658" s="178">
        <v>1</v>
      </c>
      <c r="U4658" s="455">
        <f>O4658*P4658*S4658*T4658</f>
        <v>7500</v>
      </c>
      <c r="V4658" s="190" t="s">
        <v>7</v>
      </c>
    </row>
    <row r="4659" spans="2:22" s="3" customFormat="1" ht="63" x14ac:dyDescent="0.25">
      <c r="B4659" s="30" t="str">
        <f>B4658</f>
        <v>2.2.4.2</v>
      </c>
      <c r="C4659" s="31" t="s">
        <v>2028</v>
      </c>
      <c r="D4659" s="81" t="str">
        <f>D4658</f>
        <v>M_TP1800.PR.0055</v>
      </c>
      <c r="E4659" s="397" t="s">
        <v>26</v>
      </c>
      <c r="F4659" s="32" t="s">
        <v>7</v>
      </c>
      <c r="G4659" s="32" t="s">
        <v>7</v>
      </c>
      <c r="H4659" s="583" t="s">
        <v>7</v>
      </c>
      <c r="I4659" s="32" t="s">
        <v>7</v>
      </c>
      <c r="J4659" s="32" t="s">
        <v>7</v>
      </c>
      <c r="K4659" s="32" t="s">
        <v>7</v>
      </c>
      <c r="L4659" s="32" t="s">
        <v>7</v>
      </c>
      <c r="M4659" s="32" t="s">
        <v>7</v>
      </c>
      <c r="N4659" s="32" t="s">
        <v>7</v>
      </c>
      <c r="O4659" s="32" t="s">
        <v>7</v>
      </c>
      <c r="P4659" s="32" t="s">
        <v>7</v>
      </c>
      <c r="Q4659" s="32" t="s">
        <v>7</v>
      </c>
      <c r="R4659" s="32" t="s">
        <v>7</v>
      </c>
      <c r="S4659" s="143" t="s">
        <v>7</v>
      </c>
      <c r="T4659" s="32" t="s">
        <v>7</v>
      </c>
      <c r="U4659" s="453">
        <f>SUM(U4657:U4658)</f>
        <v>111977.64000000001</v>
      </c>
      <c r="V4659" s="276" t="s">
        <v>7</v>
      </c>
    </row>
    <row r="4660" spans="2:22" s="3" customFormat="1" ht="47.25" x14ac:dyDescent="0.25">
      <c r="B4660" s="30" t="s">
        <v>2017</v>
      </c>
      <c r="C4660" s="31" t="s">
        <v>2030</v>
      </c>
      <c r="D4660" s="81" t="s">
        <v>2031</v>
      </c>
      <c r="E4660" s="56" t="s">
        <v>379</v>
      </c>
      <c r="F4660" s="180" t="s">
        <v>4680</v>
      </c>
      <c r="G4660" s="40" t="s">
        <v>7</v>
      </c>
      <c r="H4660" s="583" t="s">
        <v>1094</v>
      </c>
      <c r="I4660" s="40" t="s">
        <v>329</v>
      </c>
      <c r="J4660" s="100" t="s">
        <v>7</v>
      </c>
      <c r="K4660" s="377" t="s">
        <v>2627</v>
      </c>
      <c r="L4660" s="40" t="s">
        <v>979</v>
      </c>
      <c r="M4660" s="40" t="s">
        <v>2819</v>
      </c>
      <c r="N4660" s="397" t="s">
        <v>1704</v>
      </c>
      <c r="O4660" s="40" t="s">
        <v>137</v>
      </c>
      <c r="P4660" s="57">
        <v>17.5</v>
      </c>
      <c r="Q4660" s="56" t="s">
        <v>140</v>
      </c>
      <c r="R4660" s="76" t="s">
        <v>2435</v>
      </c>
      <c r="S4660" s="147">
        <v>356</v>
      </c>
      <c r="T4660" s="117">
        <v>1.23</v>
      </c>
      <c r="U4660" s="455">
        <f>O4660*P4660*S4660*T4660</f>
        <v>7662.9</v>
      </c>
      <c r="V4660" s="190" t="s">
        <v>7</v>
      </c>
    </row>
    <row r="4661" spans="2:22" s="3" customFormat="1" ht="47.25" x14ac:dyDescent="0.25">
      <c r="B4661" s="30" t="s">
        <v>2017</v>
      </c>
      <c r="C4661" s="31" t="s">
        <v>2030</v>
      </c>
      <c r="D4661" s="81" t="s">
        <v>2031</v>
      </c>
      <c r="E4661" s="156" t="s">
        <v>570</v>
      </c>
      <c r="F4661" s="180" t="s">
        <v>4680</v>
      </c>
      <c r="G4661" s="40" t="s">
        <v>7</v>
      </c>
      <c r="H4661" s="583" t="s">
        <v>1094</v>
      </c>
      <c r="I4661" s="40" t="s">
        <v>329</v>
      </c>
      <c r="J4661" s="100" t="s">
        <v>7</v>
      </c>
      <c r="K4661" s="377" t="s">
        <v>3245</v>
      </c>
      <c r="L4661" s="40" t="s">
        <v>979</v>
      </c>
      <c r="M4661" s="40" t="s">
        <v>2819</v>
      </c>
      <c r="N4661" s="397" t="s">
        <v>1704</v>
      </c>
      <c r="O4661" s="40" t="s">
        <v>137</v>
      </c>
      <c r="P4661" s="109">
        <v>5</v>
      </c>
      <c r="Q4661" s="56" t="s">
        <v>140</v>
      </c>
      <c r="R4661" s="76" t="s">
        <v>1951</v>
      </c>
      <c r="S4661" s="147">
        <v>252</v>
      </c>
      <c r="T4661" s="117">
        <v>1.25</v>
      </c>
      <c r="U4661" s="455">
        <f t="shared" ref="U4661:U4667" si="328">O4661*P4661*S4661*T4661</f>
        <v>1575</v>
      </c>
      <c r="V4661" s="190" t="s">
        <v>7</v>
      </c>
    </row>
    <row r="4662" spans="2:22" s="3" customFormat="1" ht="47.25" x14ac:dyDescent="0.25">
      <c r="B4662" s="30" t="s">
        <v>2017</v>
      </c>
      <c r="C4662" s="31" t="s">
        <v>2030</v>
      </c>
      <c r="D4662" s="81" t="s">
        <v>2031</v>
      </c>
      <c r="E4662" s="71" t="s">
        <v>570</v>
      </c>
      <c r="F4662" s="180" t="s">
        <v>4680</v>
      </c>
      <c r="G4662" s="40" t="s">
        <v>7</v>
      </c>
      <c r="H4662" s="583" t="s">
        <v>1094</v>
      </c>
      <c r="I4662" s="40" t="s">
        <v>329</v>
      </c>
      <c r="J4662" s="100" t="s">
        <v>7</v>
      </c>
      <c r="K4662" s="377" t="s">
        <v>3245</v>
      </c>
      <c r="L4662" s="40" t="s">
        <v>979</v>
      </c>
      <c r="M4662" s="40" t="s">
        <v>2819</v>
      </c>
      <c r="N4662" s="397" t="s">
        <v>1704</v>
      </c>
      <c r="O4662" s="40" t="s">
        <v>137</v>
      </c>
      <c r="P4662" s="272">
        <v>7.0000000000000007E-2</v>
      </c>
      <c r="Q4662" s="56" t="s">
        <v>140</v>
      </c>
      <c r="R4662" s="76" t="s">
        <v>2436</v>
      </c>
      <c r="S4662" s="147">
        <v>385</v>
      </c>
      <c r="T4662" s="117">
        <v>1.25</v>
      </c>
      <c r="U4662" s="455">
        <f t="shared" si="328"/>
        <v>33.6875</v>
      </c>
      <c r="V4662" s="190" t="s">
        <v>7</v>
      </c>
    </row>
    <row r="4663" spans="2:22" s="3" customFormat="1" ht="47.25" x14ac:dyDescent="0.25">
      <c r="B4663" s="30" t="s">
        <v>2017</v>
      </c>
      <c r="C4663" s="31" t="s">
        <v>2030</v>
      </c>
      <c r="D4663" s="81" t="s">
        <v>2031</v>
      </c>
      <c r="E4663" s="71" t="s">
        <v>948</v>
      </c>
      <c r="F4663" s="180" t="s">
        <v>4680</v>
      </c>
      <c r="G4663" s="40" t="s">
        <v>7</v>
      </c>
      <c r="H4663" s="583" t="s">
        <v>1094</v>
      </c>
      <c r="I4663" s="40" t="s">
        <v>329</v>
      </c>
      <c r="J4663" s="100" t="s">
        <v>7</v>
      </c>
      <c r="K4663" s="377" t="s">
        <v>950</v>
      </c>
      <c r="L4663" s="40" t="s">
        <v>979</v>
      </c>
      <c r="M4663" s="40" t="s">
        <v>2819</v>
      </c>
      <c r="N4663" s="397" t="s">
        <v>1704</v>
      </c>
      <c r="O4663" s="40" t="s">
        <v>137</v>
      </c>
      <c r="P4663" s="273">
        <v>7</v>
      </c>
      <c r="Q4663" s="56" t="s">
        <v>185</v>
      </c>
      <c r="R4663" s="76" t="s">
        <v>639</v>
      </c>
      <c r="S4663" s="147">
        <v>2687</v>
      </c>
      <c r="T4663" s="117">
        <v>1.1100000000000001</v>
      </c>
      <c r="U4663" s="455">
        <f t="shared" si="328"/>
        <v>20877.990000000002</v>
      </c>
      <c r="V4663" s="190" t="s">
        <v>7</v>
      </c>
    </row>
    <row r="4664" spans="2:22" s="3" customFormat="1" ht="47.25" x14ac:dyDescent="0.25">
      <c r="B4664" s="30" t="s">
        <v>2017</v>
      </c>
      <c r="C4664" s="31" t="s">
        <v>2030</v>
      </c>
      <c r="D4664" s="81" t="s">
        <v>2031</v>
      </c>
      <c r="E4664" s="56" t="s">
        <v>461</v>
      </c>
      <c r="F4664" s="180" t="s">
        <v>4680</v>
      </c>
      <c r="G4664" s="40" t="s">
        <v>7</v>
      </c>
      <c r="H4664" s="583" t="s">
        <v>1094</v>
      </c>
      <c r="I4664" s="40" t="s">
        <v>329</v>
      </c>
      <c r="J4664" s="100" t="s">
        <v>7</v>
      </c>
      <c r="K4664" s="377" t="s">
        <v>857</v>
      </c>
      <c r="L4664" s="40" t="s">
        <v>979</v>
      </c>
      <c r="M4664" s="40" t="s">
        <v>2819</v>
      </c>
      <c r="N4664" s="397" t="s">
        <v>1704</v>
      </c>
      <c r="O4664" s="40" t="s">
        <v>137</v>
      </c>
      <c r="P4664" s="273">
        <v>7</v>
      </c>
      <c r="Q4664" s="56" t="s">
        <v>185</v>
      </c>
      <c r="R4664" s="76" t="s">
        <v>462</v>
      </c>
      <c r="S4664" s="147">
        <v>2418</v>
      </c>
      <c r="T4664" s="117">
        <v>1.1100000000000001</v>
      </c>
      <c r="U4664" s="455">
        <f t="shared" si="328"/>
        <v>18787.86</v>
      </c>
      <c r="V4664" s="190" t="s">
        <v>7</v>
      </c>
    </row>
    <row r="4665" spans="2:22" s="3" customFormat="1" ht="47.25" x14ac:dyDescent="0.25">
      <c r="B4665" s="30" t="s">
        <v>2017</v>
      </c>
      <c r="C4665" s="31" t="s">
        <v>2030</v>
      </c>
      <c r="D4665" s="81" t="s">
        <v>2031</v>
      </c>
      <c r="E4665" s="71" t="s">
        <v>340</v>
      </c>
      <c r="F4665" s="180" t="s">
        <v>4680</v>
      </c>
      <c r="G4665" s="40" t="s">
        <v>7</v>
      </c>
      <c r="H4665" s="583" t="s">
        <v>1094</v>
      </c>
      <c r="I4665" s="40" t="s">
        <v>329</v>
      </c>
      <c r="J4665" s="100" t="s">
        <v>7</v>
      </c>
      <c r="K4665" s="377" t="s">
        <v>3618</v>
      </c>
      <c r="L4665" s="40" t="s">
        <v>979</v>
      </c>
      <c r="M4665" s="40" t="s">
        <v>2819</v>
      </c>
      <c r="N4665" s="397" t="s">
        <v>1704</v>
      </c>
      <c r="O4665" s="40" t="s">
        <v>137</v>
      </c>
      <c r="P4665" s="273">
        <v>7</v>
      </c>
      <c r="Q4665" s="56" t="s">
        <v>185</v>
      </c>
      <c r="R4665" s="76" t="s">
        <v>188</v>
      </c>
      <c r="S4665" s="147">
        <v>4791</v>
      </c>
      <c r="T4665" s="117">
        <v>1.1100000000000001</v>
      </c>
      <c r="U4665" s="455">
        <f t="shared" si="328"/>
        <v>37226.07</v>
      </c>
      <c r="V4665" s="190" t="s">
        <v>7</v>
      </c>
    </row>
    <row r="4666" spans="2:22" s="3" customFormat="1" ht="47.25" x14ac:dyDescent="0.25">
      <c r="B4666" s="30" t="s">
        <v>2017</v>
      </c>
      <c r="C4666" s="31" t="s">
        <v>2030</v>
      </c>
      <c r="D4666" s="81" t="s">
        <v>2031</v>
      </c>
      <c r="E4666" s="71" t="s">
        <v>340</v>
      </c>
      <c r="F4666" s="180" t="s">
        <v>4680</v>
      </c>
      <c r="G4666" s="40" t="s">
        <v>7</v>
      </c>
      <c r="H4666" s="583" t="s">
        <v>1094</v>
      </c>
      <c r="I4666" s="40" t="s">
        <v>329</v>
      </c>
      <c r="J4666" s="100" t="s">
        <v>7</v>
      </c>
      <c r="K4666" s="377" t="s">
        <v>3619</v>
      </c>
      <c r="L4666" s="40" t="s">
        <v>979</v>
      </c>
      <c r="M4666" s="40" t="s">
        <v>2819</v>
      </c>
      <c r="N4666" s="397" t="s">
        <v>1704</v>
      </c>
      <c r="O4666" s="40" t="s">
        <v>137</v>
      </c>
      <c r="P4666" s="273">
        <v>7</v>
      </c>
      <c r="Q4666" s="56" t="s">
        <v>185</v>
      </c>
      <c r="R4666" s="76" t="s">
        <v>241</v>
      </c>
      <c r="S4666" s="147">
        <v>2142</v>
      </c>
      <c r="T4666" s="117">
        <v>1.1100000000000001</v>
      </c>
      <c r="U4666" s="455">
        <f t="shared" si="328"/>
        <v>16643.34</v>
      </c>
      <c r="V4666" s="190" t="s">
        <v>7</v>
      </c>
    </row>
    <row r="4667" spans="2:22" s="3" customFormat="1" ht="63" x14ac:dyDescent="0.25">
      <c r="B4667" s="30" t="s">
        <v>2017</v>
      </c>
      <c r="C4667" s="31" t="s">
        <v>2030</v>
      </c>
      <c r="D4667" s="81" t="s">
        <v>2031</v>
      </c>
      <c r="E4667" s="101" t="s">
        <v>189</v>
      </c>
      <c r="F4667" s="180" t="s">
        <v>4680</v>
      </c>
      <c r="G4667" s="40" t="s">
        <v>7</v>
      </c>
      <c r="H4667" s="583" t="s">
        <v>1094</v>
      </c>
      <c r="I4667" s="40" t="s">
        <v>329</v>
      </c>
      <c r="J4667" s="100" t="s">
        <v>7</v>
      </c>
      <c r="K4667" s="377" t="s">
        <v>4262</v>
      </c>
      <c r="L4667" s="40" t="s">
        <v>979</v>
      </c>
      <c r="M4667" s="40" t="s">
        <v>2819</v>
      </c>
      <c r="N4667" s="397" t="s">
        <v>1704</v>
      </c>
      <c r="O4667" s="40" t="s">
        <v>137</v>
      </c>
      <c r="P4667" s="101">
        <v>1</v>
      </c>
      <c r="Q4667" s="101" t="s">
        <v>156</v>
      </c>
      <c r="R4667" s="142" t="s">
        <v>532</v>
      </c>
      <c r="S4667" s="164">
        <v>7500</v>
      </c>
      <c r="T4667" s="197">
        <v>1</v>
      </c>
      <c r="U4667" s="455">
        <f t="shared" si="328"/>
        <v>7500</v>
      </c>
      <c r="V4667" s="190" t="s">
        <v>7</v>
      </c>
    </row>
    <row r="4668" spans="2:22" s="3" customFormat="1" ht="63" x14ac:dyDescent="0.25">
      <c r="B4668" s="30" t="str">
        <f>B4667</f>
        <v>2.2.4.2</v>
      </c>
      <c r="C4668" s="31" t="s">
        <v>2030</v>
      </c>
      <c r="D4668" s="81" t="str">
        <f>D4667</f>
        <v>M_TP1800.PR.0077</v>
      </c>
      <c r="E4668" s="397" t="s">
        <v>26</v>
      </c>
      <c r="F4668" s="32" t="s">
        <v>7</v>
      </c>
      <c r="G4668" s="32" t="s">
        <v>7</v>
      </c>
      <c r="H4668" s="583" t="s">
        <v>7</v>
      </c>
      <c r="I4668" s="32" t="s">
        <v>7</v>
      </c>
      <c r="J4668" s="32" t="s">
        <v>7</v>
      </c>
      <c r="K4668" s="32" t="s">
        <v>7</v>
      </c>
      <c r="L4668" s="32" t="s">
        <v>7</v>
      </c>
      <c r="M4668" s="32" t="s">
        <v>7</v>
      </c>
      <c r="N4668" s="32" t="s">
        <v>7</v>
      </c>
      <c r="O4668" s="32" t="s">
        <v>7</v>
      </c>
      <c r="P4668" s="32" t="s">
        <v>7</v>
      </c>
      <c r="Q4668" s="32" t="s">
        <v>7</v>
      </c>
      <c r="R4668" s="32" t="s">
        <v>7</v>
      </c>
      <c r="S4668" s="143" t="s">
        <v>7</v>
      </c>
      <c r="T4668" s="32" t="s">
        <v>7</v>
      </c>
      <c r="U4668" s="453">
        <f>SUM(U4660:U4667)</f>
        <v>110306.8475</v>
      </c>
      <c r="V4668" s="276" t="s">
        <v>7</v>
      </c>
    </row>
    <row r="4669" spans="2:22" s="3" customFormat="1" ht="63" x14ac:dyDescent="0.25">
      <c r="B4669" s="30" t="s">
        <v>2017</v>
      </c>
      <c r="C4669" s="31" t="s">
        <v>2032</v>
      </c>
      <c r="D4669" s="81" t="s">
        <v>2033</v>
      </c>
      <c r="E4669" s="274" t="s">
        <v>956</v>
      </c>
      <c r="F4669" s="180" t="s">
        <v>4681</v>
      </c>
      <c r="G4669" s="40" t="s">
        <v>7</v>
      </c>
      <c r="H4669" s="583" t="s">
        <v>1094</v>
      </c>
      <c r="I4669" s="40" t="s">
        <v>166</v>
      </c>
      <c r="J4669" s="56">
        <v>110</v>
      </c>
      <c r="K4669" s="377" t="s">
        <v>183</v>
      </c>
      <c r="L4669" s="40" t="s">
        <v>979</v>
      </c>
      <c r="M4669" s="40" t="s">
        <v>2819</v>
      </c>
      <c r="N4669" s="397" t="s">
        <v>1704</v>
      </c>
      <c r="O4669" s="40" t="s">
        <v>137</v>
      </c>
      <c r="P4669" s="275">
        <v>104</v>
      </c>
      <c r="Q4669" s="274" t="s">
        <v>185</v>
      </c>
      <c r="R4669" s="274" t="s">
        <v>186</v>
      </c>
      <c r="S4669" s="440">
        <v>1442</v>
      </c>
      <c r="T4669" s="117">
        <v>1.2</v>
      </c>
      <c r="U4669" s="455">
        <f>O4669*P4669*S4669*T4669</f>
        <v>179961.60000000001</v>
      </c>
      <c r="V4669" s="190" t="s">
        <v>7</v>
      </c>
    </row>
    <row r="4670" spans="2:22" s="3" customFormat="1" ht="63" x14ac:dyDescent="0.25">
      <c r="B4670" s="30" t="s">
        <v>2017</v>
      </c>
      <c r="C4670" s="31" t="s">
        <v>2032</v>
      </c>
      <c r="D4670" s="81" t="s">
        <v>2033</v>
      </c>
      <c r="E4670" s="151" t="s">
        <v>189</v>
      </c>
      <c r="F4670" s="180" t="s">
        <v>4681</v>
      </c>
      <c r="G4670" s="40" t="s">
        <v>7</v>
      </c>
      <c r="H4670" s="583" t="s">
        <v>1094</v>
      </c>
      <c r="I4670" s="40" t="s">
        <v>166</v>
      </c>
      <c r="J4670" s="100" t="s">
        <v>7</v>
      </c>
      <c r="K4670" s="377" t="s">
        <v>3292</v>
      </c>
      <c r="L4670" s="40" t="s">
        <v>979</v>
      </c>
      <c r="M4670" s="40" t="s">
        <v>2819</v>
      </c>
      <c r="N4670" s="397" t="s">
        <v>1704</v>
      </c>
      <c r="O4670" s="40" t="s">
        <v>137</v>
      </c>
      <c r="P4670" s="151">
        <v>1</v>
      </c>
      <c r="Q4670" s="151" t="s">
        <v>156</v>
      </c>
      <c r="R4670" s="152" t="s">
        <v>501</v>
      </c>
      <c r="S4670" s="405">
        <v>15000</v>
      </c>
      <c r="T4670" s="197">
        <v>1</v>
      </c>
      <c r="U4670" s="455">
        <f>O4670*P4670*S4670*T4670</f>
        <v>15000</v>
      </c>
      <c r="V4670" s="190" t="s">
        <v>7</v>
      </c>
    </row>
    <row r="4671" spans="2:22" s="3" customFormat="1" ht="63" x14ac:dyDescent="0.25">
      <c r="B4671" s="30" t="str">
        <f>B4670</f>
        <v>2.2.4.2</v>
      </c>
      <c r="C4671" s="31" t="s">
        <v>2032</v>
      </c>
      <c r="D4671" s="81" t="str">
        <f>D4670</f>
        <v>M_TP1800.PR.0078</v>
      </c>
      <c r="E4671" s="397" t="s">
        <v>26</v>
      </c>
      <c r="F4671" s="32" t="s">
        <v>7</v>
      </c>
      <c r="G4671" s="32" t="s">
        <v>7</v>
      </c>
      <c r="H4671" s="583" t="s">
        <v>7</v>
      </c>
      <c r="I4671" s="32" t="s">
        <v>7</v>
      </c>
      <c r="J4671" s="32" t="s">
        <v>7</v>
      </c>
      <c r="K4671" s="32" t="s">
        <v>7</v>
      </c>
      <c r="L4671" s="32" t="s">
        <v>7</v>
      </c>
      <c r="M4671" s="32" t="s">
        <v>7</v>
      </c>
      <c r="N4671" s="32" t="s">
        <v>7</v>
      </c>
      <c r="O4671" s="32" t="s">
        <v>7</v>
      </c>
      <c r="P4671" s="32" t="s">
        <v>7</v>
      </c>
      <c r="Q4671" s="32" t="s">
        <v>7</v>
      </c>
      <c r="R4671" s="32" t="s">
        <v>7</v>
      </c>
      <c r="S4671" s="143" t="s">
        <v>7</v>
      </c>
      <c r="T4671" s="32" t="s">
        <v>7</v>
      </c>
      <c r="U4671" s="453">
        <f>SUM(U4669:U4670)</f>
        <v>194961.6</v>
      </c>
      <c r="V4671" s="276" t="s">
        <v>7</v>
      </c>
    </row>
    <row r="4672" spans="2:22" s="3" customFormat="1" ht="47.25" x14ac:dyDescent="0.25">
      <c r="B4672" s="30" t="s">
        <v>2017</v>
      </c>
      <c r="C4672" s="31" t="s">
        <v>2035</v>
      </c>
      <c r="D4672" s="81" t="s">
        <v>2036</v>
      </c>
      <c r="E4672" s="56" t="s">
        <v>716</v>
      </c>
      <c r="F4672" s="180" t="s">
        <v>4473</v>
      </c>
      <c r="G4672" s="40" t="s">
        <v>7</v>
      </c>
      <c r="H4672" s="583" t="s">
        <v>154</v>
      </c>
      <c r="I4672" s="40" t="s">
        <v>522</v>
      </c>
      <c r="J4672" s="100" t="s">
        <v>7</v>
      </c>
      <c r="K4672" s="377" t="s">
        <v>996</v>
      </c>
      <c r="L4672" s="34" t="s">
        <v>979</v>
      </c>
      <c r="M4672" s="40" t="s">
        <v>2813</v>
      </c>
      <c r="N4672" s="397" t="s">
        <v>1704</v>
      </c>
      <c r="O4672" s="40" t="s">
        <v>137</v>
      </c>
      <c r="P4672" s="57">
        <v>1</v>
      </c>
      <c r="Q4672" s="56" t="s">
        <v>214</v>
      </c>
      <c r="R4672" s="56" t="s">
        <v>997</v>
      </c>
      <c r="S4672" s="57">
        <v>4170</v>
      </c>
      <c r="T4672" s="397">
        <v>1.1100000000000001</v>
      </c>
      <c r="U4672" s="452">
        <f>O4672*P4672*S4672*T4672</f>
        <v>4628.7000000000007</v>
      </c>
      <c r="V4672" s="180" t="s">
        <v>7</v>
      </c>
    </row>
    <row r="4673" spans="2:22" s="3" customFormat="1" ht="47.25" x14ac:dyDescent="0.25">
      <c r="B4673" s="30" t="s">
        <v>2017</v>
      </c>
      <c r="C4673" s="31" t="s">
        <v>2035</v>
      </c>
      <c r="D4673" s="81" t="s">
        <v>2036</v>
      </c>
      <c r="E4673" s="56" t="s">
        <v>461</v>
      </c>
      <c r="F4673" s="180" t="s">
        <v>4473</v>
      </c>
      <c r="G4673" s="40" t="s">
        <v>7</v>
      </c>
      <c r="H4673" s="583" t="s">
        <v>154</v>
      </c>
      <c r="I4673" s="40" t="s">
        <v>522</v>
      </c>
      <c r="J4673" s="100" t="s">
        <v>7</v>
      </c>
      <c r="K4673" s="377" t="s">
        <v>854</v>
      </c>
      <c r="L4673" s="34" t="s">
        <v>979</v>
      </c>
      <c r="M4673" s="40" t="s">
        <v>2813</v>
      </c>
      <c r="N4673" s="397" t="s">
        <v>1704</v>
      </c>
      <c r="O4673" s="40" t="s">
        <v>137</v>
      </c>
      <c r="P4673" s="57">
        <v>1</v>
      </c>
      <c r="Q4673" s="56" t="s">
        <v>214</v>
      </c>
      <c r="R4673" s="56" t="s">
        <v>536</v>
      </c>
      <c r="S4673" s="57">
        <v>3141</v>
      </c>
      <c r="T4673" s="397">
        <v>1.1100000000000001</v>
      </c>
      <c r="U4673" s="452">
        <f>O4673*P4673*S4673*T4673</f>
        <v>3486.51</v>
      </c>
      <c r="V4673" s="180" t="s">
        <v>7</v>
      </c>
    </row>
    <row r="4674" spans="2:22" s="3" customFormat="1" ht="47.25" x14ac:dyDescent="0.25">
      <c r="B4674" s="30" t="s">
        <v>2017</v>
      </c>
      <c r="C4674" s="31" t="s">
        <v>2035</v>
      </c>
      <c r="D4674" s="81" t="s">
        <v>2036</v>
      </c>
      <c r="E4674" s="56" t="s">
        <v>1007</v>
      </c>
      <c r="F4674" s="180" t="s">
        <v>4473</v>
      </c>
      <c r="G4674" s="40" t="s">
        <v>7</v>
      </c>
      <c r="H4674" s="583" t="s">
        <v>154</v>
      </c>
      <c r="I4674" s="40" t="s">
        <v>522</v>
      </c>
      <c r="J4674" s="79">
        <v>220</v>
      </c>
      <c r="K4674" s="377" t="s">
        <v>3696</v>
      </c>
      <c r="L4674" s="34" t="s">
        <v>979</v>
      </c>
      <c r="M4674" s="40" t="s">
        <v>2813</v>
      </c>
      <c r="N4674" s="397" t="s">
        <v>1704</v>
      </c>
      <c r="O4674" s="40" t="s">
        <v>137</v>
      </c>
      <c r="P4674" s="57">
        <v>6</v>
      </c>
      <c r="Q4674" s="56" t="s">
        <v>214</v>
      </c>
      <c r="R4674" s="56" t="s">
        <v>2071</v>
      </c>
      <c r="S4674" s="57">
        <v>350</v>
      </c>
      <c r="T4674" s="397">
        <v>1.1000000000000001</v>
      </c>
      <c r="U4674" s="452">
        <f>O4674*P4674*S4674*T4674</f>
        <v>2310</v>
      </c>
      <c r="V4674" s="180" t="s">
        <v>7</v>
      </c>
    </row>
    <row r="4675" spans="2:22" s="3" customFormat="1" ht="63" x14ac:dyDescent="0.25">
      <c r="B4675" s="30" t="s">
        <v>2017</v>
      </c>
      <c r="C4675" s="31" t="s">
        <v>2035</v>
      </c>
      <c r="D4675" s="81" t="s">
        <v>2036</v>
      </c>
      <c r="E4675" s="56" t="s">
        <v>350</v>
      </c>
      <c r="F4675" s="180" t="s">
        <v>4473</v>
      </c>
      <c r="G4675" s="40" t="s">
        <v>7</v>
      </c>
      <c r="H4675" s="583" t="s">
        <v>154</v>
      </c>
      <c r="I4675" s="40" t="s">
        <v>522</v>
      </c>
      <c r="J4675" s="79" t="s">
        <v>7</v>
      </c>
      <c r="K4675" s="377" t="s">
        <v>4261</v>
      </c>
      <c r="L4675" s="34" t="s">
        <v>979</v>
      </c>
      <c r="M4675" s="40" t="s">
        <v>2813</v>
      </c>
      <c r="N4675" s="397" t="s">
        <v>1704</v>
      </c>
      <c r="O4675" s="40" t="s">
        <v>137</v>
      </c>
      <c r="P4675" s="57">
        <v>1</v>
      </c>
      <c r="Q4675" s="56" t="s">
        <v>203</v>
      </c>
      <c r="R4675" s="56" t="s">
        <v>382</v>
      </c>
      <c r="S4675" s="57">
        <v>500</v>
      </c>
      <c r="T4675" s="397">
        <v>1</v>
      </c>
      <c r="U4675" s="452">
        <f>O4675*P4675*S4675*T4675</f>
        <v>500</v>
      </c>
      <c r="V4675" s="180" t="s">
        <v>7</v>
      </c>
    </row>
    <row r="4676" spans="2:22" s="3" customFormat="1" ht="63" x14ac:dyDescent="0.25">
      <c r="B4676" s="30" t="s">
        <v>2017</v>
      </c>
      <c r="C4676" s="31" t="s">
        <v>2035</v>
      </c>
      <c r="D4676" s="81" t="s">
        <v>2036</v>
      </c>
      <c r="E4676" s="397" t="s">
        <v>26</v>
      </c>
      <c r="F4676" s="32" t="s">
        <v>7</v>
      </c>
      <c r="G4676" s="32" t="s">
        <v>7</v>
      </c>
      <c r="H4676" s="583" t="s">
        <v>7</v>
      </c>
      <c r="I4676" s="32" t="s">
        <v>7</v>
      </c>
      <c r="J4676" s="32" t="s">
        <v>7</v>
      </c>
      <c r="K4676" s="32" t="s">
        <v>7</v>
      </c>
      <c r="L4676" s="32" t="s">
        <v>7</v>
      </c>
      <c r="M4676" s="32" t="s">
        <v>7</v>
      </c>
      <c r="N4676" s="32" t="s">
        <v>7</v>
      </c>
      <c r="O4676" s="32" t="s">
        <v>7</v>
      </c>
      <c r="P4676" s="32" t="s">
        <v>7</v>
      </c>
      <c r="Q4676" s="32" t="s">
        <v>7</v>
      </c>
      <c r="R4676" s="32" t="s">
        <v>7</v>
      </c>
      <c r="S4676" s="143" t="s">
        <v>7</v>
      </c>
      <c r="T4676" s="32" t="s">
        <v>7</v>
      </c>
      <c r="U4676" s="453">
        <f>SUM(U4672:U4675)</f>
        <v>10925.210000000001</v>
      </c>
      <c r="V4676" s="276" t="s">
        <v>7</v>
      </c>
    </row>
    <row r="4677" spans="2:22" s="3" customFormat="1" ht="47.25" x14ac:dyDescent="0.25">
      <c r="B4677" s="30" t="s">
        <v>2017</v>
      </c>
      <c r="C4677" s="31" t="s">
        <v>2037</v>
      </c>
      <c r="D4677" s="81" t="s">
        <v>2038</v>
      </c>
      <c r="E4677" s="56" t="s">
        <v>340</v>
      </c>
      <c r="F4677" s="180" t="s">
        <v>4456</v>
      </c>
      <c r="G4677" s="40" t="s">
        <v>7</v>
      </c>
      <c r="H4677" s="583" t="s">
        <v>154</v>
      </c>
      <c r="I4677" s="40" t="s">
        <v>301</v>
      </c>
      <c r="J4677" s="100" t="s">
        <v>7</v>
      </c>
      <c r="K4677" s="377" t="s">
        <v>3649</v>
      </c>
      <c r="L4677" s="34" t="s">
        <v>979</v>
      </c>
      <c r="M4677" s="40" t="s">
        <v>2861</v>
      </c>
      <c r="N4677" s="397" t="s">
        <v>1704</v>
      </c>
      <c r="O4677" s="40" t="s">
        <v>137</v>
      </c>
      <c r="P4677" s="57">
        <v>6</v>
      </c>
      <c r="Q4677" s="56" t="s">
        <v>214</v>
      </c>
      <c r="R4677" s="56" t="s">
        <v>281</v>
      </c>
      <c r="S4677" s="57">
        <v>2537</v>
      </c>
      <c r="T4677" s="397">
        <v>1.1100000000000001</v>
      </c>
      <c r="U4677" s="452">
        <f t="shared" ref="U4677:U4682" si="329">O4677*P4677*S4677*T4677</f>
        <v>16896.420000000002</v>
      </c>
      <c r="V4677" s="180" t="s">
        <v>7</v>
      </c>
    </row>
    <row r="4678" spans="2:22" s="3" customFormat="1" ht="47.25" x14ac:dyDescent="0.25">
      <c r="B4678" s="30" t="s">
        <v>2017</v>
      </c>
      <c r="C4678" s="31" t="s">
        <v>2037</v>
      </c>
      <c r="D4678" s="81" t="s">
        <v>2038</v>
      </c>
      <c r="E4678" s="56" t="s">
        <v>461</v>
      </c>
      <c r="F4678" s="180" t="s">
        <v>4456</v>
      </c>
      <c r="G4678" s="40" t="s">
        <v>7</v>
      </c>
      <c r="H4678" s="583" t="s">
        <v>154</v>
      </c>
      <c r="I4678" s="40" t="s">
        <v>301</v>
      </c>
      <c r="J4678" s="100" t="s">
        <v>7</v>
      </c>
      <c r="K4678" s="377" t="s">
        <v>646</v>
      </c>
      <c r="L4678" s="34" t="s">
        <v>979</v>
      </c>
      <c r="M4678" s="40" t="s">
        <v>2861</v>
      </c>
      <c r="N4678" s="397" t="s">
        <v>1704</v>
      </c>
      <c r="O4678" s="40" t="s">
        <v>137</v>
      </c>
      <c r="P4678" s="57">
        <v>4</v>
      </c>
      <c r="Q4678" s="56" t="s">
        <v>214</v>
      </c>
      <c r="R4678" s="56" t="s">
        <v>638</v>
      </c>
      <c r="S4678" s="57">
        <v>1571</v>
      </c>
      <c r="T4678" s="397">
        <v>1.1100000000000001</v>
      </c>
      <c r="U4678" s="452">
        <f t="shared" si="329"/>
        <v>6975.2400000000007</v>
      </c>
      <c r="V4678" s="180" t="s">
        <v>7</v>
      </c>
    </row>
    <row r="4679" spans="2:22" s="3" customFormat="1" ht="47.25" x14ac:dyDescent="0.25">
      <c r="B4679" s="30" t="s">
        <v>2017</v>
      </c>
      <c r="C4679" s="31" t="s">
        <v>2037</v>
      </c>
      <c r="D4679" s="81" t="s">
        <v>2038</v>
      </c>
      <c r="E4679" s="56" t="s">
        <v>461</v>
      </c>
      <c r="F4679" s="180" t="s">
        <v>4456</v>
      </c>
      <c r="G4679" s="40" t="s">
        <v>7</v>
      </c>
      <c r="H4679" s="583" t="s">
        <v>154</v>
      </c>
      <c r="I4679" s="40" t="s">
        <v>301</v>
      </c>
      <c r="J4679" s="100" t="s">
        <v>7</v>
      </c>
      <c r="K4679" s="377" t="s">
        <v>976</v>
      </c>
      <c r="L4679" s="34" t="s">
        <v>979</v>
      </c>
      <c r="M4679" s="40" t="s">
        <v>2861</v>
      </c>
      <c r="N4679" s="397" t="s">
        <v>1704</v>
      </c>
      <c r="O4679" s="40" t="s">
        <v>137</v>
      </c>
      <c r="P4679" s="57">
        <v>1</v>
      </c>
      <c r="Q4679" s="56" t="s">
        <v>214</v>
      </c>
      <c r="R4679" s="56" t="s">
        <v>977</v>
      </c>
      <c r="S4679" s="57">
        <v>3485</v>
      </c>
      <c r="T4679" s="397">
        <v>1.1100000000000001</v>
      </c>
      <c r="U4679" s="452">
        <f t="shared" si="329"/>
        <v>3868.3500000000004</v>
      </c>
      <c r="V4679" s="180" t="s">
        <v>7</v>
      </c>
    </row>
    <row r="4680" spans="2:22" s="3" customFormat="1" ht="47.25" x14ac:dyDescent="0.25">
      <c r="B4680" s="30" t="s">
        <v>2017</v>
      </c>
      <c r="C4680" s="31" t="s">
        <v>2037</v>
      </c>
      <c r="D4680" s="81" t="s">
        <v>2038</v>
      </c>
      <c r="E4680" s="56" t="s">
        <v>461</v>
      </c>
      <c r="F4680" s="180" t="s">
        <v>4456</v>
      </c>
      <c r="G4680" s="40" t="s">
        <v>7</v>
      </c>
      <c r="H4680" s="583" t="s">
        <v>154</v>
      </c>
      <c r="I4680" s="40" t="s">
        <v>301</v>
      </c>
      <c r="J4680" s="100" t="s">
        <v>7</v>
      </c>
      <c r="K4680" s="377" t="s">
        <v>857</v>
      </c>
      <c r="L4680" s="34" t="s">
        <v>979</v>
      </c>
      <c r="M4680" s="40" t="s">
        <v>2861</v>
      </c>
      <c r="N4680" s="397" t="s">
        <v>1704</v>
      </c>
      <c r="O4680" s="40" t="s">
        <v>137</v>
      </c>
      <c r="P4680" s="57">
        <v>6</v>
      </c>
      <c r="Q4680" s="56" t="s">
        <v>214</v>
      </c>
      <c r="R4680" s="56" t="s">
        <v>462</v>
      </c>
      <c r="S4680" s="57">
        <v>2418</v>
      </c>
      <c r="T4680" s="397">
        <v>1.1100000000000001</v>
      </c>
      <c r="U4680" s="452">
        <f t="shared" si="329"/>
        <v>16103.880000000001</v>
      </c>
      <c r="V4680" s="180" t="s">
        <v>7</v>
      </c>
    </row>
    <row r="4681" spans="2:22" s="3" customFormat="1" ht="47.25" x14ac:dyDescent="0.25">
      <c r="B4681" s="30" t="s">
        <v>2017</v>
      </c>
      <c r="C4681" s="31" t="s">
        <v>2037</v>
      </c>
      <c r="D4681" s="81" t="s">
        <v>2038</v>
      </c>
      <c r="E4681" s="56" t="s">
        <v>598</v>
      </c>
      <c r="F4681" s="180" t="s">
        <v>4456</v>
      </c>
      <c r="G4681" s="40" t="s">
        <v>7</v>
      </c>
      <c r="H4681" s="583" t="s">
        <v>154</v>
      </c>
      <c r="I4681" s="40" t="s">
        <v>301</v>
      </c>
      <c r="J4681" s="79">
        <v>220</v>
      </c>
      <c r="K4681" s="377" t="s">
        <v>3705</v>
      </c>
      <c r="L4681" s="34" t="s">
        <v>979</v>
      </c>
      <c r="M4681" s="40" t="s">
        <v>2861</v>
      </c>
      <c r="N4681" s="397" t="s">
        <v>1704</v>
      </c>
      <c r="O4681" s="40" t="s">
        <v>137</v>
      </c>
      <c r="P4681" s="57">
        <v>1</v>
      </c>
      <c r="Q4681" s="56" t="s">
        <v>214</v>
      </c>
      <c r="R4681" s="56" t="s">
        <v>974</v>
      </c>
      <c r="S4681" s="57">
        <v>5179</v>
      </c>
      <c r="T4681" s="397">
        <v>1.1100000000000001</v>
      </c>
      <c r="U4681" s="452">
        <f t="shared" si="329"/>
        <v>5748.6900000000005</v>
      </c>
      <c r="V4681" s="180" t="s">
        <v>7</v>
      </c>
    </row>
    <row r="4682" spans="2:22" s="3" customFormat="1" ht="63" x14ac:dyDescent="0.25">
      <c r="B4682" s="30" t="s">
        <v>2017</v>
      </c>
      <c r="C4682" s="31" t="s">
        <v>2037</v>
      </c>
      <c r="D4682" s="81" t="s">
        <v>2038</v>
      </c>
      <c r="E4682" s="56" t="s">
        <v>350</v>
      </c>
      <c r="F4682" s="180" t="s">
        <v>4456</v>
      </c>
      <c r="G4682" s="40" t="s">
        <v>7</v>
      </c>
      <c r="H4682" s="583" t="s">
        <v>154</v>
      </c>
      <c r="I4682" s="40" t="s">
        <v>301</v>
      </c>
      <c r="J4682" s="79" t="s">
        <v>7</v>
      </c>
      <c r="K4682" s="377" t="s">
        <v>3002</v>
      </c>
      <c r="L4682" s="34" t="s">
        <v>979</v>
      </c>
      <c r="M4682" s="40" t="s">
        <v>2861</v>
      </c>
      <c r="N4682" s="397" t="s">
        <v>1704</v>
      </c>
      <c r="O4682" s="40" t="s">
        <v>137</v>
      </c>
      <c r="P4682" s="57">
        <v>1</v>
      </c>
      <c r="Q4682" s="56" t="s">
        <v>156</v>
      </c>
      <c r="R4682" s="56" t="s">
        <v>283</v>
      </c>
      <c r="S4682" s="57">
        <v>3000</v>
      </c>
      <c r="T4682" s="397">
        <v>1</v>
      </c>
      <c r="U4682" s="452">
        <f t="shared" si="329"/>
        <v>3000</v>
      </c>
      <c r="V4682" s="180" t="s">
        <v>7</v>
      </c>
    </row>
    <row r="4683" spans="2:22" s="3" customFormat="1" ht="63" x14ac:dyDescent="0.25">
      <c r="B4683" s="30" t="s">
        <v>2017</v>
      </c>
      <c r="C4683" s="31" t="s">
        <v>2037</v>
      </c>
      <c r="D4683" s="81" t="s">
        <v>2038</v>
      </c>
      <c r="E4683" s="397" t="s">
        <v>26</v>
      </c>
      <c r="F4683" s="32" t="s">
        <v>7</v>
      </c>
      <c r="G4683" s="32" t="s">
        <v>7</v>
      </c>
      <c r="H4683" s="583" t="s">
        <v>7</v>
      </c>
      <c r="I4683" s="32" t="s">
        <v>7</v>
      </c>
      <c r="J4683" s="32" t="s">
        <v>7</v>
      </c>
      <c r="K4683" s="32" t="s">
        <v>7</v>
      </c>
      <c r="L4683" s="32" t="s">
        <v>7</v>
      </c>
      <c r="M4683" s="32" t="s">
        <v>7</v>
      </c>
      <c r="N4683" s="32" t="s">
        <v>7</v>
      </c>
      <c r="O4683" s="32" t="s">
        <v>7</v>
      </c>
      <c r="P4683" s="32" t="s">
        <v>7</v>
      </c>
      <c r="Q4683" s="32" t="s">
        <v>7</v>
      </c>
      <c r="R4683" s="32" t="s">
        <v>7</v>
      </c>
      <c r="S4683" s="143" t="s">
        <v>7</v>
      </c>
      <c r="T4683" s="32" t="s">
        <v>7</v>
      </c>
      <c r="U4683" s="453">
        <f>SUM(U4677:U4682)</f>
        <v>52592.58</v>
      </c>
      <c r="V4683" s="276" t="s">
        <v>7</v>
      </c>
    </row>
    <row r="4684" spans="2:22" s="3" customFormat="1" ht="47.25" x14ac:dyDescent="0.25">
      <c r="B4684" s="30" t="s">
        <v>2017</v>
      </c>
      <c r="C4684" s="31" t="s">
        <v>2039</v>
      </c>
      <c r="D4684" s="81" t="s">
        <v>2040</v>
      </c>
      <c r="E4684" s="56" t="s">
        <v>340</v>
      </c>
      <c r="F4684" s="180" t="s">
        <v>4486</v>
      </c>
      <c r="G4684" s="40" t="s">
        <v>7</v>
      </c>
      <c r="H4684" s="583" t="s">
        <v>154</v>
      </c>
      <c r="I4684" s="40" t="s">
        <v>301</v>
      </c>
      <c r="J4684" s="100" t="s">
        <v>7</v>
      </c>
      <c r="K4684" s="377" t="s">
        <v>3649</v>
      </c>
      <c r="L4684" s="34" t="s">
        <v>979</v>
      </c>
      <c r="M4684" s="40" t="s">
        <v>2861</v>
      </c>
      <c r="N4684" s="397" t="s">
        <v>1704</v>
      </c>
      <c r="O4684" s="40" t="s">
        <v>137</v>
      </c>
      <c r="P4684" s="57">
        <v>1</v>
      </c>
      <c r="Q4684" s="56" t="s">
        <v>214</v>
      </c>
      <c r="R4684" s="56" t="s">
        <v>281</v>
      </c>
      <c r="S4684" s="57">
        <v>2537</v>
      </c>
      <c r="T4684" s="397">
        <v>1.1100000000000001</v>
      </c>
      <c r="U4684" s="452">
        <f t="shared" ref="U4684:U4689" si="330">O4684*P4684*S4684*T4684</f>
        <v>2816.07</v>
      </c>
      <c r="V4684" s="180" t="s">
        <v>7</v>
      </c>
    </row>
    <row r="4685" spans="2:22" s="3" customFormat="1" ht="47.25" x14ac:dyDescent="0.25">
      <c r="B4685" s="30" t="s">
        <v>2017</v>
      </c>
      <c r="C4685" s="31" t="s">
        <v>2039</v>
      </c>
      <c r="D4685" s="81" t="s">
        <v>2040</v>
      </c>
      <c r="E4685" s="56" t="s">
        <v>461</v>
      </c>
      <c r="F4685" s="180" t="s">
        <v>4486</v>
      </c>
      <c r="G4685" s="40" t="s">
        <v>7</v>
      </c>
      <c r="H4685" s="583" t="s">
        <v>154</v>
      </c>
      <c r="I4685" s="40" t="s">
        <v>301</v>
      </c>
      <c r="J4685" s="100" t="s">
        <v>7</v>
      </c>
      <c r="K4685" s="377" t="s">
        <v>854</v>
      </c>
      <c r="L4685" s="34" t="s">
        <v>979</v>
      </c>
      <c r="M4685" s="40" t="s">
        <v>2861</v>
      </c>
      <c r="N4685" s="397" t="s">
        <v>1704</v>
      </c>
      <c r="O4685" s="40" t="s">
        <v>137</v>
      </c>
      <c r="P4685" s="57">
        <v>1</v>
      </c>
      <c r="Q4685" s="56" t="s">
        <v>214</v>
      </c>
      <c r="R4685" s="56" t="s">
        <v>536</v>
      </c>
      <c r="S4685" s="57">
        <v>3141</v>
      </c>
      <c r="T4685" s="397">
        <v>1.1100000000000001</v>
      </c>
      <c r="U4685" s="452">
        <f t="shared" si="330"/>
        <v>3486.51</v>
      </c>
      <c r="V4685" s="180" t="s">
        <v>7</v>
      </c>
    </row>
    <row r="4686" spans="2:22" s="3" customFormat="1" ht="47.25" x14ac:dyDescent="0.25">
      <c r="B4686" s="30" t="s">
        <v>2017</v>
      </c>
      <c r="C4686" s="31" t="s">
        <v>2039</v>
      </c>
      <c r="D4686" s="81" t="s">
        <v>2040</v>
      </c>
      <c r="E4686" s="56" t="s">
        <v>461</v>
      </c>
      <c r="F4686" s="180" t="s">
        <v>4486</v>
      </c>
      <c r="G4686" s="40" t="s">
        <v>7</v>
      </c>
      <c r="H4686" s="583" t="s">
        <v>154</v>
      </c>
      <c r="I4686" s="40" t="s">
        <v>301</v>
      </c>
      <c r="J4686" s="100" t="s">
        <v>7</v>
      </c>
      <c r="K4686" s="377" t="s">
        <v>857</v>
      </c>
      <c r="L4686" s="34" t="s">
        <v>979</v>
      </c>
      <c r="M4686" s="40" t="s">
        <v>2861</v>
      </c>
      <c r="N4686" s="397" t="s">
        <v>1704</v>
      </c>
      <c r="O4686" s="40" t="s">
        <v>137</v>
      </c>
      <c r="P4686" s="57">
        <v>4</v>
      </c>
      <c r="Q4686" s="56" t="s">
        <v>214</v>
      </c>
      <c r="R4686" s="56" t="s">
        <v>462</v>
      </c>
      <c r="S4686" s="57">
        <v>2418</v>
      </c>
      <c r="T4686" s="397">
        <v>1.1100000000000001</v>
      </c>
      <c r="U4686" s="452">
        <f t="shared" si="330"/>
        <v>10735.92</v>
      </c>
      <c r="V4686" s="180" t="s">
        <v>7</v>
      </c>
    </row>
    <row r="4687" spans="2:22" s="3" customFormat="1" ht="47.25" x14ac:dyDescent="0.25">
      <c r="B4687" s="30" t="s">
        <v>2017</v>
      </c>
      <c r="C4687" s="31" t="s">
        <v>2039</v>
      </c>
      <c r="D4687" s="81" t="s">
        <v>2040</v>
      </c>
      <c r="E4687" s="56" t="s">
        <v>461</v>
      </c>
      <c r="F4687" s="180" t="s">
        <v>4486</v>
      </c>
      <c r="G4687" s="40" t="s">
        <v>7</v>
      </c>
      <c r="H4687" s="583" t="s">
        <v>154</v>
      </c>
      <c r="I4687" s="40" t="s">
        <v>301</v>
      </c>
      <c r="J4687" s="100" t="s">
        <v>7</v>
      </c>
      <c r="K4687" s="377" t="s">
        <v>855</v>
      </c>
      <c r="L4687" s="34" t="s">
        <v>979</v>
      </c>
      <c r="M4687" s="40" t="s">
        <v>2861</v>
      </c>
      <c r="N4687" s="397" t="s">
        <v>1704</v>
      </c>
      <c r="O4687" s="40" t="s">
        <v>137</v>
      </c>
      <c r="P4687" s="57">
        <v>1</v>
      </c>
      <c r="Q4687" s="56" t="s">
        <v>214</v>
      </c>
      <c r="R4687" s="56" t="s">
        <v>856</v>
      </c>
      <c r="S4687" s="57">
        <v>2395</v>
      </c>
      <c r="T4687" s="397">
        <v>1.1100000000000001</v>
      </c>
      <c r="U4687" s="452">
        <f t="shared" si="330"/>
        <v>2658.4500000000003</v>
      </c>
      <c r="V4687" s="180" t="s">
        <v>7</v>
      </c>
    </row>
    <row r="4688" spans="2:22" s="3" customFormat="1" ht="47.25" x14ac:dyDescent="0.25">
      <c r="B4688" s="30" t="s">
        <v>2017</v>
      </c>
      <c r="C4688" s="31" t="s">
        <v>2039</v>
      </c>
      <c r="D4688" s="81" t="s">
        <v>2040</v>
      </c>
      <c r="E4688" s="56" t="s">
        <v>598</v>
      </c>
      <c r="F4688" s="180" t="s">
        <v>4486</v>
      </c>
      <c r="G4688" s="40" t="s">
        <v>7</v>
      </c>
      <c r="H4688" s="583" t="s">
        <v>154</v>
      </c>
      <c r="I4688" s="40" t="s">
        <v>301</v>
      </c>
      <c r="J4688" s="79">
        <v>110</v>
      </c>
      <c r="K4688" s="377" t="s">
        <v>3705</v>
      </c>
      <c r="L4688" s="34" t="s">
        <v>979</v>
      </c>
      <c r="M4688" s="40" t="s">
        <v>2861</v>
      </c>
      <c r="N4688" s="397" t="s">
        <v>1704</v>
      </c>
      <c r="O4688" s="40" t="s">
        <v>137</v>
      </c>
      <c r="P4688" s="57">
        <v>1</v>
      </c>
      <c r="Q4688" s="56" t="s">
        <v>214</v>
      </c>
      <c r="R4688" s="56" t="s">
        <v>974</v>
      </c>
      <c r="S4688" s="57">
        <v>5179</v>
      </c>
      <c r="T4688" s="397">
        <v>1.1100000000000001</v>
      </c>
      <c r="U4688" s="452">
        <f t="shared" si="330"/>
        <v>5748.6900000000005</v>
      </c>
      <c r="V4688" s="180" t="s">
        <v>7</v>
      </c>
    </row>
    <row r="4689" spans="2:22" s="3" customFormat="1" ht="63" x14ac:dyDescent="0.25">
      <c r="B4689" s="30" t="s">
        <v>2017</v>
      </c>
      <c r="C4689" s="31" t="s">
        <v>2039</v>
      </c>
      <c r="D4689" s="81" t="s">
        <v>2040</v>
      </c>
      <c r="E4689" s="56" t="s">
        <v>350</v>
      </c>
      <c r="F4689" s="180" t="s">
        <v>4486</v>
      </c>
      <c r="G4689" s="40" t="s">
        <v>7</v>
      </c>
      <c r="H4689" s="583" t="s">
        <v>154</v>
      </c>
      <c r="I4689" s="40" t="s">
        <v>301</v>
      </c>
      <c r="J4689" s="79" t="s">
        <v>7</v>
      </c>
      <c r="K4689" s="377" t="s">
        <v>3002</v>
      </c>
      <c r="L4689" s="34" t="s">
        <v>979</v>
      </c>
      <c r="M4689" s="40" t="s">
        <v>2861</v>
      </c>
      <c r="N4689" s="397" t="s">
        <v>1704</v>
      </c>
      <c r="O4689" s="40" t="s">
        <v>137</v>
      </c>
      <c r="P4689" s="57">
        <v>1</v>
      </c>
      <c r="Q4689" s="56" t="s">
        <v>156</v>
      </c>
      <c r="R4689" s="56" t="s">
        <v>283</v>
      </c>
      <c r="S4689" s="57">
        <v>3000</v>
      </c>
      <c r="T4689" s="397">
        <v>1</v>
      </c>
      <c r="U4689" s="452">
        <f t="shared" si="330"/>
        <v>3000</v>
      </c>
      <c r="V4689" s="180" t="s">
        <v>7</v>
      </c>
    </row>
    <row r="4690" spans="2:22" s="3" customFormat="1" ht="63" x14ac:dyDescent="0.25">
      <c r="B4690" s="30" t="s">
        <v>2017</v>
      </c>
      <c r="C4690" s="31" t="s">
        <v>2039</v>
      </c>
      <c r="D4690" s="81" t="s">
        <v>2040</v>
      </c>
      <c r="E4690" s="397" t="s">
        <v>26</v>
      </c>
      <c r="F4690" s="32" t="s">
        <v>7</v>
      </c>
      <c r="G4690" s="32" t="s">
        <v>7</v>
      </c>
      <c r="H4690" s="583" t="s">
        <v>7</v>
      </c>
      <c r="I4690" s="32" t="s">
        <v>7</v>
      </c>
      <c r="J4690" s="32" t="s">
        <v>7</v>
      </c>
      <c r="K4690" s="32" t="s">
        <v>7</v>
      </c>
      <c r="L4690" s="32" t="s">
        <v>7</v>
      </c>
      <c r="M4690" s="32" t="s">
        <v>7</v>
      </c>
      <c r="N4690" s="32" t="s">
        <v>7</v>
      </c>
      <c r="O4690" s="32" t="s">
        <v>7</v>
      </c>
      <c r="P4690" s="32" t="s">
        <v>7</v>
      </c>
      <c r="Q4690" s="32" t="s">
        <v>7</v>
      </c>
      <c r="R4690" s="32" t="s">
        <v>7</v>
      </c>
      <c r="S4690" s="143" t="s">
        <v>7</v>
      </c>
      <c r="T4690" s="32" t="s">
        <v>7</v>
      </c>
      <c r="U4690" s="453">
        <f>SUM(U4684:U4689)</f>
        <v>28445.64</v>
      </c>
      <c r="V4690" s="276" t="s">
        <v>7</v>
      </c>
    </row>
    <row r="4691" spans="2:22" s="3" customFormat="1" ht="47.25" x14ac:dyDescent="0.25">
      <c r="B4691" s="30" t="s">
        <v>2017</v>
      </c>
      <c r="C4691" s="31" t="s">
        <v>2041</v>
      </c>
      <c r="D4691" s="81" t="s">
        <v>2042</v>
      </c>
      <c r="E4691" s="56" t="s">
        <v>340</v>
      </c>
      <c r="F4691" s="180" t="s">
        <v>4487</v>
      </c>
      <c r="G4691" s="40" t="s">
        <v>7</v>
      </c>
      <c r="H4691" s="583" t="s">
        <v>154</v>
      </c>
      <c r="I4691" s="40" t="s">
        <v>301</v>
      </c>
      <c r="J4691" s="100" t="s">
        <v>7</v>
      </c>
      <c r="K4691" s="377" t="s">
        <v>3618</v>
      </c>
      <c r="L4691" s="34" t="s">
        <v>979</v>
      </c>
      <c r="M4691" s="40" t="s">
        <v>2861</v>
      </c>
      <c r="N4691" s="397" t="s">
        <v>1704</v>
      </c>
      <c r="O4691" s="40" t="s">
        <v>137</v>
      </c>
      <c r="P4691" s="57">
        <v>6</v>
      </c>
      <c r="Q4691" s="56" t="s">
        <v>185</v>
      </c>
      <c r="R4691" s="56" t="s">
        <v>188</v>
      </c>
      <c r="S4691" s="57">
        <v>4791</v>
      </c>
      <c r="T4691" s="397">
        <v>1.1100000000000001</v>
      </c>
      <c r="U4691" s="452">
        <f>O4691*P4691*S4691*T4691</f>
        <v>31908.06</v>
      </c>
      <c r="V4691" s="180" t="s">
        <v>7</v>
      </c>
    </row>
    <row r="4692" spans="2:22" s="3" customFormat="1" ht="47.25" x14ac:dyDescent="0.25">
      <c r="B4692" s="30" t="s">
        <v>2017</v>
      </c>
      <c r="C4692" s="31" t="s">
        <v>2041</v>
      </c>
      <c r="D4692" s="81" t="s">
        <v>2042</v>
      </c>
      <c r="E4692" s="56" t="s">
        <v>194</v>
      </c>
      <c r="F4692" s="180" t="s">
        <v>4487</v>
      </c>
      <c r="G4692" s="40" t="s">
        <v>7</v>
      </c>
      <c r="H4692" s="583" t="s">
        <v>154</v>
      </c>
      <c r="I4692" s="40" t="s">
        <v>301</v>
      </c>
      <c r="J4692" s="79">
        <v>110</v>
      </c>
      <c r="K4692" s="377" t="s">
        <v>3774</v>
      </c>
      <c r="L4692" s="34" t="s">
        <v>979</v>
      </c>
      <c r="M4692" s="40" t="s">
        <v>2861</v>
      </c>
      <c r="N4692" s="397" t="s">
        <v>1704</v>
      </c>
      <c r="O4692" s="40" t="s">
        <v>137</v>
      </c>
      <c r="P4692" s="57">
        <v>31</v>
      </c>
      <c r="Q4692" s="56" t="s">
        <v>320</v>
      </c>
      <c r="R4692" s="56" t="s">
        <v>457</v>
      </c>
      <c r="S4692" s="57">
        <v>402</v>
      </c>
      <c r="T4692" s="397">
        <v>1.23</v>
      </c>
      <c r="U4692" s="452">
        <f>O4692*P4692*S4692*T4692</f>
        <v>15328.26</v>
      </c>
      <c r="V4692" s="180" t="s">
        <v>7</v>
      </c>
    </row>
    <row r="4693" spans="2:22" s="3" customFormat="1" ht="63" x14ac:dyDescent="0.25">
      <c r="B4693" s="30" t="s">
        <v>2017</v>
      </c>
      <c r="C4693" s="31" t="s">
        <v>2041</v>
      </c>
      <c r="D4693" s="81" t="s">
        <v>2042</v>
      </c>
      <c r="E4693" s="56" t="s">
        <v>350</v>
      </c>
      <c r="F4693" s="180" t="s">
        <v>4487</v>
      </c>
      <c r="G4693" s="40" t="s">
        <v>7</v>
      </c>
      <c r="H4693" s="583" t="s">
        <v>154</v>
      </c>
      <c r="I4693" s="40" t="s">
        <v>301</v>
      </c>
      <c r="J4693" s="79" t="s">
        <v>7</v>
      </c>
      <c r="K4693" s="377" t="s">
        <v>3002</v>
      </c>
      <c r="L4693" s="34" t="s">
        <v>979</v>
      </c>
      <c r="M4693" s="40" t="s">
        <v>2861</v>
      </c>
      <c r="N4693" s="397" t="s">
        <v>1704</v>
      </c>
      <c r="O4693" s="40" t="s">
        <v>137</v>
      </c>
      <c r="P4693" s="57">
        <v>1</v>
      </c>
      <c r="Q4693" s="56" t="s">
        <v>156</v>
      </c>
      <c r="R4693" s="56" t="s">
        <v>283</v>
      </c>
      <c r="S4693" s="57">
        <v>3000</v>
      </c>
      <c r="T4693" s="397">
        <v>1</v>
      </c>
      <c r="U4693" s="452">
        <f>O4693*P4693*S4693*T4693</f>
        <v>3000</v>
      </c>
      <c r="V4693" s="180" t="s">
        <v>7</v>
      </c>
    </row>
    <row r="4694" spans="2:22" s="3" customFormat="1" ht="63" x14ac:dyDescent="0.25">
      <c r="B4694" s="30" t="s">
        <v>2017</v>
      </c>
      <c r="C4694" s="31" t="s">
        <v>2041</v>
      </c>
      <c r="D4694" s="81" t="s">
        <v>2042</v>
      </c>
      <c r="E4694" s="397" t="s">
        <v>26</v>
      </c>
      <c r="F4694" s="32" t="s">
        <v>7</v>
      </c>
      <c r="G4694" s="32" t="s">
        <v>7</v>
      </c>
      <c r="H4694" s="583" t="s">
        <v>7</v>
      </c>
      <c r="I4694" s="32" t="s">
        <v>7</v>
      </c>
      <c r="J4694" s="32" t="s">
        <v>7</v>
      </c>
      <c r="K4694" s="32" t="s">
        <v>7</v>
      </c>
      <c r="L4694" s="32" t="s">
        <v>7</v>
      </c>
      <c r="M4694" s="32" t="s">
        <v>7</v>
      </c>
      <c r="N4694" s="32" t="s">
        <v>7</v>
      </c>
      <c r="O4694" s="32" t="s">
        <v>7</v>
      </c>
      <c r="P4694" s="32" t="s">
        <v>7</v>
      </c>
      <c r="Q4694" s="32" t="s">
        <v>7</v>
      </c>
      <c r="R4694" s="32" t="s">
        <v>7</v>
      </c>
      <c r="S4694" s="143" t="s">
        <v>7</v>
      </c>
      <c r="T4694" s="32" t="s">
        <v>7</v>
      </c>
      <c r="U4694" s="453">
        <f>SUM(U4691:U4693)</f>
        <v>50236.32</v>
      </c>
      <c r="V4694" s="276" t="s">
        <v>7</v>
      </c>
    </row>
    <row r="4695" spans="2:22" s="3" customFormat="1" ht="47.25" x14ac:dyDescent="0.25">
      <c r="B4695" s="30" t="s">
        <v>2017</v>
      </c>
      <c r="C4695" s="31" t="s">
        <v>2043</v>
      </c>
      <c r="D4695" s="81" t="s">
        <v>2044</v>
      </c>
      <c r="E4695" s="56" t="s">
        <v>340</v>
      </c>
      <c r="F4695" s="180" t="s">
        <v>4488</v>
      </c>
      <c r="G4695" s="40" t="s">
        <v>7</v>
      </c>
      <c r="H4695" s="583" t="s">
        <v>154</v>
      </c>
      <c r="I4695" s="40" t="s">
        <v>301</v>
      </c>
      <c r="J4695" s="100" t="s">
        <v>7</v>
      </c>
      <c r="K4695" s="377" t="s">
        <v>3645</v>
      </c>
      <c r="L4695" s="34" t="s">
        <v>979</v>
      </c>
      <c r="M4695" s="40" t="s">
        <v>2861</v>
      </c>
      <c r="N4695" s="397" t="s">
        <v>1704</v>
      </c>
      <c r="O4695" s="40" t="s">
        <v>137</v>
      </c>
      <c r="P4695" s="57">
        <v>2</v>
      </c>
      <c r="Q4695" s="56" t="s">
        <v>185</v>
      </c>
      <c r="R4695" s="56" t="s">
        <v>282</v>
      </c>
      <c r="S4695" s="57">
        <v>6886</v>
      </c>
      <c r="T4695" s="397">
        <v>1.1100000000000001</v>
      </c>
      <c r="U4695" s="452">
        <f>O4695*P4695*S4695*T4695</f>
        <v>15286.920000000002</v>
      </c>
      <c r="V4695" s="180" t="s">
        <v>7</v>
      </c>
    </row>
    <row r="4696" spans="2:22" s="3" customFormat="1" ht="47.25" x14ac:dyDescent="0.25">
      <c r="B4696" s="30" t="s">
        <v>2017</v>
      </c>
      <c r="C4696" s="31" t="s">
        <v>2043</v>
      </c>
      <c r="D4696" s="81" t="s">
        <v>2044</v>
      </c>
      <c r="E4696" s="56" t="s">
        <v>194</v>
      </c>
      <c r="F4696" s="180" t="s">
        <v>4488</v>
      </c>
      <c r="G4696" s="40" t="s">
        <v>7</v>
      </c>
      <c r="H4696" s="583" t="s">
        <v>154</v>
      </c>
      <c r="I4696" s="40" t="s">
        <v>301</v>
      </c>
      <c r="J4696" s="79">
        <v>110</v>
      </c>
      <c r="K4696" s="377" t="s">
        <v>3774</v>
      </c>
      <c r="L4696" s="34" t="s">
        <v>979</v>
      </c>
      <c r="M4696" s="40" t="s">
        <v>2861</v>
      </c>
      <c r="N4696" s="397" t="s">
        <v>1704</v>
      </c>
      <c r="O4696" s="40" t="s">
        <v>137</v>
      </c>
      <c r="P4696" s="57">
        <v>102</v>
      </c>
      <c r="Q4696" s="56" t="s">
        <v>320</v>
      </c>
      <c r="R4696" s="56" t="s">
        <v>457</v>
      </c>
      <c r="S4696" s="57">
        <v>402</v>
      </c>
      <c r="T4696" s="397">
        <v>1.23</v>
      </c>
      <c r="U4696" s="452">
        <f>O4696*P4696*S4696*T4696</f>
        <v>50434.92</v>
      </c>
      <c r="V4696" s="180" t="s">
        <v>7</v>
      </c>
    </row>
    <row r="4697" spans="2:22" s="3" customFormat="1" ht="63" x14ac:dyDescent="0.25">
      <c r="B4697" s="30" t="s">
        <v>2017</v>
      </c>
      <c r="C4697" s="31" t="s">
        <v>2043</v>
      </c>
      <c r="D4697" s="81" t="s">
        <v>2044</v>
      </c>
      <c r="E4697" s="56" t="s">
        <v>350</v>
      </c>
      <c r="F4697" s="180" t="s">
        <v>4488</v>
      </c>
      <c r="G4697" s="40" t="s">
        <v>7</v>
      </c>
      <c r="H4697" s="583" t="s">
        <v>154</v>
      </c>
      <c r="I4697" s="40" t="s">
        <v>301</v>
      </c>
      <c r="J4697" s="79" t="s">
        <v>7</v>
      </c>
      <c r="K4697" s="377" t="s">
        <v>3002</v>
      </c>
      <c r="L4697" s="34" t="s">
        <v>979</v>
      </c>
      <c r="M4697" s="40" t="s">
        <v>2861</v>
      </c>
      <c r="N4697" s="397" t="s">
        <v>1704</v>
      </c>
      <c r="O4697" s="40" t="s">
        <v>137</v>
      </c>
      <c r="P4697" s="57">
        <v>1</v>
      </c>
      <c r="Q4697" s="56" t="s">
        <v>156</v>
      </c>
      <c r="R4697" s="56" t="s">
        <v>283</v>
      </c>
      <c r="S4697" s="57">
        <v>3000</v>
      </c>
      <c r="T4697" s="397">
        <v>1</v>
      </c>
      <c r="U4697" s="452">
        <f>O4697*P4697*S4697*T4697</f>
        <v>3000</v>
      </c>
      <c r="V4697" s="180" t="s">
        <v>7</v>
      </c>
    </row>
    <row r="4698" spans="2:22" s="3" customFormat="1" ht="63" x14ac:dyDescent="0.25">
      <c r="B4698" s="30" t="s">
        <v>2017</v>
      </c>
      <c r="C4698" s="31" t="s">
        <v>2043</v>
      </c>
      <c r="D4698" s="81" t="s">
        <v>2044</v>
      </c>
      <c r="E4698" s="397" t="s">
        <v>26</v>
      </c>
      <c r="F4698" s="32" t="s">
        <v>7</v>
      </c>
      <c r="G4698" s="32" t="s">
        <v>7</v>
      </c>
      <c r="H4698" s="583" t="s">
        <v>7</v>
      </c>
      <c r="I4698" s="32" t="s">
        <v>7</v>
      </c>
      <c r="J4698" s="32" t="s">
        <v>7</v>
      </c>
      <c r="K4698" s="32" t="s">
        <v>7</v>
      </c>
      <c r="L4698" s="32" t="s">
        <v>7</v>
      </c>
      <c r="M4698" s="32" t="s">
        <v>7</v>
      </c>
      <c r="N4698" s="32" t="s">
        <v>7</v>
      </c>
      <c r="O4698" s="32" t="s">
        <v>7</v>
      </c>
      <c r="P4698" s="32" t="s">
        <v>7</v>
      </c>
      <c r="Q4698" s="32" t="s">
        <v>7</v>
      </c>
      <c r="R4698" s="32" t="s">
        <v>7</v>
      </c>
      <c r="S4698" s="143" t="s">
        <v>7</v>
      </c>
      <c r="T4698" s="32" t="s">
        <v>7</v>
      </c>
      <c r="U4698" s="453">
        <f>SUM(U4695:U4697)</f>
        <v>68721.84</v>
      </c>
      <c r="V4698" s="276" t="s">
        <v>7</v>
      </c>
    </row>
    <row r="4699" spans="2:22" s="3" customFormat="1" ht="47.25" x14ac:dyDescent="0.25">
      <c r="B4699" s="30" t="s">
        <v>2017</v>
      </c>
      <c r="C4699" s="31" t="s">
        <v>2045</v>
      </c>
      <c r="D4699" s="81" t="s">
        <v>2046</v>
      </c>
      <c r="E4699" s="56" t="s">
        <v>525</v>
      </c>
      <c r="F4699" s="180" t="s">
        <v>4473</v>
      </c>
      <c r="G4699" s="40" t="s">
        <v>7</v>
      </c>
      <c r="H4699" s="583" t="s">
        <v>154</v>
      </c>
      <c r="I4699" s="40" t="s">
        <v>301</v>
      </c>
      <c r="J4699" s="179">
        <v>10</v>
      </c>
      <c r="K4699" s="71" t="s">
        <v>3630</v>
      </c>
      <c r="L4699" s="34" t="s">
        <v>979</v>
      </c>
      <c r="M4699" s="40" t="s">
        <v>2861</v>
      </c>
      <c r="N4699" s="397" t="s">
        <v>1704</v>
      </c>
      <c r="O4699" s="40" t="s">
        <v>137</v>
      </c>
      <c r="P4699" s="57">
        <v>8</v>
      </c>
      <c r="Q4699" s="56" t="s">
        <v>214</v>
      </c>
      <c r="R4699" s="56" t="s">
        <v>236</v>
      </c>
      <c r="S4699" s="57">
        <v>180</v>
      </c>
      <c r="T4699" s="397">
        <v>1.1100000000000001</v>
      </c>
      <c r="U4699" s="452">
        <f t="shared" ref="U4699:U4709" si="331">O4699*P4699*S4699*T4699</f>
        <v>1598.4</v>
      </c>
      <c r="V4699" s="180" t="s">
        <v>7</v>
      </c>
    </row>
    <row r="4700" spans="2:22" s="3" customFormat="1" ht="47.25" x14ac:dyDescent="0.25">
      <c r="B4700" s="30" t="s">
        <v>2017</v>
      </c>
      <c r="C4700" s="31" t="s">
        <v>2045</v>
      </c>
      <c r="D4700" s="81" t="s">
        <v>2046</v>
      </c>
      <c r="E4700" s="56" t="s">
        <v>525</v>
      </c>
      <c r="F4700" s="180" t="s">
        <v>4473</v>
      </c>
      <c r="G4700" s="40" t="s">
        <v>7</v>
      </c>
      <c r="H4700" s="583" t="s">
        <v>154</v>
      </c>
      <c r="I4700" s="40" t="s">
        <v>301</v>
      </c>
      <c r="J4700" s="79">
        <v>110</v>
      </c>
      <c r="K4700" s="34" t="s">
        <v>2990</v>
      </c>
      <c r="L4700" s="34" t="s">
        <v>979</v>
      </c>
      <c r="M4700" s="40" t="s">
        <v>2861</v>
      </c>
      <c r="N4700" s="397" t="s">
        <v>1704</v>
      </c>
      <c r="O4700" s="40" t="s">
        <v>137</v>
      </c>
      <c r="P4700" s="57">
        <v>13</v>
      </c>
      <c r="Q4700" s="56" t="s">
        <v>214</v>
      </c>
      <c r="R4700" s="56" t="s">
        <v>238</v>
      </c>
      <c r="S4700" s="57">
        <v>629</v>
      </c>
      <c r="T4700" s="397">
        <v>1.1100000000000001</v>
      </c>
      <c r="U4700" s="452">
        <f t="shared" si="331"/>
        <v>9076.4700000000012</v>
      </c>
      <c r="V4700" s="180" t="s">
        <v>7</v>
      </c>
    </row>
    <row r="4701" spans="2:22" s="3" customFormat="1" ht="47.25" x14ac:dyDescent="0.25">
      <c r="B4701" s="30" t="s">
        <v>2017</v>
      </c>
      <c r="C4701" s="31" t="s">
        <v>2045</v>
      </c>
      <c r="D4701" s="81" t="s">
        <v>2046</v>
      </c>
      <c r="E4701" s="56" t="s">
        <v>461</v>
      </c>
      <c r="F4701" s="180" t="s">
        <v>4473</v>
      </c>
      <c r="G4701" s="40" t="s">
        <v>7</v>
      </c>
      <c r="H4701" s="583" t="s">
        <v>154</v>
      </c>
      <c r="I4701" s="40" t="s">
        <v>301</v>
      </c>
      <c r="J4701" s="100" t="s">
        <v>1062</v>
      </c>
      <c r="K4701" s="377" t="s">
        <v>900</v>
      </c>
      <c r="L4701" s="34" t="s">
        <v>979</v>
      </c>
      <c r="M4701" s="40" t="s">
        <v>2861</v>
      </c>
      <c r="N4701" s="397" t="s">
        <v>1704</v>
      </c>
      <c r="O4701" s="40" t="s">
        <v>137</v>
      </c>
      <c r="P4701" s="57">
        <v>1</v>
      </c>
      <c r="Q4701" s="56" t="s">
        <v>214</v>
      </c>
      <c r="R4701" s="56" t="s">
        <v>535</v>
      </c>
      <c r="S4701" s="57">
        <v>1356</v>
      </c>
      <c r="T4701" s="397">
        <v>1.1100000000000001</v>
      </c>
      <c r="U4701" s="452">
        <f t="shared" si="331"/>
        <v>1505.16</v>
      </c>
      <c r="V4701" s="180" t="s">
        <v>7</v>
      </c>
    </row>
    <row r="4702" spans="2:22" s="3" customFormat="1" ht="47.25" x14ac:dyDescent="0.25">
      <c r="B4702" s="30" t="s">
        <v>2017</v>
      </c>
      <c r="C4702" s="31" t="s">
        <v>2045</v>
      </c>
      <c r="D4702" s="81" t="s">
        <v>2046</v>
      </c>
      <c r="E4702" s="56" t="s">
        <v>461</v>
      </c>
      <c r="F4702" s="180" t="s">
        <v>4473</v>
      </c>
      <c r="G4702" s="40" t="s">
        <v>7</v>
      </c>
      <c r="H4702" s="583" t="s">
        <v>154</v>
      </c>
      <c r="I4702" s="40" t="s">
        <v>301</v>
      </c>
      <c r="J4702" s="100" t="s">
        <v>1062</v>
      </c>
      <c r="K4702" s="377" t="s">
        <v>646</v>
      </c>
      <c r="L4702" s="34" t="s">
        <v>979</v>
      </c>
      <c r="M4702" s="40" t="s">
        <v>2861</v>
      </c>
      <c r="N4702" s="397" t="s">
        <v>1704</v>
      </c>
      <c r="O4702" s="40" t="s">
        <v>137</v>
      </c>
      <c r="P4702" s="57">
        <v>1</v>
      </c>
      <c r="Q4702" s="56" t="s">
        <v>214</v>
      </c>
      <c r="R4702" s="56" t="s">
        <v>638</v>
      </c>
      <c r="S4702" s="57">
        <v>1571</v>
      </c>
      <c r="T4702" s="397">
        <v>1.1100000000000001</v>
      </c>
      <c r="U4702" s="452">
        <f t="shared" si="331"/>
        <v>1743.8100000000002</v>
      </c>
      <c r="V4702" s="180" t="s">
        <v>7</v>
      </c>
    </row>
    <row r="4703" spans="2:22" s="3" customFormat="1" ht="47.25" x14ac:dyDescent="0.25">
      <c r="B4703" s="30" t="s">
        <v>2017</v>
      </c>
      <c r="C4703" s="31" t="s">
        <v>2045</v>
      </c>
      <c r="D4703" s="81" t="s">
        <v>2046</v>
      </c>
      <c r="E4703" s="56" t="s">
        <v>461</v>
      </c>
      <c r="F4703" s="180" t="s">
        <v>4473</v>
      </c>
      <c r="G4703" s="40" t="s">
        <v>7</v>
      </c>
      <c r="H4703" s="583" t="s">
        <v>154</v>
      </c>
      <c r="I4703" s="40" t="s">
        <v>301</v>
      </c>
      <c r="J4703" s="100" t="s">
        <v>7</v>
      </c>
      <c r="K4703" s="377" t="s">
        <v>976</v>
      </c>
      <c r="L4703" s="34" t="s">
        <v>979</v>
      </c>
      <c r="M4703" s="40" t="s">
        <v>2861</v>
      </c>
      <c r="N4703" s="397" t="s">
        <v>1704</v>
      </c>
      <c r="O4703" s="40" t="s">
        <v>137</v>
      </c>
      <c r="P4703" s="57">
        <v>1</v>
      </c>
      <c r="Q4703" s="56" t="s">
        <v>214</v>
      </c>
      <c r="R4703" s="56" t="s">
        <v>977</v>
      </c>
      <c r="S4703" s="57">
        <v>3485</v>
      </c>
      <c r="T4703" s="397">
        <v>1.1100000000000001</v>
      </c>
      <c r="U4703" s="452">
        <f t="shared" si="331"/>
        <v>3868.3500000000004</v>
      </c>
      <c r="V4703" s="180" t="s">
        <v>7</v>
      </c>
    </row>
    <row r="4704" spans="2:22" s="3" customFormat="1" ht="47.25" x14ac:dyDescent="0.25">
      <c r="B4704" s="30" t="s">
        <v>2017</v>
      </c>
      <c r="C4704" s="31" t="s">
        <v>2045</v>
      </c>
      <c r="D4704" s="81" t="s">
        <v>2046</v>
      </c>
      <c r="E4704" s="56" t="s">
        <v>461</v>
      </c>
      <c r="F4704" s="180" t="s">
        <v>4473</v>
      </c>
      <c r="G4704" s="40" t="s">
        <v>7</v>
      </c>
      <c r="H4704" s="583" t="s">
        <v>154</v>
      </c>
      <c r="I4704" s="40" t="s">
        <v>301</v>
      </c>
      <c r="J4704" s="100" t="s">
        <v>7</v>
      </c>
      <c r="K4704" s="377" t="s">
        <v>857</v>
      </c>
      <c r="L4704" s="34" t="s">
        <v>979</v>
      </c>
      <c r="M4704" s="40" t="s">
        <v>2861</v>
      </c>
      <c r="N4704" s="397" t="s">
        <v>1704</v>
      </c>
      <c r="O4704" s="40" t="s">
        <v>137</v>
      </c>
      <c r="P4704" s="57">
        <v>1</v>
      </c>
      <c r="Q4704" s="56" t="s">
        <v>214</v>
      </c>
      <c r="R4704" s="56" t="s">
        <v>462</v>
      </c>
      <c r="S4704" s="57">
        <v>2418</v>
      </c>
      <c r="T4704" s="397">
        <v>1.1100000000000001</v>
      </c>
      <c r="U4704" s="452">
        <f t="shared" si="331"/>
        <v>2683.98</v>
      </c>
      <c r="V4704" s="180" t="s">
        <v>7</v>
      </c>
    </row>
    <row r="4705" spans="2:22" s="3" customFormat="1" ht="47.25" x14ac:dyDescent="0.25">
      <c r="B4705" s="30" t="s">
        <v>2017</v>
      </c>
      <c r="C4705" s="31" t="s">
        <v>2045</v>
      </c>
      <c r="D4705" s="81" t="s">
        <v>2046</v>
      </c>
      <c r="E4705" s="56" t="s">
        <v>461</v>
      </c>
      <c r="F4705" s="180" t="s">
        <v>4473</v>
      </c>
      <c r="G4705" s="40" t="s">
        <v>7</v>
      </c>
      <c r="H4705" s="583" t="s">
        <v>154</v>
      </c>
      <c r="I4705" s="40" t="s">
        <v>301</v>
      </c>
      <c r="J4705" s="100" t="s">
        <v>7</v>
      </c>
      <c r="K4705" s="377" t="s">
        <v>858</v>
      </c>
      <c r="L4705" s="34" t="s">
        <v>979</v>
      </c>
      <c r="M4705" s="40" t="s">
        <v>2861</v>
      </c>
      <c r="N4705" s="397" t="s">
        <v>1704</v>
      </c>
      <c r="O4705" s="40" t="s">
        <v>137</v>
      </c>
      <c r="P4705" s="57">
        <v>2</v>
      </c>
      <c r="Q4705" s="56" t="s">
        <v>214</v>
      </c>
      <c r="R4705" s="56" t="s">
        <v>537</v>
      </c>
      <c r="S4705" s="57">
        <v>180</v>
      </c>
      <c r="T4705" s="397">
        <v>1.1100000000000001</v>
      </c>
      <c r="U4705" s="452">
        <f t="shared" si="331"/>
        <v>399.6</v>
      </c>
      <c r="V4705" s="180" t="s">
        <v>7</v>
      </c>
    </row>
    <row r="4706" spans="2:22" s="3" customFormat="1" ht="47.25" x14ac:dyDescent="0.25">
      <c r="B4706" s="30" t="s">
        <v>2017</v>
      </c>
      <c r="C4706" s="31" t="s">
        <v>2045</v>
      </c>
      <c r="D4706" s="81" t="s">
        <v>2046</v>
      </c>
      <c r="E4706" s="56" t="s">
        <v>461</v>
      </c>
      <c r="F4706" s="180" t="s">
        <v>4473</v>
      </c>
      <c r="G4706" s="40" t="s">
        <v>7</v>
      </c>
      <c r="H4706" s="583" t="s">
        <v>154</v>
      </c>
      <c r="I4706" s="40" t="s">
        <v>301</v>
      </c>
      <c r="J4706" s="100" t="s">
        <v>7</v>
      </c>
      <c r="K4706" s="377" t="s">
        <v>660</v>
      </c>
      <c r="L4706" s="34" t="s">
        <v>979</v>
      </c>
      <c r="M4706" s="40" t="s">
        <v>2861</v>
      </c>
      <c r="N4706" s="397" t="s">
        <v>1704</v>
      </c>
      <c r="O4706" s="40" t="s">
        <v>137</v>
      </c>
      <c r="P4706" s="57">
        <v>1</v>
      </c>
      <c r="Q4706" s="56" t="s">
        <v>214</v>
      </c>
      <c r="R4706" s="56" t="s">
        <v>661</v>
      </c>
      <c r="S4706" s="57">
        <v>366</v>
      </c>
      <c r="T4706" s="397">
        <v>1.1100000000000001</v>
      </c>
      <c r="U4706" s="452">
        <f t="shared" si="331"/>
        <v>406.26000000000005</v>
      </c>
      <c r="V4706" s="180" t="s">
        <v>7</v>
      </c>
    </row>
    <row r="4707" spans="2:22" s="3" customFormat="1" ht="47.25" x14ac:dyDescent="0.25">
      <c r="B4707" s="30" t="s">
        <v>2017</v>
      </c>
      <c r="C4707" s="31" t="s">
        <v>2045</v>
      </c>
      <c r="D4707" s="81" t="s">
        <v>2046</v>
      </c>
      <c r="E4707" s="56" t="s">
        <v>461</v>
      </c>
      <c r="F4707" s="180" t="s">
        <v>4473</v>
      </c>
      <c r="G4707" s="40" t="s">
        <v>7</v>
      </c>
      <c r="H4707" s="583" t="s">
        <v>154</v>
      </c>
      <c r="I4707" s="40" t="s">
        <v>301</v>
      </c>
      <c r="J4707" s="100" t="s">
        <v>7</v>
      </c>
      <c r="K4707" s="377" t="s">
        <v>859</v>
      </c>
      <c r="L4707" s="34" t="s">
        <v>979</v>
      </c>
      <c r="M4707" s="40" t="s">
        <v>2861</v>
      </c>
      <c r="N4707" s="397" t="s">
        <v>1704</v>
      </c>
      <c r="O4707" s="40" t="s">
        <v>137</v>
      </c>
      <c r="P4707" s="57">
        <v>1</v>
      </c>
      <c r="Q4707" s="56" t="s">
        <v>214</v>
      </c>
      <c r="R4707" s="56" t="s">
        <v>860</v>
      </c>
      <c r="S4707" s="57">
        <v>178</v>
      </c>
      <c r="T4707" s="397">
        <v>1.1100000000000001</v>
      </c>
      <c r="U4707" s="452">
        <f t="shared" si="331"/>
        <v>197.58</v>
      </c>
      <c r="V4707" s="180" t="s">
        <v>7</v>
      </c>
    </row>
    <row r="4708" spans="2:22" s="3" customFormat="1" ht="47.25" x14ac:dyDescent="0.25">
      <c r="B4708" s="30" t="s">
        <v>2017</v>
      </c>
      <c r="C4708" s="31" t="s">
        <v>2045</v>
      </c>
      <c r="D4708" s="81" t="s">
        <v>2046</v>
      </c>
      <c r="E4708" s="56" t="s">
        <v>598</v>
      </c>
      <c r="F4708" s="180" t="s">
        <v>4473</v>
      </c>
      <c r="G4708" s="40" t="s">
        <v>7</v>
      </c>
      <c r="H4708" s="583" t="s">
        <v>154</v>
      </c>
      <c r="I4708" s="40" t="s">
        <v>301</v>
      </c>
      <c r="J4708" s="100" t="s">
        <v>7</v>
      </c>
      <c r="K4708" s="377" t="s">
        <v>950</v>
      </c>
      <c r="L4708" s="34" t="s">
        <v>979</v>
      </c>
      <c r="M4708" s="40" t="s">
        <v>2861</v>
      </c>
      <c r="N4708" s="397" t="s">
        <v>1704</v>
      </c>
      <c r="O4708" s="40" t="s">
        <v>137</v>
      </c>
      <c r="P4708" s="57">
        <v>1</v>
      </c>
      <c r="Q4708" s="56" t="s">
        <v>214</v>
      </c>
      <c r="R4708" s="56" t="s">
        <v>639</v>
      </c>
      <c r="S4708" s="57">
        <v>2687</v>
      </c>
      <c r="T4708" s="397">
        <v>1.1100000000000001</v>
      </c>
      <c r="U4708" s="452">
        <f t="shared" si="331"/>
        <v>2982.57</v>
      </c>
      <c r="V4708" s="180" t="s">
        <v>7</v>
      </c>
    </row>
    <row r="4709" spans="2:22" s="3" customFormat="1" ht="63" x14ac:dyDescent="0.25">
      <c r="B4709" s="30" t="s">
        <v>2017</v>
      </c>
      <c r="C4709" s="31" t="s">
        <v>2045</v>
      </c>
      <c r="D4709" s="81" t="s">
        <v>2046</v>
      </c>
      <c r="E4709" s="56" t="s">
        <v>350</v>
      </c>
      <c r="F4709" s="180" t="s">
        <v>4473</v>
      </c>
      <c r="G4709" s="40" t="s">
        <v>7</v>
      </c>
      <c r="H4709" s="583" t="s">
        <v>154</v>
      </c>
      <c r="I4709" s="40" t="s">
        <v>301</v>
      </c>
      <c r="J4709" s="79" t="s">
        <v>7</v>
      </c>
      <c r="K4709" s="377" t="s">
        <v>3002</v>
      </c>
      <c r="L4709" s="34" t="s">
        <v>979</v>
      </c>
      <c r="M4709" s="40" t="s">
        <v>2861</v>
      </c>
      <c r="N4709" s="397" t="s">
        <v>1704</v>
      </c>
      <c r="O4709" s="40" t="s">
        <v>137</v>
      </c>
      <c r="P4709" s="57">
        <v>1</v>
      </c>
      <c r="Q4709" s="56" t="s">
        <v>156</v>
      </c>
      <c r="R4709" s="56" t="s">
        <v>283</v>
      </c>
      <c r="S4709" s="57">
        <v>3000</v>
      </c>
      <c r="T4709" s="397">
        <v>1</v>
      </c>
      <c r="U4709" s="452">
        <f t="shared" si="331"/>
        <v>3000</v>
      </c>
      <c r="V4709" s="180" t="s">
        <v>7</v>
      </c>
    </row>
    <row r="4710" spans="2:22" s="3" customFormat="1" ht="63" x14ac:dyDescent="0.25">
      <c r="B4710" s="30" t="s">
        <v>2017</v>
      </c>
      <c r="C4710" s="31" t="s">
        <v>2045</v>
      </c>
      <c r="D4710" s="81" t="s">
        <v>2046</v>
      </c>
      <c r="E4710" s="397" t="s">
        <v>26</v>
      </c>
      <c r="F4710" s="32" t="s">
        <v>7</v>
      </c>
      <c r="G4710" s="32" t="s">
        <v>7</v>
      </c>
      <c r="H4710" s="583" t="s">
        <v>7</v>
      </c>
      <c r="I4710" s="32" t="s">
        <v>7</v>
      </c>
      <c r="J4710" s="32" t="s">
        <v>7</v>
      </c>
      <c r="K4710" s="32" t="s">
        <v>7</v>
      </c>
      <c r="L4710" s="32" t="s">
        <v>7</v>
      </c>
      <c r="M4710" s="32" t="s">
        <v>7</v>
      </c>
      <c r="N4710" s="32" t="s">
        <v>7</v>
      </c>
      <c r="O4710" s="32" t="s">
        <v>7</v>
      </c>
      <c r="P4710" s="32" t="s">
        <v>7</v>
      </c>
      <c r="Q4710" s="32" t="s">
        <v>7</v>
      </c>
      <c r="R4710" s="32" t="s">
        <v>7</v>
      </c>
      <c r="S4710" s="143" t="s">
        <v>7</v>
      </c>
      <c r="T4710" s="32" t="s">
        <v>7</v>
      </c>
      <c r="U4710" s="453">
        <f>SUM(U4699:U4709)</f>
        <v>27462.18</v>
      </c>
      <c r="V4710" s="276" t="s">
        <v>7</v>
      </c>
    </row>
    <row r="4711" spans="2:22" s="3" customFormat="1" ht="47.25" x14ac:dyDescent="0.25">
      <c r="B4711" s="30" t="s">
        <v>2017</v>
      </c>
      <c r="C4711" s="31" t="s">
        <v>2047</v>
      </c>
      <c r="D4711" s="81" t="s">
        <v>2048</v>
      </c>
      <c r="E4711" s="56" t="s">
        <v>461</v>
      </c>
      <c r="F4711" s="180" t="s">
        <v>4474</v>
      </c>
      <c r="G4711" s="40" t="s">
        <v>7</v>
      </c>
      <c r="H4711" s="583" t="s">
        <v>154</v>
      </c>
      <c r="I4711" s="40" t="s">
        <v>329</v>
      </c>
      <c r="J4711" s="100" t="s">
        <v>7</v>
      </c>
      <c r="K4711" s="377" t="s">
        <v>976</v>
      </c>
      <c r="L4711" s="34" t="s">
        <v>979</v>
      </c>
      <c r="M4711" s="40" t="s">
        <v>2799</v>
      </c>
      <c r="N4711" s="397" t="s">
        <v>1704</v>
      </c>
      <c r="O4711" s="40" t="s">
        <v>137</v>
      </c>
      <c r="P4711" s="57">
        <v>1</v>
      </c>
      <c r="Q4711" s="56" t="s">
        <v>214</v>
      </c>
      <c r="R4711" s="56" t="s">
        <v>977</v>
      </c>
      <c r="S4711" s="57">
        <v>3485</v>
      </c>
      <c r="T4711" s="397">
        <v>1.1100000000000001</v>
      </c>
      <c r="U4711" s="452">
        <f t="shared" ref="U4711:U4716" si="332">O4711*P4711*S4711*T4711</f>
        <v>3868.3500000000004</v>
      </c>
      <c r="V4711" s="180" t="s">
        <v>7</v>
      </c>
    </row>
    <row r="4712" spans="2:22" s="3" customFormat="1" ht="47.25" x14ac:dyDescent="0.25">
      <c r="B4712" s="30" t="s">
        <v>2017</v>
      </c>
      <c r="C4712" s="31" t="s">
        <v>2047</v>
      </c>
      <c r="D4712" s="81" t="s">
        <v>2048</v>
      </c>
      <c r="E4712" s="56" t="s">
        <v>461</v>
      </c>
      <c r="F4712" s="180" t="s">
        <v>4474</v>
      </c>
      <c r="G4712" s="40" t="s">
        <v>7</v>
      </c>
      <c r="H4712" s="583" t="s">
        <v>154</v>
      </c>
      <c r="I4712" s="40" t="s">
        <v>329</v>
      </c>
      <c r="J4712" s="100" t="s">
        <v>7</v>
      </c>
      <c r="K4712" s="377" t="s">
        <v>646</v>
      </c>
      <c r="L4712" s="34" t="s">
        <v>979</v>
      </c>
      <c r="M4712" s="40" t="s">
        <v>2799</v>
      </c>
      <c r="N4712" s="397" t="s">
        <v>1704</v>
      </c>
      <c r="O4712" s="40" t="s">
        <v>137</v>
      </c>
      <c r="P4712" s="57">
        <v>4</v>
      </c>
      <c r="Q4712" s="56" t="s">
        <v>214</v>
      </c>
      <c r="R4712" s="56" t="s">
        <v>638</v>
      </c>
      <c r="S4712" s="57">
        <v>1571</v>
      </c>
      <c r="T4712" s="397">
        <v>1.1100000000000001</v>
      </c>
      <c r="U4712" s="452">
        <f t="shared" si="332"/>
        <v>6975.2400000000007</v>
      </c>
      <c r="V4712" s="180" t="s">
        <v>7</v>
      </c>
    </row>
    <row r="4713" spans="2:22" s="3" customFormat="1" ht="47.25" x14ac:dyDescent="0.25">
      <c r="B4713" s="30" t="s">
        <v>2017</v>
      </c>
      <c r="C4713" s="31" t="s">
        <v>2047</v>
      </c>
      <c r="D4713" s="81" t="s">
        <v>2048</v>
      </c>
      <c r="E4713" s="56" t="s">
        <v>461</v>
      </c>
      <c r="F4713" s="180" t="s">
        <v>4474</v>
      </c>
      <c r="G4713" s="40" t="s">
        <v>7</v>
      </c>
      <c r="H4713" s="583" t="s">
        <v>154</v>
      </c>
      <c r="I4713" s="40" t="s">
        <v>329</v>
      </c>
      <c r="J4713" s="100" t="s">
        <v>7</v>
      </c>
      <c r="K4713" s="377" t="s">
        <v>857</v>
      </c>
      <c r="L4713" s="34" t="s">
        <v>979</v>
      </c>
      <c r="M4713" s="40" t="s">
        <v>2799</v>
      </c>
      <c r="N4713" s="397" t="s">
        <v>1704</v>
      </c>
      <c r="O4713" s="40" t="s">
        <v>137</v>
      </c>
      <c r="P4713" s="57">
        <v>6</v>
      </c>
      <c r="Q4713" s="56" t="s">
        <v>214</v>
      </c>
      <c r="R4713" s="56" t="s">
        <v>462</v>
      </c>
      <c r="S4713" s="57">
        <v>2418</v>
      </c>
      <c r="T4713" s="397">
        <v>1.1100000000000001</v>
      </c>
      <c r="U4713" s="452">
        <f t="shared" si="332"/>
        <v>16103.880000000001</v>
      </c>
      <c r="V4713" s="180" t="s">
        <v>7</v>
      </c>
    </row>
    <row r="4714" spans="2:22" s="3" customFormat="1" ht="47.25" x14ac:dyDescent="0.25">
      <c r="B4714" s="30" t="s">
        <v>2017</v>
      </c>
      <c r="C4714" s="31" t="s">
        <v>2047</v>
      </c>
      <c r="D4714" s="81" t="s">
        <v>2048</v>
      </c>
      <c r="E4714" s="56" t="s">
        <v>187</v>
      </c>
      <c r="F4714" s="180" t="s">
        <v>4474</v>
      </c>
      <c r="G4714" s="40" t="s">
        <v>7</v>
      </c>
      <c r="H4714" s="583" t="s">
        <v>154</v>
      </c>
      <c r="I4714" s="40" t="s">
        <v>329</v>
      </c>
      <c r="J4714" s="100" t="s">
        <v>7</v>
      </c>
      <c r="K4714" s="377" t="s">
        <v>3619</v>
      </c>
      <c r="L4714" s="34" t="s">
        <v>979</v>
      </c>
      <c r="M4714" s="40" t="s">
        <v>2799</v>
      </c>
      <c r="N4714" s="397" t="s">
        <v>1704</v>
      </c>
      <c r="O4714" s="40" t="s">
        <v>137</v>
      </c>
      <c r="P4714" s="57">
        <v>6</v>
      </c>
      <c r="Q4714" s="56" t="s">
        <v>214</v>
      </c>
      <c r="R4714" s="56" t="s">
        <v>241</v>
      </c>
      <c r="S4714" s="57">
        <v>2142</v>
      </c>
      <c r="T4714" s="397">
        <v>1.1100000000000001</v>
      </c>
      <c r="U4714" s="452">
        <f t="shared" si="332"/>
        <v>14265.720000000001</v>
      </c>
      <c r="V4714" s="180" t="s">
        <v>7</v>
      </c>
    </row>
    <row r="4715" spans="2:22" s="3" customFormat="1" ht="47.25" x14ac:dyDescent="0.25">
      <c r="B4715" s="30" t="s">
        <v>2017</v>
      </c>
      <c r="C4715" s="31" t="s">
        <v>2047</v>
      </c>
      <c r="D4715" s="81" t="s">
        <v>2048</v>
      </c>
      <c r="E4715" s="56" t="s">
        <v>598</v>
      </c>
      <c r="F4715" s="180" t="s">
        <v>4474</v>
      </c>
      <c r="G4715" s="40" t="s">
        <v>7</v>
      </c>
      <c r="H4715" s="583" t="s">
        <v>154</v>
      </c>
      <c r="I4715" s="40" t="s">
        <v>329</v>
      </c>
      <c r="J4715" s="79">
        <v>110</v>
      </c>
      <c r="K4715" s="377" t="s">
        <v>3705</v>
      </c>
      <c r="L4715" s="34" t="s">
        <v>979</v>
      </c>
      <c r="M4715" s="40" t="s">
        <v>2799</v>
      </c>
      <c r="N4715" s="397" t="s">
        <v>1704</v>
      </c>
      <c r="O4715" s="40" t="s">
        <v>137</v>
      </c>
      <c r="P4715" s="57">
        <v>1</v>
      </c>
      <c r="Q4715" s="56" t="s">
        <v>214</v>
      </c>
      <c r="R4715" s="56" t="s">
        <v>974</v>
      </c>
      <c r="S4715" s="57">
        <v>5179</v>
      </c>
      <c r="T4715" s="397">
        <v>1.1100000000000001</v>
      </c>
      <c r="U4715" s="452">
        <f t="shared" si="332"/>
        <v>5748.6900000000005</v>
      </c>
      <c r="V4715" s="180" t="s">
        <v>7</v>
      </c>
    </row>
    <row r="4716" spans="2:22" s="3" customFormat="1" ht="63" x14ac:dyDescent="0.25">
      <c r="B4716" s="30" t="s">
        <v>2017</v>
      </c>
      <c r="C4716" s="31" t="s">
        <v>2047</v>
      </c>
      <c r="D4716" s="81" t="s">
        <v>2048</v>
      </c>
      <c r="E4716" s="56" t="s">
        <v>350</v>
      </c>
      <c r="F4716" s="180" t="s">
        <v>4474</v>
      </c>
      <c r="G4716" s="40" t="s">
        <v>7</v>
      </c>
      <c r="H4716" s="583" t="s">
        <v>154</v>
      </c>
      <c r="I4716" s="40" t="s">
        <v>329</v>
      </c>
      <c r="J4716" s="79" t="s">
        <v>7</v>
      </c>
      <c r="K4716" s="377" t="s">
        <v>3002</v>
      </c>
      <c r="L4716" s="34" t="s">
        <v>979</v>
      </c>
      <c r="M4716" s="40" t="s">
        <v>2799</v>
      </c>
      <c r="N4716" s="397" t="s">
        <v>1704</v>
      </c>
      <c r="O4716" s="40" t="s">
        <v>137</v>
      </c>
      <c r="P4716" s="57">
        <v>1</v>
      </c>
      <c r="Q4716" s="56" t="s">
        <v>156</v>
      </c>
      <c r="R4716" s="56" t="s">
        <v>283</v>
      </c>
      <c r="S4716" s="57">
        <v>3000</v>
      </c>
      <c r="T4716" s="397">
        <v>1</v>
      </c>
      <c r="U4716" s="452">
        <f t="shared" si="332"/>
        <v>3000</v>
      </c>
      <c r="V4716" s="180" t="s">
        <v>7</v>
      </c>
    </row>
    <row r="4717" spans="2:22" s="3" customFormat="1" ht="63" x14ac:dyDescent="0.25">
      <c r="B4717" s="30" t="s">
        <v>2017</v>
      </c>
      <c r="C4717" s="31" t="s">
        <v>2047</v>
      </c>
      <c r="D4717" s="81" t="s">
        <v>2048</v>
      </c>
      <c r="E4717" s="397" t="s">
        <v>26</v>
      </c>
      <c r="F4717" s="32" t="s">
        <v>7</v>
      </c>
      <c r="G4717" s="32" t="s">
        <v>7</v>
      </c>
      <c r="H4717" s="583" t="s">
        <v>7</v>
      </c>
      <c r="I4717" s="32" t="s">
        <v>7</v>
      </c>
      <c r="J4717" s="32" t="s">
        <v>7</v>
      </c>
      <c r="K4717" s="32" t="s">
        <v>7</v>
      </c>
      <c r="L4717" s="32" t="s">
        <v>7</v>
      </c>
      <c r="M4717" s="32" t="s">
        <v>7</v>
      </c>
      <c r="N4717" s="32" t="s">
        <v>7</v>
      </c>
      <c r="O4717" s="32" t="s">
        <v>7</v>
      </c>
      <c r="P4717" s="32" t="s">
        <v>7</v>
      </c>
      <c r="Q4717" s="32" t="s">
        <v>7</v>
      </c>
      <c r="R4717" s="32" t="s">
        <v>7</v>
      </c>
      <c r="S4717" s="143" t="s">
        <v>7</v>
      </c>
      <c r="T4717" s="32" t="s">
        <v>7</v>
      </c>
      <c r="U4717" s="453">
        <f>SUM(U4711:U4716)</f>
        <v>49961.880000000005</v>
      </c>
      <c r="V4717" s="276" t="s">
        <v>7</v>
      </c>
    </row>
    <row r="4718" spans="2:22" s="3" customFormat="1" ht="47.25" x14ac:dyDescent="0.25">
      <c r="B4718" s="153" t="s">
        <v>2072</v>
      </c>
      <c r="C4718" s="31" t="s">
        <v>2050</v>
      </c>
      <c r="D4718" s="81" t="s">
        <v>2051</v>
      </c>
      <c r="E4718" s="56" t="s">
        <v>167</v>
      </c>
      <c r="F4718" s="180" t="s">
        <v>4489</v>
      </c>
      <c r="G4718" s="40" t="s">
        <v>7</v>
      </c>
      <c r="H4718" s="583" t="s">
        <v>181</v>
      </c>
      <c r="I4718" s="40" t="s">
        <v>182</v>
      </c>
      <c r="J4718" s="79">
        <v>110</v>
      </c>
      <c r="K4718" s="56" t="s">
        <v>141</v>
      </c>
      <c r="L4718" s="40" t="s">
        <v>184</v>
      </c>
      <c r="M4718" s="40" t="s">
        <v>2073</v>
      </c>
      <c r="N4718" s="397" t="s">
        <v>1704</v>
      </c>
      <c r="O4718" s="40" t="s">
        <v>137</v>
      </c>
      <c r="P4718" s="109">
        <v>18.018000000000001</v>
      </c>
      <c r="Q4718" s="56" t="s">
        <v>140</v>
      </c>
      <c r="R4718" s="56" t="s">
        <v>248</v>
      </c>
      <c r="S4718" s="57">
        <v>2267</v>
      </c>
      <c r="T4718" s="397">
        <v>2.06</v>
      </c>
      <c r="U4718" s="452">
        <f>O4718*P4718*S4718*T4718</f>
        <v>84144.420360000004</v>
      </c>
      <c r="V4718" s="180" t="s">
        <v>7</v>
      </c>
    </row>
    <row r="4719" spans="2:22" s="3" customFormat="1" ht="31.5" x14ac:dyDescent="0.25">
      <c r="B4719" s="153" t="s">
        <v>2072</v>
      </c>
      <c r="C4719" s="31" t="s">
        <v>2050</v>
      </c>
      <c r="D4719" s="81" t="s">
        <v>2051</v>
      </c>
      <c r="E4719" s="56" t="s">
        <v>201</v>
      </c>
      <c r="F4719" s="180" t="s">
        <v>4489</v>
      </c>
      <c r="G4719" s="40" t="s">
        <v>7</v>
      </c>
      <c r="H4719" s="583" t="s">
        <v>181</v>
      </c>
      <c r="I4719" s="40" t="s">
        <v>182</v>
      </c>
      <c r="J4719" s="79">
        <v>110</v>
      </c>
      <c r="K4719" s="377" t="s">
        <v>3623</v>
      </c>
      <c r="L4719" s="40" t="s">
        <v>184</v>
      </c>
      <c r="M4719" s="40" t="s">
        <v>2073</v>
      </c>
      <c r="N4719" s="397" t="s">
        <v>1704</v>
      </c>
      <c r="O4719" s="40" t="s">
        <v>137</v>
      </c>
      <c r="P4719" s="57">
        <v>1</v>
      </c>
      <c r="Q4719" s="56" t="s">
        <v>203</v>
      </c>
      <c r="R4719" s="56" t="s">
        <v>298</v>
      </c>
      <c r="S4719" s="57">
        <v>12555.84</v>
      </c>
      <c r="T4719" s="397">
        <v>1</v>
      </c>
      <c r="U4719" s="452">
        <f t="shared" ref="U4719:U4727" si="333">O4719*P4719*S4719*T4719</f>
        <v>12555.84</v>
      </c>
      <c r="V4719" s="180" t="s">
        <v>7</v>
      </c>
    </row>
    <row r="4720" spans="2:22" s="3" customFormat="1" ht="47.25" x14ac:dyDescent="0.25">
      <c r="B4720" s="153" t="s">
        <v>2072</v>
      </c>
      <c r="C4720" s="31" t="s">
        <v>2050</v>
      </c>
      <c r="D4720" s="81" t="s">
        <v>2051</v>
      </c>
      <c r="E4720" s="56" t="s">
        <v>168</v>
      </c>
      <c r="F4720" s="180" t="s">
        <v>4489</v>
      </c>
      <c r="G4720" s="40" t="s">
        <v>7</v>
      </c>
      <c r="H4720" s="583" t="s">
        <v>181</v>
      </c>
      <c r="I4720" s="40" t="s">
        <v>182</v>
      </c>
      <c r="J4720" s="79">
        <v>110</v>
      </c>
      <c r="K4720" s="377" t="s">
        <v>141</v>
      </c>
      <c r="L4720" s="40" t="s">
        <v>184</v>
      </c>
      <c r="M4720" s="40" t="s">
        <v>2073</v>
      </c>
      <c r="N4720" s="397" t="s">
        <v>1704</v>
      </c>
      <c r="O4720" s="40" t="s">
        <v>137</v>
      </c>
      <c r="P4720" s="109">
        <v>18.018000000000001</v>
      </c>
      <c r="Q4720" s="56" t="s">
        <v>140</v>
      </c>
      <c r="R4720" s="56" t="s">
        <v>438</v>
      </c>
      <c r="S4720" s="57">
        <v>1944</v>
      </c>
      <c r="T4720" s="397">
        <v>1.23</v>
      </c>
      <c r="U4720" s="452">
        <f t="shared" si="333"/>
        <v>43083.20016</v>
      </c>
      <c r="V4720" s="180" t="s">
        <v>7</v>
      </c>
    </row>
    <row r="4721" spans="2:22" s="3" customFormat="1" ht="31.5" x14ac:dyDescent="0.25">
      <c r="B4721" s="153" t="s">
        <v>2072</v>
      </c>
      <c r="C4721" s="31" t="s">
        <v>2050</v>
      </c>
      <c r="D4721" s="81" t="s">
        <v>2051</v>
      </c>
      <c r="E4721" s="56" t="s">
        <v>169</v>
      </c>
      <c r="F4721" s="180" t="s">
        <v>4489</v>
      </c>
      <c r="G4721" s="40" t="s">
        <v>7</v>
      </c>
      <c r="H4721" s="583" t="s">
        <v>181</v>
      </c>
      <c r="I4721" s="40" t="s">
        <v>182</v>
      </c>
      <c r="J4721" s="79">
        <v>110</v>
      </c>
      <c r="K4721" s="56" t="s">
        <v>2619</v>
      </c>
      <c r="L4721" s="40" t="s">
        <v>184</v>
      </c>
      <c r="M4721" s="40" t="s">
        <v>2073</v>
      </c>
      <c r="N4721" s="397" t="s">
        <v>1704</v>
      </c>
      <c r="O4721" s="40" t="s">
        <v>137</v>
      </c>
      <c r="P4721" s="109">
        <v>18.018000000000001</v>
      </c>
      <c r="Q4721" s="56" t="s">
        <v>140</v>
      </c>
      <c r="R4721" s="56" t="s">
        <v>289</v>
      </c>
      <c r="S4721" s="57">
        <v>716</v>
      </c>
      <c r="T4721" s="397">
        <v>1.23</v>
      </c>
      <c r="U4721" s="452">
        <f t="shared" si="333"/>
        <v>15868.09224</v>
      </c>
      <c r="V4721" s="180" t="s">
        <v>7</v>
      </c>
    </row>
    <row r="4722" spans="2:22" s="3" customFormat="1" x14ac:dyDescent="0.25">
      <c r="B4722" s="153" t="s">
        <v>2072</v>
      </c>
      <c r="C4722" s="31" t="s">
        <v>2050</v>
      </c>
      <c r="D4722" s="81" t="s">
        <v>2051</v>
      </c>
      <c r="E4722" s="56" t="s">
        <v>170</v>
      </c>
      <c r="F4722" s="180" t="s">
        <v>4489</v>
      </c>
      <c r="G4722" s="40" t="s">
        <v>7</v>
      </c>
      <c r="H4722" s="583" t="s">
        <v>181</v>
      </c>
      <c r="I4722" s="40" t="s">
        <v>182</v>
      </c>
      <c r="J4722" s="79" t="s">
        <v>7</v>
      </c>
      <c r="K4722" s="56" t="s">
        <v>5194</v>
      </c>
      <c r="L4722" s="40" t="s">
        <v>184</v>
      </c>
      <c r="M4722" s="40" t="s">
        <v>2073</v>
      </c>
      <c r="N4722" s="397" t="s">
        <v>1704</v>
      </c>
      <c r="O4722" s="40" t="s">
        <v>137</v>
      </c>
      <c r="P4722" s="109">
        <v>18.018000000000001</v>
      </c>
      <c r="Q4722" s="56" t="s">
        <v>140</v>
      </c>
      <c r="R4722" s="56" t="s">
        <v>158</v>
      </c>
      <c r="S4722" s="57">
        <v>185</v>
      </c>
      <c r="T4722" s="397">
        <v>1.23</v>
      </c>
      <c r="U4722" s="452">
        <f t="shared" si="333"/>
        <v>4099.9958999999999</v>
      </c>
      <c r="V4722" s="180" t="s">
        <v>7</v>
      </c>
    </row>
    <row r="4723" spans="2:22" s="3" customFormat="1" ht="31.5" x14ac:dyDescent="0.25">
      <c r="B4723" s="153" t="s">
        <v>2072</v>
      </c>
      <c r="C4723" s="31" t="s">
        <v>2050</v>
      </c>
      <c r="D4723" s="81" t="s">
        <v>2051</v>
      </c>
      <c r="E4723" s="56" t="s">
        <v>193</v>
      </c>
      <c r="F4723" s="180" t="s">
        <v>4489</v>
      </c>
      <c r="G4723" s="40" t="s">
        <v>7</v>
      </c>
      <c r="H4723" s="583" t="s">
        <v>181</v>
      </c>
      <c r="I4723" s="40" t="s">
        <v>182</v>
      </c>
      <c r="J4723" s="100" t="s">
        <v>7</v>
      </c>
      <c r="K4723" s="377" t="s">
        <v>4229</v>
      </c>
      <c r="L4723" s="40" t="s">
        <v>184</v>
      </c>
      <c r="M4723" s="40" t="s">
        <v>2073</v>
      </c>
      <c r="N4723" s="397" t="s">
        <v>1704</v>
      </c>
      <c r="O4723" s="40" t="s">
        <v>137</v>
      </c>
      <c r="P4723" s="57">
        <v>1.58</v>
      </c>
      <c r="Q4723" s="178" t="s">
        <v>140</v>
      </c>
      <c r="R4723" s="56" t="s">
        <v>164</v>
      </c>
      <c r="S4723" s="57">
        <v>6890</v>
      </c>
      <c r="T4723" s="397">
        <v>1.23</v>
      </c>
      <c r="U4723" s="452">
        <f t="shared" si="333"/>
        <v>13390.026</v>
      </c>
      <c r="V4723" s="180" t="s">
        <v>7</v>
      </c>
    </row>
    <row r="4724" spans="2:22" s="3" customFormat="1" ht="78.75" x14ac:dyDescent="0.25">
      <c r="B4724" s="153" t="s">
        <v>2072</v>
      </c>
      <c r="C4724" s="31" t="s">
        <v>2050</v>
      </c>
      <c r="D4724" s="81" t="s">
        <v>2051</v>
      </c>
      <c r="E4724" s="377" t="s">
        <v>1883</v>
      </c>
      <c r="F4724" s="180" t="s">
        <v>4489</v>
      </c>
      <c r="G4724" s="40" t="s">
        <v>7</v>
      </c>
      <c r="H4724" s="583" t="s">
        <v>181</v>
      </c>
      <c r="I4724" s="40" t="s">
        <v>182</v>
      </c>
      <c r="J4724" s="79">
        <v>110</v>
      </c>
      <c r="K4724" s="377" t="s">
        <v>3620</v>
      </c>
      <c r="L4724" s="40" t="s">
        <v>184</v>
      </c>
      <c r="M4724" s="40" t="s">
        <v>2073</v>
      </c>
      <c r="N4724" s="397" t="s">
        <v>1704</v>
      </c>
      <c r="O4724" s="40" t="s">
        <v>137</v>
      </c>
      <c r="P4724" s="109">
        <v>18.018000000000001</v>
      </c>
      <c r="Q4724" s="56" t="s">
        <v>143</v>
      </c>
      <c r="R4724" s="56" t="s">
        <v>177</v>
      </c>
      <c r="S4724" s="57">
        <v>398</v>
      </c>
      <c r="T4724" s="397">
        <v>1</v>
      </c>
      <c r="U4724" s="452">
        <f t="shared" si="333"/>
        <v>7171.1640000000007</v>
      </c>
      <c r="V4724" s="180" t="s">
        <v>7</v>
      </c>
    </row>
    <row r="4725" spans="2:22" s="3" customFormat="1" ht="47.25" x14ac:dyDescent="0.25">
      <c r="B4725" s="153" t="s">
        <v>2072</v>
      </c>
      <c r="C4725" s="31" t="s">
        <v>2050</v>
      </c>
      <c r="D4725" s="81" t="s">
        <v>2051</v>
      </c>
      <c r="E4725" s="377" t="s">
        <v>1729</v>
      </c>
      <c r="F4725" s="180" t="s">
        <v>4489</v>
      </c>
      <c r="G4725" s="40" t="s">
        <v>7</v>
      </c>
      <c r="H4725" s="583" t="s">
        <v>181</v>
      </c>
      <c r="I4725" s="40" t="s">
        <v>182</v>
      </c>
      <c r="J4725" s="79">
        <v>110</v>
      </c>
      <c r="K4725" s="377" t="s">
        <v>3635</v>
      </c>
      <c r="L4725" s="40" t="s">
        <v>184</v>
      </c>
      <c r="M4725" s="40" t="s">
        <v>2073</v>
      </c>
      <c r="N4725" s="397" t="s">
        <v>1704</v>
      </c>
      <c r="O4725" s="40" t="s">
        <v>137</v>
      </c>
      <c r="P4725" s="109">
        <v>18.018000000000001</v>
      </c>
      <c r="Q4725" s="56" t="s">
        <v>143</v>
      </c>
      <c r="R4725" s="56" t="s">
        <v>377</v>
      </c>
      <c r="S4725" s="57">
        <v>191</v>
      </c>
      <c r="T4725" s="397">
        <v>1</v>
      </c>
      <c r="U4725" s="452">
        <f t="shared" si="333"/>
        <v>3441.4380000000001</v>
      </c>
      <c r="V4725" s="180" t="s">
        <v>7</v>
      </c>
    </row>
    <row r="4726" spans="2:22" s="3" customFormat="1" ht="63" x14ac:dyDescent="0.25">
      <c r="B4726" s="153" t="s">
        <v>2072</v>
      </c>
      <c r="C4726" s="31" t="s">
        <v>2050</v>
      </c>
      <c r="D4726" s="81" t="s">
        <v>2051</v>
      </c>
      <c r="E4726" s="56" t="s">
        <v>172</v>
      </c>
      <c r="F4726" s="180" t="s">
        <v>4489</v>
      </c>
      <c r="G4726" s="40" t="s">
        <v>7</v>
      </c>
      <c r="H4726" s="583" t="s">
        <v>181</v>
      </c>
      <c r="I4726" s="40" t="s">
        <v>182</v>
      </c>
      <c r="J4726" s="79">
        <v>110</v>
      </c>
      <c r="K4726" s="377" t="s">
        <v>142</v>
      </c>
      <c r="L4726" s="40" t="s">
        <v>184</v>
      </c>
      <c r="M4726" s="40" t="s">
        <v>2073</v>
      </c>
      <c r="N4726" s="397" t="s">
        <v>1704</v>
      </c>
      <c r="O4726" s="40" t="s">
        <v>137</v>
      </c>
      <c r="P4726" s="170">
        <v>0.18018000000000001</v>
      </c>
      <c r="Q4726" s="56" t="s">
        <v>144</v>
      </c>
      <c r="R4726" s="56" t="s">
        <v>259</v>
      </c>
      <c r="S4726" s="57">
        <v>2151</v>
      </c>
      <c r="T4726" s="397">
        <v>1</v>
      </c>
      <c r="U4726" s="452">
        <f t="shared" si="333"/>
        <v>387.56718000000001</v>
      </c>
      <c r="V4726" s="180" t="s">
        <v>7</v>
      </c>
    </row>
    <row r="4727" spans="2:22" s="3" customFormat="1" ht="47.25" x14ac:dyDescent="0.25">
      <c r="B4727" s="153" t="s">
        <v>2072</v>
      </c>
      <c r="C4727" s="31" t="s">
        <v>2050</v>
      </c>
      <c r="D4727" s="81" t="s">
        <v>2051</v>
      </c>
      <c r="E4727" s="56" t="s">
        <v>196</v>
      </c>
      <c r="F4727" s="180" t="s">
        <v>4489</v>
      </c>
      <c r="G4727" s="40" t="s">
        <v>7</v>
      </c>
      <c r="H4727" s="583" t="s">
        <v>181</v>
      </c>
      <c r="I4727" s="40" t="s">
        <v>182</v>
      </c>
      <c r="J4727" s="79">
        <v>110</v>
      </c>
      <c r="K4727" s="377" t="s">
        <v>356</v>
      </c>
      <c r="L4727" s="40" t="s">
        <v>184</v>
      </c>
      <c r="M4727" s="40" t="s">
        <v>2073</v>
      </c>
      <c r="N4727" s="397" t="s">
        <v>1704</v>
      </c>
      <c r="O4727" s="40" t="s">
        <v>137</v>
      </c>
      <c r="P4727" s="57">
        <v>87</v>
      </c>
      <c r="Q4727" s="56" t="s">
        <v>197</v>
      </c>
      <c r="R4727" s="56" t="s">
        <v>357</v>
      </c>
      <c r="S4727" s="57">
        <v>2275</v>
      </c>
      <c r="T4727" s="397">
        <v>1.49</v>
      </c>
      <c r="U4727" s="452">
        <f t="shared" si="333"/>
        <v>294908.25</v>
      </c>
      <c r="V4727" s="180" t="s">
        <v>7</v>
      </c>
    </row>
    <row r="4728" spans="2:22" s="3" customFormat="1" ht="63" x14ac:dyDescent="0.25">
      <c r="B4728" s="153" t="s">
        <v>2072</v>
      </c>
      <c r="C4728" s="31" t="s">
        <v>2050</v>
      </c>
      <c r="D4728" s="81" t="s">
        <v>2051</v>
      </c>
      <c r="E4728" s="397" t="s">
        <v>26</v>
      </c>
      <c r="F4728" s="32" t="s">
        <v>7</v>
      </c>
      <c r="G4728" s="32" t="s">
        <v>7</v>
      </c>
      <c r="H4728" s="583" t="s">
        <v>7</v>
      </c>
      <c r="I4728" s="32" t="s">
        <v>7</v>
      </c>
      <c r="J4728" s="32" t="s">
        <v>7</v>
      </c>
      <c r="K4728" s="32" t="s">
        <v>7</v>
      </c>
      <c r="L4728" s="32" t="s">
        <v>7</v>
      </c>
      <c r="M4728" s="32" t="s">
        <v>7</v>
      </c>
      <c r="N4728" s="32" t="s">
        <v>7</v>
      </c>
      <c r="O4728" s="32" t="s">
        <v>7</v>
      </c>
      <c r="P4728" s="32" t="s">
        <v>7</v>
      </c>
      <c r="Q4728" s="32" t="s">
        <v>7</v>
      </c>
      <c r="R4728" s="32" t="s">
        <v>7</v>
      </c>
      <c r="S4728" s="143" t="s">
        <v>7</v>
      </c>
      <c r="T4728" s="32" t="s">
        <v>7</v>
      </c>
      <c r="U4728" s="453">
        <f>SUM(U4718:U4727)</f>
        <v>479049.99384000001</v>
      </c>
      <c r="V4728" s="276" t="s">
        <v>7</v>
      </c>
    </row>
    <row r="4729" spans="2:22" s="3" customFormat="1" ht="47.25" x14ac:dyDescent="0.25">
      <c r="B4729" s="153" t="s">
        <v>2074</v>
      </c>
      <c r="C4729" s="31" t="s">
        <v>2052</v>
      </c>
      <c r="D4729" s="81" t="s">
        <v>2053</v>
      </c>
      <c r="E4729" s="56" t="s">
        <v>168</v>
      </c>
      <c r="F4729" s="180" t="s">
        <v>4490</v>
      </c>
      <c r="G4729" s="40" t="s">
        <v>7</v>
      </c>
      <c r="H4729" s="583" t="s">
        <v>154</v>
      </c>
      <c r="I4729" s="40" t="s">
        <v>548</v>
      </c>
      <c r="J4729" s="79">
        <v>110</v>
      </c>
      <c r="K4729" s="377" t="s">
        <v>141</v>
      </c>
      <c r="L4729" s="34" t="s">
        <v>979</v>
      </c>
      <c r="M4729" s="40" t="s">
        <v>2847</v>
      </c>
      <c r="N4729" s="397" t="s">
        <v>1704</v>
      </c>
      <c r="O4729" s="40" t="s">
        <v>137</v>
      </c>
      <c r="P4729" s="57">
        <v>65.5</v>
      </c>
      <c r="Q4729" s="56" t="s">
        <v>140</v>
      </c>
      <c r="R4729" s="56" t="s">
        <v>438</v>
      </c>
      <c r="S4729" s="57">
        <v>1944</v>
      </c>
      <c r="T4729" s="397">
        <v>1.23</v>
      </c>
      <c r="U4729" s="452">
        <f>O4729*P4729*S4729*T4729</f>
        <v>156618.35999999999</v>
      </c>
      <c r="V4729" s="180" t="s">
        <v>7</v>
      </c>
    </row>
    <row r="4730" spans="2:22" s="3" customFormat="1" ht="47.25" x14ac:dyDescent="0.25">
      <c r="B4730" s="153" t="s">
        <v>2074</v>
      </c>
      <c r="C4730" s="31" t="s">
        <v>2052</v>
      </c>
      <c r="D4730" s="81" t="s">
        <v>2053</v>
      </c>
      <c r="E4730" s="56" t="s">
        <v>169</v>
      </c>
      <c r="F4730" s="180" t="s">
        <v>4490</v>
      </c>
      <c r="G4730" s="40" t="s">
        <v>7</v>
      </c>
      <c r="H4730" s="583" t="s">
        <v>154</v>
      </c>
      <c r="I4730" s="40" t="s">
        <v>548</v>
      </c>
      <c r="J4730" s="79">
        <v>110</v>
      </c>
      <c r="K4730" s="56" t="s">
        <v>155</v>
      </c>
      <c r="L4730" s="34" t="s">
        <v>979</v>
      </c>
      <c r="M4730" s="40" t="s">
        <v>2847</v>
      </c>
      <c r="N4730" s="397" t="s">
        <v>1704</v>
      </c>
      <c r="O4730" s="40" t="s">
        <v>137</v>
      </c>
      <c r="P4730" s="57">
        <v>65.5</v>
      </c>
      <c r="Q4730" s="56" t="s">
        <v>140</v>
      </c>
      <c r="R4730" s="56" t="s">
        <v>157</v>
      </c>
      <c r="S4730" s="57">
        <v>503</v>
      </c>
      <c r="T4730" s="397">
        <v>1.23</v>
      </c>
      <c r="U4730" s="452">
        <f t="shared" ref="U4730:U4735" si="334">O4730*P4730*S4730*T4730</f>
        <v>40524.195</v>
      </c>
      <c r="V4730" s="180" t="s">
        <v>7</v>
      </c>
    </row>
    <row r="4731" spans="2:22" s="3" customFormat="1" ht="47.25" x14ac:dyDescent="0.25">
      <c r="B4731" s="153" t="s">
        <v>2074</v>
      </c>
      <c r="C4731" s="31" t="s">
        <v>2052</v>
      </c>
      <c r="D4731" s="81" t="s">
        <v>2053</v>
      </c>
      <c r="E4731" s="56" t="s">
        <v>170</v>
      </c>
      <c r="F4731" s="180" t="s">
        <v>4490</v>
      </c>
      <c r="G4731" s="40" t="s">
        <v>7</v>
      </c>
      <c r="H4731" s="583" t="s">
        <v>154</v>
      </c>
      <c r="I4731" s="40" t="s">
        <v>548</v>
      </c>
      <c r="J4731" s="79">
        <v>110</v>
      </c>
      <c r="K4731" s="56" t="s">
        <v>5194</v>
      </c>
      <c r="L4731" s="34" t="s">
        <v>979</v>
      </c>
      <c r="M4731" s="40" t="s">
        <v>2847</v>
      </c>
      <c r="N4731" s="397" t="s">
        <v>1704</v>
      </c>
      <c r="O4731" s="40" t="s">
        <v>137</v>
      </c>
      <c r="P4731" s="57">
        <v>65.5</v>
      </c>
      <c r="Q4731" s="56" t="s">
        <v>140</v>
      </c>
      <c r="R4731" s="56" t="s">
        <v>158</v>
      </c>
      <c r="S4731" s="57">
        <v>185</v>
      </c>
      <c r="T4731" s="397">
        <v>1.23</v>
      </c>
      <c r="U4731" s="452">
        <f t="shared" si="334"/>
        <v>14904.525</v>
      </c>
      <c r="V4731" s="180" t="s">
        <v>7</v>
      </c>
    </row>
    <row r="4732" spans="2:22" s="3" customFormat="1" ht="47.25" x14ac:dyDescent="0.25">
      <c r="B4732" s="153" t="s">
        <v>2074</v>
      </c>
      <c r="C4732" s="31" t="s">
        <v>2052</v>
      </c>
      <c r="D4732" s="81" t="s">
        <v>2053</v>
      </c>
      <c r="E4732" s="56" t="s">
        <v>167</v>
      </c>
      <c r="F4732" s="180" t="s">
        <v>4490</v>
      </c>
      <c r="G4732" s="40" t="s">
        <v>7</v>
      </c>
      <c r="H4732" s="583" t="s">
        <v>154</v>
      </c>
      <c r="I4732" s="40" t="s">
        <v>548</v>
      </c>
      <c r="J4732" s="79">
        <v>110</v>
      </c>
      <c r="K4732" s="56" t="s">
        <v>141</v>
      </c>
      <c r="L4732" s="34" t="s">
        <v>979</v>
      </c>
      <c r="M4732" s="40" t="s">
        <v>2847</v>
      </c>
      <c r="N4732" s="397" t="s">
        <v>1704</v>
      </c>
      <c r="O4732" s="40" t="s">
        <v>137</v>
      </c>
      <c r="P4732" s="57">
        <v>65.5</v>
      </c>
      <c r="Q4732" s="56" t="s">
        <v>140</v>
      </c>
      <c r="R4732" s="56" t="s">
        <v>248</v>
      </c>
      <c r="S4732" s="57">
        <v>2267</v>
      </c>
      <c r="T4732" s="397">
        <v>2.06</v>
      </c>
      <c r="U4732" s="452">
        <f t="shared" si="334"/>
        <v>305886.31</v>
      </c>
      <c r="V4732" s="180" t="s">
        <v>7</v>
      </c>
    </row>
    <row r="4733" spans="2:22" s="3" customFormat="1" ht="47.25" x14ac:dyDescent="0.25">
      <c r="B4733" s="153" t="s">
        <v>2074</v>
      </c>
      <c r="C4733" s="31" t="s">
        <v>2052</v>
      </c>
      <c r="D4733" s="81" t="s">
        <v>2053</v>
      </c>
      <c r="E4733" s="56" t="s">
        <v>290</v>
      </c>
      <c r="F4733" s="180" t="s">
        <v>4490</v>
      </c>
      <c r="G4733" s="40" t="s">
        <v>7</v>
      </c>
      <c r="H4733" s="583" t="s">
        <v>154</v>
      </c>
      <c r="I4733" s="40" t="s">
        <v>548</v>
      </c>
      <c r="J4733" s="79">
        <v>110</v>
      </c>
      <c r="K4733" s="377" t="s">
        <v>3759</v>
      </c>
      <c r="L4733" s="34" t="s">
        <v>979</v>
      </c>
      <c r="M4733" s="40" t="s">
        <v>2847</v>
      </c>
      <c r="N4733" s="397" t="s">
        <v>1704</v>
      </c>
      <c r="O4733" s="40" t="s">
        <v>137</v>
      </c>
      <c r="P4733" s="57">
        <v>65.5</v>
      </c>
      <c r="Q4733" s="56" t="s">
        <v>140</v>
      </c>
      <c r="R4733" s="56" t="s">
        <v>258</v>
      </c>
      <c r="S4733" s="57">
        <v>645</v>
      </c>
      <c r="T4733" s="397">
        <v>1.23</v>
      </c>
      <c r="U4733" s="452">
        <f t="shared" si="334"/>
        <v>51964.424999999996</v>
      </c>
      <c r="V4733" s="180" t="s">
        <v>7</v>
      </c>
    </row>
    <row r="4734" spans="2:22" s="3" customFormat="1" ht="47.25" x14ac:dyDescent="0.25">
      <c r="B4734" s="153" t="s">
        <v>2074</v>
      </c>
      <c r="C4734" s="31" t="s">
        <v>2052</v>
      </c>
      <c r="D4734" s="81" t="s">
        <v>2053</v>
      </c>
      <c r="E4734" s="56" t="s">
        <v>193</v>
      </c>
      <c r="F4734" s="180" t="s">
        <v>4490</v>
      </c>
      <c r="G4734" s="40" t="s">
        <v>7</v>
      </c>
      <c r="H4734" s="583" t="s">
        <v>154</v>
      </c>
      <c r="I4734" s="40" t="s">
        <v>548</v>
      </c>
      <c r="J4734" s="100" t="s">
        <v>7</v>
      </c>
      <c r="K4734" s="377" t="s">
        <v>4229</v>
      </c>
      <c r="L4734" s="34" t="s">
        <v>979</v>
      </c>
      <c r="M4734" s="40" t="s">
        <v>2847</v>
      </c>
      <c r="N4734" s="397" t="s">
        <v>1704</v>
      </c>
      <c r="O4734" s="40" t="s">
        <v>137</v>
      </c>
      <c r="P4734" s="57">
        <v>14.8</v>
      </c>
      <c r="Q4734" s="178" t="s">
        <v>140</v>
      </c>
      <c r="R4734" s="56" t="s">
        <v>164</v>
      </c>
      <c r="S4734" s="57">
        <v>6890</v>
      </c>
      <c r="T4734" s="397">
        <v>1.23</v>
      </c>
      <c r="U4734" s="452">
        <f t="shared" si="334"/>
        <v>125425.56</v>
      </c>
      <c r="V4734" s="180" t="s">
        <v>7</v>
      </c>
    </row>
    <row r="4735" spans="2:22" s="3" customFormat="1" ht="47.25" x14ac:dyDescent="0.25">
      <c r="B4735" s="153" t="s">
        <v>2074</v>
      </c>
      <c r="C4735" s="31" t="s">
        <v>2052</v>
      </c>
      <c r="D4735" s="81" t="s">
        <v>2053</v>
      </c>
      <c r="E4735" s="56" t="s">
        <v>201</v>
      </c>
      <c r="F4735" s="180" t="s">
        <v>4490</v>
      </c>
      <c r="G4735" s="40" t="s">
        <v>7</v>
      </c>
      <c r="H4735" s="583" t="s">
        <v>154</v>
      </c>
      <c r="I4735" s="40" t="s">
        <v>548</v>
      </c>
      <c r="J4735" s="79">
        <v>110</v>
      </c>
      <c r="K4735" s="377" t="s">
        <v>3785</v>
      </c>
      <c r="L4735" s="34" t="s">
        <v>979</v>
      </c>
      <c r="M4735" s="40" t="s">
        <v>2847</v>
      </c>
      <c r="N4735" s="397" t="s">
        <v>1704</v>
      </c>
      <c r="O4735" s="40" t="s">
        <v>137</v>
      </c>
      <c r="P4735" s="57">
        <v>1</v>
      </c>
      <c r="Q4735" s="56" t="s">
        <v>203</v>
      </c>
      <c r="R4735" s="56" t="s">
        <v>572</v>
      </c>
      <c r="S4735" s="57">
        <v>68107.67</v>
      </c>
      <c r="T4735" s="397">
        <v>1</v>
      </c>
      <c r="U4735" s="452">
        <f t="shared" si="334"/>
        <v>68107.67</v>
      </c>
      <c r="V4735" s="180" t="s">
        <v>7</v>
      </c>
    </row>
    <row r="4736" spans="2:22" s="3" customFormat="1" ht="63" x14ac:dyDescent="0.25">
      <c r="B4736" s="153" t="s">
        <v>2074</v>
      </c>
      <c r="C4736" s="31" t="s">
        <v>2052</v>
      </c>
      <c r="D4736" s="81" t="s">
        <v>2053</v>
      </c>
      <c r="E4736" s="397" t="s">
        <v>26</v>
      </c>
      <c r="F4736" s="32" t="s">
        <v>7</v>
      </c>
      <c r="G4736" s="32" t="s">
        <v>7</v>
      </c>
      <c r="H4736" s="583" t="s">
        <v>7</v>
      </c>
      <c r="I4736" s="32" t="s">
        <v>7</v>
      </c>
      <c r="J4736" s="32" t="s">
        <v>7</v>
      </c>
      <c r="K4736" s="32" t="s">
        <v>7</v>
      </c>
      <c r="L4736" s="32" t="s">
        <v>7</v>
      </c>
      <c r="M4736" s="32" t="s">
        <v>7</v>
      </c>
      <c r="N4736" s="32" t="s">
        <v>7</v>
      </c>
      <c r="O4736" s="32" t="s">
        <v>7</v>
      </c>
      <c r="P4736" s="32" t="s">
        <v>7</v>
      </c>
      <c r="Q4736" s="32" t="s">
        <v>7</v>
      </c>
      <c r="R4736" s="32" t="s">
        <v>7</v>
      </c>
      <c r="S4736" s="143" t="s">
        <v>7</v>
      </c>
      <c r="T4736" s="32" t="s">
        <v>7</v>
      </c>
      <c r="U4736" s="453">
        <f>U4735</f>
        <v>68107.67</v>
      </c>
      <c r="V4736" s="276" t="s">
        <v>7</v>
      </c>
    </row>
    <row r="4737" spans="2:22" s="3" customFormat="1" ht="126" x14ac:dyDescent="0.25">
      <c r="B4737" s="30" t="s">
        <v>2034</v>
      </c>
      <c r="C4737" s="31" t="s">
        <v>2054</v>
      </c>
      <c r="D4737" s="81" t="s">
        <v>2055</v>
      </c>
      <c r="E4737" s="71" t="s">
        <v>340</v>
      </c>
      <c r="F4737" s="180" t="s">
        <v>4682</v>
      </c>
      <c r="G4737" s="40" t="s">
        <v>7</v>
      </c>
      <c r="H4737" s="583" t="s">
        <v>1094</v>
      </c>
      <c r="I4737" s="40" t="s">
        <v>522</v>
      </c>
      <c r="J4737" s="100" t="s">
        <v>7</v>
      </c>
      <c r="K4737" s="377" t="s">
        <v>3651</v>
      </c>
      <c r="L4737" s="40" t="s">
        <v>979</v>
      </c>
      <c r="M4737" s="40" t="s">
        <v>2798</v>
      </c>
      <c r="N4737" s="397" t="s">
        <v>1704</v>
      </c>
      <c r="O4737" s="40" t="s">
        <v>137</v>
      </c>
      <c r="P4737" s="70">
        <v>3</v>
      </c>
      <c r="Q4737" s="71" t="s">
        <v>185</v>
      </c>
      <c r="R4737" s="71" t="s">
        <v>640</v>
      </c>
      <c r="S4737" s="70">
        <v>9650</v>
      </c>
      <c r="T4737" s="117">
        <v>1.1100000000000001</v>
      </c>
      <c r="U4737" s="453">
        <f>P4737*S4737*T4737</f>
        <v>32134.500000000004</v>
      </c>
      <c r="V4737" s="190" t="s">
        <v>7</v>
      </c>
    </row>
    <row r="4738" spans="2:22" s="3" customFormat="1" ht="126" x14ac:dyDescent="0.25">
      <c r="B4738" s="30" t="s">
        <v>2034</v>
      </c>
      <c r="C4738" s="31" t="s">
        <v>2054</v>
      </c>
      <c r="D4738" s="81" t="s">
        <v>2055</v>
      </c>
      <c r="E4738" s="71" t="s">
        <v>340</v>
      </c>
      <c r="F4738" s="180" t="s">
        <v>4682</v>
      </c>
      <c r="G4738" s="40" t="s">
        <v>7</v>
      </c>
      <c r="H4738" s="583" t="s">
        <v>1094</v>
      </c>
      <c r="I4738" s="40" t="s">
        <v>522</v>
      </c>
      <c r="J4738" s="100" t="s">
        <v>7</v>
      </c>
      <c r="K4738" s="377" t="s">
        <v>3650</v>
      </c>
      <c r="L4738" s="40" t="s">
        <v>979</v>
      </c>
      <c r="M4738" s="40" t="s">
        <v>2798</v>
      </c>
      <c r="N4738" s="397" t="s">
        <v>1704</v>
      </c>
      <c r="O4738" s="40" t="s">
        <v>137</v>
      </c>
      <c r="P4738" s="70">
        <v>4</v>
      </c>
      <c r="Q4738" s="71" t="s">
        <v>185</v>
      </c>
      <c r="R4738" s="71" t="s">
        <v>1395</v>
      </c>
      <c r="S4738" s="70">
        <v>4435</v>
      </c>
      <c r="T4738" s="117">
        <v>1.1100000000000001</v>
      </c>
      <c r="U4738" s="453">
        <f t="shared" ref="U4738:U4743" si="335">P4738*S4738*T4738</f>
        <v>19691.400000000001</v>
      </c>
      <c r="V4738" s="190" t="s">
        <v>7</v>
      </c>
    </row>
    <row r="4739" spans="2:22" s="3" customFormat="1" ht="126" x14ac:dyDescent="0.25">
      <c r="B4739" s="30" t="s">
        <v>2034</v>
      </c>
      <c r="C4739" s="31" t="s">
        <v>2054</v>
      </c>
      <c r="D4739" s="81" t="s">
        <v>2055</v>
      </c>
      <c r="E4739" s="71" t="s">
        <v>340</v>
      </c>
      <c r="F4739" s="180" t="s">
        <v>4682</v>
      </c>
      <c r="G4739" s="40" t="s">
        <v>7</v>
      </c>
      <c r="H4739" s="583" t="s">
        <v>1094</v>
      </c>
      <c r="I4739" s="40" t="s">
        <v>522</v>
      </c>
      <c r="J4739" s="100" t="s">
        <v>7</v>
      </c>
      <c r="K4739" s="377" t="s">
        <v>3618</v>
      </c>
      <c r="L4739" s="40" t="s">
        <v>979</v>
      </c>
      <c r="M4739" s="40" t="s">
        <v>2798</v>
      </c>
      <c r="N4739" s="397" t="s">
        <v>1704</v>
      </c>
      <c r="O4739" s="40" t="s">
        <v>137</v>
      </c>
      <c r="P4739" s="70">
        <v>7</v>
      </c>
      <c r="Q4739" s="71" t="s">
        <v>185</v>
      </c>
      <c r="R4739" s="71" t="s">
        <v>188</v>
      </c>
      <c r="S4739" s="70">
        <v>4791</v>
      </c>
      <c r="T4739" s="117">
        <v>1.1100000000000001</v>
      </c>
      <c r="U4739" s="453">
        <f t="shared" si="335"/>
        <v>37226.07</v>
      </c>
      <c r="V4739" s="190" t="s">
        <v>7</v>
      </c>
    </row>
    <row r="4740" spans="2:22" s="3" customFormat="1" ht="126" x14ac:dyDescent="0.25">
      <c r="B4740" s="30" t="s">
        <v>2034</v>
      </c>
      <c r="C4740" s="31" t="s">
        <v>2054</v>
      </c>
      <c r="D4740" s="81" t="s">
        <v>2055</v>
      </c>
      <c r="E4740" s="71" t="s">
        <v>948</v>
      </c>
      <c r="F4740" s="180" t="s">
        <v>4682</v>
      </c>
      <c r="G4740" s="40" t="s">
        <v>7</v>
      </c>
      <c r="H4740" s="583" t="s">
        <v>1094</v>
      </c>
      <c r="I4740" s="40" t="s">
        <v>522</v>
      </c>
      <c r="J4740" s="100" t="s">
        <v>7</v>
      </c>
      <c r="K4740" s="377" t="s">
        <v>950</v>
      </c>
      <c r="L4740" s="40" t="s">
        <v>979</v>
      </c>
      <c r="M4740" s="40" t="s">
        <v>2798</v>
      </c>
      <c r="N4740" s="397" t="s">
        <v>1704</v>
      </c>
      <c r="O4740" s="40" t="s">
        <v>137</v>
      </c>
      <c r="P4740" s="70">
        <v>8</v>
      </c>
      <c r="Q4740" s="71" t="s">
        <v>156</v>
      </c>
      <c r="R4740" s="71" t="s">
        <v>639</v>
      </c>
      <c r="S4740" s="70">
        <v>2687</v>
      </c>
      <c r="T4740" s="117">
        <v>1.1100000000000001</v>
      </c>
      <c r="U4740" s="453">
        <f t="shared" si="335"/>
        <v>23860.560000000001</v>
      </c>
      <c r="V4740" s="190" t="s">
        <v>7</v>
      </c>
    </row>
    <row r="4741" spans="2:22" s="3" customFormat="1" ht="126" x14ac:dyDescent="0.25">
      <c r="B4741" s="30" t="s">
        <v>2034</v>
      </c>
      <c r="C4741" s="31" t="s">
        <v>2054</v>
      </c>
      <c r="D4741" s="81" t="s">
        <v>2055</v>
      </c>
      <c r="E4741" s="71" t="s">
        <v>630</v>
      </c>
      <c r="F4741" s="180" t="s">
        <v>4682</v>
      </c>
      <c r="G4741" s="40" t="s">
        <v>7</v>
      </c>
      <c r="H4741" s="583" t="s">
        <v>1094</v>
      </c>
      <c r="I4741" s="40" t="s">
        <v>522</v>
      </c>
      <c r="J4741" s="100" t="s">
        <v>7</v>
      </c>
      <c r="K4741" s="377" t="s">
        <v>674</v>
      </c>
      <c r="L4741" s="40" t="s">
        <v>979</v>
      </c>
      <c r="M4741" s="40" t="s">
        <v>2798</v>
      </c>
      <c r="N4741" s="397" t="s">
        <v>1704</v>
      </c>
      <c r="O4741" s="40" t="s">
        <v>137</v>
      </c>
      <c r="P4741" s="70">
        <v>8</v>
      </c>
      <c r="Q4741" s="71" t="s">
        <v>185</v>
      </c>
      <c r="R4741" s="71" t="s">
        <v>634</v>
      </c>
      <c r="S4741" s="70">
        <v>542</v>
      </c>
      <c r="T4741" s="117">
        <v>1.1100000000000001</v>
      </c>
      <c r="U4741" s="453">
        <f t="shared" si="335"/>
        <v>4812.96</v>
      </c>
      <c r="V4741" s="190" t="s">
        <v>7</v>
      </c>
    </row>
    <row r="4742" spans="2:22" s="3" customFormat="1" ht="126" x14ac:dyDescent="0.25">
      <c r="B4742" s="30" t="s">
        <v>2034</v>
      </c>
      <c r="C4742" s="31" t="s">
        <v>2054</v>
      </c>
      <c r="D4742" s="81" t="s">
        <v>2055</v>
      </c>
      <c r="E4742" s="71" t="s">
        <v>948</v>
      </c>
      <c r="F4742" s="180" t="s">
        <v>4682</v>
      </c>
      <c r="G4742" s="40" t="s">
        <v>7</v>
      </c>
      <c r="H4742" s="583" t="s">
        <v>1094</v>
      </c>
      <c r="I4742" s="40" t="s">
        <v>522</v>
      </c>
      <c r="J4742" s="100" t="s">
        <v>7</v>
      </c>
      <c r="K4742" s="377" t="s">
        <v>641</v>
      </c>
      <c r="L4742" s="40" t="s">
        <v>979</v>
      </c>
      <c r="M4742" s="40" t="s">
        <v>2798</v>
      </c>
      <c r="N4742" s="397" t="s">
        <v>1704</v>
      </c>
      <c r="O4742" s="40" t="s">
        <v>137</v>
      </c>
      <c r="P4742" s="70">
        <v>8</v>
      </c>
      <c r="Q4742" s="71" t="s">
        <v>156</v>
      </c>
      <c r="R4742" s="71" t="s">
        <v>635</v>
      </c>
      <c r="S4742" s="70">
        <v>1368</v>
      </c>
      <c r="T4742" s="117">
        <v>1.1100000000000001</v>
      </c>
      <c r="U4742" s="453">
        <f t="shared" si="335"/>
        <v>12147.840000000002</v>
      </c>
      <c r="V4742" s="190" t="s">
        <v>7</v>
      </c>
    </row>
    <row r="4743" spans="2:22" s="3" customFormat="1" ht="126" x14ac:dyDescent="0.25">
      <c r="B4743" s="30" t="s">
        <v>2034</v>
      </c>
      <c r="C4743" s="31" t="s">
        <v>2054</v>
      </c>
      <c r="D4743" s="81" t="s">
        <v>2055</v>
      </c>
      <c r="E4743" s="194" t="s">
        <v>899</v>
      </c>
      <c r="F4743" s="180" t="s">
        <v>4682</v>
      </c>
      <c r="G4743" s="40" t="s">
        <v>7</v>
      </c>
      <c r="H4743" s="583" t="s">
        <v>1094</v>
      </c>
      <c r="I4743" s="40" t="s">
        <v>522</v>
      </c>
      <c r="J4743" s="100" t="s">
        <v>7</v>
      </c>
      <c r="K4743" s="377" t="s">
        <v>649</v>
      </c>
      <c r="L4743" s="40" t="s">
        <v>979</v>
      </c>
      <c r="M4743" s="40" t="s">
        <v>2798</v>
      </c>
      <c r="N4743" s="397" t="s">
        <v>1704</v>
      </c>
      <c r="O4743" s="40" t="s">
        <v>137</v>
      </c>
      <c r="P4743" s="195">
        <v>8</v>
      </c>
      <c r="Q4743" s="194" t="s">
        <v>156</v>
      </c>
      <c r="R4743" s="194" t="s">
        <v>650</v>
      </c>
      <c r="S4743" s="195">
        <v>56</v>
      </c>
      <c r="T4743" s="117">
        <v>1.1100000000000001</v>
      </c>
      <c r="U4743" s="453">
        <f t="shared" si="335"/>
        <v>497.28000000000003</v>
      </c>
      <c r="V4743" s="190" t="s">
        <v>7</v>
      </c>
    </row>
    <row r="4744" spans="2:22" s="3" customFormat="1" ht="126" x14ac:dyDescent="0.25">
      <c r="B4744" s="30" t="s">
        <v>2034</v>
      </c>
      <c r="C4744" s="31" t="s">
        <v>2054</v>
      </c>
      <c r="D4744" s="81" t="s">
        <v>2055</v>
      </c>
      <c r="E4744" s="71" t="s">
        <v>189</v>
      </c>
      <c r="F4744" s="180" t="s">
        <v>4682</v>
      </c>
      <c r="G4744" s="40" t="s">
        <v>7</v>
      </c>
      <c r="H4744" s="583" t="s">
        <v>1094</v>
      </c>
      <c r="I4744" s="40" t="s">
        <v>522</v>
      </c>
      <c r="J4744" s="100" t="s">
        <v>7</v>
      </c>
      <c r="K4744" s="377" t="s">
        <v>4262</v>
      </c>
      <c r="L4744" s="40" t="s">
        <v>979</v>
      </c>
      <c r="M4744" s="40" t="s">
        <v>2798</v>
      </c>
      <c r="N4744" s="397" t="s">
        <v>1704</v>
      </c>
      <c r="O4744" s="40" t="s">
        <v>137</v>
      </c>
      <c r="P4744" s="70">
        <v>1</v>
      </c>
      <c r="Q4744" s="71" t="s">
        <v>156</v>
      </c>
      <c r="R4744" s="71" t="s">
        <v>532</v>
      </c>
      <c r="S4744" s="70">
        <v>7500</v>
      </c>
      <c r="T4744" s="178">
        <v>1</v>
      </c>
      <c r="U4744" s="455">
        <f>O4744*P4744*S4744*T4744</f>
        <v>7500</v>
      </c>
      <c r="V4744" s="190" t="s">
        <v>7</v>
      </c>
    </row>
    <row r="4745" spans="2:22" s="3" customFormat="1" ht="63" x14ac:dyDescent="0.25">
      <c r="B4745" s="30" t="str">
        <f>B4744</f>
        <v>2.6</v>
      </c>
      <c r="C4745" s="31" t="s">
        <v>2054</v>
      </c>
      <c r="D4745" s="30" t="str">
        <f>D4744</f>
        <v>M_NS1800.PR.0004</v>
      </c>
      <c r="E4745" s="397" t="s">
        <v>26</v>
      </c>
      <c r="F4745" s="32" t="s">
        <v>7</v>
      </c>
      <c r="G4745" s="32" t="s">
        <v>7</v>
      </c>
      <c r="H4745" s="583" t="s">
        <v>7</v>
      </c>
      <c r="I4745" s="32" t="s">
        <v>7</v>
      </c>
      <c r="J4745" s="32" t="s">
        <v>7</v>
      </c>
      <c r="K4745" s="32" t="s">
        <v>7</v>
      </c>
      <c r="L4745" s="32" t="s">
        <v>7</v>
      </c>
      <c r="M4745" s="32" t="s">
        <v>7</v>
      </c>
      <c r="N4745" s="32" t="s">
        <v>7</v>
      </c>
      <c r="O4745" s="32" t="s">
        <v>7</v>
      </c>
      <c r="P4745" s="32" t="s">
        <v>7</v>
      </c>
      <c r="Q4745" s="32" t="s">
        <v>7</v>
      </c>
      <c r="R4745" s="32" t="s">
        <v>7</v>
      </c>
      <c r="S4745" s="143" t="s">
        <v>7</v>
      </c>
      <c r="T4745" s="32" t="s">
        <v>7</v>
      </c>
      <c r="U4745" s="453">
        <f>U4744</f>
        <v>7500</v>
      </c>
      <c r="V4745" s="190" t="s">
        <v>7</v>
      </c>
    </row>
    <row r="4746" spans="2:22" s="3" customFormat="1" ht="94.5" x14ac:dyDescent="0.25">
      <c r="B4746" s="30" t="s">
        <v>2034</v>
      </c>
      <c r="C4746" s="31" t="s">
        <v>2075</v>
      </c>
      <c r="D4746" s="81" t="s">
        <v>2057</v>
      </c>
      <c r="E4746" s="56" t="s">
        <v>340</v>
      </c>
      <c r="F4746" s="180" t="s">
        <v>4683</v>
      </c>
      <c r="G4746" s="40" t="s">
        <v>7</v>
      </c>
      <c r="H4746" s="583" t="s">
        <v>1264</v>
      </c>
      <c r="I4746" s="40" t="s">
        <v>301</v>
      </c>
      <c r="J4746" s="100" t="s">
        <v>7</v>
      </c>
      <c r="K4746" s="377" t="s">
        <v>3645</v>
      </c>
      <c r="L4746" s="40" t="s">
        <v>184</v>
      </c>
      <c r="M4746" s="40" t="s">
        <v>2076</v>
      </c>
      <c r="N4746" s="397" t="s">
        <v>1704</v>
      </c>
      <c r="O4746" s="40" t="s">
        <v>137</v>
      </c>
      <c r="P4746" s="57">
        <v>6</v>
      </c>
      <c r="Q4746" s="56" t="s">
        <v>185</v>
      </c>
      <c r="R4746" s="56" t="s">
        <v>282</v>
      </c>
      <c r="S4746" s="57">
        <v>6886</v>
      </c>
      <c r="T4746" s="178">
        <v>1.1100000000000001</v>
      </c>
      <c r="U4746" s="455">
        <f>O4746*P4746*S4746*T4746</f>
        <v>45860.76</v>
      </c>
      <c r="V4746" s="190" t="s">
        <v>7</v>
      </c>
    </row>
    <row r="4747" spans="2:22" s="3" customFormat="1" ht="94.5" x14ac:dyDescent="0.25">
      <c r="B4747" s="30" t="s">
        <v>2034</v>
      </c>
      <c r="C4747" s="31" t="s">
        <v>2075</v>
      </c>
      <c r="D4747" s="81" t="s">
        <v>2057</v>
      </c>
      <c r="E4747" s="56" t="s">
        <v>340</v>
      </c>
      <c r="F4747" s="180" t="s">
        <v>4683</v>
      </c>
      <c r="G4747" s="40" t="s">
        <v>7</v>
      </c>
      <c r="H4747" s="583" t="s">
        <v>1264</v>
      </c>
      <c r="I4747" s="40" t="s">
        <v>301</v>
      </c>
      <c r="J4747" s="100" t="s">
        <v>7</v>
      </c>
      <c r="K4747" s="377" t="s">
        <v>3465</v>
      </c>
      <c r="L4747" s="40" t="s">
        <v>184</v>
      </c>
      <c r="M4747" s="40" t="s">
        <v>2076</v>
      </c>
      <c r="N4747" s="397" t="s">
        <v>1704</v>
      </c>
      <c r="O4747" s="40" t="s">
        <v>137</v>
      </c>
      <c r="P4747" s="57">
        <v>30</v>
      </c>
      <c r="Q4747" s="56" t="s">
        <v>185</v>
      </c>
      <c r="R4747" s="56" t="s">
        <v>1594</v>
      </c>
      <c r="S4747" s="57">
        <v>1173</v>
      </c>
      <c r="T4747" s="178">
        <v>1.1100000000000001</v>
      </c>
      <c r="U4747" s="455">
        <f>O4747*P4747*S4747*T4747</f>
        <v>39060.9</v>
      </c>
      <c r="V4747" s="190" t="s">
        <v>7</v>
      </c>
    </row>
    <row r="4748" spans="2:22" s="3" customFormat="1" ht="94.5" x14ac:dyDescent="0.25">
      <c r="B4748" s="30" t="s">
        <v>2034</v>
      </c>
      <c r="C4748" s="31" t="s">
        <v>2075</v>
      </c>
      <c r="D4748" s="81" t="s">
        <v>2057</v>
      </c>
      <c r="E4748" s="56" t="s">
        <v>290</v>
      </c>
      <c r="F4748" s="180" t="s">
        <v>4683</v>
      </c>
      <c r="G4748" s="40" t="s">
        <v>7</v>
      </c>
      <c r="H4748" s="583" t="s">
        <v>1264</v>
      </c>
      <c r="I4748" s="40" t="s">
        <v>301</v>
      </c>
      <c r="J4748" s="100" t="s">
        <v>7</v>
      </c>
      <c r="K4748" s="377" t="s">
        <v>3761</v>
      </c>
      <c r="L4748" s="40" t="s">
        <v>184</v>
      </c>
      <c r="M4748" s="40" t="s">
        <v>2076</v>
      </c>
      <c r="N4748" s="397" t="s">
        <v>1704</v>
      </c>
      <c r="O4748" s="40" t="s">
        <v>137</v>
      </c>
      <c r="P4748" s="57">
        <v>96.89</v>
      </c>
      <c r="Q4748" s="56" t="s">
        <v>140</v>
      </c>
      <c r="R4748" s="56" t="s">
        <v>1891</v>
      </c>
      <c r="S4748" s="57">
        <v>561</v>
      </c>
      <c r="T4748" s="178">
        <v>1.23</v>
      </c>
      <c r="U4748" s="455">
        <f>O4748*P4748*S4748*T4748</f>
        <v>66857.006699999998</v>
      </c>
      <c r="V4748" s="190" t="s">
        <v>7</v>
      </c>
    </row>
    <row r="4749" spans="2:22" s="3" customFormat="1" ht="94.5" x14ac:dyDescent="0.25">
      <c r="B4749" s="30" t="s">
        <v>2034</v>
      </c>
      <c r="C4749" s="31" t="s">
        <v>2075</v>
      </c>
      <c r="D4749" s="81" t="s">
        <v>2057</v>
      </c>
      <c r="E4749" s="56" t="s">
        <v>189</v>
      </c>
      <c r="F4749" s="180" t="s">
        <v>4683</v>
      </c>
      <c r="G4749" s="40" t="s">
        <v>7</v>
      </c>
      <c r="H4749" s="583" t="s">
        <v>1264</v>
      </c>
      <c r="I4749" s="40" t="s">
        <v>301</v>
      </c>
      <c r="J4749" s="100" t="s">
        <v>7</v>
      </c>
      <c r="K4749" s="377" t="s">
        <v>3292</v>
      </c>
      <c r="L4749" s="40" t="s">
        <v>184</v>
      </c>
      <c r="M4749" s="40" t="s">
        <v>2076</v>
      </c>
      <c r="N4749" s="397" t="s">
        <v>1704</v>
      </c>
      <c r="O4749" s="40" t="s">
        <v>137</v>
      </c>
      <c r="P4749" s="57">
        <v>1</v>
      </c>
      <c r="Q4749" s="56" t="s">
        <v>156</v>
      </c>
      <c r="R4749" s="56" t="s">
        <v>501</v>
      </c>
      <c r="S4749" s="57">
        <v>15000</v>
      </c>
      <c r="T4749" s="178">
        <v>1</v>
      </c>
      <c r="U4749" s="455">
        <f>O4749*P4749*S4749*T4749</f>
        <v>15000</v>
      </c>
      <c r="V4749" s="190" t="s">
        <v>7</v>
      </c>
    </row>
    <row r="4750" spans="2:22" s="3" customFormat="1" ht="63" x14ac:dyDescent="0.25">
      <c r="B4750" s="30" t="str">
        <f>B4749</f>
        <v>2.6</v>
      </c>
      <c r="C4750" s="31" t="s">
        <v>2075</v>
      </c>
      <c r="D4750" s="30" t="str">
        <f>D4749</f>
        <v>M_NS1800.PR.0002</v>
      </c>
      <c r="E4750" s="397" t="s">
        <v>26</v>
      </c>
      <c r="F4750" s="32" t="s">
        <v>7</v>
      </c>
      <c r="G4750" s="32" t="s">
        <v>7</v>
      </c>
      <c r="H4750" s="583" t="s">
        <v>7</v>
      </c>
      <c r="I4750" s="32" t="s">
        <v>7</v>
      </c>
      <c r="J4750" s="32" t="s">
        <v>7</v>
      </c>
      <c r="K4750" s="32" t="s">
        <v>7</v>
      </c>
      <c r="L4750" s="32" t="s">
        <v>7</v>
      </c>
      <c r="M4750" s="32" t="s">
        <v>7</v>
      </c>
      <c r="N4750" s="32" t="s">
        <v>7</v>
      </c>
      <c r="O4750" s="32" t="s">
        <v>7</v>
      </c>
      <c r="P4750" s="32" t="s">
        <v>7</v>
      </c>
      <c r="Q4750" s="32" t="s">
        <v>7</v>
      </c>
      <c r="R4750" s="32" t="s">
        <v>7</v>
      </c>
      <c r="S4750" s="143" t="s">
        <v>7</v>
      </c>
      <c r="T4750" s="32" t="s">
        <v>7</v>
      </c>
      <c r="U4750" s="453">
        <f>SUM(U4746:U4749)</f>
        <v>166778.6667</v>
      </c>
      <c r="V4750" s="276" t="s">
        <v>7</v>
      </c>
    </row>
    <row r="4751" spans="2:22" s="3" customFormat="1" ht="63" x14ac:dyDescent="0.25">
      <c r="B4751" s="153" t="s">
        <v>2074</v>
      </c>
      <c r="C4751" s="31" t="s">
        <v>2058</v>
      </c>
      <c r="D4751" s="81" t="s">
        <v>2059</v>
      </c>
      <c r="E4751" s="56" t="s">
        <v>340</v>
      </c>
      <c r="F4751" s="180" t="s">
        <v>4484</v>
      </c>
      <c r="G4751" s="40" t="s">
        <v>7</v>
      </c>
      <c r="H4751" s="583" t="s">
        <v>154</v>
      </c>
      <c r="I4751" s="40" t="s">
        <v>548</v>
      </c>
      <c r="J4751" s="79">
        <v>110</v>
      </c>
      <c r="K4751" s="377" t="s">
        <v>3650</v>
      </c>
      <c r="L4751" s="34" t="s">
        <v>979</v>
      </c>
      <c r="M4751" s="40" t="s">
        <v>2861</v>
      </c>
      <c r="N4751" s="397" t="s">
        <v>1704</v>
      </c>
      <c r="O4751" s="40" t="s">
        <v>137</v>
      </c>
      <c r="P4751" s="57">
        <v>2</v>
      </c>
      <c r="Q4751" s="56" t="s">
        <v>185</v>
      </c>
      <c r="R4751" s="56" t="s">
        <v>1395</v>
      </c>
      <c r="S4751" s="57">
        <v>4435</v>
      </c>
      <c r="T4751" s="397">
        <v>1.0900000000000001</v>
      </c>
      <c r="U4751" s="452">
        <f>O4751*P4751*S4751*T4751</f>
        <v>9668.3000000000011</v>
      </c>
      <c r="V4751" s="180" t="s">
        <v>7</v>
      </c>
    </row>
    <row r="4752" spans="2:22" s="3" customFormat="1" ht="63" x14ac:dyDescent="0.25">
      <c r="B4752" s="153" t="s">
        <v>2074</v>
      </c>
      <c r="C4752" s="31" t="s">
        <v>2058</v>
      </c>
      <c r="D4752" s="81" t="s">
        <v>2059</v>
      </c>
      <c r="E4752" s="56" t="s">
        <v>340</v>
      </c>
      <c r="F4752" s="180" t="s">
        <v>4484</v>
      </c>
      <c r="G4752" s="40" t="s">
        <v>7</v>
      </c>
      <c r="H4752" s="583" t="s">
        <v>154</v>
      </c>
      <c r="I4752" s="40" t="s">
        <v>548</v>
      </c>
      <c r="J4752" s="79">
        <v>110</v>
      </c>
      <c r="K4752" s="377" t="s">
        <v>3618</v>
      </c>
      <c r="L4752" s="34" t="s">
        <v>979</v>
      </c>
      <c r="M4752" s="40" t="s">
        <v>2861</v>
      </c>
      <c r="N4752" s="397" t="s">
        <v>1704</v>
      </c>
      <c r="O4752" s="40" t="s">
        <v>137</v>
      </c>
      <c r="P4752" s="57">
        <v>1</v>
      </c>
      <c r="Q4752" s="56" t="s">
        <v>185</v>
      </c>
      <c r="R4752" s="56" t="s">
        <v>188</v>
      </c>
      <c r="S4752" s="57">
        <v>4791</v>
      </c>
      <c r="T4752" s="397">
        <v>1.0900000000000001</v>
      </c>
      <c r="U4752" s="452">
        <f>O4752*P4752*S4752*T4752</f>
        <v>5222.1900000000005</v>
      </c>
      <c r="V4752" s="180" t="s">
        <v>7</v>
      </c>
    </row>
    <row r="4753" spans="2:22" s="3" customFormat="1" ht="63" x14ac:dyDescent="0.25">
      <c r="B4753" s="153" t="s">
        <v>2074</v>
      </c>
      <c r="C4753" s="31" t="s">
        <v>2058</v>
      </c>
      <c r="D4753" s="81" t="s">
        <v>2059</v>
      </c>
      <c r="E4753" s="56" t="s">
        <v>340</v>
      </c>
      <c r="F4753" s="180" t="s">
        <v>4484</v>
      </c>
      <c r="G4753" s="40" t="s">
        <v>7</v>
      </c>
      <c r="H4753" s="583" t="s">
        <v>154</v>
      </c>
      <c r="I4753" s="40" t="s">
        <v>548</v>
      </c>
      <c r="J4753" s="79">
        <v>110</v>
      </c>
      <c r="K4753" s="377" t="s">
        <v>3651</v>
      </c>
      <c r="L4753" s="34" t="s">
        <v>979</v>
      </c>
      <c r="M4753" s="40" t="s">
        <v>2861</v>
      </c>
      <c r="N4753" s="397" t="s">
        <v>1704</v>
      </c>
      <c r="O4753" s="40" t="s">
        <v>137</v>
      </c>
      <c r="P4753" s="57">
        <v>4</v>
      </c>
      <c r="Q4753" s="56" t="s">
        <v>185</v>
      </c>
      <c r="R4753" s="56" t="s">
        <v>640</v>
      </c>
      <c r="S4753" s="57">
        <v>9650</v>
      </c>
      <c r="T4753" s="397">
        <v>1.0900000000000001</v>
      </c>
      <c r="U4753" s="452">
        <f>O4753*P4753*S4753*T4753</f>
        <v>42074</v>
      </c>
      <c r="V4753" s="180" t="s">
        <v>7</v>
      </c>
    </row>
    <row r="4754" spans="2:22" s="3" customFormat="1" ht="63" x14ac:dyDescent="0.25">
      <c r="B4754" s="153" t="s">
        <v>2074</v>
      </c>
      <c r="C4754" s="31" t="s">
        <v>2058</v>
      </c>
      <c r="D4754" s="81" t="s">
        <v>2059</v>
      </c>
      <c r="E4754" s="56" t="s">
        <v>189</v>
      </c>
      <c r="F4754" s="180" t="s">
        <v>4484</v>
      </c>
      <c r="G4754" s="40" t="s">
        <v>7</v>
      </c>
      <c r="H4754" s="583" t="s">
        <v>154</v>
      </c>
      <c r="I4754" s="40" t="s">
        <v>548</v>
      </c>
      <c r="J4754" s="79" t="s">
        <v>7</v>
      </c>
      <c r="K4754" s="377" t="s">
        <v>4262</v>
      </c>
      <c r="L4754" s="34" t="s">
        <v>979</v>
      </c>
      <c r="M4754" s="40" t="s">
        <v>2861</v>
      </c>
      <c r="N4754" s="397" t="s">
        <v>1704</v>
      </c>
      <c r="O4754" s="40" t="s">
        <v>137</v>
      </c>
      <c r="P4754" s="57">
        <v>1</v>
      </c>
      <c r="Q4754" s="56" t="s">
        <v>156</v>
      </c>
      <c r="R4754" s="56" t="s">
        <v>532</v>
      </c>
      <c r="S4754" s="57">
        <v>7500</v>
      </c>
      <c r="T4754" s="397">
        <v>1</v>
      </c>
      <c r="U4754" s="452">
        <f>O4754*P4754*S4754*T4754</f>
        <v>7500</v>
      </c>
      <c r="V4754" s="180" t="s">
        <v>7</v>
      </c>
    </row>
    <row r="4755" spans="2:22" s="3" customFormat="1" ht="63" x14ac:dyDescent="0.25">
      <c r="B4755" s="153" t="s">
        <v>2074</v>
      </c>
      <c r="C4755" s="31" t="s">
        <v>2058</v>
      </c>
      <c r="D4755" s="81" t="s">
        <v>2059</v>
      </c>
      <c r="E4755" s="397" t="s">
        <v>26</v>
      </c>
      <c r="F4755" s="32" t="s">
        <v>7</v>
      </c>
      <c r="G4755" s="32" t="s">
        <v>7</v>
      </c>
      <c r="H4755" s="583" t="s">
        <v>7</v>
      </c>
      <c r="I4755" s="32" t="s">
        <v>7</v>
      </c>
      <c r="J4755" s="32" t="s">
        <v>7</v>
      </c>
      <c r="K4755" s="32" t="s">
        <v>7</v>
      </c>
      <c r="L4755" s="32" t="s">
        <v>7</v>
      </c>
      <c r="M4755" s="32" t="s">
        <v>7</v>
      </c>
      <c r="N4755" s="32" t="s">
        <v>7</v>
      </c>
      <c r="O4755" s="32" t="s">
        <v>7</v>
      </c>
      <c r="P4755" s="32" t="s">
        <v>7</v>
      </c>
      <c r="Q4755" s="32" t="s">
        <v>7</v>
      </c>
      <c r="R4755" s="32" t="s">
        <v>7</v>
      </c>
      <c r="S4755" s="143" t="s">
        <v>7</v>
      </c>
      <c r="T4755" s="32" t="s">
        <v>7</v>
      </c>
      <c r="U4755" s="453">
        <f>U4754</f>
        <v>7500</v>
      </c>
      <c r="V4755" s="276" t="s">
        <v>7</v>
      </c>
    </row>
    <row r="4756" spans="2:22" s="3" customFormat="1" ht="47.25" x14ac:dyDescent="0.25">
      <c r="B4756" s="153" t="s">
        <v>2074</v>
      </c>
      <c r="C4756" s="31" t="s">
        <v>2060</v>
      </c>
      <c r="D4756" s="81" t="s">
        <v>2061</v>
      </c>
      <c r="E4756" s="377" t="s">
        <v>179</v>
      </c>
      <c r="F4756" s="180" t="s">
        <v>4484</v>
      </c>
      <c r="G4756" s="40" t="s">
        <v>7</v>
      </c>
      <c r="H4756" s="583" t="s">
        <v>154</v>
      </c>
      <c r="I4756" s="40" t="s">
        <v>329</v>
      </c>
      <c r="J4756" s="79">
        <v>110</v>
      </c>
      <c r="K4756" s="377" t="s">
        <v>262</v>
      </c>
      <c r="L4756" s="34" t="s">
        <v>979</v>
      </c>
      <c r="M4756" s="40" t="s">
        <v>2861</v>
      </c>
      <c r="N4756" s="397" t="s">
        <v>1704</v>
      </c>
      <c r="O4756" s="40" t="s">
        <v>137</v>
      </c>
      <c r="P4756" s="57">
        <v>29</v>
      </c>
      <c r="Q4756" s="56" t="s">
        <v>185</v>
      </c>
      <c r="R4756" s="56" t="s">
        <v>240</v>
      </c>
      <c r="S4756" s="57">
        <v>3354</v>
      </c>
      <c r="T4756" s="397">
        <v>1.2</v>
      </c>
      <c r="U4756" s="452">
        <f>O4756*P4756*S4756*T4756</f>
        <v>116719.2</v>
      </c>
      <c r="V4756" s="180" t="s">
        <v>7</v>
      </c>
    </row>
    <row r="4757" spans="2:22" s="3" customFormat="1" ht="47.25" x14ac:dyDescent="0.25">
      <c r="B4757" s="153" t="s">
        <v>2074</v>
      </c>
      <c r="C4757" s="31" t="s">
        <v>2060</v>
      </c>
      <c r="D4757" s="81" t="s">
        <v>2061</v>
      </c>
      <c r="E4757" s="377" t="s">
        <v>179</v>
      </c>
      <c r="F4757" s="180" t="s">
        <v>4484</v>
      </c>
      <c r="G4757" s="40" t="s">
        <v>7</v>
      </c>
      <c r="H4757" s="583" t="s">
        <v>154</v>
      </c>
      <c r="I4757" s="40" t="s">
        <v>329</v>
      </c>
      <c r="J4757" s="79">
        <v>220</v>
      </c>
      <c r="K4757" s="377" t="s">
        <v>459</v>
      </c>
      <c r="L4757" s="34" t="s">
        <v>979</v>
      </c>
      <c r="M4757" s="40" t="s">
        <v>2861</v>
      </c>
      <c r="N4757" s="397" t="s">
        <v>1704</v>
      </c>
      <c r="O4757" s="40" t="s">
        <v>137</v>
      </c>
      <c r="P4757" s="57">
        <v>7</v>
      </c>
      <c r="Q4757" s="56" t="s">
        <v>185</v>
      </c>
      <c r="R4757" s="56" t="s">
        <v>460</v>
      </c>
      <c r="S4757" s="57">
        <v>3790</v>
      </c>
      <c r="T4757" s="397">
        <v>1.2</v>
      </c>
      <c r="U4757" s="452">
        <f>O4757*P4757*S4757*T4757</f>
        <v>31836</v>
      </c>
      <c r="V4757" s="180" t="s">
        <v>7</v>
      </c>
    </row>
    <row r="4758" spans="2:22" s="3" customFormat="1" ht="47.25" x14ac:dyDescent="0.25">
      <c r="B4758" s="153" t="s">
        <v>2074</v>
      </c>
      <c r="C4758" s="31" t="s">
        <v>2060</v>
      </c>
      <c r="D4758" s="81" t="s">
        <v>2061</v>
      </c>
      <c r="E4758" s="377" t="s">
        <v>179</v>
      </c>
      <c r="F4758" s="180" t="s">
        <v>4484</v>
      </c>
      <c r="G4758" s="40" t="s">
        <v>7</v>
      </c>
      <c r="H4758" s="583" t="s">
        <v>154</v>
      </c>
      <c r="I4758" s="40" t="s">
        <v>329</v>
      </c>
      <c r="J4758" s="100" t="s">
        <v>7</v>
      </c>
      <c r="K4758" s="377" t="s">
        <v>183</v>
      </c>
      <c r="L4758" s="34" t="s">
        <v>979</v>
      </c>
      <c r="M4758" s="40" t="s">
        <v>2861</v>
      </c>
      <c r="N4758" s="397" t="s">
        <v>1704</v>
      </c>
      <c r="O4758" s="40" t="s">
        <v>137</v>
      </c>
      <c r="P4758" s="57">
        <v>19</v>
      </c>
      <c r="Q4758" s="56" t="s">
        <v>185</v>
      </c>
      <c r="R4758" s="56" t="s">
        <v>186</v>
      </c>
      <c r="S4758" s="57">
        <v>1442</v>
      </c>
      <c r="T4758" s="397">
        <v>1.2</v>
      </c>
      <c r="U4758" s="452">
        <f>O4758*P4758*S4758*T4758</f>
        <v>32877.599999999999</v>
      </c>
      <c r="V4758" s="180" t="s">
        <v>7</v>
      </c>
    </row>
    <row r="4759" spans="2:22" s="3" customFormat="1" ht="63" x14ac:dyDescent="0.25">
      <c r="B4759" s="153" t="s">
        <v>2074</v>
      </c>
      <c r="C4759" s="31" t="s">
        <v>2060</v>
      </c>
      <c r="D4759" s="81" t="s">
        <v>2061</v>
      </c>
      <c r="E4759" s="56" t="s">
        <v>189</v>
      </c>
      <c r="F4759" s="180" t="s">
        <v>4484</v>
      </c>
      <c r="G4759" s="40" t="s">
        <v>7</v>
      </c>
      <c r="H4759" s="583" t="s">
        <v>154</v>
      </c>
      <c r="I4759" s="40" t="s">
        <v>329</v>
      </c>
      <c r="J4759" s="79" t="s">
        <v>7</v>
      </c>
      <c r="K4759" s="377" t="s">
        <v>3292</v>
      </c>
      <c r="L4759" s="34" t="s">
        <v>979</v>
      </c>
      <c r="M4759" s="40" t="s">
        <v>2861</v>
      </c>
      <c r="N4759" s="397" t="s">
        <v>1704</v>
      </c>
      <c r="O4759" s="40" t="s">
        <v>137</v>
      </c>
      <c r="P4759" s="57">
        <v>1</v>
      </c>
      <c r="Q4759" s="56" t="s">
        <v>156</v>
      </c>
      <c r="R4759" s="56" t="s">
        <v>501</v>
      </c>
      <c r="S4759" s="57">
        <v>15000</v>
      </c>
      <c r="T4759" s="397">
        <v>1</v>
      </c>
      <c r="U4759" s="452">
        <f>O4759*P4759*S4759*T4759</f>
        <v>15000</v>
      </c>
      <c r="V4759" s="180" t="s">
        <v>7</v>
      </c>
    </row>
    <row r="4760" spans="2:22" s="3" customFormat="1" ht="63" x14ac:dyDescent="0.25">
      <c r="B4760" s="153" t="s">
        <v>2074</v>
      </c>
      <c r="C4760" s="31" t="s">
        <v>2060</v>
      </c>
      <c r="D4760" s="81" t="s">
        <v>2061</v>
      </c>
      <c r="E4760" s="397" t="s">
        <v>26</v>
      </c>
      <c r="F4760" s="32" t="s">
        <v>7</v>
      </c>
      <c r="G4760" s="32" t="s">
        <v>7</v>
      </c>
      <c r="H4760" s="583" t="s">
        <v>7</v>
      </c>
      <c r="I4760" s="32" t="s">
        <v>7</v>
      </c>
      <c r="J4760" s="32" t="s">
        <v>7</v>
      </c>
      <c r="K4760" s="32" t="s">
        <v>7</v>
      </c>
      <c r="L4760" s="32" t="s">
        <v>7</v>
      </c>
      <c r="M4760" s="32" t="s">
        <v>7</v>
      </c>
      <c r="N4760" s="32" t="s">
        <v>7</v>
      </c>
      <c r="O4760" s="32" t="s">
        <v>7</v>
      </c>
      <c r="P4760" s="32" t="s">
        <v>7</v>
      </c>
      <c r="Q4760" s="32" t="s">
        <v>7</v>
      </c>
      <c r="R4760" s="32" t="s">
        <v>7</v>
      </c>
      <c r="S4760" s="143" t="s">
        <v>7</v>
      </c>
      <c r="T4760" s="32" t="s">
        <v>7</v>
      </c>
      <c r="U4760" s="453">
        <f>U4759</f>
        <v>15000</v>
      </c>
      <c r="V4760" s="276" t="s">
        <v>7</v>
      </c>
    </row>
    <row r="4761" spans="2:22" s="3" customFormat="1" ht="47.25" x14ac:dyDescent="0.25">
      <c r="B4761" s="153" t="s">
        <v>2074</v>
      </c>
      <c r="C4761" s="31" t="s">
        <v>2062</v>
      </c>
      <c r="D4761" s="81" t="s">
        <v>2063</v>
      </c>
      <c r="E4761" s="377" t="s">
        <v>1063</v>
      </c>
      <c r="F4761" s="180" t="s">
        <v>4491</v>
      </c>
      <c r="G4761" s="40" t="s">
        <v>7</v>
      </c>
      <c r="H4761" s="583" t="s">
        <v>154</v>
      </c>
      <c r="I4761" s="40" t="s">
        <v>301</v>
      </c>
      <c r="J4761" s="79">
        <v>110</v>
      </c>
      <c r="K4761" s="76" t="s">
        <v>141</v>
      </c>
      <c r="L4761" s="34" t="s">
        <v>979</v>
      </c>
      <c r="M4761" s="40" t="s">
        <v>2799</v>
      </c>
      <c r="N4761" s="397" t="s">
        <v>1704</v>
      </c>
      <c r="O4761" s="40" t="s">
        <v>137</v>
      </c>
      <c r="P4761" s="76">
        <v>54</v>
      </c>
      <c r="Q4761" s="76" t="s">
        <v>140</v>
      </c>
      <c r="R4761" s="76" t="s">
        <v>248</v>
      </c>
      <c r="S4761" s="158">
        <v>2267</v>
      </c>
      <c r="T4761" s="397">
        <v>2.06</v>
      </c>
      <c r="U4761" s="452">
        <f t="shared" ref="U4761:U4766" si="336">O4761*P4761*S4761*T4761</f>
        <v>252181.08000000002</v>
      </c>
      <c r="V4761" s="180" t="s">
        <v>7</v>
      </c>
    </row>
    <row r="4762" spans="2:22" s="3" customFormat="1" ht="47.25" x14ac:dyDescent="0.25">
      <c r="B4762" s="153" t="s">
        <v>2074</v>
      </c>
      <c r="C4762" s="31" t="s">
        <v>2062</v>
      </c>
      <c r="D4762" s="81" t="s">
        <v>2063</v>
      </c>
      <c r="E4762" s="76" t="s">
        <v>169</v>
      </c>
      <c r="F4762" s="180" t="s">
        <v>4491</v>
      </c>
      <c r="G4762" s="40" t="s">
        <v>7</v>
      </c>
      <c r="H4762" s="583" t="s">
        <v>154</v>
      </c>
      <c r="I4762" s="40" t="s">
        <v>301</v>
      </c>
      <c r="J4762" s="79">
        <v>110</v>
      </c>
      <c r="K4762" s="76" t="s">
        <v>155</v>
      </c>
      <c r="L4762" s="34" t="s">
        <v>979</v>
      </c>
      <c r="M4762" s="40" t="s">
        <v>2799</v>
      </c>
      <c r="N4762" s="397" t="s">
        <v>1704</v>
      </c>
      <c r="O4762" s="40" t="s">
        <v>137</v>
      </c>
      <c r="P4762" s="76">
        <v>54</v>
      </c>
      <c r="Q4762" s="76" t="s">
        <v>140</v>
      </c>
      <c r="R4762" s="76" t="s">
        <v>157</v>
      </c>
      <c r="S4762" s="158">
        <v>503</v>
      </c>
      <c r="T4762" s="397">
        <v>1.23</v>
      </c>
      <c r="U4762" s="452">
        <f t="shared" si="336"/>
        <v>33409.26</v>
      </c>
      <c r="V4762" s="180" t="s">
        <v>7</v>
      </c>
    </row>
    <row r="4763" spans="2:22" s="3" customFormat="1" ht="47.25" x14ac:dyDescent="0.25">
      <c r="B4763" s="153" t="s">
        <v>2074</v>
      </c>
      <c r="C4763" s="31" t="s">
        <v>2062</v>
      </c>
      <c r="D4763" s="81" t="s">
        <v>2063</v>
      </c>
      <c r="E4763" s="56" t="s">
        <v>168</v>
      </c>
      <c r="F4763" s="180" t="s">
        <v>4491</v>
      </c>
      <c r="G4763" s="40" t="s">
        <v>7</v>
      </c>
      <c r="H4763" s="583" t="s">
        <v>154</v>
      </c>
      <c r="I4763" s="40" t="s">
        <v>301</v>
      </c>
      <c r="J4763" s="79">
        <v>110</v>
      </c>
      <c r="K4763" s="377" t="s">
        <v>141</v>
      </c>
      <c r="L4763" s="34" t="s">
        <v>979</v>
      </c>
      <c r="M4763" s="40" t="s">
        <v>2799</v>
      </c>
      <c r="N4763" s="397" t="s">
        <v>1704</v>
      </c>
      <c r="O4763" s="40" t="s">
        <v>137</v>
      </c>
      <c r="P4763" s="57">
        <v>54</v>
      </c>
      <c r="Q4763" s="56" t="s">
        <v>140</v>
      </c>
      <c r="R4763" s="56" t="s">
        <v>438</v>
      </c>
      <c r="S4763" s="158">
        <v>1944</v>
      </c>
      <c r="T4763" s="397">
        <v>1.23</v>
      </c>
      <c r="U4763" s="452">
        <f t="shared" si="336"/>
        <v>129120.48</v>
      </c>
      <c r="V4763" s="180" t="s">
        <v>7</v>
      </c>
    </row>
    <row r="4764" spans="2:22" s="3" customFormat="1" ht="47.25" x14ac:dyDescent="0.25">
      <c r="B4764" s="153" t="s">
        <v>2074</v>
      </c>
      <c r="C4764" s="31" t="s">
        <v>2062</v>
      </c>
      <c r="D4764" s="81" t="s">
        <v>2063</v>
      </c>
      <c r="E4764" s="76" t="s">
        <v>193</v>
      </c>
      <c r="F4764" s="180" t="s">
        <v>4491</v>
      </c>
      <c r="G4764" s="40" t="s">
        <v>7</v>
      </c>
      <c r="H4764" s="583" t="s">
        <v>154</v>
      </c>
      <c r="I4764" s="40" t="s">
        <v>301</v>
      </c>
      <c r="J4764" s="100" t="s">
        <v>7</v>
      </c>
      <c r="K4764" s="377" t="s">
        <v>4229</v>
      </c>
      <c r="L4764" s="34" t="s">
        <v>979</v>
      </c>
      <c r="M4764" s="40" t="s">
        <v>2799</v>
      </c>
      <c r="N4764" s="397" t="s">
        <v>1704</v>
      </c>
      <c r="O4764" s="40" t="s">
        <v>137</v>
      </c>
      <c r="P4764" s="76">
        <v>5.4</v>
      </c>
      <c r="Q4764" s="178" t="s">
        <v>140</v>
      </c>
      <c r="R4764" s="76" t="s">
        <v>164</v>
      </c>
      <c r="S4764" s="158">
        <v>6890</v>
      </c>
      <c r="T4764" s="397">
        <v>1.23</v>
      </c>
      <c r="U4764" s="452">
        <f t="shared" si="336"/>
        <v>45763.38</v>
      </c>
      <c r="V4764" s="180" t="s">
        <v>7</v>
      </c>
    </row>
    <row r="4765" spans="2:22" s="3" customFormat="1" ht="47.25" x14ac:dyDescent="0.25">
      <c r="B4765" s="153" t="s">
        <v>2074</v>
      </c>
      <c r="C4765" s="31" t="s">
        <v>2062</v>
      </c>
      <c r="D4765" s="81" t="s">
        <v>2063</v>
      </c>
      <c r="E4765" s="56" t="s">
        <v>170</v>
      </c>
      <c r="F4765" s="180" t="s">
        <v>4491</v>
      </c>
      <c r="G4765" s="40" t="s">
        <v>7</v>
      </c>
      <c r="H4765" s="583" t="s">
        <v>154</v>
      </c>
      <c r="I4765" s="40" t="s">
        <v>301</v>
      </c>
      <c r="J4765" s="79" t="s">
        <v>7</v>
      </c>
      <c r="K4765" s="56" t="s">
        <v>5194</v>
      </c>
      <c r="L4765" s="34" t="s">
        <v>979</v>
      </c>
      <c r="M4765" s="40" t="s">
        <v>2799</v>
      </c>
      <c r="N4765" s="397" t="s">
        <v>1704</v>
      </c>
      <c r="O4765" s="40" t="s">
        <v>137</v>
      </c>
      <c r="P4765" s="57">
        <v>54</v>
      </c>
      <c r="Q4765" s="56" t="s">
        <v>140</v>
      </c>
      <c r="R4765" s="56" t="s">
        <v>158</v>
      </c>
      <c r="S4765" s="158">
        <v>185</v>
      </c>
      <c r="T4765" s="397">
        <v>1.23</v>
      </c>
      <c r="U4765" s="452">
        <f t="shared" si="336"/>
        <v>12287.7</v>
      </c>
      <c r="V4765" s="180" t="s">
        <v>7</v>
      </c>
    </row>
    <row r="4766" spans="2:22" s="3" customFormat="1" ht="47.25" x14ac:dyDescent="0.25">
      <c r="B4766" s="153" t="s">
        <v>2074</v>
      </c>
      <c r="C4766" s="31" t="s">
        <v>2062</v>
      </c>
      <c r="D4766" s="81" t="s">
        <v>2063</v>
      </c>
      <c r="E4766" s="76" t="s">
        <v>577</v>
      </c>
      <c r="F4766" s="180" t="s">
        <v>4491</v>
      </c>
      <c r="G4766" s="40" t="s">
        <v>7</v>
      </c>
      <c r="H4766" s="583" t="s">
        <v>154</v>
      </c>
      <c r="I4766" s="40" t="s">
        <v>301</v>
      </c>
      <c r="J4766" s="79">
        <v>110</v>
      </c>
      <c r="K4766" s="377" t="s">
        <v>3633</v>
      </c>
      <c r="L4766" s="34" t="s">
        <v>979</v>
      </c>
      <c r="M4766" s="40" t="s">
        <v>2799</v>
      </c>
      <c r="N4766" s="397" t="s">
        <v>1704</v>
      </c>
      <c r="O4766" s="40" t="s">
        <v>137</v>
      </c>
      <c r="P4766" s="76">
        <v>1</v>
      </c>
      <c r="Q4766" s="76" t="s">
        <v>185</v>
      </c>
      <c r="R4766" s="79" t="s">
        <v>348</v>
      </c>
      <c r="S4766" s="158">
        <v>64254</v>
      </c>
      <c r="T4766" s="397">
        <v>1</v>
      </c>
      <c r="U4766" s="452">
        <f t="shared" si="336"/>
        <v>64254</v>
      </c>
      <c r="V4766" s="180" t="s">
        <v>7</v>
      </c>
    </row>
    <row r="4767" spans="2:22" s="3" customFormat="1" ht="63" x14ac:dyDescent="0.25">
      <c r="B4767" s="153" t="s">
        <v>2074</v>
      </c>
      <c r="C4767" s="31" t="s">
        <v>2062</v>
      </c>
      <c r="D4767" s="81" t="s">
        <v>2063</v>
      </c>
      <c r="E4767" s="397" t="s">
        <v>26</v>
      </c>
      <c r="F4767" s="32" t="s">
        <v>7</v>
      </c>
      <c r="G4767" s="32" t="s">
        <v>7</v>
      </c>
      <c r="H4767" s="583" t="s">
        <v>7</v>
      </c>
      <c r="I4767" s="32" t="s">
        <v>7</v>
      </c>
      <c r="J4767" s="32" t="s">
        <v>7</v>
      </c>
      <c r="K4767" s="32" t="s">
        <v>7</v>
      </c>
      <c r="L4767" s="32" t="s">
        <v>7</v>
      </c>
      <c r="M4767" s="32" t="s">
        <v>7</v>
      </c>
      <c r="N4767" s="32" t="s">
        <v>7</v>
      </c>
      <c r="O4767" s="32" t="s">
        <v>7</v>
      </c>
      <c r="P4767" s="32" t="s">
        <v>7</v>
      </c>
      <c r="Q4767" s="32" t="s">
        <v>7</v>
      </c>
      <c r="R4767" s="32" t="s">
        <v>7</v>
      </c>
      <c r="S4767" s="143" t="s">
        <v>7</v>
      </c>
      <c r="T4767" s="32" t="s">
        <v>7</v>
      </c>
      <c r="U4767" s="453">
        <f>U4766</f>
        <v>64254</v>
      </c>
      <c r="V4767" s="276" t="s">
        <v>7</v>
      </c>
    </row>
    <row r="4768" spans="2:22" s="3" customFormat="1" ht="47.25" x14ac:dyDescent="0.25">
      <c r="B4768" s="153" t="s">
        <v>2074</v>
      </c>
      <c r="C4768" s="31" t="s">
        <v>2064</v>
      </c>
      <c r="D4768" s="81" t="s">
        <v>2065</v>
      </c>
      <c r="E4768" s="56" t="s">
        <v>167</v>
      </c>
      <c r="F4768" s="180" t="s">
        <v>4492</v>
      </c>
      <c r="G4768" s="40" t="s">
        <v>7</v>
      </c>
      <c r="H4768" s="583" t="s">
        <v>154</v>
      </c>
      <c r="I4768" s="40" t="s">
        <v>522</v>
      </c>
      <c r="J4768" s="79">
        <v>110</v>
      </c>
      <c r="K4768" s="56" t="s">
        <v>141</v>
      </c>
      <c r="L4768" s="34" t="s">
        <v>979</v>
      </c>
      <c r="M4768" s="40" t="s">
        <v>2793</v>
      </c>
      <c r="N4768" s="397" t="s">
        <v>1704</v>
      </c>
      <c r="O4768" s="40" t="s">
        <v>137</v>
      </c>
      <c r="P4768" s="57">
        <v>30.1</v>
      </c>
      <c r="Q4768" s="56" t="s">
        <v>140</v>
      </c>
      <c r="R4768" s="56" t="s">
        <v>248</v>
      </c>
      <c r="S4768" s="57">
        <v>2267</v>
      </c>
      <c r="T4768" s="397">
        <v>2.06</v>
      </c>
      <c r="U4768" s="452">
        <f t="shared" ref="U4768:U4776" si="337">O4768*P4768*S4768*T4768</f>
        <v>140567.60199999998</v>
      </c>
      <c r="V4768" s="180" t="s">
        <v>7</v>
      </c>
    </row>
    <row r="4769" spans="2:22" s="3" customFormat="1" ht="47.25" x14ac:dyDescent="0.25">
      <c r="B4769" s="153" t="s">
        <v>2074</v>
      </c>
      <c r="C4769" s="31" t="s">
        <v>2064</v>
      </c>
      <c r="D4769" s="81" t="s">
        <v>2065</v>
      </c>
      <c r="E4769" s="56" t="s">
        <v>167</v>
      </c>
      <c r="F4769" s="180" t="s">
        <v>4492</v>
      </c>
      <c r="G4769" s="40" t="s">
        <v>7</v>
      </c>
      <c r="H4769" s="583" t="s">
        <v>154</v>
      </c>
      <c r="I4769" s="40" t="s">
        <v>522</v>
      </c>
      <c r="J4769" s="79">
        <v>110</v>
      </c>
      <c r="K4769" s="56" t="s">
        <v>141</v>
      </c>
      <c r="L4769" s="34" t="s">
        <v>979</v>
      </c>
      <c r="M4769" s="40" t="s">
        <v>2793</v>
      </c>
      <c r="N4769" s="397" t="s">
        <v>1704</v>
      </c>
      <c r="O4769" s="40" t="s">
        <v>137</v>
      </c>
      <c r="P4769" s="57">
        <v>30.2</v>
      </c>
      <c r="Q4769" s="56" t="s">
        <v>140</v>
      </c>
      <c r="R4769" s="56" t="s">
        <v>248</v>
      </c>
      <c r="S4769" s="57">
        <v>2267</v>
      </c>
      <c r="T4769" s="397">
        <v>2.06</v>
      </c>
      <c r="U4769" s="452">
        <f t="shared" si="337"/>
        <v>141034.60399999999</v>
      </c>
      <c r="V4769" s="180" t="s">
        <v>7</v>
      </c>
    </row>
    <row r="4770" spans="2:22" s="3" customFormat="1" ht="47.25" x14ac:dyDescent="0.25">
      <c r="B4770" s="153" t="s">
        <v>2074</v>
      </c>
      <c r="C4770" s="31" t="s">
        <v>2064</v>
      </c>
      <c r="D4770" s="81" t="s">
        <v>2065</v>
      </c>
      <c r="E4770" s="56" t="s">
        <v>170</v>
      </c>
      <c r="F4770" s="180" t="s">
        <v>4492</v>
      </c>
      <c r="G4770" s="40" t="s">
        <v>7</v>
      </c>
      <c r="H4770" s="583" t="s">
        <v>154</v>
      </c>
      <c r="I4770" s="40" t="s">
        <v>522</v>
      </c>
      <c r="J4770" s="79" t="s">
        <v>7</v>
      </c>
      <c r="K4770" s="56" t="s">
        <v>5194</v>
      </c>
      <c r="L4770" s="34" t="s">
        <v>979</v>
      </c>
      <c r="M4770" s="40" t="s">
        <v>2793</v>
      </c>
      <c r="N4770" s="397" t="s">
        <v>1704</v>
      </c>
      <c r="O4770" s="40" t="s">
        <v>137</v>
      </c>
      <c r="P4770" s="57">
        <v>30.2</v>
      </c>
      <c r="Q4770" s="56" t="s">
        <v>140</v>
      </c>
      <c r="R4770" s="56" t="s">
        <v>158</v>
      </c>
      <c r="S4770" s="57">
        <v>185</v>
      </c>
      <c r="T4770" s="397">
        <v>1.23</v>
      </c>
      <c r="U4770" s="452">
        <f t="shared" si="337"/>
        <v>6872.01</v>
      </c>
      <c r="V4770" s="180" t="s">
        <v>7</v>
      </c>
    </row>
    <row r="4771" spans="2:22" s="3" customFormat="1" ht="47.25" x14ac:dyDescent="0.25">
      <c r="B4771" s="153" t="s">
        <v>2074</v>
      </c>
      <c r="C4771" s="31" t="s">
        <v>2064</v>
      </c>
      <c r="D4771" s="81" t="s">
        <v>2065</v>
      </c>
      <c r="E4771" s="56" t="s">
        <v>169</v>
      </c>
      <c r="F4771" s="180" t="s">
        <v>4492</v>
      </c>
      <c r="G4771" s="40" t="s">
        <v>7</v>
      </c>
      <c r="H4771" s="583" t="s">
        <v>154</v>
      </c>
      <c r="I4771" s="40" t="s">
        <v>522</v>
      </c>
      <c r="J4771" s="585">
        <v>110</v>
      </c>
      <c r="K4771" s="56" t="s">
        <v>2618</v>
      </c>
      <c r="L4771" s="34" t="s">
        <v>979</v>
      </c>
      <c r="M4771" s="40" t="s">
        <v>2793</v>
      </c>
      <c r="N4771" s="397" t="s">
        <v>1704</v>
      </c>
      <c r="O4771" s="40" t="s">
        <v>137</v>
      </c>
      <c r="P4771" s="57">
        <v>60.3</v>
      </c>
      <c r="Q4771" s="56" t="s">
        <v>140</v>
      </c>
      <c r="R4771" s="56" t="s">
        <v>176</v>
      </c>
      <c r="S4771" s="57">
        <v>583</v>
      </c>
      <c r="T4771" s="397">
        <v>1.23</v>
      </c>
      <c r="U4771" s="452">
        <f t="shared" si="337"/>
        <v>43240.527000000002</v>
      </c>
      <c r="V4771" s="180" t="s">
        <v>7</v>
      </c>
    </row>
    <row r="4772" spans="2:22" s="3" customFormat="1" ht="47.25" x14ac:dyDescent="0.25">
      <c r="B4772" s="153" t="s">
        <v>2074</v>
      </c>
      <c r="C4772" s="31" t="s">
        <v>2064</v>
      </c>
      <c r="D4772" s="81" t="s">
        <v>2065</v>
      </c>
      <c r="E4772" s="56" t="s">
        <v>168</v>
      </c>
      <c r="F4772" s="180" t="s">
        <v>4492</v>
      </c>
      <c r="G4772" s="40" t="s">
        <v>7</v>
      </c>
      <c r="H4772" s="583" t="s">
        <v>154</v>
      </c>
      <c r="I4772" s="40" t="s">
        <v>522</v>
      </c>
      <c r="J4772" s="79">
        <v>110</v>
      </c>
      <c r="K4772" s="377" t="s">
        <v>141</v>
      </c>
      <c r="L4772" s="34" t="s">
        <v>979</v>
      </c>
      <c r="M4772" s="40" t="s">
        <v>2793</v>
      </c>
      <c r="N4772" s="397" t="s">
        <v>1704</v>
      </c>
      <c r="O4772" s="40" t="s">
        <v>137</v>
      </c>
      <c r="P4772" s="57">
        <v>30.1</v>
      </c>
      <c r="Q4772" s="56" t="s">
        <v>140</v>
      </c>
      <c r="R4772" s="56" t="s">
        <v>438</v>
      </c>
      <c r="S4772" s="57">
        <v>1944</v>
      </c>
      <c r="T4772" s="397">
        <v>1.23</v>
      </c>
      <c r="U4772" s="452">
        <f t="shared" si="337"/>
        <v>71972.712</v>
      </c>
      <c r="V4772" s="180" t="s">
        <v>7</v>
      </c>
    </row>
    <row r="4773" spans="2:22" s="3" customFormat="1" ht="47.25" x14ac:dyDescent="0.25">
      <c r="B4773" s="153" t="s">
        <v>2074</v>
      </c>
      <c r="C4773" s="31" t="s">
        <v>2064</v>
      </c>
      <c r="D4773" s="81" t="s">
        <v>2065</v>
      </c>
      <c r="E4773" s="56" t="s">
        <v>168</v>
      </c>
      <c r="F4773" s="180" t="s">
        <v>4492</v>
      </c>
      <c r="G4773" s="40" t="s">
        <v>7</v>
      </c>
      <c r="H4773" s="583" t="s">
        <v>154</v>
      </c>
      <c r="I4773" s="40" t="s">
        <v>522</v>
      </c>
      <c r="J4773" s="79">
        <v>110</v>
      </c>
      <c r="K4773" s="377" t="s">
        <v>141</v>
      </c>
      <c r="L4773" s="34" t="s">
        <v>979</v>
      </c>
      <c r="M4773" s="40" t="s">
        <v>2793</v>
      </c>
      <c r="N4773" s="397" t="s">
        <v>1704</v>
      </c>
      <c r="O4773" s="40" t="s">
        <v>137</v>
      </c>
      <c r="P4773" s="57">
        <v>30.2</v>
      </c>
      <c r="Q4773" s="56" t="s">
        <v>140</v>
      </c>
      <c r="R4773" s="56" t="s">
        <v>438</v>
      </c>
      <c r="S4773" s="57">
        <v>1944</v>
      </c>
      <c r="T4773" s="397">
        <v>1.23</v>
      </c>
      <c r="U4773" s="452">
        <f t="shared" si="337"/>
        <v>72211.823999999993</v>
      </c>
      <c r="V4773" s="180" t="s">
        <v>7</v>
      </c>
    </row>
    <row r="4774" spans="2:22" s="3" customFormat="1" ht="47.25" x14ac:dyDescent="0.25">
      <c r="B4774" s="153" t="s">
        <v>2074</v>
      </c>
      <c r="C4774" s="31" t="s">
        <v>2064</v>
      </c>
      <c r="D4774" s="81" t="s">
        <v>2065</v>
      </c>
      <c r="E4774" s="56" t="s">
        <v>577</v>
      </c>
      <c r="F4774" s="180" t="s">
        <v>4492</v>
      </c>
      <c r="G4774" s="40" t="s">
        <v>7</v>
      </c>
      <c r="H4774" s="583" t="s">
        <v>154</v>
      </c>
      <c r="I4774" s="40" t="s">
        <v>522</v>
      </c>
      <c r="J4774" s="79">
        <v>110</v>
      </c>
      <c r="K4774" s="377" t="s">
        <v>3633</v>
      </c>
      <c r="L4774" s="34" t="s">
        <v>979</v>
      </c>
      <c r="M4774" s="40" t="s">
        <v>2793</v>
      </c>
      <c r="N4774" s="397" t="s">
        <v>1704</v>
      </c>
      <c r="O4774" s="40" t="s">
        <v>137</v>
      </c>
      <c r="P4774" s="57">
        <v>1</v>
      </c>
      <c r="Q4774" s="56" t="s">
        <v>203</v>
      </c>
      <c r="R4774" s="79" t="s">
        <v>348</v>
      </c>
      <c r="S4774" s="57">
        <v>65694.7</v>
      </c>
      <c r="T4774" s="397">
        <v>1</v>
      </c>
      <c r="U4774" s="452">
        <f t="shared" si="337"/>
        <v>65694.7</v>
      </c>
      <c r="V4774" s="180" t="s">
        <v>7</v>
      </c>
    </row>
    <row r="4775" spans="2:22" s="3" customFormat="1" ht="78.75" x14ac:dyDescent="0.25">
      <c r="B4775" s="153" t="s">
        <v>2074</v>
      </c>
      <c r="C4775" s="31" t="s">
        <v>2064</v>
      </c>
      <c r="D4775" s="81" t="s">
        <v>2065</v>
      </c>
      <c r="E4775" s="377" t="s">
        <v>1883</v>
      </c>
      <c r="F4775" s="180" t="s">
        <v>4492</v>
      </c>
      <c r="G4775" s="40" t="s">
        <v>7</v>
      </c>
      <c r="H4775" s="583" t="s">
        <v>154</v>
      </c>
      <c r="I4775" s="40" t="s">
        <v>522</v>
      </c>
      <c r="J4775" s="79">
        <v>110</v>
      </c>
      <c r="K4775" s="377" t="s">
        <v>3638</v>
      </c>
      <c r="L4775" s="34" t="s">
        <v>979</v>
      </c>
      <c r="M4775" s="40" t="s">
        <v>2793</v>
      </c>
      <c r="N4775" s="397" t="s">
        <v>1704</v>
      </c>
      <c r="O4775" s="40" t="s">
        <v>137</v>
      </c>
      <c r="P4775" s="57">
        <v>60.3</v>
      </c>
      <c r="Q4775" s="56" t="s">
        <v>143</v>
      </c>
      <c r="R4775" s="56" t="s">
        <v>409</v>
      </c>
      <c r="S4775" s="57">
        <v>255</v>
      </c>
      <c r="T4775" s="397">
        <v>1</v>
      </c>
      <c r="U4775" s="452">
        <f t="shared" si="337"/>
        <v>15376.5</v>
      </c>
      <c r="V4775" s="180" t="s">
        <v>7</v>
      </c>
    </row>
    <row r="4776" spans="2:22" s="3" customFormat="1" ht="63" x14ac:dyDescent="0.25">
      <c r="B4776" s="153" t="s">
        <v>2074</v>
      </c>
      <c r="C4776" s="31" t="s">
        <v>2064</v>
      </c>
      <c r="D4776" s="81" t="s">
        <v>2065</v>
      </c>
      <c r="E4776" s="56" t="s">
        <v>1884</v>
      </c>
      <c r="F4776" s="180" t="s">
        <v>4492</v>
      </c>
      <c r="G4776" s="40" t="s">
        <v>7</v>
      </c>
      <c r="H4776" s="583" t="s">
        <v>154</v>
      </c>
      <c r="I4776" s="40" t="s">
        <v>522</v>
      </c>
      <c r="J4776" s="79">
        <v>110</v>
      </c>
      <c r="K4776" s="377" t="s">
        <v>3638</v>
      </c>
      <c r="L4776" s="34" t="s">
        <v>979</v>
      </c>
      <c r="M4776" s="40" t="s">
        <v>2793</v>
      </c>
      <c r="N4776" s="397" t="s">
        <v>1704</v>
      </c>
      <c r="O4776" s="40" t="s">
        <v>137</v>
      </c>
      <c r="P4776" s="109">
        <f>47.4/100</f>
        <v>0.47399999999999998</v>
      </c>
      <c r="Q4776" s="56" t="s">
        <v>144</v>
      </c>
      <c r="R4776" s="56" t="s">
        <v>409</v>
      </c>
      <c r="S4776" s="57">
        <v>2151</v>
      </c>
      <c r="T4776" s="397">
        <v>1</v>
      </c>
      <c r="U4776" s="452">
        <f t="shared" si="337"/>
        <v>1019.574</v>
      </c>
      <c r="V4776" s="180" t="s">
        <v>7</v>
      </c>
    </row>
    <row r="4777" spans="2:22" s="3" customFormat="1" ht="63" x14ac:dyDescent="0.25">
      <c r="B4777" s="153" t="s">
        <v>2074</v>
      </c>
      <c r="C4777" s="31" t="s">
        <v>2064</v>
      </c>
      <c r="D4777" s="81" t="s">
        <v>2065</v>
      </c>
      <c r="E4777" s="397" t="s">
        <v>26</v>
      </c>
      <c r="F4777" s="32" t="s">
        <v>7</v>
      </c>
      <c r="G4777" s="32" t="s">
        <v>7</v>
      </c>
      <c r="H4777" s="583" t="s">
        <v>7</v>
      </c>
      <c r="I4777" s="32" t="s">
        <v>7</v>
      </c>
      <c r="J4777" s="32" t="s">
        <v>7</v>
      </c>
      <c r="K4777" s="32" t="s">
        <v>7</v>
      </c>
      <c r="L4777" s="32" t="s">
        <v>7</v>
      </c>
      <c r="M4777" s="32" t="s">
        <v>7</v>
      </c>
      <c r="N4777" s="32" t="s">
        <v>7</v>
      </c>
      <c r="O4777" s="32" t="s">
        <v>7</v>
      </c>
      <c r="P4777" s="32" t="s">
        <v>7</v>
      </c>
      <c r="Q4777" s="32" t="s">
        <v>7</v>
      </c>
      <c r="R4777" s="32" t="s">
        <v>7</v>
      </c>
      <c r="S4777" s="143" t="s">
        <v>7</v>
      </c>
      <c r="T4777" s="32" t="s">
        <v>7</v>
      </c>
      <c r="U4777" s="453">
        <f>U4774</f>
        <v>65694.7</v>
      </c>
      <c r="V4777" s="276" t="s">
        <v>7</v>
      </c>
    </row>
    <row r="4778" spans="2:22" s="3" customFormat="1" ht="63" x14ac:dyDescent="0.25">
      <c r="B4778" s="153" t="s">
        <v>2074</v>
      </c>
      <c r="C4778" s="31" t="s">
        <v>2066</v>
      </c>
      <c r="D4778" s="81" t="s">
        <v>2067</v>
      </c>
      <c r="E4778" s="56" t="s">
        <v>749</v>
      </c>
      <c r="F4778" s="180" t="s">
        <v>4484</v>
      </c>
      <c r="G4778" s="40" t="s">
        <v>7</v>
      </c>
      <c r="H4778" s="583" t="s">
        <v>154</v>
      </c>
      <c r="I4778" s="40" t="s">
        <v>329</v>
      </c>
      <c r="J4778" s="79">
        <v>110</v>
      </c>
      <c r="K4778" s="377" t="s">
        <v>3695</v>
      </c>
      <c r="L4778" s="34" t="s">
        <v>979</v>
      </c>
      <c r="M4778" s="40" t="s">
        <v>2810</v>
      </c>
      <c r="N4778" s="397" t="s">
        <v>1704</v>
      </c>
      <c r="O4778" s="40" t="s">
        <v>137</v>
      </c>
      <c r="P4778" s="57">
        <v>2</v>
      </c>
      <c r="Q4778" s="56" t="s">
        <v>185</v>
      </c>
      <c r="R4778" s="56" t="s">
        <v>969</v>
      </c>
      <c r="S4778" s="57">
        <v>2490</v>
      </c>
      <c r="T4778" s="397">
        <v>1.1000000000000001</v>
      </c>
      <c r="U4778" s="452">
        <f>O4778*P4778*S4778*T4778</f>
        <v>5478</v>
      </c>
      <c r="V4778" s="180" t="s">
        <v>7</v>
      </c>
    </row>
    <row r="4779" spans="2:22" s="3" customFormat="1" ht="47.25" x14ac:dyDescent="0.25">
      <c r="B4779" s="153" t="s">
        <v>2074</v>
      </c>
      <c r="C4779" s="31" t="s">
        <v>2066</v>
      </c>
      <c r="D4779" s="81" t="s">
        <v>2067</v>
      </c>
      <c r="E4779" s="56" t="s">
        <v>554</v>
      </c>
      <c r="F4779" s="180" t="s">
        <v>4484</v>
      </c>
      <c r="G4779" s="40" t="s">
        <v>7</v>
      </c>
      <c r="H4779" s="583" t="s">
        <v>154</v>
      </c>
      <c r="I4779" s="40" t="s">
        <v>329</v>
      </c>
      <c r="J4779" s="79" t="s">
        <v>7</v>
      </c>
      <c r="K4779" s="126" t="s">
        <v>3820</v>
      </c>
      <c r="L4779" s="34" t="s">
        <v>979</v>
      </c>
      <c r="M4779" s="40" t="s">
        <v>2810</v>
      </c>
      <c r="N4779" s="397" t="s">
        <v>1704</v>
      </c>
      <c r="O4779" s="40" t="s">
        <v>137</v>
      </c>
      <c r="P4779" s="57">
        <v>300</v>
      </c>
      <c r="Q4779" s="56" t="s">
        <v>267</v>
      </c>
      <c r="R4779" s="56" t="s">
        <v>1100</v>
      </c>
      <c r="S4779" s="57">
        <v>6</v>
      </c>
      <c r="T4779" s="397">
        <v>1.17</v>
      </c>
      <c r="U4779" s="452">
        <f>O4779*P4779*S4779*T4779</f>
        <v>2106</v>
      </c>
      <c r="V4779" s="180" t="s">
        <v>7</v>
      </c>
    </row>
    <row r="4780" spans="2:22" s="3" customFormat="1" ht="63" x14ac:dyDescent="0.25">
      <c r="B4780" s="153" t="s">
        <v>2074</v>
      </c>
      <c r="C4780" s="31" t="s">
        <v>2066</v>
      </c>
      <c r="D4780" s="81" t="s">
        <v>2067</v>
      </c>
      <c r="E4780" s="56" t="s">
        <v>189</v>
      </c>
      <c r="F4780" s="180" t="s">
        <v>4484</v>
      </c>
      <c r="G4780" s="40" t="s">
        <v>7</v>
      </c>
      <c r="H4780" s="583" t="s">
        <v>154</v>
      </c>
      <c r="I4780" s="40" t="s">
        <v>329</v>
      </c>
      <c r="J4780" s="79" t="s">
        <v>7</v>
      </c>
      <c r="K4780" s="377" t="s">
        <v>4261</v>
      </c>
      <c r="L4780" s="34" t="s">
        <v>979</v>
      </c>
      <c r="M4780" s="40" t="s">
        <v>2810</v>
      </c>
      <c r="N4780" s="397" t="s">
        <v>1704</v>
      </c>
      <c r="O4780" s="40" t="s">
        <v>137</v>
      </c>
      <c r="P4780" s="57">
        <v>1</v>
      </c>
      <c r="Q4780" s="56" t="s">
        <v>156</v>
      </c>
      <c r="R4780" s="56" t="s">
        <v>382</v>
      </c>
      <c r="S4780" s="57">
        <v>500</v>
      </c>
      <c r="T4780" s="397">
        <v>1</v>
      </c>
      <c r="U4780" s="452">
        <f>O4780*P4780*S4780*T4780</f>
        <v>500</v>
      </c>
      <c r="V4780" s="180" t="s">
        <v>7</v>
      </c>
    </row>
    <row r="4781" spans="2:22" s="3" customFormat="1" ht="63" x14ac:dyDescent="0.25">
      <c r="B4781" s="153" t="s">
        <v>2074</v>
      </c>
      <c r="C4781" s="31" t="s">
        <v>2066</v>
      </c>
      <c r="D4781" s="81" t="s">
        <v>2067</v>
      </c>
      <c r="E4781" s="397" t="s">
        <v>26</v>
      </c>
      <c r="F4781" s="32" t="s">
        <v>7</v>
      </c>
      <c r="G4781" s="32" t="s">
        <v>7</v>
      </c>
      <c r="H4781" s="583" t="s">
        <v>7</v>
      </c>
      <c r="I4781" s="32" t="s">
        <v>7</v>
      </c>
      <c r="J4781" s="32" t="s">
        <v>7</v>
      </c>
      <c r="K4781" s="32" t="s">
        <v>7</v>
      </c>
      <c r="L4781" s="32" t="s">
        <v>7</v>
      </c>
      <c r="M4781" s="32" t="s">
        <v>7</v>
      </c>
      <c r="N4781" s="32" t="s">
        <v>7</v>
      </c>
      <c r="O4781" s="32" t="s">
        <v>7</v>
      </c>
      <c r="P4781" s="32" t="s">
        <v>7</v>
      </c>
      <c r="Q4781" s="32" t="s">
        <v>7</v>
      </c>
      <c r="R4781" s="32" t="s">
        <v>7</v>
      </c>
      <c r="S4781" s="143" t="s">
        <v>7</v>
      </c>
      <c r="T4781" s="32" t="s">
        <v>7</v>
      </c>
      <c r="U4781" s="453">
        <f>U4780</f>
        <v>500</v>
      </c>
      <c r="V4781" s="276" t="s">
        <v>7</v>
      </c>
    </row>
    <row r="4782" spans="2:22" s="3" customFormat="1" ht="189" x14ac:dyDescent="0.25">
      <c r="B4782" s="335" t="s">
        <v>1793</v>
      </c>
      <c r="C4782" s="336" t="s">
        <v>3167</v>
      </c>
      <c r="D4782" s="329" t="s">
        <v>3168</v>
      </c>
      <c r="E4782" s="377" t="s">
        <v>1883</v>
      </c>
      <c r="F4782" s="276" t="s">
        <v>3169</v>
      </c>
      <c r="G4782" s="276" t="s">
        <v>7</v>
      </c>
      <c r="H4782" s="583" t="s">
        <v>1094</v>
      </c>
      <c r="I4782" s="276">
        <v>2028</v>
      </c>
      <c r="J4782" s="276">
        <v>110</v>
      </c>
      <c r="K4782" s="276" t="s">
        <v>4314</v>
      </c>
      <c r="L4782" s="581" t="s">
        <v>979</v>
      </c>
      <c r="M4782" s="180" t="s">
        <v>3170</v>
      </c>
      <c r="N4782" s="583" t="s">
        <v>1704</v>
      </c>
      <c r="O4782" s="276">
        <v>1</v>
      </c>
      <c r="P4782" s="58">
        <v>271</v>
      </c>
      <c r="Q4782" s="60" t="s">
        <v>3171</v>
      </c>
      <c r="R4782" s="276" t="s">
        <v>3172</v>
      </c>
      <c r="S4782" s="58">
        <v>208</v>
      </c>
      <c r="T4782" s="276">
        <v>1</v>
      </c>
      <c r="U4782" s="453">
        <v>56368</v>
      </c>
      <c r="V4782" s="276" t="s">
        <v>7</v>
      </c>
    </row>
    <row r="4783" spans="2:22" s="3" customFormat="1" ht="189" x14ac:dyDescent="0.25">
      <c r="B4783" s="335" t="s">
        <v>1793</v>
      </c>
      <c r="C4783" s="336" t="s">
        <v>3167</v>
      </c>
      <c r="D4783" s="329" t="s">
        <v>3168</v>
      </c>
      <c r="E4783" s="583" t="s">
        <v>172</v>
      </c>
      <c r="F4783" s="276" t="s">
        <v>3169</v>
      </c>
      <c r="G4783" s="276" t="s">
        <v>7</v>
      </c>
      <c r="H4783" s="583" t="s">
        <v>1094</v>
      </c>
      <c r="I4783" s="276">
        <v>2028</v>
      </c>
      <c r="J4783" s="276">
        <v>110</v>
      </c>
      <c r="K4783" s="276" t="s">
        <v>142</v>
      </c>
      <c r="L4783" s="581" t="s">
        <v>979</v>
      </c>
      <c r="M4783" s="180" t="s">
        <v>3170</v>
      </c>
      <c r="N4783" s="583" t="s">
        <v>1704</v>
      </c>
      <c r="O4783" s="276">
        <v>1</v>
      </c>
      <c r="P4783" s="279">
        <v>2.71</v>
      </c>
      <c r="Q4783" s="278" t="s">
        <v>144</v>
      </c>
      <c r="R4783" s="276" t="s">
        <v>259</v>
      </c>
      <c r="S4783" s="279">
        <v>2151</v>
      </c>
      <c r="T4783" s="276">
        <v>1</v>
      </c>
      <c r="U4783" s="453">
        <v>5829.21</v>
      </c>
      <c r="V4783" s="276" t="s">
        <v>7</v>
      </c>
    </row>
    <row r="4784" spans="2:22" s="3" customFormat="1" ht="189" x14ac:dyDescent="0.25">
      <c r="B4784" s="335" t="s">
        <v>1793</v>
      </c>
      <c r="C4784" s="336" t="s">
        <v>3167</v>
      </c>
      <c r="D4784" s="329" t="s">
        <v>3168</v>
      </c>
      <c r="E4784" s="377" t="s">
        <v>1885</v>
      </c>
      <c r="F4784" s="276" t="s">
        <v>3169</v>
      </c>
      <c r="G4784" s="276" t="s">
        <v>7</v>
      </c>
      <c r="H4784" s="583" t="s">
        <v>1094</v>
      </c>
      <c r="I4784" s="276">
        <v>2028</v>
      </c>
      <c r="J4784" s="276" t="s">
        <v>7</v>
      </c>
      <c r="K4784" s="276" t="s">
        <v>3173</v>
      </c>
      <c r="L4784" s="581" t="s">
        <v>979</v>
      </c>
      <c r="M4784" s="180" t="s">
        <v>3170</v>
      </c>
      <c r="N4784" s="583" t="s">
        <v>1704</v>
      </c>
      <c r="O4784" s="276">
        <v>1</v>
      </c>
      <c r="P4784" s="279">
        <v>281.16000000000003</v>
      </c>
      <c r="Q4784" s="278" t="s">
        <v>139</v>
      </c>
      <c r="R4784" s="276" t="s">
        <v>405</v>
      </c>
      <c r="S4784" s="279">
        <v>187</v>
      </c>
      <c r="T4784" s="276">
        <v>1</v>
      </c>
      <c r="U4784" s="453">
        <v>52576.920000000006</v>
      </c>
      <c r="V4784" s="276" t="s">
        <v>7</v>
      </c>
    </row>
    <row r="4785" spans="2:22" s="3" customFormat="1" ht="189" x14ac:dyDescent="0.25">
      <c r="B4785" s="335" t="s">
        <v>1793</v>
      </c>
      <c r="C4785" s="336" t="s">
        <v>3167</v>
      </c>
      <c r="D4785" s="329" t="s">
        <v>3168</v>
      </c>
      <c r="E4785" s="590" t="s">
        <v>1833</v>
      </c>
      <c r="F4785" s="276" t="s">
        <v>3169</v>
      </c>
      <c r="G4785" s="180" t="s">
        <v>7</v>
      </c>
      <c r="H4785" s="583" t="s">
        <v>1094</v>
      </c>
      <c r="I4785" s="180" t="s">
        <v>166</v>
      </c>
      <c r="J4785" s="581" t="s">
        <v>816</v>
      </c>
      <c r="K4785" s="238" t="s">
        <v>4316</v>
      </c>
      <c r="L4785" s="581" t="s">
        <v>979</v>
      </c>
      <c r="M4785" s="180" t="s">
        <v>3170</v>
      </c>
      <c r="N4785" s="583" t="s">
        <v>1704</v>
      </c>
      <c r="O4785" s="180" t="s">
        <v>137</v>
      </c>
      <c r="P4785" s="590">
        <v>1</v>
      </c>
      <c r="Q4785" s="590" t="s">
        <v>156</v>
      </c>
      <c r="R4785" s="181" t="s">
        <v>1705</v>
      </c>
      <c r="S4785" s="360">
        <v>94108</v>
      </c>
      <c r="T4785" s="276">
        <v>1</v>
      </c>
      <c r="U4785" s="453">
        <v>94108</v>
      </c>
      <c r="V4785" s="276" t="s">
        <v>7</v>
      </c>
    </row>
    <row r="4786" spans="2:22" s="3" customFormat="1" ht="94.5" x14ac:dyDescent="0.25">
      <c r="B4786" s="335" t="s">
        <v>1793</v>
      </c>
      <c r="C4786" s="336" t="s">
        <v>3167</v>
      </c>
      <c r="D4786" s="335" t="s">
        <v>3168</v>
      </c>
      <c r="E4786" s="583" t="s">
        <v>26</v>
      </c>
      <c r="F4786" s="276" t="s">
        <v>7</v>
      </c>
      <c r="G4786" s="276" t="s">
        <v>7</v>
      </c>
      <c r="H4786" s="583" t="s">
        <v>7</v>
      </c>
      <c r="I4786" s="276" t="s">
        <v>7</v>
      </c>
      <c r="J4786" s="276" t="s">
        <v>7</v>
      </c>
      <c r="K4786" s="276" t="s">
        <v>7</v>
      </c>
      <c r="L4786" s="276" t="s">
        <v>7</v>
      </c>
      <c r="M4786" s="276" t="s">
        <v>7</v>
      </c>
      <c r="N4786" s="276" t="s">
        <v>7</v>
      </c>
      <c r="O4786" s="276" t="s">
        <v>7</v>
      </c>
      <c r="P4786" s="276" t="s">
        <v>7</v>
      </c>
      <c r="Q4786" s="276" t="s">
        <v>7</v>
      </c>
      <c r="R4786" s="276" t="s">
        <v>7</v>
      </c>
      <c r="S4786" s="344" t="s">
        <v>7</v>
      </c>
      <c r="T4786" s="276" t="s">
        <v>7</v>
      </c>
      <c r="U4786" s="453">
        <v>208882.13</v>
      </c>
      <c r="V4786" s="276" t="s">
        <v>7</v>
      </c>
    </row>
    <row r="4787" spans="2:22" s="3" customFormat="1" ht="47.25" x14ac:dyDescent="0.25">
      <c r="B4787" s="400" t="s">
        <v>1793</v>
      </c>
      <c r="C4787" s="336" t="s">
        <v>3174</v>
      </c>
      <c r="D4787" s="461" t="s">
        <v>3175</v>
      </c>
      <c r="E4787" s="590" t="s">
        <v>1063</v>
      </c>
      <c r="F4787" s="276" t="s">
        <v>3176</v>
      </c>
      <c r="G4787" s="276" t="s">
        <v>7</v>
      </c>
      <c r="H4787" s="583" t="s">
        <v>1094</v>
      </c>
      <c r="I4787" s="276">
        <v>2027</v>
      </c>
      <c r="J4787" s="590">
        <v>110</v>
      </c>
      <c r="K4787" s="590" t="s">
        <v>3177</v>
      </c>
      <c r="L4787" s="581" t="s">
        <v>979</v>
      </c>
      <c r="M4787" s="180" t="s">
        <v>3170</v>
      </c>
      <c r="N4787" s="583" t="s">
        <v>1704</v>
      </c>
      <c r="O4787" s="180" t="s">
        <v>137</v>
      </c>
      <c r="P4787" s="590">
        <v>28.400000000000002</v>
      </c>
      <c r="Q4787" s="590" t="s">
        <v>140</v>
      </c>
      <c r="R4787" s="181" t="s">
        <v>248</v>
      </c>
      <c r="S4787" s="360">
        <v>2267</v>
      </c>
      <c r="T4787" s="338">
        <v>2.06</v>
      </c>
      <c r="U4787" s="453">
        <v>132628.568</v>
      </c>
      <c r="V4787" s="276" t="s">
        <v>7</v>
      </c>
    </row>
    <row r="4788" spans="2:22" s="3" customFormat="1" ht="47.25" x14ac:dyDescent="0.25">
      <c r="B4788" s="400" t="s">
        <v>1793</v>
      </c>
      <c r="C4788" s="336" t="s">
        <v>3174</v>
      </c>
      <c r="D4788" s="461" t="s">
        <v>3175</v>
      </c>
      <c r="E4788" s="590" t="s">
        <v>168</v>
      </c>
      <c r="F4788" s="276" t="s">
        <v>3176</v>
      </c>
      <c r="G4788" s="276" t="s">
        <v>7</v>
      </c>
      <c r="H4788" s="583" t="s">
        <v>1094</v>
      </c>
      <c r="I4788" s="276">
        <v>2027</v>
      </c>
      <c r="J4788" s="590">
        <v>110</v>
      </c>
      <c r="K4788" s="590" t="s">
        <v>3177</v>
      </c>
      <c r="L4788" s="581" t="s">
        <v>979</v>
      </c>
      <c r="M4788" s="180" t="s">
        <v>3170</v>
      </c>
      <c r="N4788" s="583" t="s">
        <v>1704</v>
      </c>
      <c r="O4788" s="180" t="s">
        <v>137</v>
      </c>
      <c r="P4788" s="590">
        <v>5.2</v>
      </c>
      <c r="Q4788" s="590" t="s">
        <v>140</v>
      </c>
      <c r="R4788" s="181" t="s">
        <v>438</v>
      </c>
      <c r="S4788" s="360">
        <v>1944</v>
      </c>
      <c r="T4788" s="338">
        <v>1.23</v>
      </c>
      <c r="U4788" s="453">
        <v>12433.824000000001</v>
      </c>
      <c r="V4788" s="276" t="s">
        <v>7</v>
      </c>
    </row>
    <row r="4789" spans="2:22" s="3" customFormat="1" ht="47.25" x14ac:dyDescent="0.25">
      <c r="B4789" s="400" t="s">
        <v>1793</v>
      </c>
      <c r="C4789" s="336" t="s">
        <v>3174</v>
      </c>
      <c r="D4789" s="461" t="s">
        <v>3175</v>
      </c>
      <c r="E4789" s="590" t="s">
        <v>803</v>
      </c>
      <c r="F4789" s="276" t="s">
        <v>3176</v>
      </c>
      <c r="G4789" s="276" t="s">
        <v>7</v>
      </c>
      <c r="H4789" s="583" t="s">
        <v>1094</v>
      </c>
      <c r="I4789" s="276">
        <v>2027</v>
      </c>
      <c r="J4789" s="590">
        <v>110</v>
      </c>
      <c r="K4789" s="590" t="s">
        <v>3178</v>
      </c>
      <c r="L4789" s="581" t="s">
        <v>979</v>
      </c>
      <c r="M4789" s="180" t="s">
        <v>3170</v>
      </c>
      <c r="N4789" s="583" t="s">
        <v>1704</v>
      </c>
      <c r="O4789" s="180" t="s">
        <v>137</v>
      </c>
      <c r="P4789" s="590">
        <v>3</v>
      </c>
      <c r="Q4789" s="590" t="s">
        <v>140</v>
      </c>
      <c r="R4789" s="181" t="s">
        <v>157</v>
      </c>
      <c r="S4789" s="360">
        <v>503</v>
      </c>
      <c r="T4789" s="338">
        <v>1.23</v>
      </c>
      <c r="U4789" s="453">
        <v>1856.07</v>
      </c>
      <c r="V4789" s="276" t="s">
        <v>7</v>
      </c>
    </row>
    <row r="4790" spans="2:22" s="3" customFormat="1" ht="47.25" x14ac:dyDescent="0.25">
      <c r="B4790" s="400" t="s">
        <v>1793</v>
      </c>
      <c r="C4790" s="336" t="s">
        <v>3174</v>
      </c>
      <c r="D4790" s="461" t="s">
        <v>3175</v>
      </c>
      <c r="E4790" s="590" t="s">
        <v>170</v>
      </c>
      <c r="F4790" s="276" t="s">
        <v>3176</v>
      </c>
      <c r="G4790" s="276" t="s">
        <v>7</v>
      </c>
      <c r="H4790" s="583" t="s">
        <v>1094</v>
      </c>
      <c r="I4790" s="276">
        <v>2027</v>
      </c>
      <c r="J4790" s="590">
        <v>110</v>
      </c>
      <c r="K4790" s="590" t="s">
        <v>3179</v>
      </c>
      <c r="L4790" s="581" t="s">
        <v>979</v>
      </c>
      <c r="M4790" s="180" t="s">
        <v>3170</v>
      </c>
      <c r="N4790" s="583" t="s">
        <v>1704</v>
      </c>
      <c r="O4790" s="180" t="s">
        <v>137</v>
      </c>
      <c r="P4790" s="590">
        <v>66.73</v>
      </c>
      <c r="Q4790" s="590" t="s">
        <v>140</v>
      </c>
      <c r="R4790" s="181" t="s">
        <v>158</v>
      </c>
      <c r="S4790" s="360">
        <v>185</v>
      </c>
      <c r="T4790" s="338">
        <v>1.23</v>
      </c>
      <c r="U4790" s="453">
        <v>15184.411500000002</v>
      </c>
      <c r="V4790" s="276" t="s">
        <v>7</v>
      </c>
    </row>
    <row r="4791" spans="2:22" s="3" customFormat="1" ht="63" x14ac:dyDescent="0.25">
      <c r="B4791" s="400" t="s">
        <v>1793</v>
      </c>
      <c r="C4791" s="336" t="s">
        <v>3174</v>
      </c>
      <c r="D4791" s="461" t="s">
        <v>3175</v>
      </c>
      <c r="E4791" s="590" t="s">
        <v>1833</v>
      </c>
      <c r="F4791" s="276" t="s">
        <v>3176</v>
      </c>
      <c r="G4791" s="276" t="s">
        <v>7</v>
      </c>
      <c r="H4791" s="583" t="s">
        <v>1094</v>
      </c>
      <c r="I4791" s="276">
        <v>2027</v>
      </c>
      <c r="J4791" s="276" t="s">
        <v>7</v>
      </c>
      <c r="K4791" s="377" t="s">
        <v>4262</v>
      </c>
      <c r="L4791" s="581" t="s">
        <v>979</v>
      </c>
      <c r="M4791" s="180" t="s">
        <v>3170</v>
      </c>
      <c r="N4791" s="583" t="s">
        <v>1704</v>
      </c>
      <c r="O4791" s="180" t="s">
        <v>137</v>
      </c>
      <c r="P4791" s="590">
        <v>1</v>
      </c>
      <c r="Q4791" s="590" t="s">
        <v>156</v>
      </c>
      <c r="R4791" s="181" t="s">
        <v>532</v>
      </c>
      <c r="S4791" s="360">
        <v>7500</v>
      </c>
      <c r="T4791" s="338">
        <v>1</v>
      </c>
      <c r="U4791" s="453">
        <v>7500</v>
      </c>
      <c r="V4791" s="276" t="s">
        <v>7</v>
      </c>
    </row>
    <row r="4792" spans="2:22" s="3" customFormat="1" ht="63" x14ac:dyDescent="0.25">
      <c r="B4792" s="335" t="s">
        <v>1793</v>
      </c>
      <c r="C4792" s="336" t="s">
        <v>3174</v>
      </c>
      <c r="D4792" s="335" t="s">
        <v>3175</v>
      </c>
      <c r="E4792" s="583" t="s">
        <v>26</v>
      </c>
      <c r="F4792" s="276" t="s">
        <v>7</v>
      </c>
      <c r="G4792" s="276" t="s">
        <v>7</v>
      </c>
      <c r="H4792" s="583" t="s">
        <v>7</v>
      </c>
      <c r="I4792" s="276" t="s">
        <v>7</v>
      </c>
      <c r="J4792" s="276" t="s">
        <v>7</v>
      </c>
      <c r="K4792" s="276" t="s">
        <v>7</v>
      </c>
      <c r="L4792" s="276" t="s">
        <v>7</v>
      </c>
      <c r="M4792" s="276" t="s">
        <v>7</v>
      </c>
      <c r="N4792" s="276" t="s">
        <v>7</v>
      </c>
      <c r="O4792" s="276" t="s">
        <v>7</v>
      </c>
      <c r="P4792" s="276" t="s">
        <v>7</v>
      </c>
      <c r="Q4792" s="276" t="s">
        <v>7</v>
      </c>
      <c r="R4792" s="276" t="s">
        <v>7</v>
      </c>
      <c r="S4792" s="344" t="s">
        <v>7</v>
      </c>
      <c r="T4792" s="276" t="s">
        <v>7</v>
      </c>
      <c r="U4792" s="453">
        <v>169602.87350000002</v>
      </c>
      <c r="V4792" s="276" t="s">
        <v>7</v>
      </c>
    </row>
    <row r="4793" spans="2:22" s="3" customFormat="1" ht="78.75" x14ac:dyDescent="0.25">
      <c r="B4793" s="335" t="s">
        <v>1895</v>
      </c>
      <c r="C4793" s="336" t="s">
        <v>3180</v>
      </c>
      <c r="D4793" s="329" t="s">
        <v>3181</v>
      </c>
      <c r="E4793" s="590" t="s">
        <v>472</v>
      </c>
      <c r="F4793" s="581" t="s">
        <v>3182</v>
      </c>
      <c r="G4793" s="180" t="s">
        <v>7</v>
      </c>
      <c r="H4793" s="583" t="s">
        <v>1094</v>
      </c>
      <c r="I4793" s="180" t="s">
        <v>166</v>
      </c>
      <c r="J4793" s="394" t="s">
        <v>1263</v>
      </c>
      <c r="K4793" s="590" t="s">
        <v>223</v>
      </c>
      <c r="L4793" s="581" t="s">
        <v>979</v>
      </c>
      <c r="M4793" s="581" t="s">
        <v>3183</v>
      </c>
      <c r="N4793" s="583" t="s">
        <v>1704</v>
      </c>
      <c r="O4793" s="180" t="s">
        <v>137</v>
      </c>
      <c r="P4793" s="326">
        <v>12</v>
      </c>
      <c r="Q4793" s="326" t="s">
        <v>224</v>
      </c>
      <c r="R4793" s="401" t="s">
        <v>225</v>
      </c>
      <c r="S4793" s="356">
        <v>27</v>
      </c>
      <c r="T4793" s="583">
        <v>1.1100000000000001</v>
      </c>
      <c r="U4793" s="452">
        <v>359.64000000000004</v>
      </c>
      <c r="V4793" s="180" t="s">
        <v>7</v>
      </c>
    </row>
    <row r="4794" spans="2:22" s="3" customFormat="1" ht="78.75" x14ac:dyDescent="0.25">
      <c r="B4794" s="335" t="s">
        <v>1895</v>
      </c>
      <c r="C4794" s="336" t="s">
        <v>3180</v>
      </c>
      <c r="D4794" s="329" t="s">
        <v>3181</v>
      </c>
      <c r="E4794" s="590" t="s">
        <v>472</v>
      </c>
      <c r="F4794" s="581" t="s">
        <v>3182</v>
      </c>
      <c r="G4794" s="180" t="s">
        <v>7</v>
      </c>
      <c r="H4794" s="583" t="s">
        <v>1094</v>
      </c>
      <c r="I4794" s="180" t="s">
        <v>166</v>
      </c>
      <c r="J4794" s="338">
        <v>0.4</v>
      </c>
      <c r="K4794" s="590" t="s">
        <v>621</v>
      </c>
      <c r="L4794" s="581" t="s">
        <v>979</v>
      </c>
      <c r="M4794" s="581" t="s">
        <v>3183</v>
      </c>
      <c r="N4794" s="583" t="s">
        <v>1704</v>
      </c>
      <c r="O4794" s="180" t="s">
        <v>137</v>
      </c>
      <c r="P4794" s="326">
        <v>9</v>
      </c>
      <c r="Q4794" s="326" t="s">
        <v>224</v>
      </c>
      <c r="R4794" s="401" t="s">
        <v>622</v>
      </c>
      <c r="S4794" s="356">
        <v>24</v>
      </c>
      <c r="T4794" s="583">
        <v>1.1100000000000001</v>
      </c>
      <c r="U4794" s="452">
        <v>239.76000000000002</v>
      </c>
      <c r="V4794" s="180" t="s">
        <v>7</v>
      </c>
    </row>
    <row r="4795" spans="2:22" s="3" customFormat="1" ht="78.75" x14ac:dyDescent="0.25">
      <c r="B4795" s="335" t="s">
        <v>1895</v>
      </c>
      <c r="C4795" s="336" t="s">
        <v>3180</v>
      </c>
      <c r="D4795" s="329" t="s">
        <v>3181</v>
      </c>
      <c r="E4795" s="583" t="s">
        <v>26</v>
      </c>
      <c r="F4795" s="276" t="s">
        <v>7</v>
      </c>
      <c r="G4795" s="276" t="s">
        <v>7</v>
      </c>
      <c r="H4795" s="583" t="s">
        <v>7</v>
      </c>
      <c r="I4795" s="276" t="s">
        <v>7</v>
      </c>
      <c r="J4795" s="276" t="s">
        <v>7</v>
      </c>
      <c r="K4795" s="276" t="s">
        <v>7</v>
      </c>
      <c r="L4795" s="276" t="s">
        <v>7</v>
      </c>
      <c r="M4795" s="276" t="s">
        <v>7</v>
      </c>
      <c r="N4795" s="276" t="s">
        <v>7</v>
      </c>
      <c r="O4795" s="276" t="s">
        <v>7</v>
      </c>
      <c r="P4795" s="276" t="s">
        <v>7</v>
      </c>
      <c r="Q4795" s="276" t="s">
        <v>7</v>
      </c>
      <c r="R4795" s="276" t="s">
        <v>7</v>
      </c>
      <c r="S4795" s="344" t="s">
        <v>7</v>
      </c>
      <c r="T4795" s="276" t="s">
        <v>7</v>
      </c>
      <c r="U4795" s="453">
        <v>599.40000000000009</v>
      </c>
      <c r="V4795" s="276" t="s">
        <v>7</v>
      </c>
    </row>
    <row r="4796" spans="2:22" s="3" customFormat="1" ht="78.75" x14ac:dyDescent="0.25">
      <c r="B4796" s="335" t="s">
        <v>1895</v>
      </c>
      <c r="C4796" s="336" t="s">
        <v>3184</v>
      </c>
      <c r="D4796" s="277" t="s">
        <v>3185</v>
      </c>
      <c r="E4796" s="590" t="s">
        <v>472</v>
      </c>
      <c r="F4796" s="581" t="s">
        <v>3186</v>
      </c>
      <c r="G4796" s="180" t="s">
        <v>7</v>
      </c>
      <c r="H4796" s="583" t="s">
        <v>1094</v>
      </c>
      <c r="I4796" s="180" t="s">
        <v>503</v>
      </c>
      <c r="J4796" s="338">
        <v>6</v>
      </c>
      <c r="K4796" s="590" t="s">
        <v>926</v>
      </c>
      <c r="L4796" s="581" t="s">
        <v>979</v>
      </c>
      <c r="M4796" s="581" t="s">
        <v>3183</v>
      </c>
      <c r="N4796" s="583" t="s">
        <v>1704</v>
      </c>
      <c r="O4796" s="180" t="s">
        <v>137</v>
      </c>
      <c r="P4796" s="326">
        <v>1</v>
      </c>
      <c r="Q4796" s="326" t="s">
        <v>224</v>
      </c>
      <c r="R4796" s="401" t="s">
        <v>818</v>
      </c>
      <c r="S4796" s="356">
        <v>38</v>
      </c>
      <c r="T4796" s="583">
        <v>1.1100000000000001</v>
      </c>
      <c r="U4796" s="452">
        <v>42.180000000000007</v>
      </c>
      <c r="V4796" s="180" t="s">
        <v>7</v>
      </c>
    </row>
    <row r="4797" spans="2:22" s="3" customFormat="1" ht="78.75" x14ac:dyDescent="0.25">
      <c r="B4797" s="335" t="s">
        <v>1895</v>
      </c>
      <c r="C4797" s="336" t="s">
        <v>3184</v>
      </c>
      <c r="D4797" s="329" t="s">
        <v>3185</v>
      </c>
      <c r="E4797" s="583" t="s">
        <v>26</v>
      </c>
      <c r="F4797" s="276" t="s">
        <v>7</v>
      </c>
      <c r="G4797" s="276" t="s">
        <v>7</v>
      </c>
      <c r="H4797" s="583" t="s">
        <v>7</v>
      </c>
      <c r="I4797" s="276" t="s">
        <v>7</v>
      </c>
      <c r="J4797" s="276" t="s">
        <v>7</v>
      </c>
      <c r="K4797" s="276" t="s">
        <v>7</v>
      </c>
      <c r="L4797" s="276" t="s">
        <v>7</v>
      </c>
      <c r="M4797" s="276" t="s">
        <v>7</v>
      </c>
      <c r="N4797" s="276" t="s">
        <v>7</v>
      </c>
      <c r="O4797" s="276" t="s">
        <v>7</v>
      </c>
      <c r="P4797" s="276" t="s">
        <v>7</v>
      </c>
      <c r="Q4797" s="276" t="s">
        <v>7</v>
      </c>
      <c r="R4797" s="276" t="s">
        <v>7</v>
      </c>
      <c r="S4797" s="344" t="s">
        <v>7</v>
      </c>
      <c r="T4797" s="276" t="s">
        <v>7</v>
      </c>
      <c r="U4797" s="453">
        <v>42.180000000000007</v>
      </c>
      <c r="V4797" s="276" t="s">
        <v>7</v>
      </c>
    </row>
    <row r="4798" spans="2:22" s="3" customFormat="1" ht="63" x14ac:dyDescent="0.25">
      <c r="B4798" s="402" t="s">
        <v>1932</v>
      </c>
      <c r="C4798" s="336" t="s">
        <v>3187</v>
      </c>
      <c r="D4798" s="329" t="s">
        <v>3188</v>
      </c>
      <c r="E4798" s="583" t="s">
        <v>263</v>
      </c>
      <c r="F4798" s="276" t="s">
        <v>3189</v>
      </c>
      <c r="G4798" s="276" t="s">
        <v>7</v>
      </c>
      <c r="H4798" s="583" t="s">
        <v>1094</v>
      </c>
      <c r="I4798" s="276">
        <v>2024</v>
      </c>
      <c r="J4798" s="403" t="s">
        <v>7</v>
      </c>
      <c r="K4798" s="684" t="s">
        <v>531</v>
      </c>
      <c r="L4798" s="180" t="s">
        <v>979</v>
      </c>
      <c r="M4798" s="180" t="s">
        <v>3170</v>
      </c>
      <c r="N4798" s="276" t="s">
        <v>1704</v>
      </c>
      <c r="O4798" s="276">
        <v>1</v>
      </c>
      <c r="P4798" s="246">
        <v>3</v>
      </c>
      <c r="Q4798" s="56" t="s">
        <v>264</v>
      </c>
      <c r="R4798" s="262" t="s">
        <v>643</v>
      </c>
      <c r="S4798" s="57">
        <v>137</v>
      </c>
      <c r="T4798" s="276">
        <v>1.1100000000000001</v>
      </c>
      <c r="U4798" s="453">
        <v>456.21000000000004</v>
      </c>
      <c r="V4798" s="276" t="s">
        <v>7</v>
      </c>
    </row>
    <row r="4799" spans="2:22" s="3" customFormat="1" ht="63" x14ac:dyDescent="0.25">
      <c r="B4799" s="402" t="s">
        <v>1932</v>
      </c>
      <c r="C4799" s="336" t="s">
        <v>3187</v>
      </c>
      <c r="D4799" s="329" t="s">
        <v>3188</v>
      </c>
      <c r="E4799" s="583" t="s">
        <v>630</v>
      </c>
      <c r="F4799" s="276" t="s">
        <v>3189</v>
      </c>
      <c r="G4799" s="276" t="s">
        <v>7</v>
      </c>
      <c r="H4799" s="583" t="s">
        <v>1094</v>
      </c>
      <c r="I4799" s="276">
        <v>2024</v>
      </c>
      <c r="J4799" s="403" t="s">
        <v>7</v>
      </c>
      <c r="K4799" s="684" t="s">
        <v>531</v>
      </c>
      <c r="L4799" s="180" t="s">
        <v>979</v>
      </c>
      <c r="M4799" s="180" t="s">
        <v>3170</v>
      </c>
      <c r="N4799" s="276" t="s">
        <v>1704</v>
      </c>
      <c r="O4799" s="276">
        <v>1</v>
      </c>
      <c r="P4799" s="246">
        <v>24</v>
      </c>
      <c r="Q4799" s="56" t="s">
        <v>264</v>
      </c>
      <c r="R4799" s="233" t="s">
        <v>643</v>
      </c>
      <c r="S4799" s="57">
        <v>137</v>
      </c>
      <c r="T4799" s="276">
        <v>1.1100000000000001</v>
      </c>
      <c r="U4799" s="453">
        <v>3649.6800000000003</v>
      </c>
      <c r="V4799" s="276" t="s">
        <v>7</v>
      </c>
    </row>
    <row r="4800" spans="2:22" s="3" customFormat="1" ht="63" x14ac:dyDescent="0.25">
      <c r="B4800" s="402" t="s">
        <v>1932</v>
      </c>
      <c r="C4800" s="336" t="s">
        <v>3187</v>
      </c>
      <c r="D4800" s="329" t="s">
        <v>3188</v>
      </c>
      <c r="E4800" s="583" t="s">
        <v>630</v>
      </c>
      <c r="F4800" s="276" t="s">
        <v>3189</v>
      </c>
      <c r="G4800" s="276" t="s">
        <v>7</v>
      </c>
      <c r="H4800" s="583" t="s">
        <v>1094</v>
      </c>
      <c r="I4800" s="276">
        <v>2024</v>
      </c>
      <c r="J4800" s="404" t="s">
        <v>7</v>
      </c>
      <c r="K4800" s="276" t="s">
        <v>530</v>
      </c>
      <c r="L4800" s="180" t="s">
        <v>979</v>
      </c>
      <c r="M4800" s="180" t="s">
        <v>3170</v>
      </c>
      <c r="N4800" s="276" t="s">
        <v>1704</v>
      </c>
      <c r="O4800" s="276">
        <v>1</v>
      </c>
      <c r="P4800" s="263">
        <v>3</v>
      </c>
      <c r="Q4800" s="232" t="s">
        <v>264</v>
      </c>
      <c r="R4800" s="264" t="s">
        <v>265</v>
      </c>
      <c r="S4800" s="441">
        <v>641</v>
      </c>
      <c r="T4800" s="276">
        <v>1.1100000000000001</v>
      </c>
      <c r="U4800" s="453">
        <v>2134.5300000000002</v>
      </c>
      <c r="V4800" s="276" t="s">
        <v>7</v>
      </c>
    </row>
    <row r="4801" spans="2:22" s="3" customFormat="1" ht="47.25" x14ac:dyDescent="0.25">
      <c r="B4801" s="402" t="s">
        <v>1932</v>
      </c>
      <c r="C4801" s="336" t="s">
        <v>3187</v>
      </c>
      <c r="D4801" s="329" t="s">
        <v>3188</v>
      </c>
      <c r="E4801" s="583" t="s">
        <v>630</v>
      </c>
      <c r="F4801" s="276" t="s">
        <v>3189</v>
      </c>
      <c r="G4801" s="276" t="s">
        <v>7</v>
      </c>
      <c r="H4801" s="583" t="s">
        <v>1094</v>
      </c>
      <c r="I4801" s="276">
        <v>2024</v>
      </c>
      <c r="J4801" s="276" t="s">
        <v>7</v>
      </c>
      <c r="K4801" s="590" t="s">
        <v>674</v>
      </c>
      <c r="L4801" s="180" t="s">
        <v>979</v>
      </c>
      <c r="M4801" s="180" t="s">
        <v>3170</v>
      </c>
      <c r="N4801" s="276" t="s">
        <v>1704</v>
      </c>
      <c r="O4801" s="276">
        <v>1</v>
      </c>
      <c r="P4801" s="282">
        <v>3</v>
      </c>
      <c r="Q4801" s="278" t="s">
        <v>214</v>
      </c>
      <c r="R4801" s="338" t="s">
        <v>634</v>
      </c>
      <c r="S4801" s="279">
        <v>542</v>
      </c>
      <c r="T4801" s="276">
        <v>1.1100000000000001</v>
      </c>
      <c r="U4801" s="453">
        <v>1804.8600000000001</v>
      </c>
      <c r="V4801" s="276" t="s">
        <v>7</v>
      </c>
    </row>
    <row r="4802" spans="2:22" s="3" customFormat="1" ht="47.25" x14ac:dyDescent="0.25">
      <c r="B4802" s="402" t="s">
        <v>1932</v>
      </c>
      <c r="C4802" s="336" t="s">
        <v>3187</v>
      </c>
      <c r="D4802" s="329" t="s">
        <v>3188</v>
      </c>
      <c r="E4802" s="583" t="s">
        <v>630</v>
      </c>
      <c r="F4802" s="276" t="s">
        <v>3189</v>
      </c>
      <c r="G4802" s="276" t="s">
        <v>7</v>
      </c>
      <c r="H4802" s="583" t="s">
        <v>1094</v>
      </c>
      <c r="I4802" s="276">
        <v>2024</v>
      </c>
      <c r="J4802" s="276" t="s">
        <v>7</v>
      </c>
      <c r="K4802" s="590" t="s">
        <v>631</v>
      </c>
      <c r="L4802" s="180" t="s">
        <v>979</v>
      </c>
      <c r="M4802" s="180" t="s">
        <v>3170</v>
      </c>
      <c r="N4802" s="276" t="s">
        <v>1704</v>
      </c>
      <c r="O4802" s="276">
        <v>1</v>
      </c>
      <c r="P4802" s="282">
        <v>4</v>
      </c>
      <c r="Q4802" s="278" t="s">
        <v>214</v>
      </c>
      <c r="R4802" s="338" t="s">
        <v>633</v>
      </c>
      <c r="S4802" s="442">
        <v>189</v>
      </c>
      <c r="T4802" s="276">
        <v>1.1100000000000001</v>
      </c>
      <c r="U4802" s="453">
        <v>839.16000000000008</v>
      </c>
      <c r="V4802" s="276" t="s">
        <v>7</v>
      </c>
    </row>
    <row r="4803" spans="2:22" s="3" customFormat="1" ht="47.25" x14ac:dyDescent="0.25">
      <c r="B4803" s="402" t="s">
        <v>1932</v>
      </c>
      <c r="C4803" s="336" t="s">
        <v>3187</v>
      </c>
      <c r="D4803" s="329" t="s">
        <v>3188</v>
      </c>
      <c r="E4803" s="583" t="s">
        <v>630</v>
      </c>
      <c r="F4803" s="276" t="s">
        <v>3189</v>
      </c>
      <c r="G4803" s="276" t="s">
        <v>7</v>
      </c>
      <c r="H4803" s="583" t="s">
        <v>1094</v>
      </c>
      <c r="I4803" s="276">
        <v>2024</v>
      </c>
      <c r="J4803" s="276" t="s">
        <v>7</v>
      </c>
      <c r="K4803" s="590" t="s">
        <v>676</v>
      </c>
      <c r="L4803" s="180" t="s">
        <v>979</v>
      </c>
      <c r="M4803" s="180" t="s">
        <v>3170</v>
      </c>
      <c r="N4803" s="276" t="s">
        <v>1704</v>
      </c>
      <c r="O4803" s="276">
        <v>1</v>
      </c>
      <c r="P4803" s="282">
        <v>1313</v>
      </c>
      <c r="Q4803" s="278" t="s">
        <v>677</v>
      </c>
      <c r="R4803" s="338" t="s">
        <v>678</v>
      </c>
      <c r="S4803" s="442">
        <v>1.3</v>
      </c>
      <c r="T4803" s="276">
        <v>1.1100000000000001</v>
      </c>
      <c r="U4803" s="453">
        <v>1894.6590000000003</v>
      </c>
      <c r="V4803" s="276" t="s">
        <v>7</v>
      </c>
    </row>
    <row r="4804" spans="2:22" s="3" customFormat="1" ht="47.25" x14ac:dyDescent="0.25">
      <c r="B4804" s="402" t="s">
        <v>1932</v>
      </c>
      <c r="C4804" s="336" t="s">
        <v>3187</v>
      </c>
      <c r="D4804" s="329" t="s">
        <v>3188</v>
      </c>
      <c r="E4804" s="583" t="s">
        <v>630</v>
      </c>
      <c r="F4804" s="276" t="s">
        <v>3189</v>
      </c>
      <c r="G4804" s="276" t="s">
        <v>7</v>
      </c>
      <c r="H4804" s="583" t="s">
        <v>1094</v>
      </c>
      <c r="I4804" s="276">
        <v>2024</v>
      </c>
      <c r="J4804" s="276" t="s">
        <v>7</v>
      </c>
      <c r="K4804" s="590" t="s">
        <v>529</v>
      </c>
      <c r="L4804" s="180" t="s">
        <v>979</v>
      </c>
      <c r="M4804" s="180" t="s">
        <v>3170</v>
      </c>
      <c r="N4804" s="276" t="s">
        <v>1704</v>
      </c>
      <c r="O4804" s="276">
        <v>1</v>
      </c>
      <c r="P4804" s="282">
        <v>750</v>
      </c>
      <c r="Q4804" s="278" t="s">
        <v>267</v>
      </c>
      <c r="R4804" s="338" t="s">
        <v>667</v>
      </c>
      <c r="S4804" s="442">
        <v>5.5</v>
      </c>
      <c r="T4804" s="276">
        <v>1.1100000000000001</v>
      </c>
      <c r="U4804" s="453">
        <v>4578.75</v>
      </c>
      <c r="V4804" s="276" t="s">
        <v>7</v>
      </c>
    </row>
    <row r="4805" spans="2:22" s="3" customFormat="1" ht="47.25" x14ac:dyDescent="0.25">
      <c r="B4805" s="402" t="s">
        <v>1932</v>
      </c>
      <c r="C4805" s="336" t="s">
        <v>3187</v>
      </c>
      <c r="D4805" s="329" t="s">
        <v>3188</v>
      </c>
      <c r="E4805" s="583" t="s">
        <v>630</v>
      </c>
      <c r="F4805" s="276" t="s">
        <v>3189</v>
      </c>
      <c r="G4805" s="276" t="s">
        <v>7</v>
      </c>
      <c r="H4805" s="583" t="s">
        <v>1094</v>
      </c>
      <c r="I4805" s="276">
        <v>2024</v>
      </c>
      <c r="J4805" s="276" t="s">
        <v>7</v>
      </c>
      <c r="K4805" s="590" t="s">
        <v>266</v>
      </c>
      <c r="L4805" s="180" t="s">
        <v>979</v>
      </c>
      <c r="M4805" s="180" t="s">
        <v>3170</v>
      </c>
      <c r="N4805" s="276" t="s">
        <v>1704</v>
      </c>
      <c r="O4805" s="276">
        <v>1</v>
      </c>
      <c r="P4805" s="282">
        <v>750</v>
      </c>
      <c r="Q4805" s="278" t="s">
        <v>267</v>
      </c>
      <c r="R4805" s="338" t="s">
        <v>268</v>
      </c>
      <c r="S4805" s="442">
        <v>3.5</v>
      </c>
      <c r="T4805" s="276">
        <v>1.1100000000000001</v>
      </c>
      <c r="U4805" s="453">
        <v>2913.7500000000005</v>
      </c>
      <c r="V4805" s="276" t="s">
        <v>7</v>
      </c>
    </row>
    <row r="4806" spans="2:22" s="3" customFormat="1" ht="47.25" x14ac:dyDescent="0.25">
      <c r="B4806" s="402" t="s">
        <v>1932</v>
      </c>
      <c r="C4806" s="336" t="s">
        <v>3187</v>
      </c>
      <c r="D4806" s="329" t="s">
        <v>3188</v>
      </c>
      <c r="E4806" s="583" t="s">
        <v>630</v>
      </c>
      <c r="F4806" s="276" t="s">
        <v>3189</v>
      </c>
      <c r="G4806" s="276" t="s">
        <v>7</v>
      </c>
      <c r="H4806" s="583" t="s">
        <v>1094</v>
      </c>
      <c r="I4806" s="276">
        <v>2024</v>
      </c>
      <c r="J4806" s="276" t="s">
        <v>7</v>
      </c>
      <c r="K4806" s="590" t="s">
        <v>664</v>
      </c>
      <c r="L4806" s="180" t="s">
        <v>979</v>
      </c>
      <c r="M4806" s="180" t="s">
        <v>3170</v>
      </c>
      <c r="N4806" s="276" t="s">
        <v>1704</v>
      </c>
      <c r="O4806" s="276">
        <v>1</v>
      </c>
      <c r="P4806" s="282">
        <v>6</v>
      </c>
      <c r="Q4806" s="278" t="s">
        <v>665</v>
      </c>
      <c r="R4806" s="338" t="s">
        <v>666</v>
      </c>
      <c r="S4806" s="442">
        <v>116</v>
      </c>
      <c r="T4806" s="276">
        <v>1.1100000000000001</v>
      </c>
      <c r="U4806" s="453">
        <v>772.56000000000006</v>
      </c>
      <c r="V4806" s="276" t="s">
        <v>7</v>
      </c>
    </row>
    <row r="4807" spans="2:22" s="3" customFormat="1" ht="47.25" x14ac:dyDescent="0.25">
      <c r="B4807" s="402" t="s">
        <v>1932</v>
      </c>
      <c r="C4807" s="336" t="s">
        <v>3187</v>
      </c>
      <c r="D4807" s="329" t="s">
        <v>3188</v>
      </c>
      <c r="E4807" s="583" t="s">
        <v>630</v>
      </c>
      <c r="F4807" s="276" t="s">
        <v>3189</v>
      </c>
      <c r="G4807" s="276" t="s">
        <v>7</v>
      </c>
      <c r="H4807" s="583" t="s">
        <v>1094</v>
      </c>
      <c r="I4807" s="276">
        <v>2024</v>
      </c>
      <c r="J4807" s="276" t="s">
        <v>7</v>
      </c>
      <c r="K4807" s="377" t="s">
        <v>4209</v>
      </c>
      <c r="L4807" s="180" t="s">
        <v>979</v>
      </c>
      <c r="M4807" s="180" t="s">
        <v>3170</v>
      </c>
      <c r="N4807" s="276" t="s">
        <v>1704</v>
      </c>
      <c r="O4807" s="276">
        <v>1</v>
      </c>
      <c r="P4807" s="151">
        <v>1</v>
      </c>
      <c r="Q4807" s="151" t="s">
        <v>156</v>
      </c>
      <c r="R4807" s="152" t="s">
        <v>351</v>
      </c>
      <c r="S4807" s="405">
        <v>1500</v>
      </c>
      <c r="T4807" s="276">
        <v>1</v>
      </c>
      <c r="U4807" s="453">
        <v>1500</v>
      </c>
      <c r="V4807" s="276" t="s">
        <v>7</v>
      </c>
    </row>
    <row r="4808" spans="2:22" s="3" customFormat="1" ht="63" x14ac:dyDescent="0.25">
      <c r="B4808" s="335" t="s">
        <v>1932</v>
      </c>
      <c r="C4808" s="336" t="s">
        <v>3187</v>
      </c>
      <c r="D4808" s="329" t="s">
        <v>3188</v>
      </c>
      <c r="E4808" s="583" t="s">
        <v>26</v>
      </c>
      <c r="F4808" s="276" t="s">
        <v>7</v>
      </c>
      <c r="G4808" s="276" t="s">
        <v>7</v>
      </c>
      <c r="H4808" s="583" t="s">
        <v>7</v>
      </c>
      <c r="I4808" s="276" t="s">
        <v>7</v>
      </c>
      <c r="J4808" s="276" t="s">
        <v>7</v>
      </c>
      <c r="K4808" s="276" t="s">
        <v>7</v>
      </c>
      <c r="L4808" s="276" t="s">
        <v>7</v>
      </c>
      <c r="M4808" s="276" t="s">
        <v>7</v>
      </c>
      <c r="N4808" s="276" t="s">
        <v>7</v>
      </c>
      <c r="O4808" s="276" t="s">
        <v>7</v>
      </c>
      <c r="P4808" s="276" t="s">
        <v>7</v>
      </c>
      <c r="Q4808" s="276" t="s">
        <v>7</v>
      </c>
      <c r="R4808" s="276" t="s">
        <v>7</v>
      </c>
      <c r="S4808" s="344" t="s">
        <v>7</v>
      </c>
      <c r="T4808" s="276" t="s">
        <v>7</v>
      </c>
      <c r="U4808" s="453">
        <v>20544.159000000003</v>
      </c>
      <c r="V4808" s="276" t="s">
        <v>7</v>
      </c>
    </row>
    <row r="4809" spans="2:22" s="3" customFormat="1" ht="157.5" x14ac:dyDescent="0.25">
      <c r="B4809" s="335" t="s">
        <v>1932</v>
      </c>
      <c r="C4809" s="336" t="s">
        <v>3190</v>
      </c>
      <c r="D4809" s="329" t="s">
        <v>3191</v>
      </c>
      <c r="E4809" s="583" t="s">
        <v>956</v>
      </c>
      <c r="F4809" s="276" t="s">
        <v>3192</v>
      </c>
      <c r="G4809" s="276" t="s">
        <v>7</v>
      </c>
      <c r="H4809" s="583" t="s">
        <v>1094</v>
      </c>
      <c r="I4809" s="276">
        <v>2027</v>
      </c>
      <c r="J4809" s="278">
        <v>110</v>
      </c>
      <c r="K4809" s="480" t="s">
        <v>183</v>
      </c>
      <c r="L4809" s="180" t="s">
        <v>979</v>
      </c>
      <c r="M4809" s="180" t="s">
        <v>2788</v>
      </c>
      <c r="N4809" s="583" t="s">
        <v>1704</v>
      </c>
      <c r="O4809" s="180" t="s">
        <v>137</v>
      </c>
      <c r="P4809" s="406">
        <v>8</v>
      </c>
      <c r="Q4809" s="60" t="s">
        <v>185</v>
      </c>
      <c r="R4809" s="60" t="s">
        <v>186</v>
      </c>
      <c r="S4809" s="169">
        <v>1442</v>
      </c>
      <c r="T4809" s="277">
        <v>1.2</v>
      </c>
      <c r="U4809" s="453">
        <v>13843.199999999999</v>
      </c>
      <c r="V4809" s="276" t="s">
        <v>7</v>
      </c>
    </row>
    <row r="4810" spans="2:22" s="3" customFormat="1" ht="157.5" x14ac:dyDescent="0.25">
      <c r="B4810" s="335" t="s">
        <v>1932</v>
      </c>
      <c r="C4810" s="336" t="s">
        <v>3190</v>
      </c>
      <c r="D4810" s="329" t="s">
        <v>3191</v>
      </c>
      <c r="E4810" s="278" t="s">
        <v>948</v>
      </c>
      <c r="F4810" s="276" t="s">
        <v>3192</v>
      </c>
      <c r="G4810" s="276" t="s">
        <v>7</v>
      </c>
      <c r="H4810" s="583" t="s">
        <v>1094</v>
      </c>
      <c r="I4810" s="276">
        <v>2027</v>
      </c>
      <c r="J4810" s="583" t="s">
        <v>7</v>
      </c>
      <c r="K4810" s="383" t="s">
        <v>641</v>
      </c>
      <c r="L4810" s="180" t="s">
        <v>979</v>
      </c>
      <c r="M4810" s="180" t="s">
        <v>2788</v>
      </c>
      <c r="N4810" s="583" t="s">
        <v>1704</v>
      </c>
      <c r="O4810" s="180" t="s">
        <v>137</v>
      </c>
      <c r="P4810" s="282">
        <v>3</v>
      </c>
      <c r="Q4810" s="278" t="s">
        <v>156</v>
      </c>
      <c r="R4810" s="278" t="s">
        <v>635</v>
      </c>
      <c r="S4810" s="442">
        <v>1368</v>
      </c>
      <c r="T4810" s="277">
        <v>1.1100000000000001</v>
      </c>
      <c r="U4810" s="453">
        <v>4555.4400000000005</v>
      </c>
      <c r="V4810" s="276" t="s">
        <v>7</v>
      </c>
    </row>
    <row r="4811" spans="2:22" s="3" customFormat="1" ht="157.5" x14ac:dyDescent="0.25">
      <c r="B4811" s="335" t="s">
        <v>1932</v>
      </c>
      <c r="C4811" s="336" t="s">
        <v>3190</v>
      </c>
      <c r="D4811" s="329" t="s">
        <v>3191</v>
      </c>
      <c r="E4811" s="278" t="s">
        <v>948</v>
      </c>
      <c r="F4811" s="276" t="s">
        <v>3192</v>
      </c>
      <c r="G4811" s="276" t="s">
        <v>7</v>
      </c>
      <c r="H4811" s="583" t="s">
        <v>1094</v>
      </c>
      <c r="I4811" s="276">
        <v>2027</v>
      </c>
      <c r="J4811" s="583" t="s">
        <v>7</v>
      </c>
      <c r="K4811" s="383" t="s">
        <v>3193</v>
      </c>
      <c r="L4811" s="180" t="s">
        <v>979</v>
      </c>
      <c r="M4811" s="180" t="s">
        <v>2788</v>
      </c>
      <c r="N4811" s="583" t="s">
        <v>1704</v>
      </c>
      <c r="O4811" s="180" t="s">
        <v>137</v>
      </c>
      <c r="P4811" s="282">
        <v>1</v>
      </c>
      <c r="Q4811" s="278" t="s">
        <v>156</v>
      </c>
      <c r="R4811" s="278" t="s">
        <v>599</v>
      </c>
      <c r="S4811" s="442">
        <v>2124</v>
      </c>
      <c r="T4811" s="277">
        <v>1.1100000000000001</v>
      </c>
      <c r="U4811" s="453">
        <v>2357.6400000000003</v>
      </c>
      <c r="V4811" s="276" t="s">
        <v>7</v>
      </c>
    </row>
    <row r="4812" spans="2:22" s="3" customFormat="1" ht="157.5" x14ac:dyDescent="0.25">
      <c r="B4812" s="335" t="s">
        <v>1932</v>
      </c>
      <c r="C4812" s="336" t="s">
        <v>3190</v>
      </c>
      <c r="D4812" s="329" t="s">
        <v>3191</v>
      </c>
      <c r="E4812" s="278" t="s">
        <v>948</v>
      </c>
      <c r="F4812" s="276" t="s">
        <v>3192</v>
      </c>
      <c r="G4812" s="276" t="s">
        <v>7</v>
      </c>
      <c r="H4812" s="583" t="s">
        <v>1094</v>
      </c>
      <c r="I4812" s="276">
        <v>2027</v>
      </c>
      <c r="J4812" s="583" t="s">
        <v>7</v>
      </c>
      <c r="K4812" s="383" t="s">
        <v>950</v>
      </c>
      <c r="L4812" s="180" t="s">
        <v>979</v>
      </c>
      <c r="M4812" s="180" t="s">
        <v>2788</v>
      </c>
      <c r="N4812" s="583" t="s">
        <v>1704</v>
      </c>
      <c r="O4812" s="180" t="s">
        <v>137</v>
      </c>
      <c r="P4812" s="282">
        <v>6</v>
      </c>
      <c r="Q4812" s="278" t="s">
        <v>156</v>
      </c>
      <c r="R4812" s="278" t="s">
        <v>639</v>
      </c>
      <c r="S4812" s="442">
        <v>2687</v>
      </c>
      <c r="T4812" s="277">
        <v>1.1100000000000001</v>
      </c>
      <c r="U4812" s="453">
        <v>17895.420000000002</v>
      </c>
      <c r="V4812" s="276" t="s">
        <v>7</v>
      </c>
    </row>
    <row r="4813" spans="2:22" s="3" customFormat="1" ht="157.5" x14ac:dyDescent="0.25">
      <c r="B4813" s="335" t="s">
        <v>1932</v>
      </c>
      <c r="C4813" s="336" t="s">
        <v>3190</v>
      </c>
      <c r="D4813" s="329" t="s">
        <v>3191</v>
      </c>
      <c r="E4813" s="278" t="s">
        <v>948</v>
      </c>
      <c r="F4813" s="276" t="s">
        <v>3192</v>
      </c>
      <c r="G4813" s="276" t="s">
        <v>7</v>
      </c>
      <c r="H4813" s="583" t="s">
        <v>1094</v>
      </c>
      <c r="I4813" s="276">
        <v>2027</v>
      </c>
      <c r="J4813" s="583" t="s">
        <v>7</v>
      </c>
      <c r="K4813" s="383" t="s">
        <v>949</v>
      </c>
      <c r="L4813" s="180" t="s">
        <v>979</v>
      </c>
      <c r="M4813" s="180" t="s">
        <v>2788</v>
      </c>
      <c r="N4813" s="583" t="s">
        <v>1704</v>
      </c>
      <c r="O4813" s="180" t="s">
        <v>137</v>
      </c>
      <c r="P4813" s="282">
        <v>6</v>
      </c>
      <c r="Q4813" s="278" t="s">
        <v>156</v>
      </c>
      <c r="R4813" s="278" t="s">
        <v>600</v>
      </c>
      <c r="S4813" s="442">
        <v>744</v>
      </c>
      <c r="T4813" s="277">
        <v>1.1100000000000001</v>
      </c>
      <c r="U4813" s="453">
        <v>4955.0400000000009</v>
      </c>
      <c r="V4813" s="276" t="s">
        <v>7</v>
      </c>
    </row>
    <row r="4814" spans="2:22" s="3" customFormat="1" ht="157.5" x14ac:dyDescent="0.25">
      <c r="B4814" s="335" t="s">
        <v>1932</v>
      </c>
      <c r="C4814" s="336" t="s">
        <v>3190</v>
      </c>
      <c r="D4814" s="329" t="s">
        <v>3191</v>
      </c>
      <c r="E4814" s="151" t="s">
        <v>189</v>
      </c>
      <c r="F4814" s="276" t="s">
        <v>3192</v>
      </c>
      <c r="G4814" s="276" t="s">
        <v>7</v>
      </c>
      <c r="H4814" s="583" t="s">
        <v>1094</v>
      </c>
      <c r="I4814" s="276">
        <v>2027</v>
      </c>
      <c r="J4814" s="583" t="s">
        <v>7</v>
      </c>
      <c r="K4814" s="377" t="s">
        <v>3002</v>
      </c>
      <c r="L4814" s="180" t="s">
        <v>979</v>
      </c>
      <c r="M4814" s="180" t="s">
        <v>2788</v>
      </c>
      <c r="N4814" s="583" t="s">
        <v>1704</v>
      </c>
      <c r="O4814" s="180" t="s">
        <v>137</v>
      </c>
      <c r="P4814" s="151">
        <v>1</v>
      </c>
      <c r="Q4814" s="151" t="s">
        <v>156</v>
      </c>
      <c r="R4814" s="152" t="s">
        <v>283</v>
      </c>
      <c r="S4814" s="163">
        <v>3000</v>
      </c>
      <c r="T4814" s="374">
        <v>1</v>
      </c>
      <c r="U4814" s="453">
        <v>3000</v>
      </c>
      <c r="V4814" s="276" t="s">
        <v>7</v>
      </c>
    </row>
    <row r="4815" spans="2:22" s="3" customFormat="1" ht="94.5" x14ac:dyDescent="0.25">
      <c r="B4815" s="335" t="s">
        <v>1932</v>
      </c>
      <c r="C4815" s="336" t="s">
        <v>3190</v>
      </c>
      <c r="D4815" s="329" t="s">
        <v>3191</v>
      </c>
      <c r="E4815" s="583" t="s">
        <v>26</v>
      </c>
      <c r="F4815" s="276" t="s">
        <v>7</v>
      </c>
      <c r="G4815" s="276" t="s">
        <v>7</v>
      </c>
      <c r="H4815" s="583" t="s">
        <v>7</v>
      </c>
      <c r="I4815" s="276" t="s">
        <v>7</v>
      </c>
      <c r="J4815" s="276" t="s">
        <v>7</v>
      </c>
      <c r="K4815" s="276" t="s">
        <v>7</v>
      </c>
      <c r="L4815" s="276" t="s">
        <v>7</v>
      </c>
      <c r="M4815" s="276" t="s">
        <v>7</v>
      </c>
      <c r="N4815" s="276" t="s">
        <v>7</v>
      </c>
      <c r="O4815" s="276" t="s">
        <v>7</v>
      </c>
      <c r="P4815" s="276" t="s">
        <v>7</v>
      </c>
      <c r="Q4815" s="276" t="s">
        <v>7</v>
      </c>
      <c r="R4815" s="276" t="s">
        <v>7</v>
      </c>
      <c r="S4815" s="344" t="s">
        <v>7</v>
      </c>
      <c r="T4815" s="276" t="s">
        <v>7</v>
      </c>
      <c r="U4815" s="453">
        <v>46606.74</v>
      </c>
      <c r="V4815" s="276" t="s">
        <v>7</v>
      </c>
    </row>
    <row r="4816" spans="2:22" s="3" customFormat="1" ht="126" x14ac:dyDescent="0.25">
      <c r="B4816" s="335" t="s">
        <v>1932</v>
      </c>
      <c r="C4816" s="336" t="s">
        <v>3194</v>
      </c>
      <c r="D4816" s="329" t="s">
        <v>3195</v>
      </c>
      <c r="E4816" s="60" t="s">
        <v>956</v>
      </c>
      <c r="F4816" s="276" t="s">
        <v>3196</v>
      </c>
      <c r="G4816" s="276" t="s">
        <v>7</v>
      </c>
      <c r="H4816" s="583" t="s">
        <v>1094</v>
      </c>
      <c r="I4816" s="276">
        <v>2027</v>
      </c>
      <c r="J4816" s="278">
        <v>110</v>
      </c>
      <c r="K4816" s="60" t="s">
        <v>183</v>
      </c>
      <c r="L4816" s="180" t="s">
        <v>979</v>
      </c>
      <c r="M4816" s="180" t="s">
        <v>2788</v>
      </c>
      <c r="N4816" s="583" t="s">
        <v>1704</v>
      </c>
      <c r="O4816" s="180" t="s">
        <v>137</v>
      </c>
      <c r="P4816" s="406">
        <v>8</v>
      </c>
      <c r="Q4816" s="60" t="s">
        <v>185</v>
      </c>
      <c r="R4816" s="60" t="s">
        <v>186</v>
      </c>
      <c r="S4816" s="58">
        <v>1442</v>
      </c>
      <c r="T4816" s="277">
        <v>1.2</v>
      </c>
      <c r="U4816" s="453">
        <v>13843.199999999999</v>
      </c>
      <c r="V4816" s="276" t="s">
        <v>7</v>
      </c>
    </row>
    <row r="4817" spans="2:22" s="3" customFormat="1" ht="126" x14ac:dyDescent="0.25">
      <c r="B4817" s="335" t="s">
        <v>1932</v>
      </c>
      <c r="C4817" s="336" t="s">
        <v>3194</v>
      </c>
      <c r="D4817" s="329" t="s">
        <v>3195</v>
      </c>
      <c r="E4817" s="278" t="s">
        <v>948</v>
      </c>
      <c r="F4817" s="276" t="s">
        <v>3196</v>
      </c>
      <c r="G4817" s="276" t="s">
        <v>7</v>
      </c>
      <c r="H4817" s="583" t="s">
        <v>1094</v>
      </c>
      <c r="I4817" s="276">
        <v>2027</v>
      </c>
      <c r="J4817" s="583" t="s">
        <v>7</v>
      </c>
      <c r="K4817" s="278" t="s">
        <v>641</v>
      </c>
      <c r="L4817" s="180" t="s">
        <v>979</v>
      </c>
      <c r="M4817" s="180" t="s">
        <v>2788</v>
      </c>
      <c r="N4817" s="583" t="s">
        <v>1704</v>
      </c>
      <c r="O4817" s="180" t="s">
        <v>137</v>
      </c>
      <c r="P4817" s="282">
        <v>1</v>
      </c>
      <c r="Q4817" s="278" t="s">
        <v>156</v>
      </c>
      <c r="R4817" s="278" t="s">
        <v>635</v>
      </c>
      <c r="S4817" s="279">
        <v>1368</v>
      </c>
      <c r="T4817" s="277">
        <v>1.1100000000000001</v>
      </c>
      <c r="U4817" s="453">
        <v>1518.4800000000002</v>
      </c>
      <c r="V4817" s="276" t="s">
        <v>7</v>
      </c>
    </row>
    <row r="4818" spans="2:22" s="3" customFormat="1" ht="126" x14ac:dyDescent="0.25">
      <c r="B4818" s="335" t="s">
        <v>1932</v>
      </c>
      <c r="C4818" s="336" t="s">
        <v>3194</v>
      </c>
      <c r="D4818" s="329" t="s">
        <v>3195</v>
      </c>
      <c r="E4818" s="278" t="s">
        <v>948</v>
      </c>
      <c r="F4818" s="276" t="s">
        <v>3196</v>
      </c>
      <c r="G4818" s="276" t="s">
        <v>7</v>
      </c>
      <c r="H4818" s="583" t="s">
        <v>1094</v>
      </c>
      <c r="I4818" s="276">
        <v>2027</v>
      </c>
      <c r="J4818" s="583" t="s">
        <v>7</v>
      </c>
      <c r="K4818" s="278" t="s">
        <v>950</v>
      </c>
      <c r="L4818" s="180" t="s">
        <v>979</v>
      </c>
      <c r="M4818" s="180" t="s">
        <v>2788</v>
      </c>
      <c r="N4818" s="583" t="s">
        <v>1704</v>
      </c>
      <c r="O4818" s="180" t="s">
        <v>137</v>
      </c>
      <c r="P4818" s="282">
        <v>6</v>
      </c>
      <c r="Q4818" s="278" t="s">
        <v>156</v>
      </c>
      <c r="R4818" s="278" t="s">
        <v>639</v>
      </c>
      <c r="S4818" s="279">
        <v>2687</v>
      </c>
      <c r="T4818" s="277">
        <v>1.1100000000000001</v>
      </c>
      <c r="U4818" s="453">
        <v>17895.420000000002</v>
      </c>
      <c r="V4818" s="276" t="s">
        <v>7</v>
      </c>
    </row>
    <row r="4819" spans="2:22" s="3" customFormat="1" ht="126" x14ac:dyDescent="0.25">
      <c r="B4819" s="335" t="s">
        <v>1932</v>
      </c>
      <c r="C4819" s="336" t="s">
        <v>3194</v>
      </c>
      <c r="D4819" s="329" t="s">
        <v>3195</v>
      </c>
      <c r="E4819" s="278" t="s">
        <v>948</v>
      </c>
      <c r="F4819" s="276" t="s">
        <v>3196</v>
      </c>
      <c r="G4819" s="276" t="s">
        <v>7</v>
      </c>
      <c r="H4819" s="583" t="s">
        <v>1094</v>
      </c>
      <c r="I4819" s="276">
        <v>2027</v>
      </c>
      <c r="J4819" s="583" t="s">
        <v>7</v>
      </c>
      <c r="K4819" s="278" t="s">
        <v>949</v>
      </c>
      <c r="L4819" s="180" t="s">
        <v>979</v>
      </c>
      <c r="M4819" s="180" t="s">
        <v>2788</v>
      </c>
      <c r="N4819" s="583" t="s">
        <v>1704</v>
      </c>
      <c r="O4819" s="180" t="s">
        <v>137</v>
      </c>
      <c r="P4819" s="282">
        <v>6</v>
      </c>
      <c r="Q4819" s="278" t="s">
        <v>156</v>
      </c>
      <c r="R4819" s="278" t="s">
        <v>600</v>
      </c>
      <c r="S4819" s="279">
        <v>744</v>
      </c>
      <c r="T4819" s="277">
        <v>1.1100000000000001</v>
      </c>
      <c r="U4819" s="453">
        <v>4955.0400000000009</v>
      </c>
      <c r="V4819" s="276" t="s">
        <v>7</v>
      </c>
    </row>
    <row r="4820" spans="2:22" s="3" customFormat="1" ht="126" x14ac:dyDescent="0.25">
      <c r="B4820" s="335" t="s">
        <v>1932</v>
      </c>
      <c r="C4820" s="336" t="s">
        <v>3194</v>
      </c>
      <c r="D4820" s="329" t="s">
        <v>3195</v>
      </c>
      <c r="E4820" s="151" t="s">
        <v>189</v>
      </c>
      <c r="F4820" s="276" t="s">
        <v>3196</v>
      </c>
      <c r="G4820" s="276" t="s">
        <v>7</v>
      </c>
      <c r="H4820" s="583" t="s">
        <v>1094</v>
      </c>
      <c r="I4820" s="276">
        <v>2027</v>
      </c>
      <c r="J4820" s="583" t="s">
        <v>7</v>
      </c>
      <c r="K4820" s="377" t="s">
        <v>3002</v>
      </c>
      <c r="L4820" s="180" t="s">
        <v>979</v>
      </c>
      <c r="M4820" s="180" t="s">
        <v>2788</v>
      </c>
      <c r="N4820" s="583" t="s">
        <v>1704</v>
      </c>
      <c r="O4820" s="180" t="s">
        <v>137</v>
      </c>
      <c r="P4820" s="151">
        <v>1</v>
      </c>
      <c r="Q4820" s="151" t="s">
        <v>156</v>
      </c>
      <c r="R4820" s="152" t="s">
        <v>283</v>
      </c>
      <c r="S4820" s="405">
        <v>3000</v>
      </c>
      <c r="T4820" s="374">
        <v>1</v>
      </c>
      <c r="U4820" s="453">
        <v>3000</v>
      </c>
      <c r="V4820" s="276" t="s">
        <v>7</v>
      </c>
    </row>
    <row r="4821" spans="2:22" s="3" customFormat="1" ht="78.75" x14ac:dyDescent="0.25">
      <c r="B4821" s="335" t="s">
        <v>1932</v>
      </c>
      <c r="C4821" s="336" t="s">
        <v>3194</v>
      </c>
      <c r="D4821" s="329" t="s">
        <v>3195</v>
      </c>
      <c r="E4821" s="583" t="s">
        <v>26</v>
      </c>
      <c r="F4821" s="276" t="s">
        <v>7</v>
      </c>
      <c r="G4821" s="276" t="s">
        <v>7</v>
      </c>
      <c r="H4821" s="583" t="s">
        <v>7</v>
      </c>
      <c r="I4821" s="276" t="s">
        <v>7</v>
      </c>
      <c r="J4821" s="276" t="s">
        <v>7</v>
      </c>
      <c r="K4821" s="276" t="s">
        <v>7</v>
      </c>
      <c r="L4821" s="276" t="s">
        <v>7</v>
      </c>
      <c r="M4821" s="276" t="s">
        <v>7</v>
      </c>
      <c r="N4821" s="276" t="s">
        <v>7</v>
      </c>
      <c r="O4821" s="276" t="s">
        <v>7</v>
      </c>
      <c r="P4821" s="276" t="s">
        <v>7</v>
      </c>
      <c r="Q4821" s="276" t="s">
        <v>7</v>
      </c>
      <c r="R4821" s="276" t="s">
        <v>7</v>
      </c>
      <c r="S4821" s="344" t="s">
        <v>7</v>
      </c>
      <c r="T4821" s="276" t="s">
        <v>7</v>
      </c>
      <c r="U4821" s="453">
        <v>41212.14</v>
      </c>
      <c r="V4821" s="276" t="s">
        <v>7</v>
      </c>
    </row>
    <row r="4822" spans="2:22" s="3" customFormat="1" ht="126" x14ac:dyDescent="0.25">
      <c r="B4822" s="335" t="s">
        <v>1932</v>
      </c>
      <c r="C4822" s="336" t="s">
        <v>3194</v>
      </c>
      <c r="D4822" s="329" t="s">
        <v>3197</v>
      </c>
      <c r="E4822" s="60" t="s">
        <v>956</v>
      </c>
      <c r="F4822" s="276" t="s">
        <v>3198</v>
      </c>
      <c r="G4822" s="276" t="s">
        <v>7</v>
      </c>
      <c r="H4822" s="583" t="s">
        <v>1094</v>
      </c>
      <c r="I4822" s="276">
        <v>2027</v>
      </c>
      <c r="J4822" s="60">
        <v>110</v>
      </c>
      <c r="K4822" s="60" t="s">
        <v>183</v>
      </c>
      <c r="L4822" s="180" t="s">
        <v>979</v>
      </c>
      <c r="M4822" s="180" t="s">
        <v>2788</v>
      </c>
      <c r="N4822" s="583" t="s">
        <v>1704</v>
      </c>
      <c r="O4822" s="180" t="s">
        <v>137</v>
      </c>
      <c r="P4822" s="406">
        <v>6</v>
      </c>
      <c r="Q4822" s="60" t="s">
        <v>185</v>
      </c>
      <c r="R4822" s="60" t="s">
        <v>186</v>
      </c>
      <c r="S4822" s="58">
        <v>1442</v>
      </c>
      <c r="T4822" s="277">
        <v>1.2</v>
      </c>
      <c r="U4822" s="453">
        <v>10382.4</v>
      </c>
      <c r="V4822" s="276" t="s">
        <v>7</v>
      </c>
    </row>
    <row r="4823" spans="2:22" s="3" customFormat="1" ht="126" x14ac:dyDescent="0.25">
      <c r="B4823" s="335" t="s">
        <v>1932</v>
      </c>
      <c r="C4823" s="336" t="s">
        <v>3194</v>
      </c>
      <c r="D4823" s="329" t="s">
        <v>3197</v>
      </c>
      <c r="E4823" s="278" t="s">
        <v>948</v>
      </c>
      <c r="F4823" s="276" t="s">
        <v>3198</v>
      </c>
      <c r="G4823" s="276" t="s">
        <v>7</v>
      </c>
      <c r="H4823" s="583" t="s">
        <v>1094</v>
      </c>
      <c r="I4823" s="276">
        <v>2027</v>
      </c>
      <c r="J4823" s="278">
        <v>110</v>
      </c>
      <c r="K4823" s="278" t="s">
        <v>641</v>
      </c>
      <c r="L4823" s="180" t="s">
        <v>979</v>
      </c>
      <c r="M4823" s="180" t="s">
        <v>2788</v>
      </c>
      <c r="N4823" s="583" t="s">
        <v>1704</v>
      </c>
      <c r="O4823" s="180" t="s">
        <v>137</v>
      </c>
      <c r="P4823" s="282">
        <v>4</v>
      </c>
      <c r="Q4823" s="278" t="s">
        <v>156</v>
      </c>
      <c r="R4823" s="278" t="s">
        <v>635</v>
      </c>
      <c r="S4823" s="279">
        <v>1368</v>
      </c>
      <c r="T4823" s="277">
        <v>1.1100000000000001</v>
      </c>
      <c r="U4823" s="453">
        <v>6073.920000000001</v>
      </c>
      <c r="V4823" s="276" t="s">
        <v>7</v>
      </c>
    </row>
    <row r="4824" spans="2:22" s="3" customFormat="1" ht="126" x14ac:dyDescent="0.25">
      <c r="B4824" s="335" t="s">
        <v>1932</v>
      </c>
      <c r="C4824" s="336" t="s">
        <v>3194</v>
      </c>
      <c r="D4824" s="329" t="s">
        <v>3197</v>
      </c>
      <c r="E4824" s="278" t="s">
        <v>948</v>
      </c>
      <c r="F4824" s="276" t="s">
        <v>3198</v>
      </c>
      <c r="G4824" s="276" t="s">
        <v>7</v>
      </c>
      <c r="H4824" s="583" t="s">
        <v>1094</v>
      </c>
      <c r="I4824" s="276">
        <v>2027</v>
      </c>
      <c r="J4824" s="278">
        <v>110</v>
      </c>
      <c r="K4824" s="278" t="s">
        <v>950</v>
      </c>
      <c r="L4824" s="180" t="s">
        <v>979</v>
      </c>
      <c r="M4824" s="180" t="s">
        <v>2788</v>
      </c>
      <c r="N4824" s="583" t="s">
        <v>1704</v>
      </c>
      <c r="O4824" s="180" t="s">
        <v>137</v>
      </c>
      <c r="P4824" s="282">
        <v>4</v>
      </c>
      <c r="Q4824" s="278" t="s">
        <v>156</v>
      </c>
      <c r="R4824" s="278" t="s">
        <v>639</v>
      </c>
      <c r="S4824" s="279">
        <v>2687</v>
      </c>
      <c r="T4824" s="277">
        <v>1.1100000000000001</v>
      </c>
      <c r="U4824" s="453">
        <v>11930.28</v>
      </c>
      <c r="V4824" s="276" t="s">
        <v>7</v>
      </c>
    </row>
    <row r="4825" spans="2:22" s="3" customFormat="1" ht="126" x14ac:dyDescent="0.25">
      <c r="B4825" s="335" t="s">
        <v>1932</v>
      </c>
      <c r="C4825" s="336" t="s">
        <v>3194</v>
      </c>
      <c r="D4825" s="329" t="s">
        <v>3197</v>
      </c>
      <c r="E4825" s="278" t="s">
        <v>948</v>
      </c>
      <c r="F4825" s="276" t="s">
        <v>3198</v>
      </c>
      <c r="G4825" s="276" t="s">
        <v>7</v>
      </c>
      <c r="H4825" s="583" t="s">
        <v>1094</v>
      </c>
      <c r="I4825" s="276">
        <v>2027</v>
      </c>
      <c r="J4825" s="278">
        <v>110</v>
      </c>
      <c r="K4825" s="278" t="s">
        <v>949</v>
      </c>
      <c r="L4825" s="180" t="s">
        <v>979</v>
      </c>
      <c r="M4825" s="180" t="s">
        <v>2788</v>
      </c>
      <c r="N4825" s="583" t="s">
        <v>1704</v>
      </c>
      <c r="O4825" s="180" t="s">
        <v>137</v>
      </c>
      <c r="P4825" s="282">
        <v>4</v>
      </c>
      <c r="Q4825" s="278" t="s">
        <v>156</v>
      </c>
      <c r="R4825" s="278" t="s">
        <v>600</v>
      </c>
      <c r="S4825" s="279">
        <v>744</v>
      </c>
      <c r="T4825" s="277">
        <v>1.1100000000000001</v>
      </c>
      <c r="U4825" s="453">
        <v>3303.36</v>
      </c>
      <c r="V4825" s="276" t="s">
        <v>7</v>
      </c>
    </row>
    <row r="4826" spans="2:22" s="3" customFormat="1" ht="126" x14ac:dyDescent="0.25">
      <c r="B4826" s="335" t="s">
        <v>1932</v>
      </c>
      <c r="C4826" s="336" t="s">
        <v>3194</v>
      </c>
      <c r="D4826" s="329" t="s">
        <v>3197</v>
      </c>
      <c r="E4826" s="151" t="s">
        <v>189</v>
      </c>
      <c r="F4826" s="276" t="s">
        <v>3198</v>
      </c>
      <c r="G4826" s="276" t="s">
        <v>7</v>
      </c>
      <c r="H4826" s="583" t="s">
        <v>1094</v>
      </c>
      <c r="I4826" s="276">
        <v>2027</v>
      </c>
      <c r="J4826" s="583" t="s">
        <v>7</v>
      </c>
      <c r="K4826" s="377" t="s">
        <v>3002</v>
      </c>
      <c r="L4826" s="180" t="s">
        <v>979</v>
      </c>
      <c r="M4826" s="180" t="s">
        <v>2788</v>
      </c>
      <c r="N4826" s="583" t="s">
        <v>1704</v>
      </c>
      <c r="O4826" s="180" t="s">
        <v>137</v>
      </c>
      <c r="P4826" s="151">
        <v>1</v>
      </c>
      <c r="Q4826" s="151" t="s">
        <v>156</v>
      </c>
      <c r="R4826" s="152" t="s">
        <v>283</v>
      </c>
      <c r="S4826" s="405">
        <v>3000</v>
      </c>
      <c r="T4826" s="374">
        <v>1</v>
      </c>
      <c r="U4826" s="453">
        <v>3000</v>
      </c>
      <c r="V4826" s="276" t="s">
        <v>7</v>
      </c>
    </row>
    <row r="4827" spans="2:22" s="3" customFormat="1" ht="78.75" x14ac:dyDescent="0.25">
      <c r="B4827" s="335" t="s">
        <v>1932</v>
      </c>
      <c r="C4827" s="336" t="s">
        <v>3194</v>
      </c>
      <c r="D4827" s="329" t="s">
        <v>3197</v>
      </c>
      <c r="E4827" s="583" t="s">
        <v>26</v>
      </c>
      <c r="F4827" s="276" t="s">
        <v>7</v>
      </c>
      <c r="G4827" s="276" t="s">
        <v>7</v>
      </c>
      <c r="H4827" s="583" t="s">
        <v>7</v>
      </c>
      <c r="I4827" s="276" t="s">
        <v>7</v>
      </c>
      <c r="J4827" s="276" t="s">
        <v>7</v>
      </c>
      <c r="K4827" s="276" t="s">
        <v>7</v>
      </c>
      <c r="L4827" s="276" t="s">
        <v>7</v>
      </c>
      <c r="M4827" s="276" t="s">
        <v>7</v>
      </c>
      <c r="N4827" s="276" t="s">
        <v>7</v>
      </c>
      <c r="O4827" s="276" t="s">
        <v>7</v>
      </c>
      <c r="P4827" s="276" t="s">
        <v>7</v>
      </c>
      <c r="Q4827" s="276" t="s">
        <v>7</v>
      </c>
      <c r="R4827" s="276" t="s">
        <v>7</v>
      </c>
      <c r="S4827" s="344" t="s">
        <v>7</v>
      </c>
      <c r="T4827" s="276" t="s">
        <v>7</v>
      </c>
      <c r="U4827" s="453">
        <v>34689.96</v>
      </c>
      <c r="V4827" s="276" t="s">
        <v>7</v>
      </c>
    </row>
    <row r="4828" spans="2:22" s="3" customFormat="1" ht="94.5" x14ac:dyDescent="0.25">
      <c r="B4828" s="350" t="s">
        <v>1677</v>
      </c>
      <c r="C4828" s="333" t="s">
        <v>3201</v>
      </c>
      <c r="D4828" s="329" t="s">
        <v>3202</v>
      </c>
      <c r="E4828" s="411" t="s">
        <v>1007</v>
      </c>
      <c r="F4828" s="180" t="s">
        <v>4493</v>
      </c>
      <c r="G4828" s="180" t="s">
        <v>7</v>
      </c>
      <c r="H4828" s="583" t="s">
        <v>154</v>
      </c>
      <c r="I4828" s="180" t="s">
        <v>329</v>
      </c>
      <c r="J4828" s="79">
        <v>35</v>
      </c>
      <c r="K4828" s="56" t="s">
        <v>3203</v>
      </c>
      <c r="L4828" s="590" t="s">
        <v>979</v>
      </c>
      <c r="M4828" s="180" t="s">
        <v>3204</v>
      </c>
      <c r="N4828" s="583" t="s">
        <v>1704</v>
      </c>
      <c r="O4828" s="180" t="s">
        <v>137</v>
      </c>
      <c r="P4828" s="57">
        <v>6</v>
      </c>
      <c r="Q4828" s="56" t="s">
        <v>203</v>
      </c>
      <c r="R4828" s="56" t="s">
        <v>3205</v>
      </c>
      <c r="S4828" s="57">
        <v>582</v>
      </c>
      <c r="T4828" s="583">
        <v>1.1000000000000001</v>
      </c>
      <c r="U4828" s="452">
        <f t="shared" ref="U4828:U4852" si="338">O4828*P4828*S4828*T4828</f>
        <v>3841.2000000000003</v>
      </c>
      <c r="V4828" s="180" t="s">
        <v>7</v>
      </c>
    </row>
    <row r="4829" spans="2:22" s="3" customFormat="1" ht="63" x14ac:dyDescent="0.25">
      <c r="B4829" s="350" t="s">
        <v>1677</v>
      </c>
      <c r="C4829" s="333" t="s">
        <v>3201</v>
      </c>
      <c r="D4829" s="329" t="s">
        <v>3202</v>
      </c>
      <c r="E4829" s="56" t="s">
        <v>527</v>
      </c>
      <c r="F4829" s="180" t="s">
        <v>4493</v>
      </c>
      <c r="G4829" s="180" t="s">
        <v>7</v>
      </c>
      <c r="H4829" s="583" t="s">
        <v>154</v>
      </c>
      <c r="I4829" s="180" t="s">
        <v>329</v>
      </c>
      <c r="J4829" s="581" t="s">
        <v>830</v>
      </c>
      <c r="K4829" s="56" t="s">
        <v>781</v>
      </c>
      <c r="L4829" s="590" t="s">
        <v>979</v>
      </c>
      <c r="M4829" s="180" t="s">
        <v>3206</v>
      </c>
      <c r="N4829" s="583" t="s">
        <v>1704</v>
      </c>
      <c r="O4829" s="180" t="s">
        <v>137</v>
      </c>
      <c r="P4829" s="57">
        <v>2</v>
      </c>
      <c r="Q4829" s="56" t="s">
        <v>203</v>
      </c>
      <c r="R4829" s="56" t="s">
        <v>846</v>
      </c>
      <c r="S4829" s="57">
        <v>717</v>
      </c>
      <c r="T4829" s="583">
        <v>1.1100000000000001</v>
      </c>
      <c r="U4829" s="452">
        <f t="shared" si="338"/>
        <v>1591.7400000000002</v>
      </c>
      <c r="V4829" s="180" t="s">
        <v>7</v>
      </c>
    </row>
    <row r="4830" spans="2:22" s="3" customFormat="1" ht="63" x14ac:dyDescent="0.25">
      <c r="B4830" s="350" t="s">
        <v>1677</v>
      </c>
      <c r="C4830" s="333" t="s">
        <v>3201</v>
      </c>
      <c r="D4830" s="329" t="s">
        <v>3202</v>
      </c>
      <c r="E4830" s="56" t="s">
        <v>461</v>
      </c>
      <c r="F4830" s="180" t="s">
        <v>4493</v>
      </c>
      <c r="G4830" s="180" t="s">
        <v>7</v>
      </c>
      <c r="H4830" s="583" t="s">
        <v>154</v>
      </c>
      <c r="I4830" s="180" t="s">
        <v>329</v>
      </c>
      <c r="J4830" s="581" t="s">
        <v>7</v>
      </c>
      <c r="K4830" s="56" t="s">
        <v>900</v>
      </c>
      <c r="L4830" s="590" t="s">
        <v>979</v>
      </c>
      <c r="M4830" s="180" t="s">
        <v>3206</v>
      </c>
      <c r="N4830" s="583" t="s">
        <v>1704</v>
      </c>
      <c r="O4830" s="180" t="s">
        <v>137</v>
      </c>
      <c r="P4830" s="57">
        <v>1</v>
      </c>
      <c r="Q4830" s="56" t="s">
        <v>203</v>
      </c>
      <c r="R4830" s="56" t="s">
        <v>535</v>
      </c>
      <c r="S4830" s="57">
        <v>1356</v>
      </c>
      <c r="T4830" s="583">
        <v>1.1100000000000001</v>
      </c>
      <c r="U4830" s="452">
        <f t="shared" si="338"/>
        <v>1505.16</v>
      </c>
      <c r="V4830" s="180" t="s">
        <v>7</v>
      </c>
    </row>
    <row r="4831" spans="2:22" s="3" customFormat="1" ht="63" x14ac:dyDescent="0.25">
      <c r="B4831" s="350" t="s">
        <v>1677</v>
      </c>
      <c r="C4831" s="333" t="s">
        <v>3201</v>
      </c>
      <c r="D4831" s="329" t="s">
        <v>3202</v>
      </c>
      <c r="E4831" s="56" t="s">
        <v>263</v>
      </c>
      <c r="F4831" s="180" t="s">
        <v>4493</v>
      </c>
      <c r="G4831" s="180" t="s">
        <v>7</v>
      </c>
      <c r="H4831" s="583" t="s">
        <v>154</v>
      </c>
      <c r="I4831" s="180" t="s">
        <v>329</v>
      </c>
      <c r="J4831" s="581" t="s">
        <v>7</v>
      </c>
      <c r="K4831" s="56" t="s">
        <v>528</v>
      </c>
      <c r="L4831" s="590" t="s">
        <v>979</v>
      </c>
      <c r="M4831" s="180" t="s">
        <v>3206</v>
      </c>
      <c r="N4831" s="583" t="s">
        <v>1704</v>
      </c>
      <c r="O4831" s="180" t="s">
        <v>137</v>
      </c>
      <c r="P4831" s="57">
        <v>1</v>
      </c>
      <c r="Q4831" s="56" t="s">
        <v>203</v>
      </c>
      <c r="R4831" s="56" t="s">
        <v>644</v>
      </c>
      <c r="S4831" s="57">
        <v>2289</v>
      </c>
      <c r="T4831" s="583">
        <v>1.1100000000000001</v>
      </c>
      <c r="U4831" s="452">
        <f t="shared" si="338"/>
        <v>2540.7900000000004</v>
      </c>
      <c r="V4831" s="180" t="s">
        <v>7</v>
      </c>
    </row>
    <row r="4832" spans="2:22" s="3" customFormat="1" ht="63" x14ac:dyDescent="0.25">
      <c r="B4832" s="350" t="s">
        <v>1677</v>
      </c>
      <c r="C4832" s="333" t="s">
        <v>3201</v>
      </c>
      <c r="D4832" s="329" t="s">
        <v>3202</v>
      </c>
      <c r="E4832" s="56" t="s">
        <v>339</v>
      </c>
      <c r="F4832" s="180" t="s">
        <v>4493</v>
      </c>
      <c r="G4832" s="180" t="s">
        <v>7</v>
      </c>
      <c r="H4832" s="583" t="s">
        <v>154</v>
      </c>
      <c r="I4832" s="180" t="s">
        <v>329</v>
      </c>
      <c r="J4832" s="581" t="s">
        <v>7</v>
      </c>
      <c r="K4832" s="56" t="s">
        <v>183</v>
      </c>
      <c r="L4832" s="590" t="s">
        <v>979</v>
      </c>
      <c r="M4832" s="180" t="s">
        <v>3206</v>
      </c>
      <c r="N4832" s="583" t="s">
        <v>1704</v>
      </c>
      <c r="O4832" s="180" t="s">
        <v>137</v>
      </c>
      <c r="P4832" s="109">
        <v>1</v>
      </c>
      <c r="Q4832" s="56" t="s">
        <v>203</v>
      </c>
      <c r="R4832" s="56" t="s">
        <v>186</v>
      </c>
      <c r="S4832" s="57">
        <v>1442</v>
      </c>
      <c r="T4832" s="583">
        <v>1.2</v>
      </c>
      <c r="U4832" s="452">
        <f t="shared" si="338"/>
        <v>1730.3999999999999</v>
      </c>
      <c r="V4832" s="180" t="s">
        <v>7</v>
      </c>
    </row>
    <row r="4833" spans="2:22" s="3" customFormat="1" ht="63" x14ac:dyDescent="0.25">
      <c r="B4833" s="350" t="s">
        <v>1677</v>
      </c>
      <c r="C4833" s="333" t="s">
        <v>3201</v>
      </c>
      <c r="D4833" s="329" t="s">
        <v>3202</v>
      </c>
      <c r="E4833" s="411" t="s">
        <v>1007</v>
      </c>
      <c r="F4833" s="180" t="s">
        <v>4493</v>
      </c>
      <c r="G4833" s="180" t="s">
        <v>7</v>
      </c>
      <c r="H4833" s="583" t="s">
        <v>154</v>
      </c>
      <c r="I4833" s="180" t="s">
        <v>329</v>
      </c>
      <c r="J4833" s="581" t="s">
        <v>830</v>
      </c>
      <c r="K4833" s="56" t="s">
        <v>757</v>
      </c>
      <c r="L4833" s="590" t="s">
        <v>979</v>
      </c>
      <c r="M4833" s="180" t="s">
        <v>3206</v>
      </c>
      <c r="N4833" s="583" t="s">
        <v>1704</v>
      </c>
      <c r="O4833" s="180" t="s">
        <v>137</v>
      </c>
      <c r="P4833" s="57">
        <v>2</v>
      </c>
      <c r="Q4833" s="56" t="s">
        <v>203</v>
      </c>
      <c r="R4833" s="56" t="s">
        <v>833</v>
      </c>
      <c r="S4833" s="57">
        <v>1246</v>
      </c>
      <c r="T4833" s="583">
        <v>1.1000000000000001</v>
      </c>
      <c r="U4833" s="452">
        <f t="shared" si="338"/>
        <v>2741.2000000000003</v>
      </c>
      <c r="V4833" s="180" t="s">
        <v>7</v>
      </c>
    </row>
    <row r="4834" spans="2:22" s="3" customFormat="1" ht="63" x14ac:dyDescent="0.25">
      <c r="B4834" s="350" t="s">
        <v>1677</v>
      </c>
      <c r="C4834" s="333" t="s">
        <v>3201</v>
      </c>
      <c r="D4834" s="329" t="s">
        <v>3202</v>
      </c>
      <c r="E4834" s="411" t="s">
        <v>1007</v>
      </c>
      <c r="F4834" s="180" t="s">
        <v>4493</v>
      </c>
      <c r="G4834" s="180" t="s">
        <v>7</v>
      </c>
      <c r="H4834" s="583" t="s">
        <v>154</v>
      </c>
      <c r="I4834" s="180" t="s">
        <v>329</v>
      </c>
      <c r="J4834" s="581" t="s">
        <v>830</v>
      </c>
      <c r="K4834" s="56" t="s">
        <v>795</v>
      </c>
      <c r="L4834" s="590" t="s">
        <v>979</v>
      </c>
      <c r="M4834" s="180" t="s">
        <v>3206</v>
      </c>
      <c r="N4834" s="583" t="s">
        <v>1704</v>
      </c>
      <c r="O4834" s="180" t="s">
        <v>137</v>
      </c>
      <c r="P4834" s="57">
        <v>6</v>
      </c>
      <c r="Q4834" s="56" t="s">
        <v>203</v>
      </c>
      <c r="R4834" s="56" t="s">
        <v>3207</v>
      </c>
      <c r="S4834" s="57">
        <v>41</v>
      </c>
      <c r="T4834" s="583">
        <v>1.1000000000000001</v>
      </c>
      <c r="U4834" s="452">
        <f t="shared" si="338"/>
        <v>270.60000000000002</v>
      </c>
      <c r="V4834" s="180" t="s">
        <v>7</v>
      </c>
    </row>
    <row r="4835" spans="2:22" s="3" customFormat="1" ht="63" x14ac:dyDescent="0.25">
      <c r="B4835" s="350" t="s">
        <v>1677</v>
      </c>
      <c r="C4835" s="333" t="s">
        <v>3201</v>
      </c>
      <c r="D4835" s="329" t="s">
        <v>3202</v>
      </c>
      <c r="E4835" s="56" t="s">
        <v>2460</v>
      </c>
      <c r="F4835" s="180" t="s">
        <v>4493</v>
      </c>
      <c r="G4835" s="180" t="s">
        <v>7</v>
      </c>
      <c r="H4835" s="583" t="s">
        <v>154</v>
      </c>
      <c r="I4835" s="180" t="s">
        <v>329</v>
      </c>
      <c r="J4835" s="581" t="s">
        <v>830</v>
      </c>
      <c r="K4835" s="56" t="s">
        <v>4244</v>
      </c>
      <c r="L4835" s="590" t="s">
        <v>979</v>
      </c>
      <c r="M4835" s="180" t="s">
        <v>3206</v>
      </c>
      <c r="N4835" s="583" t="s">
        <v>1704</v>
      </c>
      <c r="O4835" s="180" t="s">
        <v>137</v>
      </c>
      <c r="P4835" s="57">
        <v>2</v>
      </c>
      <c r="Q4835" s="56" t="s">
        <v>261</v>
      </c>
      <c r="R4835" s="56" t="s">
        <v>3208</v>
      </c>
      <c r="S4835" s="57">
        <v>3474</v>
      </c>
      <c r="T4835" s="583">
        <v>1.2</v>
      </c>
      <c r="U4835" s="452">
        <f t="shared" si="338"/>
        <v>8337.6</v>
      </c>
      <c r="V4835" s="180" t="s">
        <v>7</v>
      </c>
    </row>
    <row r="4836" spans="2:22" s="3" customFormat="1" ht="63" x14ac:dyDescent="0.25">
      <c r="B4836" s="350" t="s">
        <v>1677</v>
      </c>
      <c r="C4836" s="333" t="s">
        <v>3201</v>
      </c>
      <c r="D4836" s="329" t="s">
        <v>3202</v>
      </c>
      <c r="E4836" s="411" t="s">
        <v>1007</v>
      </c>
      <c r="F4836" s="180" t="s">
        <v>4493</v>
      </c>
      <c r="G4836" s="180" t="s">
        <v>7</v>
      </c>
      <c r="H4836" s="583" t="s">
        <v>154</v>
      </c>
      <c r="I4836" s="180" t="s">
        <v>329</v>
      </c>
      <c r="J4836" s="581" t="s">
        <v>830</v>
      </c>
      <c r="K4836" s="56" t="s">
        <v>757</v>
      </c>
      <c r="L4836" s="590" t="s">
        <v>979</v>
      </c>
      <c r="M4836" s="180" t="s">
        <v>3206</v>
      </c>
      <c r="N4836" s="583" t="s">
        <v>1704</v>
      </c>
      <c r="O4836" s="180" t="s">
        <v>137</v>
      </c>
      <c r="P4836" s="57">
        <v>2</v>
      </c>
      <c r="Q4836" s="56" t="s">
        <v>203</v>
      </c>
      <c r="R4836" s="56" t="s">
        <v>833</v>
      </c>
      <c r="S4836" s="57">
        <v>1246</v>
      </c>
      <c r="T4836" s="583">
        <v>1.1000000000000001</v>
      </c>
      <c r="U4836" s="452">
        <f t="shared" si="338"/>
        <v>2741.2000000000003</v>
      </c>
      <c r="V4836" s="180" t="s">
        <v>7</v>
      </c>
    </row>
    <row r="4837" spans="2:22" s="3" customFormat="1" ht="63" x14ac:dyDescent="0.25">
      <c r="B4837" s="350" t="s">
        <v>1677</v>
      </c>
      <c r="C4837" s="333" t="s">
        <v>3201</v>
      </c>
      <c r="D4837" s="329" t="s">
        <v>3202</v>
      </c>
      <c r="E4837" s="56" t="s">
        <v>461</v>
      </c>
      <c r="F4837" s="180" t="s">
        <v>4493</v>
      </c>
      <c r="G4837" s="180" t="s">
        <v>7</v>
      </c>
      <c r="H4837" s="583" t="s">
        <v>154</v>
      </c>
      <c r="I4837" s="180" t="s">
        <v>329</v>
      </c>
      <c r="J4837" s="581" t="s">
        <v>7</v>
      </c>
      <c r="K4837" s="56" t="s">
        <v>900</v>
      </c>
      <c r="L4837" s="590" t="s">
        <v>979</v>
      </c>
      <c r="M4837" s="180" t="s">
        <v>3206</v>
      </c>
      <c r="N4837" s="583" t="s">
        <v>1704</v>
      </c>
      <c r="O4837" s="180" t="s">
        <v>137</v>
      </c>
      <c r="P4837" s="57">
        <v>2</v>
      </c>
      <c r="Q4837" s="56" t="s">
        <v>203</v>
      </c>
      <c r="R4837" s="56" t="s">
        <v>535</v>
      </c>
      <c r="S4837" s="57">
        <v>1356</v>
      </c>
      <c r="T4837" s="583">
        <v>1.1100000000000001</v>
      </c>
      <c r="U4837" s="452">
        <f t="shared" si="338"/>
        <v>3010.32</v>
      </c>
      <c r="V4837" s="180" t="s">
        <v>7</v>
      </c>
    </row>
    <row r="4838" spans="2:22" s="3" customFormat="1" ht="63" x14ac:dyDescent="0.25">
      <c r="B4838" s="350" t="s">
        <v>1677</v>
      </c>
      <c r="C4838" s="333" t="s">
        <v>3201</v>
      </c>
      <c r="D4838" s="329" t="s">
        <v>3202</v>
      </c>
      <c r="E4838" s="56" t="s">
        <v>339</v>
      </c>
      <c r="F4838" s="180" t="s">
        <v>4493</v>
      </c>
      <c r="G4838" s="180" t="s">
        <v>7</v>
      </c>
      <c r="H4838" s="583" t="s">
        <v>154</v>
      </c>
      <c r="I4838" s="180" t="s">
        <v>329</v>
      </c>
      <c r="J4838" s="581" t="s">
        <v>7</v>
      </c>
      <c r="K4838" s="56" t="s">
        <v>183</v>
      </c>
      <c r="L4838" s="590" t="s">
        <v>979</v>
      </c>
      <c r="M4838" s="180" t="s">
        <v>3206</v>
      </c>
      <c r="N4838" s="583" t="s">
        <v>1704</v>
      </c>
      <c r="O4838" s="180" t="s">
        <v>137</v>
      </c>
      <c r="P4838" s="57">
        <v>2</v>
      </c>
      <c r="Q4838" s="56" t="s">
        <v>203</v>
      </c>
      <c r="R4838" s="56" t="s">
        <v>186</v>
      </c>
      <c r="S4838" s="57">
        <v>1442</v>
      </c>
      <c r="T4838" s="583">
        <v>1.2</v>
      </c>
      <c r="U4838" s="452">
        <f t="shared" si="338"/>
        <v>3460.7999999999997</v>
      </c>
      <c r="V4838" s="180" t="s">
        <v>7</v>
      </c>
    </row>
    <row r="4839" spans="2:22" s="3" customFormat="1" ht="94.5" x14ac:dyDescent="0.25">
      <c r="B4839" s="350" t="s">
        <v>1677</v>
      </c>
      <c r="C4839" s="333" t="s">
        <v>3201</v>
      </c>
      <c r="D4839" s="329" t="s">
        <v>3202</v>
      </c>
      <c r="E4839" s="60" t="s">
        <v>3547</v>
      </c>
      <c r="F4839" s="180" t="s">
        <v>4493</v>
      </c>
      <c r="G4839" s="180" t="s">
        <v>7</v>
      </c>
      <c r="H4839" s="583" t="s">
        <v>154</v>
      </c>
      <c r="I4839" s="180" t="s">
        <v>329</v>
      </c>
      <c r="J4839" s="581" t="s">
        <v>7</v>
      </c>
      <c r="K4839" s="56" t="s">
        <v>4315</v>
      </c>
      <c r="L4839" s="590" t="s">
        <v>979</v>
      </c>
      <c r="M4839" s="180" t="s">
        <v>3206</v>
      </c>
      <c r="N4839" s="583" t="s">
        <v>1704</v>
      </c>
      <c r="O4839" s="180" t="s">
        <v>137</v>
      </c>
      <c r="P4839" s="57">
        <v>0.3</v>
      </c>
      <c r="Q4839" s="56" t="s">
        <v>139</v>
      </c>
      <c r="R4839" s="56" t="s">
        <v>244</v>
      </c>
      <c r="S4839" s="57">
        <v>2014</v>
      </c>
      <c r="T4839" s="583">
        <v>1</v>
      </c>
      <c r="U4839" s="452">
        <f t="shared" si="338"/>
        <v>604.19999999999993</v>
      </c>
      <c r="V4839" s="180" t="s">
        <v>7</v>
      </c>
    </row>
    <row r="4840" spans="2:22" s="3" customFormat="1" ht="63" x14ac:dyDescent="0.25">
      <c r="B4840" s="350" t="s">
        <v>1677</v>
      </c>
      <c r="C4840" s="333" t="s">
        <v>3201</v>
      </c>
      <c r="D4840" s="329" t="s">
        <v>3202</v>
      </c>
      <c r="E4840" s="56" t="s">
        <v>1716</v>
      </c>
      <c r="F4840" s="180" t="s">
        <v>4493</v>
      </c>
      <c r="G4840" s="180" t="s">
        <v>7</v>
      </c>
      <c r="H4840" s="583" t="s">
        <v>154</v>
      </c>
      <c r="I4840" s="180" t="s">
        <v>329</v>
      </c>
      <c r="J4840" s="581" t="s">
        <v>7</v>
      </c>
      <c r="K4840" s="56" t="s">
        <v>3427</v>
      </c>
      <c r="L4840" s="590" t="s">
        <v>979</v>
      </c>
      <c r="M4840" s="180" t="s">
        <v>3206</v>
      </c>
      <c r="N4840" s="583" t="s">
        <v>1704</v>
      </c>
      <c r="O4840" s="180" t="s">
        <v>137</v>
      </c>
      <c r="P4840" s="57">
        <v>1</v>
      </c>
      <c r="Q4840" s="56" t="s">
        <v>203</v>
      </c>
      <c r="R4840" s="56" t="s">
        <v>283</v>
      </c>
      <c r="S4840" s="57">
        <v>3000</v>
      </c>
      <c r="T4840" s="583">
        <v>1</v>
      </c>
      <c r="U4840" s="452">
        <f t="shared" si="338"/>
        <v>3000</v>
      </c>
      <c r="V4840" s="180" t="s">
        <v>7</v>
      </c>
    </row>
    <row r="4841" spans="2:22" s="3" customFormat="1" ht="63" x14ac:dyDescent="0.25">
      <c r="B4841" s="350" t="s">
        <v>1677</v>
      </c>
      <c r="C4841" s="333" t="s">
        <v>3201</v>
      </c>
      <c r="D4841" s="329" t="s">
        <v>3202</v>
      </c>
      <c r="E4841" s="60" t="s">
        <v>3209</v>
      </c>
      <c r="F4841" s="180" t="s">
        <v>4494</v>
      </c>
      <c r="G4841" s="180" t="s">
        <v>7</v>
      </c>
      <c r="H4841" s="583" t="s">
        <v>154</v>
      </c>
      <c r="I4841" s="180" t="s">
        <v>329</v>
      </c>
      <c r="J4841" s="79">
        <v>35</v>
      </c>
      <c r="K4841" s="60" t="s">
        <v>4256</v>
      </c>
      <c r="L4841" s="590" t="s">
        <v>979</v>
      </c>
      <c r="M4841" s="180" t="s">
        <v>3206</v>
      </c>
      <c r="N4841" s="583" t="s">
        <v>1704</v>
      </c>
      <c r="O4841" s="180" t="s">
        <v>137</v>
      </c>
      <c r="P4841" s="57">
        <v>0.5</v>
      </c>
      <c r="Q4841" s="56" t="s">
        <v>140</v>
      </c>
      <c r="R4841" s="60" t="s">
        <v>3210</v>
      </c>
      <c r="S4841" s="58">
        <v>5458</v>
      </c>
      <c r="T4841" s="583">
        <v>1.25</v>
      </c>
      <c r="U4841" s="452">
        <f t="shared" si="338"/>
        <v>3411.25</v>
      </c>
      <c r="V4841" s="180" t="s">
        <v>7</v>
      </c>
    </row>
    <row r="4842" spans="2:22" s="3" customFormat="1" ht="63" x14ac:dyDescent="0.25">
      <c r="B4842" s="350" t="s">
        <v>1677</v>
      </c>
      <c r="C4842" s="333" t="s">
        <v>3201</v>
      </c>
      <c r="D4842" s="329" t="s">
        <v>3202</v>
      </c>
      <c r="E4842" s="377" t="s">
        <v>742</v>
      </c>
      <c r="F4842" s="180" t="s">
        <v>4494</v>
      </c>
      <c r="G4842" s="180" t="s">
        <v>7</v>
      </c>
      <c r="H4842" s="583" t="s">
        <v>154</v>
      </c>
      <c r="I4842" s="180" t="s">
        <v>329</v>
      </c>
      <c r="J4842" s="581" t="s">
        <v>830</v>
      </c>
      <c r="K4842" s="278" t="s">
        <v>4203</v>
      </c>
      <c r="L4842" s="590" t="s">
        <v>979</v>
      </c>
      <c r="M4842" s="180" t="s">
        <v>3206</v>
      </c>
      <c r="N4842" s="583" t="s">
        <v>1704</v>
      </c>
      <c r="O4842" s="180" t="s">
        <v>137</v>
      </c>
      <c r="P4842" s="57">
        <v>0.7</v>
      </c>
      <c r="Q4842" s="56" t="s">
        <v>140</v>
      </c>
      <c r="R4842" s="56" t="s">
        <v>545</v>
      </c>
      <c r="S4842" s="57">
        <v>6599</v>
      </c>
      <c r="T4842" s="583">
        <v>1</v>
      </c>
      <c r="U4842" s="452">
        <f t="shared" si="338"/>
        <v>4619.2999999999993</v>
      </c>
      <c r="V4842" s="180" t="s">
        <v>7</v>
      </c>
    </row>
    <row r="4843" spans="2:22" s="3" customFormat="1" ht="63" x14ac:dyDescent="0.25">
      <c r="B4843" s="350" t="s">
        <v>1677</v>
      </c>
      <c r="C4843" s="333" t="s">
        <v>3201</v>
      </c>
      <c r="D4843" s="329" t="s">
        <v>3202</v>
      </c>
      <c r="E4843" s="278" t="s">
        <v>767</v>
      </c>
      <c r="F4843" s="180" t="s">
        <v>4494</v>
      </c>
      <c r="G4843" s="180" t="s">
        <v>7</v>
      </c>
      <c r="H4843" s="583" t="s">
        <v>154</v>
      </c>
      <c r="I4843" s="180" t="s">
        <v>329</v>
      </c>
      <c r="J4843" s="581" t="s">
        <v>7</v>
      </c>
      <c r="K4843" s="278" t="s">
        <v>656</v>
      </c>
      <c r="L4843" s="590" t="s">
        <v>979</v>
      </c>
      <c r="M4843" s="180" t="s">
        <v>3206</v>
      </c>
      <c r="N4843" s="583" t="s">
        <v>1704</v>
      </c>
      <c r="O4843" s="180" t="s">
        <v>137</v>
      </c>
      <c r="P4843" s="57">
        <v>500</v>
      </c>
      <c r="Q4843" s="56" t="s">
        <v>3211</v>
      </c>
      <c r="R4843" s="56" t="s">
        <v>658</v>
      </c>
      <c r="S4843" s="57">
        <v>3</v>
      </c>
      <c r="T4843" s="583">
        <v>1.25</v>
      </c>
      <c r="U4843" s="452">
        <f t="shared" si="338"/>
        <v>1875</v>
      </c>
      <c r="V4843" s="180" t="s">
        <v>7</v>
      </c>
    </row>
    <row r="4844" spans="2:22" s="3" customFormat="1" ht="110.25" x14ac:dyDescent="0.25">
      <c r="B4844" s="350" t="s">
        <v>1677</v>
      </c>
      <c r="C4844" s="333" t="s">
        <v>3201</v>
      </c>
      <c r="D4844" s="329" t="s">
        <v>3202</v>
      </c>
      <c r="E4844" s="278" t="s">
        <v>3212</v>
      </c>
      <c r="F4844" s="180" t="s">
        <v>4494</v>
      </c>
      <c r="G4844" s="180" t="s">
        <v>7</v>
      </c>
      <c r="H4844" s="583" t="s">
        <v>154</v>
      </c>
      <c r="I4844" s="180" t="s">
        <v>329</v>
      </c>
      <c r="J4844" s="581" t="s">
        <v>7</v>
      </c>
      <c r="K4844" s="278" t="s">
        <v>3213</v>
      </c>
      <c r="L4844" s="590" t="s">
        <v>979</v>
      </c>
      <c r="M4844" s="180" t="s">
        <v>3206</v>
      </c>
      <c r="N4844" s="583" t="s">
        <v>1704</v>
      </c>
      <c r="O4844" s="180" t="s">
        <v>137</v>
      </c>
      <c r="P4844" s="279">
        <v>0.7</v>
      </c>
      <c r="Q4844" s="278" t="s">
        <v>246</v>
      </c>
      <c r="R4844" s="278" t="s">
        <v>3214</v>
      </c>
      <c r="S4844" s="279">
        <v>246</v>
      </c>
      <c r="T4844" s="583">
        <v>1.25</v>
      </c>
      <c r="U4844" s="452">
        <f t="shared" si="338"/>
        <v>215.25</v>
      </c>
      <c r="V4844" s="180" t="s">
        <v>7</v>
      </c>
    </row>
    <row r="4845" spans="2:22" s="3" customFormat="1" ht="63" x14ac:dyDescent="0.25">
      <c r="B4845" s="350" t="s">
        <v>1677</v>
      </c>
      <c r="C4845" s="333" t="s">
        <v>3201</v>
      </c>
      <c r="D4845" s="329" t="s">
        <v>3202</v>
      </c>
      <c r="E4845" s="60" t="s">
        <v>3209</v>
      </c>
      <c r="F4845" s="180" t="s">
        <v>4494</v>
      </c>
      <c r="G4845" s="180" t="s">
        <v>7</v>
      </c>
      <c r="H4845" s="583" t="s">
        <v>154</v>
      </c>
      <c r="I4845" s="180" t="s">
        <v>329</v>
      </c>
      <c r="J4845" s="581" t="s">
        <v>830</v>
      </c>
      <c r="K4845" s="60" t="s">
        <v>4256</v>
      </c>
      <c r="L4845" s="590" t="s">
        <v>979</v>
      </c>
      <c r="M4845" s="180" t="s">
        <v>3206</v>
      </c>
      <c r="N4845" s="583" t="s">
        <v>1704</v>
      </c>
      <c r="O4845" s="180" t="s">
        <v>137</v>
      </c>
      <c r="P4845" s="279">
        <v>0.5</v>
      </c>
      <c r="Q4845" s="56" t="s">
        <v>140</v>
      </c>
      <c r="R4845" s="56" t="s">
        <v>3210</v>
      </c>
      <c r="S4845" s="57">
        <v>5458</v>
      </c>
      <c r="T4845" s="583">
        <v>1.25</v>
      </c>
      <c r="U4845" s="452">
        <f t="shared" si="338"/>
        <v>3411.25</v>
      </c>
      <c r="V4845" s="180" t="s">
        <v>7</v>
      </c>
    </row>
    <row r="4846" spans="2:22" s="3" customFormat="1" ht="63" x14ac:dyDescent="0.25">
      <c r="B4846" s="350" t="s">
        <v>1677</v>
      </c>
      <c r="C4846" s="333" t="s">
        <v>3201</v>
      </c>
      <c r="D4846" s="329" t="s">
        <v>3202</v>
      </c>
      <c r="E4846" s="377" t="s">
        <v>742</v>
      </c>
      <c r="F4846" s="180" t="s">
        <v>4494</v>
      </c>
      <c r="G4846" s="180" t="s">
        <v>7</v>
      </c>
      <c r="H4846" s="583" t="s">
        <v>154</v>
      </c>
      <c r="I4846" s="180" t="s">
        <v>329</v>
      </c>
      <c r="J4846" s="581" t="s">
        <v>830</v>
      </c>
      <c r="K4846" s="278" t="s">
        <v>4203</v>
      </c>
      <c r="L4846" s="590" t="s">
        <v>979</v>
      </c>
      <c r="M4846" s="180" t="s">
        <v>3206</v>
      </c>
      <c r="N4846" s="583" t="s">
        <v>1704</v>
      </c>
      <c r="O4846" s="180" t="s">
        <v>137</v>
      </c>
      <c r="P4846" s="279">
        <v>0.7</v>
      </c>
      <c r="Q4846" s="56" t="s">
        <v>140</v>
      </c>
      <c r="R4846" s="56" t="s">
        <v>545</v>
      </c>
      <c r="S4846" s="57">
        <v>6599</v>
      </c>
      <c r="T4846" s="583">
        <v>1</v>
      </c>
      <c r="U4846" s="452">
        <f t="shared" si="338"/>
        <v>4619.2999999999993</v>
      </c>
      <c r="V4846" s="180" t="s">
        <v>7</v>
      </c>
    </row>
    <row r="4847" spans="2:22" s="3" customFormat="1" ht="63" x14ac:dyDescent="0.25">
      <c r="B4847" s="350" t="s">
        <v>1677</v>
      </c>
      <c r="C4847" s="333" t="s">
        <v>3201</v>
      </c>
      <c r="D4847" s="329" t="s">
        <v>3202</v>
      </c>
      <c r="E4847" s="278" t="s">
        <v>767</v>
      </c>
      <c r="F4847" s="180" t="s">
        <v>4494</v>
      </c>
      <c r="G4847" s="180" t="s">
        <v>7</v>
      </c>
      <c r="H4847" s="583" t="s">
        <v>154</v>
      </c>
      <c r="I4847" s="180" t="s">
        <v>329</v>
      </c>
      <c r="J4847" s="581" t="s">
        <v>7</v>
      </c>
      <c r="K4847" s="278" t="s">
        <v>656</v>
      </c>
      <c r="L4847" s="590" t="s">
        <v>979</v>
      </c>
      <c r="M4847" s="180" t="s">
        <v>3206</v>
      </c>
      <c r="N4847" s="583" t="s">
        <v>1704</v>
      </c>
      <c r="O4847" s="180" t="s">
        <v>137</v>
      </c>
      <c r="P4847" s="279">
        <v>500</v>
      </c>
      <c r="Q4847" s="56" t="s">
        <v>3211</v>
      </c>
      <c r="R4847" s="56" t="s">
        <v>658</v>
      </c>
      <c r="S4847" s="57">
        <v>3</v>
      </c>
      <c r="T4847" s="583">
        <v>1.25</v>
      </c>
      <c r="U4847" s="452">
        <f t="shared" si="338"/>
        <v>1875</v>
      </c>
      <c r="V4847" s="180" t="s">
        <v>7</v>
      </c>
    </row>
    <row r="4848" spans="2:22" s="3" customFormat="1" ht="110.25" x14ac:dyDescent="0.25">
      <c r="B4848" s="350" t="s">
        <v>1677</v>
      </c>
      <c r="C4848" s="333" t="s">
        <v>3201</v>
      </c>
      <c r="D4848" s="329" t="s">
        <v>3202</v>
      </c>
      <c r="E4848" s="278" t="s">
        <v>3215</v>
      </c>
      <c r="F4848" s="180" t="s">
        <v>4494</v>
      </c>
      <c r="G4848" s="180" t="s">
        <v>7</v>
      </c>
      <c r="H4848" s="583" t="s">
        <v>154</v>
      </c>
      <c r="I4848" s="180" t="s">
        <v>329</v>
      </c>
      <c r="J4848" s="581" t="s">
        <v>7</v>
      </c>
      <c r="K4848" s="278" t="s">
        <v>3213</v>
      </c>
      <c r="L4848" s="590" t="s">
        <v>979</v>
      </c>
      <c r="M4848" s="180" t="s">
        <v>3206</v>
      </c>
      <c r="N4848" s="583" t="s">
        <v>1704</v>
      </c>
      <c r="O4848" s="180" t="s">
        <v>137</v>
      </c>
      <c r="P4848" s="57">
        <v>0.7</v>
      </c>
      <c r="Q4848" s="56" t="s">
        <v>140</v>
      </c>
      <c r="R4848" s="278" t="s">
        <v>3214</v>
      </c>
      <c r="S4848" s="279">
        <v>246</v>
      </c>
      <c r="T4848" s="583">
        <v>1.25</v>
      </c>
      <c r="U4848" s="452">
        <f t="shared" si="338"/>
        <v>215.25</v>
      </c>
      <c r="V4848" s="180" t="s">
        <v>7</v>
      </c>
    </row>
    <row r="4849" spans="2:22" s="3" customFormat="1" ht="63" x14ac:dyDescent="0.25">
      <c r="B4849" s="350" t="s">
        <v>1677</v>
      </c>
      <c r="C4849" s="333" t="s">
        <v>3201</v>
      </c>
      <c r="D4849" s="329" t="s">
        <v>3202</v>
      </c>
      <c r="E4849" s="56" t="s">
        <v>768</v>
      </c>
      <c r="F4849" s="180" t="s">
        <v>4494</v>
      </c>
      <c r="G4849" s="180" t="s">
        <v>7</v>
      </c>
      <c r="H4849" s="583" t="s">
        <v>154</v>
      </c>
      <c r="I4849" s="180" t="s">
        <v>329</v>
      </c>
      <c r="J4849" s="581" t="s">
        <v>830</v>
      </c>
      <c r="K4849" s="79" t="s">
        <v>4124</v>
      </c>
      <c r="L4849" s="590" t="s">
        <v>979</v>
      </c>
      <c r="M4849" s="180" t="s">
        <v>3206</v>
      </c>
      <c r="N4849" s="583" t="s">
        <v>1704</v>
      </c>
      <c r="O4849" s="180" t="s">
        <v>137</v>
      </c>
      <c r="P4849" s="57">
        <v>0.5</v>
      </c>
      <c r="Q4849" s="56" t="s">
        <v>143</v>
      </c>
      <c r="R4849" s="56" t="s">
        <v>518</v>
      </c>
      <c r="S4849" s="57">
        <v>4461</v>
      </c>
      <c r="T4849" s="583">
        <v>1</v>
      </c>
      <c r="U4849" s="452">
        <f t="shared" si="338"/>
        <v>2230.5</v>
      </c>
      <c r="V4849" s="180" t="s">
        <v>7</v>
      </c>
    </row>
    <row r="4850" spans="2:22" s="3" customFormat="1" ht="63" x14ac:dyDescent="0.25">
      <c r="B4850" s="350" t="s">
        <v>1677</v>
      </c>
      <c r="C4850" s="333" t="s">
        <v>3201</v>
      </c>
      <c r="D4850" s="329" t="s">
        <v>3202</v>
      </c>
      <c r="E4850" s="377" t="s">
        <v>1729</v>
      </c>
      <c r="F4850" s="180" t="s">
        <v>4494</v>
      </c>
      <c r="G4850" s="180" t="s">
        <v>7</v>
      </c>
      <c r="H4850" s="583" t="s">
        <v>154</v>
      </c>
      <c r="I4850" s="180" t="s">
        <v>329</v>
      </c>
      <c r="J4850" s="581" t="s">
        <v>830</v>
      </c>
      <c r="K4850" s="56" t="s">
        <v>3216</v>
      </c>
      <c r="L4850" s="590" t="s">
        <v>979</v>
      </c>
      <c r="M4850" s="180" t="s">
        <v>3206</v>
      </c>
      <c r="N4850" s="583" t="s">
        <v>1704</v>
      </c>
      <c r="O4850" s="180" t="s">
        <v>137</v>
      </c>
      <c r="P4850" s="168">
        <v>0.5</v>
      </c>
      <c r="Q4850" s="56" t="s">
        <v>143</v>
      </c>
      <c r="R4850" s="56" t="s">
        <v>3217</v>
      </c>
      <c r="S4850" s="57">
        <v>167</v>
      </c>
      <c r="T4850" s="583">
        <v>1</v>
      </c>
      <c r="U4850" s="452">
        <f t="shared" si="338"/>
        <v>83.5</v>
      </c>
      <c r="V4850" s="180" t="s">
        <v>7</v>
      </c>
    </row>
    <row r="4851" spans="2:22" s="3" customFormat="1" ht="63" x14ac:dyDescent="0.25">
      <c r="B4851" s="350" t="s">
        <v>1677</v>
      </c>
      <c r="C4851" s="333" t="s">
        <v>3201</v>
      </c>
      <c r="D4851" s="329" t="s">
        <v>3202</v>
      </c>
      <c r="E4851" s="56" t="s">
        <v>1884</v>
      </c>
      <c r="F4851" s="180" t="s">
        <v>4494</v>
      </c>
      <c r="G4851" s="180" t="s">
        <v>7</v>
      </c>
      <c r="H4851" s="583" t="s">
        <v>154</v>
      </c>
      <c r="I4851" s="180" t="s">
        <v>329</v>
      </c>
      <c r="J4851" s="581" t="s">
        <v>830</v>
      </c>
      <c r="K4851" s="60" t="s">
        <v>142</v>
      </c>
      <c r="L4851" s="590" t="s">
        <v>979</v>
      </c>
      <c r="M4851" s="180" t="s">
        <v>3206</v>
      </c>
      <c r="N4851" s="583" t="s">
        <v>1704</v>
      </c>
      <c r="O4851" s="180" t="s">
        <v>137</v>
      </c>
      <c r="P4851" s="254">
        <v>5.0000000000000001E-3</v>
      </c>
      <c r="Q4851" s="56" t="s">
        <v>144</v>
      </c>
      <c r="R4851" s="56" t="s">
        <v>259</v>
      </c>
      <c r="S4851" s="57">
        <v>2151</v>
      </c>
      <c r="T4851" s="583">
        <v>1</v>
      </c>
      <c r="U4851" s="452">
        <f t="shared" si="338"/>
        <v>10.755000000000001</v>
      </c>
      <c r="V4851" s="180" t="s">
        <v>7</v>
      </c>
    </row>
    <row r="4852" spans="2:22" s="3" customFormat="1" ht="63" x14ac:dyDescent="0.25">
      <c r="B4852" s="350" t="s">
        <v>1677</v>
      </c>
      <c r="C4852" s="333" t="s">
        <v>3201</v>
      </c>
      <c r="D4852" s="329" t="s">
        <v>3202</v>
      </c>
      <c r="E4852" s="194" t="s">
        <v>350</v>
      </c>
      <c r="F4852" s="180" t="s">
        <v>4494</v>
      </c>
      <c r="G4852" s="581" t="s">
        <v>7</v>
      </c>
      <c r="H4852" s="583" t="s">
        <v>154</v>
      </c>
      <c r="I4852" s="180" t="s">
        <v>329</v>
      </c>
      <c r="J4852" s="581" t="s">
        <v>7</v>
      </c>
      <c r="K4852" s="278" t="s">
        <v>3218</v>
      </c>
      <c r="L4852" s="590" t="s">
        <v>979</v>
      </c>
      <c r="M4852" s="581" t="s">
        <v>3206</v>
      </c>
      <c r="N4852" s="589" t="s">
        <v>1704</v>
      </c>
      <c r="O4852" s="581" t="s">
        <v>137</v>
      </c>
      <c r="P4852" s="57">
        <v>1</v>
      </c>
      <c r="Q4852" s="56" t="s">
        <v>203</v>
      </c>
      <c r="R4852" s="56" t="s">
        <v>191</v>
      </c>
      <c r="S4852" s="57">
        <v>300</v>
      </c>
      <c r="T4852" s="589">
        <v>1</v>
      </c>
      <c r="U4852" s="454">
        <f t="shared" si="338"/>
        <v>300</v>
      </c>
      <c r="V4852" s="581" t="s">
        <v>7</v>
      </c>
    </row>
    <row r="4853" spans="2:22" s="3" customFormat="1" ht="63" x14ac:dyDescent="0.25">
      <c r="B4853" s="350" t="s">
        <v>1677</v>
      </c>
      <c r="C4853" s="333" t="s">
        <v>3201</v>
      </c>
      <c r="D4853" s="329" t="s">
        <v>3202</v>
      </c>
      <c r="E4853" s="583" t="s">
        <v>26</v>
      </c>
      <c r="F4853" s="276" t="s">
        <v>7</v>
      </c>
      <c r="G4853" s="276" t="s">
        <v>7</v>
      </c>
      <c r="H4853" s="583" t="s">
        <v>7</v>
      </c>
      <c r="I4853" s="276" t="s">
        <v>7</v>
      </c>
      <c r="J4853" s="276" t="s">
        <v>7</v>
      </c>
      <c r="K4853" s="276" t="s">
        <v>7</v>
      </c>
      <c r="L4853" s="276" t="s">
        <v>7</v>
      </c>
      <c r="M4853" s="276" t="s">
        <v>7</v>
      </c>
      <c r="N4853" s="276" t="s">
        <v>7</v>
      </c>
      <c r="O4853" s="276" t="s">
        <v>7</v>
      </c>
      <c r="P4853" s="276" t="s">
        <v>7</v>
      </c>
      <c r="Q4853" s="276" t="s">
        <v>7</v>
      </c>
      <c r="R4853" s="276" t="s">
        <v>7</v>
      </c>
      <c r="S4853" s="344" t="s">
        <v>7</v>
      </c>
      <c r="T4853" s="276" t="s">
        <v>7</v>
      </c>
      <c r="U4853" s="453">
        <f>U4840+U4849+U4852</f>
        <v>5530.5</v>
      </c>
      <c r="V4853" s="276" t="s">
        <v>7</v>
      </c>
    </row>
    <row r="4854" spans="2:22" s="3" customFormat="1" ht="47.25" x14ac:dyDescent="0.25">
      <c r="B4854" s="391" t="s">
        <v>4087</v>
      </c>
      <c r="C4854" s="355" t="s">
        <v>4086</v>
      </c>
      <c r="D4854" s="329" t="s">
        <v>3219</v>
      </c>
      <c r="E4854" s="56" t="s">
        <v>1063</v>
      </c>
      <c r="F4854" s="180" t="s">
        <v>4495</v>
      </c>
      <c r="G4854" s="180" t="s">
        <v>7</v>
      </c>
      <c r="H4854" s="583" t="s">
        <v>154</v>
      </c>
      <c r="I4854" s="180" t="s">
        <v>329</v>
      </c>
      <c r="J4854" s="79">
        <v>110</v>
      </c>
      <c r="K4854" s="56" t="s">
        <v>3220</v>
      </c>
      <c r="L4854" s="590" t="s">
        <v>979</v>
      </c>
      <c r="M4854" s="180" t="s">
        <v>3221</v>
      </c>
      <c r="N4854" s="583" t="s">
        <v>1704</v>
      </c>
      <c r="O4854" s="180" t="s">
        <v>137</v>
      </c>
      <c r="P4854" s="57">
        <v>8</v>
      </c>
      <c r="Q4854" s="56" t="s">
        <v>140</v>
      </c>
      <c r="R4854" s="56" t="s">
        <v>1726</v>
      </c>
      <c r="S4854" s="57">
        <v>2267</v>
      </c>
      <c r="T4854" s="583">
        <v>2.06</v>
      </c>
      <c r="U4854" s="452">
        <f t="shared" ref="U4854:U4867" si="339">O4854*P4854*S4854*T4854</f>
        <v>37360.160000000003</v>
      </c>
      <c r="V4854" s="180" t="s">
        <v>7</v>
      </c>
    </row>
    <row r="4855" spans="2:22" s="3" customFormat="1" ht="47.25" x14ac:dyDescent="0.25">
      <c r="B4855" s="391" t="s">
        <v>4087</v>
      </c>
      <c r="C4855" s="355" t="s">
        <v>4086</v>
      </c>
      <c r="D4855" s="329" t="s">
        <v>3219</v>
      </c>
      <c r="E4855" s="56" t="s">
        <v>1063</v>
      </c>
      <c r="F4855" s="180" t="s">
        <v>4495</v>
      </c>
      <c r="G4855" s="180" t="s">
        <v>7</v>
      </c>
      <c r="H4855" s="583" t="s">
        <v>154</v>
      </c>
      <c r="I4855" s="180" t="s">
        <v>329</v>
      </c>
      <c r="J4855" s="79">
        <v>110</v>
      </c>
      <c r="K4855" s="56" t="s">
        <v>3220</v>
      </c>
      <c r="L4855" s="590" t="s">
        <v>979</v>
      </c>
      <c r="M4855" s="180" t="s">
        <v>3221</v>
      </c>
      <c r="N4855" s="583" t="s">
        <v>1704</v>
      </c>
      <c r="O4855" s="180" t="s">
        <v>137</v>
      </c>
      <c r="P4855" s="57">
        <v>8</v>
      </c>
      <c r="Q4855" s="56" t="s">
        <v>140</v>
      </c>
      <c r="R4855" s="56" t="s">
        <v>1726</v>
      </c>
      <c r="S4855" s="57">
        <v>2267</v>
      </c>
      <c r="T4855" s="583">
        <v>2.06</v>
      </c>
      <c r="U4855" s="452">
        <f t="shared" si="339"/>
        <v>37360.160000000003</v>
      </c>
      <c r="V4855" s="180" t="s">
        <v>7</v>
      </c>
    </row>
    <row r="4856" spans="2:22" s="3" customFormat="1" ht="47.25" x14ac:dyDescent="0.25">
      <c r="B4856" s="391" t="s">
        <v>4087</v>
      </c>
      <c r="C4856" s="355" t="s">
        <v>4086</v>
      </c>
      <c r="D4856" s="329" t="s">
        <v>3219</v>
      </c>
      <c r="E4856" s="56" t="s">
        <v>168</v>
      </c>
      <c r="F4856" s="180" t="s">
        <v>4495</v>
      </c>
      <c r="G4856" s="180" t="s">
        <v>7</v>
      </c>
      <c r="H4856" s="583" t="s">
        <v>154</v>
      </c>
      <c r="I4856" s="180" t="s">
        <v>329</v>
      </c>
      <c r="J4856" s="79">
        <v>110</v>
      </c>
      <c r="K4856" s="56" t="s">
        <v>3220</v>
      </c>
      <c r="L4856" s="590" t="s">
        <v>979</v>
      </c>
      <c r="M4856" s="180" t="s">
        <v>3221</v>
      </c>
      <c r="N4856" s="583" t="s">
        <v>1704</v>
      </c>
      <c r="O4856" s="180" t="s">
        <v>137</v>
      </c>
      <c r="P4856" s="57">
        <v>8</v>
      </c>
      <c r="Q4856" s="56" t="s">
        <v>140</v>
      </c>
      <c r="R4856" s="56" t="s">
        <v>438</v>
      </c>
      <c r="S4856" s="57">
        <v>1944</v>
      </c>
      <c r="T4856" s="583">
        <v>1.23</v>
      </c>
      <c r="U4856" s="452">
        <f t="shared" si="339"/>
        <v>19128.96</v>
      </c>
      <c r="V4856" s="180" t="s">
        <v>7</v>
      </c>
    </row>
    <row r="4857" spans="2:22" s="3" customFormat="1" ht="47.25" x14ac:dyDescent="0.25">
      <c r="B4857" s="391" t="s">
        <v>4087</v>
      </c>
      <c r="C4857" s="355" t="s">
        <v>4086</v>
      </c>
      <c r="D4857" s="329" t="s">
        <v>3219</v>
      </c>
      <c r="E4857" s="56" t="s">
        <v>168</v>
      </c>
      <c r="F4857" s="180" t="s">
        <v>4495</v>
      </c>
      <c r="G4857" s="180" t="s">
        <v>7</v>
      </c>
      <c r="H4857" s="583" t="s">
        <v>154</v>
      </c>
      <c r="I4857" s="180" t="s">
        <v>329</v>
      </c>
      <c r="J4857" s="79">
        <v>110</v>
      </c>
      <c r="K4857" s="56" t="s">
        <v>3220</v>
      </c>
      <c r="L4857" s="590" t="s">
        <v>979</v>
      </c>
      <c r="M4857" s="180" t="s">
        <v>3221</v>
      </c>
      <c r="N4857" s="583" t="s">
        <v>1704</v>
      </c>
      <c r="O4857" s="180" t="s">
        <v>137</v>
      </c>
      <c r="P4857" s="57">
        <v>8</v>
      </c>
      <c r="Q4857" s="56" t="s">
        <v>140</v>
      </c>
      <c r="R4857" s="56" t="s">
        <v>438</v>
      </c>
      <c r="S4857" s="57">
        <v>1944</v>
      </c>
      <c r="T4857" s="583">
        <v>1.23</v>
      </c>
      <c r="U4857" s="452">
        <f t="shared" si="339"/>
        <v>19128.96</v>
      </c>
      <c r="V4857" s="180" t="s">
        <v>7</v>
      </c>
    </row>
    <row r="4858" spans="2:22" s="3" customFormat="1" ht="47.25" x14ac:dyDescent="0.25">
      <c r="B4858" s="391" t="s">
        <v>4087</v>
      </c>
      <c r="C4858" s="355" t="s">
        <v>4086</v>
      </c>
      <c r="D4858" s="329" t="s">
        <v>3219</v>
      </c>
      <c r="E4858" s="56" t="s">
        <v>1727</v>
      </c>
      <c r="F4858" s="180" t="s">
        <v>4495</v>
      </c>
      <c r="G4858" s="180" t="s">
        <v>7</v>
      </c>
      <c r="H4858" s="583" t="s">
        <v>154</v>
      </c>
      <c r="I4858" s="180" t="s">
        <v>329</v>
      </c>
      <c r="J4858" s="79">
        <v>110</v>
      </c>
      <c r="K4858" s="56" t="s">
        <v>3222</v>
      </c>
      <c r="L4858" s="590" t="s">
        <v>979</v>
      </c>
      <c r="M4858" s="180" t="s">
        <v>3221</v>
      </c>
      <c r="N4858" s="583" t="s">
        <v>1704</v>
      </c>
      <c r="O4858" s="180" t="s">
        <v>137</v>
      </c>
      <c r="P4858" s="57">
        <v>8</v>
      </c>
      <c r="Q4858" s="56" t="s">
        <v>140</v>
      </c>
      <c r="R4858" s="56" t="s">
        <v>157</v>
      </c>
      <c r="S4858" s="57">
        <v>503</v>
      </c>
      <c r="T4858" s="583">
        <v>1.23</v>
      </c>
      <c r="U4858" s="452">
        <f t="shared" si="339"/>
        <v>4949.5199999999995</v>
      </c>
      <c r="V4858" s="180" t="s">
        <v>7</v>
      </c>
    </row>
    <row r="4859" spans="2:22" s="3" customFormat="1" ht="47.25" x14ac:dyDescent="0.25">
      <c r="B4859" s="391" t="s">
        <v>4087</v>
      </c>
      <c r="C4859" s="355" t="s">
        <v>4086</v>
      </c>
      <c r="D4859" s="329" t="s">
        <v>3219</v>
      </c>
      <c r="E4859" s="56" t="s">
        <v>1727</v>
      </c>
      <c r="F4859" s="180" t="s">
        <v>4495</v>
      </c>
      <c r="G4859" s="180" t="s">
        <v>7</v>
      </c>
      <c r="H4859" s="583" t="s">
        <v>154</v>
      </c>
      <c r="I4859" s="180" t="s">
        <v>329</v>
      </c>
      <c r="J4859" s="79">
        <v>110</v>
      </c>
      <c r="K4859" s="56" t="s">
        <v>3222</v>
      </c>
      <c r="L4859" s="590" t="s">
        <v>979</v>
      </c>
      <c r="M4859" s="180" t="s">
        <v>3221</v>
      </c>
      <c r="N4859" s="583" t="s">
        <v>1704</v>
      </c>
      <c r="O4859" s="180" t="s">
        <v>137</v>
      </c>
      <c r="P4859" s="57">
        <v>8</v>
      </c>
      <c r="Q4859" s="56" t="s">
        <v>140</v>
      </c>
      <c r="R4859" s="56" t="s">
        <v>157</v>
      </c>
      <c r="S4859" s="57">
        <v>503</v>
      </c>
      <c r="T4859" s="583">
        <v>1.23</v>
      </c>
      <c r="U4859" s="452">
        <f t="shared" si="339"/>
        <v>4949.5199999999995</v>
      </c>
      <c r="V4859" s="180" t="s">
        <v>7</v>
      </c>
    </row>
    <row r="4860" spans="2:22" s="3" customFormat="1" ht="47.25" x14ac:dyDescent="0.25">
      <c r="B4860" s="391" t="s">
        <v>4087</v>
      </c>
      <c r="C4860" s="355" t="s">
        <v>4086</v>
      </c>
      <c r="D4860" s="329" t="s">
        <v>3219</v>
      </c>
      <c r="E4860" s="56" t="s">
        <v>1178</v>
      </c>
      <c r="F4860" s="180" t="s">
        <v>4495</v>
      </c>
      <c r="G4860" s="180" t="s">
        <v>7</v>
      </c>
      <c r="H4860" s="583" t="s">
        <v>154</v>
      </c>
      <c r="I4860" s="180" t="s">
        <v>329</v>
      </c>
      <c r="J4860" s="352">
        <v>110</v>
      </c>
      <c r="K4860" s="56" t="s">
        <v>3296</v>
      </c>
      <c r="L4860" s="590" t="s">
        <v>979</v>
      </c>
      <c r="M4860" s="180" t="s">
        <v>3221</v>
      </c>
      <c r="N4860" s="583" t="s">
        <v>1704</v>
      </c>
      <c r="O4860" s="180" t="s">
        <v>137</v>
      </c>
      <c r="P4860" s="57">
        <v>8</v>
      </c>
      <c r="Q4860" s="56" t="s">
        <v>140</v>
      </c>
      <c r="R4860" s="377" t="s">
        <v>158</v>
      </c>
      <c r="S4860" s="57">
        <v>187.95</v>
      </c>
      <c r="T4860" s="583">
        <v>1.23</v>
      </c>
      <c r="U4860" s="452">
        <f t="shared" si="339"/>
        <v>1849.4279999999999</v>
      </c>
      <c r="V4860" s="180" t="s">
        <v>7</v>
      </c>
    </row>
    <row r="4861" spans="2:22" s="3" customFormat="1" ht="47.25" x14ac:dyDescent="0.25">
      <c r="B4861" s="391" t="s">
        <v>4087</v>
      </c>
      <c r="C4861" s="355" t="s">
        <v>4086</v>
      </c>
      <c r="D4861" s="329" t="s">
        <v>3219</v>
      </c>
      <c r="E4861" s="56" t="s">
        <v>1178</v>
      </c>
      <c r="F4861" s="180" t="s">
        <v>4495</v>
      </c>
      <c r="G4861" s="180" t="s">
        <v>7</v>
      </c>
      <c r="H4861" s="583" t="s">
        <v>154</v>
      </c>
      <c r="I4861" s="180" t="s">
        <v>329</v>
      </c>
      <c r="J4861" s="585">
        <v>110</v>
      </c>
      <c r="K4861" s="56" t="s">
        <v>3296</v>
      </c>
      <c r="L4861" s="590" t="s">
        <v>979</v>
      </c>
      <c r="M4861" s="180" t="s">
        <v>3221</v>
      </c>
      <c r="N4861" s="583" t="s">
        <v>1704</v>
      </c>
      <c r="O4861" s="180" t="s">
        <v>137</v>
      </c>
      <c r="P4861" s="57">
        <v>8</v>
      </c>
      <c r="Q4861" s="56" t="s">
        <v>140</v>
      </c>
      <c r="R4861" s="377" t="s">
        <v>158</v>
      </c>
      <c r="S4861" s="57">
        <v>187.95</v>
      </c>
      <c r="T4861" s="583">
        <v>1.23</v>
      </c>
      <c r="U4861" s="452">
        <f t="shared" si="339"/>
        <v>1849.4279999999999</v>
      </c>
      <c r="V4861" s="180" t="s">
        <v>7</v>
      </c>
    </row>
    <row r="4862" spans="2:22" s="3" customFormat="1" ht="47.25" x14ac:dyDescent="0.25">
      <c r="B4862" s="391" t="s">
        <v>4087</v>
      </c>
      <c r="C4862" s="355" t="s">
        <v>4086</v>
      </c>
      <c r="D4862" s="329" t="s">
        <v>3219</v>
      </c>
      <c r="E4862" s="56" t="s">
        <v>374</v>
      </c>
      <c r="F4862" s="180" t="s">
        <v>4495</v>
      </c>
      <c r="G4862" s="180" t="s">
        <v>7</v>
      </c>
      <c r="H4862" s="583" t="s">
        <v>154</v>
      </c>
      <c r="I4862" s="180" t="s">
        <v>329</v>
      </c>
      <c r="J4862" s="581" t="s">
        <v>7</v>
      </c>
      <c r="K4862" s="377" t="s">
        <v>4229</v>
      </c>
      <c r="L4862" s="590" t="s">
        <v>979</v>
      </c>
      <c r="M4862" s="180" t="s">
        <v>3221</v>
      </c>
      <c r="N4862" s="583" t="s">
        <v>1704</v>
      </c>
      <c r="O4862" s="180" t="s">
        <v>137</v>
      </c>
      <c r="P4862" s="57">
        <v>3</v>
      </c>
      <c r="Q4862" s="178" t="s">
        <v>140</v>
      </c>
      <c r="R4862" s="56" t="s">
        <v>164</v>
      </c>
      <c r="S4862" s="57">
        <v>6890</v>
      </c>
      <c r="T4862" s="583">
        <v>1.23</v>
      </c>
      <c r="U4862" s="452">
        <f t="shared" si="339"/>
        <v>25424.1</v>
      </c>
      <c r="V4862" s="180" t="s">
        <v>7</v>
      </c>
    </row>
    <row r="4863" spans="2:22" s="3" customFormat="1" ht="78.75" x14ac:dyDescent="0.25">
      <c r="B4863" s="391" t="s">
        <v>4087</v>
      </c>
      <c r="C4863" s="355" t="s">
        <v>4086</v>
      </c>
      <c r="D4863" s="329" t="s">
        <v>3219</v>
      </c>
      <c r="E4863" s="377" t="s">
        <v>1885</v>
      </c>
      <c r="F4863" s="180" t="s">
        <v>4495</v>
      </c>
      <c r="G4863" s="180" t="s">
        <v>7</v>
      </c>
      <c r="H4863" s="583" t="s">
        <v>154</v>
      </c>
      <c r="I4863" s="180" t="s">
        <v>329</v>
      </c>
      <c r="J4863" s="581" t="s">
        <v>7</v>
      </c>
      <c r="K4863" s="56" t="s">
        <v>3223</v>
      </c>
      <c r="L4863" s="590" t="s">
        <v>979</v>
      </c>
      <c r="M4863" s="180" t="s">
        <v>3221</v>
      </c>
      <c r="N4863" s="583" t="s">
        <v>1704</v>
      </c>
      <c r="O4863" s="180" t="s">
        <v>137</v>
      </c>
      <c r="P4863" s="57">
        <v>40</v>
      </c>
      <c r="Q4863" s="56" t="s">
        <v>139</v>
      </c>
      <c r="R4863" s="56" t="s">
        <v>405</v>
      </c>
      <c r="S4863" s="57">
        <v>187</v>
      </c>
      <c r="T4863" s="583">
        <v>1</v>
      </c>
      <c r="U4863" s="452">
        <f t="shared" si="339"/>
        <v>7480</v>
      </c>
      <c r="V4863" s="180" t="s">
        <v>7</v>
      </c>
    </row>
    <row r="4864" spans="2:22" s="3" customFormat="1" ht="47.25" x14ac:dyDescent="0.25">
      <c r="B4864" s="391" t="s">
        <v>4087</v>
      </c>
      <c r="C4864" s="355" t="s">
        <v>4086</v>
      </c>
      <c r="D4864" s="329" t="s">
        <v>3219</v>
      </c>
      <c r="E4864" s="377" t="s">
        <v>3435</v>
      </c>
      <c r="F4864" s="180" t="s">
        <v>4495</v>
      </c>
      <c r="G4864" s="180" t="s">
        <v>7</v>
      </c>
      <c r="H4864" s="583" t="s">
        <v>154</v>
      </c>
      <c r="I4864" s="180" t="s">
        <v>329</v>
      </c>
      <c r="J4864" s="581" t="s">
        <v>7</v>
      </c>
      <c r="K4864" s="377" t="s">
        <v>3436</v>
      </c>
      <c r="L4864" s="590" t="s">
        <v>979</v>
      </c>
      <c r="M4864" s="180" t="s">
        <v>3221</v>
      </c>
      <c r="N4864" s="583" t="s">
        <v>1704</v>
      </c>
      <c r="O4864" s="180" t="s">
        <v>137</v>
      </c>
      <c r="P4864" s="57">
        <v>50</v>
      </c>
      <c r="Q4864" s="56" t="s">
        <v>1728</v>
      </c>
      <c r="R4864" s="56" t="s">
        <v>252</v>
      </c>
      <c r="S4864" s="57">
        <v>6.9</v>
      </c>
      <c r="T4864" s="583">
        <v>1.49</v>
      </c>
      <c r="U4864" s="452">
        <f t="shared" si="339"/>
        <v>514.04999999999995</v>
      </c>
      <c r="V4864" s="180" t="s">
        <v>7</v>
      </c>
    </row>
    <row r="4865" spans="2:22" s="3" customFormat="1" ht="47.25" x14ac:dyDescent="0.25">
      <c r="B4865" s="391" t="s">
        <v>4087</v>
      </c>
      <c r="C4865" s="355" t="s">
        <v>4086</v>
      </c>
      <c r="D4865" s="329" t="s">
        <v>3219</v>
      </c>
      <c r="E4865" s="56" t="s">
        <v>577</v>
      </c>
      <c r="F4865" s="180" t="s">
        <v>4495</v>
      </c>
      <c r="G4865" s="180" t="s">
        <v>7</v>
      </c>
      <c r="H4865" s="583" t="s">
        <v>154</v>
      </c>
      <c r="I4865" s="180" t="s">
        <v>329</v>
      </c>
      <c r="J4865" s="581" t="s">
        <v>7</v>
      </c>
      <c r="K4865" s="377" t="s">
        <v>202</v>
      </c>
      <c r="L4865" s="590" t="s">
        <v>979</v>
      </c>
      <c r="M4865" s="180" t="s">
        <v>3221</v>
      </c>
      <c r="N4865" s="583" t="s">
        <v>1704</v>
      </c>
      <c r="O4865" s="180" t="s">
        <v>137</v>
      </c>
      <c r="P4865" s="57">
        <v>1</v>
      </c>
      <c r="Q4865" s="56" t="s">
        <v>203</v>
      </c>
      <c r="R4865" s="56" t="s">
        <v>204</v>
      </c>
      <c r="S4865" s="57">
        <v>10780</v>
      </c>
      <c r="T4865" s="583">
        <v>1</v>
      </c>
      <c r="U4865" s="452">
        <f t="shared" si="339"/>
        <v>10780</v>
      </c>
      <c r="V4865" s="180" t="s">
        <v>7</v>
      </c>
    </row>
    <row r="4866" spans="2:22" s="3" customFormat="1" ht="63" x14ac:dyDescent="0.25">
      <c r="B4866" s="391" t="s">
        <v>4087</v>
      </c>
      <c r="C4866" s="355" t="s">
        <v>4086</v>
      </c>
      <c r="D4866" s="329" t="s">
        <v>3219</v>
      </c>
      <c r="E4866" s="56" t="s">
        <v>1884</v>
      </c>
      <c r="F4866" s="180" t="s">
        <v>4495</v>
      </c>
      <c r="G4866" s="180" t="s">
        <v>7</v>
      </c>
      <c r="H4866" s="583" t="s">
        <v>154</v>
      </c>
      <c r="I4866" s="180" t="s">
        <v>329</v>
      </c>
      <c r="J4866" s="581" t="s">
        <v>7</v>
      </c>
      <c r="K4866" s="56" t="s">
        <v>3224</v>
      </c>
      <c r="L4866" s="590" t="s">
        <v>979</v>
      </c>
      <c r="M4866" s="180" t="s">
        <v>3221</v>
      </c>
      <c r="N4866" s="583" t="s">
        <v>1704</v>
      </c>
      <c r="O4866" s="180" t="s">
        <v>137</v>
      </c>
      <c r="P4866" s="57">
        <v>0.08</v>
      </c>
      <c r="Q4866" s="56" t="s">
        <v>144</v>
      </c>
      <c r="R4866" s="56" t="s">
        <v>259</v>
      </c>
      <c r="S4866" s="57">
        <v>2151</v>
      </c>
      <c r="T4866" s="583">
        <v>1</v>
      </c>
      <c r="U4866" s="452">
        <f t="shared" si="339"/>
        <v>172.08</v>
      </c>
      <c r="V4866" s="180" t="s">
        <v>7</v>
      </c>
    </row>
    <row r="4867" spans="2:22" s="3" customFormat="1" ht="47.25" x14ac:dyDescent="0.25">
      <c r="B4867" s="391" t="s">
        <v>4087</v>
      </c>
      <c r="C4867" s="355" t="s">
        <v>4086</v>
      </c>
      <c r="D4867" s="329" t="s">
        <v>3219</v>
      </c>
      <c r="E4867" s="377" t="s">
        <v>1729</v>
      </c>
      <c r="F4867" s="180" t="s">
        <v>4495</v>
      </c>
      <c r="G4867" s="180" t="s">
        <v>7</v>
      </c>
      <c r="H4867" s="583" t="s">
        <v>154</v>
      </c>
      <c r="I4867" s="180" t="s">
        <v>329</v>
      </c>
      <c r="J4867" s="581" t="s">
        <v>7</v>
      </c>
      <c r="K4867" s="56" t="s">
        <v>3225</v>
      </c>
      <c r="L4867" s="590" t="s">
        <v>979</v>
      </c>
      <c r="M4867" s="180" t="s">
        <v>3221</v>
      </c>
      <c r="N4867" s="583" t="s">
        <v>1704</v>
      </c>
      <c r="O4867" s="180" t="s">
        <v>137</v>
      </c>
      <c r="P4867" s="57">
        <v>16</v>
      </c>
      <c r="Q4867" s="56" t="s">
        <v>143</v>
      </c>
      <c r="R4867" s="56" t="s">
        <v>377</v>
      </c>
      <c r="S4867" s="57">
        <v>191</v>
      </c>
      <c r="T4867" s="583">
        <v>1</v>
      </c>
      <c r="U4867" s="452">
        <f t="shared" si="339"/>
        <v>3056</v>
      </c>
      <c r="V4867" s="180" t="s">
        <v>7</v>
      </c>
    </row>
    <row r="4868" spans="2:22" s="3" customFormat="1" ht="63" x14ac:dyDescent="0.25">
      <c r="B4868" s="391" t="s">
        <v>4087</v>
      </c>
      <c r="C4868" s="355" t="s">
        <v>4086</v>
      </c>
      <c r="D4868" s="329" t="s">
        <v>3219</v>
      </c>
      <c r="E4868" s="583" t="s">
        <v>26</v>
      </c>
      <c r="F4868" s="276" t="s">
        <v>7</v>
      </c>
      <c r="G4868" s="276" t="s">
        <v>7</v>
      </c>
      <c r="H4868" s="583" t="s">
        <v>7</v>
      </c>
      <c r="I4868" s="276" t="s">
        <v>7</v>
      </c>
      <c r="J4868" s="276" t="s">
        <v>7</v>
      </c>
      <c r="K4868" s="276" t="s">
        <v>7</v>
      </c>
      <c r="L4868" s="276" t="s">
        <v>7</v>
      </c>
      <c r="M4868" s="276" t="s">
        <v>7</v>
      </c>
      <c r="N4868" s="276" t="s">
        <v>7</v>
      </c>
      <c r="O4868" s="276" t="s">
        <v>7</v>
      </c>
      <c r="P4868" s="276" t="s">
        <v>7</v>
      </c>
      <c r="Q4868" s="276" t="s">
        <v>7</v>
      </c>
      <c r="R4868" s="276" t="s">
        <v>7</v>
      </c>
      <c r="S4868" s="344" t="s">
        <v>7</v>
      </c>
      <c r="T4868" s="276" t="s">
        <v>7</v>
      </c>
      <c r="U4868" s="453">
        <f>SUM(U4854:U4867)</f>
        <v>174002.36599999998</v>
      </c>
      <c r="V4868" s="276" t="s">
        <v>7</v>
      </c>
    </row>
    <row r="4869" spans="2:22" s="3" customFormat="1" ht="47.25" x14ac:dyDescent="0.25">
      <c r="B4869" s="350" t="s">
        <v>1677</v>
      </c>
      <c r="C4869" s="333" t="s">
        <v>3226</v>
      </c>
      <c r="D4869" s="329" t="s">
        <v>3227</v>
      </c>
      <c r="E4869" s="56" t="s">
        <v>3228</v>
      </c>
      <c r="F4869" s="180" t="s">
        <v>4496</v>
      </c>
      <c r="G4869" s="180" t="s">
        <v>7</v>
      </c>
      <c r="H4869" s="583" t="s">
        <v>154</v>
      </c>
      <c r="I4869" s="180" t="s">
        <v>329</v>
      </c>
      <c r="J4869" s="79">
        <v>220</v>
      </c>
      <c r="K4869" s="56" t="s">
        <v>3229</v>
      </c>
      <c r="L4869" s="590" t="s">
        <v>979</v>
      </c>
      <c r="M4869" s="180" t="s">
        <v>3230</v>
      </c>
      <c r="N4869" s="583" t="s">
        <v>1704</v>
      </c>
      <c r="O4869" s="180" t="s">
        <v>137</v>
      </c>
      <c r="P4869" s="57">
        <v>4</v>
      </c>
      <c r="Q4869" s="56" t="s">
        <v>261</v>
      </c>
      <c r="R4869" s="56" t="s">
        <v>4154</v>
      </c>
      <c r="S4869" s="57">
        <v>97315</v>
      </c>
      <c r="T4869" s="583">
        <v>1.1000000000000001</v>
      </c>
      <c r="U4869" s="452">
        <f t="shared" ref="U4869:U4899" si="340">O4869*P4869*S4869*T4869</f>
        <v>428186.00000000006</v>
      </c>
      <c r="V4869" s="180" t="s">
        <v>7</v>
      </c>
    </row>
    <row r="4870" spans="2:22" s="3" customFormat="1" ht="47.25" x14ac:dyDescent="0.25">
      <c r="B4870" s="350" t="s">
        <v>1677</v>
      </c>
      <c r="C4870" s="333" t="s">
        <v>3226</v>
      </c>
      <c r="D4870" s="329" t="s">
        <v>3227</v>
      </c>
      <c r="E4870" s="56" t="s">
        <v>524</v>
      </c>
      <c r="F4870" s="180" t="s">
        <v>4496</v>
      </c>
      <c r="G4870" s="180" t="s">
        <v>7</v>
      </c>
      <c r="H4870" s="583" t="s">
        <v>154</v>
      </c>
      <c r="I4870" s="180" t="s">
        <v>329</v>
      </c>
      <c r="J4870" s="79">
        <v>220</v>
      </c>
      <c r="K4870" s="56" t="s">
        <v>3835</v>
      </c>
      <c r="L4870" s="590" t="s">
        <v>979</v>
      </c>
      <c r="M4870" s="180" t="s">
        <v>3230</v>
      </c>
      <c r="N4870" s="583" t="s">
        <v>1704</v>
      </c>
      <c r="O4870" s="180" t="s">
        <v>137</v>
      </c>
      <c r="P4870" s="57">
        <v>1</v>
      </c>
      <c r="Q4870" s="56" t="s">
        <v>203</v>
      </c>
      <c r="R4870" s="56" t="s">
        <v>647</v>
      </c>
      <c r="S4870" s="57">
        <v>35620</v>
      </c>
      <c r="T4870" s="583">
        <v>1.1100000000000001</v>
      </c>
      <c r="U4870" s="452">
        <f t="shared" si="340"/>
        <v>39538.200000000004</v>
      </c>
      <c r="V4870" s="180" t="s">
        <v>7</v>
      </c>
    </row>
    <row r="4871" spans="2:22" s="3" customFormat="1" ht="47.25" x14ac:dyDescent="0.25">
      <c r="B4871" s="350" t="s">
        <v>1677</v>
      </c>
      <c r="C4871" s="333" t="s">
        <v>3226</v>
      </c>
      <c r="D4871" s="329" t="s">
        <v>3227</v>
      </c>
      <c r="E4871" s="377" t="s">
        <v>525</v>
      </c>
      <c r="F4871" s="180" t="s">
        <v>4496</v>
      </c>
      <c r="G4871" s="180" t="s">
        <v>7</v>
      </c>
      <c r="H4871" s="583" t="s">
        <v>154</v>
      </c>
      <c r="I4871" s="180" t="s">
        <v>329</v>
      </c>
      <c r="J4871" s="79">
        <v>220</v>
      </c>
      <c r="K4871" s="56" t="s">
        <v>2990</v>
      </c>
      <c r="L4871" s="590" t="s">
        <v>979</v>
      </c>
      <c r="M4871" s="180" t="s">
        <v>3230</v>
      </c>
      <c r="N4871" s="583" t="s">
        <v>1704</v>
      </c>
      <c r="O4871" s="180" t="s">
        <v>137</v>
      </c>
      <c r="P4871" s="57">
        <v>2</v>
      </c>
      <c r="Q4871" s="56" t="s">
        <v>203</v>
      </c>
      <c r="R4871" s="56" t="s">
        <v>238</v>
      </c>
      <c r="S4871" s="57">
        <v>629</v>
      </c>
      <c r="T4871" s="583">
        <v>1.1100000000000001</v>
      </c>
      <c r="U4871" s="452">
        <f t="shared" si="340"/>
        <v>1396.38</v>
      </c>
      <c r="V4871" s="180" t="s">
        <v>7</v>
      </c>
    </row>
    <row r="4872" spans="2:22" s="3" customFormat="1" ht="47.25" x14ac:dyDescent="0.25">
      <c r="B4872" s="350" t="s">
        <v>1677</v>
      </c>
      <c r="C4872" s="333" t="s">
        <v>3226</v>
      </c>
      <c r="D4872" s="329" t="s">
        <v>3227</v>
      </c>
      <c r="E4872" s="56" t="s">
        <v>339</v>
      </c>
      <c r="F4872" s="180" t="s">
        <v>4496</v>
      </c>
      <c r="G4872" s="180" t="s">
        <v>7</v>
      </c>
      <c r="H4872" s="583" t="s">
        <v>154</v>
      </c>
      <c r="I4872" s="180" t="s">
        <v>329</v>
      </c>
      <c r="J4872" s="79">
        <v>220</v>
      </c>
      <c r="K4872" s="56" t="s">
        <v>459</v>
      </c>
      <c r="L4872" s="590" t="s">
        <v>979</v>
      </c>
      <c r="M4872" s="180" t="s">
        <v>3230</v>
      </c>
      <c r="N4872" s="583" t="s">
        <v>1704</v>
      </c>
      <c r="O4872" s="180" t="s">
        <v>137</v>
      </c>
      <c r="P4872" s="57">
        <v>1</v>
      </c>
      <c r="Q4872" s="56" t="s">
        <v>203</v>
      </c>
      <c r="R4872" s="56" t="s">
        <v>460</v>
      </c>
      <c r="S4872" s="57">
        <v>3790</v>
      </c>
      <c r="T4872" s="583">
        <v>1.2</v>
      </c>
      <c r="U4872" s="452">
        <f t="shared" si="340"/>
        <v>4548</v>
      </c>
      <c r="V4872" s="180" t="s">
        <v>7</v>
      </c>
    </row>
    <row r="4873" spans="2:22" s="3" customFormat="1" ht="47.25" x14ac:dyDescent="0.25">
      <c r="B4873" s="350" t="s">
        <v>1677</v>
      </c>
      <c r="C4873" s="333" t="s">
        <v>3226</v>
      </c>
      <c r="D4873" s="329" t="s">
        <v>3227</v>
      </c>
      <c r="E4873" s="56" t="s">
        <v>927</v>
      </c>
      <c r="F4873" s="180" t="s">
        <v>4496</v>
      </c>
      <c r="G4873" s="180" t="s">
        <v>7</v>
      </c>
      <c r="H4873" s="583" t="s">
        <v>154</v>
      </c>
      <c r="I4873" s="180" t="s">
        <v>329</v>
      </c>
      <c r="J4873" s="79">
        <v>220</v>
      </c>
      <c r="K4873" s="56" t="s">
        <v>231</v>
      </c>
      <c r="L4873" s="590" t="s">
        <v>979</v>
      </c>
      <c r="M4873" s="180" t="s">
        <v>3230</v>
      </c>
      <c r="N4873" s="583" t="s">
        <v>1704</v>
      </c>
      <c r="O4873" s="180" t="s">
        <v>137</v>
      </c>
      <c r="P4873" s="57">
        <v>1</v>
      </c>
      <c r="Q4873" s="56" t="s">
        <v>203</v>
      </c>
      <c r="R4873" s="56" t="s">
        <v>232</v>
      </c>
      <c r="S4873" s="57">
        <v>588</v>
      </c>
      <c r="T4873" s="583">
        <v>1.1100000000000001</v>
      </c>
      <c r="U4873" s="452">
        <f t="shared" si="340"/>
        <v>652.68000000000006</v>
      </c>
      <c r="V4873" s="180" t="s">
        <v>7</v>
      </c>
    </row>
    <row r="4874" spans="2:22" s="3" customFormat="1" ht="47.25" x14ac:dyDescent="0.25">
      <c r="B4874" s="350" t="s">
        <v>1677</v>
      </c>
      <c r="C4874" s="333" t="s">
        <v>3226</v>
      </c>
      <c r="D4874" s="329" t="s">
        <v>3227</v>
      </c>
      <c r="E4874" s="56" t="s">
        <v>1721</v>
      </c>
      <c r="F4874" s="180" t="s">
        <v>4496</v>
      </c>
      <c r="G4874" s="180" t="s">
        <v>7</v>
      </c>
      <c r="H4874" s="583" t="s">
        <v>154</v>
      </c>
      <c r="I4874" s="180" t="s">
        <v>329</v>
      </c>
      <c r="J4874" s="56">
        <v>220</v>
      </c>
      <c r="K4874" s="56" t="s">
        <v>3231</v>
      </c>
      <c r="L4874" s="590" t="s">
        <v>979</v>
      </c>
      <c r="M4874" s="180" t="s">
        <v>3230</v>
      </c>
      <c r="N4874" s="583" t="s">
        <v>1704</v>
      </c>
      <c r="O4874" s="180" t="s">
        <v>137</v>
      </c>
      <c r="P4874" s="57">
        <v>2</v>
      </c>
      <c r="Q4874" s="56" t="s">
        <v>261</v>
      </c>
      <c r="R4874" s="56" t="s">
        <v>4153</v>
      </c>
      <c r="S4874" s="57">
        <v>47558</v>
      </c>
      <c r="T4874" s="583">
        <v>1.1299999999999999</v>
      </c>
      <c r="U4874" s="452">
        <f t="shared" si="340"/>
        <v>107481.07999999999</v>
      </c>
      <c r="V4874" s="180" t="s">
        <v>7</v>
      </c>
    </row>
    <row r="4875" spans="2:22" s="3" customFormat="1" ht="47.25" x14ac:dyDescent="0.25">
      <c r="B4875" s="350" t="s">
        <v>1677</v>
      </c>
      <c r="C4875" s="333" t="s">
        <v>3226</v>
      </c>
      <c r="D4875" s="329" t="s">
        <v>3227</v>
      </c>
      <c r="E4875" s="56" t="s">
        <v>3232</v>
      </c>
      <c r="F4875" s="180" t="s">
        <v>4496</v>
      </c>
      <c r="G4875" s="180" t="s">
        <v>7</v>
      </c>
      <c r="H4875" s="583" t="s">
        <v>154</v>
      </c>
      <c r="I4875" s="180" t="s">
        <v>329</v>
      </c>
      <c r="J4875" s="56">
        <v>220</v>
      </c>
      <c r="K4875" s="56" t="s">
        <v>3233</v>
      </c>
      <c r="L4875" s="590" t="s">
        <v>979</v>
      </c>
      <c r="M4875" s="180" t="s">
        <v>3230</v>
      </c>
      <c r="N4875" s="583" t="s">
        <v>1704</v>
      </c>
      <c r="O4875" s="180" t="s">
        <v>137</v>
      </c>
      <c r="P4875" s="57">
        <v>2</v>
      </c>
      <c r="Q4875" s="56" t="s">
        <v>203</v>
      </c>
      <c r="R4875" s="56" t="s">
        <v>4155</v>
      </c>
      <c r="S4875" s="57">
        <v>42347</v>
      </c>
      <c r="T4875" s="583">
        <v>1.1299999999999999</v>
      </c>
      <c r="U4875" s="452">
        <f t="shared" si="340"/>
        <v>95704.219999999987</v>
      </c>
      <c r="V4875" s="180" t="s">
        <v>7</v>
      </c>
    </row>
    <row r="4876" spans="2:22" s="3" customFormat="1" ht="47.25" x14ac:dyDescent="0.25">
      <c r="B4876" s="350" t="s">
        <v>1677</v>
      </c>
      <c r="C4876" s="333" t="s">
        <v>3226</v>
      </c>
      <c r="D4876" s="329" t="s">
        <v>3227</v>
      </c>
      <c r="E4876" s="56" t="s">
        <v>1722</v>
      </c>
      <c r="F4876" s="180" t="s">
        <v>4496</v>
      </c>
      <c r="G4876" s="180" t="s">
        <v>7</v>
      </c>
      <c r="H4876" s="583" t="s">
        <v>154</v>
      </c>
      <c r="I4876" s="180" t="s">
        <v>329</v>
      </c>
      <c r="J4876" s="56">
        <v>10</v>
      </c>
      <c r="K4876" s="56" t="s">
        <v>3234</v>
      </c>
      <c r="L4876" s="590" t="s">
        <v>979</v>
      </c>
      <c r="M4876" s="180" t="s">
        <v>3230</v>
      </c>
      <c r="N4876" s="583" t="s">
        <v>1704</v>
      </c>
      <c r="O4876" s="180" t="s">
        <v>137</v>
      </c>
      <c r="P4876" s="57">
        <v>2</v>
      </c>
      <c r="Q4876" s="56" t="s">
        <v>261</v>
      </c>
      <c r="R4876" s="56" t="s">
        <v>4156</v>
      </c>
      <c r="S4876" s="57">
        <v>6624</v>
      </c>
      <c r="T4876" s="583">
        <v>1.0900000000000001</v>
      </c>
      <c r="U4876" s="452">
        <f t="shared" si="340"/>
        <v>14440.320000000002</v>
      </c>
      <c r="V4876" s="180" t="s">
        <v>7</v>
      </c>
    </row>
    <row r="4877" spans="2:22" s="3" customFormat="1" ht="47.25" x14ac:dyDescent="0.25">
      <c r="B4877" s="350" t="s">
        <v>1677</v>
      </c>
      <c r="C4877" s="333" t="s">
        <v>3226</v>
      </c>
      <c r="D4877" s="329" t="s">
        <v>3227</v>
      </c>
      <c r="E4877" s="56" t="s">
        <v>187</v>
      </c>
      <c r="F4877" s="180" t="s">
        <v>4496</v>
      </c>
      <c r="G4877" s="180" t="s">
        <v>7</v>
      </c>
      <c r="H4877" s="583" t="s">
        <v>154</v>
      </c>
      <c r="I4877" s="180" t="s">
        <v>329</v>
      </c>
      <c r="J4877" s="56">
        <v>220</v>
      </c>
      <c r="K4877" s="56" t="s">
        <v>3235</v>
      </c>
      <c r="L4877" s="590" t="s">
        <v>979</v>
      </c>
      <c r="M4877" s="180" t="s">
        <v>3230</v>
      </c>
      <c r="N4877" s="583" t="s">
        <v>1704</v>
      </c>
      <c r="O4877" s="180" t="s">
        <v>137</v>
      </c>
      <c r="P4877" s="57">
        <v>1</v>
      </c>
      <c r="Q4877" s="56" t="s">
        <v>214</v>
      </c>
      <c r="R4877" s="56" t="s">
        <v>281</v>
      </c>
      <c r="S4877" s="57">
        <v>2537</v>
      </c>
      <c r="T4877" s="583">
        <v>1.1100000000000001</v>
      </c>
      <c r="U4877" s="452">
        <f t="shared" si="340"/>
        <v>2816.07</v>
      </c>
      <c r="V4877" s="180" t="s">
        <v>7</v>
      </c>
    </row>
    <row r="4878" spans="2:22" s="3" customFormat="1" ht="283.5" x14ac:dyDescent="0.25">
      <c r="B4878" s="350" t="s">
        <v>1677</v>
      </c>
      <c r="C4878" s="333" t="s">
        <v>3226</v>
      </c>
      <c r="D4878" s="329" t="s">
        <v>3227</v>
      </c>
      <c r="E4878" s="56" t="s">
        <v>810</v>
      </c>
      <c r="F4878" s="180" t="s">
        <v>4496</v>
      </c>
      <c r="G4878" s="180" t="s">
        <v>7</v>
      </c>
      <c r="H4878" s="583" t="s">
        <v>154</v>
      </c>
      <c r="I4878" s="180" t="s">
        <v>329</v>
      </c>
      <c r="J4878" s="56">
        <v>220</v>
      </c>
      <c r="K4878" s="377" t="s">
        <v>4251</v>
      </c>
      <c r="L4878" s="590" t="s">
        <v>979</v>
      </c>
      <c r="M4878" s="180" t="s">
        <v>3230</v>
      </c>
      <c r="N4878" s="583" t="s">
        <v>1704</v>
      </c>
      <c r="O4878" s="180" t="s">
        <v>137</v>
      </c>
      <c r="P4878" s="57">
        <v>1</v>
      </c>
      <c r="Q4878" s="56" t="s">
        <v>203</v>
      </c>
      <c r="R4878" s="56" t="s">
        <v>700</v>
      </c>
      <c r="S4878" s="57">
        <v>154798</v>
      </c>
      <c r="T4878" s="583">
        <v>1.49</v>
      </c>
      <c r="U4878" s="452">
        <f t="shared" si="340"/>
        <v>230649.02</v>
      </c>
      <c r="V4878" s="180" t="s">
        <v>7</v>
      </c>
    </row>
    <row r="4879" spans="2:22" s="3" customFormat="1" ht="78.75" x14ac:dyDescent="0.25">
      <c r="B4879" s="350" t="s">
        <v>1677</v>
      </c>
      <c r="C4879" s="333" t="s">
        <v>3226</v>
      </c>
      <c r="D4879" s="329" t="s">
        <v>3227</v>
      </c>
      <c r="E4879" s="377" t="s">
        <v>2988</v>
      </c>
      <c r="F4879" s="180" t="s">
        <v>4496</v>
      </c>
      <c r="G4879" s="180" t="s">
        <v>7</v>
      </c>
      <c r="H4879" s="583" t="s">
        <v>154</v>
      </c>
      <c r="I4879" s="180" t="s">
        <v>329</v>
      </c>
      <c r="J4879" s="56">
        <v>220</v>
      </c>
      <c r="K4879" s="56" t="s">
        <v>272</v>
      </c>
      <c r="L4879" s="590" t="s">
        <v>979</v>
      </c>
      <c r="M4879" s="180" t="s">
        <v>3230</v>
      </c>
      <c r="N4879" s="583" t="s">
        <v>1704</v>
      </c>
      <c r="O4879" s="180" t="s">
        <v>137</v>
      </c>
      <c r="P4879" s="57">
        <v>8</v>
      </c>
      <c r="Q4879" s="56" t="s">
        <v>203</v>
      </c>
      <c r="R4879" s="56" t="s">
        <v>213</v>
      </c>
      <c r="S4879" s="57">
        <v>3.33</v>
      </c>
      <c r="T4879" s="583">
        <v>1</v>
      </c>
      <c r="U4879" s="452">
        <v>7572.42</v>
      </c>
      <c r="V4879" s="180" t="s">
        <v>7</v>
      </c>
    </row>
    <row r="4880" spans="2:22" s="3" customFormat="1" ht="47.25" x14ac:dyDescent="0.25">
      <c r="B4880" s="350" t="s">
        <v>1677</v>
      </c>
      <c r="C4880" s="333" t="s">
        <v>3226</v>
      </c>
      <c r="D4880" s="329" t="s">
        <v>3227</v>
      </c>
      <c r="E4880" s="56" t="s">
        <v>1722</v>
      </c>
      <c r="F4880" s="180" t="s">
        <v>4496</v>
      </c>
      <c r="G4880" s="180" t="s">
        <v>7</v>
      </c>
      <c r="H4880" s="583" t="s">
        <v>154</v>
      </c>
      <c r="I4880" s="180" t="s">
        <v>329</v>
      </c>
      <c r="J4880" s="79">
        <v>10</v>
      </c>
      <c r="K4880" s="56" t="s">
        <v>3236</v>
      </c>
      <c r="L4880" s="590" t="s">
        <v>979</v>
      </c>
      <c r="M4880" s="180" t="s">
        <v>3230</v>
      </c>
      <c r="N4880" s="583" t="s">
        <v>1704</v>
      </c>
      <c r="O4880" s="180" t="s">
        <v>137</v>
      </c>
      <c r="P4880" s="57">
        <v>9</v>
      </c>
      <c r="Q4880" s="56" t="s">
        <v>261</v>
      </c>
      <c r="R4880" s="56" t="s">
        <v>4157</v>
      </c>
      <c r="S4880" s="57">
        <v>2179</v>
      </c>
      <c r="T4880" s="583">
        <v>1.0900000000000001</v>
      </c>
      <c r="U4880" s="452">
        <f t="shared" si="340"/>
        <v>21375.99</v>
      </c>
      <c r="V4880" s="180" t="s">
        <v>7</v>
      </c>
    </row>
    <row r="4881" spans="2:22" s="3" customFormat="1" ht="47.25" x14ac:dyDescent="0.25">
      <c r="B4881" s="350" t="s">
        <v>1677</v>
      </c>
      <c r="C4881" s="333" t="s">
        <v>3226</v>
      </c>
      <c r="D4881" s="329" t="s">
        <v>3227</v>
      </c>
      <c r="E4881" s="377" t="s">
        <v>500</v>
      </c>
      <c r="F4881" s="180" t="s">
        <v>4496</v>
      </c>
      <c r="G4881" s="180" t="s">
        <v>7</v>
      </c>
      <c r="H4881" s="583" t="s">
        <v>154</v>
      </c>
      <c r="I4881" s="180" t="s">
        <v>329</v>
      </c>
      <c r="J4881" s="79">
        <v>10</v>
      </c>
      <c r="K4881" s="56" t="s">
        <v>4217</v>
      </c>
      <c r="L4881" s="590" t="s">
        <v>979</v>
      </c>
      <c r="M4881" s="180" t="s">
        <v>3230</v>
      </c>
      <c r="N4881" s="583" t="s">
        <v>1704</v>
      </c>
      <c r="O4881" s="180" t="s">
        <v>137</v>
      </c>
      <c r="P4881" s="57">
        <v>1</v>
      </c>
      <c r="Q4881" s="56" t="s">
        <v>203</v>
      </c>
      <c r="R4881" s="56" t="s">
        <v>220</v>
      </c>
      <c r="S4881" s="57">
        <v>9450</v>
      </c>
      <c r="T4881" s="583">
        <v>1.49</v>
      </c>
      <c r="U4881" s="452">
        <f t="shared" si="340"/>
        <v>14080.5</v>
      </c>
      <c r="V4881" s="180" t="s">
        <v>7</v>
      </c>
    </row>
    <row r="4882" spans="2:22" s="3" customFormat="1" ht="47.25" x14ac:dyDescent="0.25">
      <c r="B4882" s="350" t="s">
        <v>1677</v>
      </c>
      <c r="C4882" s="333" t="s">
        <v>3226</v>
      </c>
      <c r="D4882" s="329" t="s">
        <v>3227</v>
      </c>
      <c r="E4882" s="56" t="s">
        <v>1722</v>
      </c>
      <c r="F4882" s="180" t="s">
        <v>4496</v>
      </c>
      <c r="G4882" s="180" t="s">
        <v>7</v>
      </c>
      <c r="H4882" s="583" t="s">
        <v>154</v>
      </c>
      <c r="I4882" s="180" t="s">
        <v>329</v>
      </c>
      <c r="J4882" s="79">
        <v>35</v>
      </c>
      <c r="K4882" s="56" t="s">
        <v>3236</v>
      </c>
      <c r="L4882" s="590" t="s">
        <v>979</v>
      </c>
      <c r="M4882" s="180" t="s">
        <v>3230</v>
      </c>
      <c r="N4882" s="583" t="s">
        <v>1704</v>
      </c>
      <c r="O4882" s="180" t="s">
        <v>137</v>
      </c>
      <c r="P4882" s="57">
        <v>9</v>
      </c>
      <c r="Q4882" s="56" t="s">
        <v>261</v>
      </c>
      <c r="R4882" s="56" t="s">
        <v>4158</v>
      </c>
      <c r="S4882" s="57">
        <v>12003</v>
      </c>
      <c r="T4882" s="583">
        <v>1.0900000000000001</v>
      </c>
      <c r="U4882" s="452">
        <f t="shared" si="340"/>
        <v>117749.43000000001</v>
      </c>
      <c r="V4882" s="180" t="s">
        <v>7</v>
      </c>
    </row>
    <row r="4883" spans="2:22" s="3" customFormat="1" ht="47.25" x14ac:dyDescent="0.25">
      <c r="B4883" s="350" t="s">
        <v>1677</v>
      </c>
      <c r="C4883" s="333" t="s">
        <v>3226</v>
      </c>
      <c r="D4883" s="329" t="s">
        <v>3227</v>
      </c>
      <c r="E4883" s="377" t="s">
        <v>500</v>
      </c>
      <c r="F4883" s="180" t="s">
        <v>4496</v>
      </c>
      <c r="G4883" s="180" t="s">
        <v>7</v>
      </c>
      <c r="H4883" s="583" t="s">
        <v>154</v>
      </c>
      <c r="I4883" s="180" t="s">
        <v>329</v>
      </c>
      <c r="J4883" s="79">
        <v>35</v>
      </c>
      <c r="K4883" s="56" t="s">
        <v>4240</v>
      </c>
      <c r="L4883" s="590" t="s">
        <v>979</v>
      </c>
      <c r="M4883" s="180" t="s">
        <v>3230</v>
      </c>
      <c r="N4883" s="583" t="s">
        <v>1704</v>
      </c>
      <c r="O4883" s="180" t="s">
        <v>137</v>
      </c>
      <c r="P4883" s="57">
        <v>1</v>
      </c>
      <c r="Q4883" s="56" t="s">
        <v>203</v>
      </c>
      <c r="R4883" s="56" t="s">
        <v>220</v>
      </c>
      <c r="S4883" s="57">
        <v>9450</v>
      </c>
      <c r="T4883" s="583">
        <v>1.49</v>
      </c>
      <c r="U4883" s="452">
        <f t="shared" si="340"/>
        <v>14080.5</v>
      </c>
      <c r="V4883" s="180" t="s">
        <v>7</v>
      </c>
    </row>
    <row r="4884" spans="2:22" s="3" customFormat="1" ht="47.25" x14ac:dyDescent="0.25">
      <c r="B4884" s="350" t="s">
        <v>1677</v>
      </c>
      <c r="C4884" s="333" t="s">
        <v>3226</v>
      </c>
      <c r="D4884" s="329" t="s">
        <v>3227</v>
      </c>
      <c r="E4884" s="583" t="s">
        <v>1725</v>
      </c>
      <c r="F4884" s="180" t="s">
        <v>4496</v>
      </c>
      <c r="G4884" s="276" t="s">
        <v>7</v>
      </c>
      <c r="H4884" s="583" t="s">
        <v>154</v>
      </c>
      <c r="I4884" s="276" t="s">
        <v>329</v>
      </c>
      <c r="J4884" s="276">
        <v>220</v>
      </c>
      <c r="K4884" s="56" t="s">
        <v>3237</v>
      </c>
      <c r="L4884" s="276" t="s">
        <v>979</v>
      </c>
      <c r="M4884" s="180" t="s">
        <v>3230</v>
      </c>
      <c r="N4884" s="276" t="s">
        <v>1704</v>
      </c>
      <c r="O4884" s="276" t="s">
        <v>137</v>
      </c>
      <c r="P4884" s="57">
        <v>1</v>
      </c>
      <c r="Q4884" s="276" t="s">
        <v>203</v>
      </c>
      <c r="R4884" s="276" t="s">
        <v>3238</v>
      </c>
      <c r="S4884" s="344">
        <v>154194</v>
      </c>
      <c r="T4884" s="276">
        <v>1</v>
      </c>
      <c r="U4884" s="452">
        <f t="shared" si="340"/>
        <v>154194</v>
      </c>
      <c r="V4884" s="276" t="s">
        <v>7</v>
      </c>
    </row>
    <row r="4885" spans="2:22" s="3" customFormat="1" ht="47.25" x14ac:dyDescent="0.25">
      <c r="B4885" s="350" t="s">
        <v>1677</v>
      </c>
      <c r="C4885" s="333" t="s">
        <v>3226</v>
      </c>
      <c r="D4885" s="329" t="s">
        <v>3227</v>
      </c>
      <c r="E4885" s="56" t="s">
        <v>1063</v>
      </c>
      <c r="F4885" s="180" t="s">
        <v>4497</v>
      </c>
      <c r="G4885" s="180" t="s">
        <v>7</v>
      </c>
      <c r="H4885" s="583" t="s">
        <v>154</v>
      </c>
      <c r="I4885" s="180" t="s">
        <v>329</v>
      </c>
      <c r="J4885" s="79">
        <v>220</v>
      </c>
      <c r="K4885" s="56" t="s">
        <v>3220</v>
      </c>
      <c r="L4885" s="590" t="s">
        <v>979</v>
      </c>
      <c r="M4885" s="180" t="s">
        <v>3230</v>
      </c>
      <c r="N4885" s="583" t="s">
        <v>1704</v>
      </c>
      <c r="O4885" s="180" t="s">
        <v>137</v>
      </c>
      <c r="P4885" s="57">
        <v>0.3</v>
      </c>
      <c r="Q4885" s="56" t="s">
        <v>140</v>
      </c>
      <c r="R4885" s="56" t="s">
        <v>1708</v>
      </c>
      <c r="S4885" s="57">
        <v>4684</v>
      </c>
      <c r="T4885" s="583">
        <v>1.63</v>
      </c>
      <c r="U4885" s="452">
        <f t="shared" si="340"/>
        <v>2290.4760000000001</v>
      </c>
      <c r="V4885" s="180" t="s">
        <v>7</v>
      </c>
    </row>
    <row r="4886" spans="2:22" s="3" customFormat="1" ht="47.25" x14ac:dyDescent="0.25">
      <c r="B4886" s="350" t="s">
        <v>1677</v>
      </c>
      <c r="C4886" s="333" t="s">
        <v>3226</v>
      </c>
      <c r="D4886" s="329" t="s">
        <v>3227</v>
      </c>
      <c r="E4886" s="56" t="s">
        <v>168</v>
      </c>
      <c r="F4886" s="180" t="s">
        <v>4497</v>
      </c>
      <c r="G4886" s="180" t="s">
        <v>7</v>
      </c>
      <c r="H4886" s="583" t="s">
        <v>154</v>
      </c>
      <c r="I4886" s="180" t="s">
        <v>329</v>
      </c>
      <c r="J4886" s="79">
        <v>220</v>
      </c>
      <c r="K4886" s="56" t="s">
        <v>3220</v>
      </c>
      <c r="L4886" s="590" t="s">
        <v>979</v>
      </c>
      <c r="M4886" s="180" t="s">
        <v>3230</v>
      </c>
      <c r="N4886" s="583" t="s">
        <v>1704</v>
      </c>
      <c r="O4886" s="180" t="s">
        <v>137</v>
      </c>
      <c r="P4886" s="57">
        <v>0.3</v>
      </c>
      <c r="Q4886" s="56" t="s">
        <v>140</v>
      </c>
      <c r="R4886" s="56" t="s">
        <v>3239</v>
      </c>
      <c r="S4886" s="57">
        <v>2756</v>
      </c>
      <c r="T4886" s="583">
        <v>1.23</v>
      </c>
      <c r="U4886" s="452">
        <f t="shared" si="340"/>
        <v>1016.9639999999999</v>
      </c>
      <c r="V4886" s="180" t="s">
        <v>7</v>
      </c>
    </row>
    <row r="4887" spans="2:22" s="3" customFormat="1" ht="47.25" x14ac:dyDescent="0.25">
      <c r="B4887" s="350" t="s">
        <v>1677</v>
      </c>
      <c r="C4887" s="333" t="s">
        <v>3226</v>
      </c>
      <c r="D4887" s="329" t="s">
        <v>3227</v>
      </c>
      <c r="E4887" s="56" t="s">
        <v>1727</v>
      </c>
      <c r="F4887" s="180" t="s">
        <v>4497</v>
      </c>
      <c r="G4887" s="180" t="s">
        <v>7</v>
      </c>
      <c r="H4887" s="583" t="s">
        <v>154</v>
      </c>
      <c r="I4887" s="180" t="s">
        <v>329</v>
      </c>
      <c r="J4887" s="79">
        <v>220</v>
      </c>
      <c r="K4887" s="56" t="s">
        <v>3240</v>
      </c>
      <c r="L4887" s="590" t="s">
        <v>979</v>
      </c>
      <c r="M4887" s="180" t="s">
        <v>3230</v>
      </c>
      <c r="N4887" s="583" t="s">
        <v>1704</v>
      </c>
      <c r="O4887" s="180" t="s">
        <v>137</v>
      </c>
      <c r="P4887" s="57">
        <v>0.3</v>
      </c>
      <c r="Q4887" s="56" t="s">
        <v>140</v>
      </c>
      <c r="R4887" s="56" t="s">
        <v>1882</v>
      </c>
      <c r="S4887" s="57">
        <v>1125</v>
      </c>
      <c r="T4887" s="583">
        <v>1.23</v>
      </c>
      <c r="U4887" s="452">
        <f t="shared" si="340"/>
        <v>415.125</v>
      </c>
      <c r="V4887" s="180" t="s">
        <v>7</v>
      </c>
    </row>
    <row r="4888" spans="2:22" s="3" customFormat="1" ht="47.25" x14ac:dyDescent="0.25">
      <c r="B4888" s="350" t="s">
        <v>1677</v>
      </c>
      <c r="C4888" s="333" t="s">
        <v>3226</v>
      </c>
      <c r="D4888" s="329" t="s">
        <v>3227</v>
      </c>
      <c r="E4888" s="56" t="s">
        <v>1178</v>
      </c>
      <c r="F4888" s="180" t="s">
        <v>4497</v>
      </c>
      <c r="G4888" s="180" t="s">
        <v>7</v>
      </c>
      <c r="H4888" s="583" t="s">
        <v>154</v>
      </c>
      <c r="I4888" s="180" t="s">
        <v>329</v>
      </c>
      <c r="J4888" s="79">
        <v>220</v>
      </c>
      <c r="K4888" s="56" t="s">
        <v>3032</v>
      </c>
      <c r="L4888" s="590" t="s">
        <v>979</v>
      </c>
      <c r="M4888" s="180" t="s">
        <v>3230</v>
      </c>
      <c r="N4888" s="583" t="s">
        <v>1704</v>
      </c>
      <c r="O4888" s="180" t="s">
        <v>137</v>
      </c>
      <c r="P4888" s="57">
        <v>0.3</v>
      </c>
      <c r="Q4888" s="56" t="s">
        <v>140</v>
      </c>
      <c r="R4888" s="56" t="s">
        <v>158</v>
      </c>
      <c r="S4888" s="57">
        <v>185</v>
      </c>
      <c r="T4888" s="583">
        <v>1.23</v>
      </c>
      <c r="U4888" s="452">
        <f t="shared" si="340"/>
        <v>68.265000000000001</v>
      </c>
      <c r="V4888" s="180" t="s">
        <v>7</v>
      </c>
    </row>
    <row r="4889" spans="2:22" s="3" customFormat="1" ht="47.25" x14ac:dyDescent="0.25">
      <c r="B4889" s="350" t="s">
        <v>1677</v>
      </c>
      <c r="C4889" s="333" t="s">
        <v>3226</v>
      </c>
      <c r="D4889" s="329" t="s">
        <v>3227</v>
      </c>
      <c r="E4889" s="56" t="s">
        <v>194</v>
      </c>
      <c r="F4889" s="180" t="s">
        <v>4497</v>
      </c>
      <c r="G4889" s="180" t="s">
        <v>7</v>
      </c>
      <c r="H4889" s="583" t="s">
        <v>154</v>
      </c>
      <c r="I4889" s="180" t="s">
        <v>329</v>
      </c>
      <c r="J4889" s="79">
        <v>220</v>
      </c>
      <c r="K4889" s="56" t="s">
        <v>4245</v>
      </c>
      <c r="L4889" s="590" t="s">
        <v>979</v>
      </c>
      <c r="M4889" s="180" t="s">
        <v>3230</v>
      </c>
      <c r="N4889" s="583" t="s">
        <v>1704</v>
      </c>
      <c r="O4889" s="180" t="s">
        <v>137</v>
      </c>
      <c r="P4889" s="57">
        <v>0.3</v>
      </c>
      <c r="Q4889" s="56" t="s">
        <v>140</v>
      </c>
      <c r="R4889" s="56" t="s">
        <v>457</v>
      </c>
      <c r="S4889" s="57">
        <v>402</v>
      </c>
      <c r="T4889" s="583">
        <v>1.23</v>
      </c>
      <c r="U4889" s="452">
        <f t="shared" si="340"/>
        <v>148.33799999999999</v>
      </c>
      <c r="V4889" s="180" t="s">
        <v>7</v>
      </c>
    </row>
    <row r="4890" spans="2:22" s="3" customFormat="1" ht="47.25" x14ac:dyDescent="0.25">
      <c r="B4890" s="350" t="s">
        <v>1677</v>
      </c>
      <c r="C4890" s="333" t="s">
        <v>3226</v>
      </c>
      <c r="D4890" s="329" t="s">
        <v>3227</v>
      </c>
      <c r="E4890" s="56" t="s">
        <v>1063</v>
      </c>
      <c r="F4890" s="180" t="s">
        <v>4497</v>
      </c>
      <c r="G4890" s="180" t="s">
        <v>7</v>
      </c>
      <c r="H4890" s="583" t="s">
        <v>154</v>
      </c>
      <c r="I4890" s="180" t="s">
        <v>329</v>
      </c>
      <c r="J4890" s="79">
        <v>220</v>
      </c>
      <c r="K4890" s="56" t="s">
        <v>3220</v>
      </c>
      <c r="L4890" s="590" t="s">
        <v>979</v>
      </c>
      <c r="M4890" s="180" t="s">
        <v>3230</v>
      </c>
      <c r="N4890" s="583" t="s">
        <v>1704</v>
      </c>
      <c r="O4890" s="180" t="s">
        <v>137</v>
      </c>
      <c r="P4890" s="57">
        <v>0.3</v>
      </c>
      <c r="Q4890" s="56" t="s">
        <v>140</v>
      </c>
      <c r="R4890" s="56" t="s">
        <v>1708</v>
      </c>
      <c r="S4890" s="57">
        <v>4684</v>
      </c>
      <c r="T4890" s="583">
        <v>1.63</v>
      </c>
      <c r="U4890" s="452">
        <f t="shared" si="340"/>
        <v>2290.4760000000001</v>
      </c>
      <c r="V4890" s="180" t="s">
        <v>7</v>
      </c>
    </row>
    <row r="4891" spans="2:22" s="3" customFormat="1" ht="47.25" x14ac:dyDescent="0.25">
      <c r="B4891" s="350" t="s">
        <v>1677</v>
      </c>
      <c r="C4891" s="333" t="s">
        <v>3226</v>
      </c>
      <c r="D4891" s="329" t="s">
        <v>3227</v>
      </c>
      <c r="E4891" s="56" t="s">
        <v>168</v>
      </c>
      <c r="F4891" s="180" t="s">
        <v>4497</v>
      </c>
      <c r="G4891" s="180" t="s">
        <v>7</v>
      </c>
      <c r="H4891" s="583" t="s">
        <v>154</v>
      </c>
      <c r="I4891" s="180" t="s">
        <v>329</v>
      </c>
      <c r="J4891" s="79">
        <v>220</v>
      </c>
      <c r="K4891" s="56" t="s">
        <v>3220</v>
      </c>
      <c r="L4891" s="590" t="s">
        <v>979</v>
      </c>
      <c r="M4891" s="180" t="s">
        <v>3230</v>
      </c>
      <c r="N4891" s="583" t="s">
        <v>1704</v>
      </c>
      <c r="O4891" s="180" t="s">
        <v>137</v>
      </c>
      <c r="P4891" s="57">
        <v>0.3</v>
      </c>
      <c r="Q4891" s="56" t="s">
        <v>140</v>
      </c>
      <c r="R4891" s="56" t="s">
        <v>3239</v>
      </c>
      <c r="S4891" s="57">
        <v>2756</v>
      </c>
      <c r="T4891" s="583">
        <v>1.23</v>
      </c>
      <c r="U4891" s="452">
        <f t="shared" si="340"/>
        <v>1016.9639999999999</v>
      </c>
      <c r="V4891" s="180" t="s">
        <v>7</v>
      </c>
    </row>
    <row r="4892" spans="2:22" s="3" customFormat="1" ht="47.25" x14ac:dyDescent="0.25">
      <c r="B4892" s="350" t="s">
        <v>1677</v>
      </c>
      <c r="C4892" s="333" t="s">
        <v>3226</v>
      </c>
      <c r="D4892" s="329" t="s">
        <v>3227</v>
      </c>
      <c r="E4892" s="56" t="s">
        <v>1727</v>
      </c>
      <c r="F4892" s="180" t="s">
        <v>4497</v>
      </c>
      <c r="G4892" s="180" t="s">
        <v>7</v>
      </c>
      <c r="H4892" s="583" t="s">
        <v>154</v>
      </c>
      <c r="I4892" s="180" t="s">
        <v>329</v>
      </c>
      <c r="J4892" s="79">
        <v>220</v>
      </c>
      <c r="K4892" s="56" t="s">
        <v>3240</v>
      </c>
      <c r="L4892" s="590" t="s">
        <v>979</v>
      </c>
      <c r="M4892" s="180" t="s">
        <v>3230</v>
      </c>
      <c r="N4892" s="583" t="s">
        <v>1704</v>
      </c>
      <c r="O4892" s="180" t="s">
        <v>137</v>
      </c>
      <c r="P4892" s="57">
        <v>0.3</v>
      </c>
      <c r="Q4892" s="56" t="s">
        <v>140</v>
      </c>
      <c r="R4892" s="56" t="s">
        <v>1882</v>
      </c>
      <c r="S4892" s="57">
        <v>1125</v>
      </c>
      <c r="T4892" s="583">
        <v>1.23</v>
      </c>
      <c r="U4892" s="452">
        <f t="shared" si="340"/>
        <v>415.125</v>
      </c>
      <c r="V4892" s="180" t="s">
        <v>7</v>
      </c>
    </row>
    <row r="4893" spans="2:22" s="3" customFormat="1" ht="47.25" x14ac:dyDescent="0.25">
      <c r="B4893" s="350" t="s">
        <v>1677</v>
      </c>
      <c r="C4893" s="333" t="s">
        <v>3226</v>
      </c>
      <c r="D4893" s="329" t="s">
        <v>3227</v>
      </c>
      <c r="E4893" s="56" t="s">
        <v>1178</v>
      </c>
      <c r="F4893" s="180" t="s">
        <v>4497</v>
      </c>
      <c r="G4893" s="180" t="s">
        <v>7</v>
      </c>
      <c r="H4893" s="583" t="s">
        <v>154</v>
      </c>
      <c r="I4893" s="180" t="s">
        <v>329</v>
      </c>
      <c r="J4893" s="79">
        <v>220</v>
      </c>
      <c r="K4893" s="56" t="s">
        <v>3032</v>
      </c>
      <c r="L4893" s="590" t="s">
        <v>979</v>
      </c>
      <c r="M4893" s="180" t="s">
        <v>3230</v>
      </c>
      <c r="N4893" s="583" t="s">
        <v>1704</v>
      </c>
      <c r="O4893" s="180" t="s">
        <v>137</v>
      </c>
      <c r="P4893" s="57">
        <v>0.3</v>
      </c>
      <c r="Q4893" s="56" t="s">
        <v>140</v>
      </c>
      <c r="R4893" s="56" t="s">
        <v>158</v>
      </c>
      <c r="S4893" s="57">
        <v>185</v>
      </c>
      <c r="T4893" s="583">
        <v>1.23</v>
      </c>
      <c r="U4893" s="452">
        <f t="shared" si="340"/>
        <v>68.265000000000001</v>
      </c>
      <c r="V4893" s="180" t="s">
        <v>7</v>
      </c>
    </row>
    <row r="4894" spans="2:22" s="3" customFormat="1" ht="47.25" x14ac:dyDescent="0.25">
      <c r="B4894" s="350" t="s">
        <v>1677</v>
      </c>
      <c r="C4894" s="333" t="s">
        <v>3226</v>
      </c>
      <c r="D4894" s="329" t="s">
        <v>3227</v>
      </c>
      <c r="E4894" s="56" t="s">
        <v>194</v>
      </c>
      <c r="F4894" s="180" t="s">
        <v>4497</v>
      </c>
      <c r="G4894" s="180" t="s">
        <v>7</v>
      </c>
      <c r="H4894" s="583" t="s">
        <v>154</v>
      </c>
      <c r="I4894" s="180" t="s">
        <v>329</v>
      </c>
      <c r="J4894" s="79">
        <v>220</v>
      </c>
      <c r="K4894" s="56" t="s">
        <v>4245</v>
      </c>
      <c r="L4894" s="590" t="s">
        <v>979</v>
      </c>
      <c r="M4894" s="180" t="s">
        <v>3230</v>
      </c>
      <c r="N4894" s="583" t="s">
        <v>1704</v>
      </c>
      <c r="O4894" s="180" t="s">
        <v>137</v>
      </c>
      <c r="P4894" s="57">
        <v>0.3</v>
      </c>
      <c r="Q4894" s="56" t="s">
        <v>140</v>
      </c>
      <c r="R4894" s="56" t="s">
        <v>457</v>
      </c>
      <c r="S4894" s="57">
        <v>402</v>
      </c>
      <c r="T4894" s="583">
        <v>1.23</v>
      </c>
      <c r="U4894" s="452">
        <f t="shared" si="340"/>
        <v>148.33799999999999</v>
      </c>
      <c r="V4894" s="180" t="s">
        <v>7</v>
      </c>
    </row>
    <row r="4895" spans="2:22" s="3" customFormat="1" ht="47.25" x14ac:dyDescent="0.25">
      <c r="B4895" s="350" t="s">
        <v>1677</v>
      </c>
      <c r="C4895" s="333" t="s">
        <v>3226</v>
      </c>
      <c r="D4895" s="329" t="s">
        <v>3227</v>
      </c>
      <c r="E4895" s="56" t="s">
        <v>374</v>
      </c>
      <c r="F4895" s="180" t="s">
        <v>4497</v>
      </c>
      <c r="G4895" s="180" t="s">
        <v>7</v>
      </c>
      <c r="H4895" s="583" t="s">
        <v>154</v>
      </c>
      <c r="I4895" s="180" t="s">
        <v>329</v>
      </c>
      <c r="J4895" s="581" t="s">
        <v>7</v>
      </c>
      <c r="K4895" s="377" t="s">
        <v>4229</v>
      </c>
      <c r="L4895" s="590" t="s">
        <v>979</v>
      </c>
      <c r="M4895" s="180" t="s">
        <v>3230</v>
      </c>
      <c r="N4895" s="583" t="s">
        <v>1704</v>
      </c>
      <c r="O4895" s="180" t="s">
        <v>137</v>
      </c>
      <c r="P4895" s="57">
        <v>0.6</v>
      </c>
      <c r="Q4895" s="178" t="s">
        <v>140</v>
      </c>
      <c r="R4895" s="56" t="s">
        <v>164</v>
      </c>
      <c r="S4895" s="57">
        <v>6890</v>
      </c>
      <c r="T4895" s="583">
        <v>1.23</v>
      </c>
      <c r="U4895" s="452">
        <f t="shared" si="340"/>
        <v>5084.82</v>
      </c>
      <c r="V4895" s="180" t="s">
        <v>7</v>
      </c>
    </row>
    <row r="4896" spans="2:22" s="3" customFormat="1" ht="63" x14ac:dyDescent="0.25">
      <c r="B4896" s="350" t="s">
        <v>1677</v>
      </c>
      <c r="C4896" s="333" t="s">
        <v>3226</v>
      </c>
      <c r="D4896" s="329" t="s">
        <v>3227</v>
      </c>
      <c r="E4896" s="377" t="s">
        <v>1885</v>
      </c>
      <c r="F4896" s="180" t="s">
        <v>4497</v>
      </c>
      <c r="G4896" s="180" t="s">
        <v>7</v>
      </c>
      <c r="H4896" s="583" t="s">
        <v>154</v>
      </c>
      <c r="I4896" s="180" t="s">
        <v>329</v>
      </c>
      <c r="J4896" s="581" t="s">
        <v>7</v>
      </c>
      <c r="K4896" s="56" t="s">
        <v>3241</v>
      </c>
      <c r="L4896" s="590" t="s">
        <v>979</v>
      </c>
      <c r="M4896" s="180" t="s">
        <v>3230</v>
      </c>
      <c r="N4896" s="583" t="s">
        <v>1704</v>
      </c>
      <c r="O4896" s="180" t="s">
        <v>137</v>
      </c>
      <c r="P4896" s="57">
        <v>10</v>
      </c>
      <c r="Q4896" s="56" t="s">
        <v>139</v>
      </c>
      <c r="R4896" s="56" t="s">
        <v>405</v>
      </c>
      <c r="S4896" s="57">
        <v>187</v>
      </c>
      <c r="T4896" s="583">
        <v>1</v>
      </c>
      <c r="U4896" s="452">
        <f t="shared" si="340"/>
        <v>1870</v>
      </c>
      <c r="V4896" s="180" t="s">
        <v>7</v>
      </c>
    </row>
    <row r="4897" spans="2:22" s="3" customFormat="1" ht="47.25" x14ac:dyDescent="0.25">
      <c r="B4897" s="350" t="s">
        <v>1677</v>
      </c>
      <c r="C4897" s="333" t="s">
        <v>3226</v>
      </c>
      <c r="D4897" s="329" t="s">
        <v>3227</v>
      </c>
      <c r="E4897" s="377" t="s">
        <v>3435</v>
      </c>
      <c r="F4897" s="180" t="s">
        <v>4497</v>
      </c>
      <c r="G4897" s="180" t="s">
        <v>7</v>
      </c>
      <c r="H4897" s="583" t="s">
        <v>154</v>
      </c>
      <c r="I4897" s="180" t="s">
        <v>329</v>
      </c>
      <c r="J4897" s="581" t="s">
        <v>7</v>
      </c>
      <c r="K4897" s="377" t="s">
        <v>3436</v>
      </c>
      <c r="L4897" s="590" t="s">
        <v>979</v>
      </c>
      <c r="M4897" s="180" t="s">
        <v>3230</v>
      </c>
      <c r="N4897" s="583" t="s">
        <v>1704</v>
      </c>
      <c r="O4897" s="180" t="s">
        <v>137</v>
      </c>
      <c r="P4897" s="57">
        <v>10</v>
      </c>
      <c r="Q4897" s="56" t="s">
        <v>1728</v>
      </c>
      <c r="R4897" s="56" t="s">
        <v>252</v>
      </c>
      <c r="S4897" s="57">
        <v>6.9</v>
      </c>
      <c r="T4897" s="583">
        <v>1</v>
      </c>
      <c r="U4897" s="452">
        <f t="shared" si="340"/>
        <v>69</v>
      </c>
      <c r="V4897" s="180" t="s">
        <v>7</v>
      </c>
    </row>
    <row r="4898" spans="2:22" s="3" customFormat="1" ht="47.25" x14ac:dyDescent="0.25">
      <c r="B4898" s="350" t="s">
        <v>1677</v>
      </c>
      <c r="C4898" s="333" t="s">
        <v>3226</v>
      </c>
      <c r="D4898" s="329" t="s">
        <v>3227</v>
      </c>
      <c r="E4898" s="56" t="s">
        <v>577</v>
      </c>
      <c r="F4898" s="180" t="s">
        <v>4497</v>
      </c>
      <c r="G4898" s="180" t="s">
        <v>7</v>
      </c>
      <c r="H4898" s="583" t="s">
        <v>154</v>
      </c>
      <c r="I4898" s="180" t="s">
        <v>329</v>
      </c>
      <c r="J4898" s="581" t="s">
        <v>1062</v>
      </c>
      <c r="K4898" s="377" t="s">
        <v>3440</v>
      </c>
      <c r="L4898" s="590" t="s">
        <v>979</v>
      </c>
      <c r="M4898" s="180" t="s">
        <v>3230</v>
      </c>
      <c r="N4898" s="583" t="s">
        <v>1704</v>
      </c>
      <c r="O4898" s="180" t="s">
        <v>137</v>
      </c>
      <c r="P4898" s="57">
        <v>1</v>
      </c>
      <c r="Q4898" s="56" t="s">
        <v>156</v>
      </c>
      <c r="R4898" s="56" t="s">
        <v>1229</v>
      </c>
      <c r="S4898" s="57">
        <v>6407</v>
      </c>
      <c r="T4898" s="583">
        <v>1</v>
      </c>
      <c r="U4898" s="452">
        <f t="shared" si="340"/>
        <v>6407</v>
      </c>
      <c r="V4898" s="180" t="s">
        <v>7</v>
      </c>
    </row>
    <row r="4899" spans="2:22" s="3" customFormat="1" ht="63" x14ac:dyDescent="0.25">
      <c r="B4899" s="350" t="s">
        <v>1677</v>
      </c>
      <c r="C4899" s="333" t="s">
        <v>3226</v>
      </c>
      <c r="D4899" s="329" t="s">
        <v>3227</v>
      </c>
      <c r="E4899" s="278" t="s">
        <v>350</v>
      </c>
      <c r="F4899" s="180" t="s">
        <v>4497</v>
      </c>
      <c r="G4899" s="180" t="s">
        <v>7</v>
      </c>
      <c r="H4899" s="583" t="s">
        <v>154</v>
      </c>
      <c r="I4899" s="180" t="s">
        <v>329</v>
      </c>
      <c r="J4899" s="581" t="s">
        <v>7</v>
      </c>
      <c r="K4899" s="278" t="s">
        <v>3218</v>
      </c>
      <c r="L4899" s="590" t="s">
        <v>979</v>
      </c>
      <c r="M4899" s="180" t="s">
        <v>3230</v>
      </c>
      <c r="N4899" s="583" t="s">
        <v>1704</v>
      </c>
      <c r="O4899" s="180" t="s">
        <v>137</v>
      </c>
      <c r="P4899" s="57">
        <v>1</v>
      </c>
      <c r="Q4899" s="56" t="s">
        <v>156</v>
      </c>
      <c r="R4899" s="278" t="s">
        <v>191</v>
      </c>
      <c r="S4899" s="57">
        <v>300</v>
      </c>
      <c r="T4899" s="583">
        <v>1</v>
      </c>
      <c r="U4899" s="452">
        <f t="shared" si="340"/>
        <v>300</v>
      </c>
      <c r="V4899" s="180" t="s">
        <v>7</v>
      </c>
    </row>
    <row r="4900" spans="2:22" s="3" customFormat="1" ht="63" x14ac:dyDescent="0.25">
      <c r="B4900" s="350" t="s">
        <v>1677</v>
      </c>
      <c r="C4900" s="333" t="s">
        <v>3226</v>
      </c>
      <c r="D4900" s="329" t="s">
        <v>3227</v>
      </c>
      <c r="E4900" s="583" t="s">
        <v>26</v>
      </c>
      <c r="F4900" s="276" t="s">
        <v>7</v>
      </c>
      <c r="G4900" s="276" t="s">
        <v>7</v>
      </c>
      <c r="H4900" s="583" t="s">
        <v>7</v>
      </c>
      <c r="I4900" s="276" t="s">
        <v>7</v>
      </c>
      <c r="J4900" s="276" t="s">
        <v>7</v>
      </c>
      <c r="K4900" s="276" t="s">
        <v>7</v>
      </c>
      <c r="L4900" s="276" t="s">
        <v>7</v>
      </c>
      <c r="M4900" s="276" t="s">
        <v>7</v>
      </c>
      <c r="N4900" s="276" t="s">
        <v>7</v>
      </c>
      <c r="O4900" s="276" t="s">
        <v>7</v>
      </c>
      <c r="P4900" s="276" t="s">
        <v>7</v>
      </c>
      <c r="Q4900" s="276" t="s">
        <v>7</v>
      </c>
      <c r="R4900" s="276" t="s">
        <v>7</v>
      </c>
      <c r="S4900" s="344" t="s">
        <v>7</v>
      </c>
      <c r="T4900" s="276" t="s">
        <v>7</v>
      </c>
      <c r="U4900" s="453">
        <f>U4884+U4898+U4899</f>
        <v>160901</v>
      </c>
      <c r="V4900" s="276" t="s">
        <v>7</v>
      </c>
    </row>
    <row r="4901" spans="2:22" s="3" customFormat="1" ht="63" x14ac:dyDescent="0.25">
      <c r="B4901" s="328" t="s">
        <v>2017</v>
      </c>
      <c r="C4901" s="333" t="s">
        <v>3242</v>
      </c>
      <c r="D4901" s="329" t="s">
        <v>3243</v>
      </c>
      <c r="E4901" s="56" t="s">
        <v>473</v>
      </c>
      <c r="F4901" s="180" t="s">
        <v>4438</v>
      </c>
      <c r="G4901" s="180" t="s">
        <v>7</v>
      </c>
      <c r="H4901" s="583" t="s">
        <v>154</v>
      </c>
      <c r="I4901" s="180" t="s">
        <v>503</v>
      </c>
      <c r="J4901" s="179">
        <v>110</v>
      </c>
      <c r="K4901" s="56" t="s">
        <v>782</v>
      </c>
      <c r="L4901" s="590" t="s">
        <v>979</v>
      </c>
      <c r="M4901" s="180" t="s">
        <v>3204</v>
      </c>
      <c r="N4901" s="583" t="s">
        <v>1704</v>
      </c>
      <c r="O4901" s="180" t="s">
        <v>137</v>
      </c>
      <c r="P4901" s="57">
        <v>1</v>
      </c>
      <c r="Q4901" s="56" t="s">
        <v>185</v>
      </c>
      <c r="R4901" s="56" t="s">
        <v>783</v>
      </c>
      <c r="S4901" s="57">
        <v>1467</v>
      </c>
      <c r="T4901" s="583">
        <v>1.1100000000000001</v>
      </c>
      <c r="U4901" s="452">
        <f t="shared" ref="U4901:U4914" si="341">O4901*P4901*S4901*T4901</f>
        <v>1628.3700000000001</v>
      </c>
      <c r="V4901" s="180" t="s">
        <v>7</v>
      </c>
    </row>
    <row r="4902" spans="2:22" s="3" customFormat="1" ht="63" x14ac:dyDescent="0.25">
      <c r="B4902" s="328" t="s">
        <v>2017</v>
      </c>
      <c r="C4902" s="333" t="s">
        <v>3242</v>
      </c>
      <c r="D4902" s="329" t="s">
        <v>3243</v>
      </c>
      <c r="E4902" s="56" t="s">
        <v>461</v>
      </c>
      <c r="F4902" s="180" t="s">
        <v>4438</v>
      </c>
      <c r="G4902" s="180" t="s">
        <v>7</v>
      </c>
      <c r="H4902" s="583" t="s">
        <v>154</v>
      </c>
      <c r="I4902" s="180" t="s">
        <v>503</v>
      </c>
      <c r="J4902" s="79">
        <v>110</v>
      </c>
      <c r="K4902" s="56" t="s">
        <v>660</v>
      </c>
      <c r="L4902" s="590" t="s">
        <v>979</v>
      </c>
      <c r="M4902" s="180" t="s">
        <v>3204</v>
      </c>
      <c r="N4902" s="583" t="s">
        <v>1704</v>
      </c>
      <c r="O4902" s="180" t="s">
        <v>137</v>
      </c>
      <c r="P4902" s="57">
        <v>1</v>
      </c>
      <c r="Q4902" s="56" t="s">
        <v>214</v>
      </c>
      <c r="R4902" s="56" t="s">
        <v>661</v>
      </c>
      <c r="S4902" s="57">
        <v>366</v>
      </c>
      <c r="T4902" s="583">
        <v>1.1100000000000001</v>
      </c>
      <c r="U4902" s="452">
        <f t="shared" si="341"/>
        <v>406.26000000000005</v>
      </c>
      <c r="V4902" s="180" t="s">
        <v>7</v>
      </c>
    </row>
    <row r="4903" spans="2:22" s="3" customFormat="1" ht="63" x14ac:dyDescent="0.25">
      <c r="B4903" s="328" t="s">
        <v>2017</v>
      </c>
      <c r="C4903" s="333" t="s">
        <v>3242</v>
      </c>
      <c r="D4903" s="329" t="s">
        <v>3243</v>
      </c>
      <c r="E4903" s="56" t="s">
        <v>461</v>
      </c>
      <c r="F4903" s="180" t="s">
        <v>4438</v>
      </c>
      <c r="G4903" s="180" t="s">
        <v>7</v>
      </c>
      <c r="H4903" s="583" t="s">
        <v>154</v>
      </c>
      <c r="I4903" s="180" t="s">
        <v>503</v>
      </c>
      <c r="J4903" s="581">
        <v>110</v>
      </c>
      <c r="K4903" s="56" t="s">
        <v>3244</v>
      </c>
      <c r="L4903" s="590" t="s">
        <v>979</v>
      </c>
      <c r="M4903" s="180" t="s">
        <v>3204</v>
      </c>
      <c r="N4903" s="583" t="s">
        <v>1704</v>
      </c>
      <c r="O4903" s="180" t="s">
        <v>137</v>
      </c>
      <c r="P4903" s="57">
        <v>1</v>
      </c>
      <c r="Q4903" s="56" t="s">
        <v>214</v>
      </c>
      <c r="R4903" s="56" t="s">
        <v>537</v>
      </c>
      <c r="S4903" s="57">
        <v>180</v>
      </c>
      <c r="T4903" s="583">
        <v>1.1100000000000001</v>
      </c>
      <c r="U4903" s="452">
        <f t="shared" si="341"/>
        <v>199.8</v>
      </c>
      <c r="V4903" s="180" t="s">
        <v>7</v>
      </c>
    </row>
    <row r="4904" spans="2:22" s="3" customFormat="1" ht="63" x14ac:dyDescent="0.25">
      <c r="B4904" s="328" t="s">
        <v>2017</v>
      </c>
      <c r="C4904" s="333" t="s">
        <v>3242</v>
      </c>
      <c r="D4904" s="329" t="s">
        <v>3243</v>
      </c>
      <c r="E4904" s="56" t="s">
        <v>461</v>
      </c>
      <c r="F4904" s="180" t="s">
        <v>4438</v>
      </c>
      <c r="G4904" s="180" t="s">
        <v>7</v>
      </c>
      <c r="H4904" s="583" t="s">
        <v>154</v>
      </c>
      <c r="I4904" s="180" t="s">
        <v>503</v>
      </c>
      <c r="J4904" s="581">
        <v>110</v>
      </c>
      <c r="K4904" s="56" t="s">
        <v>4236</v>
      </c>
      <c r="L4904" s="590" t="s">
        <v>979</v>
      </c>
      <c r="M4904" s="180" t="s">
        <v>3204</v>
      </c>
      <c r="N4904" s="583" t="s">
        <v>1704</v>
      </c>
      <c r="O4904" s="180" t="s">
        <v>137</v>
      </c>
      <c r="P4904" s="57">
        <v>1</v>
      </c>
      <c r="Q4904" s="56" t="s">
        <v>214</v>
      </c>
      <c r="R4904" s="56" t="s">
        <v>536</v>
      </c>
      <c r="S4904" s="57">
        <v>3141</v>
      </c>
      <c r="T4904" s="583">
        <v>1.1100000000000001</v>
      </c>
      <c r="U4904" s="452">
        <f t="shared" si="341"/>
        <v>3486.51</v>
      </c>
      <c r="V4904" s="180" t="s">
        <v>7</v>
      </c>
    </row>
    <row r="4905" spans="2:22" s="3" customFormat="1" ht="63" x14ac:dyDescent="0.25">
      <c r="B4905" s="328" t="s">
        <v>2017</v>
      </c>
      <c r="C4905" s="333" t="s">
        <v>3242</v>
      </c>
      <c r="D4905" s="329" t="s">
        <v>3243</v>
      </c>
      <c r="E4905" s="56" t="s">
        <v>1026</v>
      </c>
      <c r="F4905" s="180" t="s">
        <v>4438</v>
      </c>
      <c r="G4905" s="180" t="s">
        <v>7</v>
      </c>
      <c r="H4905" s="583" t="s">
        <v>154</v>
      </c>
      <c r="I4905" s="180" t="s">
        <v>503</v>
      </c>
      <c r="J4905" s="581" t="s">
        <v>1263</v>
      </c>
      <c r="K4905" s="56" t="s">
        <v>4181</v>
      </c>
      <c r="L4905" s="590" t="s">
        <v>979</v>
      </c>
      <c r="M4905" s="180" t="s">
        <v>3204</v>
      </c>
      <c r="N4905" s="583" t="s">
        <v>1704</v>
      </c>
      <c r="O4905" s="180" t="s">
        <v>137</v>
      </c>
      <c r="P4905" s="109">
        <v>1.0149999999999999</v>
      </c>
      <c r="Q4905" s="56" t="s">
        <v>140</v>
      </c>
      <c r="R4905" s="56" t="s">
        <v>651</v>
      </c>
      <c r="S4905" s="57">
        <v>168</v>
      </c>
      <c r="T4905" s="583">
        <v>1.25</v>
      </c>
      <c r="U4905" s="452">
        <f t="shared" si="341"/>
        <v>213.14999999999998</v>
      </c>
      <c r="V4905" s="180" t="s">
        <v>7</v>
      </c>
    </row>
    <row r="4906" spans="2:22" s="3" customFormat="1" ht="63" x14ac:dyDescent="0.25">
      <c r="B4906" s="328" t="s">
        <v>2017</v>
      </c>
      <c r="C4906" s="333" t="s">
        <v>3242</v>
      </c>
      <c r="D4906" s="329" t="s">
        <v>3243</v>
      </c>
      <c r="E4906" s="56" t="s">
        <v>1026</v>
      </c>
      <c r="F4906" s="180" t="s">
        <v>4438</v>
      </c>
      <c r="G4906" s="180" t="s">
        <v>7</v>
      </c>
      <c r="H4906" s="583" t="s">
        <v>154</v>
      </c>
      <c r="I4906" s="180" t="s">
        <v>503</v>
      </c>
      <c r="J4906" s="581" t="s">
        <v>1263</v>
      </c>
      <c r="K4906" s="56" t="s">
        <v>4166</v>
      </c>
      <c r="L4906" s="590" t="s">
        <v>979</v>
      </c>
      <c r="M4906" s="180" t="s">
        <v>3204</v>
      </c>
      <c r="N4906" s="583" t="s">
        <v>1704</v>
      </c>
      <c r="O4906" s="180" t="s">
        <v>2773</v>
      </c>
      <c r="P4906" s="109">
        <v>3.5000000000000003E-2</v>
      </c>
      <c r="Q4906" s="56" t="s">
        <v>140</v>
      </c>
      <c r="R4906" s="56" t="s">
        <v>652</v>
      </c>
      <c r="S4906" s="57">
        <v>199</v>
      </c>
      <c r="T4906" s="583">
        <v>1.25</v>
      </c>
      <c r="U4906" s="452">
        <f t="shared" si="341"/>
        <v>4.3531250000000004</v>
      </c>
      <c r="V4906" s="180" t="s">
        <v>7</v>
      </c>
    </row>
    <row r="4907" spans="2:22" s="3" customFormat="1" ht="63" x14ac:dyDescent="0.25">
      <c r="B4907" s="328" t="s">
        <v>2017</v>
      </c>
      <c r="C4907" s="333" t="s">
        <v>3242</v>
      </c>
      <c r="D4907" s="329" t="s">
        <v>3243</v>
      </c>
      <c r="E4907" s="56" t="s">
        <v>1026</v>
      </c>
      <c r="F4907" s="180" t="s">
        <v>4438</v>
      </c>
      <c r="G4907" s="180" t="s">
        <v>7</v>
      </c>
      <c r="H4907" s="583" t="s">
        <v>154</v>
      </c>
      <c r="I4907" s="180" t="s">
        <v>503</v>
      </c>
      <c r="J4907" s="581" t="s">
        <v>1263</v>
      </c>
      <c r="K4907" s="56" t="s">
        <v>4180</v>
      </c>
      <c r="L4907" s="590" t="s">
        <v>979</v>
      </c>
      <c r="M4907" s="180" t="s">
        <v>3204</v>
      </c>
      <c r="N4907" s="583" t="s">
        <v>1704</v>
      </c>
      <c r="O4907" s="180" t="s">
        <v>190</v>
      </c>
      <c r="P4907" s="57">
        <v>0.09</v>
      </c>
      <c r="Q4907" s="56" t="s">
        <v>140</v>
      </c>
      <c r="R4907" s="56" t="s">
        <v>651</v>
      </c>
      <c r="S4907" s="57">
        <v>168</v>
      </c>
      <c r="T4907" s="583">
        <v>1.25</v>
      </c>
      <c r="U4907" s="452">
        <f t="shared" si="341"/>
        <v>37.799999999999997</v>
      </c>
      <c r="V4907" s="180" t="s">
        <v>7</v>
      </c>
    </row>
    <row r="4908" spans="2:22" s="3" customFormat="1" ht="63" x14ac:dyDescent="0.25">
      <c r="B4908" s="328" t="s">
        <v>2017</v>
      </c>
      <c r="C4908" s="333" t="s">
        <v>3242</v>
      </c>
      <c r="D4908" s="329" t="s">
        <v>3243</v>
      </c>
      <c r="E4908" s="56" t="s">
        <v>1026</v>
      </c>
      <c r="F4908" s="180" t="s">
        <v>4438</v>
      </c>
      <c r="G4908" s="180" t="s">
        <v>7</v>
      </c>
      <c r="H4908" s="583" t="s">
        <v>154</v>
      </c>
      <c r="I4908" s="180" t="s">
        <v>503</v>
      </c>
      <c r="J4908" s="581" t="s">
        <v>1263</v>
      </c>
      <c r="K4908" s="56" t="s">
        <v>4162</v>
      </c>
      <c r="L4908" s="590" t="s">
        <v>979</v>
      </c>
      <c r="M4908" s="180" t="s">
        <v>3204</v>
      </c>
      <c r="N4908" s="583" t="s">
        <v>1704</v>
      </c>
      <c r="O4908" s="180" t="s">
        <v>137</v>
      </c>
      <c r="P4908" s="57">
        <v>0.19</v>
      </c>
      <c r="Q4908" s="56" t="s">
        <v>140</v>
      </c>
      <c r="R4908" s="56" t="s">
        <v>652</v>
      </c>
      <c r="S4908" s="57">
        <v>199</v>
      </c>
      <c r="T4908" s="583">
        <v>1.25</v>
      </c>
      <c r="U4908" s="452">
        <f t="shared" si="341"/>
        <v>47.262500000000003</v>
      </c>
      <c r="V4908" s="180" t="s">
        <v>7</v>
      </c>
    </row>
    <row r="4909" spans="2:22" s="3" customFormat="1" ht="63" x14ac:dyDescent="0.25">
      <c r="B4909" s="328" t="s">
        <v>2017</v>
      </c>
      <c r="C4909" s="333" t="s">
        <v>3242</v>
      </c>
      <c r="D4909" s="329" t="s">
        <v>3243</v>
      </c>
      <c r="E4909" s="56" t="s">
        <v>1026</v>
      </c>
      <c r="F4909" s="180" t="s">
        <v>4438</v>
      </c>
      <c r="G4909" s="180" t="s">
        <v>7</v>
      </c>
      <c r="H4909" s="583" t="s">
        <v>154</v>
      </c>
      <c r="I4909" s="180" t="s">
        <v>503</v>
      </c>
      <c r="J4909" s="581" t="s">
        <v>1263</v>
      </c>
      <c r="K4909" s="56" t="s">
        <v>2630</v>
      </c>
      <c r="L4909" s="590" t="s">
        <v>979</v>
      </c>
      <c r="M4909" s="180" t="s">
        <v>3204</v>
      </c>
      <c r="N4909" s="583" t="s">
        <v>1704</v>
      </c>
      <c r="O4909" s="180" t="s">
        <v>137</v>
      </c>
      <c r="P4909" s="57">
        <v>0.13</v>
      </c>
      <c r="Q4909" s="56" t="s">
        <v>140</v>
      </c>
      <c r="R4909" s="56" t="s">
        <v>978</v>
      </c>
      <c r="S4909" s="57">
        <v>215</v>
      </c>
      <c r="T4909" s="583">
        <v>1.25</v>
      </c>
      <c r="U4909" s="452">
        <f t="shared" si="341"/>
        <v>34.9375</v>
      </c>
      <c r="V4909" s="180" t="s">
        <v>7</v>
      </c>
    </row>
    <row r="4910" spans="2:22" s="3" customFormat="1" ht="63" x14ac:dyDescent="0.25">
      <c r="B4910" s="328" t="s">
        <v>2017</v>
      </c>
      <c r="C4910" s="333" t="s">
        <v>3242</v>
      </c>
      <c r="D4910" s="329" t="s">
        <v>3243</v>
      </c>
      <c r="E4910" s="56" t="s">
        <v>1026</v>
      </c>
      <c r="F4910" s="180" t="s">
        <v>4438</v>
      </c>
      <c r="G4910" s="180" t="s">
        <v>7</v>
      </c>
      <c r="H4910" s="583" t="s">
        <v>154</v>
      </c>
      <c r="I4910" s="180" t="s">
        <v>503</v>
      </c>
      <c r="J4910" s="581" t="s">
        <v>1263</v>
      </c>
      <c r="K4910" s="56" t="s">
        <v>4110</v>
      </c>
      <c r="L4910" s="590" t="s">
        <v>979</v>
      </c>
      <c r="M4910" s="180" t="s">
        <v>3204</v>
      </c>
      <c r="N4910" s="583" t="s">
        <v>1704</v>
      </c>
      <c r="O4910" s="180" t="s">
        <v>137</v>
      </c>
      <c r="P4910" s="57">
        <v>1.04</v>
      </c>
      <c r="Q4910" s="56" t="s">
        <v>140</v>
      </c>
      <c r="R4910" s="56" t="s">
        <v>653</v>
      </c>
      <c r="S4910" s="57">
        <v>269</v>
      </c>
      <c r="T4910" s="583">
        <v>1.25</v>
      </c>
      <c r="U4910" s="452">
        <f t="shared" si="341"/>
        <v>349.7</v>
      </c>
      <c r="V4910" s="180" t="s">
        <v>7</v>
      </c>
    </row>
    <row r="4911" spans="2:22" s="3" customFormat="1" ht="63" x14ac:dyDescent="0.25">
      <c r="B4911" s="328" t="s">
        <v>2017</v>
      </c>
      <c r="C4911" s="333" t="s">
        <v>3242</v>
      </c>
      <c r="D4911" s="329" t="s">
        <v>3243</v>
      </c>
      <c r="E4911" s="56" t="s">
        <v>1707</v>
      </c>
      <c r="F4911" s="180" t="s">
        <v>4438</v>
      </c>
      <c r="G4911" s="180" t="s">
        <v>7</v>
      </c>
      <c r="H4911" s="583" t="s">
        <v>154</v>
      </c>
      <c r="I4911" s="180" t="s">
        <v>503</v>
      </c>
      <c r="J4911" s="581">
        <v>110</v>
      </c>
      <c r="K4911" s="56" t="s">
        <v>3245</v>
      </c>
      <c r="L4911" s="590" t="s">
        <v>979</v>
      </c>
      <c r="M4911" s="180" t="s">
        <v>3204</v>
      </c>
      <c r="N4911" s="583" t="s">
        <v>1704</v>
      </c>
      <c r="O4911" s="180" t="s">
        <v>137</v>
      </c>
      <c r="P4911" s="57">
        <v>10</v>
      </c>
      <c r="Q4911" s="56" t="s">
        <v>320</v>
      </c>
      <c r="R4911" s="56" t="s">
        <v>1951</v>
      </c>
      <c r="S4911" s="57">
        <v>252</v>
      </c>
      <c r="T4911" s="583">
        <v>1.25</v>
      </c>
      <c r="U4911" s="452">
        <f t="shared" si="341"/>
        <v>3150</v>
      </c>
      <c r="V4911" s="180" t="s">
        <v>7</v>
      </c>
    </row>
    <row r="4912" spans="2:22" s="3" customFormat="1" ht="63" x14ac:dyDescent="0.25">
      <c r="B4912" s="328" t="s">
        <v>2017</v>
      </c>
      <c r="C4912" s="333" t="s">
        <v>3242</v>
      </c>
      <c r="D4912" s="329" t="s">
        <v>3243</v>
      </c>
      <c r="E4912" s="56" t="s">
        <v>525</v>
      </c>
      <c r="F4912" s="180" t="s">
        <v>4438</v>
      </c>
      <c r="G4912" s="180" t="s">
        <v>7</v>
      </c>
      <c r="H4912" s="583" t="s">
        <v>154</v>
      </c>
      <c r="I4912" s="180" t="s">
        <v>503</v>
      </c>
      <c r="J4912" s="581">
        <v>110</v>
      </c>
      <c r="K4912" s="56" t="s">
        <v>2990</v>
      </c>
      <c r="L4912" s="590" t="s">
        <v>979</v>
      </c>
      <c r="M4912" s="180" t="s">
        <v>3204</v>
      </c>
      <c r="N4912" s="583" t="s">
        <v>1704</v>
      </c>
      <c r="O4912" s="180" t="s">
        <v>137</v>
      </c>
      <c r="P4912" s="57">
        <v>10</v>
      </c>
      <c r="Q4912" s="56" t="s">
        <v>214</v>
      </c>
      <c r="R4912" s="56" t="s">
        <v>238</v>
      </c>
      <c r="S4912" s="57">
        <v>629</v>
      </c>
      <c r="T4912" s="583">
        <v>1.1100000000000001</v>
      </c>
      <c r="U4912" s="452">
        <f t="shared" si="341"/>
        <v>6981.9000000000005</v>
      </c>
      <c r="V4912" s="180" t="s">
        <v>7</v>
      </c>
    </row>
    <row r="4913" spans="2:22" s="3" customFormat="1" ht="63" x14ac:dyDescent="0.25">
      <c r="B4913" s="328" t="s">
        <v>2017</v>
      </c>
      <c r="C4913" s="333" t="s">
        <v>3242</v>
      </c>
      <c r="D4913" s="329" t="s">
        <v>3243</v>
      </c>
      <c r="E4913" s="56" t="s">
        <v>461</v>
      </c>
      <c r="F4913" s="180" t="s">
        <v>4438</v>
      </c>
      <c r="G4913" s="180" t="s">
        <v>7</v>
      </c>
      <c r="H4913" s="583" t="s">
        <v>154</v>
      </c>
      <c r="I4913" s="180" t="s">
        <v>503</v>
      </c>
      <c r="J4913" s="581">
        <v>110</v>
      </c>
      <c r="K4913" s="56" t="s">
        <v>857</v>
      </c>
      <c r="L4913" s="590" t="s">
        <v>979</v>
      </c>
      <c r="M4913" s="180" t="s">
        <v>3204</v>
      </c>
      <c r="N4913" s="583" t="s">
        <v>1704</v>
      </c>
      <c r="O4913" s="180" t="s">
        <v>137</v>
      </c>
      <c r="P4913" s="57">
        <v>1</v>
      </c>
      <c r="Q4913" s="56" t="s">
        <v>214</v>
      </c>
      <c r="R4913" s="56" t="s">
        <v>462</v>
      </c>
      <c r="S4913" s="57">
        <v>2418</v>
      </c>
      <c r="T4913" s="583">
        <v>1.1100000000000001</v>
      </c>
      <c r="U4913" s="452">
        <f t="shared" si="341"/>
        <v>2683.98</v>
      </c>
      <c r="V4913" s="180" t="s">
        <v>7</v>
      </c>
    </row>
    <row r="4914" spans="2:22" s="3" customFormat="1" ht="63" x14ac:dyDescent="0.25">
      <c r="B4914" s="328" t="s">
        <v>2017</v>
      </c>
      <c r="C4914" s="333" t="s">
        <v>3242</v>
      </c>
      <c r="D4914" s="329" t="s">
        <v>3243</v>
      </c>
      <c r="E4914" s="56" t="s">
        <v>189</v>
      </c>
      <c r="F4914" s="180" t="s">
        <v>4438</v>
      </c>
      <c r="G4914" s="180" t="s">
        <v>7</v>
      </c>
      <c r="H4914" s="583" t="s">
        <v>154</v>
      </c>
      <c r="I4914" s="180" t="s">
        <v>503</v>
      </c>
      <c r="J4914" s="79" t="s">
        <v>7</v>
      </c>
      <c r="K4914" s="79" t="s">
        <v>4273</v>
      </c>
      <c r="L4914" s="590" t="s">
        <v>979</v>
      </c>
      <c r="M4914" s="180" t="s">
        <v>3204</v>
      </c>
      <c r="N4914" s="583" t="s">
        <v>1704</v>
      </c>
      <c r="O4914" s="180" t="s">
        <v>137</v>
      </c>
      <c r="P4914" s="57">
        <v>1</v>
      </c>
      <c r="Q4914" s="56" t="s">
        <v>156</v>
      </c>
      <c r="R4914" s="56" t="s">
        <v>351</v>
      </c>
      <c r="S4914" s="57">
        <v>1500</v>
      </c>
      <c r="T4914" s="583">
        <v>1</v>
      </c>
      <c r="U4914" s="452">
        <f t="shared" si="341"/>
        <v>1500</v>
      </c>
      <c r="V4914" s="180" t="s">
        <v>7</v>
      </c>
    </row>
    <row r="4915" spans="2:22" s="3" customFormat="1" ht="63" x14ac:dyDescent="0.25">
      <c r="B4915" s="328" t="s">
        <v>2017</v>
      </c>
      <c r="C4915" s="333" t="s">
        <v>3242</v>
      </c>
      <c r="D4915" s="329" t="s">
        <v>3243</v>
      </c>
      <c r="E4915" s="583" t="s">
        <v>26</v>
      </c>
      <c r="F4915" s="180" t="s">
        <v>7</v>
      </c>
      <c r="G4915" s="276" t="s">
        <v>7</v>
      </c>
      <c r="H4915" s="583" t="s">
        <v>7</v>
      </c>
      <c r="I4915" s="276" t="s">
        <v>7</v>
      </c>
      <c r="J4915" s="276" t="s">
        <v>7</v>
      </c>
      <c r="K4915" s="276" t="s">
        <v>7</v>
      </c>
      <c r="L4915" s="276" t="s">
        <v>7</v>
      </c>
      <c r="M4915" s="276" t="s">
        <v>7</v>
      </c>
      <c r="N4915" s="276" t="s">
        <v>7</v>
      </c>
      <c r="O4915" s="276" t="s">
        <v>7</v>
      </c>
      <c r="P4915" s="276" t="s">
        <v>7</v>
      </c>
      <c r="Q4915" s="276" t="s">
        <v>7</v>
      </c>
      <c r="R4915" s="276" t="s">
        <v>7</v>
      </c>
      <c r="S4915" s="344" t="s">
        <v>7</v>
      </c>
      <c r="T4915" s="276" t="s">
        <v>7</v>
      </c>
      <c r="U4915" s="453">
        <f>SUM(U4901:U4914)</f>
        <v>20724.023125</v>
      </c>
      <c r="V4915" s="276" t="s">
        <v>7</v>
      </c>
    </row>
    <row r="4916" spans="2:22" s="3" customFormat="1" ht="63" x14ac:dyDescent="0.25">
      <c r="B4916" s="328" t="s">
        <v>2017</v>
      </c>
      <c r="C4916" s="333" t="s">
        <v>3246</v>
      </c>
      <c r="D4916" s="329" t="s">
        <v>3247</v>
      </c>
      <c r="E4916" s="56" t="s">
        <v>473</v>
      </c>
      <c r="F4916" s="180" t="s">
        <v>4498</v>
      </c>
      <c r="G4916" s="180" t="s">
        <v>7</v>
      </c>
      <c r="H4916" s="583" t="s">
        <v>154</v>
      </c>
      <c r="I4916" s="180" t="s">
        <v>503</v>
      </c>
      <c r="J4916" s="179">
        <v>110</v>
      </c>
      <c r="K4916" s="56" t="s">
        <v>782</v>
      </c>
      <c r="L4916" s="590" t="s">
        <v>979</v>
      </c>
      <c r="M4916" s="180" t="s">
        <v>3204</v>
      </c>
      <c r="N4916" s="583" t="s">
        <v>1704</v>
      </c>
      <c r="O4916" s="180" t="s">
        <v>137</v>
      </c>
      <c r="P4916" s="57">
        <v>1</v>
      </c>
      <c r="Q4916" s="56" t="s">
        <v>185</v>
      </c>
      <c r="R4916" s="56" t="s">
        <v>783</v>
      </c>
      <c r="S4916" s="57">
        <v>1467</v>
      </c>
      <c r="T4916" s="583">
        <v>1.1100000000000001</v>
      </c>
      <c r="U4916" s="452">
        <f t="shared" ref="U4916:U4926" si="342">O4916*P4916*S4916*T4916</f>
        <v>1628.3700000000001</v>
      </c>
      <c r="V4916" s="180" t="s">
        <v>7</v>
      </c>
    </row>
    <row r="4917" spans="2:22" s="3" customFormat="1" ht="63" x14ac:dyDescent="0.25">
      <c r="B4917" s="328" t="s">
        <v>2017</v>
      </c>
      <c r="C4917" s="333" t="s">
        <v>3246</v>
      </c>
      <c r="D4917" s="329" t="s">
        <v>3247</v>
      </c>
      <c r="E4917" s="56" t="s">
        <v>461</v>
      </c>
      <c r="F4917" s="180" t="s">
        <v>4498</v>
      </c>
      <c r="G4917" s="180" t="s">
        <v>7</v>
      </c>
      <c r="H4917" s="583" t="s">
        <v>154</v>
      </c>
      <c r="I4917" s="180" t="s">
        <v>503</v>
      </c>
      <c r="J4917" s="79">
        <v>110</v>
      </c>
      <c r="K4917" s="56" t="s">
        <v>660</v>
      </c>
      <c r="L4917" s="590" t="s">
        <v>979</v>
      </c>
      <c r="M4917" s="180" t="s">
        <v>3204</v>
      </c>
      <c r="N4917" s="583" t="s">
        <v>1704</v>
      </c>
      <c r="O4917" s="180" t="s">
        <v>137</v>
      </c>
      <c r="P4917" s="57">
        <v>1</v>
      </c>
      <c r="Q4917" s="56" t="s">
        <v>214</v>
      </c>
      <c r="R4917" s="56" t="s">
        <v>661</v>
      </c>
      <c r="S4917" s="57">
        <v>366</v>
      </c>
      <c r="T4917" s="583">
        <v>1.1100000000000001</v>
      </c>
      <c r="U4917" s="452">
        <f t="shared" si="342"/>
        <v>406.26000000000005</v>
      </c>
      <c r="V4917" s="180" t="s">
        <v>7</v>
      </c>
    </row>
    <row r="4918" spans="2:22" s="3" customFormat="1" ht="63" x14ac:dyDescent="0.25">
      <c r="B4918" s="328" t="s">
        <v>2017</v>
      </c>
      <c r="C4918" s="333" t="s">
        <v>3246</v>
      </c>
      <c r="D4918" s="329" t="s">
        <v>3247</v>
      </c>
      <c r="E4918" s="56" t="s">
        <v>461</v>
      </c>
      <c r="F4918" s="180" t="s">
        <v>4498</v>
      </c>
      <c r="G4918" s="180" t="s">
        <v>7</v>
      </c>
      <c r="H4918" s="583" t="s">
        <v>154</v>
      </c>
      <c r="I4918" s="180" t="s">
        <v>503</v>
      </c>
      <c r="J4918" s="581">
        <v>110</v>
      </c>
      <c r="K4918" s="56" t="s">
        <v>3244</v>
      </c>
      <c r="L4918" s="590" t="s">
        <v>979</v>
      </c>
      <c r="M4918" s="180" t="s">
        <v>3204</v>
      </c>
      <c r="N4918" s="583" t="s">
        <v>1704</v>
      </c>
      <c r="O4918" s="180" t="s">
        <v>137</v>
      </c>
      <c r="P4918" s="57">
        <v>1</v>
      </c>
      <c r="Q4918" s="56" t="s">
        <v>214</v>
      </c>
      <c r="R4918" s="56" t="s">
        <v>537</v>
      </c>
      <c r="S4918" s="57">
        <v>180</v>
      </c>
      <c r="T4918" s="583">
        <v>1.1100000000000001</v>
      </c>
      <c r="U4918" s="452">
        <f t="shared" si="342"/>
        <v>199.8</v>
      </c>
      <c r="V4918" s="180" t="s">
        <v>7</v>
      </c>
    </row>
    <row r="4919" spans="2:22" s="3" customFormat="1" ht="63" x14ac:dyDescent="0.25">
      <c r="B4919" s="328" t="s">
        <v>2017</v>
      </c>
      <c r="C4919" s="333" t="s">
        <v>3246</v>
      </c>
      <c r="D4919" s="329" t="s">
        <v>3247</v>
      </c>
      <c r="E4919" s="56" t="s">
        <v>461</v>
      </c>
      <c r="F4919" s="180" t="s">
        <v>4498</v>
      </c>
      <c r="G4919" s="180" t="s">
        <v>7</v>
      </c>
      <c r="H4919" s="583" t="s">
        <v>154</v>
      </c>
      <c r="I4919" s="180" t="s">
        <v>503</v>
      </c>
      <c r="J4919" s="581">
        <v>110</v>
      </c>
      <c r="K4919" s="56" t="s">
        <v>4236</v>
      </c>
      <c r="L4919" s="590" t="s">
        <v>979</v>
      </c>
      <c r="M4919" s="180" t="s">
        <v>3204</v>
      </c>
      <c r="N4919" s="583" t="s">
        <v>1704</v>
      </c>
      <c r="O4919" s="180" t="s">
        <v>137</v>
      </c>
      <c r="P4919" s="57">
        <v>1</v>
      </c>
      <c r="Q4919" s="56" t="s">
        <v>214</v>
      </c>
      <c r="R4919" s="56" t="s">
        <v>536</v>
      </c>
      <c r="S4919" s="57">
        <v>3141</v>
      </c>
      <c r="T4919" s="583">
        <v>1.1100000000000001</v>
      </c>
      <c r="U4919" s="452">
        <f t="shared" si="342"/>
        <v>3486.51</v>
      </c>
      <c r="V4919" s="180" t="s">
        <v>7</v>
      </c>
    </row>
    <row r="4920" spans="2:22" s="3" customFormat="1" ht="63" x14ac:dyDescent="0.25">
      <c r="B4920" s="328" t="s">
        <v>2017</v>
      </c>
      <c r="C4920" s="333" t="s">
        <v>3246</v>
      </c>
      <c r="D4920" s="329" t="s">
        <v>3247</v>
      </c>
      <c r="E4920" s="56" t="s">
        <v>1026</v>
      </c>
      <c r="F4920" s="180" t="s">
        <v>4498</v>
      </c>
      <c r="G4920" s="180" t="s">
        <v>7</v>
      </c>
      <c r="H4920" s="583" t="s">
        <v>154</v>
      </c>
      <c r="I4920" s="180" t="s">
        <v>503</v>
      </c>
      <c r="J4920" s="581" t="s">
        <v>1263</v>
      </c>
      <c r="K4920" s="56" t="s">
        <v>4181</v>
      </c>
      <c r="L4920" s="590" t="s">
        <v>979</v>
      </c>
      <c r="M4920" s="180" t="s">
        <v>3204</v>
      </c>
      <c r="N4920" s="583" t="s">
        <v>1704</v>
      </c>
      <c r="O4920" s="180" t="s">
        <v>137</v>
      </c>
      <c r="P4920" s="109">
        <v>1.0149999999999999</v>
      </c>
      <c r="Q4920" s="56" t="s">
        <v>140</v>
      </c>
      <c r="R4920" s="56" t="s">
        <v>651</v>
      </c>
      <c r="S4920" s="57">
        <v>168</v>
      </c>
      <c r="T4920" s="583">
        <v>1.25</v>
      </c>
      <c r="U4920" s="452">
        <f t="shared" si="342"/>
        <v>213.14999999999998</v>
      </c>
      <c r="V4920" s="180" t="s">
        <v>7</v>
      </c>
    </row>
    <row r="4921" spans="2:22" s="3" customFormat="1" ht="63" x14ac:dyDescent="0.25">
      <c r="B4921" s="328" t="s">
        <v>2017</v>
      </c>
      <c r="C4921" s="333" t="s">
        <v>3246</v>
      </c>
      <c r="D4921" s="329" t="s">
        <v>3247</v>
      </c>
      <c r="E4921" s="56" t="s">
        <v>1026</v>
      </c>
      <c r="F4921" s="180" t="s">
        <v>4498</v>
      </c>
      <c r="G4921" s="180" t="s">
        <v>7</v>
      </c>
      <c r="H4921" s="583" t="s">
        <v>154</v>
      </c>
      <c r="I4921" s="180" t="s">
        <v>503</v>
      </c>
      <c r="J4921" s="581" t="s">
        <v>1263</v>
      </c>
      <c r="K4921" s="56" t="s">
        <v>4166</v>
      </c>
      <c r="L4921" s="590" t="s">
        <v>979</v>
      </c>
      <c r="M4921" s="180" t="s">
        <v>3204</v>
      </c>
      <c r="N4921" s="583" t="s">
        <v>1704</v>
      </c>
      <c r="O4921" s="180" t="s">
        <v>2773</v>
      </c>
      <c r="P4921" s="109">
        <v>3.5000000000000003E-2</v>
      </c>
      <c r="Q4921" s="56" t="s">
        <v>140</v>
      </c>
      <c r="R4921" s="56" t="s">
        <v>652</v>
      </c>
      <c r="S4921" s="57">
        <v>199</v>
      </c>
      <c r="T4921" s="583">
        <v>1.25</v>
      </c>
      <c r="U4921" s="452">
        <f t="shared" si="342"/>
        <v>4.3531250000000004</v>
      </c>
      <c r="V4921" s="180" t="s">
        <v>7</v>
      </c>
    </row>
    <row r="4922" spans="2:22" s="3" customFormat="1" ht="63" x14ac:dyDescent="0.25">
      <c r="B4922" s="328" t="s">
        <v>2017</v>
      </c>
      <c r="C4922" s="333" t="s">
        <v>3246</v>
      </c>
      <c r="D4922" s="329" t="s">
        <v>3247</v>
      </c>
      <c r="E4922" s="56" t="s">
        <v>1026</v>
      </c>
      <c r="F4922" s="180" t="s">
        <v>4498</v>
      </c>
      <c r="G4922" s="180" t="s">
        <v>7</v>
      </c>
      <c r="H4922" s="583" t="s">
        <v>154</v>
      </c>
      <c r="I4922" s="180" t="s">
        <v>503</v>
      </c>
      <c r="J4922" s="581" t="s">
        <v>1263</v>
      </c>
      <c r="K4922" s="56" t="s">
        <v>4180</v>
      </c>
      <c r="L4922" s="590" t="s">
        <v>979</v>
      </c>
      <c r="M4922" s="180" t="s">
        <v>3204</v>
      </c>
      <c r="N4922" s="583" t="s">
        <v>1704</v>
      </c>
      <c r="O4922" s="180" t="s">
        <v>190</v>
      </c>
      <c r="P4922" s="57">
        <v>0.09</v>
      </c>
      <c r="Q4922" s="56" t="s">
        <v>140</v>
      </c>
      <c r="R4922" s="56" t="s">
        <v>651</v>
      </c>
      <c r="S4922" s="57">
        <v>168</v>
      </c>
      <c r="T4922" s="583">
        <v>1.25</v>
      </c>
      <c r="U4922" s="452">
        <f t="shared" si="342"/>
        <v>37.799999999999997</v>
      </c>
      <c r="V4922" s="180" t="s">
        <v>7</v>
      </c>
    </row>
    <row r="4923" spans="2:22" s="3" customFormat="1" ht="63" x14ac:dyDescent="0.25">
      <c r="B4923" s="328" t="s">
        <v>2017</v>
      </c>
      <c r="C4923" s="333" t="s">
        <v>3246</v>
      </c>
      <c r="D4923" s="329" t="s">
        <v>3247</v>
      </c>
      <c r="E4923" s="56" t="s">
        <v>1026</v>
      </c>
      <c r="F4923" s="180" t="s">
        <v>4498</v>
      </c>
      <c r="G4923" s="180" t="s">
        <v>7</v>
      </c>
      <c r="H4923" s="583" t="s">
        <v>154</v>
      </c>
      <c r="I4923" s="180" t="s">
        <v>503</v>
      </c>
      <c r="J4923" s="581" t="s">
        <v>1263</v>
      </c>
      <c r="K4923" s="56" t="s">
        <v>4162</v>
      </c>
      <c r="L4923" s="590" t="s">
        <v>979</v>
      </c>
      <c r="M4923" s="180" t="s">
        <v>3204</v>
      </c>
      <c r="N4923" s="583" t="s">
        <v>1704</v>
      </c>
      <c r="O4923" s="180" t="s">
        <v>137</v>
      </c>
      <c r="P4923" s="57">
        <v>0.19</v>
      </c>
      <c r="Q4923" s="56" t="s">
        <v>140</v>
      </c>
      <c r="R4923" s="56" t="s">
        <v>652</v>
      </c>
      <c r="S4923" s="57">
        <v>199</v>
      </c>
      <c r="T4923" s="583">
        <v>1.25</v>
      </c>
      <c r="U4923" s="452">
        <f t="shared" si="342"/>
        <v>47.262500000000003</v>
      </c>
      <c r="V4923" s="180" t="s">
        <v>7</v>
      </c>
    </row>
    <row r="4924" spans="2:22" s="3" customFormat="1" ht="63" x14ac:dyDescent="0.25">
      <c r="B4924" s="328" t="s">
        <v>2017</v>
      </c>
      <c r="C4924" s="333" t="s">
        <v>3246</v>
      </c>
      <c r="D4924" s="329" t="s">
        <v>3247</v>
      </c>
      <c r="E4924" s="56" t="s">
        <v>1026</v>
      </c>
      <c r="F4924" s="180" t="s">
        <v>4498</v>
      </c>
      <c r="G4924" s="180" t="s">
        <v>7</v>
      </c>
      <c r="H4924" s="583" t="s">
        <v>154</v>
      </c>
      <c r="I4924" s="180" t="s">
        <v>503</v>
      </c>
      <c r="J4924" s="581" t="s">
        <v>1263</v>
      </c>
      <c r="K4924" s="56" t="s">
        <v>2630</v>
      </c>
      <c r="L4924" s="590" t="s">
        <v>979</v>
      </c>
      <c r="M4924" s="180" t="s">
        <v>3204</v>
      </c>
      <c r="N4924" s="583" t="s">
        <v>1704</v>
      </c>
      <c r="O4924" s="180" t="s">
        <v>137</v>
      </c>
      <c r="P4924" s="57">
        <v>0.13</v>
      </c>
      <c r="Q4924" s="56" t="s">
        <v>140</v>
      </c>
      <c r="R4924" s="56" t="s">
        <v>978</v>
      </c>
      <c r="S4924" s="57">
        <v>215</v>
      </c>
      <c r="T4924" s="583">
        <v>1.25</v>
      </c>
      <c r="U4924" s="452">
        <f t="shared" si="342"/>
        <v>34.9375</v>
      </c>
      <c r="V4924" s="180" t="s">
        <v>7</v>
      </c>
    </row>
    <row r="4925" spans="2:22" s="3" customFormat="1" ht="63" x14ac:dyDescent="0.25">
      <c r="B4925" s="328" t="s">
        <v>2017</v>
      </c>
      <c r="C4925" s="333" t="s">
        <v>3246</v>
      </c>
      <c r="D4925" s="329" t="s">
        <v>3247</v>
      </c>
      <c r="E4925" s="56" t="s">
        <v>1026</v>
      </c>
      <c r="F4925" s="180" t="s">
        <v>4498</v>
      </c>
      <c r="G4925" s="180" t="s">
        <v>7</v>
      </c>
      <c r="H4925" s="583" t="s">
        <v>154</v>
      </c>
      <c r="I4925" s="180" t="s">
        <v>503</v>
      </c>
      <c r="J4925" s="581" t="s">
        <v>1263</v>
      </c>
      <c r="K4925" s="56" t="s">
        <v>4110</v>
      </c>
      <c r="L4925" s="590" t="s">
        <v>979</v>
      </c>
      <c r="M4925" s="180" t="s">
        <v>3204</v>
      </c>
      <c r="N4925" s="583" t="s">
        <v>1704</v>
      </c>
      <c r="O4925" s="180" t="s">
        <v>137</v>
      </c>
      <c r="P4925" s="57">
        <v>1.04</v>
      </c>
      <c r="Q4925" s="56" t="s">
        <v>140</v>
      </c>
      <c r="R4925" s="56" t="s">
        <v>653</v>
      </c>
      <c r="S4925" s="57">
        <v>269</v>
      </c>
      <c r="T4925" s="583">
        <v>1.25</v>
      </c>
      <c r="U4925" s="452">
        <f t="shared" si="342"/>
        <v>349.7</v>
      </c>
      <c r="V4925" s="180" t="s">
        <v>7</v>
      </c>
    </row>
    <row r="4926" spans="2:22" s="3" customFormat="1" ht="63" x14ac:dyDescent="0.25">
      <c r="B4926" s="328" t="s">
        <v>2017</v>
      </c>
      <c r="C4926" s="333" t="s">
        <v>3246</v>
      </c>
      <c r="D4926" s="329" t="s">
        <v>3247</v>
      </c>
      <c r="E4926" s="56" t="s">
        <v>189</v>
      </c>
      <c r="F4926" s="180" t="s">
        <v>4498</v>
      </c>
      <c r="G4926" s="180" t="s">
        <v>7</v>
      </c>
      <c r="H4926" s="583" t="s">
        <v>154</v>
      </c>
      <c r="I4926" s="180" t="s">
        <v>503</v>
      </c>
      <c r="J4926" s="79">
        <v>110</v>
      </c>
      <c r="K4926" s="79" t="s">
        <v>4273</v>
      </c>
      <c r="L4926" s="590" t="s">
        <v>979</v>
      </c>
      <c r="M4926" s="180" t="s">
        <v>3204</v>
      </c>
      <c r="N4926" s="583" t="s">
        <v>1704</v>
      </c>
      <c r="O4926" s="180" t="s">
        <v>137</v>
      </c>
      <c r="P4926" s="57">
        <v>1</v>
      </c>
      <c r="Q4926" s="56" t="s">
        <v>156</v>
      </c>
      <c r="R4926" s="56" t="s">
        <v>351</v>
      </c>
      <c r="S4926" s="57">
        <v>1500</v>
      </c>
      <c r="T4926" s="583">
        <v>1</v>
      </c>
      <c r="U4926" s="452">
        <f t="shared" si="342"/>
        <v>1500</v>
      </c>
      <c r="V4926" s="180" t="s">
        <v>7</v>
      </c>
    </row>
    <row r="4927" spans="2:22" s="3" customFormat="1" ht="63" x14ac:dyDescent="0.25">
      <c r="B4927" s="328" t="s">
        <v>2017</v>
      </c>
      <c r="C4927" s="333" t="s">
        <v>3246</v>
      </c>
      <c r="D4927" s="329" t="s">
        <v>3247</v>
      </c>
      <c r="E4927" s="583" t="s">
        <v>26</v>
      </c>
      <c r="F4927" s="180" t="s">
        <v>7</v>
      </c>
      <c r="G4927" s="276" t="s">
        <v>7</v>
      </c>
      <c r="H4927" s="583" t="s">
        <v>7</v>
      </c>
      <c r="I4927" s="276" t="s">
        <v>7</v>
      </c>
      <c r="J4927" s="276" t="s">
        <v>7</v>
      </c>
      <c r="K4927" s="276" t="s">
        <v>7</v>
      </c>
      <c r="L4927" s="276" t="s">
        <v>7</v>
      </c>
      <c r="M4927" s="276" t="s">
        <v>7</v>
      </c>
      <c r="N4927" s="276" t="s">
        <v>7</v>
      </c>
      <c r="O4927" s="276" t="s">
        <v>7</v>
      </c>
      <c r="P4927" s="276" t="s">
        <v>7</v>
      </c>
      <c r="Q4927" s="276" t="s">
        <v>7</v>
      </c>
      <c r="R4927" s="276" t="s">
        <v>7</v>
      </c>
      <c r="S4927" s="344" t="s">
        <v>7</v>
      </c>
      <c r="T4927" s="276" t="s">
        <v>7</v>
      </c>
      <c r="U4927" s="453">
        <f>SUM(U4916:U4926)</f>
        <v>7908.1431249999996</v>
      </c>
      <c r="V4927" s="276" t="s">
        <v>7</v>
      </c>
    </row>
    <row r="4928" spans="2:22" s="3" customFormat="1" ht="63" x14ac:dyDescent="0.25">
      <c r="B4928" s="328" t="s">
        <v>2017</v>
      </c>
      <c r="C4928" s="333" t="s">
        <v>3248</v>
      </c>
      <c r="D4928" s="329" t="s">
        <v>3249</v>
      </c>
      <c r="E4928" s="56" t="s">
        <v>473</v>
      </c>
      <c r="F4928" s="180" t="s">
        <v>4499</v>
      </c>
      <c r="G4928" s="180" t="s">
        <v>7</v>
      </c>
      <c r="H4928" s="583" t="s">
        <v>154</v>
      </c>
      <c r="I4928" s="180" t="s">
        <v>503</v>
      </c>
      <c r="J4928" s="179">
        <v>110</v>
      </c>
      <c r="K4928" s="56" t="s">
        <v>782</v>
      </c>
      <c r="L4928" s="590" t="s">
        <v>979</v>
      </c>
      <c r="M4928" s="180" t="s">
        <v>3204</v>
      </c>
      <c r="N4928" s="583" t="s">
        <v>1704</v>
      </c>
      <c r="O4928" s="180" t="s">
        <v>137</v>
      </c>
      <c r="P4928" s="57">
        <v>1</v>
      </c>
      <c r="Q4928" s="56" t="s">
        <v>185</v>
      </c>
      <c r="R4928" s="56" t="s">
        <v>783</v>
      </c>
      <c r="S4928" s="57">
        <v>1467</v>
      </c>
      <c r="T4928" s="583">
        <v>1.1100000000000001</v>
      </c>
      <c r="U4928" s="452">
        <f t="shared" ref="U4928:U4938" si="343">O4928*P4928*S4928*T4928</f>
        <v>1628.3700000000001</v>
      </c>
      <c r="V4928" s="180" t="s">
        <v>7</v>
      </c>
    </row>
    <row r="4929" spans="2:22" s="3" customFormat="1" ht="63" x14ac:dyDescent="0.25">
      <c r="B4929" s="328" t="s">
        <v>2017</v>
      </c>
      <c r="C4929" s="333" t="s">
        <v>3248</v>
      </c>
      <c r="D4929" s="329" t="s">
        <v>3249</v>
      </c>
      <c r="E4929" s="56" t="s">
        <v>461</v>
      </c>
      <c r="F4929" s="180" t="s">
        <v>4499</v>
      </c>
      <c r="G4929" s="180" t="s">
        <v>7</v>
      </c>
      <c r="H4929" s="583" t="s">
        <v>154</v>
      </c>
      <c r="I4929" s="180" t="s">
        <v>503</v>
      </c>
      <c r="J4929" s="79">
        <v>110</v>
      </c>
      <c r="K4929" s="56" t="s">
        <v>660</v>
      </c>
      <c r="L4929" s="590" t="s">
        <v>979</v>
      </c>
      <c r="M4929" s="180" t="s">
        <v>3204</v>
      </c>
      <c r="N4929" s="583" t="s">
        <v>1704</v>
      </c>
      <c r="O4929" s="180" t="s">
        <v>137</v>
      </c>
      <c r="P4929" s="57">
        <v>1</v>
      </c>
      <c r="Q4929" s="56" t="s">
        <v>214</v>
      </c>
      <c r="R4929" s="56" t="s">
        <v>661</v>
      </c>
      <c r="S4929" s="57">
        <v>366</v>
      </c>
      <c r="T4929" s="583">
        <v>1.1100000000000001</v>
      </c>
      <c r="U4929" s="452">
        <f t="shared" si="343"/>
        <v>406.26000000000005</v>
      </c>
      <c r="V4929" s="180" t="s">
        <v>7</v>
      </c>
    </row>
    <row r="4930" spans="2:22" s="3" customFormat="1" ht="63" x14ac:dyDescent="0.25">
      <c r="B4930" s="328" t="s">
        <v>2017</v>
      </c>
      <c r="C4930" s="333" t="s">
        <v>3248</v>
      </c>
      <c r="D4930" s="329" t="s">
        <v>3249</v>
      </c>
      <c r="E4930" s="56" t="s">
        <v>461</v>
      </c>
      <c r="F4930" s="180" t="s">
        <v>4499</v>
      </c>
      <c r="G4930" s="180" t="s">
        <v>7</v>
      </c>
      <c r="H4930" s="583" t="s">
        <v>154</v>
      </c>
      <c r="I4930" s="180" t="s">
        <v>503</v>
      </c>
      <c r="J4930" s="581">
        <v>110</v>
      </c>
      <c r="K4930" s="56" t="s">
        <v>3244</v>
      </c>
      <c r="L4930" s="590" t="s">
        <v>979</v>
      </c>
      <c r="M4930" s="180" t="s">
        <v>3204</v>
      </c>
      <c r="N4930" s="583" t="s">
        <v>1704</v>
      </c>
      <c r="O4930" s="180" t="s">
        <v>137</v>
      </c>
      <c r="P4930" s="57">
        <v>1</v>
      </c>
      <c r="Q4930" s="56" t="s">
        <v>214</v>
      </c>
      <c r="R4930" s="56" t="s">
        <v>537</v>
      </c>
      <c r="S4930" s="57">
        <v>180</v>
      </c>
      <c r="T4930" s="583">
        <v>1.1100000000000001</v>
      </c>
      <c r="U4930" s="452">
        <f t="shared" si="343"/>
        <v>199.8</v>
      </c>
      <c r="V4930" s="180" t="s">
        <v>7</v>
      </c>
    </row>
    <row r="4931" spans="2:22" s="3" customFormat="1" ht="63" x14ac:dyDescent="0.25">
      <c r="B4931" s="328" t="s">
        <v>2017</v>
      </c>
      <c r="C4931" s="333" t="s">
        <v>3248</v>
      </c>
      <c r="D4931" s="329" t="s">
        <v>3249</v>
      </c>
      <c r="E4931" s="56" t="s">
        <v>461</v>
      </c>
      <c r="F4931" s="180" t="s">
        <v>4499</v>
      </c>
      <c r="G4931" s="180" t="s">
        <v>7</v>
      </c>
      <c r="H4931" s="583" t="s">
        <v>154</v>
      </c>
      <c r="I4931" s="180" t="s">
        <v>503</v>
      </c>
      <c r="J4931" s="581">
        <v>110</v>
      </c>
      <c r="K4931" s="56" t="s">
        <v>4236</v>
      </c>
      <c r="L4931" s="590" t="s">
        <v>979</v>
      </c>
      <c r="M4931" s="180" t="s">
        <v>3204</v>
      </c>
      <c r="N4931" s="583" t="s">
        <v>1704</v>
      </c>
      <c r="O4931" s="180" t="s">
        <v>137</v>
      </c>
      <c r="P4931" s="57">
        <v>1</v>
      </c>
      <c r="Q4931" s="56" t="s">
        <v>214</v>
      </c>
      <c r="R4931" s="56" t="s">
        <v>536</v>
      </c>
      <c r="S4931" s="57">
        <v>3141</v>
      </c>
      <c r="T4931" s="583">
        <v>1.1100000000000001</v>
      </c>
      <c r="U4931" s="452">
        <f t="shared" si="343"/>
        <v>3486.51</v>
      </c>
      <c r="V4931" s="180" t="s">
        <v>7</v>
      </c>
    </row>
    <row r="4932" spans="2:22" s="3" customFormat="1" ht="63" x14ac:dyDescent="0.25">
      <c r="B4932" s="328" t="s">
        <v>2017</v>
      </c>
      <c r="C4932" s="333" t="s">
        <v>3248</v>
      </c>
      <c r="D4932" s="329" t="s">
        <v>3249</v>
      </c>
      <c r="E4932" s="56" t="s">
        <v>1026</v>
      </c>
      <c r="F4932" s="180" t="s">
        <v>4499</v>
      </c>
      <c r="G4932" s="180" t="s">
        <v>7</v>
      </c>
      <c r="H4932" s="583" t="s">
        <v>154</v>
      </c>
      <c r="I4932" s="180" t="s">
        <v>503</v>
      </c>
      <c r="J4932" s="581" t="s">
        <v>1263</v>
      </c>
      <c r="K4932" s="56" t="s">
        <v>4181</v>
      </c>
      <c r="L4932" s="590" t="s">
        <v>979</v>
      </c>
      <c r="M4932" s="180" t="s">
        <v>3204</v>
      </c>
      <c r="N4932" s="583" t="s">
        <v>1704</v>
      </c>
      <c r="O4932" s="180" t="s">
        <v>137</v>
      </c>
      <c r="P4932" s="109">
        <v>1.0149999999999999</v>
      </c>
      <c r="Q4932" s="56" t="s">
        <v>140</v>
      </c>
      <c r="R4932" s="56" t="s">
        <v>651</v>
      </c>
      <c r="S4932" s="57">
        <v>168</v>
      </c>
      <c r="T4932" s="583">
        <v>1.25</v>
      </c>
      <c r="U4932" s="452">
        <f t="shared" si="343"/>
        <v>213.14999999999998</v>
      </c>
      <c r="V4932" s="180" t="s">
        <v>7</v>
      </c>
    </row>
    <row r="4933" spans="2:22" s="3" customFormat="1" ht="63" x14ac:dyDescent="0.25">
      <c r="B4933" s="328" t="s">
        <v>2017</v>
      </c>
      <c r="C4933" s="333" t="s">
        <v>3248</v>
      </c>
      <c r="D4933" s="329" t="s">
        <v>3249</v>
      </c>
      <c r="E4933" s="56" t="s">
        <v>1026</v>
      </c>
      <c r="F4933" s="180" t="s">
        <v>4499</v>
      </c>
      <c r="G4933" s="180" t="s">
        <v>7</v>
      </c>
      <c r="H4933" s="583" t="s">
        <v>154</v>
      </c>
      <c r="I4933" s="180" t="s">
        <v>503</v>
      </c>
      <c r="J4933" s="581" t="s">
        <v>1263</v>
      </c>
      <c r="K4933" s="56" t="s">
        <v>4166</v>
      </c>
      <c r="L4933" s="590" t="s">
        <v>979</v>
      </c>
      <c r="M4933" s="180" t="s">
        <v>3204</v>
      </c>
      <c r="N4933" s="583" t="s">
        <v>1704</v>
      </c>
      <c r="O4933" s="180" t="s">
        <v>2773</v>
      </c>
      <c r="P4933" s="109">
        <v>3.5000000000000003E-2</v>
      </c>
      <c r="Q4933" s="56" t="s">
        <v>140</v>
      </c>
      <c r="R4933" s="56" t="s">
        <v>652</v>
      </c>
      <c r="S4933" s="57">
        <v>199</v>
      </c>
      <c r="T4933" s="583">
        <v>1.25</v>
      </c>
      <c r="U4933" s="452">
        <f t="shared" si="343"/>
        <v>4.3531250000000004</v>
      </c>
      <c r="V4933" s="180" t="s">
        <v>7</v>
      </c>
    </row>
    <row r="4934" spans="2:22" s="3" customFormat="1" ht="63" x14ac:dyDescent="0.25">
      <c r="B4934" s="328" t="s">
        <v>2017</v>
      </c>
      <c r="C4934" s="333" t="s">
        <v>3248</v>
      </c>
      <c r="D4934" s="329" t="s">
        <v>3249</v>
      </c>
      <c r="E4934" s="56" t="s">
        <v>1026</v>
      </c>
      <c r="F4934" s="180" t="s">
        <v>4499</v>
      </c>
      <c r="G4934" s="180" t="s">
        <v>7</v>
      </c>
      <c r="H4934" s="583" t="s">
        <v>154</v>
      </c>
      <c r="I4934" s="180" t="s">
        <v>503</v>
      </c>
      <c r="J4934" s="581" t="s">
        <v>1263</v>
      </c>
      <c r="K4934" s="56" t="s">
        <v>4180</v>
      </c>
      <c r="L4934" s="590" t="s">
        <v>979</v>
      </c>
      <c r="M4934" s="180" t="s">
        <v>3204</v>
      </c>
      <c r="N4934" s="583" t="s">
        <v>1704</v>
      </c>
      <c r="O4934" s="180" t="s">
        <v>190</v>
      </c>
      <c r="P4934" s="57">
        <v>0.09</v>
      </c>
      <c r="Q4934" s="56" t="s">
        <v>140</v>
      </c>
      <c r="R4934" s="56" t="s">
        <v>651</v>
      </c>
      <c r="S4934" s="57">
        <v>168</v>
      </c>
      <c r="T4934" s="583">
        <v>1.25</v>
      </c>
      <c r="U4934" s="452">
        <f t="shared" si="343"/>
        <v>37.799999999999997</v>
      </c>
      <c r="V4934" s="180" t="s">
        <v>7</v>
      </c>
    </row>
    <row r="4935" spans="2:22" s="3" customFormat="1" ht="63" x14ac:dyDescent="0.25">
      <c r="B4935" s="328" t="s">
        <v>2017</v>
      </c>
      <c r="C4935" s="333" t="s">
        <v>3248</v>
      </c>
      <c r="D4935" s="329" t="s">
        <v>3249</v>
      </c>
      <c r="E4935" s="56" t="s">
        <v>1026</v>
      </c>
      <c r="F4935" s="180" t="s">
        <v>4499</v>
      </c>
      <c r="G4935" s="180" t="s">
        <v>7</v>
      </c>
      <c r="H4935" s="583" t="s">
        <v>154</v>
      </c>
      <c r="I4935" s="180" t="s">
        <v>503</v>
      </c>
      <c r="J4935" s="581" t="s">
        <v>1263</v>
      </c>
      <c r="K4935" s="56" t="s">
        <v>4162</v>
      </c>
      <c r="L4935" s="590" t="s">
        <v>979</v>
      </c>
      <c r="M4935" s="180" t="s">
        <v>3204</v>
      </c>
      <c r="N4935" s="583" t="s">
        <v>1704</v>
      </c>
      <c r="O4935" s="180" t="s">
        <v>137</v>
      </c>
      <c r="P4935" s="57">
        <v>0.19</v>
      </c>
      <c r="Q4935" s="56" t="s">
        <v>140</v>
      </c>
      <c r="R4935" s="56" t="s">
        <v>652</v>
      </c>
      <c r="S4935" s="57">
        <v>199</v>
      </c>
      <c r="T4935" s="583">
        <v>1.25</v>
      </c>
      <c r="U4935" s="452">
        <f t="shared" si="343"/>
        <v>47.262500000000003</v>
      </c>
      <c r="V4935" s="180" t="s">
        <v>7</v>
      </c>
    </row>
    <row r="4936" spans="2:22" s="3" customFormat="1" ht="63" x14ac:dyDescent="0.25">
      <c r="B4936" s="328" t="s">
        <v>2017</v>
      </c>
      <c r="C4936" s="333" t="s">
        <v>3248</v>
      </c>
      <c r="D4936" s="329" t="s">
        <v>3249</v>
      </c>
      <c r="E4936" s="56" t="s">
        <v>1026</v>
      </c>
      <c r="F4936" s="180" t="s">
        <v>4499</v>
      </c>
      <c r="G4936" s="180" t="s">
        <v>7</v>
      </c>
      <c r="H4936" s="583" t="s">
        <v>154</v>
      </c>
      <c r="I4936" s="180" t="s">
        <v>503</v>
      </c>
      <c r="J4936" s="581" t="s">
        <v>1263</v>
      </c>
      <c r="K4936" s="56" t="s">
        <v>2630</v>
      </c>
      <c r="L4936" s="590" t="s">
        <v>979</v>
      </c>
      <c r="M4936" s="180" t="s">
        <v>3204</v>
      </c>
      <c r="N4936" s="583" t="s">
        <v>1704</v>
      </c>
      <c r="O4936" s="180" t="s">
        <v>137</v>
      </c>
      <c r="P4936" s="57">
        <v>0.13</v>
      </c>
      <c r="Q4936" s="56" t="s">
        <v>140</v>
      </c>
      <c r="R4936" s="56" t="s">
        <v>978</v>
      </c>
      <c r="S4936" s="57">
        <v>215</v>
      </c>
      <c r="T4936" s="583">
        <v>1.25</v>
      </c>
      <c r="U4936" s="452">
        <f t="shared" si="343"/>
        <v>34.9375</v>
      </c>
      <c r="V4936" s="180" t="s">
        <v>7</v>
      </c>
    </row>
    <row r="4937" spans="2:22" s="3" customFormat="1" ht="63" x14ac:dyDescent="0.25">
      <c r="B4937" s="328" t="s">
        <v>2017</v>
      </c>
      <c r="C4937" s="333" t="s">
        <v>3248</v>
      </c>
      <c r="D4937" s="329" t="s">
        <v>3249</v>
      </c>
      <c r="E4937" s="56" t="s">
        <v>1026</v>
      </c>
      <c r="F4937" s="180" t="s">
        <v>4499</v>
      </c>
      <c r="G4937" s="180" t="s">
        <v>7</v>
      </c>
      <c r="H4937" s="583" t="s">
        <v>154</v>
      </c>
      <c r="I4937" s="180" t="s">
        <v>503</v>
      </c>
      <c r="J4937" s="581" t="s">
        <v>1263</v>
      </c>
      <c r="K4937" s="56" t="s">
        <v>4110</v>
      </c>
      <c r="L4937" s="590" t="s">
        <v>979</v>
      </c>
      <c r="M4937" s="180" t="s">
        <v>3204</v>
      </c>
      <c r="N4937" s="583" t="s">
        <v>1704</v>
      </c>
      <c r="O4937" s="180" t="s">
        <v>137</v>
      </c>
      <c r="P4937" s="57">
        <v>1.04</v>
      </c>
      <c r="Q4937" s="56" t="s">
        <v>140</v>
      </c>
      <c r="R4937" s="56" t="s">
        <v>653</v>
      </c>
      <c r="S4937" s="57">
        <v>269</v>
      </c>
      <c r="T4937" s="583">
        <v>1.25</v>
      </c>
      <c r="U4937" s="452">
        <f t="shared" si="343"/>
        <v>349.7</v>
      </c>
      <c r="V4937" s="180" t="s">
        <v>7</v>
      </c>
    </row>
    <row r="4938" spans="2:22" s="3" customFormat="1" ht="63" x14ac:dyDescent="0.25">
      <c r="B4938" s="328" t="s">
        <v>2017</v>
      </c>
      <c r="C4938" s="333" t="s">
        <v>3248</v>
      </c>
      <c r="D4938" s="329" t="s">
        <v>3249</v>
      </c>
      <c r="E4938" s="56" t="s">
        <v>189</v>
      </c>
      <c r="F4938" s="180" t="s">
        <v>4499</v>
      </c>
      <c r="G4938" s="180" t="s">
        <v>7</v>
      </c>
      <c r="H4938" s="583" t="s">
        <v>154</v>
      </c>
      <c r="I4938" s="180" t="s">
        <v>503</v>
      </c>
      <c r="J4938" s="79" t="s">
        <v>7</v>
      </c>
      <c r="K4938" s="79" t="s">
        <v>4273</v>
      </c>
      <c r="L4938" s="590" t="s">
        <v>979</v>
      </c>
      <c r="M4938" s="180" t="s">
        <v>3204</v>
      </c>
      <c r="N4938" s="583" t="s">
        <v>1704</v>
      </c>
      <c r="O4938" s="180" t="s">
        <v>137</v>
      </c>
      <c r="P4938" s="57">
        <v>1</v>
      </c>
      <c r="Q4938" s="56" t="s">
        <v>156</v>
      </c>
      <c r="R4938" s="56" t="s">
        <v>351</v>
      </c>
      <c r="S4938" s="57">
        <v>1500</v>
      </c>
      <c r="T4938" s="583">
        <v>1</v>
      </c>
      <c r="U4938" s="452">
        <f t="shared" si="343"/>
        <v>1500</v>
      </c>
      <c r="V4938" s="180" t="s">
        <v>7</v>
      </c>
    </row>
    <row r="4939" spans="2:22" s="3" customFormat="1" ht="63" x14ac:dyDescent="0.25">
      <c r="B4939" s="328" t="s">
        <v>2017</v>
      </c>
      <c r="C4939" s="333" t="s">
        <v>3248</v>
      </c>
      <c r="D4939" s="329" t="s">
        <v>3249</v>
      </c>
      <c r="E4939" s="583" t="s">
        <v>26</v>
      </c>
      <c r="F4939" s="276" t="s">
        <v>7</v>
      </c>
      <c r="G4939" s="276" t="s">
        <v>7</v>
      </c>
      <c r="H4939" s="583" t="s">
        <v>7</v>
      </c>
      <c r="I4939" s="276" t="s">
        <v>7</v>
      </c>
      <c r="J4939" s="276" t="s">
        <v>7</v>
      </c>
      <c r="K4939" s="276" t="s">
        <v>7</v>
      </c>
      <c r="L4939" s="276" t="s">
        <v>7</v>
      </c>
      <c r="M4939" s="276" t="s">
        <v>7</v>
      </c>
      <c r="N4939" s="276" t="s">
        <v>7</v>
      </c>
      <c r="O4939" s="276" t="s">
        <v>7</v>
      </c>
      <c r="P4939" s="276" t="s">
        <v>7</v>
      </c>
      <c r="Q4939" s="276" t="s">
        <v>7</v>
      </c>
      <c r="R4939" s="276" t="s">
        <v>7</v>
      </c>
      <c r="S4939" s="344" t="s">
        <v>7</v>
      </c>
      <c r="T4939" s="276" t="s">
        <v>7</v>
      </c>
      <c r="U4939" s="453">
        <f>SUM(U4928:U4938)</f>
        <v>7908.1431249999996</v>
      </c>
      <c r="V4939" s="276" t="s">
        <v>7</v>
      </c>
    </row>
    <row r="4940" spans="2:22" s="3" customFormat="1" ht="63" x14ac:dyDescent="0.25">
      <c r="B4940" s="328" t="s">
        <v>2017</v>
      </c>
      <c r="C4940" s="333" t="s">
        <v>3250</v>
      </c>
      <c r="D4940" s="329" t="s">
        <v>3251</v>
      </c>
      <c r="E4940" s="56" t="s">
        <v>263</v>
      </c>
      <c r="F4940" s="180" t="s">
        <v>4458</v>
      </c>
      <c r="G4940" s="180" t="s">
        <v>7</v>
      </c>
      <c r="H4940" s="583" t="s">
        <v>154</v>
      </c>
      <c r="I4940" s="180" t="s">
        <v>166</v>
      </c>
      <c r="J4940" s="276" t="s">
        <v>7</v>
      </c>
      <c r="K4940" s="56" t="s">
        <v>530</v>
      </c>
      <c r="L4940" s="590" t="s">
        <v>979</v>
      </c>
      <c r="M4940" s="180" t="s">
        <v>3845</v>
      </c>
      <c r="N4940" s="583" t="s">
        <v>1704</v>
      </c>
      <c r="O4940" s="180" t="s">
        <v>137</v>
      </c>
      <c r="P4940" s="109" t="s">
        <v>3252</v>
      </c>
      <c r="Q4940" s="56" t="s">
        <v>264</v>
      </c>
      <c r="R4940" s="56" t="s">
        <v>265</v>
      </c>
      <c r="S4940" s="57" t="s">
        <v>3253</v>
      </c>
      <c r="T4940" s="583">
        <v>1.1100000000000001</v>
      </c>
      <c r="U4940" s="452">
        <f t="shared" ref="U4940:U4945" si="344">O4940*P4940*S4940*T4940</f>
        <v>1423.0200000000002</v>
      </c>
      <c r="V4940" s="180" t="s">
        <v>7</v>
      </c>
    </row>
    <row r="4941" spans="2:22" s="3" customFormat="1" ht="63" x14ac:dyDescent="0.25">
      <c r="B4941" s="328" t="s">
        <v>2017</v>
      </c>
      <c r="C4941" s="333" t="s">
        <v>3250</v>
      </c>
      <c r="D4941" s="329" t="s">
        <v>3251</v>
      </c>
      <c r="E4941" s="56" t="s">
        <v>263</v>
      </c>
      <c r="F4941" s="180" t="s">
        <v>4458</v>
      </c>
      <c r="G4941" s="180" t="s">
        <v>7</v>
      </c>
      <c r="H4941" s="583" t="s">
        <v>154</v>
      </c>
      <c r="I4941" s="180" t="s">
        <v>166</v>
      </c>
      <c r="J4941" s="276" t="s">
        <v>7</v>
      </c>
      <c r="K4941" s="56" t="s">
        <v>531</v>
      </c>
      <c r="L4941" s="590" t="s">
        <v>979</v>
      </c>
      <c r="M4941" s="180" t="s">
        <v>3845</v>
      </c>
      <c r="N4941" s="583" t="s">
        <v>1704</v>
      </c>
      <c r="O4941" s="180" t="s">
        <v>137</v>
      </c>
      <c r="P4941" s="57" t="s">
        <v>3254</v>
      </c>
      <c r="Q4941" s="56" t="s">
        <v>264</v>
      </c>
      <c r="R4941" s="56" t="s">
        <v>643</v>
      </c>
      <c r="S4941" s="57" t="s">
        <v>3255</v>
      </c>
      <c r="T4941" s="583">
        <v>1.1100000000000001</v>
      </c>
      <c r="U4941" s="452">
        <f t="shared" si="344"/>
        <v>1520.7</v>
      </c>
      <c r="V4941" s="180" t="s">
        <v>7</v>
      </c>
    </row>
    <row r="4942" spans="2:22" s="3" customFormat="1" ht="47.25" x14ac:dyDescent="0.25">
      <c r="B4942" s="328" t="s">
        <v>2017</v>
      </c>
      <c r="C4942" s="333" t="s">
        <v>3250</v>
      </c>
      <c r="D4942" s="329" t="s">
        <v>3251</v>
      </c>
      <c r="E4942" s="56" t="s">
        <v>263</v>
      </c>
      <c r="F4942" s="180" t="s">
        <v>4458</v>
      </c>
      <c r="G4942" s="180" t="s">
        <v>7</v>
      </c>
      <c r="H4942" s="583" t="s">
        <v>154</v>
      </c>
      <c r="I4942" s="180" t="s">
        <v>166</v>
      </c>
      <c r="J4942" s="276" t="s">
        <v>7</v>
      </c>
      <c r="K4942" s="56" t="s">
        <v>631</v>
      </c>
      <c r="L4942" s="590" t="s">
        <v>979</v>
      </c>
      <c r="M4942" s="180" t="s">
        <v>3845</v>
      </c>
      <c r="N4942" s="583" t="s">
        <v>1704</v>
      </c>
      <c r="O4942" s="180" t="s">
        <v>137</v>
      </c>
      <c r="P4942" s="57" t="s">
        <v>3256</v>
      </c>
      <c r="Q4942" s="56" t="s">
        <v>185</v>
      </c>
      <c r="R4942" s="56" t="s">
        <v>633</v>
      </c>
      <c r="S4942" s="57">
        <v>189</v>
      </c>
      <c r="T4942" s="583">
        <v>1.1100000000000001</v>
      </c>
      <c r="U4942" s="452">
        <f t="shared" si="344"/>
        <v>209.79000000000002</v>
      </c>
      <c r="V4942" s="180" t="s">
        <v>7</v>
      </c>
    </row>
    <row r="4943" spans="2:22" s="3" customFormat="1" ht="47.25" x14ac:dyDescent="0.25">
      <c r="B4943" s="328" t="s">
        <v>2017</v>
      </c>
      <c r="C4943" s="333" t="s">
        <v>3250</v>
      </c>
      <c r="D4943" s="329" t="s">
        <v>3251</v>
      </c>
      <c r="E4943" s="56" t="s">
        <v>263</v>
      </c>
      <c r="F4943" s="180" t="s">
        <v>4458</v>
      </c>
      <c r="G4943" s="180" t="s">
        <v>7</v>
      </c>
      <c r="H4943" s="583" t="s">
        <v>154</v>
      </c>
      <c r="I4943" s="180" t="s">
        <v>166</v>
      </c>
      <c r="J4943" s="276" t="s">
        <v>7</v>
      </c>
      <c r="K4943" s="56" t="s">
        <v>529</v>
      </c>
      <c r="L4943" s="590" t="s">
        <v>979</v>
      </c>
      <c r="M4943" s="180" t="s">
        <v>3845</v>
      </c>
      <c r="N4943" s="583" t="s">
        <v>1704</v>
      </c>
      <c r="O4943" s="180" t="s">
        <v>137</v>
      </c>
      <c r="P4943" s="57" t="s">
        <v>3257</v>
      </c>
      <c r="Q4943" s="56" t="s">
        <v>267</v>
      </c>
      <c r="R4943" s="56" t="s">
        <v>667</v>
      </c>
      <c r="S4943" s="57">
        <v>5.5</v>
      </c>
      <c r="T4943" s="583">
        <v>1.1100000000000001</v>
      </c>
      <c r="U4943" s="452">
        <f t="shared" si="344"/>
        <v>1269.8400000000001</v>
      </c>
      <c r="V4943" s="180" t="s">
        <v>7</v>
      </c>
    </row>
    <row r="4944" spans="2:22" s="3" customFormat="1" ht="47.25" x14ac:dyDescent="0.25">
      <c r="B4944" s="328" t="s">
        <v>2017</v>
      </c>
      <c r="C4944" s="333" t="s">
        <v>3250</v>
      </c>
      <c r="D4944" s="329" t="s">
        <v>3251</v>
      </c>
      <c r="E4944" s="377" t="s">
        <v>263</v>
      </c>
      <c r="F4944" s="180" t="s">
        <v>4458</v>
      </c>
      <c r="G4944" s="180" t="s">
        <v>7</v>
      </c>
      <c r="H4944" s="583" t="s">
        <v>154</v>
      </c>
      <c r="I4944" s="180" t="s">
        <v>166</v>
      </c>
      <c r="J4944" s="276" t="s">
        <v>7</v>
      </c>
      <c r="K4944" s="56" t="s">
        <v>528</v>
      </c>
      <c r="L4944" s="590" t="s">
        <v>979</v>
      </c>
      <c r="M4944" s="180" t="s">
        <v>3845</v>
      </c>
      <c r="N4944" s="583" t="s">
        <v>1704</v>
      </c>
      <c r="O4944" s="180" t="s">
        <v>137</v>
      </c>
      <c r="P4944" s="57">
        <v>1</v>
      </c>
      <c r="Q4944" s="56" t="s">
        <v>185</v>
      </c>
      <c r="R4944" s="56" t="s">
        <v>644</v>
      </c>
      <c r="S4944" s="57">
        <v>2289</v>
      </c>
      <c r="T4944" s="583">
        <v>1.1100000000000001</v>
      </c>
      <c r="U4944" s="452">
        <f t="shared" si="344"/>
        <v>2540.7900000000004</v>
      </c>
      <c r="V4944" s="180" t="s">
        <v>7</v>
      </c>
    </row>
    <row r="4945" spans="2:22" s="3" customFormat="1" ht="63" x14ac:dyDescent="0.25">
      <c r="B4945" s="328" t="s">
        <v>2017</v>
      </c>
      <c r="C4945" s="333" t="s">
        <v>3250</v>
      </c>
      <c r="D4945" s="329" t="s">
        <v>3251</v>
      </c>
      <c r="E4945" s="56" t="s">
        <v>189</v>
      </c>
      <c r="F4945" s="180" t="s">
        <v>4458</v>
      </c>
      <c r="G4945" s="180" t="s">
        <v>7</v>
      </c>
      <c r="H4945" s="583" t="s">
        <v>154</v>
      </c>
      <c r="I4945" s="180" t="s">
        <v>166</v>
      </c>
      <c r="J4945" s="276" t="s">
        <v>7</v>
      </c>
      <c r="K4945" s="79" t="s">
        <v>4261</v>
      </c>
      <c r="L4945" s="590" t="s">
        <v>979</v>
      </c>
      <c r="M4945" s="180" t="s">
        <v>3845</v>
      </c>
      <c r="N4945" s="583" t="s">
        <v>1704</v>
      </c>
      <c r="O4945" s="180" t="s">
        <v>137</v>
      </c>
      <c r="P4945" s="57">
        <v>1</v>
      </c>
      <c r="Q4945" s="56" t="s">
        <v>156</v>
      </c>
      <c r="R4945" s="56" t="s">
        <v>351</v>
      </c>
      <c r="S4945" s="57">
        <v>500</v>
      </c>
      <c r="T4945" s="583">
        <v>1</v>
      </c>
      <c r="U4945" s="452">
        <f t="shared" si="344"/>
        <v>500</v>
      </c>
      <c r="V4945" s="180" t="s">
        <v>7</v>
      </c>
    </row>
    <row r="4946" spans="2:22" s="3" customFormat="1" ht="63" x14ac:dyDescent="0.25">
      <c r="B4946" s="328" t="s">
        <v>2017</v>
      </c>
      <c r="C4946" s="333" t="s">
        <v>3250</v>
      </c>
      <c r="D4946" s="329" t="s">
        <v>3251</v>
      </c>
      <c r="E4946" s="583" t="s">
        <v>26</v>
      </c>
      <c r="F4946" s="276" t="s">
        <v>7</v>
      </c>
      <c r="G4946" s="276" t="s">
        <v>7</v>
      </c>
      <c r="H4946" s="583" t="s">
        <v>7</v>
      </c>
      <c r="I4946" s="276" t="s">
        <v>7</v>
      </c>
      <c r="J4946" s="276" t="s">
        <v>7</v>
      </c>
      <c r="K4946" s="276" t="s">
        <v>7</v>
      </c>
      <c r="L4946" s="276" t="s">
        <v>7</v>
      </c>
      <c r="M4946" s="276" t="s">
        <v>7</v>
      </c>
      <c r="N4946" s="276" t="s">
        <v>7</v>
      </c>
      <c r="O4946" s="276" t="s">
        <v>7</v>
      </c>
      <c r="P4946" s="276" t="s">
        <v>7</v>
      </c>
      <c r="Q4946" s="276" t="s">
        <v>7</v>
      </c>
      <c r="R4946" s="276" t="s">
        <v>7</v>
      </c>
      <c r="S4946" s="344" t="s">
        <v>7</v>
      </c>
      <c r="T4946" s="276" t="s">
        <v>7</v>
      </c>
      <c r="U4946" s="453">
        <f>SUBTOTAL(9,U4940:U4945)</f>
        <v>7464.1400000000012</v>
      </c>
      <c r="V4946" s="276" t="s">
        <v>7</v>
      </c>
    </row>
    <row r="4947" spans="2:22" s="3" customFormat="1" ht="63" x14ac:dyDescent="0.25">
      <c r="B4947" s="328" t="s">
        <v>1894</v>
      </c>
      <c r="C4947" s="333" t="s">
        <v>3258</v>
      </c>
      <c r="D4947" s="329" t="s">
        <v>3259</v>
      </c>
      <c r="E4947" s="377" t="s">
        <v>1007</v>
      </c>
      <c r="F4947" s="276" t="s">
        <v>3260</v>
      </c>
      <c r="G4947" s="276" t="s">
        <v>7</v>
      </c>
      <c r="H4947" s="583" t="s">
        <v>1094</v>
      </c>
      <c r="I4947" s="180" t="s">
        <v>548</v>
      </c>
      <c r="J4947" s="276">
        <v>10</v>
      </c>
      <c r="K4947" s="276" t="s">
        <v>794</v>
      </c>
      <c r="L4947" s="581" t="s">
        <v>979</v>
      </c>
      <c r="M4947" s="343">
        <v>44882</v>
      </c>
      <c r="N4947" s="276" t="s">
        <v>1704</v>
      </c>
      <c r="O4947" s="276">
        <v>1</v>
      </c>
      <c r="P4947" s="345">
        <v>3</v>
      </c>
      <c r="Q4947" s="276" t="s">
        <v>185</v>
      </c>
      <c r="R4947" s="276" t="s">
        <v>3261</v>
      </c>
      <c r="S4947" s="344">
        <v>53</v>
      </c>
      <c r="T4947" s="276">
        <v>1.1000000000000001</v>
      </c>
      <c r="U4947" s="452">
        <f>O4947*P4947*S4947*T4947</f>
        <v>174.9</v>
      </c>
      <c r="V4947" s="276" t="s">
        <v>7</v>
      </c>
    </row>
    <row r="4948" spans="2:22" s="3" customFormat="1" ht="63" x14ac:dyDescent="0.25">
      <c r="B4948" s="328" t="s">
        <v>1894</v>
      </c>
      <c r="C4948" s="333" t="s">
        <v>3258</v>
      </c>
      <c r="D4948" s="329" t="s">
        <v>3259</v>
      </c>
      <c r="E4948" s="377" t="s">
        <v>1007</v>
      </c>
      <c r="F4948" s="276" t="s">
        <v>3262</v>
      </c>
      <c r="G4948" s="276" t="s">
        <v>7</v>
      </c>
      <c r="H4948" s="583" t="s">
        <v>1094</v>
      </c>
      <c r="I4948" s="180" t="s">
        <v>548</v>
      </c>
      <c r="J4948" s="276">
        <v>10</v>
      </c>
      <c r="K4948" s="276" t="s">
        <v>759</v>
      </c>
      <c r="L4948" s="581" t="s">
        <v>979</v>
      </c>
      <c r="M4948" s="343">
        <v>44882</v>
      </c>
      <c r="N4948" s="276" t="s">
        <v>1704</v>
      </c>
      <c r="O4948" s="276">
        <v>1</v>
      </c>
      <c r="P4948" s="345">
        <v>3</v>
      </c>
      <c r="Q4948" s="276" t="s">
        <v>185</v>
      </c>
      <c r="R4948" s="276" t="s">
        <v>760</v>
      </c>
      <c r="S4948" s="344">
        <v>99</v>
      </c>
      <c r="T4948" s="276">
        <v>1.1000000000000001</v>
      </c>
      <c r="U4948" s="452">
        <f>O4948*P4948*S4948*T4948</f>
        <v>326.70000000000005</v>
      </c>
      <c r="V4948" s="276" t="s">
        <v>7</v>
      </c>
    </row>
    <row r="4949" spans="2:22" s="3" customFormat="1" ht="63" x14ac:dyDescent="0.25">
      <c r="B4949" s="328" t="s">
        <v>1894</v>
      </c>
      <c r="C4949" s="333" t="s">
        <v>3258</v>
      </c>
      <c r="D4949" s="329" t="s">
        <v>3259</v>
      </c>
      <c r="E4949" s="377" t="s">
        <v>350</v>
      </c>
      <c r="F4949" s="276" t="s">
        <v>3262</v>
      </c>
      <c r="G4949" s="276" t="s">
        <v>7</v>
      </c>
      <c r="H4949" s="583" t="s">
        <v>1094</v>
      </c>
      <c r="I4949" s="180" t="s">
        <v>548</v>
      </c>
      <c r="J4949" s="276">
        <v>10</v>
      </c>
      <c r="K4949" s="276" t="s">
        <v>759</v>
      </c>
      <c r="L4949" s="581" t="s">
        <v>979</v>
      </c>
      <c r="M4949" s="343">
        <v>44882</v>
      </c>
      <c r="N4949" s="276" t="s">
        <v>1704</v>
      </c>
      <c r="O4949" s="276">
        <v>1</v>
      </c>
      <c r="P4949" s="345">
        <v>1</v>
      </c>
      <c r="Q4949" s="56" t="s">
        <v>156</v>
      </c>
      <c r="R4949" s="56" t="s">
        <v>623</v>
      </c>
      <c r="S4949" s="57">
        <v>40</v>
      </c>
      <c r="T4949" s="276">
        <v>1.1000000000000001</v>
      </c>
      <c r="U4949" s="452">
        <f>O4949*P4949*S4949*T4949</f>
        <v>44</v>
      </c>
      <c r="V4949" s="276" t="s">
        <v>7</v>
      </c>
    </row>
    <row r="4950" spans="2:22" s="3" customFormat="1" ht="63" x14ac:dyDescent="0.25">
      <c r="B4950" s="328" t="s">
        <v>1894</v>
      </c>
      <c r="C4950" s="333" t="s">
        <v>3258</v>
      </c>
      <c r="D4950" s="329" t="s">
        <v>3259</v>
      </c>
      <c r="E4950" s="583" t="s">
        <v>26</v>
      </c>
      <c r="F4950" s="276" t="s">
        <v>7</v>
      </c>
      <c r="G4950" s="276" t="s">
        <v>7</v>
      </c>
      <c r="H4950" s="583" t="s">
        <v>7</v>
      </c>
      <c r="I4950" s="276" t="s">
        <v>7</v>
      </c>
      <c r="J4950" s="276" t="s">
        <v>7</v>
      </c>
      <c r="K4950" s="276" t="s">
        <v>7</v>
      </c>
      <c r="L4950" s="276" t="s">
        <v>7</v>
      </c>
      <c r="M4950" s="276" t="s">
        <v>7</v>
      </c>
      <c r="N4950" s="276" t="s">
        <v>7</v>
      </c>
      <c r="O4950" s="276" t="s">
        <v>7</v>
      </c>
      <c r="P4950" s="276" t="s">
        <v>7</v>
      </c>
      <c r="Q4950" s="276" t="s">
        <v>7</v>
      </c>
      <c r="R4950" s="276" t="s">
        <v>7</v>
      </c>
      <c r="S4950" s="344" t="s">
        <v>7</v>
      </c>
      <c r="T4950" s="276" t="s">
        <v>7</v>
      </c>
      <c r="U4950" s="453">
        <f>SUM(U4947:U4949)</f>
        <v>545.6</v>
      </c>
      <c r="V4950" s="276" t="s">
        <v>7</v>
      </c>
    </row>
    <row r="4951" spans="2:22" s="3" customFormat="1" ht="63" x14ac:dyDescent="0.25">
      <c r="B4951" s="350" t="s">
        <v>3263</v>
      </c>
      <c r="C4951" s="333" t="s">
        <v>3264</v>
      </c>
      <c r="D4951" s="329" t="s">
        <v>3265</v>
      </c>
      <c r="E4951" s="68" t="s">
        <v>472</v>
      </c>
      <c r="F4951" s="180" t="s">
        <v>2739</v>
      </c>
      <c r="G4951" s="180" t="s">
        <v>7</v>
      </c>
      <c r="H4951" s="583" t="s">
        <v>1094</v>
      </c>
      <c r="I4951" s="180" t="s">
        <v>329</v>
      </c>
      <c r="J4951" s="228">
        <v>0.4</v>
      </c>
      <c r="K4951" s="56" t="s">
        <v>621</v>
      </c>
      <c r="L4951" s="590" t="s">
        <v>979</v>
      </c>
      <c r="M4951" s="180" t="s">
        <v>3266</v>
      </c>
      <c r="N4951" s="583" t="s">
        <v>1704</v>
      </c>
      <c r="O4951" s="180" t="s">
        <v>137</v>
      </c>
      <c r="P4951" s="57">
        <v>46</v>
      </c>
      <c r="Q4951" s="56" t="s">
        <v>224</v>
      </c>
      <c r="R4951" s="56" t="s">
        <v>622</v>
      </c>
      <c r="S4951" s="57">
        <v>24</v>
      </c>
      <c r="T4951" s="583">
        <v>1.1100000000000001</v>
      </c>
      <c r="U4951" s="452">
        <f t="shared" ref="U4951:U4953" si="345">O4951*P4951*S4951*T4951</f>
        <v>1225.44</v>
      </c>
      <c r="V4951" s="276" t="s">
        <v>7</v>
      </c>
    </row>
    <row r="4952" spans="2:22" s="3" customFormat="1" ht="63" x14ac:dyDescent="0.25">
      <c r="B4952" s="350" t="s">
        <v>3263</v>
      </c>
      <c r="C4952" s="333" t="s">
        <v>3264</v>
      </c>
      <c r="D4952" s="329" t="s">
        <v>3265</v>
      </c>
      <c r="E4952" s="56" t="s">
        <v>472</v>
      </c>
      <c r="F4952" s="180" t="s">
        <v>2739</v>
      </c>
      <c r="G4952" s="180" t="s">
        <v>7</v>
      </c>
      <c r="H4952" s="583" t="s">
        <v>1094</v>
      </c>
      <c r="I4952" s="180" t="s">
        <v>329</v>
      </c>
      <c r="J4952" s="228">
        <v>0.4</v>
      </c>
      <c r="K4952" s="56" t="s">
        <v>223</v>
      </c>
      <c r="L4952" s="590" t="s">
        <v>979</v>
      </c>
      <c r="M4952" s="180" t="s">
        <v>3266</v>
      </c>
      <c r="N4952" s="583" t="s">
        <v>1704</v>
      </c>
      <c r="O4952" s="180" t="s">
        <v>137</v>
      </c>
      <c r="P4952" s="57">
        <v>56</v>
      </c>
      <c r="Q4952" s="56" t="s">
        <v>224</v>
      </c>
      <c r="R4952" s="56" t="s">
        <v>225</v>
      </c>
      <c r="S4952" s="57">
        <v>27</v>
      </c>
      <c r="T4952" s="583">
        <v>1.1100000000000001</v>
      </c>
      <c r="U4952" s="452">
        <f t="shared" si="345"/>
        <v>1678.3200000000002</v>
      </c>
      <c r="V4952" s="276" t="s">
        <v>7</v>
      </c>
    </row>
    <row r="4953" spans="2:22" s="3" customFormat="1" ht="63" x14ac:dyDescent="0.25">
      <c r="B4953" s="350" t="s">
        <v>3263</v>
      </c>
      <c r="C4953" s="333" t="s">
        <v>3264</v>
      </c>
      <c r="D4953" s="329" t="s">
        <v>3265</v>
      </c>
      <c r="E4953" s="60" t="s">
        <v>472</v>
      </c>
      <c r="F4953" s="177" t="s">
        <v>2739</v>
      </c>
      <c r="G4953" s="180" t="s">
        <v>7</v>
      </c>
      <c r="H4953" s="583" t="s">
        <v>1094</v>
      </c>
      <c r="I4953" s="180" t="s">
        <v>329</v>
      </c>
      <c r="J4953" s="228">
        <v>0.4</v>
      </c>
      <c r="K4953" s="56" t="s">
        <v>223</v>
      </c>
      <c r="L4953" s="590" t="s">
        <v>979</v>
      </c>
      <c r="M4953" s="180" t="s">
        <v>3266</v>
      </c>
      <c r="N4953" s="583" t="s">
        <v>1704</v>
      </c>
      <c r="O4953" s="180" t="s">
        <v>137</v>
      </c>
      <c r="P4953" s="258">
        <v>1</v>
      </c>
      <c r="Q4953" s="56" t="s">
        <v>156</v>
      </c>
      <c r="R4953" s="56" t="s">
        <v>679</v>
      </c>
      <c r="S4953" s="57">
        <v>70</v>
      </c>
      <c r="T4953" s="583">
        <v>1.1100000000000001</v>
      </c>
      <c r="U4953" s="452">
        <f t="shared" si="345"/>
        <v>77.7</v>
      </c>
      <c r="V4953" s="276" t="s">
        <v>7</v>
      </c>
    </row>
    <row r="4954" spans="2:22" s="3" customFormat="1" ht="63" x14ac:dyDescent="0.25">
      <c r="B4954" s="350" t="s">
        <v>3263</v>
      </c>
      <c r="C4954" s="333" t="s">
        <v>3264</v>
      </c>
      <c r="D4954" s="329" t="s">
        <v>3265</v>
      </c>
      <c r="E4954" s="583" t="s">
        <v>26</v>
      </c>
      <c r="F4954" s="276" t="s">
        <v>7</v>
      </c>
      <c r="G4954" s="276" t="s">
        <v>7</v>
      </c>
      <c r="H4954" s="583" t="s">
        <v>7</v>
      </c>
      <c r="I4954" s="276" t="s">
        <v>7</v>
      </c>
      <c r="J4954" s="276" t="s">
        <v>7</v>
      </c>
      <c r="K4954" s="276" t="s">
        <v>7</v>
      </c>
      <c r="L4954" s="276" t="s">
        <v>7</v>
      </c>
      <c r="M4954" s="276" t="s">
        <v>7</v>
      </c>
      <c r="N4954" s="276" t="s">
        <v>7</v>
      </c>
      <c r="O4954" s="276" t="s">
        <v>7</v>
      </c>
      <c r="P4954" s="276" t="s">
        <v>7</v>
      </c>
      <c r="Q4954" s="276" t="s">
        <v>7</v>
      </c>
      <c r="R4954" s="276" t="s">
        <v>7</v>
      </c>
      <c r="S4954" s="344" t="s">
        <v>7</v>
      </c>
      <c r="T4954" s="276" t="s">
        <v>7</v>
      </c>
      <c r="U4954" s="453">
        <f>SUM(U4951:U4953)</f>
        <v>2981.46</v>
      </c>
      <c r="V4954" s="276" t="s">
        <v>7</v>
      </c>
    </row>
    <row r="4955" spans="2:22" s="3" customFormat="1" ht="63" x14ac:dyDescent="0.25">
      <c r="B4955" s="350" t="s">
        <v>3263</v>
      </c>
      <c r="C4955" s="333" t="s">
        <v>3267</v>
      </c>
      <c r="D4955" s="329" t="s">
        <v>3268</v>
      </c>
      <c r="E4955" s="68" t="s">
        <v>472</v>
      </c>
      <c r="F4955" s="139" t="s">
        <v>2739</v>
      </c>
      <c r="G4955" s="180" t="s">
        <v>7</v>
      </c>
      <c r="H4955" s="583" t="s">
        <v>1094</v>
      </c>
      <c r="I4955" s="180" t="s">
        <v>301</v>
      </c>
      <c r="J4955" s="228">
        <v>0.4</v>
      </c>
      <c r="K4955" s="56" t="s">
        <v>621</v>
      </c>
      <c r="L4955" s="590" t="s">
        <v>979</v>
      </c>
      <c r="M4955" s="180" t="s">
        <v>3266</v>
      </c>
      <c r="N4955" s="583" t="s">
        <v>1704</v>
      </c>
      <c r="O4955" s="180" t="s">
        <v>137</v>
      </c>
      <c r="P4955" s="57">
        <v>19</v>
      </c>
      <c r="Q4955" s="56" t="s">
        <v>224</v>
      </c>
      <c r="R4955" s="56" t="s">
        <v>622</v>
      </c>
      <c r="S4955" s="57">
        <v>24</v>
      </c>
      <c r="T4955" s="583">
        <v>1.1100000000000001</v>
      </c>
      <c r="U4955" s="452">
        <f t="shared" ref="U4955:U4957" si="346">O4955*P4955*S4955*T4955</f>
        <v>506.16</v>
      </c>
      <c r="V4955" s="276" t="s">
        <v>7</v>
      </c>
    </row>
    <row r="4956" spans="2:22" s="3" customFormat="1" ht="63" x14ac:dyDescent="0.25">
      <c r="B4956" s="350" t="s">
        <v>3263</v>
      </c>
      <c r="C4956" s="333" t="s">
        <v>3267</v>
      </c>
      <c r="D4956" s="329" t="s">
        <v>3268</v>
      </c>
      <c r="E4956" s="56" t="s">
        <v>472</v>
      </c>
      <c r="F4956" s="180" t="s">
        <v>2739</v>
      </c>
      <c r="G4956" s="180" t="s">
        <v>7</v>
      </c>
      <c r="H4956" s="583" t="s">
        <v>1094</v>
      </c>
      <c r="I4956" s="180" t="s">
        <v>301</v>
      </c>
      <c r="J4956" s="228">
        <v>0.4</v>
      </c>
      <c r="K4956" s="56" t="s">
        <v>223</v>
      </c>
      <c r="L4956" s="590" t="s">
        <v>979</v>
      </c>
      <c r="M4956" s="180" t="s">
        <v>3266</v>
      </c>
      <c r="N4956" s="583" t="s">
        <v>1704</v>
      </c>
      <c r="O4956" s="180" t="s">
        <v>137</v>
      </c>
      <c r="P4956" s="57">
        <v>16</v>
      </c>
      <c r="Q4956" s="56" t="s">
        <v>224</v>
      </c>
      <c r="R4956" s="56" t="s">
        <v>225</v>
      </c>
      <c r="S4956" s="57">
        <v>27</v>
      </c>
      <c r="T4956" s="583">
        <v>1.1100000000000001</v>
      </c>
      <c r="U4956" s="452">
        <f t="shared" si="346"/>
        <v>479.52000000000004</v>
      </c>
      <c r="V4956" s="276" t="s">
        <v>7</v>
      </c>
    </row>
    <row r="4957" spans="2:22" s="3" customFormat="1" ht="63" x14ac:dyDescent="0.25">
      <c r="B4957" s="350" t="s">
        <v>3263</v>
      </c>
      <c r="C4957" s="333" t="s">
        <v>3267</v>
      </c>
      <c r="D4957" s="329" t="s">
        <v>3268</v>
      </c>
      <c r="E4957" s="56" t="s">
        <v>472</v>
      </c>
      <c r="F4957" s="180" t="s">
        <v>2739</v>
      </c>
      <c r="G4957" s="180" t="s">
        <v>7</v>
      </c>
      <c r="H4957" s="583" t="s">
        <v>1094</v>
      </c>
      <c r="I4957" s="180" t="s">
        <v>301</v>
      </c>
      <c r="J4957" s="228">
        <v>0.4</v>
      </c>
      <c r="K4957" s="56" t="s">
        <v>223</v>
      </c>
      <c r="L4957" s="590" t="s">
        <v>979</v>
      </c>
      <c r="M4957" s="180" t="s">
        <v>3266</v>
      </c>
      <c r="N4957" s="583" t="s">
        <v>1704</v>
      </c>
      <c r="O4957" s="180" t="s">
        <v>137</v>
      </c>
      <c r="P4957" s="258">
        <v>1</v>
      </c>
      <c r="Q4957" s="56" t="s">
        <v>156</v>
      </c>
      <c r="R4957" s="56" t="s">
        <v>679</v>
      </c>
      <c r="S4957" s="158">
        <v>70</v>
      </c>
      <c r="T4957" s="583">
        <v>1.1100000000000001</v>
      </c>
      <c r="U4957" s="452">
        <f t="shared" si="346"/>
        <v>77.7</v>
      </c>
      <c r="V4957" s="276" t="s">
        <v>7</v>
      </c>
    </row>
    <row r="4958" spans="2:22" s="3" customFormat="1" ht="63" x14ac:dyDescent="0.25">
      <c r="B4958" s="350" t="s">
        <v>3263</v>
      </c>
      <c r="C4958" s="333" t="s">
        <v>3267</v>
      </c>
      <c r="D4958" s="329" t="s">
        <v>3268</v>
      </c>
      <c r="E4958" s="583" t="s">
        <v>26</v>
      </c>
      <c r="F4958" s="276" t="s">
        <v>7</v>
      </c>
      <c r="G4958" s="276" t="s">
        <v>7</v>
      </c>
      <c r="H4958" s="583" t="s">
        <v>7</v>
      </c>
      <c r="I4958" s="276" t="s">
        <v>7</v>
      </c>
      <c r="J4958" s="276" t="s">
        <v>7</v>
      </c>
      <c r="K4958" s="276" t="s">
        <v>7</v>
      </c>
      <c r="L4958" s="276" t="s">
        <v>7</v>
      </c>
      <c r="M4958" s="276" t="s">
        <v>7</v>
      </c>
      <c r="N4958" s="276" t="s">
        <v>7</v>
      </c>
      <c r="O4958" s="276" t="s">
        <v>7</v>
      </c>
      <c r="P4958" s="276" t="s">
        <v>7</v>
      </c>
      <c r="Q4958" s="276" t="s">
        <v>7</v>
      </c>
      <c r="R4958" s="276" t="s">
        <v>7</v>
      </c>
      <c r="S4958" s="344" t="s">
        <v>7</v>
      </c>
      <c r="T4958" s="276" t="s">
        <v>7</v>
      </c>
      <c r="U4958" s="453">
        <f>SUM(U4955:U4957)</f>
        <v>1063.3800000000001</v>
      </c>
      <c r="V4958" s="276" t="s">
        <v>7</v>
      </c>
    </row>
    <row r="4959" spans="2:22" s="3" customFormat="1" ht="63" x14ac:dyDescent="0.25">
      <c r="B4959" s="350" t="s">
        <v>3263</v>
      </c>
      <c r="C4959" s="333" t="s">
        <v>3269</v>
      </c>
      <c r="D4959" s="329" t="s">
        <v>3270</v>
      </c>
      <c r="E4959" s="56" t="s">
        <v>472</v>
      </c>
      <c r="F4959" s="180" t="s">
        <v>2739</v>
      </c>
      <c r="G4959" s="180" t="s">
        <v>7</v>
      </c>
      <c r="H4959" s="583" t="s">
        <v>1094</v>
      </c>
      <c r="I4959" s="180" t="s">
        <v>522</v>
      </c>
      <c r="J4959" s="228">
        <v>0.4</v>
      </c>
      <c r="K4959" s="56" t="s">
        <v>621</v>
      </c>
      <c r="L4959" s="590" t="s">
        <v>979</v>
      </c>
      <c r="M4959" s="180" t="s">
        <v>3266</v>
      </c>
      <c r="N4959" s="583" t="s">
        <v>1704</v>
      </c>
      <c r="O4959" s="180" t="s">
        <v>137</v>
      </c>
      <c r="P4959" s="57">
        <v>29</v>
      </c>
      <c r="Q4959" s="56" t="s">
        <v>224</v>
      </c>
      <c r="R4959" s="56" t="s">
        <v>622</v>
      </c>
      <c r="S4959" s="57">
        <v>24</v>
      </c>
      <c r="T4959" s="583">
        <v>1.1100000000000001</v>
      </c>
      <c r="U4959" s="452">
        <f t="shared" ref="U4959:U4961" si="347">O4959*P4959*S4959*T4959</f>
        <v>772.56000000000006</v>
      </c>
      <c r="V4959" s="276" t="s">
        <v>7</v>
      </c>
    </row>
    <row r="4960" spans="2:22" s="3" customFormat="1" ht="63" x14ac:dyDescent="0.25">
      <c r="B4960" s="350" t="s">
        <v>3263</v>
      </c>
      <c r="C4960" s="333" t="s">
        <v>3269</v>
      </c>
      <c r="D4960" s="329" t="s">
        <v>3270</v>
      </c>
      <c r="E4960" s="56" t="s">
        <v>472</v>
      </c>
      <c r="F4960" s="180" t="s">
        <v>2739</v>
      </c>
      <c r="G4960" s="180" t="s">
        <v>7</v>
      </c>
      <c r="H4960" s="583" t="s">
        <v>1094</v>
      </c>
      <c r="I4960" s="180" t="s">
        <v>522</v>
      </c>
      <c r="J4960" s="228">
        <v>0.4</v>
      </c>
      <c r="K4960" s="56" t="s">
        <v>223</v>
      </c>
      <c r="L4960" s="590" t="s">
        <v>979</v>
      </c>
      <c r="M4960" s="180" t="s">
        <v>3266</v>
      </c>
      <c r="N4960" s="583" t="s">
        <v>1704</v>
      </c>
      <c r="O4960" s="180" t="s">
        <v>137</v>
      </c>
      <c r="P4960" s="57">
        <v>34</v>
      </c>
      <c r="Q4960" s="56" t="s">
        <v>224</v>
      </c>
      <c r="R4960" s="56" t="s">
        <v>225</v>
      </c>
      <c r="S4960" s="57">
        <v>27</v>
      </c>
      <c r="T4960" s="583">
        <v>1.1100000000000001</v>
      </c>
      <c r="U4960" s="452">
        <f t="shared" si="347"/>
        <v>1018.9800000000001</v>
      </c>
      <c r="V4960" s="276" t="s">
        <v>7</v>
      </c>
    </row>
    <row r="4961" spans="2:22" s="3" customFormat="1" ht="63" x14ac:dyDescent="0.25">
      <c r="B4961" s="350" t="s">
        <v>3263</v>
      </c>
      <c r="C4961" s="333" t="s">
        <v>3269</v>
      </c>
      <c r="D4961" s="329" t="s">
        <v>3270</v>
      </c>
      <c r="E4961" s="56" t="s">
        <v>472</v>
      </c>
      <c r="F4961" s="180" t="s">
        <v>2739</v>
      </c>
      <c r="G4961" s="180" t="s">
        <v>7</v>
      </c>
      <c r="H4961" s="583" t="s">
        <v>1094</v>
      </c>
      <c r="I4961" s="180" t="s">
        <v>522</v>
      </c>
      <c r="J4961" s="228">
        <v>0.4</v>
      </c>
      <c r="K4961" s="56" t="s">
        <v>223</v>
      </c>
      <c r="L4961" s="590" t="s">
        <v>979</v>
      </c>
      <c r="M4961" s="180" t="s">
        <v>3266</v>
      </c>
      <c r="N4961" s="583" t="s">
        <v>1704</v>
      </c>
      <c r="O4961" s="180" t="s">
        <v>137</v>
      </c>
      <c r="P4961" s="258">
        <v>1</v>
      </c>
      <c r="Q4961" s="56" t="s">
        <v>156</v>
      </c>
      <c r="R4961" s="56" t="s">
        <v>191</v>
      </c>
      <c r="S4961" s="57">
        <v>300</v>
      </c>
      <c r="T4961" s="583">
        <v>1.1100000000000001</v>
      </c>
      <c r="U4961" s="452">
        <f t="shared" si="347"/>
        <v>333.00000000000006</v>
      </c>
      <c r="V4961" s="276" t="s">
        <v>7</v>
      </c>
    </row>
    <row r="4962" spans="2:22" s="3" customFormat="1" ht="63" x14ac:dyDescent="0.25">
      <c r="B4962" s="350" t="s">
        <v>3263</v>
      </c>
      <c r="C4962" s="333" t="s">
        <v>3269</v>
      </c>
      <c r="D4962" s="329" t="s">
        <v>3270</v>
      </c>
      <c r="E4962" s="583" t="s">
        <v>26</v>
      </c>
      <c r="F4962" s="276" t="s">
        <v>7</v>
      </c>
      <c r="G4962" s="276" t="s">
        <v>7</v>
      </c>
      <c r="H4962" s="583" t="s">
        <v>7</v>
      </c>
      <c r="I4962" s="276" t="s">
        <v>7</v>
      </c>
      <c r="J4962" s="276" t="s">
        <v>7</v>
      </c>
      <c r="K4962" s="276" t="s">
        <v>7</v>
      </c>
      <c r="L4962" s="276" t="s">
        <v>7</v>
      </c>
      <c r="M4962" s="276" t="s">
        <v>7</v>
      </c>
      <c r="N4962" s="276" t="s">
        <v>7</v>
      </c>
      <c r="O4962" s="276" t="s">
        <v>7</v>
      </c>
      <c r="P4962" s="276" t="s">
        <v>7</v>
      </c>
      <c r="Q4962" s="276" t="s">
        <v>7</v>
      </c>
      <c r="R4962" s="276" t="s">
        <v>7</v>
      </c>
      <c r="S4962" s="344" t="s">
        <v>7</v>
      </c>
      <c r="T4962" s="276" t="s">
        <v>7</v>
      </c>
      <c r="U4962" s="453">
        <f>SUM(U4959:U4961)</f>
        <v>2124.5400000000004</v>
      </c>
      <c r="V4962" s="276" t="s">
        <v>7</v>
      </c>
    </row>
    <row r="4963" spans="2:22" s="3" customFormat="1" ht="63" x14ac:dyDescent="0.25">
      <c r="B4963" s="350" t="s">
        <v>3263</v>
      </c>
      <c r="C4963" s="333" t="s">
        <v>3271</v>
      </c>
      <c r="D4963" s="329" t="s">
        <v>3272</v>
      </c>
      <c r="E4963" s="56" t="s">
        <v>472</v>
      </c>
      <c r="F4963" s="180" t="s">
        <v>2739</v>
      </c>
      <c r="G4963" s="180" t="s">
        <v>7</v>
      </c>
      <c r="H4963" s="583" t="s">
        <v>1094</v>
      </c>
      <c r="I4963" s="180" t="s">
        <v>503</v>
      </c>
      <c r="J4963" s="228">
        <v>0.4</v>
      </c>
      <c r="K4963" s="56" t="s">
        <v>621</v>
      </c>
      <c r="L4963" s="590" t="s">
        <v>979</v>
      </c>
      <c r="M4963" s="180" t="s">
        <v>3266</v>
      </c>
      <c r="N4963" s="583" t="s">
        <v>1704</v>
      </c>
      <c r="O4963" s="180" t="s">
        <v>137</v>
      </c>
      <c r="P4963" s="57">
        <v>12</v>
      </c>
      <c r="Q4963" s="56" t="s">
        <v>224</v>
      </c>
      <c r="R4963" s="56" t="s">
        <v>622</v>
      </c>
      <c r="S4963" s="57">
        <v>24</v>
      </c>
      <c r="T4963" s="583">
        <v>1.1100000000000001</v>
      </c>
      <c r="U4963" s="452">
        <f t="shared" ref="U4963:U4965" si="348">O4963*P4963*S4963*T4963</f>
        <v>319.68</v>
      </c>
      <c r="V4963" s="276" t="s">
        <v>7</v>
      </c>
    </row>
    <row r="4964" spans="2:22" s="3" customFormat="1" ht="63" x14ac:dyDescent="0.25">
      <c r="B4964" s="350" t="s">
        <v>3263</v>
      </c>
      <c r="C4964" s="333" t="s">
        <v>3271</v>
      </c>
      <c r="D4964" s="329" t="s">
        <v>3272</v>
      </c>
      <c r="E4964" s="56" t="s">
        <v>472</v>
      </c>
      <c r="F4964" s="180" t="s">
        <v>2739</v>
      </c>
      <c r="G4964" s="180" t="s">
        <v>7</v>
      </c>
      <c r="H4964" s="583" t="s">
        <v>1094</v>
      </c>
      <c r="I4964" s="180" t="s">
        <v>503</v>
      </c>
      <c r="J4964" s="228">
        <v>0.4</v>
      </c>
      <c r="K4964" s="56" t="s">
        <v>223</v>
      </c>
      <c r="L4964" s="590" t="s">
        <v>979</v>
      </c>
      <c r="M4964" s="180" t="s">
        <v>3266</v>
      </c>
      <c r="N4964" s="583" t="s">
        <v>1704</v>
      </c>
      <c r="O4964" s="180" t="s">
        <v>137</v>
      </c>
      <c r="P4964" s="57">
        <v>23</v>
      </c>
      <c r="Q4964" s="56" t="s">
        <v>224</v>
      </c>
      <c r="R4964" s="56" t="s">
        <v>225</v>
      </c>
      <c r="S4964" s="57">
        <v>27</v>
      </c>
      <c r="T4964" s="583">
        <v>1.1100000000000001</v>
      </c>
      <c r="U4964" s="452">
        <f t="shared" si="348"/>
        <v>689.31000000000006</v>
      </c>
      <c r="V4964" s="276" t="s">
        <v>7</v>
      </c>
    </row>
    <row r="4965" spans="2:22" s="3" customFormat="1" ht="63" x14ac:dyDescent="0.25">
      <c r="B4965" s="350" t="s">
        <v>3263</v>
      </c>
      <c r="C4965" s="333" t="s">
        <v>3271</v>
      </c>
      <c r="D4965" s="329" t="s">
        <v>3272</v>
      </c>
      <c r="E4965" s="56" t="s">
        <v>472</v>
      </c>
      <c r="F4965" s="180" t="s">
        <v>2739</v>
      </c>
      <c r="G4965" s="180" t="s">
        <v>7</v>
      </c>
      <c r="H4965" s="583" t="s">
        <v>1094</v>
      </c>
      <c r="I4965" s="180" t="s">
        <v>503</v>
      </c>
      <c r="J4965" s="228">
        <v>0.4</v>
      </c>
      <c r="K4965" s="56" t="s">
        <v>223</v>
      </c>
      <c r="L4965" s="590" t="s">
        <v>979</v>
      </c>
      <c r="M4965" s="180" t="s">
        <v>3266</v>
      </c>
      <c r="N4965" s="583" t="s">
        <v>1704</v>
      </c>
      <c r="O4965" s="180" t="s">
        <v>137</v>
      </c>
      <c r="P4965" s="258">
        <v>1</v>
      </c>
      <c r="Q4965" s="56" t="s">
        <v>156</v>
      </c>
      <c r="R4965" s="56" t="s">
        <v>679</v>
      </c>
      <c r="S4965" s="57">
        <v>70</v>
      </c>
      <c r="T4965" s="583">
        <v>1.1100000000000001</v>
      </c>
      <c r="U4965" s="452">
        <f t="shared" si="348"/>
        <v>77.7</v>
      </c>
      <c r="V4965" s="276" t="s">
        <v>7</v>
      </c>
    </row>
    <row r="4966" spans="2:22" s="3" customFormat="1" ht="63" x14ac:dyDescent="0.25">
      <c r="B4966" s="350" t="s">
        <v>3263</v>
      </c>
      <c r="C4966" s="333" t="s">
        <v>3271</v>
      </c>
      <c r="D4966" s="329" t="s">
        <v>3272</v>
      </c>
      <c r="E4966" s="583" t="s">
        <v>26</v>
      </c>
      <c r="F4966" s="276" t="s">
        <v>7</v>
      </c>
      <c r="G4966" s="276" t="s">
        <v>7</v>
      </c>
      <c r="H4966" s="583" t="s">
        <v>7</v>
      </c>
      <c r="I4966" s="276" t="s">
        <v>7</v>
      </c>
      <c r="J4966" s="276" t="s">
        <v>7</v>
      </c>
      <c r="K4966" s="276" t="s">
        <v>7</v>
      </c>
      <c r="L4966" s="276" t="s">
        <v>7</v>
      </c>
      <c r="M4966" s="276" t="s">
        <v>7</v>
      </c>
      <c r="N4966" s="276" t="s">
        <v>7</v>
      </c>
      <c r="O4966" s="276" t="s">
        <v>7</v>
      </c>
      <c r="P4966" s="276" t="s">
        <v>7</v>
      </c>
      <c r="Q4966" s="276" t="s">
        <v>7</v>
      </c>
      <c r="R4966" s="276" t="s">
        <v>7</v>
      </c>
      <c r="S4966" s="344" t="s">
        <v>7</v>
      </c>
      <c r="T4966" s="276" t="s">
        <v>7</v>
      </c>
      <c r="U4966" s="453">
        <f>SUM(U4963:U4965)</f>
        <v>1086.69</v>
      </c>
      <c r="V4966" s="276" t="s">
        <v>7</v>
      </c>
    </row>
    <row r="4967" spans="2:22" s="3" customFormat="1" ht="47.25" x14ac:dyDescent="0.25">
      <c r="B4967" s="328" t="s">
        <v>2017</v>
      </c>
      <c r="C4967" s="333" t="s">
        <v>3273</v>
      </c>
      <c r="D4967" s="329" t="s">
        <v>3274</v>
      </c>
      <c r="E4967" s="56" t="s">
        <v>473</v>
      </c>
      <c r="F4967" s="276" t="s">
        <v>4500</v>
      </c>
      <c r="G4967" s="276" t="s">
        <v>7</v>
      </c>
      <c r="H4967" s="583" t="s">
        <v>154</v>
      </c>
      <c r="I4967" s="180" t="s">
        <v>301</v>
      </c>
      <c r="J4967" s="276" t="s">
        <v>7</v>
      </c>
      <c r="K4967" s="276" t="s">
        <v>3275</v>
      </c>
      <c r="L4967" s="276" t="s">
        <v>979</v>
      </c>
      <c r="M4967" s="343">
        <v>44896</v>
      </c>
      <c r="N4967" s="276" t="s">
        <v>1704</v>
      </c>
      <c r="O4967" s="180" t="s">
        <v>137</v>
      </c>
      <c r="P4967" s="279">
        <v>4</v>
      </c>
      <c r="Q4967" s="276" t="s">
        <v>185</v>
      </c>
      <c r="R4967" s="276" t="s">
        <v>650</v>
      </c>
      <c r="S4967" s="344">
        <v>56</v>
      </c>
      <c r="T4967" s="276">
        <v>1.1100000000000001</v>
      </c>
      <c r="U4967" s="452">
        <f>O4967*P4967*S4967*T4967</f>
        <v>248.64000000000001</v>
      </c>
      <c r="V4967" s="276" t="s">
        <v>7</v>
      </c>
    </row>
    <row r="4968" spans="2:22" s="3" customFormat="1" ht="63" x14ac:dyDescent="0.25">
      <c r="B4968" s="328" t="s">
        <v>2017</v>
      </c>
      <c r="C4968" s="333" t="s">
        <v>3273</v>
      </c>
      <c r="D4968" s="329" t="s">
        <v>3274</v>
      </c>
      <c r="E4968" s="583" t="s">
        <v>350</v>
      </c>
      <c r="F4968" s="276" t="s">
        <v>4500</v>
      </c>
      <c r="G4968" s="276" t="s">
        <v>7</v>
      </c>
      <c r="H4968" s="583" t="s">
        <v>154</v>
      </c>
      <c r="I4968" s="180" t="s">
        <v>301</v>
      </c>
      <c r="J4968" s="276" t="s">
        <v>7</v>
      </c>
      <c r="K4968" s="276" t="s">
        <v>4272</v>
      </c>
      <c r="L4968" s="276" t="s">
        <v>979</v>
      </c>
      <c r="M4968" s="343">
        <v>44896</v>
      </c>
      <c r="N4968" s="276" t="s">
        <v>1704</v>
      </c>
      <c r="O4968" s="180" t="s">
        <v>137</v>
      </c>
      <c r="P4968" s="279">
        <v>1</v>
      </c>
      <c r="Q4968" s="276" t="s">
        <v>156</v>
      </c>
      <c r="R4968" s="276" t="s">
        <v>623</v>
      </c>
      <c r="S4968" s="344">
        <v>40</v>
      </c>
      <c r="T4968" s="276">
        <v>1</v>
      </c>
      <c r="U4968" s="452">
        <f>O4968*P4968*S4968*T4968</f>
        <v>40</v>
      </c>
      <c r="V4968" s="276" t="s">
        <v>7</v>
      </c>
    </row>
    <row r="4969" spans="2:22" s="3" customFormat="1" ht="63" x14ac:dyDescent="0.25">
      <c r="B4969" s="328" t="s">
        <v>2017</v>
      </c>
      <c r="C4969" s="333" t="s">
        <v>3273</v>
      </c>
      <c r="D4969" s="329" t="s">
        <v>3274</v>
      </c>
      <c r="E4969" s="583" t="s">
        <v>26</v>
      </c>
      <c r="F4969" s="276" t="s">
        <v>7</v>
      </c>
      <c r="G4969" s="276" t="s">
        <v>7</v>
      </c>
      <c r="H4969" s="583" t="s">
        <v>7</v>
      </c>
      <c r="I4969" s="276" t="s">
        <v>7</v>
      </c>
      <c r="J4969" s="276" t="s">
        <v>7</v>
      </c>
      <c r="K4969" s="276" t="s">
        <v>7</v>
      </c>
      <c r="L4969" s="276" t="s">
        <v>7</v>
      </c>
      <c r="M4969" s="276" t="s">
        <v>7</v>
      </c>
      <c r="N4969" s="276" t="s">
        <v>7</v>
      </c>
      <c r="O4969" s="276" t="s">
        <v>7</v>
      </c>
      <c r="P4969" s="276" t="s">
        <v>7</v>
      </c>
      <c r="Q4969" s="276" t="s">
        <v>7</v>
      </c>
      <c r="R4969" s="276" t="s">
        <v>7</v>
      </c>
      <c r="S4969" s="344" t="s">
        <v>7</v>
      </c>
      <c r="T4969" s="276" t="s">
        <v>7</v>
      </c>
      <c r="U4969" s="453">
        <f>U4967+U4968</f>
        <v>288.64</v>
      </c>
      <c r="V4969" s="276" t="s">
        <v>7</v>
      </c>
    </row>
    <row r="4970" spans="2:22" s="3" customFormat="1" ht="63" x14ac:dyDescent="0.25">
      <c r="B4970" s="328" t="s">
        <v>2017</v>
      </c>
      <c r="C4970" s="333" t="s">
        <v>3276</v>
      </c>
      <c r="D4970" s="329" t="s">
        <v>3277</v>
      </c>
      <c r="E4970" s="68" t="s">
        <v>263</v>
      </c>
      <c r="F4970" s="139" t="s">
        <v>4493</v>
      </c>
      <c r="G4970" s="180" t="s">
        <v>7</v>
      </c>
      <c r="H4970" s="583" t="s">
        <v>154</v>
      </c>
      <c r="I4970" s="180" t="s">
        <v>329</v>
      </c>
      <c r="J4970" s="581" t="s">
        <v>7</v>
      </c>
      <c r="K4970" s="68" t="s">
        <v>530</v>
      </c>
      <c r="L4970" s="590" t="s">
        <v>979</v>
      </c>
      <c r="M4970" s="180" t="s">
        <v>3845</v>
      </c>
      <c r="N4970" s="583" t="s">
        <v>1704</v>
      </c>
      <c r="O4970" s="180" t="s">
        <v>137</v>
      </c>
      <c r="P4970" s="256" t="s">
        <v>3278</v>
      </c>
      <c r="Q4970" s="68" t="s">
        <v>264</v>
      </c>
      <c r="R4970" s="68" t="s">
        <v>265</v>
      </c>
      <c r="S4970" s="256" t="s">
        <v>3253</v>
      </c>
      <c r="T4970" s="583">
        <v>1.1100000000000001</v>
      </c>
      <c r="U4970" s="452">
        <f t="shared" ref="U4970:U4976" si="349">O4970*P4970*S4970*T4970</f>
        <v>2134.5300000000002</v>
      </c>
      <c r="V4970" s="276" t="s">
        <v>7</v>
      </c>
    </row>
    <row r="4971" spans="2:22" s="3" customFormat="1" ht="63" x14ac:dyDescent="0.25">
      <c r="B4971" s="328" t="s">
        <v>2017</v>
      </c>
      <c r="C4971" s="333" t="s">
        <v>3276</v>
      </c>
      <c r="D4971" s="329" t="s">
        <v>3277</v>
      </c>
      <c r="E4971" s="56" t="s">
        <v>263</v>
      </c>
      <c r="F4971" s="139" t="s">
        <v>4493</v>
      </c>
      <c r="G4971" s="180" t="s">
        <v>7</v>
      </c>
      <c r="H4971" s="583" t="s">
        <v>154</v>
      </c>
      <c r="I4971" s="180" t="s">
        <v>329</v>
      </c>
      <c r="J4971" s="581" t="s">
        <v>7</v>
      </c>
      <c r="K4971" s="56" t="s">
        <v>531</v>
      </c>
      <c r="L4971" s="590" t="s">
        <v>979</v>
      </c>
      <c r="M4971" s="180" t="s">
        <v>3845</v>
      </c>
      <c r="N4971" s="583" t="s">
        <v>1704</v>
      </c>
      <c r="O4971" s="180" t="s">
        <v>137</v>
      </c>
      <c r="P4971" s="57" t="s">
        <v>3254</v>
      </c>
      <c r="Q4971" s="56" t="s">
        <v>264</v>
      </c>
      <c r="R4971" s="56" t="s">
        <v>643</v>
      </c>
      <c r="S4971" s="57" t="s">
        <v>3255</v>
      </c>
      <c r="T4971" s="583">
        <v>1.1100000000000001</v>
      </c>
      <c r="U4971" s="452">
        <f t="shared" si="349"/>
        <v>1520.7</v>
      </c>
      <c r="V4971" s="276" t="s">
        <v>7</v>
      </c>
    </row>
    <row r="4972" spans="2:22" s="3" customFormat="1" ht="47.25" x14ac:dyDescent="0.25">
      <c r="B4972" s="328" t="s">
        <v>2017</v>
      </c>
      <c r="C4972" s="333" t="s">
        <v>3276</v>
      </c>
      <c r="D4972" s="329" t="s">
        <v>3277</v>
      </c>
      <c r="E4972" s="56" t="s">
        <v>263</v>
      </c>
      <c r="F4972" s="139" t="s">
        <v>4493</v>
      </c>
      <c r="G4972" s="180" t="s">
        <v>7</v>
      </c>
      <c r="H4972" s="583" t="s">
        <v>154</v>
      </c>
      <c r="I4972" s="180" t="s">
        <v>329</v>
      </c>
      <c r="J4972" s="581" t="s">
        <v>7</v>
      </c>
      <c r="K4972" s="56" t="s">
        <v>631</v>
      </c>
      <c r="L4972" s="590" t="s">
        <v>979</v>
      </c>
      <c r="M4972" s="180" t="s">
        <v>3845</v>
      </c>
      <c r="N4972" s="583" t="s">
        <v>1704</v>
      </c>
      <c r="O4972" s="180" t="s">
        <v>137</v>
      </c>
      <c r="P4972" s="57" t="s">
        <v>3252</v>
      </c>
      <c r="Q4972" s="56" t="s">
        <v>185</v>
      </c>
      <c r="R4972" s="56" t="s">
        <v>633</v>
      </c>
      <c r="S4972" s="57">
        <v>189</v>
      </c>
      <c r="T4972" s="583">
        <v>1.1100000000000001</v>
      </c>
      <c r="U4972" s="452">
        <f t="shared" si="349"/>
        <v>419.58000000000004</v>
      </c>
      <c r="V4972" s="276" t="s">
        <v>7</v>
      </c>
    </row>
    <row r="4973" spans="2:22" s="3" customFormat="1" ht="47.25" x14ac:dyDescent="0.25">
      <c r="B4973" s="328" t="s">
        <v>2017</v>
      </c>
      <c r="C4973" s="333" t="s">
        <v>3276</v>
      </c>
      <c r="D4973" s="329" t="s">
        <v>3277</v>
      </c>
      <c r="E4973" s="56" t="s">
        <v>263</v>
      </c>
      <c r="F4973" s="139" t="s">
        <v>4493</v>
      </c>
      <c r="G4973" s="180" t="s">
        <v>7</v>
      </c>
      <c r="H4973" s="583" t="s">
        <v>154</v>
      </c>
      <c r="I4973" s="180" t="s">
        <v>329</v>
      </c>
      <c r="J4973" s="581" t="s">
        <v>7</v>
      </c>
      <c r="K4973" s="56" t="s">
        <v>529</v>
      </c>
      <c r="L4973" s="590" t="s">
        <v>979</v>
      </c>
      <c r="M4973" s="180" t="s">
        <v>3845</v>
      </c>
      <c r="N4973" s="583" t="s">
        <v>1704</v>
      </c>
      <c r="O4973" s="180" t="s">
        <v>137</v>
      </c>
      <c r="P4973" s="57" t="s">
        <v>3279</v>
      </c>
      <c r="Q4973" s="56" t="s">
        <v>267</v>
      </c>
      <c r="R4973" s="56" t="s">
        <v>667</v>
      </c>
      <c r="S4973" s="57">
        <v>5.5</v>
      </c>
      <c r="T4973" s="583">
        <v>1.1100000000000001</v>
      </c>
      <c r="U4973" s="452">
        <f t="shared" si="349"/>
        <v>1282.0500000000002</v>
      </c>
      <c r="V4973" s="276" t="s">
        <v>7</v>
      </c>
    </row>
    <row r="4974" spans="2:22" s="3" customFormat="1" ht="47.25" x14ac:dyDescent="0.25">
      <c r="B4974" s="328" t="s">
        <v>2017</v>
      </c>
      <c r="C4974" s="333" t="s">
        <v>3276</v>
      </c>
      <c r="D4974" s="329" t="s">
        <v>3277</v>
      </c>
      <c r="E4974" s="56" t="s">
        <v>263</v>
      </c>
      <c r="F4974" s="139" t="s">
        <v>4493</v>
      </c>
      <c r="G4974" s="180" t="s">
        <v>7</v>
      </c>
      <c r="H4974" s="583" t="s">
        <v>154</v>
      </c>
      <c r="I4974" s="180" t="s">
        <v>329</v>
      </c>
      <c r="J4974" s="581" t="s">
        <v>7</v>
      </c>
      <c r="K4974" s="56" t="s">
        <v>266</v>
      </c>
      <c r="L4974" s="590" t="s">
        <v>979</v>
      </c>
      <c r="M4974" s="180" t="s">
        <v>3845</v>
      </c>
      <c r="N4974" s="583" t="s">
        <v>1704</v>
      </c>
      <c r="O4974" s="180" t="s">
        <v>137</v>
      </c>
      <c r="P4974" s="57" t="s">
        <v>3279</v>
      </c>
      <c r="Q4974" s="56" t="s">
        <v>267</v>
      </c>
      <c r="R4974" s="56" t="s">
        <v>268</v>
      </c>
      <c r="S4974" s="57">
        <v>3.5</v>
      </c>
      <c r="T4974" s="583">
        <v>1.1100000000000001</v>
      </c>
      <c r="U4974" s="452">
        <f t="shared" si="349"/>
        <v>815.85</v>
      </c>
      <c r="V4974" s="276" t="s">
        <v>7</v>
      </c>
    </row>
    <row r="4975" spans="2:22" s="3" customFormat="1" ht="47.25" x14ac:dyDescent="0.25">
      <c r="B4975" s="328" t="s">
        <v>2017</v>
      </c>
      <c r="C4975" s="333" t="s">
        <v>3276</v>
      </c>
      <c r="D4975" s="329" t="s">
        <v>3277</v>
      </c>
      <c r="E4975" s="377" t="s">
        <v>263</v>
      </c>
      <c r="F4975" s="139" t="s">
        <v>4493</v>
      </c>
      <c r="G4975" s="180" t="s">
        <v>7</v>
      </c>
      <c r="H4975" s="583" t="s">
        <v>154</v>
      </c>
      <c r="I4975" s="180" t="s">
        <v>329</v>
      </c>
      <c r="J4975" s="581" t="s">
        <v>7</v>
      </c>
      <c r="K4975" s="56" t="s">
        <v>674</v>
      </c>
      <c r="L4975" s="590" t="s">
        <v>979</v>
      </c>
      <c r="M4975" s="180" t="s">
        <v>3845</v>
      </c>
      <c r="N4975" s="583" t="s">
        <v>1704</v>
      </c>
      <c r="O4975" s="180" t="s">
        <v>137</v>
      </c>
      <c r="P4975" s="57">
        <v>10</v>
      </c>
      <c r="Q4975" s="56" t="s">
        <v>185</v>
      </c>
      <c r="R4975" s="56" t="s">
        <v>634</v>
      </c>
      <c r="S4975" s="57">
        <v>542</v>
      </c>
      <c r="T4975" s="583">
        <v>1.1100000000000001</v>
      </c>
      <c r="U4975" s="452">
        <f t="shared" si="349"/>
        <v>6016.2000000000007</v>
      </c>
      <c r="V4975" s="276" t="s">
        <v>7</v>
      </c>
    </row>
    <row r="4976" spans="2:22" s="3" customFormat="1" ht="63" x14ac:dyDescent="0.25">
      <c r="B4976" s="328" t="s">
        <v>2017</v>
      </c>
      <c r="C4976" s="333" t="s">
        <v>3276</v>
      </c>
      <c r="D4976" s="329" t="s">
        <v>3277</v>
      </c>
      <c r="E4976" s="56" t="s">
        <v>189</v>
      </c>
      <c r="F4976" s="139" t="s">
        <v>4493</v>
      </c>
      <c r="G4976" s="180" t="s">
        <v>7</v>
      </c>
      <c r="H4976" s="583" t="s">
        <v>154</v>
      </c>
      <c r="I4976" s="180" t="s">
        <v>329</v>
      </c>
      <c r="J4976" s="581" t="s">
        <v>7</v>
      </c>
      <c r="K4976" s="56" t="s">
        <v>4274</v>
      </c>
      <c r="L4976" s="590" t="s">
        <v>979</v>
      </c>
      <c r="M4976" s="180" t="s">
        <v>3845</v>
      </c>
      <c r="N4976" s="583" t="s">
        <v>1704</v>
      </c>
      <c r="O4976" s="180" t="s">
        <v>137</v>
      </c>
      <c r="P4976" s="57">
        <v>1</v>
      </c>
      <c r="Q4976" s="56" t="s">
        <v>156</v>
      </c>
      <c r="R4976" s="56" t="s">
        <v>351</v>
      </c>
      <c r="S4976" s="57">
        <v>1500</v>
      </c>
      <c r="T4976" s="583">
        <v>1</v>
      </c>
      <c r="U4976" s="452">
        <f t="shared" si="349"/>
        <v>1500</v>
      </c>
      <c r="V4976" s="276" t="s">
        <v>7</v>
      </c>
    </row>
    <row r="4977" spans="2:22" s="3" customFormat="1" ht="63" x14ac:dyDescent="0.25">
      <c r="B4977" s="328" t="s">
        <v>2017</v>
      </c>
      <c r="C4977" s="333" t="s">
        <v>3276</v>
      </c>
      <c r="D4977" s="329" t="s">
        <v>3277</v>
      </c>
      <c r="E4977" s="583" t="s">
        <v>26</v>
      </c>
      <c r="F4977" s="276" t="s">
        <v>7</v>
      </c>
      <c r="G4977" s="276" t="s">
        <v>7</v>
      </c>
      <c r="H4977" s="583" t="s">
        <v>7</v>
      </c>
      <c r="I4977" s="276" t="s">
        <v>7</v>
      </c>
      <c r="J4977" s="276" t="s">
        <v>7</v>
      </c>
      <c r="K4977" s="276" t="s">
        <v>7</v>
      </c>
      <c r="L4977" s="276" t="s">
        <v>7</v>
      </c>
      <c r="M4977" s="276" t="s">
        <v>7</v>
      </c>
      <c r="N4977" s="276" t="s">
        <v>7</v>
      </c>
      <c r="O4977" s="276" t="s">
        <v>7</v>
      </c>
      <c r="P4977" s="276" t="s">
        <v>7</v>
      </c>
      <c r="Q4977" s="276" t="s">
        <v>7</v>
      </c>
      <c r="R4977" s="276" t="s">
        <v>7</v>
      </c>
      <c r="S4977" s="344" t="s">
        <v>7</v>
      </c>
      <c r="T4977" s="276" t="s">
        <v>7</v>
      </c>
      <c r="U4977" s="453">
        <f>SUM(U4970:U4976)</f>
        <v>13688.910000000002</v>
      </c>
      <c r="V4977" s="276" t="s">
        <v>7</v>
      </c>
    </row>
    <row r="4978" spans="2:22" s="3" customFormat="1" ht="47.25" x14ac:dyDescent="0.25">
      <c r="B4978" s="328" t="s">
        <v>2017</v>
      </c>
      <c r="C4978" s="333" t="s">
        <v>3280</v>
      </c>
      <c r="D4978" s="329" t="s">
        <v>3281</v>
      </c>
      <c r="E4978" s="56" t="s">
        <v>263</v>
      </c>
      <c r="F4978" s="180" t="s">
        <v>4480</v>
      </c>
      <c r="G4978" s="180" t="s">
        <v>7</v>
      </c>
      <c r="H4978" s="583" t="s">
        <v>154</v>
      </c>
      <c r="I4978" s="180" t="s">
        <v>329</v>
      </c>
      <c r="J4978" s="581" t="s">
        <v>7</v>
      </c>
      <c r="K4978" s="56" t="s">
        <v>631</v>
      </c>
      <c r="L4978" s="590" t="s">
        <v>979</v>
      </c>
      <c r="M4978" s="180" t="s">
        <v>3845</v>
      </c>
      <c r="N4978" s="583" t="s">
        <v>1704</v>
      </c>
      <c r="O4978" s="180" t="s">
        <v>137</v>
      </c>
      <c r="P4978" s="57" t="s">
        <v>3252</v>
      </c>
      <c r="Q4978" s="56" t="s">
        <v>185</v>
      </c>
      <c r="R4978" s="56" t="s">
        <v>633</v>
      </c>
      <c r="S4978" s="57">
        <v>189</v>
      </c>
      <c r="T4978" s="583">
        <v>1.1100000000000001</v>
      </c>
      <c r="U4978" s="452">
        <f>O4978*P4978*S4978*T4978</f>
        <v>419.58000000000004</v>
      </c>
      <c r="V4978" s="276" t="s">
        <v>7</v>
      </c>
    </row>
    <row r="4979" spans="2:22" s="3" customFormat="1" ht="47.25" x14ac:dyDescent="0.25">
      <c r="B4979" s="328" t="s">
        <v>2017</v>
      </c>
      <c r="C4979" s="333" t="s">
        <v>3280</v>
      </c>
      <c r="D4979" s="329" t="s">
        <v>3281</v>
      </c>
      <c r="E4979" s="56" t="s">
        <v>461</v>
      </c>
      <c r="F4979" s="180" t="s">
        <v>4480</v>
      </c>
      <c r="G4979" s="180" t="s">
        <v>7</v>
      </c>
      <c r="H4979" s="583" t="s">
        <v>154</v>
      </c>
      <c r="I4979" s="180" t="s">
        <v>329</v>
      </c>
      <c r="J4979" s="581" t="s">
        <v>7</v>
      </c>
      <c r="K4979" s="56" t="s">
        <v>3282</v>
      </c>
      <c r="L4979" s="590" t="s">
        <v>979</v>
      </c>
      <c r="M4979" s="180" t="s">
        <v>3845</v>
      </c>
      <c r="N4979" s="583" t="s">
        <v>1704</v>
      </c>
      <c r="O4979" s="180" t="s">
        <v>137</v>
      </c>
      <c r="P4979" s="57" t="s">
        <v>3256</v>
      </c>
      <c r="Q4979" s="56" t="s">
        <v>185</v>
      </c>
      <c r="R4979" s="56" t="s">
        <v>638</v>
      </c>
      <c r="S4979" s="57">
        <v>1571</v>
      </c>
      <c r="T4979" s="583">
        <v>1.1100000000000001</v>
      </c>
      <c r="U4979" s="452">
        <f t="shared" ref="U4979:U4981" si="350">O4979*P4979*S4979*T4979</f>
        <v>1743.8100000000002</v>
      </c>
      <c r="V4979" s="276" t="s">
        <v>7</v>
      </c>
    </row>
    <row r="4980" spans="2:22" s="3" customFormat="1" ht="47.25" x14ac:dyDescent="0.25">
      <c r="B4980" s="328" t="s">
        <v>2017</v>
      </c>
      <c r="C4980" s="333" t="s">
        <v>3280</v>
      </c>
      <c r="D4980" s="329" t="s">
        <v>3281</v>
      </c>
      <c r="E4980" s="56" t="s">
        <v>461</v>
      </c>
      <c r="F4980" s="180" t="s">
        <v>4480</v>
      </c>
      <c r="G4980" s="180" t="s">
        <v>7</v>
      </c>
      <c r="H4980" s="583" t="s">
        <v>154</v>
      </c>
      <c r="I4980" s="180" t="s">
        <v>329</v>
      </c>
      <c r="J4980" s="581" t="s">
        <v>7</v>
      </c>
      <c r="K4980" s="56" t="s">
        <v>855</v>
      </c>
      <c r="L4980" s="590" t="s">
        <v>979</v>
      </c>
      <c r="M4980" s="180" t="s">
        <v>3845</v>
      </c>
      <c r="N4980" s="583" t="s">
        <v>1704</v>
      </c>
      <c r="O4980" s="180" t="s">
        <v>137</v>
      </c>
      <c r="P4980" s="57" t="s">
        <v>3256</v>
      </c>
      <c r="Q4980" s="56" t="s">
        <v>185</v>
      </c>
      <c r="R4980" s="56" t="s">
        <v>856</v>
      </c>
      <c r="S4980" s="57">
        <v>2395</v>
      </c>
      <c r="T4980" s="583">
        <v>1.1100000000000001</v>
      </c>
      <c r="U4980" s="452">
        <f t="shared" si="350"/>
        <v>2658.4500000000003</v>
      </c>
      <c r="V4980" s="276" t="s">
        <v>7</v>
      </c>
    </row>
    <row r="4981" spans="2:22" s="3" customFormat="1" ht="63" x14ac:dyDescent="0.25">
      <c r="B4981" s="328" t="s">
        <v>2017</v>
      </c>
      <c r="C4981" s="333" t="s">
        <v>3280</v>
      </c>
      <c r="D4981" s="329" t="s">
        <v>3281</v>
      </c>
      <c r="E4981" s="56" t="s">
        <v>189</v>
      </c>
      <c r="F4981" s="180" t="s">
        <v>4480</v>
      </c>
      <c r="G4981" s="180" t="s">
        <v>7</v>
      </c>
      <c r="H4981" s="583" t="s">
        <v>154</v>
      </c>
      <c r="I4981" s="180" t="s">
        <v>329</v>
      </c>
      <c r="J4981" s="581" t="s">
        <v>7</v>
      </c>
      <c r="K4981" s="56" t="s">
        <v>4261</v>
      </c>
      <c r="L4981" s="590" t="s">
        <v>979</v>
      </c>
      <c r="M4981" s="180" t="s">
        <v>3845</v>
      </c>
      <c r="N4981" s="583" t="s">
        <v>1704</v>
      </c>
      <c r="O4981" s="180" t="s">
        <v>137</v>
      </c>
      <c r="P4981" s="57">
        <v>1</v>
      </c>
      <c r="Q4981" s="56" t="s">
        <v>156</v>
      </c>
      <c r="R4981" s="56" t="s">
        <v>382</v>
      </c>
      <c r="S4981" s="57">
        <v>500</v>
      </c>
      <c r="T4981" s="583">
        <v>1</v>
      </c>
      <c r="U4981" s="452">
        <f t="shared" si="350"/>
        <v>500</v>
      </c>
      <c r="V4981" s="276" t="s">
        <v>7</v>
      </c>
    </row>
    <row r="4982" spans="2:22" s="3" customFormat="1" ht="63" x14ac:dyDescent="0.25">
      <c r="B4982" s="328" t="s">
        <v>2017</v>
      </c>
      <c r="C4982" s="333" t="s">
        <v>3280</v>
      </c>
      <c r="D4982" s="329" t="s">
        <v>3281</v>
      </c>
      <c r="E4982" s="583" t="s">
        <v>26</v>
      </c>
      <c r="F4982" s="276" t="s">
        <v>7</v>
      </c>
      <c r="G4982" s="276" t="s">
        <v>7</v>
      </c>
      <c r="H4982" s="583" t="s">
        <v>7</v>
      </c>
      <c r="I4982" s="276" t="s">
        <v>7</v>
      </c>
      <c r="J4982" s="276" t="s">
        <v>7</v>
      </c>
      <c r="K4982" s="276" t="s">
        <v>7</v>
      </c>
      <c r="L4982" s="276" t="s">
        <v>7</v>
      </c>
      <c r="M4982" s="276" t="s">
        <v>7</v>
      </c>
      <c r="N4982" s="276" t="s">
        <v>7</v>
      </c>
      <c r="O4982" s="276" t="s">
        <v>7</v>
      </c>
      <c r="P4982" s="276" t="s">
        <v>7</v>
      </c>
      <c r="Q4982" s="276" t="s">
        <v>7</v>
      </c>
      <c r="R4982" s="276" t="s">
        <v>7</v>
      </c>
      <c r="S4982" s="344" t="s">
        <v>7</v>
      </c>
      <c r="T4982" s="276" t="s">
        <v>7</v>
      </c>
      <c r="U4982" s="453">
        <f>SUBTOTAL(9,U4978:U4981)</f>
        <v>5321.84</v>
      </c>
      <c r="V4982" s="276" t="s">
        <v>7</v>
      </c>
    </row>
    <row r="4983" spans="2:22" s="3" customFormat="1" ht="47.25" x14ac:dyDescent="0.25">
      <c r="B4983" s="328" t="s">
        <v>2017</v>
      </c>
      <c r="C4983" s="333" t="s">
        <v>3283</v>
      </c>
      <c r="D4983" s="329" t="s">
        <v>3284</v>
      </c>
      <c r="E4983" s="583" t="s">
        <v>263</v>
      </c>
      <c r="F4983" s="276" t="s">
        <v>4501</v>
      </c>
      <c r="G4983" s="276" t="s">
        <v>7</v>
      </c>
      <c r="H4983" s="583" t="s">
        <v>154</v>
      </c>
      <c r="I4983" s="353" t="s">
        <v>329</v>
      </c>
      <c r="J4983" s="276" t="s">
        <v>7</v>
      </c>
      <c r="K4983" s="276" t="s">
        <v>631</v>
      </c>
      <c r="L4983" s="276" t="s">
        <v>979</v>
      </c>
      <c r="M4983" s="180" t="s">
        <v>3845</v>
      </c>
      <c r="N4983" s="276" t="s">
        <v>1704</v>
      </c>
      <c r="O4983" s="353" t="s">
        <v>137</v>
      </c>
      <c r="P4983" s="57" t="s">
        <v>3252</v>
      </c>
      <c r="Q4983" s="276" t="s">
        <v>185</v>
      </c>
      <c r="R4983" s="276" t="s">
        <v>633</v>
      </c>
      <c r="S4983" s="57">
        <v>189</v>
      </c>
      <c r="T4983" s="276">
        <v>1.1100000000000001</v>
      </c>
      <c r="U4983" s="452">
        <f>O4983*P4983*S4983*T4983</f>
        <v>419.58000000000004</v>
      </c>
      <c r="V4983" s="276" t="s">
        <v>7</v>
      </c>
    </row>
    <row r="4984" spans="2:22" s="3" customFormat="1" ht="47.25" x14ac:dyDescent="0.25">
      <c r="B4984" s="328" t="s">
        <v>2017</v>
      </c>
      <c r="C4984" s="333" t="s">
        <v>3283</v>
      </c>
      <c r="D4984" s="329" t="s">
        <v>3284</v>
      </c>
      <c r="E4984" s="377" t="s">
        <v>263</v>
      </c>
      <c r="F4984" s="276" t="s">
        <v>4501</v>
      </c>
      <c r="G4984" s="276" t="s">
        <v>7</v>
      </c>
      <c r="H4984" s="583" t="s">
        <v>154</v>
      </c>
      <c r="I4984" s="353" t="s">
        <v>329</v>
      </c>
      <c r="J4984" s="276" t="s">
        <v>7</v>
      </c>
      <c r="K4984" s="276" t="s">
        <v>3285</v>
      </c>
      <c r="L4984" s="276" t="s">
        <v>979</v>
      </c>
      <c r="M4984" s="180" t="s">
        <v>3845</v>
      </c>
      <c r="N4984" s="276" t="s">
        <v>1704</v>
      </c>
      <c r="O4984" s="353" t="s">
        <v>137</v>
      </c>
      <c r="P4984" s="57">
        <v>1</v>
      </c>
      <c r="Q4984" s="276" t="s">
        <v>185</v>
      </c>
      <c r="R4984" s="276" t="s">
        <v>644</v>
      </c>
      <c r="S4984" s="344">
        <v>2289</v>
      </c>
      <c r="T4984" s="276">
        <v>1.1100000000000001</v>
      </c>
      <c r="U4984" s="452">
        <f>O4984*P4984*S4984*T4984</f>
        <v>2540.7900000000004</v>
      </c>
      <c r="V4984" s="276" t="s">
        <v>7</v>
      </c>
    </row>
    <row r="4985" spans="2:22" s="3" customFormat="1" ht="47.25" x14ac:dyDescent="0.25">
      <c r="B4985" s="328" t="s">
        <v>2017</v>
      </c>
      <c r="C4985" s="333" t="s">
        <v>3283</v>
      </c>
      <c r="D4985" s="329" t="s">
        <v>3284</v>
      </c>
      <c r="E4985" s="56" t="s">
        <v>461</v>
      </c>
      <c r="F4985" s="276" t="s">
        <v>4501</v>
      </c>
      <c r="G4985" s="276" t="s">
        <v>7</v>
      </c>
      <c r="H4985" s="583" t="s">
        <v>154</v>
      </c>
      <c r="I4985" s="353" t="s">
        <v>329</v>
      </c>
      <c r="J4985" s="276" t="s">
        <v>7</v>
      </c>
      <c r="K4985" s="276" t="s">
        <v>854</v>
      </c>
      <c r="L4985" s="276" t="s">
        <v>979</v>
      </c>
      <c r="M4985" s="180" t="s">
        <v>3845</v>
      </c>
      <c r="N4985" s="276" t="s">
        <v>1704</v>
      </c>
      <c r="O4985" s="353" t="s">
        <v>137</v>
      </c>
      <c r="P4985" s="57">
        <v>1</v>
      </c>
      <c r="Q4985" s="276" t="s">
        <v>185</v>
      </c>
      <c r="R4985" s="276" t="s">
        <v>536</v>
      </c>
      <c r="S4985" s="344">
        <v>3141</v>
      </c>
      <c r="T4985" s="276">
        <v>1.1100000000000001</v>
      </c>
      <c r="U4985" s="453">
        <f>O4985*P4985*S4985*T4985</f>
        <v>3486.51</v>
      </c>
      <c r="V4985" s="276" t="s">
        <v>7</v>
      </c>
    </row>
    <row r="4986" spans="2:22" s="3" customFormat="1" ht="63" x14ac:dyDescent="0.25">
      <c r="B4986" s="328" t="s">
        <v>2017</v>
      </c>
      <c r="C4986" s="333" t="s">
        <v>3283</v>
      </c>
      <c r="D4986" s="329" t="s">
        <v>3284</v>
      </c>
      <c r="E4986" s="583" t="s">
        <v>189</v>
      </c>
      <c r="F4986" s="276" t="s">
        <v>4501</v>
      </c>
      <c r="G4986" s="276" t="s">
        <v>7</v>
      </c>
      <c r="H4986" s="583" t="s">
        <v>154</v>
      </c>
      <c r="I4986" s="353" t="s">
        <v>329</v>
      </c>
      <c r="J4986" s="276" t="s">
        <v>7</v>
      </c>
      <c r="K4986" s="276" t="s">
        <v>4261</v>
      </c>
      <c r="L4986" s="276" t="s">
        <v>979</v>
      </c>
      <c r="M4986" s="180" t="s">
        <v>3845</v>
      </c>
      <c r="N4986" s="276" t="s">
        <v>1704</v>
      </c>
      <c r="O4986" s="353" t="s">
        <v>137</v>
      </c>
      <c r="P4986" s="57">
        <v>1</v>
      </c>
      <c r="Q4986" s="276" t="s">
        <v>156</v>
      </c>
      <c r="R4986" s="276" t="s">
        <v>382</v>
      </c>
      <c r="S4986" s="344">
        <v>500</v>
      </c>
      <c r="T4986" s="276">
        <v>1</v>
      </c>
      <c r="U4986" s="453">
        <f>O4986*P4986*S4986*T4986</f>
        <v>500</v>
      </c>
      <c r="V4986" s="276" t="s">
        <v>7</v>
      </c>
    </row>
    <row r="4987" spans="2:22" s="3" customFormat="1" ht="63" x14ac:dyDescent="0.25">
      <c r="B4987" s="328" t="s">
        <v>2017</v>
      </c>
      <c r="C4987" s="333" t="s">
        <v>3283</v>
      </c>
      <c r="D4987" s="329" t="s">
        <v>3284</v>
      </c>
      <c r="E4987" s="583" t="s">
        <v>26</v>
      </c>
      <c r="F4987" s="276" t="s">
        <v>7</v>
      </c>
      <c r="G4987" s="276" t="s">
        <v>7</v>
      </c>
      <c r="H4987" s="583" t="s">
        <v>7</v>
      </c>
      <c r="I4987" s="276" t="s">
        <v>7</v>
      </c>
      <c r="J4987" s="276" t="s">
        <v>7</v>
      </c>
      <c r="K4987" s="276" t="s">
        <v>7</v>
      </c>
      <c r="L4987" s="276" t="s">
        <v>7</v>
      </c>
      <c r="M4987" s="276" t="s">
        <v>7</v>
      </c>
      <c r="N4987" s="276" t="s">
        <v>7</v>
      </c>
      <c r="O4987" s="276" t="s">
        <v>7</v>
      </c>
      <c r="P4987" s="276" t="s">
        <v>7</v>
      </c>
      <c r="Q4987" s="276" t="s">
        <v>7</v>
      </c>
      <c r="R4987" s="276" t="s">
        <v>7</v>
      </c>
      <c r="S4987" s="344" t="s">
        <v>7</v>
      </c>
      <c r="T4987" s="276" t="s">
        <v>7</v>
      </c>
      <c r="U4987" s="453">
        <f>SUM(U4983:U4986)</f>
        <v>6946.880000000001</v>
      </c>
      <c r="V4987" s="276" t="s">
        <v>7</v>
      </c>
    </row>
    <row r="4988" spans="2:22" s="3" customFormat="1" ht="94.5" x14ac:dyDescent="0.25">
      <c r="B4988" s="350" t="s">
        <v>2074</v>
      </c>
      <c r="C4988" s="333" t="s">
        <v>3286</v>
      </c>
      <c r="D4988" s="329" t="s">
        <v>3287</v>
      </c>
      <c r="E4988" s="56" t="s">
        <v>749</v>
      </c>
      <c r="F4988" s="180" t="s">
        <v>4502</v>
      </c>
      <c r="G4988" s="180" t="s">
        <v>7</v>
      </c>
      <c r="H4988" s="583" t="s">
        <v>154</v>
      </c>
      <c r="I4988" s="180" t="s">
        <v>522</v>
      </c>
      <c r="J4988" s="79">
        <v>110</v>
      </c>
      <c r="K4988" s="56" t="s">
        <v>3288</v>
      </c>
      <c r="L4988" s="590" t="s">
        <v>979</v>
      </c>
      <c r="M4988" s="180" t="s">
        <v>3204</v>
      </c>
      <c r="N4988" s="583" t="s">
        <v>1704</v>
      </c>
      <c r="O4988" s="180" t="s">
        <v>137</v>
      </c>
      <c r="P4988" s="57">
        <v>12</v>
      </c>
      <c r="Q4988" s="56" t="s">
        <v>185</v>
      </c>
      <c r="R4988" s="56" t="s">
        <v>1744</v>
      </c>
      <c r="S4988" s="57">
        <v>722</v>
      </c>
      <c r="T4988" s="583">
        <v>1.1000000000000001</v>
      </c>
      <c r="U4988" s="452">
        <f t="shared" ref="U4988:U5003" si="351">O4988*P4988*S4988*T4988</f>
        <v>9530.4000000000015</v>
      </c>
      <c r="V4988" s="276" t="s">
        <v>7</v>
      </c>
    </row>
    <row r="4989" spans="2:22" s="3" customFormat="1" ht="31.5" x14ac:dyDescent="0.25">
      <c r="B4989" s="350" t="s">
        <v>2074</v>
      </c>
      <c r="C4989" s="333" t="s">
        <v>3286</v>
      </c>
      <c r="D4989" s="329" t="s">
        <v>3287</v>
      </c>
      <c r="E4989" s="56" t="s">
        <v>1095</v>
      </c>
      <c r="F4989" s="180" t="s">
        <v>4502</v>
      </c>
      <c r="G4989" s="180" t="s">
        <v>7</v>
      </c>
      <c r="H4989" s="583" t="s">
        <v>154</v>
      </c>
      <c r="I4989" s="180" t="s">
        <v>522</v>
      </c>
      <c r="J4989" s="79">
        <v>110</v>
      </c>
      <c r="K4989" s="56" t="s">
        <v>923</v>
      </c>
      <c r="L4989" s="590" t="s">
        <v>979</v>
      </c>
      <c r="M4989" s="180" t="s">
        <v>3204</v>
      </c>
      <c r="N4989" s="583" t="s">
        <v>1704</v>
      </c>
      <c r="O4989" s="180" t="s">
        <v>137</v>
      </c>
      <c r="P4989" s="57">
        <v>2</v>
      </c>
      <c r="Q4989" s="56" t="s">
        <v>185</v>
      </c>
      <c r="R4989" s="56" t="s">
        <v>1108</v>
      </c>
      <c r="S4989" s="57">
        <v>3400</v>
      </c>
      <c r="T4989" s="583">
        <v>1.1000000000000001</v>
      </c>
      <c r="U4989" s="452">
        <f t="shared" si="351"/>
        <v>7480.0000000000009</v>
      </c>
      <c r="V4989" s="276" t="s">
        <v>7</v>
      </c>
    </row>
    <row r="4990" spans="2:22" s="3" customFormat="1" ht="47.25" x14ac:dyDescent="0.25">
      <c r="B4990" s="350" t="s">
        <v>2074</v>
      </c>
      <c r="C4990" s="333" t="s">
        <v>3286</v>
      </c>
      <c r="D4990" s="329" t="s">
        <v>3287</v>
      </c>
      <c r="E4990" s="56" t="s">
        <v>1722</v>
      </c>
      <c r="F4990" s="180" t="s">
        <v>4502</v>
      </c>
      <c r="G4990" s="180" t="s">
        <v>7</v>
      </c>
      <c r="H4990" s="583" t="s">
        <v>154</v>
      </c>
      <c r="I4990" s="180" t="s">
        <v>522</v>
      </c>
      <c r="J4990" s="79">
        <v>6</v>
      </c>
      <c r="K4990" s="56" t="s">
        <v>3289</v>
      </c>
      <c r="L4990" s="590" t="s">
        <v>979</v>
      </c>
      <c r="M4990" s="180" t="s">
        <v>3204</v>
      </c>
      <c r="N4990" s="583" t="s">
        <v>1704</v>
      </c>
      <c r="O4990" s="180" t="s">
        <v>137</v>
      </c>
      <c r="P4990" s="57">
        <v>32</v>
      </c>
      <c r="Q4990" s="56" t="s">
        <v>261</v>
      </c>
      <c r="R4990" s="56" t="s">
        <v>1113</v>
      </c>
      <c r="S4990" s="57">
        <v>1470</v>
      </c>
      <c r="T4990" s="583">
        <v>1.0900000000000001</v>
      </c>
      <c r="U4990" s="452">
        <f t="shared" si="351"/>
        <v>51273.600000000006</v>
      </c>
      <c r="V4990" s="276" t="s">
        <v>7</v>
      </c>
    </row>
    <row r="4991" spans="2:22" s="3" customFormat="1" ht="31.5" x14ac:dyDescent="0.25">
      <c r="B4991" s="350" t="s">
        <v>2074</v>
      </c>
      <c r="C4991" s="333" t="s">
        <v>3286</v>
      </c>
      <c r="D4991" s="329" t="s">
        <v>3287</v>
      </c>
      <c r="E4991" s="377" t="s">
        <v>500</v>
      </c>
      <c r="F4991" s="180" t="s">
        <v>4502</v>
      </c>
      <c r="G4991" s="180" t="s">
        <v>7</v>
      </c>
      <c r="H4991" s="583" t="s">
        <v>154</v>
      </c>
      <c r="I4991" s="180" t="s">
        <v>522</v>
      </c>
      <c r="J4991" s="79">
        <v>6</v>
      </c>
      <c r="K4991" s="56" t="s">
        <v>4220</v>
      </c>
      <c r="L4991" s="590" t="s">
        <v>979</v>
      </c>
      <c r="M4991" s="180" t="s">
        <v>3204</v>
      </c>
      <c r="N4991" s="583" t="s">
        <v>1704</v>
      </c>
      <c r="O4991" s="180" t="s">
        <v>137</v>
      </c>
      <c r="P4991" s="57">
        <v>1</v>
      </c>
      <c r="Q4991" s="56" t="s">
        <v>203</v>
      </c>
      <c r="R4991" s="56" t="s">
        <v>220</v>
      </c>
      <c r="S4991" s="57">
        <v>9450</v>
      </c>
      <c r="T4991" s="583">
        <v>1.49</v>
      </c>
      <c r="U4991" s="452">
        <f t="shared" si="351"/>
        <v>14080.5</v>
      </c>
      <c r="V4991" s="276" t="s">
        <v>7</v>
      </c>
    </row>
    <row r="4992" spans="2:22" s="3" customFormat="1" ht="31.5" x14ac:dyDescent="0.25">
      <c r="B4992" s="350" t="s">
        <v>2074</v>
      </c>
      <c r="C4992" s="333" t="s">
        <v>3286</v>
      </c>
      <c r="D4992" s="329" t="s">
        <v>3287</v>
      </c>
      <c r="E4992" s="56" t="s">
        <v>461</v>
      </c>
      <c r="F4992" s="180" t="s">
        <v>4502</v>
      </c>
      <c r="G4992" s="180" t="s">
        <v>7</v>
      </c>
      <c r="H4992" s="583" t="s">
        <v>154</v>
      </c>
      <c r="I4992" s="180" t="s">
        <v>522</v>
      </c>
      <c r="J4992" s="79" t="s">
        <v>7</v>
      </c>
      <c r="K4992" s="56" t="s">
        <v>900</v>
      </c>
      <c r="L4992" s="590" t="s">
        <v>979</v>
      </c>
      <c r="M4992" s="180" t="s">
        <v>3204</v>
      </c>
      <c r="N4992" s="583" t="s">
        <v>1704</v>
      </c>
      <c r="O4992" s="180" t="s">
        <v>137</v>
      </c>
      <c r="P4992" s="57">
        <v>1</v>
      </c>
      <c r="Q4992" s="56" t="s">
        <v>214</v>
      </c>
      <c r="R4992" s="56" t="s">
        <v>535</v>
      </c>
      <c r="S4992" s="57">
        <v>1356</v>
      </c>
      <c r="T4992" s="583">
        <v>1.1100000000000001</v>
      </c>
      <c r="U4992" s="452">
        <f t="shared" si="351"/>
        <v>1505.16</v>
      </c>
      <c r="V4992" s="276" t="s">
        <v>7</v>
      </c>
    </row>
    <row r="4993" spans="2:22" s="3" customFormat="1" ht="47.25" x14ac:dyDescent="0.25">
      <c r="B4993" s="350" t="s">
        <v>2074</v>
      </c>
      <c r="C4993" s="333" t="s">
        <v>3286</v>
      </c>
      <c r="D4993" s="329" t="s">
        <v>3287</v>
      </c>
      <c r="E4993" s="56" t="s">
        <v>461</v>
      </c>
      <c r="F4993" s="180" t="s">
        <v>4502</v>
      </c>
      <c r="G4993" s="180" t="s">
        <v>7</v>
      </c>
      <c r="H4993" s="583" t="s">
        <v>154</v>
      </c>
      <c r="I4993" s="180" t="s">
        <v>522</v>
      </c>
      <c r="J4993" s="79" t="s">
        <v>7</v>
      </c>
      <c r="K4993" s="56" t="s">
        <v>3290</v>
      </c>
      <c r="L4993" s="590" t="s">
        <v>979</v>
      </c>
      <c r="M4993" s="180" t="s">
        <v>3204</v>
      </c>
      <c r="N4993" s="583" t="s">
        <v>1704</v>
      </c>
      <c r="O4993" s="180" t="s">
        <v>137</v>
      </c>
      <c r="P4993" s="57">
        <v>1</v>
      </c>
      <c r="Q4993" s="56" t="s">
        <v>214</v>
      </c>
      <c r="R4993" s="56" t="s">
        <v>638</v>
      </c>
      <c r="S4993" s="57">
        <v>1571</v>
      </c>
      <c r="T4993" s="583">
        <v>1.1100000000000001</v>
      </c>
      <c r="U4993" s="452">
        <f t="shared" si="351"/>
        <v>1743.8100000000002</v>
      </c>
      <c r="V4993" s="276" t="s">
        <v>7</v>
      </c>
    </row>
    <row r="4994" spans="2:22" s="3" customFormat="1" ht="47.25" x14ac:dyDescent="0.25">
      <c r="B4994" s="350" t="s">
        <v>2074</v>
      </c>
      <c r="C4994" s="333" t="s">
        <v>3286</v>
      </c>
      <c r="D4994" s="329" t="s">
        <v>3287</v>
      </c>
      <c r="E4994" s="56" t="s">
        <v>461</v>
      </c>
      <c r="F4994" s="180" t="s">
        <v>4502</v>
      </c>
      <c r="G4994" s="180" t="s">
        <v>7</v>
      </c>
      <c r="H4994" s="583" t="s">
        <v>154</v>
      </c>
      <c r="I4994" s="180" t="s">
        <v>522</v>
      </c>
      <c r="J4994" s="79" t="s">
        <v>7</v>
      </c>
      <c r="K4994" s="56" t="s">
        <v>857</v>
      </c>
      <c r="L4994" s="590" t="s">
        <v>979</v>
      </c>
      <c r="M4994" s="180" t="s">
        <v>3204</v>
      </c>
      <c r="N4994" s="583" t="s">
        <v>1704</v>
      </c>
      <c r="O4994" s="180" t="s">
        <v>137</v>
      </c>
      <c r="P4994" s="57">
        <v>1</v>
      </c>
      <c r="Q4994" s="56" t="s">
        <v>214</v>
      </c>
      <c r="R4994" s="56" t="s">
        <v>462</v>
      </c>
      <c r="S4994" s="57">
        <v>2418</v>
      </c>
      <c r="T4994" s="583">
        <v>1.1100000000000001</v>
      </c>
      <c r="U4994" s="452">
        <f t="shared" si="351"/>
        <v>2683.98</v>
      </c>
      <c r="V4994" s="276" t="s">
        <v>7</v>
      </c>
    </row>
    <row r="4995" spans="2:22" s="3" customFormat="1" ht="47.25" x14ac:dyDescent="0.25">
      <c r="B4995" s="350" t="s">
        <v>2074</v>
      </c>
      <c r="C4995" s="333" t="s">
        <v>3286</v>
      </c>
      <c r="D4995" s="329" t="s">
        <v>3287</v>
      </c>
      <c r="E4995" s="56" t="s">
        <v>461</v>
      </c>
      <c r="F4995" s="180" t="s">
        <v>4502</v>
      </c>
      <c r="G4995" s="180" t="s">
        <v>7</v>
      </c>
      <c r="H4995" s="583" t="s">
        <v>154</v>
      </c>
      <c r="I4995" s="180" t="s">
        <v>522</v>
      </c>
      <c r="J4995" s="79" t="s">
        <v>7</v>
      </c>
      <c r="K4995" s="56" t="s">
        <v>858</v>
      </c>
      <c r="L4995" s="590" t="s">
        <v>979</v>
      </c>
      <c r="M4995" s="180" t="s">
        <v>3204</v>
      </c>
      <c r="N4995" s="583" t="s">
        <v>1704</v>
      </c>
      <c r="O4995" s="180" t="s">
        <v>137</v>
      </c>
      <c r="P4995" s="57">
        <v>2</v>
      </c>
      <c r="Q4995" s="56" t="s">
        <v>214</v>
      </c>
      <c r="R4995" s="56" t="s">
        <v>537</v>
      </c>
      <c r="S4995" s="57">
        <v>180</v>
      </c>
      <c r="T4995" s="583">
        <v>1.1100000000000001</v>
      </c>
      <c r="U4995" s="452">
        <f t="shared" si="351"/>
        <v>399.6</v>
      </c>
      <c r="V4995" s="276" t="s">
        <v>7</v>
      </c>
    </row>
    <row r="4996" spans="2:22" s="3" customFormat="1" ht="31.5" x14ac:dyDescent="0.25">
      <c r="B4996" s="350" t="s">
        <v>2074</v>
      </c>
      <c r="C4996" s="333" t="s">
        <v>3286</v>
      </c>
      <c r="D4996" s="329" t="s">
        <v>3287</v>
      </c>
      <c r="E4996" s="56" t="s">
        <v>461</v>
      </c>
      <c r="F4996" s="180" t="s">
        <v>4502</v>
      </c>
      <c r="G4996" s="180" t="s">
        <v>7</v>
      </c>
      <c r="H4996" s="583" t="s">
        <v>154</v>
      </c>
      <c r="I4996" s="180" t="s">
        <v>522</v>
      </c>
      <c r="J4996" s="79" t="s">
        <v>7</v>
      </c>
      <c r="K4996" s="56" t="s">
        <v>660</v>
      </c>
      <c r="L4996" s="590" t="s">
        <v>979</v>
      </c>
      <c r="M4996" s="180" t="s">
        <v>3204</v>
      </c>
      <c r="N4996" s="583" t="s">
        <v>1704</v>
      </c>
      <c r="O4996" s="180" t="s">
        <v>137</v>
      </c>
      <c r="P4996" s="57">
        <v>1</v>
      </c>
      <c r="Q4996" s="56" t="s">
        <v>214</v>
      </c>
      <c r="R4996" s="56" t="s">
        <v>661</v>
      </c>
      <c r="S4996" s="57">
        <v>366</v>
      </c>
      <c r="T4996" s="583">
        <v>1.1100000000000001</v>
      </c>
      <c r="U4996" s="452">
        <f t="shared" si="351"/>
        <v>406.26000000000005</v>
      </c>
      <c r="V4996" s="276" t="s">
        <v>7</v>
      </c>
    </row>
    <row r="4997" spans="2:22" s="3" customFormat="1" ht="31.5" x14ac:dyDescent="0.25">
      <c r="B4997" s="350" t="s">
        <v>2074</v>
      </c>
      <c r="C4997" s="333" t="s">
        <v>3286</v>
      </c>
      <c r="D4997" s="329" t="s">
        <v>3287</v>
      </c>
      <c r="E4997" s="56" t="s">
        <v>461</v>
      </c>
      <c r="F4997" s="180" t="s">
        <v>4502</v>
      </c>
      <c r="G4997" s="180" t="s">
        <v>7</v>
      </c>
      <c r="H4997" s="583" t="s">
        <v>154</v>
      </c>
      <c r="I4997" s="180" t="s">
        <v>522</v>
      </c>
      <c r="J4997" s="79" t="s">
        <v>7</v>
      </c>
      <c r="K4997" s="56" t="s">
        <v>3291</v>
      </c>
      <c r="L4997" s="590" t="s">
        <v>979</v>
      </c>
      <c r="M4997" s="180" t="s">
        <v>3204</v>
      </c>
      <c r="N4997" s="583" t="s">
        <v>1704</v>
      </c>
      <c r="O4997" s="180" t="s">
        <v>137</v>
      </c>
      <c r="P4997" s="57">
        <v>1</v>
      </c>
      <c r="Q4997" s="56" t="s">
        <v>214</v>
      </c>
      <c r="R4997" s="56" t="s">
        <v>860</v>
      </c>
      <c r="S4997" s="57">
        <v>178</v>
      </c>
      <c r="T4997" s="583">
        <v>1.1100000000000001</v>
      </c>
      <c r="U4997" s="452">
        <f t="shared" si="351"/>
        <v>197.58</v>
      </c>
      <c r="V4997" s="276" t="s">
        <v>7</v>
      </c>
    </row>
    <row r="4998" spans="2:22" s="3" customFormat="1" ht="31.5" x14ac:dyDescent="0.25">
      <c r="B4998" s="350" t="s">
        <v>2074</v>
      </c>
      <c r="C4998" s="333" t="s">
        <v>3286</v>
      </c>
      <c r="D4998" s="329" t="s">
        <v>3287</v>
      </c>
      <c r="E4998" s="56" t="s">
        <v>899</v>
      </c>
      <c r="F4998" s="180" t="s">
        <v>4502</v>
      </c>
      <c r="G4998" s="180" t="s">
        <v>7</v>
      </c>
      <c r="H4998" s="583" t="s">
        <v>154</v>
      </c>
      <c r="I4998" s="180" t="s">
        <v>522</v>
      </c>
      <c r="J4998" s="79" t="s">
        <v>7</v>
      </c>
      <c r="K4998" s="56" t="s">
        <v>784</v>
      </c>
      <c r="L4998" s="590" t="s">
        <v>979</v>
      </c>
      <c r="M4998" s="180" t="s">
        <v>3204</v>
      </c>
      <c r="N4998" s="583" t="s">
        <v>1704</v>
      </c>
      <c r="O4998" s="180" t="s">
        <v>137</v>
      </c>
      <c r="P4998" s="57">
        <v>4</v>
      </c>
      <c r="Q4998" s="56" t="s">
        <v>214</v>
      </c>
      <c r="R4998" s="56" t="s">
        <v>659</v>
      </c>
      <c r="S4998" s="57">
        <v>162</v>
      </c>
      <c r="T4998" s="583">
        <v>1.1100000000000001</v>
      </c>
      <c r="U4998" s="452">
        <f t="shared" si="351"/>
        <v>719.28000000000009</v>
      </c>
      <c r="V4998" s="276" t="s">
        <v>7</v>
      </c>
    </row>
    <row r="4999" spans="2:22" s="3" customFormat="1" ht="283.5" x14ac:dyDescent="0.25">
      <c r="B4999" s="350" t="s">
        <v>2074</v>
      </c>
      <c r="C4999" s="333" t="s">
        <v>3286</v>
      </c>
      <c r="D4999" s="329" t="s">
        <v>3287</v>
      </c>
      <c r="E4999" s="56" t="s">
        <v>810</v>
      </c>
      <c r="F4999" s="180" t="s">
        <v>4502</v>
      </c>
      <c r="G4999" s="180" t="s">
        <v>7</v>
      </c>
      <c r="H4999" s="583" t="s">
        <v>154</v>
      </c>
      <c r="I4999" s="180" t="s">
        <v>522</v>
      </c>
      <c r="J4999" s="79">
        <v>110</v>
      </c>
      <c r="K4999" s="377" t="s">
        <v>4252</v>
      </c>
      <c r="L4999" s="590" t="s">
        <v>979</v>
      </c>
      <c r="M4999" s="180" t="s">
        <v>3204</v>
      </c>
      <c r="N4999" s="583" t="s">
        <v>1704</v>
      </c>
      <c r="O4999" s="180" t="s">
        <v>137</v>
      </c>
      <c r="P4999" s="57">
        <v>1</v>
      </c>
      <c r="Q4999" s="56" t="s">
        <v>185</v>
      </c>
      <c r="R4999" s="56" t="s">
        <v>215</v>
      </c>
      <c r="S4999" s="57">
        <v>57363</v>
      </c>
      <c r="T4999" s="583">
        <v>1.49</v>
      </c>
      <c r="U4999" s="452">
        <f t="shared" si="351"/>
        <v>85470.87</v>
      </c>
      <c r="V4999" s="276" t="s">
        <v>7</v>
      </c>
    </row>
    <row r="5000" spans="2:22" s="3" customFormat="1" ht="47.25" x14ac:dyDescent="0.25">
      <c r="B5000" s="350" t="s">
        <v>2074</v>
      </c>
      <c r="C5000" s="333" t="s">
        <v>3286</v>
      </c>
      <c r="D5000" s="329" t="s">
        <v>3287</v>
      </c>
      <c r="E5000" s="56" t="s">
        <v>942</v>
      </c>
      <c r="F5000" s="180" t="s">
        <v>4502</v>
      </c>
      <c r="G5000" s="180" t="s">
        <v>7</v>
      </c>
      <c r="H5000" s="583" t="s">
        <v>154</v>
      </c>
      <c r="I5000" s="180" t="s">
        <v>522</v>
      </c>
      <c r="J5000" s="79">
        <v>110</v>
      </c>
      <c r="K5000" s="56" t="s">
        <v>1037</v>
      </c>
      <c r="L5000" s="590" t="s">
        <v>979</v>
      </c>
      <c r="M5000" s="180" t="s">
        <v>3204</v>
      </c>
      <c r="N5000" s="583" t="s">
        <v>1704</v>
      </c>
      <c r="O5000" s="180" t="s">
        <v>137</v>
      </c>
      <c r="P5000" s="57">
        <v>6</v>
      </c>
      <c r="Q5000" s="56" t="s">
        <v>185</v>
      </c>
      <c r="R5000" s="56" t="s">
        <v>945</v>
      </c>
      <c r="S5000" s="57">
        <v>1388</v>
      </c>
      <c r="T5000" s="583">
        <v>1.1100000000000001</v>
      </c>
      <c r="U5000" s="452">
        <f t="shared" si="351"/>
        <v>9244.08</v>
      </c>
      <c r="V5000" s="276" t="s">
        <v>7</v>
      </c>
    </row>
    <row r="5001" spans="2:22" s="3" customFormat="1" ht="47.25" x14ac:dyDescent="0.25">
      <c r="B5001" s="350" t="s">
        <v>2074</v>
      </c>
      <c r="C5001" s="333" t="s">
        <v>3286</v>
      </c>
      <c r="D5001" s="329" t="s">
        <v>3287</v>
      </c>
      <c r="E5001" s="56" t="s">
        <v>942</v>
      </c>
      <c r="F5001" s="180" t="s">
        <v>4502</v>
      </c>
      <c r="G5001" s="180" t="s">
        <v>7</v>
      </c>
      <c r="H5001" s="583" t="s">
        <v>154</v>
      </c>
      <c r="I5001" s="180" t="s">
        <v>522</v>
      </c>
      <c r="J5001" s="79">
        <v>110</v>
      </c>
      <c r="K5001" s="56" t="s">
        <v>1035</v>
      </c>
      <c r="L5001" s="590" t="s">
        <v>979</v>
      </c>
      <c r="M5001" s="180" t="s">
        <v>3204</v>
      </c>
      <c r="N5001" s="583" t="s">
        <v>1704</v>
      </c>
      <c r="O5001" s="180" t="s">
        <v>137</v>
      </c>
      <c r="P5001" s="57">
        <v>3</v>
      </c>
      <c r="Q5001" s="56" t="s">
        <v>185</v>
      </c>
      <c r="R5001" s="56" t="s">
        <v>972</v>
      </c>
      <c r="S5001" s="57">
        <v>1416</v>
      </c>
      <c r="T5001" s="583">
        <v>1.1100000000000001</v>
      </c>
      <c r="U5001" s="452">
        <f t="shared" si="351"/>
        <v>4715.2800000000007</v>
      </c>
      <c r="V5001" s="276" t="s">
        <v>7</v>
      </c>
    </row>
    <row r="5002" spans="2:22" s="3" customFormat="1" ht="31.5" x14ac:dyDescent="0.25">
      <c r="B5002" s="350" t="s">
        <v>2074</v>
      </c>
      <c r="C5002" s="333" t="s">
        <v>3286</v>
      </c>
      <c r="D5002" s="329" t="s">
        <v>3287</v>
      </c>
      <c r="E5002" s="56" t="s">
        <v>863</v>
      </c>
      <c r="F5002" s="180" t="s">
        <v>4502</v>
      </c>
      <c r="G5002" s="180" t="s">
        <v>7</v>
      </c>
      <c r="H5002" s="583" t="s">
        <v>154</v>
      </c>
      <c r="I5002" s="180" t="s">
        <v>522</v>
      </c>
      <c r="J5002" s="79" t="s">
        <v>7</v>
      </c>
      <c r="K5002" s="79" t="s">
        <v>569</v>
      </c>
      <c r="L5002" s="590" t="s">
        <v>979</v>
      </c>
      <c r="M5002" s="180" t="s">
        <v>3204</v>
      </c>
      <c r="N5002" s="583" t="s">
        <v>1704</v>
      </c>
      <c r="O5002" s="180" t="s">
        <v>137</v>
      </c>
      <c r="P5002" s="57">
        <v>856</v>
      </c>
      <c r="Q5002" s="56" t="s">
        <v>273</v>
      </c>
      <c r="R5002" s="56" t="s">
        <v>245</v>
      </c>
      <c r="S5002" s="57">
        <v>2.38</v>
      </c>
      <c r="T5002" s="583">
        <v>1.49</v>
      </c>
      <c r="U5002" s="452">
        <f t="shared" si="351"/>
        <v>3035.5472</v>
      </c>
      <c r="V5002" s="276" t="s">
        <v>7</v>
      </c>
    </row>
    <row r="5003" spans="2:22" s="3" customFormat="1" ht="63" x14ac:dyDescent="0.25">
      <c r="B5003" s="350" t="s">
        <v>2074</v>
      </c>
      <c r="C5003" s="333" t="s">
        <v>3286</v>
      </c>
      <c r="D5003" s="329" t="s">
        <v>3287</v>
      </c>
      <c r="E5003" s="583" t="s">
        <v>350</v>
      </c>
      <c r="F5003" s="180" t="s">
        <v>4502</v>
      </c>
      <c r="G5003" s="276" t="s">
        <v>7</v>
      </c>
      <c r="H5003" s="583" t="s">
        <v>154</v>
      </c>
      <c r="I5003" s="180" t="s">
        <v>522</v>
      </c>
      <c r="J5003" s="276" t="s">
        <v>7</v>
      </c>
      <c r="K5003" s="276" t="s">
        <v>3292</v>
      </c>
      <c r="L5003" s="276" t="s">
        <v>979</v>
      </c>
      <c r="M5003" s="276" t="s">
        <v>3204</v>
      </c>
      <c r="N5003" s="276" t="s">
        <v>1704</v>
      </c>
      <c r="O5003" s="276" t="s">
        <v>137</v>
      </c>
      <c r="P5003" s="57">
        <v>1</v>
      </c>
      <c r="Q5003" s="276" t="s">
        <v>203</v>
      </c>
      <c r="R5003" s="276" t="s">
        <v>501</v>
      </c>
      <c r="S5003" s="344">
        <v>15000</v>
      </c>
      <c r="T5003" s="276">
        <v>1</v>
      </c>
      <c r="U5003" s="452">
        <f t="shared" si="351"/>
        <v>15000</v>
      </c>
      <c r="V5003" s="276" t="s">
        <v>7</v>
      </c>
    </row>
    <row r="5004" spans="2:22" s="3" customFormat="1" ht="63" x14ac:dyDescent="0.25">
      <c r="B5004" s="350" t="s">
        <v>2074</v>
      </c>
      <c r="C5004" s="333" t="s">
        <v>3286</v>
      </c>
      <c r="D5004" s="329" t="s">
        <v>3287</v>
      </c>
      <c r="E5004" s="56" t="s">
        <v>26</v>
      </c>
      <c r="F5004" s="276" t="s">
        <v>7</v>
      </c>
      <c r="G5004" s="276" t="s">
        <v>7</v>
      </c>
      <c r="H5004" s="583" t="s">
        <v>7</v>
      </c>
      <c r="I5004" s="276" t="s">
        <v>7</v>
      </c>
      <c r="J5004" s="276" t="s">
        <v>7</v>
      </c>
      <c r="K5004" s="377" t="s">
        <v>7</v>
      </c>
      <c r="L5004" s="276" t="s">
        <v>7</v>
      </c>
      <c r="M5004" s="276" t="s">
        <v>7</v>
      </c>
      <c r="N5004" s="276" t="s">
        <v>7</v>
      </c>
      <c r="O5004" s="276" t="s">
        <v>7</v>
      </c>
      <c r="P5004" s="57" t="s">
        <v>7</v>
      </c>
      <c r="Q5004" s="276" t="s">
        <v>7</v>
      </c>
      <c r="R5004" s="276" t="s">
        <v>7</v>
      </c>
      <c r="S5004" s="344" t="s">
        <v>7</v>
      </c>
      <c r="T5004" s="276" t="s">
        <v>7</v>
      </c>
      <c r="U5004" s="453">
        <f>U5003</f>
        <v>15000</v>
      </c>
      <c r="V5004" s="276" t="s">
        <v>7</v>
      </c>
    </row>
    <row r="5005" spans="2:22" s="3" customFormat="1" ht="47.25" x14ac:dyDescent="0.25">
      <c r="B5005" s="350" t="s">
        <v>2074</v>
      </c>
      <c r="C5005" s="333" t="s">
        <v>3293</v>
      </c>
      <c r="D5005" s="329" t="s">
        <v>3294</v>
      </c>
      <c r="E5005" s="56" t="s">
        <v>1063</v>
      </c>
      <c r="F5005" s="180" t="s">
        <v>4491</v>
      </c>
      <c r="G5005" s="180" t="s">
        <v>7</v>
      </c>
      <c r="H5005" s="583" t="s">
        <v>154</v>
      </c>
      <c r="I5005" s="180" t="s">
        <v>522</v>
      </c>
      <c r="J5005" s="79">
        <v>110</v>
      </c>
      <c r="K5005" s="56" t="s">
        <v>3220</v>
      </c>
      <c r="L5005" s="590" t="s">
        <v>979</v>
      </c>
      <c r="M5005" s="180" t="s">
        <v>3295</v>
      </c>
      <c r="N5005" s="583" t="s">
        <v>1704</v>
      </c>
      <c r="O5005" s="180" t="s">
        <v>137</v>
      </c>
      <c r="P5005" s="57">
        <v>36.5</v>
      </c>
      <c r="Q5005" s="56" t="s">
        <v>140</v>
      </c>
      <c r="R5005" s="56" t="s">
        <v>1726</v>
      </c>
      <c r="S5005" s="57">
        <v>2267</v>
      </c>
      <c r="T5005" s="583">
        <v>2.06</v>
      </c>
      <c r="U5005" s="452">
        <f t="shared" ref="U5005:U5012" si="352">O5005*P5005*S5005*T5005</f>
        <v>170455.73</v>
      </c>
      <c r="V5005" s="276" t="s">
        <v>7</v>
      </c>
    </row>
    <row r="5006" spans="2:22" s="3" customFormat="1" ht="47.25" x14ac:dyDescent="0.25">
      <c r="B5006" s="350" t="s">
        <v>2074</v>
      </c>
      <c r="C5006" s="333" t="s">
        <v>3293</v>
      </c>
      <c r="D5006" s="329" t="s">
        <v>3294</v>
      </c>
      <c r="E5006" s="56" t="s">
        <v>168</v>
      </c>
      <c r="F5006" s="180" t="s">
        <v>4491</v>
      </c>
      <c r="G5006" s="180" t="s">
        <v>7</v>
      </c>
      <c r="H5006" s="583" t="s">
        <v>154</v>
      </c>
      <c r="I5006" s="180" t="s">
        <v>522</v>
      </c>
      <c r="J5006" s="79">
        <v>110</v>
      </c>
      <c r="K5006" s="56" t="s">
        <v>3220</v>
      </c>
      <c r="L5006" s="590" t="s">
        <v>979</v>
      </c>
      <c r="M5006" s="180" t="s">
        <v>3295</v>
      </c>
      <c r="N5006" s="583" t="s">
        <v>1704</v>
      </c>
      <c r="O5006" s="180" t="s">
        <v>137</v>
      </c>
      <c r="P5006" s="57">
        <v>36.5</v>
      </c>
      <c r="Q5006" s="56" t="s">
        <v>140</v>
      </c>
      <c r="R5006" s="56" t="s">
        <v>438</v>
      </c>
      <c r="S5006" s="57">
        <v>1944</v>
      </c>
      <c r="T5006" s="583">
        <v>1.23</v>
      </c>
      <c r="U5006" s="452">
        <f t="shared" si="352"/>
        <v>87275.88</v>
      </c>
      <c r="V5006" s="276" t="s">
        <v>7</v>
      </c>
    </row>
    <row r="5007" spans="2:22" s="3" customFormat="1" ht="31.5" x14ac:dyDescent="0.25">
      <c r="B5007" s="350" t="s">
        <v>2074</v>
      </c>
      <c r="C5007" s="333" t="s">
        <v>3293</v>
      </c>
      <c r="D5007" s="329" t="s">
        <v>3294</v>
      </c>
      <c r="E5007" s="56" t="s">
        <v>1727</v>
      </c>
      <c r="F5007" s="180" t="s">
        <v>4491</v>
      </c>
      <c r="G5007" s="180" t="s">
        <v>7</v>
      </c>
      <c r="H5007" s="583" t="s">
        <v>154</v>
      </c>
      <c r="I5007" s="180" t="s">
        <v>522</v>
      </c>
      <c r="J5007" s="79">
        <v>110</v>
      </c>
      <c r="K5007" s="56" t="s">
        <v>3222</v>
      </c>
      <c r="L5007" s="590" t="s">
        <v>979</v>
      </c>
      <c r="M5007" s="180" t="s">
        <v>3295</v>
      </c>
      <c r="N5007" s="583" t="s">
        <v>1704</v>
      </c>
      <c r="O5007" s="180" t="s">
        <v>137</v>
      </c>
      <c r="P5007" s="57">
        <v>36.5</v>
      </c>
      <c r="Q5007" s="56" t="s">
        <v>140</v>
      </c>
      <c r="R5007" s="56" t="s">
        <v>157</v>
      </c>
      <c r="S5007" s="57">
        <v>503</v>
      </c>
      <c r="T5007" s="583">
        <v>1.23</v>
      </c>
      <c r="U5007" s="452">
        <f t="shared" si="352"/>
        <v>22582.185000000001</v>
      </c>
      <c r="V5007" s="276" t="s">
        <v>7</v>
      </c>
    </row>
    <row r="5008" spans="2:22" s="3" customFormat="1" ht="31.5" x14ac:dyDescent="0.25">
      <c r="B5008" s="350" t="s">
        <v>2074</v>
      </c>
      <c r="C5008" s="333" t="s">
        <v>3293</v>
      </c>
      <c r="D5008" s="329" t="s">
        <v>3294</v>
      </c>
      <c r="E5008" s="56" t="s">
        <v>1178</v>
      </c>
      <c r="F5008" s="180" t="s">
        <v>4491</v>
      </c>
      <c r="G5008" s="180" t="s">
        <v>7</v>
      </c>
      <c r="H5008" s="583" t="s">
        <v>154</v>
      </c>
      <c r="I5008" s="180" t="s">
        <v>522</v>
      </c>
      <c r="J5008" s="585">
        <v>110</v>
      </c>
      <c r="K5008" s="56" t="s">
        <v>3296</v>
      </c>
      <c r="L5008" s="590" t="s">
        <v>979</v>
      </c>
      <c r="M5008" s="180" t="s">
        <v>3295</v>
      </c>
      <c r="N5008" s="583" t="s">
        <v>1704</v>
      </c>
      <c r="O5008" s="180" t="s">
        <v>137</v>
      </c>
      <c r="P5008" s="57">
        <v>36.5</v>
      </c>
      <c r="Q5008" s="56" t="s">
        <v>140</v>
      </c>
      <c r="R5008" s="377" t="s">
        <v>158</v>
      </c>
      <c r="S5008" s="57">
        <v>187.95</v>
      </c>
      <c r="T5008" s="583">
        <v>1.23</v>
      </c>
      <c r="U5008" s="452">
        <f t="shared" si="352"/>
        <v>8438.0152499999986</v>
      </c>
      <c r="V5008" s="276" t="s">
        <v>7</v>
      </c>
    </row>
    <row r="5009" spans="2:22" s="3" customFormat="1" ht="31.5" x14ac:dyDescent="0.25">
      <c r="B5009" s="350" t="s">
        <v>2074</v>
      </c>
      <c r="C5009" s="333" t="s">
        <v>3293</v>
      </c>
      <c r="D5009" s="329" t="s">
        <v>3294</v>
      </c>
      <c r="E5009" s="56" t="s">
        <v>374</v>
      </c>
      <c r="F5009" s="180" t="s">
        <v>4491</v>
      </c>
      <c r="G5009" s="180" t="s">
        <v>7</v>
      </c>
      <c r="H5009" s="583" t="s">
        <v>154</v>
      </c>
      <c r="I5009" s="180" t="s">
        <v>522</v>
      </c>
      <c r="J5009" s="79" t="s">
        <v>7</v>
      </c>
      <c r="K5009" s="377" t="s">
        <v>4229</v>
      </c>
      <c r="L5009" s="590" t="s">
        <v>979</v>
      </c>
      <c r="M5009" s="180" t="s">
        <v>3295</v>
      </c>
      <c r="N5009" s="583" t="s">
        <v>1704</v>
      </c>
      <c r="O5009" s="180" t="s">
        <v>137</v>
      </c>
      <c r="P5009" s="57">
        <v>3.6</v>
      </c>
      <c r="Q5009" s="178" t="s">
        <v>140</v>
      </c>
      <c r="R5009" s="56" t="s">
        <v>164</v>
      </c>
      <c r="S5009" s="57">
        <v>6890</v>
      </c>
      <c r="T5009" s="583">
        <v>1.23</v>
      </c>
      <c r="U5009" s="452">
        <f t="shared" si="352"/>
        <v>30508.92</v>
      </c>
      <c r="V5009" s="276" t="s">
        <v>7</v>
      </c>
    </row>
    <row r="5010" spans="2:22" s="3" customFormat="1" ht="78.75" x14ac:dyDescent="0.25">
      <c r="B5010" s="350" t="s">
        <v>2074</v>
      </c>
      <c r="C5010" s="333" t="s">
        <v>3293</v>
      </c>
      <c r="D5010" s="329" t="s">
        <v>3294</v>
      </c>
      <c r="E5010" s="377" t="s">
        <v>1885</v>
      </c>
      <c r="F5010" s="180" t="s">
        <v>4491</v>
      </c>
      <c r="G5010" s="180" t="s">
        <v>7</v>
      </c>
      <c r="H5010" s="583" t="s">
        <v>154</v>
      </c>
      <c r="I5010" s="180" t="s">
        <v>522</v>
      </c>
      <c r="J5010" s="79" t="s">
        <v>7</v>
      </c>
      <c r="K5010" s="56" t="s">
        <v>3223</v>
      </c>
      <c r="L5010" s="590" t="s">
        <v>979</v>
      </c>
      <c r="M5010" s="180" t="s">
        <v>3295</v>
      </c>
      <c r="N5010" s="583" t="s">
        <v>1704</v>
      </c>
      <c r="O5010" s="180" t="s">
        <v>137</v>
      </c>
      <c r="P5010" s="57">
        <v>40</v>
      </c>
      <c r="Q5010" s="56" t="s">
        <v>139</v>
      </c>
      <c r="R5010" s="56" t="s">
        <v>405</v>
      </c>
      <c r="S5010" s="57">
        <v>187</v>
      </c>
      <c r="T5010" s="583">
        <v>1</v>
      </c>
      <c r="U5010" s="452">
        <f t="shared" si="352"/>
        <v>7480</v>
      </c>
      <c r="V5010" s="276" t="s">
        <v>7</v>
      </c>
    </row>
    <row r="5011" spans="2:22" s="3" customFormat="1" ht="47.25" x14ac:dyDescent="0.25">
      <c r="B5011" s="350" t="s">
        <v>2074</v>
      </c>
      <c r="C5011" s="333" t="s">
        <v>3293</v>
      </c>
      <c r="D5011" s="329" t="s">
        <v>3294</v>
      </c>
      <c r="E5011" s="377" t="s">
        <v>3435</v>
      </c>
      <c r="F5011" s="180" t="s">
        <v>4491</v>
      </c>
      <c r="G5011" s="180" t="s">
        <v>7</v>
      </c>
      <c r="H5011" s="583" t="s">
        <v>154</v>
      </c>
      <c r="I5011" s="180" t="s">
        <v>522</v>
      </c>
      <c r="J5011" s="79" t="s">
        <v>7</v>
      </c>
      <c r="K5011" s="377" t="s">
        <v>3436</v>
      </c>
      <c r="L5011" s="590" t="s">
        <v>979</v>
      </c>
      <c r="M5011" s="180" t="s">
        <v>3295</v>
      </c>
      <c r="N5011" s="583" t="s">
        <v>1704</v>
      </c>
      <c r="O5011" s="180" t="s">
        <v>137</v>
      </c>
      <c r="P5011" s="57">
        <v>50</v>
      </c>
      <c r="Q5011" s="56" t="s">
        <v>1728</v>
      </c>
      <c r="R5011" s="56" t="s">
        <v>252</v>
      </c>
      <c r="S5011" s="57">
        <v>6.9</v>
      </c>
      <c r="T5011" s="583">
        <v>1.49</v>
      </c>
      <c r="U5011" s="452">
        <f t="shared" si="352"/>
        <v>514.04999999999995</v>
      </c>
      <c r="V5011" s="276" t="s">
        <v>7</v>
      </c>
    </row>
    <row r="5012" spans="2:22" s="3" customFormat="1" ht="31.5" x14ac:dyDescent="0.25">
      <c r="B5012" s="350" t="s">
        <v>2074</v>
      </c>
      <c r="C5012" s="333" t="s">
        <v>3293</v>
      </c>
      <c r="D5012" s="329" t="s">
        <v>3294</v>
      </c>
      <c r="E5012" s="56" t="s">
        <v>577</v>
      </c>
      <c r="F5012" s="180" t="s">
        <v>4491</v>
      </c>
      <c r="G5012" s="180" t="s">
        <v>7</v>
      </c>
      <c r="H5012" s="583" t="s">
        <v>154</v>
      </c>
      <c r="I5012" s="180" t="s">
        <v>522</v>
      </c>
      <c r="J5012" s="79">
        <v>110</v>
      </c>
      <c r="K5012" s="56" t="s">
        <v>3297</v>
      </c>
      <c r="L5012" s="590" t="s">
        <v>979</v>
      </c>
      <c r="M5012" s="180" t="s">
        <v>3295</v>
      </c>
      <c r="N5012" s="583" t="s">
        <v>1704</v>
      </c>
      <c r="O5012" s="180" t="s">
        <v>137</v>
      </c>
      <c r="P5012" s="57">
        <v>1</v>
      </c>
      <c r="Q5012" s="56" t="s">
        <v>156</v>
      </c>
      <c r="R5012" s="56" t="s">
        <v>348</v>
      </c>
      <c r="S5012" s="57">
        <v>34048.6</v>
      </c>
      <c r="T5012" s="583">
        <v>1</v>
      </c>
      <c r="U5012" s="452">
        <f t="shared" si="352"/>
        <v>34048.6</v>
      </c>
      <c r="V5012" s="276" t="s">
        <v>7</v>
      </c>
    </row>
    <row r="5013" spans="2:22" s="3" customFormat="1" ht="63" x14ac:dyDescent="0.25">
      <c r="B5013" s="350" t="s">
        <v>2074</v>
      </c>
      <c r="C5013" s="333" t="s">
        <v>3293</v>
      </c>
      <c r="D5013" s="329" t="s">
        <v>3294</v>
      </c>
      <c r="E5013" s="583" t="s">
        <v>26</v>
      </c>
      <c r="F5013" s="276" t="s">
        <v>7</v>
      </c>
      <c r="G5013" s="276" t="s">
        <v>7</v>
      </c>
      <c r="H5013" s="583" t="s">
        <v>7</v>
      </c>
      <c r="I5013" s="276" t="s">
        <v>7</v>
      </c>
      <c r="J5013" s="276" t="s">
        <v>7</v>
      </c>
      <c r="K5013" s="276" t="s">
        <v>7</v>
      </c>
      <c r="L5013" s="276" t="s">
        <v>7</v>
      </c>
      <c r="M5013" s="276" t="s">
        <v>7</v>
      </c>
      <c r="N5013" s="276" t="s">
        <v>7</v>
      </c>
      <c r="O5013" s="276" t="s">
        <v>7</v>
      </c>
      <c r="P5013" s="276" t="s">
        <v>7</v>
      </c>
      <c r="Q5013" s="276" t="s">
        <v>7</v>
      </c>
      <c r="R5013" s="276" t="s">
        <v>7</v>
      </c>
      <c r="S5013" s="344" t="s">
        <v>7</v>
      </c>
      <c r="T5013" s="276" t="s">
        <v>7</v>
      </c>
      <c r="U5013" s="453">
        <f>U5012</f>
        <v>34048.6</v>
      </c>
      <c r="V5013" s="276" t="s">
        <v>7</v>
      </c>
    </row>
    <row r="5014" spans="2:22" s="3" customFormat="1" ht="47.25" x14ac:dyDescent="0.25">
      <c r="B5014" s="350" t="s">
        <v>2074</v>
      </c>
      <c r="C5014" s="333" t="s">
        <v>3298</v>
      </c>
      <c r="D5014" s="329" t="s">
        <v>3299</v>
      </c>
      <c r="E5014" s="56" t="s">
        <v>1063</v>
      </c>
      <c r="F5014" s="180" t="s">
        <v>4491</v>
      </c>
      <c r="G5014" s="180" t="s">
        <v>7</v>
      </c>
      <c r="H5014" s="583" t="s">
        <v>154</v>
      </c>
      <c r="I5014" s="180" t="s">
        <v>301</v>
      </c>
      <c r="J5014" s="79">
        <v>110</v>
      </c>
      <c r="K5014" s="56" t="s">
        <v>3220</v>
      </c>
      <c r="L5014" s="590" t="s">
        <v>979</v>
      </c>
      <c r="M5014" s="180" t="s">
        <v>3295</v>
      </c>
      <c r="N5014" s="583" t="s">
        <v>1704</v>
      </c>
      <c r="O5014" s="180" t="s">
        <v>137</v>
      </c>
      <c r="P5014" s="57">
        <v>47.4</v>
      </c>
      <c r="Q5014" s="56" t="s">
        <v>140</v>
      </c>
      <c r="R5014" s="56" t="s">
        <v>1726</v>
      </c>
      <c r="S5014" s="57">
        <v>2267</v>
      </c>
      <c r="T5014" s="583">
        <v>2.06</v>
      </c>
      <c r="U5014" s="452">
        <f t="shared" ref="U5014:U5021" si="353">O5014*P5014*S5014*T5014</f>
        <v>221358.948</v>
      </c>
      <c r="V5014" s="276" t="s">
        <v>7</v>
      </c>
    </row>
    <row r="5015" spans="2:22" s="3" customFormat="1" ht="47.25" x14ac:dyDescent="0.25">
      <c r="B5015" s="350" t="s">
        <v>2074</v>
      </c>
      <c r="C5015" s="333" t="s">
        <v>3298</v>
      </c>
      <c r="D5015" s="329" t="s">
        <v>3299</v>
      </c>
      <c r="E5015" s="56" t="s">
        <v>168</v>
      </c>
      <c r="F5015" s="180" t="s">
        <v>4491</v>
      </c>
      <c r="G5015" s="180" t="s">
        <v>7</v>
      </c>
      <c r="H5015" s="583" t="s">
        <v>154</v>
      </c>
      <c r="I5015" s="180" t="s">
        <v>301</v>
      </c>
      <c r="J5015" s="79">
        <v>110</v>
      </c>
      <c r="K5015" s="56" t="s">
        <v>3220</v>
      </c>
      <c r="L5015" s="590" t="s">
        <v>979</v>
      </c>
      <c r="M5015" s="180" t="s">
        <v>3295</v>
      </c>
      <c r="N5015" s="583" t="s">
        <v>1704</v>
      </c>
      <c r="O5015" s="180" t="s">
        <v>137</v>
      </c>
      <c r="P5015" s="57">
        <v>47.4</v>
      </c>
      <c r="Q5015" s="56" t="s">
        <v>140</v>
      </c>
      <c r="R5015" s="56" t="s">
        <v>438</v>
      </c>
      <c r="S5015" s="57">
        <v>1944</v>
      </c>
      <c r="T5015" s="583">
        <v>1.23</v>
      </c>
      <c r="U5015" s="452">
        <f t="shared" si="353"/>
        <v>113339.08799999999</v>
      </c>
      <c r="V5015" s="276" t="s">
        <v>7</v>
      </c>
    </row>
    <row r="5016" spans="2:22" s="3" customFormat="1" ht="31.5" x14ac:dyDescent="0.25">
      <c r="B5016" s="350" t="s">
        <v>2074</v>
      </c>
      <c r="C5016" s="333" t="s">
        <v>3298</v>
      </c>
      <c r="D5016" s="329" t="s">
        <v>3299</v>
      </c>
      <c r="E5016" s="56" t="s">
        <v>1727</v>
      </c>
      <c r="F5016" s="180" t="s">
        <v>4491</v>
      </c>
      <c r="G5016" s="180" t="s">
        <v>7</v>
      </c>
      <c r="H5016" s="583" t="s">
        <v>154</v>
      </c>
      <c r="I5016" s="180" t="s">
        <v>301</v>
      </c>
      <c r="J5016" s="79">
        <v>110</v>
      </c>
      <c r="K5016" s="56" t="s">
        <v>3222</v>
      </c>
      <c r="L5016" s="590" t="s">
        <v>979</v>
      </c>
      <c r="M5016" s="180" t="s">
        <v>3295</v>
      </c>
      <c r="N5016" s="583" t="s">
        <v>1704</v>
      </c>
      <c r="O5016" s="180" t="s">
        <v>137</v>
      </c>
      <c r="P5016" s="57">
        <v>47.4</v>
      </c>
      <c r="Q5016" s="56" t="s">
        <v>140</v>
      </c>
      <c r="R5016" s="56" t="s">
        <v>157</v>
      </c>
      <c r="S5016" s="57">
        <v>503</v>
      </c>
      <c r="T5016" s="583">
        <v>1.23</v>
      </c>
      <c r="U5016" s="452">
        <f t="shared" si="353"/>
        <v>29325.905999999999</v>
      </c>
      <c r="V5016" s="276" t="s">
        <v>7</v>
      </c>
    </row>
    <row r="5017" spans="2:22" s="3" customFormat="1" ht="31.5" x14ac:dyDescent="0.25">
      <c r="B5017" s="350" t="s">
        <v>2074</v>
      </c>
      <c r="C5017" s="333" t="s">
        <v>3298</v>
      </c>
      <c r="D5017" s="329" t="s">
        <v>3299</v>
      </c>
      <c r="E5017" s="56" t="s">
        <v>1178</v>
      </c>
      <c r="F5017" s="180" t="s">
        <v>4491</v>
      </c>
      <c r="G5017" s="180" t="s">
        <v>7</v>
      </c>
      <c r="H5017" s="583" t="s">
        <v>154</v>
      </c>
      <c r="I5017" s="180" t="s">
        <v>301</v>
      </c>
      <c r="J5017" s="585">
        <v>110</v>
      </c>
      <c r="K5017" s="56" t="s">
        <v>3296</v>
      </c>
      <c r="L5017" s="590" t="s">
        <v>979</v>
      </c>
      <c r="M5017" s="180" t="s">
        <v>3295</v>
      </c>
      <c r="N5017" s="583" t="s">
        <v>1704</v>
      </c>
      <c r="O5017" s="180" t="s">
        <v>137</v>
      </c>
      <c r="P5017" s="57">
        <v>47.4</v>
      </c>
      <c r="Q5017" s="56" t="s">
        <v>140</v>
      </c>
      <c r="R5017" s="377" t="s">
        <v>158</v>
      </c>
      <c r="S5017" s="57">
        <v>187.95</v>
      </c>
      <c r="T5017" s="583">
        <v>1.23</v>
      </c>
      <c r="U5017" s="452">
        <f t="shared" si="353"/>
        <v>10957.8609</v>
      </c>
      <c r="V5017" s="276" t="s">
        <v>7</v>
      </c>
    </row>
    <row r="5018" spans="2:22" s="3" customFormat="1" ht="31.5" x14ac:dyDescent="0.25">
      <c r="B5018" s="350" t="s">
        <v>2074</v>
      </c>
      <c r="C5018" s="333" t="s">
        <v>3298</v>
      </c>
      <c r="D5018" s="329" t="s">
        <v>3299</v>
      </c>
      <c r="E5018" s="56" t="s">
        <v>374</v>
      </c>
      <c r="F5018" s="180" t="s">
        <v>4491</v>
      </c>
      <c r="G5018" s="180" t="s">
        <v>7</v>
      </c>
      <c r="H5018" s="583" t="s">
        <v>154</v>
      </c>
      <c r="I5018" s="180" t="s">
        <v>301</v>
      </c>
      <c r="J5018" s="79" t="s">
        <v>7</v>
      </c>
      <c r="K5018" s="377" t="s">
        <v>4229</v>
      </c>
      <c r="L5018" s="590" t="s">
        <v>979</v>
      </c>
      <c r="M5018" s="180" t="s">
        <v>3295</v>
      </c>
      <c r="N5018" s="583" t="s">
        <v>1704</v>
      </c>
      <c r="O5018" s="180" t="s">
        <v>137</v>
      </c>
      <c r="P5018" s="57">
        <v>4.7</v>
      </c>
      <c r="Q5018" s="178" t="s">
        <v>140</v>
      </c>
      <c r="R5018" s="56" t="s">
        <v>164</v>
      </c>
      <c r="S5018" s="57">
        <v>6890</v>
      </c>
      <c r="T5018" s="583">
        <v>1.23</v>
      </c>
      <c r="U5018" s="452">
        <f t="shared" si="353"/>
        <v>39831.089999999997</v>
      </c>
      <c r="V5018" s="276" t="s">
        <v>7</v>
      </c>
    </row>
    <row r="5019" spans="2:22" s="3" customFormat="1" ht="78.75" x14ac:dyDescent="0.25">
      <c r="B5019" s="350" t="s">
        <v>2074</v>
      </c>
      <c r="C5019" s="333" t="s">
        <v>3298</v>
      </c>
      <c r="D5019" s="329" t="s">
        <v>3299</v>
      </c>
      <c r="E5019" s="377" t="s">
        <v>1885</v>
      </c>
      <c r="F5019" s="180" t="s">
        <v>4491</v>
      </c>
      <c r="G5019" s="180" t="s">
        <v>7</v>
      </c>
      <c r="H5019" s="583" t="s">
        <v>154</v>
      </c>
      <c r="I5019" s="180" t="s">
        <v>301</v>
      </c>
      <c r="J5019" s="79" t="s">
        <v>7</v>
      </c>
      <c r="K5019" s="56" t="s">
        <v>3223</v>
      </c>
      <c r="L5019" s="590" t="s">
        <v>979</v>
      </c>
      <c r="M5019" s="180" t="s">
        <v>3295</v>
      </c>
      <c r="N5019" s="583" t="s">
        <v>1704</v>
      </c>
      <c r="O5019" s="180" t="s">
        <v>137</v>
      </c>
      <c r="P5019" s="57">
        <v>40</v>
      </c>
      <c r="Q5019" s="56" t="s">
        <v>139</v>
      </c>
      <c r="R5019" s="56" t="s">
        <v>405</v>
      </c>
      <c r="S5019" s="57">
        <v>187</v>
      </c>
      <c r="T5019" s="583">
        <v>1</v>
      </c>
      <c r="U5019" s="452">
        <f t="shared" si="353"/>
        <v>7480</v>
      </c>
      <c r="V5019" s="276" t="s">
        <v>7</v>
      </c>
    </row>
    <row r="5020" spans="2:22" s="3" customFormat="1" ht="47.25" x14ac:dyDescent="0.25">
      <c r="B5020" s="350" t="s">
        <v>2074</v>
      </c>
      <c r="C5020" s="333" t="s">
        <v>3298</v>
      </c>
      <c r="D5020" s="329" t="s">
        <v>3299</v>
      </c>
      <c r="E5020" s="377" t="s">
        <v>3435</v>
      </c>
      <c r="F5020" s="180" t="s">
        <v>4491</v>
      </c>
      <c r="G5020" s="180" t="s">
        <v>7</v>
      </c>
      <c r="H5020" s="583" t="s">
        <v>154</v>
      </c>
      <c r="I5020" s="180" t="s">
        <v>301</v>
      </c>
      <c r="J5020" s="79" t="s">
        <v>7</v>
      </c>
      <c r="K5020" s="377" t="s">
        <v>3436</v>
      </c>
      <c r="L5020" s="590" t="s">
        <v>979</v>
      </c>
      <c r="M5020" s="180" t="s">
        <v>3295</v>
      </c>
      <c r="N5020" s="583" t="s">
        <v>1704</v>
      </c>
      <c r="O5020" s="180" t="s">
        <v>137</v>
      </c>
      <c r="P5020" s="57">
        <v>50</v>
      </c>
      <c r="Q5020" s="56" t="s">
        <v>1728</v>
      </c>
      <c r="R5020" s="56" t="s">
        <v>252</v>
      </c>
      <c r="S5020" s="57">
        <v>6.9</v>
      </c>
      <c r="T5020" s="583">
        <v>1.49</v>
      </c>
      <c r="U5020" s="452">
        <f t="shared" si="353"/>
        <v>514.04999999999995</v>
      </c>
      <c r="V5020" s="276" t="s">
        <v>7</v>
      </c>
    </row>
    <row r="5021" spans="2:22" s="3" customFormat="1" ht="31.5" x14ac:dyDescent="0.25">
      <c r="B5021" s="350" t="s">
        <v>2074</v>
      </c>
      <c r="C5021" s="333" t="s">
        <v>3298</v>
      </c>
      <c r="D5021" s="329" t="s">
        <v>3299</v>
      </c>
      <c r="E5021" s="56" t="s">
        <v>577</v>
      </c>
      <c r="F5021" s="180" t="s">
        <v>4491</v>
      </c>
      <c r="G5021" s="180" t="s">
        <v>7</v>
      </c>
      <c r="H5021" s="583" t="s">
        <v>154</v>
      </c>
      <c r="I5021" s="180" t="s">
        <v>301</v>
      </c>
      <c r="J5021" s="79">
        <v>110</v>
      </c>
      <c r="K5021" s="56" t="s">
        <v>3300</v>
      </c>
      <c r="L5021" s="590" t="s">
        <v>979</v>
      </c>
      <c r="M5021" s="180" t="s">
        <v>3295</v>
      </c>
      <c r="N5021" s="583" t="s">
        <v>1704</v>
      </c>
      <c r="O5021" s="180" t="s">
        <v>137</v>
      </c>
      <c r="P5021" s="57">
        <v>1</v>
      </c>
      <c r="Q5021" s="56" t="s">
        <v>156</v>
      </c>
      <c r="R5021" s="56" t="s">
        <v>348</v>
      </c>
      <c r="S5021" s="57">
        <v>57737.3</v>
      </c>
      <c r="T5021" s="583">
        <v>1</v>
      </c>
      <c r="U5021" s="452">
        <f t="shared" si="353"/>
        <v>57737.3</v>
      </c>
      <c r="V5021" s="276" t="s">
        <v>7</v>
      </c>
    </row>
    <row r="5022" spans="2:22" s="3" customFormat="1" ht="63" x14ac:dyDescent="0.25">
      <c r="B5022" s="350" t="s">
        <v>2074</v>
      </c>
      <c r="C5022" s="333" t="s">
        <v>3298</v>
      </c>
      <c r="D5022" s="329" t="s">
        <v>3299</v>
      </c>
      <c r="E5022" s="583" t="s">
        <v>26</v>
      </c>
      <c r="F5022" s="276" t="s">
        <v>7</v>
      </c>
      <c r="G5022" s="276" t="s">
        <v>7</v>
      </c>
      <c r="H5022" s="583" t="s">
        <v>7</v>
      </c>
      <c r="I5022" s="276" t="s">
        <v>7</v>
      </c>
      <c r="J5022" s="276" t="s">
        <v>7</v>
      </c>
      <c r="K5022" s="276" t="s">
        <v>7</v>
      </c>
      <c r="L5022" s="276" t="s">
        <v>7</v>
      </c>
      <c r="M5022" s="276" t="s">
        <v>7</v>
      </c>
      <c r="N5022" s="276" t="s">
        <v>7</v>
      </c>
      <c r="O5022" s="276" t="s">
        <v>7</v>
      </c>
      <c r="P5022" s="276" t="s">
        <v>7</v>
      </c>
      <c r="Q5022" s="276" t="s">
        <v>7</v>
      </c>
      <c r="R5022" s="276" t="s">
        <v>7</v>
      </c>
      <c r="S5022" s="344" t="s">
        <v>7</v>
      </c>
      <c r="T5022" s="276" t="s">
        <v>7</v>
      </c>
      <c r="U5022" s="453">
        <f>U5021</f>
        <v>57737.3</v>
      </c>
      <c r="V5022" s="276" t="s">
        <v>7</v>
      </c>
    </row>
    <row r="5023" spans="2:22" s="3" customFormat="1" ht="78.75" x14ac:dyDescent="0.25">
      <c r="B5023" s="350" t="s">
        <v>2074</v>
      </c>
      <c r="C5023" s="333" t="s">
        <v>3301</v>
      </c>
      <c r="D5023" s="329" t="s">
        <v>3302</v>
      </c>
      <c r="E5023" s="583" t="s">
        <v>2988</v>
      </c>
      <c r="F5023" s="276" t="s">
        <v>4503</v>
      </c>
      <c r="G5023" s="276" t="s">
        <v>7</v>
      </c>
      <c r="H5023" s="583" t="s">
        <v>154</v>
      </c>
      <c r="I5023" s="353" t="s">
        <v>329</v>
      </c>
      <c r="J5023" s="276" t="s">
        <v>7</v>
      </c>
      <c r="K5023" s="276" t="s">
        <v>272</v>
      </c>
      <c r="L5023" s="590" t="s">
        <v>979</v>
      </c>
      <c r="M5023" s="343">
        <v>44901</v>
      </c>
      <c r="N5023" s="583" t="s">
        <v>1704</v>
      </c>
      <c r="O5023" s="180" t="s">
        <v>137</v>
      </c>
      <c r="P5023" s="276">
        <v>2975</v>
      </c>
      <c r="Q5023" s="276" t="s">
        <v>273</v>
      </c>
      <c r="R5023" s="276" t="s">
        <v>213</v>
      </c>
      <c r="S5023" s="344">
        <v>3.33</v>
      </c>
      <c r="T5023" s="276">
        <v>1</v>
      </c>
      <c r="U5023" s="452">
        <f>O5023*P5023*S5023*T5023</f>
        <v>9906.75</v>
      </c>
      <c r="V5023" s="276" t="s">
        <v>7</v>
      </c>
    </row>
    <row r="5024" spans="2:22" s="3" customFormat="1" ht="63" x14ac:dyDescent="0.25">
      <c r="B5024" s="350" t="s">
        <v>2074</v>
      </c>
      <c r="C5024" s="333" t="s">
        <v>3301</v>
      </c>
      <c r="D5024" s="329" t="s">
        <v>3302</v>
      </c>
      <c r="E5024" s="583" t="s">
        <v>189</v>
      </c>
      <c r="F5024" s="276" t="s">
        <v>4503</v>
      </c>
      <c r="G5024" s="276" t="s">
        <v>7</v>
      </c>
      <c r="H5024" s="583" t="s">
        <v>154</v>
      </c>
      <c r="I5024" s="353" t="s">
        <v>329</v>
      </c>
      <c r="J5024" s="276" t="s">
        <v>7</v>
      </c>
      <c r="K5024" s="276" t="s">
        <v>4275</v>
      </c>
      <c r="L5024" s="590" t="s">
        <v>979</v>
      </c>
      <c r="M5024" s="343">
        <v>44901</v>
      </c>
      <c r="N5024" s="583" t="s">
        <v>1704</v>
      </c>
      <c r="O5024" s="180" t="s">
        <v>137</v>
      </c>
      <c r="P5024" s="276">
        <v>1</v>
      </c>
      <c r="Q5024" s="276" t="s">
        <v>156</v>
      </c>
      <c r="R5024" s="276" t="s">
        <v>382</v>
      </c>
      <c r="S5024" s="344">
        <v>500</v>
      </c>
      <c r="T5024" s="276">
        <v>1</v>
      </c>
      <c r="U5024" s="453">
        <f>O5024*P5024*S5024*T5024</f>
        <v>500</v>
      </c>
      <c r="V5024" s="276" t="s">
        <v>7</v>
      </c>
    </row>
    <row r="5025" spans="2:22" s="3" customFormat="1" ht="63" x14ac:dyDescent="0.25">
      <c r="B5025" s="350" t="s">
        <v>2074</v>
      </c>
      <c r="C5025" s="333" t="s">
        <v>3301</v>
      </c>
      <c r="D5025" s="329" t="s">
        <v>3302</v>
      </c>
      <c r="E5025" s="583" t="s">
        <v>26</v>
      </c>
      <c r="F5025" s="276" t="s">
        <v>4503</v>
      </c>
      <c r="G5025" s="276" t="s">
        <v>7</v>
      </c>
      <c r="H5025" s="583" t="s">
        <v>7</v>
      </c>
      <c r="I5025" s="276" t="s">
        <v>7</v>
      </c>
      <c r="J5025" s="276" t="s">
        <v>7</v>
      </c>
      <c r="K5025" s="276" t="s">
        <v>7</v>
      </c>
      <c r="L5025" s="276" t="s">
        <v>7</v>
      </c>
      <c r="M5025" s="276" t="s">
        <v>7</v>
      </c>
      <c r="N5025" s="276" t="s">
        <v>7</v>
      </c>
      <c r="O5025" s="276" t="s">
        <v>7</v>
      </c>
      <c r="P5025" s="276" t="s">
        <v>7</v>
      </c>
      <c r="Q5025" s="276" t="s">
        <v>7</v>
      </c>
      <c r="R5025" s="276" t="s">
        <v>7</v>
      </c>
      <c r="S5025" s="344" t="s">
        <v>7</v>
      </c>
      <c r="T5025" s="276" t="s">
        <v>7</v>
      </c>
      <c r="U5025" s="453">
        <f>U5024+U5023</f>
        <v>10406.75</v>
      </c>
      <c r="V5025" s="276" t="s">
        <v>7</v>
      </c>
    </row>
    <row r="5026" spans="2:22" s="3" customFormat="1" ht="63" x14ac:dyDescent="0.25">
      <c r="B5026" s="220" t="s">
        <v>2236</v>
      </c>
      <c r="C5026" s="561" t="s">
        <v>2077</v>
      </c>
      <c r="D5026" s="203" t="s">
        <v>2078</v>
      </c>
      <c r="E5026" s="377" t="s">
        <v>1114</v>
      </c>
      <c r="F5026" s="583" t="s">
        <v>4233</v>
      </c>
      <c r="G5026" s="180" t="s">
        <v>7</v>
      </c>
      <c r="H5026" s="583" t="s">
        <v>154</v>
      </c>
      <c r="I5026" s="583">
        <v>2025</v>
      </c>
      <c r="J5026" s="583" t="s">
        <v>7</v>
      </c>
      <c r="K5026" s="583" t="s">
        <v>4232</v>
      </c>
      <c r="L5026" s="40" t="s">
        <v>979</v>
      </c>
      <c r="M5026" s="583" t="s">
        <v>2863</v>
      </c>
      <c r="N5026" s="583" t="s">
        <v>2449</v>
      </c>
      <c r="O5026" s="583">
        <v>1</v>
      </c>
      <c r="P5026" s="583">
        <v>193.75</v>
      </c>
      <c r="Q5026" s="190" t="s">
        <v>273</v>
      </c>
      <c r="R5026" s="190" t="s">
        <v>1297</v>
      </c>
      <c r="S5026" s="438">
        <v>116</v>
      </c>
      <c r="T5026" s="190">
        <v>1.17</v>
      </c>
      <c r="U5026" s="455">
        <f>O5026*P5026*S5026*T5026</f>
        <v>26295.75</v>
      </c>
      <c r="V5026" s="276" t="s">
        <v>7</v>
      </c>
    </row>
    <row r="5027" spans="2:22" s="3" customFormat="1" ht="63" x14ac:dyDescent="0.25">
      <c r="B5027" s="220" t="s">
        <v>2236</v>
      </c>
      <c r="C5027" s="561" t="s">
        <v>2077</v>
      </c>
      <c r="D5027" s="203" t="s">
        <v>2078</v>
      </c>
      <c r="E5027" s="583" t="s">
        <v>957</v>
      </c>
      <c r="F5027" s="583" t="s">
        <v>4805</v>
      </c>
      <c r="G5027" s="180" t="s">
        <v>7</v>
      </c>
      <c r="H5027" s="583" t="s">
        <v>154</v>
      </c>
      <c r="I5027" s="583">
        <v>2025</v>
      </c>
      <c r="J5027" s="583" t="s">
        <v>7</v>
      </c>
      <c r="K5027" s="123" t="s">
        <v>2629</v>
      </c>
      <c r="L5027" s="40" t="s">
        <v>979</v>
      </c>
      <c r="M5027" s="583" t="s">
        <v>2863</v>
      </c>
      <c r="N5027" s="583" t="s">
        <v>2449</v>
      </c>
      <c r="O5027" s="583">
        <v>1</v>
      </c>
      <c r="P5027" s="583">
        <v>130</v>
      </c>
      <c r="Q5027" s="190" t="s">
        <v>267</v>
      </c>
      <c r="R5027" s="190" t="s">
        <v>555</v>
      </c>
      <c r="S5027" s="438">
        <v>11</v>
      </c>
      <c r="T5027" s="190">
        <v>1.06</v>
      </c>
      <c r="U5027" s="455">
        <f>O5027*P5027*S5027*T5027</f>
        <v>1515.8000000000002</v>
      </c>
      <c r="V5027" s="276" t="s">
        <v>7</v>
      </c>
    </row>
    <row r="5028" spans="2:22" s="3" customFormat="1" ht="63" x14ac:dyDescent="0.25">
      <c r="B5028" s="220" t="s">
        <v>2236</v>
      </c>
      <c r="C5028" s="561" t="s">
        <v>2077</v>
      </c>
      <c r="D5028" s="203" t="s">
        <v>2078</v>
      </c>
      <c r="E5028" s="583" t="s">
        <v>189</v>
      </c>
      <c r="F5028" s="583" t="s">
        <v>4805</v>
      </c>
      <c r="G5028" s="180" t="s">
        <v>7</v>
      </c>
      <c r="H5028" s="583" t="s">
        <v>154</v>
      </c>
      <c r="I5028" s="583">
        <v>2025</v>
      </c>
      <c r="J5028" s="583" t="s">
        <v>7</v>
      </c>
      <c r="K5028" s="377" t="s">
        <v>3002</v>
      </c>
      <c r="L5028" s="34" t="s">
        <v>979</v>
      </c>
      <c r="M5028" s="583" t="s">
        <v>2863</v>
      </c>
      <c r="N5028" s="583" t="s">
        <v>2449</v>
      </c>
      <c r="O5028" s="583">
        <v>1</v>
      </c>
      <c r="P5028" s="583">
        <v>1</v>
      </c>
      <c r="Q5028" s="190" t="s">
        <v>156</v>
      </c>
      <c r="R5028" s="190" t="s">
        <v>283</v>
      </c>
      <c r="S5028" s="438">
        <v>3000</v>
      </c>
      <c r="T5028" s="190">
        <v>1</v>
      </c>
      <c r="U5028" s="455">
        <f>O5028*P5028*S5028*T5028</f>
        <v>3000</v>
      </c>
      <c r="V5028" s="276" t="s">
        <v>7</v>
      </c>
    </row>
    <row r="5029" spans="2:22" s="3" customFormat="1" ht="63" x14ac:dyDescent="0.25">
      <c r="B5029" s="220" t="s">
        <v>2236</v>
      </c>
      <c r="C5029" s="561" t="s">
        <v>2077</v>
      </c>
      <c r="D5029" s="203" t="s">
        <v>2078</v>
      </c>
      <c r="E5029" s="583" t="s">
        <v>26</v>
      </c>
      <c r="F5029" s="276" t="s">
        <v>7</v>
      </c>
      <c r="G5029" s="276" t="s">
        <v>7</v>
      </c>
      <c r="H5029" s="583" t="s">
        <v>7</v>
      </c>
      <c r="I5029" s="583" t="s">
        <v>7</v>
      </c>
      <c r="J5029" s="276" t="s">
        <v>7</v>
      </c>
      <c r="K5029" s="276" t="s">
        <v>7</v>
      </c>
      <c r="L5029" s="276" t="s">
        <v>7</v>
      </c>
      <c r="M5029" s="276" t="s">
        <v>7</v>
      </c>
      <c r="N5029" s="276" t="s">
        <v>7</v>
      </c>
      <c r="O5029" s="276" t="s">
        <v>7</v>
      </c>
      <c r="P5029" s="276" t="s">
        <v>7</v>
      </c>
      <c r="Q5029" s="276" t="s">
        <v>7</v>
      </c>
      <c r="R5029" s="276" t="s">
        <v>7</v>
      </c>
      <c r="S5029" s="344" t="s">
        <v>7</v>
      </c>
      <c r="T5029" s="276" t="s">
        <v>7</v>
      </c>
      <c r="U5029" s="453">
        <f>SUM(U5026:U5028)</f>
        <v>30811.55</v>
      </c>
      <c r="V5029" s="276" t="s">
        <v>7</v>
      </c>
    </row>
    <row r="5030" spans="2:22" s="3" customFormat="1" ht="220.5" x14ac:dyDescent="0.25">
      <c r="B5030" s="220" t="s">
        <v>2237</v>
      </c>
      <c r="C5030" s="561" t="s">
        <v>2079</v>
      </c>
      <c r="D5030" s="203" t="s">
        <v>2080</v>
      </c>
      <c r="E5030" s="583" t="s">
        <v>2600</v>
      </c>
      <c r="F5030" s="583" t="s">
        <v>4806</v>
      </c>
      <c r="G5030" s="180" t="s">
        <v>7</v>
      </c>
      <c r="H5030" s="583" t="s">
        <v>389</v>
      </c>
      <c r="I5030" s="583">
        <v>2023</v>
      </c>
      <c r="J5030" s="583">
        <v>10</v>
      </c>
      <c r="K5030" s="583" t="s">
        <v>2238</v>
      </c>
      <c r="L5030" s="583" t="s">
        <v>184</v>
      </c>
      <c r="M5030" s="583" t="s">
        <v>2239</v>
      </c>
      <c r="N5030" s="583" t="s">
        <v>2449</v>
      </c>
      <c r="O5030" s="583">
        <v>1</v>
      </c>
      <c r="P5030" s="583">
        <v>15</v>
      </c>
      <c r="Q5030" s="190" t="s">
        <v>261</v>
      </c>
      <c r="R5030" s="190" t="s">
        <v>753</v>
      </c>
      <c r="S5030" s="438">
        <v>1358</v>
      </c>
      <c r="T5030" s="190">
        <v>1.07</v>
      </c>
      <c r="U5030" s="455">
        <f t="shared" ref="U5030:U5055" si="354">O5030*P5030*S5030*T5030</f>
        <v>21795.9</v>
      </c>
      <c r="V5030" s="276" t="s">
        <v>7</v>
      </c>
    </row>
    <row r="5031" spans="2:22" s="3" customFormat="1" ht="220.5" x14ac:dyDescent="0.25">
      <c r="B5031" s="220" t="s">
        <v>2237</v>
      </c>
      <c r="C5031" s="561" t="s">
        <v>2079</v>
      </c>
      <c r="D5031" s="203" t="s">
        <v>2080</v>
      </c>
      <c r="E5031" s="583" t="s">
        <v>2601</v>
      </c>
      <c r="F5031" s="583" t="s">
        <v>4806</v>
      </c>
      <c r="G5031" s="180" t="s">
        <v>7</v>
      </c>
      <c r="H5031" s="583" t="s">
        <v>389</v>
      </c>
      <c r="I5031" s="583">
        <v>2023</v>
      </c>
      <c r="J5031" s="583">
        <v>10</v>
      </c>
      <c r="K5031" s="583" t="s">
        <v>2240</v>
      </c>
      <c r="L5031" s="583" t="s">
        <v>184</v>
      </c>
      <c r="M5031" s="583" t="s">
        <v>2239</v>
      </c>
      <c r="N5031" s="583" t="s">
        <v>2449</v>
      </c>
      <c r="O5031" s="583">
        <v>1</v>
      </c>
      <c r="P5031" s="583">
        <v>12</v>
      </c>
      <c r="Q5031" s="190" t="s">
        <v>261</v>
      </c>
      <c r="R5031" s="190" t="s">
        <v>2241</v>
      </c>
      <c r="S5031" s="438">
        <v>1663</v>
      </c>
      <c r="T5031" s="190">
        <v>1.07</v>
      </c>
      <c r="U5031" s="455">
        <f t="shared" si="354"/>
        <v>21352.920000000002</v>
      </c>
      <c r="V5031" s="276" t="s">
        <v>7</v>
      </c>
    </row>
    <row r="5032" spans="2:22" s="3" customFormat="1" ht="220.5" x14ac:dyDescent="0.25">
      <c r="B5032" s="220" t="s">
        <v>2237</v>
      </c>
      <c r="C5032" s="561" t="s">
        <v>2079</v>
      </c>
      <c r="D5032" s="203" t="s">
        <v>2080</v>
      </c>
      <c r="E5032" s="583" t="s">
        <v>189</v>
      </c>
      <c r="F5032" s="583" t="s">
        <v>4806</v>
      </c>
      <c r="G5032" s="180" t="s">
        <v>7</v>
      </c>
      <c r="H5032" s="583" t="s">
        <v>389</v>
      </c>
      <c r="I5032" s="583">
        <v>2023</v>
      </c>
      <c r="J5032" s="583">
        <v>10</v>
      </c>
      <c r="K5032" s="377" t="s">
        <v>3002</v>
      </c>
      <c r="L5032" s="583" t="s">
        <v>184</v>
      </c>
      <c r="M5032" s="583" t="s">
        <v>2239</v>
      </c>
      <c r="N5032" s="583" t="s">
        <v>2449</v>
      </c>
      <c r="O5032" s="583">
        <v>1</v>
      </c>
      <c r="P5032" s="590">
        <v>1</v>
      </c>
      <c r="Q5032" s="101" t="s">
        <v>156</v>
      </c>
      <c r="R5032" s="181" t="s">
        <v>283</v>
      </c>
      <c r="S5032" s="443">
        <v>3000</v>
      </c>
      <c r="T5032" s="190">
        <v>1</v>
      </c>
      <c r="U5032" s="455">
        <f t="shared" si="354"/>
        <v>3000</v>
      </c>
      <c r="V5032" s="276" t="s">
        <v>7</v>
      </c>
    </row>
    <row r="5033" spans="2:22" s="3" customFormat="1" ht="204.75" x14ac:dyDescent="0.25">
      <c r="B5033" s="220" t="s">
        <v>2237</v>
      </c>
      <c r="C5033" s="561" t="s">
        <v>2079</v>
      </c>
      <c r="D5033" s="203" t="s">
        <v>2080</v>
      </c>
      <c r="E5033" s="583" t="s">
        <v>2242</v>
      </c>
      <c r="F5033" s="583" t="s">
        <v>4807</v>
      </c>
      <c r="G5033" s="180" t="s">
        <v>7</v>
      </c>
      <c r="H5033" s="583" t="s">
        <v>389</v>
      </c>
      <c r="I5033" s="583">
        <v>2023</v>
      </c>
      <c r="J5033" s="583">
        <v>10</v>
      </c>
      <c r="K5033" s="377" t="s">
        <v>141</v>
      </c>
      <c r="L5033" s="583" t="s">
        <v>184</v>
      </c>
      <c r="M5033" s="583" t="s">
        <v>2239</v>
      </c>
      <c r="N5033" s="583" t="s">
        <v>2449</v>
      </c>
      <c r="O5033" s="583">
        <v>1</v>
      </c>
      <c r="P5033" s="583">
        <v>126.84</v>
      </c>
      <c r="Q5033" s="32" t="s">
        <v>140</v>
      </c>
      <c r="R5033" s="190" t="s">
        <v>255</v>
      </c>
      <c r="S5033" s="438">
        <v>767</v>
      </c>
      <c r="T5033" s="190">
        <v>1.42</v>
      </c>
      <c r="U5033" s="455">
        <f t="shared" si="354"/>
        <v>138146.51759999999</v>
      </c>
      <c r="V5033" s="276" t="s">
        <v>7</v>
      </c>
    </row>
    <row r="5034" spans="2:22" s="3" customFormat="1" ht="204.75" x14ac:dyDescent="0.25">
      <c r="B5034" s="220" t="s">
        <v>2237</v>
      </c>
      <c r="C5034" s="561" t="s">
        <v>2079</v>
      </c>
      <c r="D5034" s="203" t="s">
        <v>2080</v>
      </c>
      <c r="E5034" s="583" t="s">
        <v>168</v>
      </c>
      <c r="F5034" s="583" t="s">
        <v>4807</v>
      </c>
      <c r="G5034" s="180" t="s">
        <v>7</v>
      </c>
      <c r="H5034" s="583" t="s">
        <v>389</v>
      </c>
      <c r="I5034" s="583">
        <v>2023</v>
      </c>
      <c r="J5034" s="583">
        <v>10</v>
      </c>
      <c r="K5034" s="377" t="s">
        <v>141</v>
      </c>
      <c r="L5034" s="583" t="s">
        <v>184</v>
      </c>
      <c r="M5034" s="583" t="s">
        <v>2239</v>
      </c>
      <c r="N5034" s="583" t="s">
        <v>2449</v>
      </c>
      <c r="O5034" s="583">
        <v>1</v>
      </c>
      <c r="P5034" s="583">
        <v>8.15</v>
      </c>
      <c r="Q5034" s="190" t="s">
        <v>140</v>
      </c>
      <c r="R5034" s="190" t="s">
        <v>2243</v>
      </c>
      <c r="S5034" s="438">
        <v>699</v>
      </c>
      <c r="T5034" s="190">
        <v>1.04</v>
      </c>
      <c r="U5034" s="455">
        <f t="shared" si="354"/>
        <v>5924.7240000000002</v>
      </c>
      <c r="V5034" s="276" t="s">
        <v>7</v>
      </c>
    </row>
    <row r="5035" spans="2:22" s="3" customFormat="1" ht="204.75" x14ac:dyDescent="0.25">
      <c r="B5035" s="220" t="s">
        <v>2237</v>
      </c>
      <c r="C5035" s="561" t="s">
        <v>2079</v>
      </c>
      <c r="D5035" s="203" t="s">
        <v>2080</v>
      </c>
      <c r="E5035" s="377" t="s">
        <v>3431</v>
      </c>
      <c r="F5035" s="583" t="s">
        <v>4807</v>
      </c>
      <c r="G5035" s="180" t="s">
        <v>7</v>
      </c>
      <c r="H5035" s="583" t="s">
        <v>389</v>
      </c>
      <c r="I5035" s="583">
        <v>2023</v>
      </c>
      <c r="J5035" s="583">
        <v>10</v>
      </c>
      <c r="K5035" s="377" t="s">
        <v>3444</v>
      </c>
      <c r="L5035" s="583" t="s">
        <v>184</v>
      </c>
      <c r="M5035" s="583" t="s">
        <v>2239</v>
      </c>
      <c r="N5035" s="583" t="s">
        <v>2449</v>
      </c>
      <c r="O5035" s="583">
        <v>1</v>
      </c>
      <c r="P5035" s="583">
        <v>24.45</v>
      </c>
      <c r="Q5035" s="385" t="s">
        <v>140</v>
      </c>
      <c r="R5035" s="190" t="s">
        <v>2245</v>
      </c>
      <c r="S5035" s="438">
        <v>431</v>
      </c>
      <c r="T5035" s="190">
        <v>1.04</v>
      </c>
      <c r="U5035" s="455">
        <f t="shared" si="354"/>
        <v>10959.467999999999</v>
      </c>
      <c r="V5035" s="276" t="s">
        <v>7</v>
      </c>
    </row>
    <row r="5036" spans="2:22" s="3" customFormat="1" ht="204.75" x14ac:dyDescent="0.25">
      <c r="B5036" s="220" t="s">
        <v>2237</v>
      </c>
      <c r="C5036" s="561" t="s">
        <v>2079</v>
      </c>
      <c r="D5036" s="203" t="s">
        <v>2080</v>
      </c>
      <c r="E5036" s="583" t="s">
        <v>168</v>
      </c>
      <c r="F5036" s="583" t="s">
        <v>4807</v>
      </c>
      <c r="G5036" s="180" t="s">
        <v>7</v>
      </c>
      <c r="H5036" s="583" t="s">
        <v>389</v>
      </c>
      <c r="I5036" s="583">
        <v>2023</v>
      </c>
      <c r="J5036" s="583">
        <v>10</v>
      </c>
      <c r="K5036" s="377" t="s">
        <v>141</v>
      </c>
      <c r="L5036" s="583" t="s">
        <v>184</v>
      </c>
      <c r="M5036" s="583" t="s">
        <v>2239</v>
      </c>
      <c r="N5036" s="583" t="s">
        <v>2449</v>
      </c>
      <c r="O5036" s="583">
        <v>1</v>
      </c>
      <c r="P5036" s="583">
        <v>118.69</v>
      </c>
      <c r="Q5036" s="190" t="s">
        <v>140</v>
      </c>
      <c r="R5036" s="190" t="s">
        <v>2243</v>
      </c>
      <c r="S5036" s="438">
        <v>699</v>
      </c>
      <c r="T5036" s="190">
        <v>1.04</v>
      </c>
      <c r="U5036" s="455">
        <f t="shared" si="354"/>
        <v>86282.882400000002</v>
      </c>
      <c r="V5036" s="276" t="s">
        <v>7</v>
      </c>
    </row>
    <row r="5037" spans="2:22" s="3" customFormat="1" ht="204.75" x14ac:dyDescent="0.25">
      <c r="B5037" s="220" t="s">
        <v>2237</v>
      </c>
      <c r="C5037" s="561" t="s">
        <v>2079</v>
      </c>
      <c r="D5037" s="203" t="s">
        <v>2080</v>
      </c>
      <c r="E5037" s="583" t="s">
        <v>168</v>
      </c>
      <c r="F5037" s="583" t="s">
        <v>4807</v>
      </c>
      <c r="G5037" s="180" t="s">
        <v>7</v>
      </c>
      <c r="H5037" s="583" t="s">
        <v>389</v>
      </c>
      <c r="I5037" s="583">
        <v>2023</v>
      </c>
      <c r="J5037" s="583">
        <v>10</v>
      </c>
      <c r="K5037" s="377" t="s">
        <v>174</v>
      </c>
      <c r="L5037" s="583" t="s">
        <v>184</v>
      </c>
      <c r="M5037" s="583" t="s">
        <v>2239</v>
      </c>
      <c r="N5037" s="583" t="s">
        <v>2449</v>
      </c>
      <c r="O5037" s="583">
        <v>1</v>
      </c>
      <c r="P5037" s="583">
        <v>0.98699999999999999</v>
      </c>
      <c r="Q5037" s="190" t="s">
        <v>140</v>
      </c>
      <c r="R5037" s="190" t="s">
        <v>2246</v>
      </c>
      <c r="S5037" s="438">
        <v>784</v>
      </c>
      <c r="T5037" s="190">
        <v>1.04</v>
      </c>
      <c r="U5037" s="455">
        <f t="shared" si="354"/>
        <v>804.76031999999998</v>
      </c>
      <c r="V5037" s="276" t="s">
        <v>7</v>
      </c>
    </row>
    <row r="5038" spans="2:22" s="3" customFormat="1" ht="204.75" x14ac:dyDescent="0.25">
      <c r="B5038" s="220" t="s">
        <v>2237</v>
      </c>
      <c r="C5038" s="561" t="s">
        <v>2079</v>
      </c>
      <c r="D5038" s="203" t="s">
        <v>2080</v>
      </c>
      <c r="E5038" s="377" t="s">
        <v>3431</v>
      </c>
      <c r="F5038" s="583" t="s">
        <v>4807</v>
      </c>
      <c r="G5038" s="180" t="s">
        <v>7</v>
      </c>
      <c r="H5038" s="583" t="s">
        <v>389</v>
      </c>
      <c r="I5038" s="583">
        <v>2023</v>
      </c>
      <c r="J5038" s="583">
        <v>10</v>
      </c>
      <c r="K5038" s="377" t="s">
        <v>3444</v>
      </c>
      <c r="L5038" s="583" t="s">
        <v>184</v>
      </c>
      <c r="M5038" s="583" t="s">
        <v>2239</v>
      </c>
      <c r="N5038" s="583" t="s">
        <v>2449</v>
      </c>
      <c r="O5038" s="583">
        <v>1</v>
      </c>
      <c r="P5038" s="583">
        <v>356.07</v>
      </c>
      <c r="Q5038" s="385" t="s">
        <v>140</v>
      </c>
      <c r="R5038" s="190" t="s">
        <v>2245</v>
      </c>
      <c r="S5038" s="438">
        <v>431</v>
      </c>
      <c r="T5038" s="190">
        <v>1.04</v>
      </c>
      <c r="U5038" s="455">
        <f t="shared" si="354"/>
        <v>159604.8168</v>
      </c>
      <c r="V5038" s="276" t="s">
        <v>7</v>
      </c>
    </row>
    <row r="5039" spans="2:22" s="3" customFormat="1" ht="204.75" x14ac:dyDescent="0.25">
      <c r="B5039" s="220" t="s">
        <v>2237</v>
      </c>
      <c r="C5039" s="561" t="s">
        <v>2079</v>
      </c>
      <c r="D5039" s="203" t="s">
        <v>2080</v>
      </c>
      <c r="E5039" s="377" t="s">
        <v>3431</v>
      </c>
      <c r="F5039" s="583" t="s">
        <v>4807</v>
      </c>
      <c r="G5039" s="180" t="s">
        <v>7</v>
      </c>
      <c r="H5039" s="583" t="s">
        <v>389</v>
      </c>
      <c r="I5039" s="583">
        <v>2023</v>
      </c>
      <c r="J5039" s="583">
        <v>10</v>
      </c>
      <c r="K5039" s="377" t="s">
        <v>3432</v>
      </c>
      <c r="L5039" s="583" t="s">
        <v>184</v>
      </c>
      <c r="M5039" s="583" t="s">
        <v>2239</v>
      </c>
      <c r="N5039" s="583" t="s">
        <v>2449</v>
      </c>
      <c r="O5039" s="583">
        <v>1</v>
      </c>
      <c r="P5039" s="583">
        <v>5.9219999999999997</v>
      </c>
      <c r="Q5039" s="385" t="s">
        <v>140</v>
      </c>
      <c r="R5039" s="377" t="s">
        <v>2300</v>
      </c>
      <c r="S5039" s="438">
        <v>400</v>
      </c>
      <c r="T5039" s="190">
        <v>1.04</v>
      </c>
      <c r="U5039" s="455">
        <f t="shared" si="354"/>
        <v>2463.5519999999997</v>
      </c>
      <c r="V5039" s="276" t="s">
        <v>7</v>
      </c>
    </row>
    <row r="5040" spans="2:22" s="3" customFormat="1" ht="204.75" x14ac:dyDescent="0.25">
      <c r="B5040" s="220" t="s">
        <v>2237</v>
      </c>
      <c r="C5040" s="561" t="s">
        <v>2079</v>
      </c>
      <c r="D5040" s="203" t="s">
        <v>2080</v>
      </c>
      <c r="E5040" s="583" t="s">
        <v>168</v>
      </c>
      <c r="F5040" s="583" t="s">
        <v>4808</v>
      </c>
      <c r="G5040" s="180" t="s">
        <v>7</v>
      </c>
      <c r="H5040" s="583" t="s">
        <v>389</v>
      </c>
      <c r="I5040" s="583">
        <v>2023</v>
      </c>
      <c r="J5040" s="583">
        <v>0.4</v>
      </c>
      <c r="K5040" s="377" t="s">
        <v>141</v>
      </c>
      <c r="L5040" s="583" t="s">
        <v>184</v>
      </c>
      <c r="M5040" s="583" t="s">
        <v>2239</v>
      </c>
      <c r="N5040" s="583" t="s">
        <v>2449</v>
      </c>
      <c r="O5040" s="583">
        <v>1</v>
      </c>
      <c r="P5040" s="583">
        <v>0.96399999999999997</v>
      </c>
      <c r="Q5040" s="190" t="s">
        <v>140</v>
      </c>
      <c r="R5040" s="190" t="s">
        <v>2247</v>
      </c>
      <c r="S5040" s="438">
        <v>517</v>
      </c>
      <c r="T5040" s="190">
        <v>1.04</v>
      </c>
      <c r="U5040" s="455">
        <f t="shared" si="354"/>
        <v>518.32352000000003</v>
      </c>
      <c r="V5040" s="276" t="s">
        <v>7</v>
      </c>
    </row>
    <row r="5041" spans="2:22" s="3" customFormat="1" ht="204.75" x14ac:dyDescent="0.25">
      <c r="B5041" s="220" t="s">
        <v>2237</v>
      </c>
      <c r="C5041" s="561" t="s">
        <v>2079</v>
      </c>
      <c r="D5041" s="203" t="s">
        <v>2080</v>
      </c>
      <c r="E5041" s="377" t="s">
        <v>3431</v>
      </c>
      <c r="F5041" s="583" t="s">
        <v>4808</v>
      </c>
      <c r="G5041" s="180" t="s">
        <v>7</v>
      </c>
      <c r="H5041" s="583" t="s">
        <v>389</v>
      </c>
      <c r="I5041" s="583">
        <v>2023</v>
      </c>
      <c r="J5041" s="583">
        <v>0.4</v>
      </c>
      <c r="K5041" s="377" t="s">
        <v>3745</v>
      </c>
      <c r="L5041" s="583" t="s">
        <v>184</v>
      </c>
      <c r="M5041" s="583" t="s">
        <v>2239</v>
      </c>
      <c r="N5041" s="583" t="s">
        <v>2449</v>
      </c>
      <c r="O5041" s="583">
        <v>1</v>
      </c>
      <c r="P5041" s="583">
        <v>0.85799999999999998</v>
      </c>
      <c r="Q5041" s="385" t="s">
        <v>140</v>
      </c>
      <c r="R5041" s="190" t="s">
        <v>2248</v>
      </c>
      <c r="S5041" s="438">
        <v>317</v>
      </c>
      <c r="T5041" s="190">
        <v>1.04</v>
      </c>
      <c r="U5041" s="455">
        <f t="shared" si="354"/>
        <v>282.86543999999998</v>
      </c>
      <c r="V5041" s="276" t="s">
        <v>7</v>
      </c>
    </row>
    <row r="5042" spans="2:22" s="3" customFormat="1" ht="204.75" x14ac:dyDescent="0.25">
      <c r="B5042" s="220" t="s">
        <v>2237</v>
      </c>
      <c r="C5042" s="561" t="s">
        <v>2079</v>
      </c>
      <c r="D5042" s="203" t="s">
        <v>2080</v>
      </c>
      <c r="E5042" s="377" t="s">
        <v>3431</v>
      </c>
      <c r="F5042" s="583" t="s">
        <v>4808</v>
      </c>
      <c r="G5042" s="180" t="s">
        <v>7</v>
      </c>
      <c r="H5042" s="583" t="s">
        <v>389</v>
      </c>
      <c r="I5042" s="583">
        <v>2023</v>
      </c>
      <c r="J5042" s="583">
        <v>0.4</v>
      </c>
      <c r="K5042" s="377" t="s">
        <v>3740</v>
      </c>
      <c r="L5042" s="583" t="s">
        <v>184</v>
      </c>
      <c r="M5042" s="583" t="s">
        <v>2239</v>
      </c>
      <c r="N5042" s="583" t="s">
        <v>2449</v>
      </c>
      <c r="O5042" s="583">
        <v>1</v>
      </c>
      <c r="P5042" s="583">
        <v>0.79400000000000004</v>
      </c>
      <c r="Q5042" s="385" t="s">
        <v>140</v>
      </c>
      <c r="R5042" s="190" t="s">
        <v>2249</v>
      </c>
      <c r="S5042" s="438">
        <v>225</v>
      </c>
      <c r="T5042" s="190">
        <v>1.04</v>
      </c>
      <c r="U5042" s="455">
        <f t="shared" si="354"/>
        <v>185.79600000000002</v>
      </c>
      <c r="V5042" s="276" t="s">
        <v>7</v>
      </c>
    </row>
    <row r="5043" spans="2:22" s="3" customFormat="1" ht="204.75" x14ac:dyDescent="0.25">
      <c r="B5043" s="220" t="s">
        <v>2237</v>
      </c>
      <c r="C5043" s="561" t="s">
        <v>2079</v>
      </c>
      <c r="D5043" s="203" t="s">
        <v>2080</v>
      </c>
      <c r="E5043" s="377" t="s">
        <v>3431</v>
      </c>
      <c r="F5043" s="583" t="s">
        <v>4808</v>
      </c>
      <c r="G5043" s="180" t="s">
        <v>7</v>
      </c>
      <c r="H5043" s="583" t="s">
        <v>389</v>
      </c>
      <c r="I5043" s="583">
        <v>2023</v>
      </c>
      <c r="J5043" s="583">
        <v>0.4</v>
      </c>
      <c r="K5043" s="377" t="s">
        <v>3433</v>
      </c>
      <c r="L5043" s="583" t="s">
        <v>184</v>
      </c>
      <c r="M5043" s="583" t="s">
        <v>2239</v>
      </c>
      <c r="N5043" s="583" t="s">
        <v>2449</v>
      </c>
      <c r="O5043" s="583">
        <v>1</v>
      </c>
      <c r="P5043" s="583">
        <v>0.20399999999999999</v>
      </c>
      <c r="Q5043" s="385" t="s">
        <v>140</v>
      </c>
      <c r="R5043" s="190" t="s">
        <v>2250</v>
      </c>
      <c r="S5043" s="438">
        <v>291</v>
      </c>
      <c r="T5043" s="190">
        <v>1.04</v>
      </c>
      <c r="U5043" s="455">
        <f t="shared" si="354"/>
        <v>61.73856</v>
      </c>
      <c r="V5043" s="276" t="s">
        <v>7</v>
      </c>
    </row>
    <row r="5044" spans="2:22" s="3" customFormat="1" ht="204.75" x14ac:dyDescent="0.25">
      <c r="B5044" s="220" t="s">
        <v>2237</v>
      </c>
      <c r="C5044" s="561" t="s">
        <v>2079</v>
      </c>
      <c r="D5044" s="203" t="s">
        <v>2080</v>
      </c>
      <c r="E5044" s="377" t="s">
        <v>3431</v>
      </c>
      <c r="F5044" s="583" t="s">
        <v>4808</v>
      </c>
      <c r="G5044" s="180" t="s">
        <v>7</v>
      </c>
      <c r="H5044" s="583" t="s">
        <v>389</v>
      </c>
      <c r="I5044" s="583">
        <v>2023</v>
      </c>
      <c r="J5044" s="583">
        <v>0.4</v>
      </c>
      <c r="K5044" s="377" t="s">
        <v>3744</v>
      </c>
      <c r="L5044" s="583" t="s">
        <v>184</v>
      </c>
      <c r="M5044" s="583" t="s">
        <v>2239</v>
      </c>
      <c r="N5044" s="583" t="s">
        <v>2449</v>
      </c>
      <c r="O5044" s="583">
        <v>1</v>
      </c>
      <c r="P5044" s="583">
        <v>0.38200000000000001</v>
      </c>
      <c r="Q5044" s="385" t="s">
        <v>140</v>
      </c>
      <c r="R5044" s="190" t="s">
        <v>2251</v>
      </c>
      <c r="S5044" s="438">
        <v>309</v>
      </c>
      <c r="T5044" s="190">
        <v>1.04</v>
      </c>
      <c r="U5044" s="455">
        <f t="shared" si="354"/>
        <v>122.75951999999999</v>
      </c>
      <c r="V5044" s="276" t="s">
        <v>7</v>
      </c>
    </row>
    <row r="5045" spans="2:22" s="3" customFormat="1" ht="204.75" x14ac:dyDescent="0.25">
      <c r="B5045" s="220" t="s">
        <v>2237</v>
      </c>
      <c r="C5045" s="561" t="s">
        <v>2079</v>
      </c>
      <c r="D5045" s="203" t="s">
        <v>2080</v>
      </c>
      <c r="E5045" s="377" t="s">
        <v>3431</v>
      </c>
      <c r="F5045" s="583" t="s">
        <v>4808</v>
      </c>
      <c r="G5045" s="180" t="s">
        <v>7</v>
      </c>
      <c r="H5045" s="583" t="s">
        <v>389</v>
      </c>
      <c r="I5045" s="583">
        <v>2023</v>
      </c>
      <c r="J5045" s="583">
        <v>0.4</v>
      </c>
      <c r="K5045" s="377" t="s">
        <v>3736</v>
      </c>
      <c r="L5045" s="583" t="s">
        <v>184</v>
      </c>
      <c r="M5045" s="583" t="s">
        <v>2239</v>
      </c>
      <c r="N5045" s="583" t="s">
        <v>2449</v>
      </c>
      <c r="O5045" s="583">
        <v>1</v>
      </c>
      <c r="P5045" s="583">
        <v>0.54</v>
      </c>
      <c r="Q5045" s="190" t="s">
        <v>140</v>
      </c>
      <c r="R5045" s="190" t="s">
        <v>2252</v>
      </c>
      <c r="S5045" s="438">
        <v>146</v>
      </c>
      <c r="T5045" s="190">
        <v>1.04</v>
      </c>
      <c r="U5045" s="455">
        <f t="shared" si="354"/>
        <v>81.993600000000001</v>
      </c>
      <c r="V5045" s="276" t="s">
        <v>7</v>
      </c>
    </row>
    <row r="5046" spans="2:22" s="3" customFormat="1" ht="204.75" x14ac:dyDescent="0.25">
      <c r="B5046" s="220" t="s">
        <v>2237</v>
      </c>
      <c r="C5046" s="561" t="s">
        <v>2079</v>
      </c>
      <c r="D5046" s="203" t="s">
        <v>2080</v>
      </c>
      <c r="E5046" s="377" t="s">
        <v>1885</v>
      </c>
      <c r="F5046" s="583" t="s">
        <v>4808</v>
      </c>
      <c r="G5046" s="180" t="s">
        <v>7</v>
      </c>
      <c r="H5046" s="583" t="s">
        <v>389</v>
      </c>
      <c r="I5046" s="583">
        <v>2023</v>
      </c>
      <c r="J5046" s="583" t="s">
        <v>7</v>
      </c>
      <c r="K5046" s="377" t="s">
        <v>3434</v>
      </c>
      <c r="L5046" s="583" t="s">
        <v>184</v>
      </c>
      <c r="M5046" s="583" t="s">
        <v>2239</v>
      </c>
      <c r="N5046" s="583" t="s">
        <v>2449</v>
      </c>
      <c r="O5046" s="583">
        <v>1</v>
      </c>
      <c r="P5046" s="583">
        <v>45.457000000000001</v>
      </c>
      <c r="Q5046" s="190" t="s">
        <v>139</v>
      </c>
      <c r="R5046" s="190" t="s">
        <v>405</v>
      </c>
      <c r="S5046" s="438">
        <v>187</v>
      </c>
      <c r="T5046" s="190">
        <v>1</v>
      </c>
      <c r="U5046" s="455">
        <f t="shared" si="354"/>
        <v>8500.4590000000007</v>
      </c>
      <c r="V5046" s="276" t="s">
        <v>7</v>
      </c>
    </row>
    <row r="5047" spans="2:22" s="3" customFormat="1" ht="204.75" x14ac:dyDescent="0.25">
      <c r="B5047" s="220" t="s">
        <v>2237</v>
      </c>
      <c r="C5047" s="561" t="s">
        <v>2079</v>
      </c>
      <c r="D5047" s="203" t="s">
        <v>2080</v>
      </c>
      <c r="E5047" s="377" t="s">
        <v>577</v>
      </c>
      <c r="F5047" s="583" t="s">
        <v>4809</v>
      </c>
      <c r="G5047" s="180" t="s">
        <v>7</v>
      </c>
      <c r="H5047" s="583" t="s">
        <v>389</v>
      </c>
      <c r="I5047" s="583">
        <v>2023</v>
      </c>
      <c r="J5047" s="278">
        <v>10</v>
      </c>
      <c r="K5047" s="377" t="s">
        <v>3784</v>
      </c>
      <c r="L5047" s="583" t="s">
        <v>184</v>
      </c>
      <c r="M5047" s="583" t="s">
        <v>2239</v>
      </c>
      <c r="N5047" s="583" t="s">
        <v>2449</v>
      </c>
      <c r="O5047" s="583">
        <v>1</v>
      </c>
      <c r="P5047" s="583">
        <v>6</v>
      </c>
      <c r="Q5047" s="63" t="s">
        <v>203</v>
      </c>
      <c r="R5047" s="190" t="s">
        <v>2253</v>
      </c>
      <c r="S5047" s="438">
        <v>2319</v>
      </c>
      <c r="T5047" s="190">
        <v>1</v>
      </c>
      <c r="U5047" s="455">
        <f>O5047*P5047*S5047*T5047/P5047</f>
        <v>2319</v>
      </c>
      <c r="V5047" s="276" t="s">
        <v>7</v>
      </c>
    </row>
    <row r="5048" spans="2:22" s="3" customFormat="1" ht="220.5" x14ac:dyDescent="0.25">
      <c r="B5048" s="220" t="s">
        <v>2237</v>
      </c>
      <c r="C5048" s="561" t="s">
        <v>2079</v>
      </c>
      <c r="D5048" s="203" t="s">
        <v>2080</v>
      </c>
      <c r="E5048" s="377" t="s">
        <v>350</v>
      </c>
      <c r="F5048" s="583" t="s">
        <v>4806</v>
      </c>
      <c r="G5048" s="180" t="s">
        <v>7</v>
      </c>
      <c r="H5048" s="583" t="s">
        <v>389</v>
      </c>
      <c r="I5048" s="583">
        <v>2023</v>
      </c>
      <c r="J5048" s="278">
        <v>10</v>
      </c>
      <c r="K5048" s="377" t="s">
        <v>4265</v>
      </c>
      <c r="L5048" s="583" t="s">
        <v>184</v>
      </c>
      <c r="M5048" s="583" t="s">
        <v>2239</v>
      </c>
      <c r="N5048" s="583" t="s">
        <v>2449</v>
      </c>
      <c r="O5048" s="583">
        <v>1</v>
      </c>
      <c r="P5048" s="583">
        <v>1</v>
      </c>
      <c r="Q5048" s="101" t="s">
        <v>156</v>
      </c>
      <c r="R5048" s="190" t="s">
        <v>483</v>
      </c>
      <c r="S5048" s="438">
        <v>25000</v>
      </c>
      <c r="T5048" s="190">
        <v>1</v>
      </c>
      <c r="U5048" s="455">
        <f t="shared" si="354"/>
        <v>25000</v>
      </c>
      <c r="V5048" s="276" t="s">
        <v>7</v>
      </c>
    </row>
    <row r="5049" spans="2:22" s="3" customFormat="1" ht="204.75" x14ac:dyDescent="0.25">
      <c r="B5049" s="220" t="s">
        <v>2237</v>
      </c>
      <c r="C5049" s="561" t="s">
        <v>2079</v>
      </c>
      <c r="D5049" s="203" t="s">
        <v>2080</v>
      </c>
      <c r="E5049" s="583" t="s">
        <v>1115</v>
      </c>
      <c r="F5049" s="583" t="s">
        <v>4810</v>
      </c>
      <c r="G5049" s="180" t="s">
        <v>7</v>
      </c>
      <c r="H5049" s="583" t="s">
        <v>389</v>
      </c>
      <c r="I5049" s="583">
        <v>2023</v>
      </c>
      <c r="J5049" s="278">
        <v>10</v>
      </c>
      <c r="K5049" s="377" t="s">
        <v>3713</v>
      </c>
      <c r="L5049" s="583" t="s">
        <v>184</v>
      </c>
      <c r="M5049" s="583" t="s">
        <v>2239</v>
      </c>
      <c r="N5049" s="583" t="s">
        <v>2449</v>
      </c>
      <c r="O5049" s="583">
        <v>1</v>
      </c>
      <c r="P5049" s="583">
        <v>0.86</v>
      </c>
      <c r="Q5049" s="190" t="s">
        <v>246</v>
      </c>
      <c r="R5049" s="190" t="s">
        <v>1978</v>
      </c>
      <c r="S5049" s="438">
        <v>2106</v>
      </c>
      <c r="T5049" s="190">
        <v>1.08</v>
      </c>
      <c r="U5049" s="455">
        <f t="shared" si="354"/>
        <v>1956.0528000000002</v>
      </c>
      <c r="V5049" s="276" t="s">
        <v>7</v>
      </c>
    </row>
    <row r="5050" spans="2:22" s="3" customFormat="1" ht="204.75" x14ac:dyDescent="0.25">
      <c r="B5050" s="220" t="s">
        <v>2237</v>
      </c>
      <c r="C5050" s="561" t="s">
        <v>2079</v>
      </c>
      <c r="D5050" s="203" t="s">
        <v>2080</v>
      </c>
      <c r="E5050" s="583" t="s">
        <v>1115</v>
      </c>
      <c r="F5050" s="583" t="s">
        <v>4810</v>
      </c>
      <c r="G5050" s="180" t="s">
        <v>7</v>
      </c>
      <c r="H5050" s="583" t="s">
        <v>389</v>
      </c>
      <c r="I5050" s="583">
        <v>2023</v>
      </c>
      <c r="J5050" s="278">
        <v>10</v>
      </c>
      <c r="K5050" s="377" t="s">
        <v>3714</v>
      </c>
      <c r="L5050" s="583" t="s">
        <v>184</v>
      </c>
      <c r="M5050" s="583" t="s">
        <v>2239</v>
      </c>
      <c r="N5050" s="583" t="s">
        <v>2449</v>
      </c>
      <c r="O5050" s="583">
        <v>1</v>
      </c>
      <c r="P5050" s="583">
        <v>0.3</v>
      </c>
      <c r="Q5050" s="377" t="s">
        <v>140</v>
      </c>
      <c r="R5050" s="190" t="s">
        <v>2330</v>
      </c>
      <c r="S5050" s="438">
        <v>2214</v>
      </c>
      <c r="T5050" s="190">
        <v>1.08</v>
      </c>
      <c r="U5050" s="455">
        <f t="shared" si="354"/>
        <v>717.33600000000001</v>
      </c>
      <c r="V5050" s="276" t="s">
        <v>7</v>
      </c>
    </row>
    <row r="5051" spans="2:22" s="3" customFormat="1" ht="204.75" x14ac:dyDescent="0.25">
      <c r="B5051" s="220" t="s">
        <v>2237</v>
      </c>
      <c r="C5051" s="561" t="s">
        <v>2079</v>
      </c>
      <c r="D5051" s="203" t="s">
        <v>2080</v>
      </c>
      <c r="E5051" s="583" t="s">
        <v>1115</v>
      </c>
      <c r="F5051" s="583" t="s">
        <v>4810</v>
      </c>
      <c r="G5051" s="180" t="s">
        <v>7</v>
      </c>
      <c r="H5051" s="583" t="s">
        <v>389</v>
      </c>
      <c r="I5051" s="583">
        <v>2023</v>
      </c>
      <c r="J5051" s="278">
        <v>10</v>
      </c>
      <c r="K5051" s="377" t="s">
        <v>737</v>
      </c>
      <c r="L5051" s="583" t="s">
        <v>184</v>
      </c>
      <c r="M5051" s="583" t="s">
        <v>2239</v>
      </c>
      <c r="N5051" s="583" t="s">
        <v>2449</v>
      </c>
      <c r="O5051" s="583">
        <v>1</v>
      </c>
      <c r="P5051" s="583">
        <v>0.18</v>
      </c>
      <c r="Q5051" s="190" t="s">
        <v>246</v>
      </c>
      <c r="R5051" s="190" t="s">
        <v>1116</v>
      </c>
      <c r="S5051" s="438">
        <v>3055</v>
      </c>
      <c r="T5051" s="190">
        <v>1.08</v>
      </c>
      <c r="U5051" s="455">
        <f t="shared" si="354"/>
        <v>593.89200000000005</v>
      </c>
      <c r="V5051" s="276" t="s">
        <v>7</v>
      </c>
    </row>
    <row r="5052" spans="2:22" s="3" customFormat="1" ht="204.75" x14ac:dyDescent="0.25">
      <c r="B5052" s="220" t="s">
        <v>2237</v>
      </c>
      <c r="C5052" s="561" t="s">
        <v>2079</v>
      </c>
      <c r="D5052" s="203" t="s">
        <v>2080</v>
      </c>
      <c r="E5052" s="377" t="s">
        <v>742</v>
      </c>
      <c r="F5052" s="583" t="s">
        <v>4810</v>
      </c>
      <c r="G5052" s="180" t="s">
        <v>7</v>
      </c>
      <c r="H5052" s="583" t="s">
        <v>389</v>
      </c>
      <c r="I5052" s="583">
        <v>2023</v>
      </c>
      <c r="J5052" s="278">
        <v>10</v>
      </c>
      <c r="K5052" s="377" t="s">
        <v>3634</v>
      </c>
      <c r="L5052" s="583" t="s">
        <v>184</v>
      </c>
      <c r="M5052" s="583" t="s">
        <v>2239</v>
      </c>
      <c r="N5052" s="583" t="s">
        <v>2449</v>
      </c>
      <c r="O5052" s="583">
        <v>1</v>
      </c>
      <c r="P5052" s="583">
        <v>0.48</v>
      </c>
      <c r="Q5052" s="190" t="s">
        <v>143</v>
      </c>
      <c r="R5052" s="190" t="s">
        <v>362</v>
      </c>
      <c r="S5052" s="438">
        <v>1428</v>
      </c>
      <c r="T5052" s="190">
        <v>1</v>
      </c>
      <c r="U5052" s="455">
        <f t="shared" si="354"/>
        <v>685.43999999999994</v>
      </c>
      <c r="V5052" s="276" t="s">
        <v>7</v>
      </c>
    </row>
    <row r="5053" spans="2:22" s="3" customFormat="1" ht="204.75" x14ac:dyDescent="0.25">
      <c r="B5053" s="220" t="s">
        <v>2237</v>
      </c>
      <c r="C5053" s="561" t="s">
        <v>2079</v>
      </c>
      <c r="D5053" s="203" t="s">
        <v>2080</v>
      </c>
      <c r="E5053" s="377" t="s">
        <v>742</v>
      </c>
      <c r="F5053" s="583" t="s">
        <v>4810</v>
      </c>
      <c r="G5053" s="180" t="s">
        <v>7</v>
      </c>
      <c r="H5053" s="583" t="s">
        <v>389</v>
      </c>
      <c r="I5053" s="583">
        <v>2023</v>
      </c>
      <c r="J5053" s="278">
        <v>10</v>
      </c>
      <c r="K5053" s="377" t="s">
        <v>743</v>
      </c>
      <c r="L5053" s="583" t="s">
        <v>184</v>
      </c>
      <c r="M5053" s="583" t="s">
        <v>2239</v>
      </c>
      <c r="N5053" s="583" t="s">
        <v>2449</v>
      </c>
      <c r="O5053" s="583">
        <v>1</v>
      </c>
      <c r="P5053" s="583">
        <v>0.16</v>
      </c>
      <c r="Q5053" s="190" t="s">
        <v>143</v>
      </c>
      <c r="R5053" s="190" t="s">
        <v>1965</v>
      </c>
      <c r="S5053" s="438">
        <v>1428</v>
      </c>
      <c r="T5053" s="190">
        <v>1</v>
      </c>
      <c r="U5053" s="455">
        <f t="shared" si="354"/>
        <v>228.48000000000002</v>
      </c>
      <c r="V5053" s="276" t="s">
        <v>7</v>
      </c>
    </row>
    <row r="5054" spans="2:22" s="3" customFormat="1" ht="204.75" x14ac:dyDescent="0.25">
      <c r="B5054" s="220" t="s">
        <v>2237</v>
      </c>
      <c r="C5054" s="561" t="s">
        <v>2079</v>
      </c>
      <c r="D5054" s="203" t="s">
        <v>2080</v>
      </c>
      <c r="E5054" s="583" t="s">
        <v>738</v>
      </c>
      <c r="F5054" s="583" t="s">
        <v>4810</v>
      </c>
      <c r="G5054" s="180" t="s">
        <v>7</v>
      </c>
      <c r="H5054" s="583" t="s">
        <v>389</v>
      </c>
      <c r="I5054" s="583">
        <v>2023</v>
      </c>
      <c r="J5054" s="278">
        <v>10</v>
      </c>
      <c r="K5054" s="377" t="s">
        <v>3384</v>
      </c>
      <c r="L5054" s="583" t="s">
        <v>184</v>
      </c>
      <c r="M5054" s="583" t="s">
        <v>2239</v>
      </c>
      <c r="N5054" s="583" t="s">
        <v>2449</v>
      </c>
      <c r="O5054" s="583">
        <v>1</v>
      </c>
      <c r="P5054" s="583">
        <v>0.34100000000000003</v>
      </c>
      <c r="Q5054" s="190" t="s">
        <v>246</v>
      </c>
      <c r="R5054" s="190" t="s">
        <v>741</v>
      </c>
      <c r="S5054" s="438">
        <v>23088</v>
      </c>
      <c r="T5054" s="190">
        <v>1.08</v>
      </c>
      <c r="U5054" s="455">
        <f t="shared" si="354"/>
        <v>8502.848640000002</v>
      </c>
      <c r="V5054" s="276" t="s">
        <v>7</v>
      </c>
    </row>
    <row r="5055" spans="2:22" s="3" customFormat="1" ht="204.75" x14ac:dyDescent="0.25">
      <c r="B5055" s="220" t="s">
        <v>2237</v>
      </c>
      <c r="C5055" s="561" t="s">
        <v>2079</v>
      </c>
      <c r="D5055" s="203" t="s">
        <v>2080</v>
      </c>
      <c r="E5055" s="583" t="s">
        <v>740</v>
      </c>
      <c r="F5055" s="40" t="s">
        <v>4810</v>
      </c>
      <c r="G5055" s="180" t="s">
        <v>7</v>
      </c>
      <c r="H5055" s="583" t="s">
        <v>389</v>
      </c>
      <c r="I5055" s="583">
        <v>2023</v>
      </c>
      <c r="J5055" s="278">
        <v>10</v>
      </c>
      <c r="K5055" s="79" t="s">
        <v>2305</v>
      </c>
      <c r="L5055" s="583" t="s">
        <v>184</v>
      </c>
      <c r="M5055" s="583" t="s">
        <v>2239</v>
      </c>
      <c r="N5055" s="583" t="s">
        <v>2449</v>
      </c>
      <c r="O5055" s="583">
        <v>1</v>
      </c>
      <c r="P5055" s="583">
        <v>1</v>
      </c>
      <c r="Q5055" s="190" t="s">
        <v>143</v>
      </c>
      <c r="R5055" s="190" t="s">
        <v>363</v>
      </c>
      <c r="S5055" s="438">
        <v>611</v>
      </c>
      <c r="T5055" s="190">
        <v>1</v>
      </c>
      <c r="U5055" s="455">
        <f t="shared" si="354"/>
        <v>611</v>
      </c>
      <c r="V5055" s="276" t="s">
        <v>7</v>
      </c>
    </row>
    <row r="5056" spans="2:22" s="3" customFormat="1" ht="94.5" x14ac:dyDescent="0.25">
      <c r="B5056" s="220" t="s">
        <v>2237</v>
      </c>
      <c r="C5056" s="561" t="s">
        <v>2079</v>
      </c>
      <c r="D5056" s="203" t="s">
        <v>2080</v>
      </c>
      <c r="E5056" s="583" t="s">
        <v>26</v>
      </c>
      <c r="F5056" s="583" t="s">
        <v>7</v>
      </c>
      <c r="G5056" s="583" t="s">
        <v>7</v>
      </c>
      <c r="H5056" s="583" t="s">
        <v>7</v>
      </c>
      <c r="I5056" s="583" t="s">
        <v>7</v>
      </c>
      <c r="J5056" s="583" t="s">
        <v>7</v>
      </c>
      <c r="K5056" s="583" t="s">
        <v>7</v>
      </c>
      <c r="L5056" s="583" t="s">
        <v>7</v>
      </c>
      <c r="M5056" s="583" t="s">
        <v>7</v>
      </c>
      <c r="N5056" s="583" t="s">
        <v>7</v>
      </c>
      <c r="O5056" s="583" t="s">
        <v>7</v>
      </c>
      <c r="P5056" s="583" t="s">
        <v>7</v>
      </c>
      <c r="Q5056" s="190" t="s">
        <v>7</v>
      </c>
      <c r="R5056" s="190" t="s">
        <v>7</v>
      </c>
      <c r="S5056" s="438" t="s">
        <v>7</v>
      </c>
      <c r="T5056" s="190" t="s">
        <v>7</v>
      </c>
      <c r="U5056" s="455">
        <f>SUM(U5030:U5055)</f>
        <v>500703.52620000002</v>
      </c>
      <c r="V5056" s="276" t="s">
        <v>7</v>
      </c>
    </row>
    <row r="5057" spans="2:22" s="3" customFormat="1" ht="31.5" x14ac:dyDescent="0.25">
      <c r="B5057" s="220" t="s">
        <v>2254</v>
      </c>
      <c r="C5057" s="561" t="s">
        <v>2081</v>
      </c>
      <c r="D5057" s="203" t="s">
        <v>2082</v>
      </c>
      <c r="E5057" s="583" t="s">
        <v>957</v>
      </c>
      <c r="F5057" s="583" t="s">
        <v>4811</v>
      </c>
      <c r="G5057" s="180" t="s">
        <v>7</v>
      </c>
      <c r="H5057" s="583" t="s">
        <v>389</v>
      </c>
      <c r="I5057" s="583">
        <v>2024</v>
      </c>
      <c r="J5057" s="583" t="s">
        <v>7</v>
      </c>
      <c r="K5057" s="123" t="s">
        <v>2629</v>
      </c>
      <c r="L5057" s="583" t="s">
        <v>184</v>
      </c>
      <c r="M5057" s="583" t="s">
        <v>2255</v>
      </c>
      <c r="N5057" s="583" t="s">
        <v>2449</v>
      </c>
      <c r="O5057" s="583">
        <v>1</v>
      </c>
      <c r="P5057" s="583">
        <v>294</v>
      </c>
      <c r="Q5057" s="190" t="s">
        <v>267</v>
      </c>
      <c r="R5057" s="190" t="s">
        <v>555</v>
      </c>
      <c r="S5057" s="438">
        <v>11</v>
      </c>
      <c r="T5057" s="190">
        <v>1.06</v>
      </c>
      <c r="U5057" s="455">
        <f>O5057*P5057*S5057*T5057</f>
        <v>3428.04</v>
      </c>
      <c r="V5057" s="276" t="s">
        <v>7</v>
      </c>
    </row>
    <row r="5058" spans="2:22" s="3" customFormat="1" ht="47.25" x14ac:dyDescent="0.25">
      <c r="B5058" s="220" t="s">
        <v>2254</v>
      </c>
      <c r="C5058" s="561" t="s">
        <v>2081</v>
      </c>
      <c r="D5058" s="203" t="s">
        <v>2082</v>
      </c>
      <c r="E5058" s="583" t="s">
        <v>957</v>
      </c>
      <c r="F5058" s="583" t="s">
        <v>4811</v>
      </c>
      <c r="G5058" s="180" t="s">
        <v>7</v>
      </c>
      <c r="H5058" s="583" t="s">
        <v>389</v>
      </c>
      <c r="I5058" s="583">
        <v>2024</v>
      </c>
      <c r="J5058" s="583" t="s">
        <v>7</v>
      </c>
      <c r="K5058" s="126" t="s">
        <v>3820</v>
      </c>
      <c r="L5058" s="583" t="s">
        <v>184</v>
      </c>
      <c r="M5058" s="583" t="s">
        <v>2255</v>
      </c>
      <c r="N5058" s="583" t="s">
        <v>2449</v>
      </c>
      <c r="O5058" s="583">
        <v>1</v>
      </c>
      <c r="P5058" s="583">
        <v>294</v>
      </c>
      <c r="Q5058" s="190" t="s">
        <v>267</v>
      </c>
      <c r="R5058" s="190" t="s">
        <v>1100</v>
      </c>
      <c r="S5058" s="438">
        <v>6</v>
      </c>
      <c r="T5058" s="190">
        <v>1.06</v>
      </c>
      <c r="U5058" s="455">
        <f>O5058*P5058*S5058*T5058</f>
        <v>1869.8400000000001</v>
      </c>
      <c r="V5058" s="276" t="s">
        <v>7</v>
      </c>
    </row>
    <row r="5059" spans="2:22" s="3" customFormat="1" ht="63" x14ac:dyDescent="0.25">
      <c r="B5059" s="220" t="s">
        <v>2254</v>
      </c>
      <c r="C5059" s="561" t="s">
        <v>2081</v>
      </c>
      <c r="D5059" s="203" t="s">
        <v>2082</v>
      </c>
      <c r="E5059" s="583" t="s">
        <v>189</v>
      </c>
      <c r="F5059" s="583" t="s">
        <v>4811</v>
      </c>
      <c r="G5059" s="180" t="s">
        <v>7</v>
      </c>
      <c r="H5059" s="583" t="s">
        <v>389</v>
      </c>
      <c r="I5059" s="583">
        <v>2024</v>
      </c>
      <c r="J5059" s="583" t="s">
        <v>7</v>
      </c>
      <c r="K5059" s="377" t="s">
        <v>4260</v>
      </c>
      <c r="L5059" s="583" t="s">
        <v>184</v>
      </c>
      <c r="M5059" s="583" t="s">
        <v>2255</v>
      </c>
      <c r="N5059" s="583" t="s">
        <v>2449</v>
      </c>
      <c r="O5059" s="583">
        <v>1</v>
      </c>
      <c r="P5059" s="583">
        <v>1</v>
      </c>
      <c r="Q5059" s="190" t="s">
        <v>156</v>
      </c>
      <c r="R5059" s="190" t="s">
        <v>191</v>
      </c>
      <c r="S5059" s="438">
        <v>300</v>
      </c>
      <c r="T5059" s="190">
        <v>1</v>
      </c>
      <c r="U5059" s="455">
        <f>O5059*P5059*S5059*T5059</f>
        <v>300</v>
      </c>
      <c r="V5059" s="276" t="s">
        <v>7</v>
      </c>
    </row>
    <row r="5060" spans="2:22" s="3" customFormat="1" ht="63" x14ac:dyDescent="0.25">
      <c r="B5060" s="220" t="s">
        <v>2254</v>
      </c>
      <c r="C5060" s="561" t="s">
        <v>2081</v>
      </c>
      <c r="D5060" s="203" t="s">
        <v>2082</v>
      </c>
      <c r="E5060" s="583" t="s">
        <v>26</v>
      </c>
      <c r="F5060" s="583" t="s">
        <v>7</v>
      </c>
      <c r="G5060" s="583" t="s">
        <v>7</v>
      </c>
      <c r="H5060" s="583" t="s">
        <v>7</v>
      </c>
      <c r="I5060" s="583" t="s">
        <v>7</v>
      </c>
      <c r="J5060" s="583" t="s">
        <v>7</v>
      </c>
      <c r="K5060" s="583" t="s">
        <v>7</v>
      </c>
      <c r="L5060" s="583" t="s">
        <v>7</v>
      </c>
      <c r="M5060" s="583" t="s">
        <v>7</v>
      </c>
      <c r="N5060" s="583" t="s">
        <v>7</v>
      </c>
      <c r="O5060" s="583" t="s">
        <v>7</v>
      </c>
      <c r="P5060" s="583" t="s">
        <v>7</v>
      </c>
      <c r="Q5060" s="190" t="s">
        <v>7</v>
      </c>
      <c r="R5060" s="190" t="s">
        <v>7</v>
      </c>
      <c r="S5060" s="438" t="s">
        <v>7</v>
      </c>
      <c r="T5060" s="190" t="s">
        <v>7</v>
      </c>
      <c r="U5060" s="455">
        <f>SUM(U5057:U5059)</f>
        <v>5597.88</v>
      </c>
      <c r="V5060" s="276" t="s">
        <v>7</v>
      </c>
    </row>
    <row r="5061" spans="2:22" s="3" customFormat="1" ht="63" x14ac:dyDescent="0.25">
      <c r="B5061" s="220" t="s">
        <v>2236</v>
      </c>
      <c r="C5061" s="561" t="s">
        <v>2083</v>
      </c>
      <c r="D5061" s="203" t="s">
        <v>2084</v>
      </c>
      <c r="E5061" s="377" t="s">
        <v>1114</v>
      </c>
      <c r="F5061" s="583" t="s">
        <v>4235</v>
      </c>
      <c r="G5061" s="180" t="s">
        <v>7</v>
      </c>
      <c r="H5061" s="583" t="s">
        <v>154</v>
      </c>
      <c r="I5061" s="583">
        <v>2025</v>
      </c>
      <c r="J5061" s="583" t="s">
        <v>7</v>
      </c>
      <c r="K5061" s="377" t="s">
        <v>4234</v>
      </c>
      <c r="L5061" s="34" t="s">
        <v>979</v>
      </c>
      <c r="M5061" s="180" t="s">
        <v>2863</v>
      </c>
      <c r="N5061" s="583" t="s">
        <v>2449</v>
      </c>
      <c r="O5061" s="583">
        <v>1</v>
      </c>
      <c r="P5061" s="583">
        <v>193.75</v>
      </c>
      <c r="Q5061" s="190" t="s">
        <v>273</v>
      </c>
      <c r="R5061" s="190" t="s">
        <v>1297</v>
      </c>
      <c r="S5061" s="438">
        <v>116</v>
      </c>
      <c r="T5061" s="190">
        <v>1.17</v>
      </c>
      <c r="U5061" s="455">
        <f>O5061*P5061*S5061*T5061</f>
        <v>26295.75</v>
      </c>
      <c r="V5061" s="276" t="s">
        <v>7</v>
      </c>
    </row>
    <row r="5062" spans="2:22" s="3" customFormat="1" ht="63" x14ac:dyDescent="0.25">
      <c r="B5062" s="220" t="s">
        <v>2236</v>
      </c>
      <c r="C5062" s="561" t="s">
        <v>2083</v>
      </c>
      <c r="D5062" s="203" t="s">
        <v>2084</v>
      </c>
      <c r="E5062" s="583" t="s">
        <v>957</v>
      </c>
      <c r="F5062" s="583" t="s">
        <v>4812</v>
      </c>
      <c r="G5062" s="180" t="s">
        <v>7</v>
      </c>
      <c r="H5062" s="583" t="s">
        <v>154</v>
      </c>
      <c r="I5062" s="583">
        <v>2025</v>
      </c>
      <c r="J5062" s="583" t="s">
        <v>7</v>
      </c>
      <c r="K5062" s="123" t="s">
        <v>2629</v>
      </c>
      <c r="L5062" s="34" t="s">
        <v>979</v>
      </c>
      <c r="M5062" s="180" t="s">
        <v>2863</v>
      </c>
      <c r="N5062" s="583" t="s">
        <v>2449</v>
      </c>
      <c r="O5062" s="583">
        <v>1</v>
      </c>
      <c r="P5062" s="583">
        <v>130</v>
      </c>
      <c r="Q5062" s="190" t="s">
        <v>267</v>
      </c>
      <c r="R5062" s="190" t="s">
        <v>555</v>
      </c>
      <c r="S5062" s="438">
        <v>11</v>
      </c>
      <c r="T5062" s="190">
        <v>1.06</v>
      </c>
      <c r="U5062" s="455">
        <f>O5062*P5062*S5062*T5062</f>
        <v>1515.8000000000002</v>
      </c>
      <c r="V5062" s="276" t="s">
        <v>7</v>
      </c>
    </row>
    <row r="5063" spans="2:22" s="3" customFormat="1" ht="63" x14ac:dyDescent="0.25">
      <c r="B5063" s="220" t="s">
        <v>2236</v>
      </c>
      <c r="C5063" s="561" t="s">
        <v>2083</v>
      </c>
      <c r="D5063" s="203" t="s">
        <v>2084</v>
      </c>
      <c r="E5063" s="583" t="s">
        <v>189</v>
      </c>
      <c r="F5063" s="583" t="s">
        <v>4812</v>
      </c>
      <c r="G5063" s="180" t="s">
        <v>7</v>
      </c>
      <c r="H5063" s="583" t="s">
        <v>154</v>
      </c>
      <c r="I5063" s="583">
        <v>2025</v>
      </c>
      <c r="J5063" s="583" t="s">
        <v>7</v>
      </c>
      <c r="K5063" s="377" t="s">
        <v>3002</v>
      </c>
      <c r="L5063" s="34" t="s">
        <v>979</v>
      </c>
      <c r="M5063" s="180" t="s">
        <v>2863</v>
      </c>
      <c r="N5063" s="583" t="s">
        <v>2449</v>
      </c>
      <c r="O5063" s="583">
        <v>1</v>
      </c>
      <c r="P5063" s="583">
        <v>1</v>
      </c>
      <c r="Q5063" s="190" t="s">
        <v>156</v>
      </c>
      <c r="R5063" s="190" t="s">
        <v>283</v>
      </c>
      <c r="S5063" s="438">
        <v>3000</v>
      </c>
      <c r="T5063" s="190">
        <v>1</v>
      </c>
      <c r="U5063" s="455">
        <f>O5063*P5063*S5063*T5063</f>
        <v>3000</v>
      </c>
      <c r="V5063" s="276" t="s">
        <v>7</v>
      </c>
    </row>
    <row r="5064" spans="2:22" s="3" customFormat="1" ht="63" x14ac:dyDescent="0.25">
      <c r="B5064" s="220" t="s">
        <v>2236</v>
      </c>
      <c r="C5064" s="561" t="s">
        <v>2083</v>
      </c>
      <c r="D5064" s="203" t="s">
        <v>2084</v>
      </c>
      <c r="E5064" s="583" t="s">
        <v>26</v>
      </c>
      <c r="F5064" s="583" t="s">
        <v>7</v>
      </c>
      <c r="G5064" s="583" t="s">
        <v>7</v>
      </c>
      <c r="H5064" s="583" t="s">
        <v>7</v>
      </c>
      <c r="I5064" s="583" t="s">
        <v>7</v>
      </c>
      <c r="J5064" s="583" t="s">
        <v>7</v>
      </c>
      <c r="K5064" s="583" t="s">
        <v>7</v>
      </c>
      <c r="L5064" s="583" t="s">
        <v>7</v>
      </c>
      <c r="M5064" s="583" t="s">
        <v>7</v>
      </c>
      <c r="N5064" s="583" t="s">
        <v>7</v>
      </c>
      <c r="O5064" s="583" t="s">
        <v>7</v>
      </c>
      <c r="P5064" s="583" t="s">
        <v>7</v>
      </c>
      <c r="Q5064" s="190" t="s">
        <v>7</v>
      </c>
      <c r="R5064" s="190" t="s">
        <v>7</v>
      </c>
      <c r="S5064" s="438" t="s">
        <v>7</v>
      </c>
      <c r="T5064" s="190" t="s">
        <v>7</v>
      </c>
      <c r="U5064" s="455">
        <f>SUM(U5061:U5063)</f>
        <v>30811.55</v>
      </c>
      <c r="V5064" s="276" t="s">
        <v>7</v>
      </c>
    </row>
    <row r="5065" spans="2:22" s="3" customFormat="1" ht="78.75" x14ac:dyDescent="0.25">
      <c r="B5065" s="220" t="s">
        <v>2260</v>
      </c>
      <c r="C5065" s="561" t="s">
        <v>2085</v>
      </c>
      <c r="D5065" s="203" t="s">
        <v>2086</v>
      </c>
      <c r="E5065" s="583" t="s">
        <v>260</v>
      </c>
      <c r="F5065" s="583" t="s">
        <v>4813</v>
      </c>
      <c r="G5065" s="180" t="s">
        <v>7</v>
      </c>
      <c r="H5065" s="583" t="s">
        <v>389</v>
      </c>
      <c r="I5065" s="583">
        <v>2023</v>
      </c>
      <c r="J5065" s="583">
        <v>110</v>
      </c>
      <c r="K5065" s="377" t="s">
        <v>3663</v>
      </c>
      <c r="L5065" s="583" t="s">
        <v>184</v>
      </c>
      <c r="M5065" s="583" t="s">
        <v>2261</v>
      </c>
      <c r="N5065" s="583" t="s">
        <v>2449</v>
      </c>
      <c r="O5065" s="583">
        <v>1</v>
      </c>
      <c r="P5065" s="583">
        <v>13</v>
      </c>
      <c r="Q5065" s="190" t="s">
        <v>261</v>
      </c>
      <c r="R5065" s="377" t="s">
        <v>207</v>
      </c>
      <c r="S5065" s="438">
        <v>23135</v>
      </c>
      <c r="T5065" s="190">
        <v>1.08</v>
      </c>
      <c r="U5065" s="455">
        <f>O5065*P5065*S5065*T5065</f>
        <v>324815.40000000002</v>
      </c>
      <c r="V5065" s="276" t="s">
        <v>7</v>
      </c>
    </row>
    <row r="5066" spans="2:22" s="3" customFormat="1" ht="78.75" x14ac:dyDescent="0.25">
      <c r="B5066" s="220" t="s">
        <v>2260</v>
      </c>
      <c r="C5066" s="561" t="s">
        <v>2085</v>
      </c>
      <c r="D5066" s="203" t="s">
        <v>2086</v>
      </c>
      <c r="E5066" s="583" t="s">
        <v>2262</v>
      </c>
      <c r="F5066" s="583" t="s">
        <v>4813</v>
      </c>
      <c r="G5066" s="180" t="s">
        <v>7</v>
      </c>
      <c r="H5066" s="583" t="s">
        <v>389</v>
      </c>
      <c r="I5066" s="583">
        <v>2023</v>
      </c>
      <c r="J5066" s="583">
        <v>110</v>
      </c>
      <c r="K5066" s="377" t="s">
        <v>276</v>
      </c>
      <c r="L5066" s="583" t="s">
        <v>184</v>
      </c>
      <c r="M5066" s="583" t="s">
        <v>2261</v>
      </c>
      <c r="N5066" s="583" t="s">
        <v>2449</v>
      </c>
      <c r="O5066" s="583">
        <v>1</v>
      </c>
      <c r="P5066" s="583">
        <v>1</v>
      </c>
      <c r="Q5066" s="190" t="s">
        <v>203</v>
      </c>
      <c r="R5066" s="190" t="s">
        <v>277</v>
      </c>
      <c r="S5066" s="438">
        <v>2320</v>
      </c>
      <c r="T5066" s="190">
        <v>1</v>
      </c>
      <c r="U5066" s="455">
        <f>O5066*P5066*S5066*T5066</f>
        <v>2320</v>
      </c>
      <c r="V5066" s="276" t="s">
        <v>7</v>
      </c>
    </row>
    <row r="5067" spans="2:22" s="3" customFormat="1" ht="63" x14ac:dyDescent="0.25">
      <c r="B5067" s="220" t="s">
        <v>2260</v>
      </c>
      <c r="C5067" s="561" t="s">
        <v>2085</v>
      </c>
      <c r="D5067" s="203" t="s">
        <v>2086</v>
      </c>
      <c r="E5067" s="583" t="s">
        <v>26</v>
      </c>
      <c r="F5067" s="583" t="s">
        <v>7</v>
      </c>
      <c r="G5067" s="583" t="s">
        <v>7</v>
      </c>
      <c r="H5067" s="583" t="s">
        <v>7</v>
      </c>
      <c r="I5067" s="583" t="s">
        <v>7</v>
      </c>
      <c r="J5067" s="583" t="s">
        <v>7</v>
      </c>
      <c r="K5067" s="583" t="s">
        <v>7</v>
      </c>
      <c r="L5067" s="583" t="s">
        <v>7</v>
      </c>
      <c r="M5067" s="583" t="s">
        <v>7</v>
      </c>
      <c r="N5067" s="583" t="s">
        <v>7</v>
      </c>
      <c r="O5067" s="583" t="s">
        <v>7</v>
      </c>
      <c r="P5067" s="583" t="s">
        <v>7</v>
      </c>
      <c r="Q5067" s="190" t="s">
        <v>7</v>
      </c>
      <c r="R5067" s="190" t="s">
        <v>7</v>
      </c>
      <c r="S5067" s="438" t="s">
        <v>7</v>
      </c>
      <c r="T5067" s="190" t="s">
        <v>7</v>
      </c>
      <c r="U5067" s="455">
        <f>SUM(U5065:U5066)</f>
        <v>327135.40000000002</v>
      </c>
      <c r="V5067" s="276" t="s">
        <v>7</v>
      </c>
    </row>
    <row r="5068" spans="2:22" s="3" customFormat="1" ht="47.25" x14ac:dyDescent="0.25">
      <c r="B5068" s="220" t="s">
        <v>2263</v>
      </c>
      <c r="C5068" s="561" t="s">
        <v>2087</v>
      </c>
      <c r="D5068" s="203" t="s">
        <v>2088</v>
      </c>
      <c r="E5068" s="583" t="s">
        <v>179</v>
      </c>
      <c r="F5068" s="583" t="s">
        <v>4814</v>
      </c>
      <c r="G5068" s="180" t="s">
        <v>7</v>
      </c>
      <c r="H5068" s="583" t="s">
        <v>389</v>
      </c>
      <c r="I5068" s="583">
        <v>2025</v>
      </c>
      <c r="J5068" s="583">
        <v>110</v>
      </c>
      <c r="K5068" s="377" t="s">
        <v>262</v>
      </c>
      <c r="L5068" s="583" t="s">
        <v>184</v>
      </c>
      <c r="M5068" s="583" t="s">
        <v>2264</v>
      </c>
      <c r="N5068" s="583" t="s">
        <v>2449</v>
      </c>
      <c r="O5068" s="583">
        <v>1</v>
      </c>
      <c r="P5068" s="583">
        <v>1</v>
      </c>
      <c r="Q5068" s="190" t="s">
        <v>185</v>
      </c>
      <c r="R5068" s="190" t="s">
        <v>240</v>
      </c>
      <c r="S5068" s="438">
        <v>3354</v>
      </c>
      <c r="T5068" s="190">
        <v>1.07</v>
      </c>
      <c r="U5068" s="455">
        <f t="shared" ref="U5068:U5079" si="355">O5068*P5068*S5068*T5068</f>
        <v>3588.78</v>
      </c>
      <c r="V5068" s="276" t="s">
        <v>7</v>
      </c>
    </row>
    <row r="5069" spans="2:22" s="3" customFormat="1" ht="47.25" x14ac:dyDescent="0.25">
      <c r="B5069" s="220" t="s">
        <v>2263</v>
      </c>
      <c r="C5069" s="561" t="s">
        <v>2087</v>
      </c>
      <c r="D5069" s="203" t="s">
        <v>2088</v>
      </c>
      <c r="E5069" s="583" t="s">
        <v>749</v>
      </c>
      <c r="F5069" s="583" t="s">
        <v>4814</v>
      </c>
      <c r="G5069" s="180" t="s">
        <v>7</v>
      </c>
      <c r="H5069" s="583" t="s">
        <v>389</v>
      </c>
      <c r="I5069" s="583">
        <v>2025</v>
      </c>
      <c r="J5069" s="583">
        <v>110</v>
      </c>
      <c r="K5069" s="377" t="s">
        <v>886</v>
      </c>
      <c r="L5069" s="583" t="s">
        <v>184</v>
      </c>
      <c r="M5069" s="583" t="s">
        <v>2264</v>
      </c>
      <c r="N5069" s="583" t="s">
        <v>2449</v>
      </c>
      <c r="O5069" s="583">
        <v>1</v>
      </c>
      <c r="P5069" s="583">
        <v>1</v>
      </c>
      <c r="Q5069" s="190" t="s">
        <v>185</v>
      </c>
      <c r="R5069" s="190" t="s">
        <v>829</v>
      </c>
      <c r="S5069" s="438">
        <v>2665</v>
      </c>
      <c r="T5069" s="190">
        <v>1.03</v>
      </c>
      <c r="U5069" s="455">
        <f t="shared" si="355"/>
        <v>2744.9500000000003</v>
      </c>
      <c r="V5069" s="276" t="s">
        <v>7</v>
      </c>
    </row>
    <row r="5070" spans="2:22" s="3" customFormat="1" ht="47.25" x14ac:dyDescent="0.25">
      <c r="B5070" s="220" t="s">
        <v>2263</v>
      </c>
      <c r="C5070" s="561" t="s">
        <v>2087</v>
      </c>
      <c r="D5070" s="203" t="s">
        <v>2088</v>
      </c>
      <c r="E5070" s="583" t="s">
        <v>933</v>
      </c>
      <c r="F5070" s="583" t="s">
        <v>4814</v>
      </c>
      <c r="G5070" s="180" t="s">
        <v>7</v>
      </c>
      <c r="H5070" s="583" t="s">
        <v>389</v>
      </c>
      <c r="I5070" s="583">
        <v>2025</v>
      </c>
      <c r="J5070" s="581" t="s">
        <v>1263</v>
      </c>
      <c r="K5070" s="377" t="s">
        <v>2630</v>
      </c>
      <c r="L5070" s="583" t="s">
        <v>184</v>
      </c>
      <c r="M5070" s="583" t="s">
        <v>2264</v>
      </c>
      <c r="N5070" s="583" t="s">
        <v>2449</v>
      </c>
      <c r="O5070" s="583">
        <v>1</v>
      </c>
      <c r="P5070" s="583">
        <v>0.63</v>
      </c>
      <c r="Q5070" s="190" t="s">
        <v>140</v>
      </c>
      <c r="R5070" s="190" t="s">
        <v>978</v>
      </c>
      <c r="S5070" s="438">
        <v>215</v>
      </c>
      <c r="T5070" s="190">
        <v>1.08</v>
      </c>
      <c r="U5070" s="455">
        <f t="shared" si="355"/>
        <v>146.286</v>
      </c>
      <c r="V5070" s="276" t="s">
        <v>7</v>
      </c>
    </row>
    <row r="5071" spans="2:22" s="3" customFormat="1" ht="47.25" x14ac:dyDescent="0.25">
      <c r="B5071" s="220" t="s">
        <v>2263</v>
      </c>
      <c r="C5071" s="561" t="s">
        <v>2087</v>
      </c>
      <c r="D5071" s="203" t="s">
        <v>2088</v>
      </c>
      <c r="E5071" s="583" t="s">
        <v>1214</v>
      </c>
      <c r="F5071" s="583" t="s">
        <v>4814</v>
      </c>
      <c r="G5071" s="180" t="s">
        <v>7</v>
      </c>
      <c r="H5071" s="583" t="s">
        <v>389</v>
      </c>
      <c r="I5071" s="583">
        <v>2025</v>
      </c>
      <c r="J5071" s="583">
        <v>110</v>
      </c>
      <c r="K5071" s="377" t="s">
        <v>3725</v>
      </c>
      <c r="L5071" s="583" t="s">
        <v>184</v>
      </c>
      <c r="M5071" s="583" t="s">
        <v>2264</v>
      </c>
      <c r="N5071" s="583" t="s">
        <v>2449</v>
      </c>
      <c r="O5071" s="583">
        <v>1</v>
      </c>
      <c r="P5071" s="583">
        <v>1</v>
      </c>
      <c r="Q5071" s="190" t="s">
        <v>185</v>
      </c>
      <c r="R5071" s="190" t="s">
        <v>1961</v>
      </c>
      <c r="S5071" s="438">
        <v>38</v>
      </c>
      <c r="T5071" s="190">
        <v>1.04</v>
      </c>
      <c r="U5071" s="455">
        <f t="shared" si="355"/>
        <v>39.520000000000003</v>
      </c>
      <c r="V5071" s="276" t="s">
        <v>7</v>
      </c>
    </row>
    <row r="5072" spans="2:22" s="3" customFormat="1" ht="78.75" x14ac:dyDescent="0.25">
      <c r="B5072" s="220" t="s">
        <v>2263</v>
      </c>
      <c r="C5072" s="561" t="s">
        <v>2087</v>
      </c>
      <c r="D5072" s="203" t="s">
        <v>2088</v>
      </c>
      <c r="E5072" s="583" t="s">
        <v>779</v>
      </c>
      <c r="F5072" s="583" t="s">
        <v>4814</v>
      </c>
      <c r="G5072" s="180" t="s">
        <v>7</v>
      </c>
      <c r="H5072" s="583" t="s">
        <v>389</v>
      </c>
      <c r="I5072" s="583">
        <v>2025</v>
      </c>
      <c r="J5072" s="583">
        <v>110</v>
      </c>
      <c r="K5072" s="377" t="s">
        <v>929</v>
      </c>
      <c r="L5072" s="583" t="s">
        <v>184</v>
      </c>
      <c r="M5072" s="583" t="s">
        <v>2264</v>
      </c>
      <c r="N5072" s="583" t="s">
        <v>2449</v>
      </c>
      <c r="O5072" s="583">
        <v>1</v>
      </c>
      <c r="P5072" s="583">
        <v>1</v>
      </c>
      <c r="Q5072" s="190" t="s">
        <v>185</v>
      </c>
      <c r="R5072" s="190" t="s">
        <v>930</v>
      </c>
      <c r="S5072" s="438">
        <v>1049</v>
      </c>
      <c r="T5072" s="190">
        <v>1.04</v>
      </c>
      <c r="U5072" s="455">
        <f t="shared" si="355"/>
        <v>1090.96</v>
      </c>
      <c r="V5072" s="276" t="s">
        <v>7</v>
      </c>
    </row>
    <row r="5073" spans="2:22" s="3" customFormat="1" ht="63" x14ac:dyDescent="0.25">
      <c r="B5073" s="220" t="s">
        <v>2263</v>
      </c>
      <c r="C5073" s="561" t="s">
        <v>2087</v>
      </c>
      <c r="D5073" s="203" t="s">
        <v>2088</v>
      </c>
      <c r="E5073" s="583" t="s">
        <v>189</v>
      </c>
      <c r="F5073" s="583" t="s">
        <v>4814</v>
      </c>
      <c r="G5073" s="180" t="s">
        <v>7</v>
      </c>
      <c r="H5073" s="583" t="s">
        <v>389</v>
      </c>
      <c r="I5073" s="583">
        <v>2025</v>
      </c>
      <c r="J5073" s="583">
        <v>110</v>
      </c>
      <c r="K5073" s="377" t="s">
        <v>4261</v>
      </c>
      <c r="L5073" s="583" t="s">
        <v>184</v>
      </c>
      <c r="M5073" s="583" t="s">
        <v>2264</v>
      </c>
      <c r="N5073" s="583" t="s">
        <v>2449</v>
      </c>
      <c r="O5073" s="583">
        <v>1</v>
      </c>
      <c r="P5073" s="583">
        <v>1</v>
      </c>
      <c r="Q5073" s="190" t="s">
        <v>156</v>
      </c>
      <c r="R5073" s="190" t="s">
        <v>382</v>
      </c>
      <c r="S5073" s="438">
        <v>500</v>
      </c>
      <c r="T5073" s="190">
        <v>1</v>
      </c>
      <c r="U5073" s="455">
        <f t="shared" si="355"/>
        <v>500</v>
      </c>
      <c r="V5073" s="276" t="s">
        <v>7</v>
      </c>
    </row>
    <row r="5074" spans="2:22" s="3" customFormat="1" ht="47.25" x14ac:dyDescent="0.25">
      <c r="B5074" s="220" t="s">
        <v>2263</v>
      </c>
      <c r="C5074" s="561" t="s">
        <v>2087</v>
      </c>
      <c r="D5074" s="203" t="s">
        <v>2088</v>
      </c>
      <c r="E5074" s="583" t="s">
        <v>169</v>
      </c>
      <c r="F5074" s="583" t="s">
        <v>4814</v>
      </c>
      <c r="G5074" s="180" t="s">
        <v>7</v>
      </c>
      <c r="H5074" s="583" t="s">
        <v>389</v>
      </c>
      <c r="I5074" s="583">
        <v>2025</v>
      </c>
      <c r="J5074" s="583">
        <v>110</v>
      </c>
      <c r="K5074" s="377" t="s">
        <v>155</v>
      </c>
      <c r="L5074" s="583" t="s">
        <v>184</v>
      </c>
      <c r="M5074" s="583" t="s">
        <v>2264</v>
      </c>
      <c r="N5074" s="583" t="s">
        <v>2449</v>
      </c>
      <c r="O5074" s="583">
        <v>1</v>
      </c>
      <c r="P5074" s="583">
        <v>24</v>
      </c>
      <c r="Q5074" s="190" t="s">
        <v>140</v>
      </c>
      <c r="R5074" s="190" t="s">
        <v>157</v>
      </c>
      <c r="S5074" s="438">
        <v>503</v>
      </c>
      <c r="T5074" s="190">
        <v>1.04</v>
      </c>
      <c r="U5074" s="455">
        <f t="shared" si="355"/>
        <v>12554.880000000001</v>
      </c>
      <c r="V5074" s="276" t="s">
        <v>7</v>
      </c>
    </row>
    <row r="5075" spans="2:22" s="3" customFormat="1" ht="47.25" x14ac:dyDescent="0.25">
      <c r="B5075" s="220" t="s">
        <v>2263</v>
      </c>
      <c r="C5075" s="561" t="s">
        <v>2087</v>
      </c>
      <c r="D5075" s="203" t="s">
        <v>2088</v>
      </c>
      <c r="E5075" s="583" t="s">
        <v>170</v>
      </c>
      <c r="F5075" s="583" t="s">
        <v>4814</v>
      </c>
      <c r="G5075" s="180" t="s">
        <v>7</v>
      </c>
      <c r="H5075" s="583" t="s">
        <v>389</v>
      </c>
      <c r="I5075" s="583">
        <v>2025</v>
      </c>
      <c r="J5075" s="583">
        <v>110</v>
      </c>
      <c r="K5075" s="377" t="s">
        <v>3032</v>
      </c>
      <c r="L5075" s="583" t="s">
        <v>184</v>
      </c>
      <c r="M5075" s="583" t="s">
        <v>2264</v>
      </c>
      <c r="N5075" s="583" t="s">
        <v>2449</v>
      </c>
      <c r="O5075" s="583">
        <v>1</v>
      </c>
      <c r="P5075" s="583">
        <v>24</v>
      </c>
      <c r="Q5075" s="190" t="s">
        <v>140</v>
      </c>
      <c r="R5075" s="190" t="s">
        <v>158</v>
      </c>
      <c r="S5075" s="438">
        <v>185</v>
      </c>
      <c r="T5075" s="190">
        <v>1.04</v>
      </c>
      <c r="U5075" s="455">
        <f t="shared" si="355"/>
        <v>4617.6000000000004</v>
      </c>
      <c r="V5075" s="276" t="s">
        <v>7</v>
      </c>
    </row>
    <row r="5076" spans="2:22" s="3" customFormat="1" ht="47.25" x14ac:dyDescent="0.25">
      <c r="B5076" s="220" t="s">
        <v>2263</v>
      </c>
      <c r="C5076" s="561" t="s">
        <v>2087</v>
      </c>
      <c r="D5076" s="203" t="s">
        <v>2088</v>
      </c>
      <c r="E5076" s="583" t="s">
        <v>168</v>
      </c>
      <c r="F5076" s="583" t="s">
        <v>4814</v>
      </c>
      <c r="G5076" s="180" t="s">
        <v>7</v>
      </c>
      <c r="H5076" s="583" t="s">
        <v>389</v>
      </c>
      <c r="I5076" s="583">
        <v>2025</v>
      </c>
      <c r="J5076" s="583">
        <v>110</v>
      </c>
      <c r="K5076" s="377" t="s">
        <v>2862</v>
      </c>
      <c r="L5076" s="583" t="s">
        <v>184</v>
      </c>
      <c r="M5076" s="583" t="s">
        <v>2264</v>
      </c>
      <c r="N5076" s="583" t="s">
        <v>2449</v>
      </c>
      <c r="O5076" s="583">
        <v>1</v>
      </c>
      <c r="P5076" s="583">
        <v>31.542000000000002</v>
      </c>
      <c r="Q5076" s="190" t="s">
        <v>551</v>
      </c>
      <c r="R5076" s="190" t="s">
        <v>249</v>
      </c>
      <c r="S5076" s="438">
        <v>101</v>
      </c>
      <c r="T5076" s="190">
        <v>1.04</v>
      </c>
      <c r="U5076" s="455">
        <f t="shared" si="355"/>
        <v>3313.1716800000004</v>
      </c>
      <c r="V5076" s="276" t="s">
        <v>7</v>
      </c>
    </row>
    <row r="5077" spans="2:22" s="3" customFormat="1" ht="47.25" x14ac:dyDescent="0.25">
      <c r="B5077" s="220" t="s">
        <v>2263</v>
      </c>
      <c r="C5077" s="561" t="s">
        <v>2087</v>
      </c>
      <c r="D5077" s="203" t="s">
        <v>2088</v>
      </c>
      <c r="E5077" s="583" t="s">
        <v>1214</v>
      </c>
      <c r="F5077" s="583" t="s">
        <v>4814</v>
      </c>
      <c r="G5077" s="180" t="s">
        <v>7</v>
      </c>
      <c r="H5077" s="583" t="s">
        <v>389</v>
      </c>
      <c r="I5077" s="583">
        <v>2025</v>
      </c>
      <c r="J5077" s="583">
        <v>110</v>
      </c>
      <c r="K5077" s="377" t="s">
        <v>3727</v>
      </c>
      <c r="L5077" s="583" t="s">
        <v>184</v>
      </c>
      <c r="M5077" s="583" t="s">
        <v>2264</v>
      </c>
      <c r="N5077" s="583" t="s">
        <v>2449</v>
      </c>
      <c r="O5077" s="583">
        <v>1</v>
      </c>
      <c r="P5077" s="583">
        <v>3338</v>
      </c>
      <c r="Q5077" s="190" t="s">
        <v>185</v>
      </c>
      <c r="R5077" s="190" t="s">
        <v>553</v>
      </c>
      <c r="S5077" s="438">
        <v>4</v>
      </c>
      <c r="T5077" s="190">
        <v>1.04</v>
      </c>
      <c r="U5077" s="455">
        <f t="shared" si="355"/>
        <v>13886.08</v>
      </c>
      <c r="V5077" s="276" t="s">
        <v>7</v>
      </c>
    </row>
    <row r="5078" spans="2:22" s="3" customFormat="1" ht="63" x14ac:dyDescent="0.25">
      <c r="B5078" s="220" t="s">
        <v>2263</v>
      </c>
      <c r="C5078" s="561" t="s">
        <v>2087</v>
      </c>
      <c r="D5078" s="203" t="s">
        <v>2088</v>
      </c>
      <c r="E5078" s="583" t="s">
        <v>189</v>
      </c>
      <c r="F5078" s="583" t="s">
        <v>4814</v>
      </c>
      <c r="G5078" s="180" t="s">
        <v>7</v>
      </c>
      <c r="H5078" s="583" t="s">
        <v>389</v>
      </c>
      <c r="I5078" s="583">
        <v>2025</v>
      </c>
      <c r="J5078" s="583">
        <v>110</v>
      </c>
      <c r="K5078" s="377" t="s">
        <v>3002</v>
      </c>
      <c r="L5078" s="583" t="s">
        <v>184</v>
      </c>
      <c r="M5078" s="583" t="s">
        <v>2264</v>
      </c>
      <c r="N5078" s="583" t="s">
        <v>2449</v>
      </c>
      <c r="O5078" s="583">
        <v>1</v>
      </c>
      <c r="P5078" s="583">
        <v>1</v>
      </c>
      <c r="Q5078" s="190" t="s">
        <v>156</v>
      </c>
      <c r="R5078" s="190" t="s">
        <v>283</v>
      </c>
      <c r="S5078" s="438">
        <v>3000</v>
      </c>
      <c r="T5078" s="190">
        <v>1</v>
      </c>
      <c r="U5078" s="455">
        <f t="shared" si="355"/>
        <v>3000</v>
      </c>
      <c r="V5078" s="276" t="s">
        <v>7</v>
      </c>
    </row>
    <row r="5079" spans="2:22" s="3" customFormat="1" ht="47.25" x14ac:dyDescent="0.25">
      <c r="B5079" s="220" t="s">
        <v>2263</v>
      </c>
      <c r="C5079" s="561" t="s">
        <v>2087</v>
      </c>
      <c r="D5079" s="203" t="s">
        <v>2088</v>
      </c>
      <c r="E5079" s="583" t="s">
        <v>375</v>
      </c>
      <c r="F5079" s="583" t="s">
        <v>4814</v>
      </c>
      <c r="G5079" s="180" t="s">
        <v>7</v>
      </c>
      <c r="H5079" s="583" t="s">
        <v>389</v>
      </c>
      <c r="I5079" s="583">
        <v>2025</v>
      </c>
      <c r="J5079" s="583">
        <v>110</v>
      </c>
      <c r="K5079" s="377" t="s">
        <v>376</v>
      </c>
      <c r="L5079" s="583" t="s">
        <v>184</v>
      </c>
      <c r="M5079" s="583" t="s">
        <v>2264</v>
      </c>
      <c r="N5079" s="583" t="s">
        <v>2449</v>
      </c>
      <c r="O5079" s="583">
        <v>1</v>
      </c>
      <c r="P5079" s="583">
        <v>1</v>
      </c>
      <c r="Q5079" s="190" t="s">
        <v>295</v>
      </c>
      <c r="R5079" s="190" t="s">
        <v>3558</v>
      </c>
      <c r="S5079" s="438">
        <v>32718</v>
      </c>
      <c r="T5079" s="190">
        <v>1.17</v>
      </c>
      <c r="U5079" s="455">
        <f t="shared" si="355"/>
        <v>38280.06</v>
      </c>
      <c r="V5079" s="276" t="s">
        <v>7</v>
      </c>
    </row>
    <row r="5080" spans="2:22" s="3" customFormat="1" ht="63" x14ac:dyDescent="0.25">
      <c r="B5080" s="220" t="s">
        <v>2263</v>
      </c>
      <c r="C5080" s="561" t="s">
        <v>2087</v>
      </c>
      <c r="D5080" s="203" t="s">
        <v>2088</v>
      </c>
      <c r="E5080" s="583" t="s">
        <v>26</v>
      </c>
      <c r="F5080" s="583" t="s">
        <v>7</v>
      </c>
      <c r="G5080" s="583" t="s">
        <v>7</v>
      </c>
      <c r="H5080" s="583" t="s">
        <v>7</v>
      </c>
      <c r="I5080" s="583" t="s">
        <v>7</v>
      </c>
      <c r="J5080" s="583" t="s">
        <v>7</v>
      </c>
      <c r="K5080" s="583" t="s">
        <v>7</v>
      </c>
      <c r="L5080" s="583" t="s">
        <v>7</v>
      </c>
      <c r="M5080" s="583" t="s">
        <v>7</v>
      </c>
      <c r="N5080" s="583" t="s">
        <v>7</v>
      </c>
      <c r="O5080" s="583" t="s">
        <v>7</v>
      </c>
      <c r="P5080" s="583" t="s">
        <v>7</v>
      </c>
      <c r="Q5080" s="190" t="s">
        <v>7</v>
      </c>
      <c r="R5080" s="190" t="s">
        <v>7</v>
      </c>
      <c r="S5080" s="438" t="s">
        <v>7</v>
      </c>
      <c r="T5080" s="190" t="s">
        <v>7</v>
      </c>
      <c r="U5080" s="455">
        <f>SUM(U5068:U5079)</f>
        <v>83762.287680000009</v>
      </c>
      <c r="V5080" s="276" t="s">
        <v>7</v>
      </c>
    </row>
    <row r="5081" spans="2:22" s="3" customFormat="1" ht="94.5" x14ac:dyDescent="0.25">
      <c r="B5081" s="220" t="s">
        <v>2256</v>
      </c>
      <c r="C5081" s="561" t="s">
        <v>2089</v>
      </c>
      <c r="D5081" s="203" t="s">
        <v>2090</v>
      </c>
      <c r="E5081" s="583" t="s">
        <v>1976</v>
      </c>
      <c r="F5081" s="583" t="s">
        <v>4815</v>
      </c>
      <c r="G5081" s="180" t="s">
        <v>7</v>
      </c>
      <c r="H5081" s="583" t="s">
        <v>154</v>
      </c>
      <c r="I5081" s="583">
        <v>2023</v>
      </c>
      <c r="J5081" s="583">
        <v>10</v>
      </c>
      <c r="K5081" s="589" t="s">
        <v>3439</v>
      </c>
      <c r="L5081" s="34" t="s">
        <v>979</v>
      </c>
      <c r="M5081" s="180" t="s">
        <v>2814</v>
      </c>
      <c r="N5081" s="583" t="s">
        <v>2449</v>
      </c>
      <c r="O5081" s="583">
        <v>1</v>
      </c>
      <c r="P5081" s="583">
        <v>1</v>
      </c>
      <c r="Q5081" s="190" t="s">
        <v>214</v>
      </c>
      <c r="R5081" s="190" t="s">
        <v>2258</v>
      </c>
      <c r="S5081" s="438">
        <v>750</v>
      </c>
      <c r="T5081" s="190">
        <v>1.05</v>
      </c>
      <c r="U5081" s="455">
        <f t="shared" ref="U5081:U5092" si="356">O5081*P5081*S5081*T5081</f>
        <v>787.5</v>
      </c>
      <c r="V5081" s="276" t="s">
        <v>7</v>
      </c>
    </row>
    <row r="5082" spans="2:22" s="3" customFormat="1" ht="94.5" x14ac:dyDescent="0.25">
      <c r="B5082" s="220" t="s">
        <v>2256</v>
      </c>
      <c r="C5082" s="561" t="s">
        <v>2089</v>
      </c>
      <c r="D5082" s="203" t="s">
        <v>2090</v>
      </c>
      <c r="E5082" s="583" t="s">
        <v>1976</v>
      </c>
      <c r="F5082" s="583" t="s">
        <v>4815</v>
      </c>
      <c r="G5082" s="180" t="s">
        <v>7</v>
      </c>
      <c r="H5082" s="583" t="s">
        <v>154</v>
      </c>
      <c r="I5082" s="583">
        <v>2023</v>
      </c>
      <c r="J5082" s="583">
        <v>10</v>
      </c>
      <c r="K5082" s="56" t="s">
        <v>809</v>
      </c>
      <c r="L5082" s="34" t="s">
        <v>979</v>
      </c>
      <c r="M5082" s="180" t="s">
        <v>2814</v>
      </c>
      <c r="N5082" s="583" t="s">
        <v>2449</v>
      </c>
      <c r="O5082" s="583">
        <v>1</v>
      </c>
      <c r="P5082" s="583">
        <v>1</v>
      </c>
      <c r="Q5082" s="190" t="s">
        <v>214</v>
      </c>
      <c r="R5082" s="190" t="s">
        <v>1155</v>
      </c>
      <c r="S5082" s="438">
        <v>800</v>
      </c>
      <c r="T5082" s="190">
        <v>1.05</v>
      </c>
      <c r="U5082" s="455">
        <f t="shared" si="356"/>
        <v>840</v>
      </c>
      <c r="V5082" s="276" t="s">
        <v>7</v>
      </c>
    </row>
    <row r="5083" spans="2:22" s="3" customFormat="1" ht="94.5" x14ac:dyDescent="0.25">
      <c r="B5083" s="220" t="s">
        <v>2256</v>
      </c>
      <c r="C5083" s="561" t="s">
        <v>2089</v>
      </c>
      <c r="D5083" s="203" t="s">
        <v>2090</v>
      </c>
      <c r="E5083" s="377" t="s">
        <v>350</v>
      </c>
      <c r="F5083" s="583" t="s">
        <v>4815</v>
      </c>
      <c r="G5083" s="180" t="s">
        <v>7</v>
      </c>
      <c r="H5083" s="583" t="s">
        <v>154</v>
      </c>
      <c r="I5083" s="583">
        <v>2023</v>
      </c>
      <c r="J5083" s="583">
        <v>10</v>
      </c>
      <c r="K5083" s="377" t="s">
        <v>4260</v>
      </c>
      <c r="L5083" s="34" t="s">
        <v>979</v>
      </c>
      <c r="M5083" s="180" t="s">
        <v>2814</v>
      </c>
      <c r="N5083" s="583" t="s">
        <v>2449</v>
      </c>
      <c r="O5083" s="583">
        <v>1</v>
      </c>
      <c r="P5083" s="583">
        <v>1</v>
      </c>
      <c r="Q5083" s="190" t="s">
        <v>156</v>
      </c>
      <c r="R5083" s="190" t="s">
        <v>191</v>
      </c>
      <c r="S5083" s="438">
        <v>300</v>
      </c>
      <c r="T5083" s="190">
        <v>1</v>
      </c>
      <c r="U5083" s="455">
        <f t="shared" si="356"/>
        <v>300</v>
      </c>
      <c r="V5083" s="276" t="s">
        <v>7</v>
      </c>
    </row>
    <row r="5084" spans="2:22" s="3" customFormat="1" ht="94.5" x14ac:dyDescent="0.25">
      <c r="B5084" s="220" t="s">
        <v>2256</v>
      </c>
      <c r="C5084" s="561" t="s">
        <v>2089</v>
      </c>
      <c r="D5084" s="203" t="s">
        <v>2090</v>
      </c>
      <c r="E5084" s="583" t="s">
        <v>167</v>
      </c>
      <c r="F5084" s="583" t="s">
        <v>4815</v>
      </c>
      <c r="G5084" s="180" t="s">
        <v>7</v>
      </c>
      <c r="H5084" s="583" t="s">
        <v>154</v>
      </c>
      <c r="I5084" s="583">
        <v>2023</v>
      </c>
      <c r="J5084" s="583">
        <v>10</v>
      </c>
      <c r="K5084" s="377" t="s">
        <v>141</v>
      </c>
      <c r="L5084" s="34" t="s">
        <v>979</v>
      </c>
      <c r="M5084" s="180" t="s">
        <v>2814</v>
      </c>
      <c r="N5084" s="583" t="s">
        <v>2449</v>
      </c>
      <c r="O5084" s="583">
        <v>1</v>
      </c>
      <c r="P5084" s="583">
        <v>5.16</v>
      </c>
      <c r="Q5084" s="190" t="s">
        <v>140</v>
      </c>
      <c r="R5084" s="190" t="s">
        <v>255</v>
      </c>
      <c r="S5084" s="438">
        <v>767</v>
      </c>
      <c r="T5084" s="190">
        <v>1.42</v>
      </c>
      <c r="U5084" s="455">
        <f t="shared" si="356"/>
        <v>5619.9624000000003</v>
      </c>
      <c r="V5084" s="276" t="s">
        <v>7</v>
      </c>
    </row>
    <row r="5085" spans="2:22" s="3" customFormat="1" ht="94.5" x14ac:dyDescent="0.25">
      <c r="B5085" s="220" t="s">
        <v>2256</v>
      </c>
      <c r="C5085" s="561" t="s">
        <v>2089</v>
      </c>
      <c r="D5085" s="203" t="s">
        <v>2090</v>
      </c>
      <c r="E5085" s="583" t="s">
        <v>167</v>
      </c>
      <c r="F5085" s="583" t="s">
        <v>4815</v>
      </c>
      <c r="G5085" s="180" t="s">
        <v>7</v>
      </c>
      <c r="H5085" s="583" t="s">
        <v>154</v>
      </c>
      <c r="I5085" s="583">
        <v>2023</v>
      </c>
      <c r="J5085" s="583">
        <v>0.4</v>
      </c>
      <c r="K5085" s="377" t="s">
        <v>141</v>
      </c>
      <c r="L5085" s="34" t="s">
        <v>979</v>
      </c>
      <c r="M5085" s="180" t="s">
        <v>2814</v>
      </c>
      <c r="N5085" s="583" t="s">
        <v>2449</v>
      </c>
      <c r="O5085" s="583">
        <v>1</v>
      </c>
      <c r="P5085" s="583">
        <v>16.27</v>
      </c>
      <c r="Q5085" s="190" t="s">
        <v>140</v>
      </c>
      <c r="R5085" s="190" t="s">
        <v>2265</v>
      </c>
      <c r="S5085" s="438">
        <v>499</v>
      </c>
      <c r="T5085" s="190">
        <v>1.66</v>
      </c>
      <c r="U5085" s="455">
        <f t="shared" si="356"/>
        <v>13477.091799999998</v>
      </c>
      <c r="V5085" s="276" t="s">
        <v>7</v>
      </c>
    </row>
    <row r="5086" spans="2:22" s="3" customFormat="1" ht="94.5" x14ac:dyDescent="0.25">
      <c r="B5086" s="220" t="s">
        <v>2256</v>
      </c>
      <c r="C5086" s="561" t="s">
        <v>2089</v>
      </c>
      <c r="D5086" s="203" t="s">
        <v>2090</v>
      </c>
      <c r="E5086" s="583" t="s">
        <v>168</v>
      </c>
      <c r="F5086" s="583" t="s">
        <v>4815</v>
      </c>
      <c r="G5086" s="180" t="s">
        <v>7</v>
      </c>
      <c r="H5086" s="583" t="s">
        <v>154</v>
      </c>
      <c r="I5086" s="583">
        <v>2023</v>
      </c>
      <c r="J5086" s="583">
        <v>10</v>
      </c>
      <c r="K5086" s="377" t="s">
        <v>141</v>
      </c>
      <c r="L5086" s="34" t="s">
        <v>979</v>
      </c>
      <c r="M5086" s="180" t="s">
        <v>2814</v>
      </c>
      <c r="N5086" s="583" t="s">
        <v>2449</v>
      </c>
      <c r="O5086" s="583">
        <v>1</v>
      </c>
      <c r="P5086" s="583">
        <v>5.16</v>
      </c>
      <c r="Q5086" s="190" t="s">
        <v>140</v>
      </c>
      <c r="R5086" s="190" t="s">
        <v>256</v>
      </c>
      <c r="S5086" s="438">
        <v>699</v>
      </c>
      <c r="T5086" s="190">
        <v>1.04</v>
      </c>
      <c r="U5086" s="455">
        <f t="shared" si="356"/>
        <v>3751.1136000000001</v>
      </c>
      <c r="V5086" s="276" t="s">
        <v>7</v>
      </c>
    </row>
    <row r="5087" spans="2:22" s="3" customFormat="1" ht="94.5" x14ac:dyDescent="0.25">
      <c r="B5087" s="220" t="s">
        <v>2256</v>
      </c>
      <c r="C5087" s="561" t="s">
        <v>2089</v>
      </c>
      <c r="D5087" s="203" t="s">
        <v>2090</v>
      </c>
      <c r="E5087" s="583" t="s">
        <v>168</v>
      </c>
      <c r="F5087" s="583" t="s">
        <v>4815</v>
      </c>
      <c r="G5087" s="180" t="s">
        <v>7</v>
      </c>
      <c r="H5087" s="583" t="s">
        <v>154</v>
      </c>
      <c r="I5087" s="583">
        <v>2023</v>
      </c>
      <c r="J5087" s="583">
        <v>0.4</v>
      </c>
      <c r="K5087" s="377" t="s">
        <v>141</v>
      </c>
      <c r="L5087" s="34" t="s">
        <v>979</v>
      </c>
      <c r="M5087" s="180" t="s">
        <v>2814</v>
      </c>
      <c r="N5087" s="583" t="s">
        <v>2449</v>
      </c>
      <c r="O5087" s="583">
        <v>1</v>
      </c>
      <c r="P5087" s="583">
        <v>16.27</v>
      </c>
      <c r="Q5087" s="190" t="s">
        <v>140</v>
      </c>
      <c r="R5087" s="190" t="s">
        <v>2266</v>
      </c>
      <c r="S5087" s="438">
        <v>517</v>
      </c>
      <c r="T5087" s="190">
        <v>1.04</v>
      </c>
      <c r="U5087" s="455">
        <f t="shared" si="356"/>
        <v>8748.0536000000011</v>
      </c>
      <c r="V5087" s="276" t="s">
        <v>7</v>
      </c>
    </row>
    <row r="5088" spans="2:22" s="3" customFormat="1" ht="94.5" x14ac:dyDescent="0.25">
      <c r="B5088" s="220" t="s">
        <v>2256</v>
      </c>
      <c r="C5088" s="561" t="s">
        <v>2089</v>
      </c>
      <c r="D5088" s="203" t="s">
        <v>2090</v>
      </c>
      <c r="E5088" s="377" t="s">
        <v>3431</v>
      </c>
      <c r="F5088" s="583" t="s">
        <v>4815</v>
      </c>
      <c r="G5088" s="180" t="s">
        <v>7</v>
      </c>
      <c r="H5088" s="583" t="s">
        <v>154</v>
      </c>
      <c r="I5088" s="583">
        <v>2023</v>
      </c>
      <c r="J5088" s="583">
        <v>10</v>
      </c>
      <c r="K5088" s="377" t="s">
        <v>3100</v>
      </c>
      <c r="L5088" s="34" t="s">
        <v>979</v>
      </c>
      <c r="M5088" s="180" t="s">
        <v>2814</v>
      </c>
      <c r="N5088" s="583" t="s">
        <v>2449</v>
      </c>
      <c r="O5088" s="583">
        <v>3</v>
      </c>
      <c r="P5088" s="583">
        <v>5.16</v>
      </c>
      <c r="Q5088" s="190" t="s">
        <v>140</v>
      </c>
      <c r="R5088" s="190" t="s">
        <v>765</v>
      </c>
      <c r="S5088" s="438">
        <v>413</v>
      </c>
      <c r="T5088" s="190">
        <v>1.04</v>
      </c>
      <c r="U5088" s="455">
        <f>O5088*P5088*S5088*T5088</f>
        <v>6648.9696000000004</v>
      </c>
      <c r="V5088" s="276" t="s">
        <v>7</v>
      </c>
    </row>
    <row r="5089" spans="2:22" s="3" customFormat="1" ht="94.5" x14ac:dyDescent="0.25">
      <c r="B5089" s="220" t="s">
        <v>2256</v>
      </c>
      <c r="C5089" s="561" t="s">
        <v>2089</v>
      </c>
      <c r="D5089" s="203" t="s">
        <v>2090</v>
      </c>
      <c r="E5089" s="377" t="s">
        <v>3431</v>
      </c>
      <c r="F5089" s="583" t="s">
        <v>4815</v>
      </c>
      <c r="G5089" s="180" t="s">
        <v>7</v>
      </c>
      <c r="H5089" s="583" t="s">
        <v>154</v>
      </c>
      <c r="I5089" s="583">
        <v>2023</v>
      </c>
      <c r="J5089" s="583">
        <v>0.4</v>
      </c>
      <c r="K5089" s="377" t="s">
        <v>3739</v>
      </c>
      <c r="L5089" s="34" t="s">
        <v>979</v>
      </c>
      <c r="M5089" s="180" t="s">
        <v>2814</v>
      </c>
      <c r="N5089" s="583" t="s">
        <v>2449</v>
      </c>
      <c r="O5089" s="583">
        <v>1</v>
      </c>
      <c r="P5089" s="583">
        <v>16.27</v>
      </c>
      <c r="Q5089" s="190" t="s">
        <v>140</v>
      </c>
      <c r="R5089" s="190" t="s">
        <v>2267</v>
      </c>
      <c r="S5089" s="438">
        <v>235</v>
      </c>
      <c r="T5089" s="190">
        <v>1.04</v>
      </c>
      <c r="U5089" s="455">
        <f t="shared" si="356"/>
        <v>3976.3879999999999</v>
      </c>
      <c r="V5089" s="276" t="s">
        <v>7</v>
      </c>
    </row>
    <row r="5090" spans="2:22" s="3" customFormat="1" ht="94.5" x14ac:dyDescent="0.25">
      <c r="B5090" s="220" t="s">
        <v>2256</v>
      </c>
      <c r="C5090" s="561" t="s">
        <v>2089</v>
      </c>
      <c r="D5090" s="203" t="s">
        <v>2090</v>
      </c>
      <c r="E5090" s="583" t="s">
        <v>201</v>
      </c>
      <c r="F5090" s="583" t="s">
        <v>4815</v>
      </c>
      <c r="G5090" s="180" t="s">
        <v>7</v>
      </c>
      <c r="H5090" s="583" t="s">
        <v>154</v>
      </c>
      <c r="I5090" s="583">
        <v>2023</v>
      </c>
      <c r="J5090" s="583">
        <v>10</v>
      </c>
      <c r="K5090" s="377" t="s">
        <v>3784</v>
      </c>
      <c r="L5090" s="34" t="s">
        <v>979</v>
      </c>
      <c r="M5090" s="180" t="s">
        <v>2814</v>
      </c>
      <c r="N5090" s="583" t="s">
        <v>2449</v>
      </c>
      <c r="O5090" s="583">
        <v>1</v>
      </c>
      <c r="P5090" s="583">
        <v>1</v>
      </c>
      <c r="Q5090" s="190" t="s">
        <v>203</v>
      </c>
      <c r="R5090" s="190" t="s">
        <v>2253</v>
      </c>
      <c r="S5090" s="438">
        <v>842.28</v>
      </c>
      <c r="T5090" s="190">
        <v>1</v>
      </c>
      <c r="U5090" s="455">
        <f t="shared" si="356"/>
        <v>842.28</v>
      </c>
      <c r="V5090" s="276" t="s">
        <v>7</v>
      </c>
    </row>
    <row r="5091" spans="2:22" s="3" customFormat="1" ht="94.5" x14ac:dyDescent="0.25">
      <c r="B5091" s="220" t="s">
        <v>2256</v>
      </c>
      <c r="C5091" s="561" t="s">
        <v>2089</v>
      </c>
      <c r="D5091" s="203" t="s">
        <v>2090</v>
      </c>
      <c r="E5091" s="583" t="s">
        <v>201</v>
      </c>
      <c r="F5091" s="583" t="s">
        <v>4815</v>
      </c>
      <c r="G5091" s="180" t="s">
        <v>7</v>
      </c>
      <c r="H5091" s="583" t="s">
        <v>154</v>
      </c>
      <c r="I5091" s="583">
        <v>2023</v>
      </c>
      <c r="J5091" s="583">
        <v>0.4</v>
      </c>
      <c r="K5091" s="377" t="s">
        <v>3784</v>
      </c>
      <c r="L5091" s="34" t="s">
        <v>979</v>
      </c>
      <c r="M5091" s="180" t="s">
        <v>2814</v>
      </c>
      <c r="N5091" s="583" t="s">
        <v>2449</v>
      </c>
      <c r="O5091" s="583">
        <v>1</v>
      </c>
      <c r="P5091" s="583">
        <v>1</v>
      </c>
      <c r="Q5091" s="190" t="s">
        <v>203</v>
      </c>
      <c r="R5091" s="190" t="s">
        <v>2253</v>
      </c>
      <c r="S5091" s="438">
        <v>2319</v>
      </c>
      <c r="T5091" s="190">
        <v>1</v>
      </c>
      <c r="U5091" s="455">
        <f t="shared" si="356"/>
        <v>2319</v>
      </c>
      <c r="V5091" s="276" t="s">
        <v>7</v>
      </c>
    </row>
    <row r="5092" spans="2:22" s="3" customFormat="1" ht="94.5" x14ac:dyDescent="0.25">
      <c r="B5092" s="220" t="s">
        <v>2256</v>
      </c>
      <c r="C5092" s="561" t="s">
        <v>2089</v>
      </c>
      <c r="D5092" s="203" t="s">
        <v>2090</v>
      </c>
      <c r="E5092" s="583" t="s">
        <v>2268</v>
      </c>
      <c r="F5092" s="583" t="s">
        <v>4815</v>
      </c>
      <c r="G5092" s="180" t="s">
        <v>7</v>
      </c>
      <c r="H5092" s="583" t="s">
        <v>154</v>
      </c>
      <c r="I5092" s="583">
        <v>2023</v>
      </c>
      <c r="J5092" s="583">
        <v>10</v>
      </c>
      <c r="K5092" s="377" t="s">
        <v>3443</v>
      </c>
      <c r="L5092" s="34" t="s">
        <v>979</v>
      </c>
      <c r="M5092" s="180" t="s">
        <v>2814</v>
      </c>
      <c r="N5092" s="583" t="s">
        <v>2449</v>
      </c>
      <c r="O5092" s="583">
        <v>1</v>
      </c>
      <c r="P5092" s="583">
        <v>8</v>
      </c>
      <c r="Q5092" s="190" t="s">
        <v>261</v>
      </c>
      <c r="R5092" s="190" t="s">
        <v>2241</v>
      </c>
      <c r="S5092" s="438">
        <v>1663</v>
      </c>
      <c r="T5092" s="190">
        <v>1.07</v>
      </c>
      <c r="U5092" s="455">
        <f t="shared" si="356"/>
        <v>14235.28</v>
      </c>
      <c r="V5092" s="276" t="s">
        <v>7</v>
      </c>
    </row>
    <row r="5093" spans="2:22" s="3" customFormat="1" ht="94.5" x14ac:dyDescent="0.25">
      <c r="B5093" s="220" t="s">
        <v>2256</v>
      </c>
      <c r="C5093" s="561" t="s">
        <v>2089</v>
      </c>
      <c r="D5093" s="203" t="s">
        <v>2090</v>
      </c>
      <c r="E5093" s="583" t="s">
        <v>26</v>
      </c>
      <c r="F5093" s="583" t="s">
        <v>7</v>
      </c>
      <c r="G5093" s="583" t="s">
        <v>7</v>
      </c>
      <c r="H5093" s="583" t="s">
        <v>7</v>
      </c>
      <c r="I5093" s="583" t="s">
        <v>7</v>
      </c>
      <c r="J5093" s="583" t="s">
        <v>7</v>
      </c>
      <c r="K5093" s="583" t="s">
        <v>7</v>
      </c>
      <c r="L5093" s="583" t="s">
        <v>7</v>
      </c>
      <c r="M5093" s="583" t="s">
        <v>7</v>
      </c>
      <c r="N5093" s="583" t="s">
        <v>7</v>
      </c>
      <c r="O5093" s="583" t="s">
        <v>7</v>
      </c>
      <c r="P5093" s="583" t="s">
        <v>7</v>
      </c>
      <c r="Q5093" s="190" t="s">
        <v>7</v>
      </c>
      <c r="R5093" s="190" t="s">
        <v>7</v>
      </c>
      <c r="S5093" s="438" t="s">
        <v>7</v>
      </c>
      <c r="T5093" s="190" t="s">
        <v>7</v>
      </c>
      <c r="U5093" s="455">
        <f>SUM(U5081:U5092)</f>
        <v>61545.639000000003</v>
      </c>
      <c r="V5093" s="276" t="s">
        <v>7</v>
      </c>
    </row>
    <row r="5094" spans="2:22" s="3" customFormat="1" ht="94.5" x14ac:dyDescent="0.25">
      <c r="B5094" s="220" t="s">
        <v>2256</v>
      </c>
      <c r="C5094" s="561" t="s">
        <v>2091</v>
      </c>
      <c r="D5094" s="203" t="s">
        <v>2092</v>
      </c>
      <c r="E5094" s="583" t="s">
        <v>1976</v>
      </c>
      <c r="F5094" s="583" t="s">
        <v>4815</v>
      </c>
      <c r="G5094" s="180" t="s">
        <v>7</v>
      </c>
      <c r="H5094" s="583" t="s">
        <v>154</v>
      </c>
      <c r="I5094" s="583">
        <v>2023</v>
      </c>
      <c r="J5094" s="583">
        <v>10</v>
      </c>
      <c r="K5094" s="589" t="s">
        <v>3439</v>
      </c>
      <c r="L5094" s="34" t="s">
        <v>979</v>
      </c>
      <c r="M5094" s="180" t="s">
        <v>2814</v>
      </c>
      <c r="N5094" s="583" t="s">
        <v>2449</v>
      </c>
      <c r="O5094" s="583">
        <v>1</v>
      </c>
      <c r="P5094" s="583">
        <v>2</v>
      </c>
      <c r="Q5094" s="190" t="s">
        <v>214</v>
      </c>
      <c r="R5094" s="190" t="s">
        <v>2258</v>
      </c>
      <c r="S5094" s="438">
        <v>750</v>
      </c>
      <c r="T5094" s="190">
        <v>1.05</v>
      </c>
      <c r="U5094" s="455">
        <f t="shared" ref="U5094:U5105" si="357">O5094*P5094*S5094*T5094</f>
        <v>1575</v>
      </c>
      <c r="V5094" s="276" t="s">
        <v>7</v>
      </c>
    </row>
    <row r="5095" spans="2:22" s="3" customFormat="1" ht="94.5" x14ac:dyDescent="0.25">
      <c r="B5095" s="220" t="s">
        <v>2256</v>
      </c>
      <c r="C5095" s="561" t="s">
        <v>2091</v>
      </c>
      <c r="D5095" s="203" t="s">
        <v>2092</v>
      </c>
      <c r="E5095" s="583" t="s">
        <v>1976</v>
      </c>
      <c r="F5095" s="583" t="s">
        <v>4815</v>
      </c>
      <c r="G5095" s="180" t="s">
        <v>7</v>
      </c>
      <c r="H5095" s="583" t="s">
        <v>154</v>
      </c>
      <c r="I5095" s="583">
        <v>2023</v>
      </c>
      <c r="J5095" s="583">
        <v>10</v>
      </c>
      <c r="K5095" s="56" t="s">
        <v>809</v>
      </c>
      <c r="L5095" s="34" t="s">
        <v>979</v>
      </c>
      <c r="M5095" s="180" t="s">
        <v>2814</v>
      </c>
      <c r="N5095" s="583" t="s">
        <v>2449</v>
      </c>
      <c r="O5095" s="583">
        <v>1</v>
      </c>
      <c r="P5095" s="583">
        <v>4</v>
      </c>
      <c r="Q5095" s="190" t="s">
        <v>214</v>
      </c>
      <c r="R5095" s="190" t="s">
        <v>1155</v>
      </c>
      <c r="S5095" s="438">
        <v>800</v>
      </c>
      <c r="T5095" s="190">
        <v>1.05</v>
      </c>
      <c r="U5095" s="455">
        <f t="shared" si="357"/>
        <v>3360</v>
      </c>
      <c r="V5095" s="276" t="s">
        <v>7</v>
      </c>
    </row>
    <row r="5096" spans="2:22" s="3" customFormat="1" ht="94.5" x14ac:dyDescent="0.25">
      <c r="B5096" s="220" t="s">
        <v>2256</v>
      </c>
      <c r="C5096" s="561" t="s">
        <v>2091</v>
      </c>
      <c r="D5096" s="203" t="s">
        <v>2092</v>
      </c>
      <c r="E5096" s="377" t="s">
        <v>350</v>
      </c>
      <c r="F5096" s="583" t="s">
        <v>4815</v>
      </c>
      <c r="G5096" s="180" t="s">
        <v>7</v>
      </c>
      <c r="H5096" s="583" t="s">
        <v>154</v>
      </c>
      <c r="I5096" s="583">
        <v>2023</v>
      </c>
      <c r="J5096" s="583">
        <v>10</v>
      </c>
      <c r="K5096" s="377" t="s">
        <v>4260</v>
      </c>
      <c r="L5096" s="34" t="s">
        <v>979</v>
      </c>
      <c r="M5096" s="180" t="s">
        <v>2814</v>
      </c>
      <c r="N5096" s="583" t="s">
        <v>2449</v>
      </c>
      <c r="O5096" s="583">
        <v>1</v>
      </c>
      <c r="P5096" s="583">
        <v>1</v>
      </c>
      <c r="Q5096" s="190" t="s">
        <v>156</v>
      </c>
      <c r="R5096" s="190" t="s">
        <v>191</v>
      </c>
      <c r="S5096" s="438">
        <v>300</v>
      </c>
      <c r="T5096" s="190">
        <v>1</v>
      </c>
      <c r="U5096" s="455">
        <f t="shared" si="357"/>
        <v>300</v>
      </c>
      <c r="V5096" s="276" t="s">
        <v>7</v>
      </c>
    </row>
    <row r="5097" spans="2:22" s="3" customFormat="1" ht="94.5" x14ac:dyDescent="0.25">
      <c r="B5097" s="220" t="s">
        <v>2256</v>
      </c>
      <c r="C5097" s="561" t="s">
        <v>2091</v>
      </c>
      <c r="D5097" s="203" t="s">
        <v>2092</v>
      </c>
      <c r="E5097" s="583" t="s">
        <v>167</v>
      </c>
      <c r="F5097" s="583" t="s">
        <v>4815</v>
      </c>
      <c r="G5097" s="180" t="s">
        <v>7</v>
      </c>
      <c r="H5097" s="583" t="s">
        <v>154</v>
      </c>
      <c r="I5097" s="583">
        <v>2023</v>
      </c>
      <c r="J5097" s="583">
        <v>10</v>
      </c>
      <c r="K5097" s="377" t="s">
        <v>141</v>
      </c>
      <c r="L5097" s="34" t="s">
        <v>979</v>
      </c>
      <c r="M5097" s="180" t="s">
        <v>2814</v>
      </c>
      <c r="N5097" s="583" t="s">
        <v>2449</v>
      </c>
      <c r="O5097" s="583">
        <v>1</v>
      </c>
      <c r="P5097" s="583">
        <v>4.54</v>
      </c>
      <c r="Q5097" s="190" t="s">
        <v>140</v>
      </c>
      <c r="R5097" s="190" t="s">
        <v>255</v>
      </c>
      <c r="S5097" s="438">
        <v>767</v>
      </c>
      <c r="T5097" s="190">
        <v>1.42</v>
      </c>
      <c r="U5097" s="455">
        <f t="shared" si="357"/>
        <v>4944.6955999999991</v>
      </c>
      <c r="V5097" s="276" t="s">
        <v>7</v>
      </c>
    </row>
    <row r="5098" spans="2:22" s="3" customFormat="1" ht="94.5" x14ac:dyDescent="0.25">
      <c r="B5098" s="220" t="s">
        <v>2256</v>
      </c>
      <c r="C5098" s="561" t="s">
        <v>2091</v>
      </c>
      <c r="D5098" s="203" t="s">
        <v>2092</v>
      </c>
      <c r="E5098" s="583" t="s">
        <v>167</v>
      </c>
      <c r="F5098" s="583" t="s">
        <v>4815</v>
      </c>
      <c r="G5098" s="180" t="s">
        <v>7</v>
      </c>
      <c r="H5098" s="583" t="s">
        <v>154</v>
      </c>
      <c r="I5098" s="583">
        <v>2023</v>
      </c>
      <c r="J5098" s="583">
        <v>0.4</v>
      </c>
      <c r="K5098" s="377" t="s">
        <v>141</v>
      </c>
      <c r="L5098" s="34" t="s">
        <v>979</v>
      </c>
      <c r="M5098" s="180" t="s">
        <v>2814</v>
      </c>
      <c r="N5098" s="583" t="s">
        <v>2449</v>
      </c>
      <c r="O5098" s="583">
        <v>1</v>
      </c>
      <c r="P5098" s="583">
        <v>33.4</v>
      </c>
      <c r="Q5098" s="190" t="s">
        <v>140</v>
      </c>
      <c r="R5098" s="190" t="s">
        <v>2265</v>
      </c>
      <c r="S5098" s="438">
        <v>499</v>
      </c>
      <c r="T5098" s="190">
        <v>1.66</v>
      </c>
      <c r="U5098" s="455">
        <f t="shared" si="357"/>
        <v>27666.555999999997</v>
      </c>
      <c r="V5098" s="276" t="s">
        <v>7</v>
      </c>
    </row>
    <row r="5099" spans="2:22" s="3" customFormat="1" ht="94.5" x14ac:dyDescent="0.25">
      <c r="B5099" s="220" t="s">
        <v>2256</v>
      </c>
      <c r="C5099" s="561" t="s">
        <v>2091</v>
      </c>
      <c r="D5099" s="203" t="s">
        <v>2092</v>
      </c>
      <c r="E5099" s="583" t="s">
        <v>168</v>
      </c>
      <c r="F5099" s="583" t="s">
        <v>4815</v>
      </c>
      <c r="G5099" s="180" t="s">
        <v>7</v>
      </c>
      <c r="H5099" s="583" t="s">
        <v>154</v>
      </c>
      <c r="I5099" s="583">
        <v>2023</v>
      </c>
      <c r="J5099" s="583">
        <v>10</v>
      </c>
      <c r="K5099" s="377" t="s">
        <v>141</v>
      </c>
      <c r="L5099" s="34" t="s">
        <v>979</v>
      </c>
      <c r="M5099" s="180" t="s">
        <v>2814</v>
      </c>
      <c r="N5099" s="583" t="s">
        <v>2449</v>
      </c>
      <c r="O5099" s="583">
        <v>1</v>
      </c>
      <c r="P5099" s="583">
        <v>4.54</v>
      </c>
      <c r="Q5099" s="190" t="s">
        <v>140</v>
      </c>
      <c r="R5099" s="190" t="s">
        <v>256</v>
      </c>
      <c r="S5099" s="438">
        <v>699</v>
      </c>
      <c r="T5099" s="190">
        <v>1.04</v>
      </c>
      <c r="U5099" s="455">
        <f t="shared" si="357"/>
        <v>3300.3984</v>
      </c>
      <c r="V5099" s="276" t="s">
        <v>7</v>
      </c>
    </row>
    <row r="5100" spans="2:22" s="3" customFormat="1" ht="94.5" x14ac:dyDescent="0.25">
      <c r="B5100" s="220" t="s">
        <v>2256</v>
      </c>
      <c r="C5100" s="561" t="s">
        <v>2091</v>
      </c>
      <c r="D5100" s="203" t="s">
        <v>2092</v>
      </c>
      <c r="E5100" s="583" t="s">
        <v>168</v>
      </c>
      <c r="F5100" s="583" t="s">
        <v>4815</v>
      </c>
      <c r="G5100" s="180" t="s">
        <v>7</v>
      </c>
      <c r="H5100" s="583" t="s">
        <v>154</v>
      </c>
      <c r="I5100" s="583">
        <v>2023</v>
      </c>
      <c r="J5100" s="583">
        <v>0.4</v>
      </c>
      <c r="K5100" s="377" t="s">
        <v>141</v>
      </c>
      <c r="L5100" s="34" t="s">
        <v>979</v>
      </c>
      <c r="M5100" s="180" t="s">
        <v>2814</v>
      </c>
      <c r="N5100" s="583" t="s">
        <v>2449</v>
      </c>
      <c r="O5100" s="583">
        <v>1</v>
      </c>
      <c r="P5100" s="583">
        <v>33.4</v>
      </c>
      <c r="Q5100" s="190" t="s">
        <v>140</v>
      </c>
      <c r="R5100" s="190" t="s">
        <v>2266</v>
      </c>
      <c r="S5100" s="438">
        <v>517</v>
      </c>
      <c r="T5100" s="190">
        <v>1.04</v>
      </c>
      <c r="U5100" s="455">
        <f t="shared" si="357"/>
        <v>17958.511999999999</v>
      </c>
      <c r="V5100" s="276" t="s">
        <v>7</v>
      </c>
    </row>
    <row r="5101" spans="2:22" s="3" customFormat="1" ht="94.5" x14ac:dyDescent="0.25">
      <c r="B5101" s="220" t="s">
        <v>2256</v>
      </c>
      <c r="C5101" s="561" t="s">
        <v>2091</v>
      </c>
      <c r="D5101" s="203" t="s">
        <v>2092</v>
      </c>
      <c r="E5101" s="377" t="s">
        <v>3431</v>
      </c>
      <c r="F5101" s="583" t="s">
        <v>4815</v>
      </c>
      <c r="G5101" s="180" t="s">
        <v>7</v>
      </c>
      <c r="H5101" s="583" t="s">
        <v>154</v>
      </c>
      <c r="I5101" s="583">
        <v>2023</v>
      </c>
      <c r="J5101" s="583">
        <v>10</v>
      </c>
      <c r="K5101" s="377" t="s">
        <v>3100</v>
      </c>
      <c r="L5101" s="34" t="s">
        <v>979</v>
      </c>
      <c r="M5101" s="180" t="s">
        <v>2814</v>
      </c>
      <c r="N5101" s="583" t="s">
        <v>2449</v>
      </c>
      <c r="O5101" s="583">
        <v>3</v>
      </c>
      <c r="P5101" s="583">
        <v>4.54</v>
      </c>
      <c r="Q5101" s="190" t="s">
        <v>140</v>
      </c>
      <c r="R5101" s="190" t="s">
        <v>765</v>
      </c>
      <c r="S5101" s="438">
        <v>413</v>
      </c>
      <c r="T5101" s="190">
        <v>1.04</v>
      </c>
      <c r="U5101" s="455">
        <f>O5101*P5101*S5101*T5101</f>
        <v>5850.0624000000007</v>
      </c>
      <c r="V5101" s="276" t="s">
        <v>7</v>
      </c>
    </row>
    <row r="5102" spans="2:22" s="3" customFormat="1" ht="94.5" x14ac:dyDescent="0.25">
      <c r="B5102" s="220" t="s">
        <v>2256</v>
      </c>
      <c r="C5102" s="561" t="s">
        <v>2091</v>
      </c>
      <c r="D5102" s="203" t="s">
        <v>2092</v>
      </c>
      <c r="E5102" s="377" t="s">
        <v>3431</v>
      </c>
      <c r="F5102" s="583" t="s">
        <v>4815</v>
      </c>
      <c r="G5102" s="180" t="s">
        <v>7</v>
      </c>
      <c r="H5102" s="583" t="s">
        <v>154</v>
      </c>
      <c r="I5102" s="583">
        <v>2023</v>
      </c>
      <c r="J5102" s="583">
        <v>0.4</v>
      </c>
      <c r="K5102" s="377" t="s">
        <v>3739</v>
      </c>
      <c r="L5102" s="34" t="s">
        <v>979</v>
      </c>
      <c r="M5102" s="180" t="s">
        <v>2814</v>
      </c>
      <c r="N5102" s="583" t="s">
        <v>2449</v>
      </c>
      <c r="O5102" s="583">
        <v>1</v>
      </c>
      <c r="P5102" s="583">
        <v>33.4</v>
      </c>
      <c r="Q5102" s="190" t="s">
        <v>140</v>
      </c>
      <c r="R5102" s="190" t="s">
        <v>2267</v>
      </c>
      <c r="S5102" s="438">
        <v>235</v>
      </c>
      <c r="T5102" s="190">
        <v>1.04</v>
      </c>
      <c r="U5102" s="455">
        <f t="shared" si="357"/>
        <v>8162.96</v>
      </c>
      <c r="V5102" s="276" t="s">
        <v>7</v>
      </c>
    </row>
    <row r="5103" spans="2:22" s="3" customFormat="1" ht="94.5" x14ac:dyDescent="0.25">
      <c r="B5103" s="220" t="s">
        <v>2256</v>
      </c>
      <c r="C5103" s="561" t="s">
        <v>2091</v>
      </c>
      <c r="D5103" s="203" t="s">
        <v>2092</v>
      </c>
      <c r="E5103" s="583" t="s">
        <v>201</v>
      </c>
      <c r="F5103" s="583" t="s">
        <v>4815</v>
      </c>
      <c r="G5103" s="180" t="s">
        <v>7</v>
      </c>
      <c r="H5103" s="583" t="s">
        <v>154</v>
      </c>
      <c r="I5103" s="583">
        <v>2023</v>
      </c>
      <c r="J5103" s="583">
        <v>10</v>
      </c>
      <c r="K5103" s="377" t="s">
        <v>3437</v>
      </c>
      <c r="L5103" s="34" t="s">
        <v>979</v>
      </c>
      <c r="M5103" s="180" t="s">
        <v>2814</v>
      </c>
      <c r="N5103" s="583" t="s">
        <v>2449</v>
      </c>
      <c r="O5103" s="583">
        <v>1</v>
      </c>
      <c r="P5103" s="583">
        <v>1</v>
      </c>
      <c r="Q5103" s="190" t="s">
        <v>203</v>
      </c>
      <c r="R5103" s="190" t="s">
        <v>2269</v>
      </c>
      <c r="S5103" s="438">
        <v>561</v>
      </c>
      <c r="T5103" s="190">
        <v>1</v>
      </c>
      <c r="U5103" s="455">
        <f t="shared" si="357"/>
        <v>561</v>
      </c>
      <c r="V5103" s="276" t="s">
        <v>7</v>
      </c>
    </row>
    <row r="5104" spans="2:22" s="3" customFormat="1" ht="94.5" x14ac:dyDescent="0.25">
      <c r="B5104" s="220" t="s">
        <v>2256</v>
      </c>
      <c r="C5104" s="561" t="s">
        <v>2091</v>
      </c>
      <c r="D5104" s="203" t="s">
        <v>2092</v>
      </c>
      <c r="E5104" s="583" t="s">
        <v>201</v>
      </c>
      <c r="F5104" s="583" t="s">
        <v>4815</v>
      </c>
      <c r="G5104" s="180" t="s">
        <v>7</v>
      </c>
      <c r="H5104" s="583" t="s">
        <v>154</v>
      </c>
      <c r="I5104" s="583">
        <v>2023</v>
      </c>
      <c r="J5104" s="583">
        <v>0.4</v>
      </c>
      <c r="K5104" s="377" t="s">
        <v>3784</v>
      </c>
      <c r="L5104" s="34" t="s">
        <v>979</v>
      </c>
      <c r="M5104" s="180" t="s">
        <v>2814</v>
      </c>
      <c r="N5104" s="583" t="s">
        <v>2449</v>
      </c>
      <c r="O5104" s="583">
        <v>1</v>
      </c>
      <c r="P5104" s="583">
        <v>1</v>
      </c>
      <c r="Q5104" s="190" t="s">
        <v>203</v>
      </c>
      <c r="R5104" s="190" t="s">
        <v>2253</v>
      </c>
      <c r="S5104" s="438">
        <v>2319</v>
      </c>
      <c r="T5104" s="190">
        <v>1</v>
      </c>
      <c r="U5104" s="455">
        <f t="shared" si="357"/>
        <v>2319</v>
      </c>
      <c r="V5104" s="276" t="s">
        <v>7</v>
      </c>
    </row>
    <row r="5105" spans="2:22" s="3" customFormat="1" ht="94.5" x14ac:dyDescent="0.25">
      <c r="B5105" s="220" t="s">
        <v>2256</v>
      </c>
      <c r="C5105" s="561" t="s">
        <v>2091</v>
      </c>
      <c r="D5105" s="203" t="s">
        <v>2092</v>
      </c>
      <c r="E5105" s="583" t="s">
        <v>2268</v>
      </c>
      <c r="F5105" s="583" t="s">
        <v>4815</v>
      </c>
      <c r="G5105" s="180" t="s">
        <v>7</v>
      </c>
      <c r="H5105" s="583" t="s">
        <v>154</v>
      </c>
      <c r="I5105" s="583">
        <v>2023</v>
      </c>
      <c r="J5105" s="583">
        <v>10</v>
      </c>
      <c r="K5105" s="377" t="s">
        <v>3443</v>
      </c>
      <c r="L5105" s="34" t="s">
        <v>979</v>
      </c>
      <c r="M5105" s="180" t="s">
        <v>2814</v>
      </c>
      <c r="N5105" s="583" t="s">
        <v>2449</v>
      </c>
      <c r="O5105" s="583">
        <v>1</v>
      </c>
      <c r="P5105" s="583">
        <v>8</v>
      </c>
      <c r="Q5105" s="190" t="s">
        <v>261</v>
      </c>
      <c r="R5105" s="190" t="s">
        <v>2241</v>
      </c>
      <c r="S5105" s="438">
        <v>1663</v>
      </c>
      <c r="T5105" s="190">
        <v>1.07</v>
      </c>
      <c r="U5105" s="455">
        <f t="shared" si="357"/>
        <v>14235.28</v>
      </c>
      <c r="V5105" s="276" t="s">
        <v>7</v>
      </c>
    </row>
    <row r="5106" spans="2:22" s="3" customFormat="1" ht="94.5" x14ac:dyDescent="0.25">
      <c r="B5106" s="220" t="s">
        <v>2256</v>
      </c>
      <c r="C5106" s="561" t="s">
        <v>2091</v>
      </c>
      <c r="D5106" s="203" t="s">
        <v>2092</v>
      </c>
      <c r="E5106" s="583" t="s">
        <v>26</v>
      </c>
      <c r="F5106" s="583" t="s">
        <v>7</v>
      </c>
      <c r="G5106" s="583" t="s">
        <v>7</v>
      </c>
      <c r="H5106" s="583" t="s">
        <v>7</v>
      </c>
      <c r="I5106" s="583" t="s">
        <v>7</v>
      </c>
      <c r="J5106" s="583" t="s">
        <v>7</v>
      </c>
      <c r="K5106" s="583" t="s">
        <v>7</v>
      </c>
      <c r="L5106" s="583" t="s">
        <v>7</v>
      </c>
      <c r="M5106" s="583" t="s">
        <v>7</v>
      </c>
      <c r="N5106" s="583" t="s">
        <v>7</v>
      </c>
      <c r="O5106" s="583" t="s">
        <v>7</v>
      </c>
      <c r="P5106" s="583" t="s">
        <v>7</v>
      </c>
      <c r="Q5106" s="190" t="s">
        <v>7</v>
      </c>
      <c r="R5106" s="190" t="s">
        <v>7</v>
      </c>
      <c r="S5106" s="438" t="s">
        <v>7</v>
      </c>
      <c r="T5106" s="190" t="s">
        <v>7</v>
      </c>
      <c r="U5106" s="455">
        <f>SUM(U5094:U5105)</f>
        <v>90233.464399999997</v>
      </c>
      <c r="V5106" s="276" t="s">
        <v>7</v>
      </c>
    </row>
    <row r="5107" spans="2:22" s="3" customFormat="1" ht="63" x14ac:dyDescent="0.25">
      <c r="B5107" s="220" t="s">
        <v>2254</v>
      </c>
      <c r="C5107" s="561" t="s">
        <v>2093</v>
      </c>
      <c r="D5107" s="203" t="s">
        <v>2094</v>
      </c>
      <c r="E5107" s="583" t="s">
        <v>957</v>
      </c>
      <c r="F5107" s="583" t="s">
        <v>4816</v>
      </c>
      <c r="G5107" s="180" t="s">
        <v>7</v>
      </c>
      <c r="H5107" s="583" t="s">
        <v>389</v>
      </c>
      <c r="I5107" s="583">
        <v>2023</v>
      </c>
      <c r="J5107" s="583" t="s">
        <v>7</v>
      </c>
      <c r="K5107" s="123" t="s">
        <v>2629</v>
      </c>
      <c r="L5107" s="583" t="s">
        <v>184</v>
      </c>
      <c r="M5107" s="583" t="s">
        <v>2270</v>
      </c>
      <c r="N5107" s="583" t="s">
        <v>2449</v>
      </c>
      <c r="O5107" s="583">
        <v>1</v>
      </c>
      <c r="P5107" s="583">
        <v>719.94</v>
      </c>
      <c r="Q5107" s="190" t="s">
        <v>267</v>
      </c>
      <c r="R5107" s="190" t="s">
        <v>555</v>
      </c>
      <c r="S5107" s="438">
        <v>11</v>
      </c>
      <c r="T5107" s="190">
        <v>1.06</v>
      </c>
      <c r="U5107" s="455">
        <f>O5107*P5107*S5107*T5107</f>
        <v>8394.5004000000008</v>
      </c>
      <c r="V5107" s="276" t="s">
        <v>7</v>
      </c>
    </row>
    <row r="5108" spans="2:22" s="3" customFormat="1" ht="63" x14ac:dyDescent="0.25">
      <c r="B5108" s="220" t="s">
        <v>2254</v>
      </c>
      <c r="C5108" s="561" t="s">
        <v>2093</v>
      </c>
      <c r="D5108" s="203" t="s">
        <v>2094</v>
      </c>
      <c r="E5108" s="583" t="s">
        <v>957</v>
      </c>
      <c r="F5108" s="583" t="s">
        <v>4816</v>
      </c>
      <c r="G5108" s="180" t="s">
        <v>7</v>
      </c>
      <c r="H5108" s="583" t="s">
        <v>389</v>
      </c>
      <c r="I5108" s="583">
        <v>2023</v>
      </c>
      <c r="J5108" s="583" t="s">
        <v>7</v>
      </c>
      <c r="K5108" s="126" t="s">
        <v>3820</v>
      </c>
      <c r="L5108" s="583" t="s">
        <v>184</v>
      </c>
      <c r="M5108" s="583" t="s">
        <v>2270</v>
      </c>
      <c r="N5108" s="583" t="s">
        <v>2449</v>
      </c>
      <c r="O5108" s="583">
        <v>1</v>
      </c>
      <c r="P5108" s="583">
        <v>719.94</v>
      </c>
      <c r="Q5108" s="190" t="s">
        <v>267</v>
      </c>
      <c r="R5108" s="190" t="s">
        <v>1100</v>
      </c>
      <c r="S5108" s="438">
        <v>6</v>
      </c>
      <c r="T5108" s="190">
        <v>1.06</v>
      </c>
      <c r="U5108" s="455">
        <f>O5108*P5108*S5108*T5108</f>
        <v>4578.818400000001</v>
      </c>
      <c r="V5108" s="276" t="s">
        <v>7</v>
      </c>
    </row>
    <row r="5109" spans="2:22" s="3" customFormat="1" ht="63" x14ac:dyDescent="0.25">
      <c r="B5109" s="220" t="s">
        <v>2254</v>
      </c>
      <c r="C5109" s="561" t="s">
        <v>2093</v>
      </c>
      <c r="D5109" s="203" t="s">
        <v>2094</v>
      </c>
      <c r="E5109" s="583" t="s">
        <v>189</v>
      </c>
      <c r="F5109" s="583" t="s">
        <v>4816</v>
      </c>
      <c r="G5109" s="180" t="s">
        <v>7</v>
      </c>
      <c r="H5109" s="583" t="s">
        <v>389</v>
      </c>
      <c r="I5109" s="583">
        <v>2023</v>
      </c>
      <c r="J5109" s="583" t="s">
        <v>7</v>
      </c>
      <c r="K5109" s="377" t="s">
        <v>4209</v>
      </c>
      <c r="L5109" s="583" t="s">
        <v>184</v>
      </c>
      <c r="M5109" s="583" t="s">
        <v>2270</v>
      </c>
      <c r="N5109" s="583" t="s">
        <v>2449</v>
      </c>
      <c r="O5109" s="583">
        <v>1</v>
      </c>
      <c r="P5109" s="583">
        <v>1</v>
      </c>
      <c r="Q5109" s="190" t="s">
        <v>156</v>
      </c>
      <c r="R5109" s="190" t="s">
        <v>351</v>
      </c>
      <c r="S5109" s="438">
        <v>1500</v>
      </c>
      <c r="T5109" s="190">
        <v>1</v>
      </c>
      <c r="U5109" s="455">
        <f>O5109*P5109*S5109*T5109</f>
        <v>1500</v>
      </c>
      <c r="V5109" s="276" t="s">
        <v>7</v>
      </c>
    </row>
    <row r="5110" spans="2:22" s="3" customFormat="1" ht="63" x14ac:dyDescent="0.25">
      <c r="B5110" s="220" t="s">
        <v>2254</v>
      </c>
      <c r="C5110" s="561" t="s">
        <v>2093</v>
      </c>
      <c r="D5110" s="203" t="s">
        <v>2094</v>
      </c>
      <c r="E5110" s="583" t="s">
        <v>26</v>
      </c>
      <c r="F5110" s="583" t="s">
        <v>7</v>
      </c>
      <c r="G5110" s="583" t="s">
        <v>7</v>
      </c>
      <c r="H5110" s="583" t="s">
        <v>7</v>
      </c>
      <c r="I5110" s="583" t="s">
        <v>7</v>
      </c>
      <c r="J5110" s="583" t="s">
        <v>7</v>
      </c>
      <c r="K5110" s="583" t="s">
        <v>7</v>
      </c>
      <c r="L5110" s="583" t="s">
        <v>7</v>
      </c>
      <c r="M5110" s="583" t="s">
        <v>7</v>
      </c>
      <c r="N5110" s="583" t="s">
        <v>7</v>
      </c>
      <c r="O5110" s="583" t="s">
        <v>7</v>
      </c>
      <c r="P5110" s="583" t="s">
        <v>7</v>
      </c>
      <c r="Q5110" s="190" t="s">
        <v>7</v>
      </c>
      <c r="R5110" s="190" t="s">
        <v>7</v>
      </c>
      <c r="S5110" s="438" t="s">
        <v>7</v>
      </c>
      <c r="T5110" s="190" t="s">
        <v>7</v>
      </c>
      <c r="U5110" s="455">
        <f>SUM(U5107:U5109)</f>
        <v>14473.318800000001</v>
      </c>
      <c r="V5110" s="276" t="s">
        <v>7</v>
      </c>
    </row>
    <row r="5111" spans="2:22" s="3" customFormat="1" ht="94.5" x14ac:dyDescent="0.25">
      <c r="B5111" s="220" t="s">
        <v>2256</v>
      </c>
      <c r="C5111" s="561" t="s">
        <v>2095</v>
      </c>
      <c r="D5111" s="203" t="s">
        <v>2096</v>
      </c>
      <c r="E5111" s="583" t="s">
        <v>1976</v>
      </c>
      <c r="F5111" s="583" t="s">
        <v>4815</v>
      </c>
      <c r="G5111" s="180" t="s">
        <v>7</v>
      </c>
      <c r="H5111" s="583" t="s">
        <v>154</v>
      </c>
      <c r="I5111" s="583">
        <v>2023</v>
      </c>
      <c r="J5111" s="583">
        <v>10</v>
      </c>
      <c r="K5111" s="589" t="s">
        <v>3827</v>
      </c>
      <c r="L5111" s="583" t="s">
        <v>184</v>
      </c>
      <c r="M5111" s="583" t="s">
        <v>2271</v>
      </c>
      <c r="N5111" s="583" t="s">
        <v>2449</v>
      </c>
      <c r="O5111" s="583">
        <v>1</v>
      </c>
      <c r="P5111" s="583">
        <v>1</v>
      </c>
      <c r="Q5111" s="190" t="s">
        <v>214</v>
      </c>
      <c r="R5111" s="190" t="s">
        <v>2257</v>
      </c>
      <c r="S5111" s="438">
        <v>1025</v>
      </c>
      <c r="T5111" s="190">
        <v>1.05</v>
      </c>
      <c r="U5111" s="455">
        <f t="shared" ref="U5111:U5125" si="358">O5111*P5111*S5111*T5111</f>
        <v>1076.25</v>
      </c>
      <c r="V5111" s="276" t="s">
        <v>7</v>
      </c>
    </row>
    <row r="5112" spans="2:22" s="3" customFormat="1" ht="94.5" x14ac:dyDescent="0.25">
      <c r="B5112" s="220" t="s">
        <v>2256</v>
      </c>
      <c r="C5112" s="561" t="s">
        <v>2095</v>
      </c>
      <c r="D5112" s="203" t="s">
        <v>2096</v>
      </c>
      <c r="E5112" s="583" t="s">
        <v>1976</v>
      </c>
      <c r="F5112" s="583" t="s">
        <v>4815</v>
      </c>
      <c r="G5112" s="180" t="s">
        <v>7</v>
      </c>
      <c r="H5112" s="583" t="s">
        <v>154</v>
      </c>
      <c r="I5112" s="583">
        <v>2023</v>
      </c>
      <c r="J5112" s="583">
        <v>10</v>
      </c>
      <c r="K5112" s="56" t="s">
        <v>809</v>
      </c>
      <c r="L5112" s="583" t="s">
        <v>184</v>
      </c>
      <c r="M5112" s="583" t="s">
        <v>2271</v>
      </c>
      <c r="N5112" s="583" t="s">
        <v>2449</v>
      </c>
      <c r="O5112" s="583">
        <v>1</v>
      </c>
      <c r="P5112" s="583">
        <v>1</v>
      </c>
      <c r="Q5112" s="190" t="s">
        <v>214</v>
      </c>
      <c r="R5112" s="190" t="s">
        <v>1155</v>
      </c>
      <c r="S5112" s="438">
        <v>800</v>
      </c>
      <c r="T5112" s="190">
        <v>1.05</v>
      </c>
      <c r="U5112" s="455">
        <f t="shared" si="358"/>
        <v>840</v>
      </c>
      <c r="V5112" s="276" t="s">
        <v>7</v>
      </c>
    </row>
    <row r="5113" spans="2:22" s="3" customFormat="1" ht="94.5" x14ac:dyDescent="0.25">
      <c r="B5113" s="220" t="s">
        <v>2256</v>
      </c>
      <c r="C5113" s="561" t="s">
        <v>2095</v>
      </c>
      <c r="D5113" s="203" t="s">
        <v>2096</v>
      </c>
      <c r="E5113" s="583" t="s">
        <v>1976</v>
      </c>
      <c r="F5113" s="583" t="s">
        <v>4815</v>
      </c>
      <c r="G5113" s="180" t="s">
        <v>7</v>
      </c>
      <c r="H5113" s="583" t="s">
        <v>154</v>
      </c>
      <c r="I5113" s="583">
        <v>2023</v>
      </c>
      <c r="J5113" s="583">
        <v>10</v>
      </c>
      <c r="K5113" s="583" t="s">
        <v>3824</v>
      </c>
      <c r="L5113" s="583" t="s">
        <v>184</v>
      </c>
      <c r="M5113" s="583" t="s">
        <v>2271</v>
      </c>
      <c r="N5113" s="583" t="s">
        <v>2449</v>
      </c>
      <c r="O5113" s="583">
        <v>1</v>
      </c>
      <c r="P5113" s="583">
        <v>1</v>
      </c>
      <c r="Q5113" s="190" t="s">
        <v>214</v>
      </c>
      <c r="R5113" s="190" t="s">
        <v>2259</v>
      </c>
      <c r="S5113" s="438">
        <v>710</v>
      </c>
      <c r="T5113" s="190">
        <v>1.05</v>
      </c>
      <c r="U5113" s="455">
        <f t="shared" si="358"/>
        <v>745.5</v>
      </c>
      <c r="V5113" s="276" t="s">
        <v>7</v>
      </c>
    </row>
    <row r="5114" spans="2:22" s="3" customFormat="1" ht="94.5" x14ac:dyDescent="0.25">
      <c r="B5114" s="220" t="s">
        <v>2256</v>
      </c>
      <c r="C5114" s="561" t="s">
        <v>2095</v>
      </c>
      <c r="D5114" s="203" t="s">
        <v>2096</v>
      </c>
      <c r="E5114" s="583" t="s">
        <v>1976</v>
      </c>
      <c r="F5114" s="583" t="s">
        <v>4815</v>
      </c>
      <c r="G5114" s="180" t="s">
        <v>7</v>
      </c>
      <c r="H5114" s="583" t="s">
        <v>154</v>
      </c>
      <c r="I5114" s="583">
        <v>2023</v>
      </c>
      <c r="J5114" s="583">
        <v>10</v>
      </c>
      <c r="K5114" s="583" t="s">
        <v>3828</v>
      </c>
      <c r="L5114" s="583" t="s">
        <v>184</v>
      </c>
      <c r="M5114" s="583" t="s">
        <v>2271</v>
      </c>
      <c r="N5114" s="583" t="s">
        <v>2449</v>
      </c>
      <c r="O5114" s="583">
        <v>1</v>
      </c>
      <c r="P5114" s="583">
        <v>2</v>
      </c>
      <c r="Q5114" s="190" t="s">
        <v>214</v>
      </c>
      <c r="R5114" s="190" t="s">
        <v>2437</v>
      </c>
      <c r="S5114" s="438">
        <v>2824</v>
      </c>
      <c r="T5114" s="190">
        <v>1.05</v>
      </c>
      <c r="U5114" s="455">
        <f t="shared" si="358"/>
        <v>5930.4000000000005</v>
      </c>
      <c r="V5114" s="276" t="s">
        <v>7</v>
      </c>
    </row>
    <row r="5115" spans="2:22" s="3" customFormat="1" ht="94.5" x14ac:dyDescent="0.25">
      <c r="B5115" s="220" t="s">
        <v>2256</v>
      </c>
      <c r="C5115" s="561" t="s">
        <v>2095</v>
      </c>
      <c r="D5115" s="203" t="s">
        <v>2096</v>
      </c>
      <c r="E5115" s="583" t="s">
        <v>1976</v>
      </c>
      <c r="F5115" s="583" t="s">
        <v>4815</v>
      </c>
      <c r="G5115" s="180" t="s">
        <v>7</v>
      </c>
      <c r="H5115" s="583" t="s">
        <v>154</v>
      </c>
      <c r="I5115" s="583">
        <v>2023</v>
      </c>
      <c r="J5115" s="583">
        <v>10</v>
      </c>
      <c r="K5115" s="583" t="s">
        <v>3830</v>
      </c>
      <c r="L5115" s="583" t="s">
        <v>184</v>
      </c>
      <c r="M5115" s="583" t="s">
        <v>2271</v>
      </c>
      <c r="N5115" s="583" t="s">
        <v>2449</v>
      </c>
      <c r="O5115" s="583">
        <v>1</v>
      </c>
      <c r="P5115" s="583">
        <v>1</v>
      </c>
      <c r="Q5115" s="190" t="s">
        <v>214</v>
      </c>
      <c r="R5115" s="190" t="s">
        <v>2438</v>
      </c>
      <c r="S5115" s="438">
        <v>2944</v>
      </c>
      <c r="T5115" s="190">
        <v>1.05</v>
      </c>
      <c r="U5115" s="455">
        <f t="shared" si="358"/>
        <v>3091.2000000000003</v>
      </c>
      <c r="V5115" s="276" t="s">
        <v>7</v>
      </c>
    </row>
    <row r="5116" spans="2:22" s="3" customFormat="1" ht="94.5" x14ac:dyDescent="0.25">
      <c r="B5116" s="220" t="s">
        <v>2256</v>
      </c>
      <c r="C5116" s="561" t="s">
        <v>2095</v>
      </c>
      <c r="D5116" s="203" t="s">
        <v>2096</v>
      </c>
      <c r="E5116" s="377" t="s">
        <v>350</v>
      </c>
      <c r="F5116" s="583" t="s">
        <v>4815</v>
      </c>
      <c r="G5116" s="180" t="s">
        <v>7</v>
      </c>
      <c r="H5116" s="583" t="s">
        <v>154</v>
      </c>
      <c r="I5116" s="583">
        <v>2023</v>
      </c>
      <c r="J5116" s="583">
        <v>10</v>
      </c>
      <c r="K5116" s="377" t="s">
        <v>4260</v>
      </c>
      <c r="L5116" s="583" t="s">
        <v>184</v>
      </c>
      <c r="M5116" s="583" t="s">
        <v>2271</v>
      </c>
      <c r="N5116" s="583" t="s">
        <v>2449</v>
      </c>
      <c r="O5116" s="583">
        <v>1</v>
      </c>
      <c r="P5116" s="583">
        <v>1</v>
      </c>
      <c r="Q5116" s="190" t="s">
        <v>156</v>
      </c>
      <c r="R5116" s="190" t="s">
        <v>191</v>
      </c>
      <c r="S5116" s="438">
        <v>300</v>
      </c>
      <c r="T5116" s="190">
        <v>1</v>
      </c>
      <c r="U5116" s="455">
        <f t="shared" si="358"/>
        <v>300</v>
      </c>
      <c r="V5116" s="276" t="s">
        <v>7</v>
      </c>
    </row>
    <row r="5117" spans="2:22" s="3" customFormat="1" ht="94.5" x14ac:dyDescent="0.25">
      <c r="B5117" s="220" t="s">
        <v>2256</v>
      </c>
      <c r="C5117" s="561" t="s">
        <v>2095</v>
      </c>
      <c r="D5117" s="203" t="s">
        <v>2096</v>
      </c>
      <c r="E5117" s="583" t="s">
        <v>167</v>
      </c>
      <c r="F5117" s="583" t="s">
        <v>4815</v>
      </c>
      <c r="G5117" s="180" t="s">
        <v>7</v>
      </c>
      <c r="H5117" s="583" t="s">
        <v>154</v>
      </c>
      <c r="I5117" s="583">
        <v>2023</v>
      </c>
      <c r="J5117" s="583">
        <v>10</v>
      </c>
      <c r="K5117" s="377" t="s">
        <v>141</v>
      </c>
      <c r="L5117" s="583" t="s">
        <v>184</v>
      </c>
      <c r="M5117" s="583" t="s">
        <v>2271</v>
      </c>
      <c r="N5117" s="583" t="s">
        <v>2449</v>
      </c>
      <c r="O5117" s="583">
        <v>1</v>
      </c>
      <c r="P5117" s="583">
        <v>4.4000000000000004</v>
      </c>
      <c r="Q5117" s="190" t="s">
        <v>140</v>
      </c>
      <c r="R5117" s="190" t="s">
        <v>255</v>
      </c>
      <c r="S5117" s="438">
        <v>767</v>
      </c>
      <c r="T5117" s="190">
        <v>1.42</v>
      </c>
      <c r="U5117" s="455">
        <f t="shared" si="358"/>
        <v>4792.2160000000003</v>
      </c>
      <c r="V5117" s="276" t="s">
        <v>7</v>
      </c>
    </row>
    <row r="5118" spans="2:22" s="3" customFormat="1" ht="94.5" x14ac:dyDescent="0.25">
      <c r="B5118" s="220" t="s">
        <v>2256</v>
      </c>
      <c r="C5118" s="561" t="s">
        <v>2095</v>
      </c>
      <c r="D5118" s="203" t="s">
        <v>2096</v>
      </c>
      <c r="E5118" s="583" t="s">
        <v>167</v>
      </c>
      <c r="F5118" s="583" t="s">
        <v>4815</v>
      </c>
      <c r="G5118" s="180" t="s">
        <v>7</v>
      </c>
      <c r="H5118" s="583" t="s">
        <v>154</v>
      </c>
      <c r="I5118" s="583">
        <v>2023</v>
      </c>
      <c r="J5118" s="583">
        <v>10</v>
      </c>
      <c r="K5118" s="377" t="s">
        <v>141</v>
      </c>
      <c r="L5118" s="583" t="s">
        <v>184</v>
      </c>
      <c r="M5118" s="583" t="s">
        <v>2271</v>
      </c>
      <c r="N5118" s="583" t="s">
        <v>2449</v>
      </c>
      <c r="O5118" s="583">
        <v>1</v>
      </c>
      <c r="P5118" s="583">
        <v>13.2</v>
      </c>
      <c r="Q5118" s="190" t="s">
        <v>140</v>
      </c>
      <c r="R5118" s="190" t="s">
        <v>2265</v>
      </c>
      <c r="S5118" s="438">
        <v>499</v>
      </c>
      <c r="T5118" s="190">
        <v>1.66</v>
      </c>
      <c r="U5118" s="455">
        <f t="shared" si="358"/>
        <v>10934.087999999998</v>
      </c>
      <c r="V5118" s="276" t="s">
        <v>7</v>
      </c>
    </row>
    <row r="5119" spans="2:22" s="3" customFormat="1" ht="94.5" x14ac:dyDescent="0.25">
      <c r="B5119" s="220" t="s">
        <v>2256</v>
      </c>
      <c r="C5119" s="561" t="s">
        <v>2095</v>
      </c>
      <c r="D5119" s="203" t="s">
        <v>2096</v>
      </c>
      <c r="E5119" s="583" t="s">
        <v>168</v>
      </c>
      <c r="F5119" s="583" t="s">
        <v>4815</v>
      </c>
      <c r="G5119" s="180" t="s">
        <v>7</v>
      </c>
      <c r="H5119" s="583" t="s">
        <v>154</v>
      </c>
      <c r="I5119" s="583">
        <v>2023</v>
      </c>
      <c r="J5119" s="583">
        <v>10</v>
      </c>
      <c r="K5119" s="377" t="s">
        <v>141</v>
      </c>
      <c r="L5119" s="583" t="s">
        <v>184</v>
      </c>
      <c r="M5119" s="583" t="s">
        <v>2271</v>
      </c>
      <c r="N5119" s="583" t="s">
        <v>2449</v>
      </c>
      <c r="O5119" s="583">
        <v>1</v>
      </c>
      <c r="P5119" s="583">
        <v>4.4000000000000004</v>
      </c>
      <c r="Q5119" s="190" t="s">
        <v>140</v>
      </c>
      <c r="R5119" s="190" t="s">
        <v>256</v>
      </c>
      <c r="S5119" s="438">
        <v>699</v>
      </c>
      <c r="T5119" s="190">
        <v>1.04</v>
      </c>
      <c r="U5119" s="455">
        <f t="shared" si="358"/>
        <v>3198.6240000000007</v>
      </c>
      <c r="V5119" s="276" t="s">
        <v>7</v>
      </c>
    </row>
    <row r="5120" spans="2:22" s="3" customFormat="1" ht="94.5" x14ac:dyDescent="0.25">
      <c r="B5120" s="220" t="s">
        <v>2256</v>
      </c>
      <c r="C5120" s="561" t="s">
        <v>2095</v>
      </c>
      <c r="D5120" s="203" t="s">
        <v>2096</v>
      </c>
      <c r="E5120" s="583" t="s">
        <v>168</v>
      </c>
      <c r="F5120" s="583" t="s">
        <v>4815</v>
      </c>
      <c r="G5120" s="180" t="s">
        <v>7</v>
      </c>
      <c r="H5120" s="583" t="s">
        <v>154</v>
      </c>
      <c r="I5120" s="583">
        <v>2023</v>
      </c>
      <c r="J5120" s="583">
        <v>10</v>
      </c>
      <c r="K5120" s="377" t="s">
        <v>141</v>
      </c>
      <c r="L5120" s="583" t="s">
        <v>184</v>
      </c>
      <c r="M5120" s="583" t="s">
        <v>2271</v>
      </c>
      <c r="N5120" s="583" t="s">
        <v>2449</v>
      </c>
      <c r="O5120" s="583">
        <v>1</v>
      </c>
      <c r="P5120" s="583">
        <v>13.2</v>
      </c>
      <c r="Q5120" s="190" t="s">
        <v>140</v>
      </c>
      <c r="R5120" s="190" t="s">
        <v>2266</v>
      </c>
      <c r="S5120" s="438">
        <v>517</v>
      </c>
      <c r="T5120" s="190">
        <v>1.04</v>
      </c>
      <c r="U5120" s="455">
        <f t="shared" si="358"/>
        <v>7097.3760000000002</v>
      </c>
      <c r="V5120" s="276" t="s">
        <v>7</v>
      </c>
    </row>
    <row r="5121" spans="2:22" s="3" customFormat="1" ht="94.5" x14ac:dyDescent="0.25">
      <c r="B5121" s="220" t="s">
        <v>2256</v>
      </c>
      <c r="C5121" s="561" t="s">
        <v>2095</v>
      </c>
      <c r="D5121" s="203" t="s">
        <v>2096</v>
      </c>
      <c r="E5121" s="377" t="s">
        <v>3431</v>
      </c>
      <c r="F5121" s="583" t="s">
        <v>4815</v>
      </c>
      <c r="G5121" s="180" t="s">
        <v>7</v>
      </c>
      <c r="H5121" s="583" t="s">
        <v>154</v>
      </c>
      <c r="I5121" s="583">
        <v>2023</v>
      </c>
      <c r="J5121" s="583">
        <v>10</v>
      </c>
      <c r="K5121" s="377" t="s">
        <v>3100</v>
      </c>
      <c r="L5121" s="583" t="s">
        <v>184</v>
      </c>
      <c r="M5121" s="583" t="s">
        <v>2271</v>
      </c>
      <c r="N5121" s="583" t="s">
        <v>2449</v>
      </c>
      <c r="O5121" s="583">
        <v>3</v>
      </c>
      <c r="P5121" s="583">
        <v>4.4000000000000004</v>
      </c>
      <c r="Q5121" s="190" t="s">
        <v>140</v>
      </c>
      <c r="R5121" s="190" t="s">
        <v>765</v>
      </c>
      <c r="S5121" s="438">
        <v>413</v>
      </c>
      <c r="T5121" s="190">
        <v>1.04</v>
      </c>
      <c r="U5121" s="455">
        <f t="shared" si="358"/>
        <v>5669.6640000000007</v>
      </c>
      <c r="V5121" s="276" t="s">
        <v>7</v>
      </c>
    </row>
    <row r="5122" spans="2:22" s="3" customFormat="1" ht="94.5" x14ac:dyDescent="0.25">
      <c r="B5122" s="220" t="s">
        <v>2256</v>
      </c>
      <c r="C5122" s="561" t="s">
        <v>2095</v>
      </c>
      <c r="D5122" s="203" t="s">
        <v>2096</v>
      </c>
      <c r="E5122" s="377" t="s">
        <v>3431</v>
      </c>
      <c r="F5122" s="583" t="s">
        <v>4815</v>
      </c>
      <c r="G5122" s="180" t="s">
        <v>7</v>
      </c>
      <c r="H5122" s="583" t="s">
        <v>154</v>
      </c>
      <c r="I5122" s="583">
        <v>2023</v>
      </c>
      <c r="J5122" s="583">
        <v>0.4</v>
      </c>
      <c r="K5122" s="377" t="s">
        <v>3739</v>
      </c>
      <c r="L5122" s="583" t="s">
        <v>184</v>
      </c>
      <c r="M5122" s="583" t="s">
        <v>2271</v>
      </c>
      <c r="N5122" s="583" t="s">
        <v>2449</v>
      </c>
      <c r="O5122" s="583">
        <v>1</v>
      </c>
      <c r="P5122" s="583">
        <v>13.2</v>
      </c>
      <c r="Q5122" s="190" t="s">
        <v>140</v>
      </c>
      <c r="R5122" s="190" t="s">
        <v>2267</v>
      </c>
      <c r="S5122" s="438">
        <v>235</v>
      </c>
      <c r="T5122" s="190">
        <v>1.04</v>
      </c>
      <c r="U5122" s="455">
        <f t="shared" si="358"/>
        <v>3226.08</v>
      </c>
      <c r="V5122" s="276" t="s">
        <v>7</v>
      </c>
    </row>
    <row r="5123" spans="2:22" s="3" customFormat="1" ht="94.5" x14ac:dyDescent="0.25">
      <c r="B5123" s="220" t="s">
        <v>2256</v>
      </c>
      <c r="C5123" s="561" t="s">
        <v>2095</v>
      </c>
      <c r="D5123" s="203" t="s">
        <v>2096</v>
      </c>
      <c r="E5123" s="583" t="s">
        <v>201</v>
      </c>
      <c r="F5123" s="583" t="s">
        <v>4815</v>
      </c>
      <c r="G5123" s="180" t="s">
        <v>7</v>
      </c>
      <c r="H5123" s="583" t="s">
        <v>154</v>
      </c>
      <c r="I5123" s="583">
        <v>2023</v>
      </c>
      <c r="J5123" s="583">
        <v>10</v>
      </c>
      <c r="K5123" s="377" t="s">
        <v>3437</v>
      </c>
      <c r="L5123" s="583" t="s">
        <v>184</v>
      </c>
      <c r="M5123" s="583" t="s">
        <v>2271</v>
      </c>
      <c r="N5123" s="583" t="s">
        <v>2449</v>
      </c>
      <c r="O5123" s="583">
        <v>1</v>
      </c>
      <c r="P5123" s="583">
        <v>1</v>
      </c>
      <c r="Q5123" s="190" t="s">
        <v>203</v>
      </c>
      <c r="R5123" s="190" t="s">
        <v>2269</v>
      </c>
      <c r="S5123" s="438">
        <v>561</v>
      </c>
      <c r="T5123" s="190">
        <v>1</v>
      </c>
      <c r="U5123" s="455">
        <f t="shared" si="358"/>
        <v>561</v>
      </c>
      <c r="V5123" s="276" t="s">
        <v>7</v>
      </c>
    </row>
    <row r="5124" spans="2:22" s="3" customFormat="1" ht="94.5" x14ac:dyDescent="0.25">
      <c r="B5124" s="220" t="s">
        <v>2256</v>
      </c>
      <c r="C5124" s="561" t="s">
        <v>2095</v>
      </c>
      <c r="D5124" s="203" t="s">
        <v>2096</v>
      </c>
      <c r="E5124" s="583" t="s">
        <v>201</v>
      </c>
      <c r="F5124" s="583" t="s">
        <v>4815</v>
      </c>
      <c r="G5124" s="180" t="s">
        <v>7</v>
      </c>
      <c r="H5124" s="583" t="s">
        <v>154</v>
      </c>
      <c r="I5124" s="583">
        <v>2023</v>
      </c>
      <c r="J5124" s="228">
        <v>0.4</v>
      </c>
      <c r="K5124" s="377" t="s">
        <v>3784</v>
      </c>
      <c r="L5124" s="583" t="s">
        <v>184</v>
      </c>
      <c r="M5124" s="583" t="s">
        <v>2271</v>
      </c>
      <c r="N5124" s="583" t="s">
        <v>2449</v>
      </c>
      <c r="O5124" s="583">
        <v>1</v>
      </c>
      <c r="P5124" s="583">
        <v>1</v>
      </c>
      <c r="Q5124" s="190" t="s">
        <v>203</v>
      </c>
      <c r="R5124" s="190" t="s">
        <v>2253</v>
      </c>
      <c r="S5124" s="438">
        <v>2319</v>
      </c>
      <c r="T5124" s="190">
        <v>1</v>
      </c>
      <c r="U5124" s="455">
        <f t="shared" si="358"/>
        <v>2319</v>
      </c>
      <c r="V5124" s="276" t="s">
        <v>7</v>
      </c>
    </row>
    <row r="5125" spans="2:22" s="3" customFormat="1" ht="94.5" x14ac:dyDescent="0.25">
      <c r="B5125" s="220" t="s">
        <v>2256</v>
      </c>
      <c r="C5125" s="561" t="s">
        <v>2095</v>
      </c>
      <c r="D5125" s="203" t="s">
        <v>2096</v>
      </c>
      <c r="E5125" s="583" t="s">
        <v>2268</v>
      </c>
      <c r="F5125" s="583" t="s">
        <v>4815</v>
      </c>
      <c r="G5125" s="180" t="s">
        <v>7</v>
      </c>
      <c r="H5125" s="583" t="s">
        <v>154</v>
      </c>
      <c r="I5125" s="583">
        <v>2023</v>
      </c>
      <c r="J5125" s="583">
        <v>10</v>
      </c>
      <c r="K5125" s="377" t="s">
        <v>3443</v>
      </c>
      <c r="L5125" s="583" t="s">
        <v>184</v>
      </c>
      <c r="M5125" s="583" t="s">
        <v>2271</v>
      </c>
      <c r="N5125" s="583" t="s">
        <v>2449</v>
      </c>
      <c r="O5125" s="583">
        <v>1</v>
      </c>
      <c r="P5125" s="583">
        <v>8</v>
      </c>
      <c r="Q5125" s="190" t="s">
        <v>261</v>
      </c>
      <c r="R5125" s="190" t="s">
        <v>2241</v>
      </c>
      <c r="S5125" s="438">
        <v>1663</v>
      </c>
      <c r="T5125" s="190">
        <v>1.07</v>
      </c>
      <c r="U5125" s="455">
        <f t="shared" si="358"/>
        <v>14235.28</v>
      </c>
      <c r="V5125" s="276" t="s">
        <v>7</v>
      </c>
    </row>
    <row r="5126" spans="2:22" s="3" customFormat="1" ht="94.5" x14ac:dyDescent="0.25">
      <c r="B5126" s="220" t="s">
        <v>2256</v>
      </c>
      <c r="C5126" s="561" t="s">
        <v>2095</v>
      </c>
      <c r="D5126" s="203" t="s">
        <v>2096</v>
      </c>
      <c r="E5126" s="583" t="s">
        <v>26</v>
      </c>
      <c r="F5126" s="583" t="s">
        <v>7</v>
      </c>
      <c r="G5126" s="583" t="s">
        <v>7</v>
      </c>
      <c r="H5126" s="583" t="s">
        <v>7</v>
      </c>
      <c r="I5126" s="583" t="s">
        <v>7</v>
      </c>
      <c r="J5126" s="583" t="s">
        <v>7</v>
      </c>
      <c r="K5126" s="583" t="s">
        <v>7</v>
      </c>
      <c r="L5126" s="583" t="s">
        <v>7</v>
      </c>
      <c r="M5126" s="583" t="s">
        <v>7</v>
      </c>
      <c r="N5126" s="583" t="s">
        <v>7</v>
      </c>
      <c r="O5126" s="583" t="s">
        <v>7</v>
      </c>
      <c r="P5126" s="583" t="s">
        <v>7</v>
      </c>
      <c r="Q5126" s="190" t="s">
        <v>7</v>
      </c>
      <c r="R5126" s="190" t="s">
        <v>7</v>
      </c>
      <c r="S5126" s="438" t="s">
        <v>7</v>
      </c>
      <c r="T5126" s="190" t="s">
        <v>7</v>
      </c>
      <c r="U5126" s="455">
        <f>SUM(U5111:U5125)</f>
        <v>64016.678</v>
      </c>
      <c r="V5126" s="276" t="s">
        <v>7</v>
      </c>
    </row>
    <row r="5127" spans="2:22" s="3" customFormat="1" ht="63" x14ac:dyDescent="0.25">
      <c r="B5127" s="220" t="s">
        <v>2237</v>
      </c>
      <c r="C5127" s="561" t="s">
        <v>2097</v>
      </c>
      <c r="D5127" s="203" t="s">
        <v>2098</v>
      </c>
      <c r="E5127" s="377" t="s">
        <v>2591</v>
      </c>
      <c r="F5127" s="583" t="s">
        <v>4817</v>
      </c>
      <c r="G5127" s="180" t="s">
        <v>7</v>
      </c>
      <c r="H5127" s="583" t="s">
        <v>389</v>
      </c>
      <c r="I5127" s="583">
        <v>2023</v>
      </c>
      <c r="J5127" s="583">
        <v>10</v>
      </c>
      <c r="K5127" s="583" t="s">
        <v>1052</v>
      </c>
      <c r="L5127" s="583" t="s">
        <v>184</v>
      </c>
      <c r="M5127" s="583" t="s">
        <v>2272</v>
      </c>
      <c r="N5127" s="583" t="s">
        <v>2449</v>
      </c>
      <c r="O5127" s="583">
        <v>1</v>
      </c>
      <c r="P5127" s="583">
        <v>2</v>
      </c>
      <c r="Q5127" s="190" t="s">
        <v>185</v>
      </c>
      <c r="R5127" s="190" t="s">
        <v>2273</v>
      </c>
      <c r="S5127" s="438">
        <v>655</v>
      </c>
      <c r="T5127" s="190">
        <v>1.05</v>
      </c>
      <c r="U5127" s="455">
        <f t="shared" ref="U5127:U5150" si="359">O5127*P5127*S5127*T5127</f>
        <v>1375.5</v>
      </c>
      <c r="V5127" s="276" t="s">
        <v>7</v>
      </c>
    </row>
    <row r="5128" spans="2:22" s="3" customFormat="1" ht="63" x14ac:dyDescent="0.25">
      <c r="B5128" s="220" t="s">
        <v>2237</v>
      </c>
      <c r="C5128" s="561" t="s">
        <v>2097</v>
      </c>
      <c r="D5128" s="203" t="s">
        <v>2098</v>
      </c>
      <c r="E5128" s="377" t="s">
        <v>2954</v>
      </c>
      <c r="F5128" s="583" t="s">
        <v>4817</v>
      </c>
      <c r="G5128" s="180" t="s">
        <v>7</v>
      </c>
      <c r="H5128" s="583" t="s">
        <v>389</v>
      </c>
      <c r="I5128" s="583">
        <v>2023</v>
      </c>
      <c r="J5128" s="583">
        <v>10</v>
      </c>
      <c r="K5128" s="377" t="s">
        <v>3793</v>
      </c>
      <c r="L5128" s="583" t="s">
        <v>184</v>
      </c>
      <c r="M5128" s="583" t="s">
        <v>2272</v>
      </c>
      <c r="N5128" s="583" t="s">
        <v>2449</v>
      </c>
      <c r="O5128" s="583">
        <v>1</v>
      </c>
      <c r="P5128" s="583">
        <v>2</v>
      </c>
      <c r="Q5128" s="190" t="s">
        <v>185</v>
      </c>
      <c r="R5128" s="190" t="s">
        <v>735</v>
      </c>
      <c r="S5128" s="438">
        <v>1615</v>
      </c>
      <c r="T5128" s="190">
        <v>1.05</v>
      </c>
      <c r="U5128" s="455">
        <f t="shared" si="359"/>
        <v>3391.5</v>
      </c>
      <c r="V5128" s="276" t="s">
        <v>7</v>
      </c>
    </row>
    <row r="5129" spans="2:22" s="3" customFormat="1" ht="31.5" x14ac:dyDescent="0.25">
      <c r="B5129" s="220" t="s">
        <v>2237</v>
      </c>
      <c r="C5129" s="561" t="s">
        <v>2097</v>
      </c>
      <c r="D5129" s="203" t="s">
        <v>2098</v>
      </c>
      <c r="E5129" s="377" t="s">
        <v>3588</v>
      </c>
      <c r="F5129" s="583" t="s">
        <v>4817</v>
      </c>
      <c r="G5129" s="180" t="s">
        <v>7</v>
      </c>
      <c r="H5129" s="583" t="s">
        <v>389</v>
      </c>
      <c r="I5129" s="583">
        <v>2023</v>
      </c>
      <c r="J5129" s="583">
        <v>10</v>
      </c>
      <c r="K5129" s="377" t="s">
        <v>3686</v>
      </c>
      <c r="L5129" s="583" t="s">
        <v>184</v>
      </c>
      <c r="M5129" s="583" t="s">
        <v>2272</v>
      </c>
      <c r="N5129" s="583" t="s">
        <v>2449</v>
      </c>
      <c r="O5129" s="583">
        <v>1</v>
      </c>
      <c r="P5129" s="583">
        <v>2</v>
      </c>
      <c r="Q5129" s="190" t="s">
        <v>214</v>
      </c>
      <c r="R5129" s="190" t="s">
        <v>2274</v>
      </c>
      <c r="S5129" s="438">
        <v>964</v>
      </c>
      <c r="T5129" s="190">
        <v>1.03</v>
      </c>
      <c r="U5129" s="455">
        <f t="shared" si="359"/>
        <v>1985.8400000000001</v>
      </c>
      <c r="V5129" s="276" t="s">
        <v>7</v>
      </c>
    </row>
    <row r="5130" spans="2:22" s="3" customFormat="1" ht="31.5" x14ac:dyDescent="0.25">
      <c r="B5130" s="220" t="s">
        <v>2237</v>
      </c>
      <c r="C5130" s="561" t="s">
        <v>2097</v>
      </c>
      <c r="D5130" s="203" t="s">
        <v>2098</v>
      </c>
      <c r="E5130" s="377" t="s">
        <v>3588</v>
      </c>
      <c r="F5130" s="583" t="s">
        <v>4817</v>
      </c>
      <c r="G5130" s="180" t="s">
        <v>7</v>
      </c>
      <c r="H5130" s="583" t="s">
        <v>389</v>
      </c>
      <c r="I5130" s="583">
        <v>2023</v>
      </c>
      <c r="J5130" s="583">
        <v>10</v>
      </c>
      <c r="K5130" s="377" t="s">
        <v>3674</v>
      </c>
      <c r="L5130" s="583" t="s">
        <v>184</v>
      </c>
      <c r="M5130" s="583" t="s">
        <v>2272</v>
      </c>
      <c r="N5130" s="583" t="s">
        <v>2449</v>
      </c>
      <c r="O5130" s="583">
        <v>1</v>
      </c>
      <c r="P5130" s="583">
        <v>11</v>
      </c>
      <c r="Q5130" s="190" t="s">
        <v>214</v>
      </c>
      <c r="R5130" s="190" t="s">
        <v>2275</v>
      </c>
      <c r="S5130" s="438">
        <v>928</v>
      </c>
      <c r="T5130" s="190">
        <v>1.03</v>
      </c>
      <c r="U5130" s="455">
        <f t="shared" si="359"/>
        <v>10514.24</v>
      </c>
      <c r="V5130" s="276" t="s">
        <v>7</v>
      </c>
    </row>
    <row r="5131" spans="2:22" s="3" customFormat="1" ht="63" x14ac:dyDescent="0.25">
      <c r="B5131" s="220" t="s">
        <v>2237</v>
      </c>
      <c r="C5131" s="561" t="s">
        <v>2097</v>
      </c>
      <c r="D5131" s="203" t="s">
        <v>2098</v>
      </c>
      <c r="E5131" s="583" t="s">
        <v>350</v>
      </c>
      <c r="F5131" s="583" t="s">
        <v>4817</v>
      </c>
      <c r="G5131" s="180" t="s">
        <v>7</v>
      </c>
      <c r="H5131" s="583" t="s">
        <v>389</v>
      </c>
      <c r="I5131" s="583">
        <v>2023</v>
      </c>
      <c r="J5131" s="583">
        <v>10</v>
      </c>
      <c r="K5131" s="377" t="s">
        <v>4209</v>
      </c>
      <c r="L5131" s="583" t="s">
        <v>184</v>
      </c>
      <c r="M5131" s="583" t="s">
        <v>2272</v>
      </c>
      <c r="N5131" s="583" t="s">
        <v>2449</v>
      </c>
      <c r="O5131" s="583">
        <v>1</v>
      </c>
      <c r="P5131" s="583">
        <v>1</v>
      </c>
      <c r="Q5131" s="190" t="s">
        <v>156</v>
      </c>
      <c r="R5131" s="190" t="s">
        <v>351</v>
      </c>
      <c r="S5131" s="438">
        <v>1500</v>
      </c>
      <c r="T5131" s="190">
        <v>1</v>
      </c>
      <c r="U5131" s="455">
        <f t="shared" si="359"/>
        <v>1500</v>
      </c>
      <c r="V5131" s="276" t="s">
        <v>7</v>
      </c>
    </row>
    <row r="5132" spans="2:22" s="3" customFormat="1" ht="47.25" x14ac:dyDescent="0.25">
      <c r="B5132" s="220" t="s">
        <v>2237</v>
      </c>
      <c r="C5132" s="561" t="s">
        <v>2097</v>
      </c>
      <c r="D5132" s="203" t="s">
        <v>2098</v>
      </c>
      <c r="E5132" s="583" t="s">
        <v>168</v>
      </c>
      <c r="F5132" s="583" t="s">
        <v>4817</v>
      </c>
      <c r="G5132" s="180" t="s">
        <v>7</v>
      </c>
      <c r="H5132" s="583" t="s">
        <v>389</v>
      </c>
      <c r="I5132" s="583">
        <v>2023</v>
      </c>
      <c r="J5132" s="583">
        <v>10</v>
      </c>
      <c r="K5132" s="377" t="s">
        <v>141</v>
      </c>
      <c r="L5132" s="583" t="s">
        <v>184</v>
      </c>
      <c r="M5132" s="583" t="s">
        <v>2272</v>
      </c>
      <c r="N5132" s="583" t="s">
        <v>2449</v>
      </c>
      <c r="O5132" s="583">
        <v>1</v>
      </c>
      <c r="P5132" s="583">
        <v>14.696999999999999</v>
      </c>
      <c r="Q5132" s="190" t="s">
        <v>140</v>
      </c>
      <c r="R5132" s="190" t="s">
        <v>256</v>
      </c>
      <c r="S5132" s="438">
        <v>699</v>
      </c>
      <c r="T5132" s="190">
        <v>1.04</v>
      </c>
      <c r="U5132" s="455">
        <f t="shared" si="359"/>
        <v>10684.13112</v>
      </c>
      <c r="V5132" s="276" t="s">
        <v>7</v>
      </c>
    </row>
    <row r="5133" spans="2:22" s="3" customFormat="1" ht="47.25" x14ac:dyDescent="0.25">
      <c r="B5133" s="220" t="s">
        <v>2237</v>
      </c>
      <c r="C5133" s="561" t="s">
        <v>2097</v>
      </c>
      <c r="D5133" s="203" t="s">
        <v>2098</v>
      </c>
      <c r="E5133" s="583" t="s">
        <v>168</v>
      </c>
      <c r="F5133" s="583" t="s">
        <v>4817</v>
      </c>
      <c r="G5133" s="180" t="s">
        <v>7</v>
      </c>
      <c r="H5133" s="583" t="s">
        <v>389</v>
      </c>
      <c r="I5133" s="583">
        <v>2023</v>
      </c>
      <c r="J5133" s="583">
        <v>10</v>
      </c>
      <c r="K5133" s="377" t="s">
        <v>174</v>
      </c>
      <c r="L5133" s="583" t="s">
        <v>184</v>
      </c>
      <c r="M5133" s="583" t="s">
        <v>2272</v>
      </c>
      <c r="N5133" s="583" t="s">
        <v>2449</v>
      </c>
      <c r="O5133" s="583">
        <v>1</v>
      </c>
      <c r="P5133" s="583">
        <v>2.6469999999999998</v>
      </c>
      <c r="Q5133" s="190" t="s">
        <v>140</v>
      </c>
      <c r="R5133" s="190" t="s">
        <v>764</v>
      </c>
      <c r="S5133" s="438">
        <v>784</v>
      </c>
      <c r="T5133" s="190">
        <v>1.04</v>
      </c>
      <c r="U5133" s="455">
        <f t="shared" si="359"/>
        <v>2158.25792</v>
      </c>
      <c r="V5133" s="276" t="s">
        <v>7</v>
      </c>
    </row>
    <row r="5134" spans="2:22" s="3" customFormat="1" ht="31.5" x14ac:dyDescent="0.25">
      <c r="B5134" s="220" t="s">
        <v>2237</v>
      </c>
      <c r="C5134" s="561" t="s">
        <v>2097</v>
      </c>
      <c r="D5134" s="203" t="s">
        <v>2098</v>
      </c>
      <c r="E5134" s="377" t="s">
        <v>3431</v>
      </c>
      <c r="F5134" s="583" t="s">
        <v>4817</v>
      </c>
      <c r="G5134" s="180" t="s">
        <v>7</v>
      </c>
      <c r="H5134" s="583" t="s">
        <v>389</v>
      </c>
      <c r="I5134" s="583">
        <v>2023</v>
      </c>
      <c r="J5134" s="583">
        <v>10</v>
      </c>
      <c r="K5134" s="377" t="s">
        <v>3444</v>
      </c>
      <c r="L5134" s="583" t="s">
        <v>184</v>
      </c>
      <c r="M5134" s="583" t="s">
        <v>2272</v>
      </c>
      <c r="N5134" s="583" t="s">
        <v>2449</v>
      </c>
      <c r="O5134" s="583">
        <v>1</v>
      </c>
      <c r="P5134" s="583">
        <v>44.090999999999994</v>
      </c>
      <c r="Q5134" s="190" t="s">
        <v>140</v>
      </c>
      <c r="R5134" s="190" t="s">
        <v>1963</v>
      </c>
      <c r="S5134" s="438">
        <v>431</v>
      </c>
      <c r="T5134" s="190">
        <v>1.04</v>
      </c>
      <c r="U5134" s="455">
        <f t="shared" si="359"/>
        <v>19763.349839999999</v>
      </c>
      <c r="V5134" s="276" t="s">
        <v>7</v>
      </c>
    </row>
    <row r="5135" spans="2:22" s="3" customFormat="1" ht="31.5" x14ac:dyDescent="0.25">
      <c r="B5135" s="220" t="s">
        <v>2237</v>
      </c>
      <c r="C5135" s="561" t="s">
        <v>2097</v>
      </c>
      <c r="D5135" s="203" t="s">
        <v>2098</v>
      </c>
      <c r="E5135" s="377" t="s">
        <v>3431</v>
      </c>
      <c r="F5135" s="583" t="s">
        <v>4817</v>
      </c>
      <c r="G5135" s="180" t="s">
        <v>7</v>
      </c>
      <c r="H5135" s="583" t="s">
        <v>389</v>
      </c>
      <c r="I5135" s="583">
        <v>2023</v>
      </c>
      <c r="J5135" s="583">
        <v>10</v>
      </c>
      <c r="K5135" s="377" t="s">
        <v>3444</v>
      </c>
      <c r="L5135" s="583" t="s">
        <v>184</v>
      </c>
      <c r="M5135" s="583" t="s">
        <v>2272</v>
      </c>
      <c r="N5135" s="583" t="s">
        <v>2449</v>
      </c>
      <c r="O5135" s="583">
        <v>1</v>
      </c>
      <c r="P5135" s="583">
        <v>7.9409999999999989</v>
      </c>
      <c r="Q5135" s="190" t="s">
        <v>140</v>
      </c>
      <c r="R5135" s="190" t="s">
        <v>1963</v>
      </c>
      <c r="S5135" s="438">
        <v>431</v>
      </c>
      <c r="T5135" s="190">
        <v>1.04</v>
      </c>
      <c r="U5135" s="455">
        <f t="shared" si="359"/>
        <v>3559.4738399999997</v>
      </c>
      <c r="V5135" s="276" t="s">
        <v>7</v>
      </c>
    </row>
    <row r="5136" spans="2:22" s="3" customFormat="1" ht="47.25" x14ac:dyDescent="0.25">
      <c r="B5136" s="220" t="s">
        <v>2237</v>
      </c>
      <c r="C5136" s="561" t="s">
        <v>2097</v>
      </c>
      <c r="D5136" s="203" t="s">
        <v>2098</v>
      </c>
      <c r="E5136" s="583" t="s">
        <v>168</v>
      </c>
      <c r="F5136" s="583" t="s">
        <v>4817</v>
      </c>
      <c r="G5136" s="180" t="s">
        <v>7</v>
      </c>
      <c r="H5136" s="583" t="s">
        <v>389</v>
      </c>
      <c r="I5136" s="583">
        <v>2023</v>
      </c>
      <c r="J5136" s="228">
        <v>0.4</v>
      </c>
      <c r="K5136" s="377" t="s">
        <v>141</v>
      </c>
      <c r="L5136" s="583" t="s">
        <v>184</v>
      </c>
      <c r="M5136" s="583" t="s">
        <v>2272</v>
      </c>
      <c r="N5136" s="583" t="s">
        <v>2449</v>
      </c>
      <c r="O5136" s="583">
        <v>1</v>
      </c>
      <c r="P5136" s="583">
        <v>1.766</v>
      </c>
      <c r="Q5136" s="190" t="s">
        <v>140</v>
      </c>
      <c r="R5136" s="190" t="s">
        <v>2266</v>
      </c>
      <c r="S5136" s="438">
        <v>517</v>
      </c>
      <c r="T5136" s="190">
        <v>1.04</v>
      </c>
      <c r="U5136" s="455">
        <f t="shared" si="359"/>
        <v>949.54288000000008</v>
      </c>
      <c r="V5136" s="276" t="s">
        <v>7</v>
      </c>
    </row>
    <row r="5137" spans="2:22" s="3" customFormat="1" ht="31.5" x14ac:dyDescent="0.25">
      <c r="B5137" s="220" t="s">
        <v>2237</v>
      </c>
      <c r="C5137" s="561" t="s">
        <v>2097</v>
      </c>
      <c r="D5137" s="203" t="s">
        <v>2098</v>
      </c>
      <c r="E5137" s="377" t="s">
        <v>3431</v>
      </c>
      <c r="F5137" s="583" t="s">
        <v>4817</v>
      </c>
      <c r="G5137" s="180" t="s">
        <v>7</v>
      </c>
      <c r="H5137" s="583" t="s">
        <v>389</v>
      </c>
      <c r="I5137" s="583">
        <v>2023</v>
      </c>
      <c r="J5137" s="228">
        <v>0.4</v>
      </c>
      <c r="K5137" s="377" t="s">
        <v>3742</v>
      </c>
      <c r="L5137" s="583" t="s">
        <v>184</v>
      </c>
      <c r="M5137" s="583" t="s">
        <v>2272</v>
      </c>
      <c r="N5137" s="583" t="s">
        <v>2449</v>
      </c>
      <c r="O5137" s="583">
        <v>1</v>
      </c>
      <c r="P5137" s="583">
        <v>1.59</v>
      </c>
      <c r="Q5137" s="190" t="s">
        <v>140</v>
      </c>
      <c r="R5137" s="190" t="s">
        <v>2276</v>
      </c>
      <c r="S5137" s="438">
        <v>261</v>
      </c>
      <c r="T5137" s="190">
        <v>1.04</v>
      </c>
      <c r="U5137" s="455">
        <f t="shared" si="359"/>
        <v>431.58960000000002</v>
      </c>
      <c r="V5137" s="276" t="s">
        <v>7</v>
      </c>
    </row>
    <row r="5138" spans="2:22" s="3" customFormat="1" ht="31.5" x14ac:dyDescent="0.25">
      <c r="B5138" s="220" t="s">
        <v>2237</v>
      </c>
      <c r="C5138" s="561" t="s">
        <v>2097</v>
      </c>
      <c r="D5138" s="203" t="s">
        <v>2098</v>
      </c>
      <c r="E5138" s="377" t="s">
        <v>3431</v>
      </c>
      <c r="F5138" s="583" t="s">
        <v>4817</v>
      </c>
      <c r="G5138" s="180" t="s">
        <v>7</v>
      </c>
      <c r="H5138" s="583" t="s">
        <v>389</v>
      </c>
      <c r="I5138" s="583">
        <v>2023</v>
      </c>
      <c r="J5138" s="228">
        <v>0.4</v>
      </c>
      <c r="K5138" s="377" t="s">
        <v>3736</v>
      </c>
      <c r="L5138" s="583" t="s">
        <v>184</v>
      </c>
      <c r="M5138" s="583" t="s">
        <v>2272</v>
      </c>
      <c r="N5138" s="583" t="s">
        <v>2449</v>
      </c>
      <c r="O5138" s="583">
        <v>1</v>
      </c>
      <c r="P5138" s="583">
        <v>0.17599999999999999</v>
      </c>
      <c r="Q5138" s="190" t="s">
        <v>140</v>
      </c>
      <c r="R5138" s="190" t="s">
        <v>2277</v>
      </c>
      <c r="S5138" s="438">
        <v>120</v>
      </c>
      <c r="T5138" s="190">
        <v>1.04</v>
      </c>
      <c r="U5138" s="455">
        <f t="shared" si="359"/>
        <v>21.964799999999997</v>
      </c>
      <c r="V5138" s="276" t="s">
        <v>7</v>
      </c>
    </row>
    <row r="5139" spans="2:22" s="3" customFormat="1" ht="141.75" x14ac:dyDescent="0.25">
      <c r="B5139" s="220" t="s">
        <v>2237</v>
      </c>
      <c r="C5139" s="561" t="s">
        <v>2097</v>
      </c>
      <c r="D5139" s="203" t="s">
        <v>2098</v>
      </c>
      <c r="E5139" s="377" t="s">
        <v>1885</v>
      </c>
      <c r="F5139" s="583" t="s">
        <v>4817</v>
      </c>
      <c r="G5139" s="180" t="s">
        <v>7</v>
      </c>
      <c r="H5139" s="583" t="s">
        <v>389</v>
      </c>
      <c r="I5139" s="583">
        <v>2023</v>
      </c>
      <c r="J5139" s="583">
        <v>10</v>
      </c>
      <c r="K5139" s="377" t="s">
        <v>286</v>
      </c>
      <c r="L5139" s="583" t="s">
        <v>184</v>
      </c>
      <c r="M5139" s="583" t="s">
        <v>2272</v>
      </c>
      <c r="N5139" s="583" t="s">
        <v>2449</v>
      </c>
      <c r="O5139" s="583">
        <v>1</v>
      </c>
      <c r="P5139" s="583">
        <v>2</v>
      </c>
      <c r="Q5139" s="190" t="s">
        <v>139</v>
      </c>
      <c r="R5139" s="190" t="s">
        <v>159</v>
      </c>
      <c r="S5139" s="438">
        <v>261</v>
      </c>
      <c r="T5139" s="190">
        <v>1</v>
      </c>
      <c r="U5139" s="455">
        <f t="shared" si="359"/>
        <v>522</v>
      </c>
      <c r="V5139" s="276" t="s">
        <v>7</v>
      </c>
    </row>
    <row r="5140" spans="2:22" s="3" customFormat="1" ht="47.25" x14ac:dyDescent="0.25">
      <c r="B5140" s="220" t="s">
        <v>2237</v>
      </c>
      <c r="C5140" s="561" t="s">
        <v>2097</v>
      </c>
      <c r="D5140" s="203" t="s">
        <v>2098</v>
      </c>
      <c r="E5140" s="583" t="s">
        <v>2460</v>
      </c>
      <c r="F5140" s="583" t="s">
        <v>4817</v>
      </c>
      <c r="G5140" s="180" t="s">
        <v>7</v>
      </c>
      <c r="H5140" s="583" t="s">
        <v>389</v>
      </c>
      <c r="I5140" s="583">
        <v>2023</v>
      </c>
      <c r="J5140" s="583">
        <v>10</v>
      </c>
      <c r="K5140" s="377" t="s">
        <v>3627</v>
      </c>
      <c r="L5140" s="583" t="s">
        <v>184</v>
      </c>
      <c r="M5140" s="583" t="s">
        <v>2272</v>
      </c>
      <c r="N5140" s="583" t="s">
        <v>2449</v>
      </c>
      <c r="O5140" s="583">
        <v>1</v>
      </c>
      <c r="P5140" s="583">
        <v>2</v>
      </c>
      <c r="Q5140" s="178" t="s">
        <v>261</v>
      </c>
      <c r="R5140" s="190" t="s">
        <v>753</v>
      </c>
      <c r="S5140" s="438">
        <v>1358</v>
      </c>
      <c r="T5140" s="190">
        <v>1.07</v>
      </c>
      <c r="U5140" s="455">
        <f t="shared" si="359"/>
        <v>2906.1200000000003</v>
      </c>
      <c r="V5140" s="276" t="s">
        <v>7</v>
      </c>
    </row>
    <row r="5141" spans="2:22" s="3" customFormat="1" ht="60.75" customHeight="1" x14ac:dyDescent="0.25">
      <c r="B5141" s="220" t="s">
        <v>2237</v>
      </c>
      <c r="C5141" s="561" t="s">
        <v>2097</v>
      </c>
      <c r="D5141" s="203" t="s">
        <v>2098</v>
      </c>
      <c r="E5141" s="583" t="s">
        <v>2460</v>
      </c>
      <c r="F5141" s="583" t="s">
        <v>4817</v>
      </c>
      <c r="G5141" s="180" t="s">
        <v>7</v>
      </c>
      <c r="H5141" s="583" t="s">
        <v>389</v>
      </c>
      <c r="I5141" s="583">
        <v>2023</v>
      </c>
      <c r="J5141" s="583">
        <v>10</v>
      </c>
      <c r="K5141" s="377" t="s">
        <v>3443</v>
      </c>
      <c r="L5141" s="583" t="s">
        <v>184</v>
      </c>
      <c r="M5141" s="583" t="s">
        <v>2272</v>
      </c>
      <c r="N5141" s="583" t="s">
        <v>2449</v>
      </c>
      <c r="O5141" s="583">
        <v>1</v>
      </c>
      <c r="P5141" s="583">
        <v>1</v>
      </c>
      <c r="Q5141" s="190" t="s">
        <v>261</v>
      </c>
      <c r="R5141" s="190" t="s">
        <v>2241</v>
      </c>
      <c r="S5141" s="438">
        <v>1663</v>
      </c>
      <c r="T5141" s="190">
        <v>1.07</v>
      </c>
      <c r="U5141" s="455">
        <f t="shared" si="359"/>
        <v>1779.41</v>
      </c>
      <c r="V5141" s="276" t="s">
        <v>7</v>
      </c>
    </row>
    <row r="5142" spans="2:22" s="3" customFormat="1" ht="31.5" x14ac:dyDescent="0.25">
      <c r="B5142" s="220" t="s">
        <v>2237</v>
      </c>
      <c r="C5142" s="561" t="s">
        <v>2097</v>
      </c>
      <c r="D5142" s="203" t="s">
        <v>2098</v>
      </c>
      <c r="E5142" s="583" t="s">
        <v>201</v>
      </c>
      <c r="F5142" s="583" t="s">
        <v>4817</v>
      </c>
      <c r="G5142" s="180" t="s">
        <v>7</v>
      </c>
      <c r="H5142" s="583" t="s">
        <v>389</v>
      </c>
      <c r="I5142" s="583">
        <v>2023</v>
      </c>
      <c r="J5142" s="583">
        <v>10</v>
      </c>
      <c r="K5142" s="377" t="s">
        <v>3002</v>
      </c>
      <c r="L5142" s="583" t="s">
        <v>184</v>
      </c>
      <c r="M5142" s="583" t="s">
        <v>2272</v>
      </c>
      <c r="N5142" s="583" t="s">
        <v>2449</v>
      </c>
      <c r="O5142" s="583">
        <v>1</v>
      </c>
      <c r="P5142" s="583">
        <v>1</v>
      </c>
      <c r="Q5142" s="190" t="s">
        <v>156</v>
      </c>
      <c r="R5142" s="190" t="s">
        <v>283</v>
      </c>
      <c r="S5142" s="438">
        <v>3000</v>
      </c>
      <c r="T5142" s="190">
        <v>1</v>
      </c>
      <c r="U5142" s="455">
        <f t="shared" si="359"/>
        <v>3000</v>
      </c>
      <c r="V5142" s="276" t="s">
        <v>7</v>
      </c>
    </row>
    <row r="5143" spans="2:22" s="3" customFormat="1" ht="31.5" x14ac:dyDescent="0.25">
      <c r="B5143" s="220" t="s">
        <v>2237</v>
      </c>
      <c r="C5143" s="561" t="s">
        <v>2097</v>
      </c>
      <c r="D5143" s="203" t="s">
        <v>2098</v>
      </c>
      <c r="E5143" s="377" t="s">
        <v>576</v>
      </c>
      <c r="F5143" s="583" t="s">
        <v>4817</v>
      </c>
      <c r="G5143" s="180" t="s">
        <v>7</v>
      </c>
      <c r="H5143" s="583" t="s">
        <v>389</v>
      </c>
      <c r="I5143" s="583">
        <v>2023</v>
      </c>
      <c r="J5143" s="583">
        <v>10</v>
      </c>
      <c r="K5143" s="377" t="s">
        <v>3713</v>
      </c>
      <c r="L5143" s="583" t="s">
        <v>184</v>
      </c>
      <c r="M5143" s="583" t="s">
        <v>2272</v>
      </c>
      <c r="N5143" s="583" t="s">
        <v>2449</v>
      </c>
      <c r="O5143" s="583">
        <v>1</v>
      </c>
      <c r="P5143" s="583">
        <f>0.113*2</f>
        <v>0.22600000000000001</v>
      </c>
      <c r="Q5143" s="377" t="s">
        <v>140</v>
      </c>
      <c r="R5143" s="190" t="s">
        <v>1978</v>
      </c>
      <c r="S5143" s="438">
        <f>2106</f>
        <v>2106</v>
      </c>
      <c r="T5143" s="190">
        <v>1.08</v>
      </c>
      <c r="U5143" s="455">
        <f t="shared" si="359"/>
        <v>514.03248000000008</v>
      </c>
      <c r="V5143" s="276" t="s">
        <v>7</v>
      </c>
    </row>
    <row r="5144" spans="2:22" s="3" customFormat="1" ht="31.5" x14ac:dyDescent="0.25">
      <c r="B5144" s="220" t="s">
        <v>2237</v>
      </c>
      <c r="C5144" s="561" t="s">
        <v>2097</v>
      </c>
      <c r="D5144" s="203" t="s">
        <v>2098</v>
      </c>
      <c r="E5144" s="377" t="s">
        <v>576</v>
      </c>
      <c r="F5144" s="583" t="s">
        <v>4817</v>
      </c>
      <c r="G5144" s="180" t="s">
        <v>7</v>
      </c>
      <c r="H5144" s="583" t="s">
        <v>389</v>
      </c>
      <c r="I5144" s="583">
        <v>2023</v>
      </c>
      <c r="J5144" s="583">
        <v>10</v>
      </c>
      <c r="K5144" s="377" t="s">
        <v>3713</v>
      </c>
      <c r="L5144" s="583" t="s">
        <v>184</v>
      </c>
      <c r="M5144" s="583" t="s">
        <v>2272</v>
      </c>
      <c r="N5144" s="583" t="s">
        <v>2449</v>
      </c>
      <c r="O5144" s="583">
        <v>1</v>
      </c>
      <c r="P5144" s="583">
        <v>3.5999999999999997E-2</v>
      </c>
      <c r="Q5144" s="377" t="s">
        <v>140</v>
      </c>
      <c r="R5144" s="190" t="s">
        <v>1978</v>
      </c>
      <c r="S5144" s="438">
        <v>2106</v>
      </c>
      <c r="T5144" s="190">
        <v>1.08</v>
      </c>
      <c r="U5144" s="455">
        <f t="shared" si="359"/>
        <v>81.88127999999999</v>
      </c>
      <c r="V5144" s="276" t="s">
        <v>7</v>
      </c>
    </row>
    <row r="5145" spans="2:22" s="3" customFormat="1" ht="31.5" x14ac:dyDescent="0.25">
      <c r="B5145" s="220" t="s">
        <v>2237</v>
      </c>
      <c r="C5145" s="561" t="s">
        <v>2097</v>
      </c>
      <c r="D5145" s="203" t="s">
        <v>2098</v>
      </c>
      <c r="E5145" s="377" t="s">
        <v>576</v>
      </c>
      <c r="F5145" s="583" t="s">
        <v>4817</v>
      </c>
      <c r="G5145" s="180" t="s">
        <v>7</v>
      </c>
      <c r="H5145" s="583" t="s">
        <v>389</v>
      </c>
      <c r="I5145" s="583">
        <v>2023</v>
      </c>
      <c r="J5145" s="583">
        <v>10</v>
      </c>
      <c r="K5145" s="377" t="s">
        <v>3713</v>
      </c>
      <c r="L5145" s="583" t="s">
        <v>184</v>
      </c>
      <c r="M5145" s="583" t="s">
        <v>2272</v>
      </c>
      <c r="N5145" s="583" t="s">
        <v>2449</v>
      </c>
      <c r="O5145" s="583">
        <v>1</v>
      </c>
      <c r="P5145" s="583">
        <f>0.164*4</f>
        <v>0.65600000000000003</v>
      </c>
      <c r="Q5145" s="377" t="s">
        <v>140</v>
      </c>
      <c r="R5145" s="190" t="s">
        <v>1978</v>
      </c>
      <c r="S5145" s="438">
        <f>2106</f>
        <v>2106</v>
      </c>
      <c r="T5145" s="190">
        <v>1.08</v>
      </c>
      <c r="U5145" s="455">
        <f t="shared" si="359"/>
        <v>1492.0588800000003</v>
      </c>
      <c r="V5145" s="276" t="s">
        <v>7</v>
      </c>
    </row>
    <row r="5146" spans="2:22" s="3" customFormat="1" ht="31.5" x14ac:dyDescent="0.25">
      <c r="B5146" s="220" t="s">
        <v>2237</v>
      </c>
      <c r="C5146" s="561" t="s">
        <v>2097</v>
      </c>
      <c r="D5146" s="203" t="s">
        <v>2098</v>
      </c>
      <c r="E5146" s="377" t="s">
        <v>576</v>
      </c>
      <c r="F5146" s="583" t="s">
        <v>4817</v>
      </c>
      <c r="G5146" s="180" t="s">
        <v>7</v>
      </c>
      <c r="H5146" s="583" t="s">
        <v>389</v>
      </c>
      <c r="I5146" s="583">
        <v>2023</v>
      </c>
      <c r="J5146" s="583">
        <v>10</v>
      </c>
      <c r="K5146" s="377" t="s">
        <v>3713</v>
      </c>
      <c r="L5146" s="583" t="s">
        <v>184</v>
      </c>
      <c r="M5146" s="583" t="s">
        <v>2272</v>
      </c>
      <c r="N5146" s="583" t="s">
        <v>2449</v>
      </c>
      <c r="O5146" s="583">
        <v>1</v>
      </c>
      <c r="P5146" s="583">
        <f>0.085*2</f>
        <v>0.17</v>
      </c>
      <c r="Q5146" s="377" t="s">
        <v>140</v>
      </c>
      <c r="R5146" s="190" t="s">
        <v>1978</v>
      </c>
      <c r="S5146" s="438">
        <f>2106</f>
        <v>2106</v>
      </c>
      <c r="T5146" s="190">
        <v>1.08</v>
      </c>
      <c r="U5146" s="455">
        <f t="shared" si="359"/>
        <v>386.66160000000008</v>
      </c>
      <c r="V5146" s="276" t="s">
        <v>7</v>
      </c>
    </row>
    <row r="5147" spans="2:22" s="3" customFormat="1" ht="31.5" x14ac:dyDescent="0.25">
      <c r="B5147" s="220" t="s">
        <v>2237</v>
      </c>
      <c r="C5147" s="561" t="s">
        <v>2097</v>
      </c>
      <c r="D5147" s="203" t="s">
        <v>2098</v>
      </c>
      <c r="E5147" s="377" t="s">
        <v>576</v>
      </c>
      <c r="F5147" s="583" t="s">
        <v>4817</v>
      </c>
      <c r="G5147" s="180" t="s">
        <v>7</v>
      </c>
      <c r="H5147" s="583" t="s">
        <v>389</v>
      </c>
      <c r="I5147" s="583">
        <v>2023</v>
      </c>
      <c r="J5147" s="583">
        <v>10</v>
      </c>
      <c r="K5147" s="377" t="s">
        <v>737</v>
      </c>
      <c r="L5147" s="583" t="s">
        <v>184</v>
      </c>
      <c r="M5147" s="583" t="s">
        <v>2272</v>
      </c>
      <c r="N5147" s="583" t="s">
        <v>2449</v>
      </c>
      <c r="O5147" s="583">
        <v>1</v>
      </c>
      <c r="P5147" s="583">
        <v>0.14299999999999999</v>
      </c>
      <c r="Q5147" s="190" t="s">
        <v>246</v>
      </c>
      <c r="R5147" s="190" t="s">
        <v>1116</v>
      </c>
      <c r="S5147" s="438">
        <v>3055</v>
      </c>
      <c r="T5147" s="190">
        <v>1.08</v>
      </c>
      <c r="U5147" s="455">
        <f t="shared" si="359"/>
        <v>471.81419999999997</v>
      </c>
      <c r="V5147" s="276" t="s">
        <v>7</v>
      </c>
    </row>
    <row r="5148" spans="2:22" s="3" customFormat="1" ht="78.75" x14ac:dyDescent="0.25">
      <c r="B5148" s="220" t="s">
        <v>2237</v>
      </c>
      <c r="C5148" s="561" t="s">
        <v>2097</v>
      </c>
      <c r="D5148" s="203" t="s">
        <v>2098</v>
      </c>
      <c r="E5148" s="377" t="s">
        <v>742</v>
      </c>
      <c r="F5148" s="583" t="s">
        <v>4817</v>
      </c>
      <c r="G5148" s="180" t="s">
        <v>7</v>
      </c>
      <c r="H5148" s="583" t="s">
        <v>389</v>
      </c>
      <c r="I5148" s="583">
        <v>2023</v>
      </c>
      <c r="J5148" s="583">
        <v>10</v>
      </c>
      <c r="K5148" s="377" t="s">
        <v>743</v>
      </c>
      <c r="L5148" s="583" t="s">
        <v>184</v>
      </c>
      <c r="M5148" s="583" t="s">
        <v>2272</v>
      </c>
      <c r="N5148" s="583" t="s">
        <v>2449</v>
      </c>
      <c r="O5148" s="583">
        <v>1</v>
      </c>
      <c r="P5148" s="583">
        <v>0.52600000000000002</v>
      </c>
      <c r="Q5148" s="377" t="s">
        <v>143</v>
      </c>
      <c r="R5148" s="190" t="s">
        <v>1965</v>
      </c>
      <c r="S5148" s="438">
        <v>1428</v>
      </c>
      <c r="T5148" s="190">
        <v>1</v>
      </c>
      <c r="U5148" s="455">
        <f t="shared" si="359"/>
        <v>751.12800000000004</v>
      </c>
      <c r="V5148" s="276" t="s">
        <v>7</v>
      </c>
    </row>
    <row r="5149" spans="2:22" s="3" customFormat="1" ht="78.75" x14ac:dyDescent="0.25">
      <c r="B5149" s="220" t="s">
        <v>2237</v>
      </c>
      <c r="C5149" s="561" t="s">
        <v>2097</v>
      </c>
      <c r="D5149" s="203" t="s">
        <v>2098</v>
      </c>
      <c r="E5149" s="377" t="s">
        <v>742</v>
      </c>
      <c r="F5149" s="583" t="s">
        <v>4817</v>
      </c>
      <c r="G5149" s="180" t="s">
        <v>7</v>
      </c>
      <c r="H5149" s="583" t="s">
        <v>389</v>
      </c>
      <c r="I5149" s="583">
        <v>2023</v>
      </c>
      <c r="J5149" s="583">
        <v>10</v>
      </c>
      <c r="K5149" s="377" t="s">
        <v>3634</v>
      </c>
      <c r="L5149" s="583" t="s">
        <v>184</v>
      </c>
      <c r="M5149" s="583" t="s">
        <v>2272</v>
      </c>
      <c r="N5149" s="583" t="s">
        <v>2449</v>
      </c>
      <c r="O5149" s="583">
        <v>1</v>
      </c>
      <c r="P5149" s="583">
        <v>0.17899999999999999</v>
      </c>
      <c r="Q5149" s="377" t="s">
        <v>143</v>
      </c>
      <c r="R5149" s="190" t="s">
        <v>362</v>
      </c>
      <c r="S5149" s="438">
        <v>1428</v>
      </c>
      <c r="T5149" s="190">
        <v>1</v>
      </c>
      <c r="U5149" s="455">
        <f t="shared" si="359"/>
        <v>255.61199999999999</v>
      </c>
      <c r="V5149" s="276" t="s">
        <v>7</v>
      </c>
    </row>
    <row r="5150" spans="2:22" s="3" customFormat="1" ht="31.5" x14ac:dyDescent="0.25">
      <c r="B5150" s="220" t="s">
        <v>2237</v>
      </c>
      <c r="C5150" s="561" t="s">
        <v>2097</v>
      </c>
      <c r="D5150" s="203" t="s">
        <v>2098</v>
      </c>
      <c r="E5150" s="583" t="s">
        <v>740</v>
      </c>
      <c r="F5150" s="40" t="s">
        <v>4817</v>
      </c>
      <c r="G5150" s="180" t="s">
        <v>7</v>
      </c>
      <c r="H5150" s="583" t="s">
        <v>389</v>
      </c>
      <c r="I5150" s="583">
        <v>2023</v>
      </c>
      <c r="J5150" s="583">
        <v>10</v>
      </c>
      <c r="K5150" s="79" t="s">
        <v>2305</v>
      </c>
      <c r="L5150" s="583" t="s">
        <v>184</v>
      </c>
      <c r="M5150" s="583" t="s">
        <v>2272</v>
      </c>
      <c r="N5150" s="583" t="s">
        <v>2449</v>
      </c>
      <c r="O5150" s="583">
        <v>1</v>
      </c>
      <c r="P5150" s="583">
        <v>1</v>
      </c>
      <c r="Q5150" s="76" t="s">
        <v>143</v>
      </c>
      <c r="R5150" s="190" t="s">
        <v>363</v>
      </c>
      <c r="S5150" s="438">
        <v>611</v>
      </c>
      <c r="T5150" s="190">
        <v>1</v>
      </c>
      <c r="U5150" s="455">
        <f t="shared" si="359"/>
        <v>611</v>
      </c>
      <c r="V5150" s="276" t="s">
        <v>7</v>
      </c>
    </row>
    <row r="5151" spans="2:22" s="3" customFormat="1" ht="63" x14ac:dyDescent="0.25">
      <c r="B5151" s="220" t="s">
        <v>2237</v>
      </c>
      <c r="C5151" s="561" t="s">
        <v>2097</v>
      </c>
      <c r="D5151" s="203" t="s">
        <v>2098</v>
      </c>
      <c r="E5151" s="583" t="s">
        <v>26</v>
      </c>
      <c r="F5151" s="583" t="s">
        <v>7</v>
      </c>
      <c r="G5151" s="583" t="s">
        <v>7</v>
      </c>
      <c r="H5151" s="583" t="s">
        <v>7</v>
      </c>
      <c r="I5151" s="583" t="s">
        <v>7</v>
      </c>
      <c r="J5151" s="583" t="s">
        <v>7</v>
      </c>
      <c r="K5151" s="583" t="s">
        <v>7</v>
      </c>
      <c r="L5151" s="583" t="s">
        <v>7</v>
      </c>
      <c r="M5151" s="583" t="s">
        <v>7</v>
      </c>
      <c r="N5151" s="583" t="s">
        <v>7</v>
      </c>
      <c r="O5151" s="583" t="s">
        <v>7</v>
      </c>
      <c r="P5151" s="583" t="s">
        <v>7</v>
      </c>
      <c r="Q5151" s="190" t="s">
        <v>7</v>
      </c>
      <c r="R5151" s="190" t="s">
        <v>7</v>
      </c>
      <c r="S5151" s="438" t="s">
        <v>7</v>
      </c>
      <c r="T5151" s="190" t="s">
        <v>7</v>
      </c>
      <c r="U5151" s="455">
        <f>SUM(U5127:U5150)</f>
        <v>69107.108439999996</v>
      </c>
      <c r="V5151" s="276" t="s">
        <v>7</v>
      </c>
    </row>
    <row r="5152" spans="2:22" s="3" customFormat="1" ht="47.25" x14ac:dyDescent="0.25">
      <c r="B5152" s="220" t="s">
        <v>2263</v>
      </c>
      <c r="C5152" s="561" t="s">
        <v>2099</v>
      </c>
      <c r="D5152" s="203" t="s">
        <v>2100</v>
      </c>
      <c r="E5152" s="583" t="s">
        <v>167</v>
      </c>
      <c r="F5152" s="583" t="s">
        <v>4818</v>
      </c>
      <c r="G5152" s="180" t="s">
        <v>7</v>
      </c>
      <c r="H5152" s="583" t="s">
        <v>154</v>
      </c>
      <c r="I5152" s="583">
        <v>2026</v>
      </c>
      <c r="J5152" s="583">
        <v>110</v>
      </c>
      <c r="K5152" s="377" t="s">
        <v>141</v>
      </c>
      <c r="L5152" s="34" t="s">
        <v>979</v>
      </c>
      <c r="M5152" s="180" t="s">
        <v>2864</v>
      </c>
      <c r="N5152" s="583" t="s">
        <v>2449</v>
      </c>
      <c r="O5152" s="583">
        <v>1</v>
      </c>
      <c r="P5152" s="583">
        <v>12.93</v>
      </c>
      <c r="Q5152" s="190" t="s">
        <v>140</v>
      </c>
      <c r="R5152" s="190" t="s">
        <v>248</v>
      </c>
      <c r="S5152" s="438">
        <v>2267</v>
      </c>
      <c r="T5152" s="190">
        <v>2.16</v>
      </c>
      <c r="U5152" s="455">
        <f>O5152*P5152*S5152*T5152</f>
        <v>63314.589599999999</v>
      </c>
      <c r="V5152" s="276" t="s">
        <v>7</v>
      </c>
    </row>
    <row r="5153" spans="2:22" s="3" customFormat="1" ht="47.25" x14ac:dyDescent="0.25">
      <c r="B5153" s="220" t="s">
        <v>2263</v>
      </c>
      <c r="C5153" s="561" t="s">
        <v>2099</v>
      </c>
      <c r="D5153" s="203" t="s">
        <v>2100</v>
      </c>
      <c r="E5153" s="583" t="s">
        <v>168</v>
      </c>
      <c r="F5153" s="583" t="s">
        <v>4818</v>
      </c>
      <c r="G5153" s="180" t="s">
        <v>7</v>
      </c>
      <c r="H5153" s="583" t="s">
        <v>154</v>
      </c>
      <c r="I5153" s="583">
        <v>2026</v>
      </c>
      <c r="J5153" s="583">
        <v>110</v>
      </c>
      <c r="K5153" s="377" t="s">
        <v>141</v>
      </c>
      <c r="L5153" s="34" t="s">
        <v>979</v>
      </c>
      <c r="M5153" s="180" t="s">
        <v>2864</v>
      </c>
      <c r="N5153" s="583" t="s">
        <v>2449</v>
      </c>
      <c r="O5153" s="583">
        <v>1</v>
      </c>
      <c r="P5153" s="583">
        <v>12.93</v>
      </c>
      <c r="Q5153" s="190" t="s">
        <v>140</v>
      </c>
      <c r="R5153" s="190" t="s">
        <v>438</v>
      </c>
      <c r="S5153" s="438">
        <v>1944</v>
      </c>
      <c r="T5153" s="190">
        <v>1.04</v>
      </c>
      <c r="U5153" s="455">
        <f>O5153*P5153*S5153*T5153</f>
        <v>26141.356799999998</v>
      </c>
      <c r="V5153" s="276" t="s">
        <v>7</v>
      </c>
    </row>
    <row r="5154" spans="2:22" s="3" customFormat="1" ht="47.25" x14ac:dyDescent="0.25">
      <c r="B5154" s="220" t="s">
        <v>2263</v>
      </c>
      <c r="C5154" s="561" t="s">
        <v>2099</v>
      </c>
      <c r="D5154" s="203" t="s">
        <v>2100</v>
      </c>
      <c r="E5154" s="583" t="s">
        <v>2278</v>
      </c>
      <c r="F5154" s="583" t="s">
        <v>4818</v>
      </c>
      <c r="G5154" s="180" t="s">
        <v>7</v>
      </c>
      <c r="H5154" s="583" t="s">
        <v>154</v>
      </c>
      <c r="I5154" s="583">
        <v>2026</v>
      </c>
      <c r="J5154" s="583">
        <v>110</v>
      </c>
      <c r="K5154" s="377" t="s">
        <v>3731</v>
      </c>
      <c r="L5154" s="34" t="s">
        <v>979</v>
      </c>
      <c r="M5154" s="180" t="s">
        <v>2864</v>
      </c>
      <c r="N5154" s="583" t="s">
        <v>2449</v>
      </c>
      <c r="O5154" s="583">
        <v>1</v>
      </c>
      <c r="P5154" s="583">
        <v>12.93</v>
      </c>
      <c r="Q5154" s="190" t="s">
        <v>140</v>
      </c>
      <c r="R5154" s="190" t="s">
        <v>257</v>
      </c>
      <c r="S5154" s="438">
        <v>341</v>
      </c>
      <c r="T5154" s="190">
        <v>1.04</v>
      </c>
      <c r="U5154" s="455">
        <f>O5154*P5154*S5154*T5154</f>
        <v>4585.4952000000003</v>
      </c>
      <c r="V5154" s="276" t="s">
        <v>7</v>
      </c>
    </row>
    <row r="5155" spans="2:22" s="3" customFormat="1" ht="63" x14ac:dyDescent="0.25">
      <c r="B5155" s="220" t="s">
        <v>2263</v>
      </c>
      <c r="C5155" s="561" t="s">
        <v>2099</v>
      </c>
      <c r="D5155" s="203" t="s">
        <v>2100</v>
      </c>
      <c r="E5155" s="101" t="s">
        <v>350</v>
      </c>
      <c r="F5155" s="583" t="s">
        <v>4818</v>
      </c>
      <c r="G5155" s="180" t="s">
        <v>7</v>
      </c>
      <c r="H5155" s="583" t="s">
        <v>154</v>
      </c>
      <c r="I5155" s="583">
        <v>2026</v>
      </c>
      <c r="J5155" s="583">
        <v>110</v>
      </c>
      <c r="K5155" s="377" t="s">
        <v>4262</v>
      </c>
      <c r="L5155" s="34" t="s">
        <v>979</v>
      </c>
      <c r="M5155" s="180" t="s">
        <v>2864</v>
      </c>
      <c r="N5155" s="583" t="s">
        <v>2449</v>
      </c>
      <c r="O5155" s="583">
        <v>1</v>
      </c>
      <c r="P5155" s="583">
        <v>1</v>
      </c>
      <c r="Q5155" s="190" t="s">
        <v>156</v>
      </c>
      <c r="R5155" s="190" t="s">
        <v>532</v>
      </c>
      <c r="S5155" s="438">
        <v>7500</v>
      </c>
      <c r="T5155" s="190">
        <v>1</v>
      </c>
      <c r="U5155" s="455">
        <f>O5155*P5155*S5155*T5155</f>
        <v>7500</v>
      </c>
      <c r="V5155" s="276" t="s">
        <v>7</v>
      </c>
    </row>
    <row r="5156" spans="2:22" s="3" customFormat="1" ht="63" x14ac:dyDescent="0.25">
      <c r="B5156" s="220" t="s">
        <v>2263</v>
      </c>
      <c r="C5156" s="561" t="s">
        <v>2099</v>
      </c>
      <c r="D5156" s="203" t="s">
        <v>2100</v>
      </c>
      <c r="E5156" s="583" t="s">
        <v>26</v>
      </c>
      <c r="F5156" s="583" t="s">
        <v>7</v>
      </c>
      <c r="G5156" s="583" t="s">
        <v>7</v>
      </c>
      <c r="H5156" s="583" t="s">
        <v>7</v>
      </c>
      <c r="I5156" s="583" t="s">
        <v>7</v>
      </c>
      <c r="J5156" s="583" t="s">
        <v>7</v>
      </c>
      <c r="K5156" s="583" t="s">
        <v>7</v>
      </c>
      <c r="L5156" s="583" t="s">
        <v>7</v>
      </c>
      <c r="M5156" s="583" t="s">
        <v>7</v>
      </c>
      <c r="N5156" s="583" t="s">
        <v>7</v>
      </c>
      <c r="O5156" s="583" t="s">
        <v>7</v>
      </c>
      <c r="P5156" s="583" t="s">
        <v>7</v>
      </c>
      <c r="Q5156" s="190" t="s">
        <v>7</v>
      </c>
      <c r="R5156" s="190" t="s">
        <v>7</v>
      </c>
      <c r="S5156" s="438" t="s">
        <v>7</v>
      </c>
      <c r="T5156" s="190" t="s">
        <v>7</v>
      </c>
      <c r="U5156" s="455">
        <f>SUM(U5152:U5155)</f>
        <v>101541.44160000001</v>
      </c>
      <c r="V5156" s="276" t="s">
        <v>7</v>
      </c>
    </row>
    <row r="5157" spans="2:22" s="3" customFormat="1" ht="47.25" x14ac:dyDescent="0.25">
      <c r="B5157" s="220" t="s">
        <v>2254</v>
      </c>
      <c r="C5157" s="561" t="s">
        <v>2101</v>
      </c>
      <c r="D5157" s="203" t="s">
        <v>2102</v>
      </c>
      <c r="E5157" s="583" t="s">
        <v>957</v>
      </c>
      <c r="F5157" s="583" t="s">
        <v>4819</v>
      </c>
      <c r="G5157" s="180" t="s">
        <v>7</v>
      </c>
      <c r="H5157" s="583" t="s">
        <v>389</v>
      </c>
      <c r="I5157" s="583">
        <v>2022</v>
      </c>
      <c r="J5157" s="583" t="s">
        <v>7</v>
      </c>
      <c r="K5157" s="126" t="s">
        <v>3820</v>
      </c>
      <c r="L5157" s="583" t="s">
        <v>184</v>
      </c>
      <c r="M5157" s="583" t="s">
        <v>2279</v>
      </c>
      <c r="N5157" s="583" t="s">
        <v>2449</v>
      </c>
      <c r="O5157" s="583">
        <v>1</v>
      </c>
      <c r="P5157" s="583">
        <v>716</v>
      </c>
      <c r="Q5157" s="190" t="s">
        <v>267</v>
      </c>
      <c r="R5157" s="190" t="s">
        <v>1100</v>
      </c>
      <c r="S5157" s="438">
        <v>6</v>
      </c>
      <c r="T5157" s="190">
        <v>1.06</v>
      </c>
      <c r="U5157" s="455">
        <f>O5157*P5157*S5157*T5157</f>
        <v>4553.76</v>
      </c>
      <c r="V5157" s="276" t="s">
        <v>7</v>
      </c>
    </row>
    <row r="5158" spans="2:22" s="3" customFormat="1" ht="63" x14ac:dyDescent="0.25">
      <c r="B5158" s="220" t="s">
        <v>2254</v>
      </c>
      <c r="C5158" s="561" t="s">
        <v>2101</v>
      </c>
      <c r="D5158" s="203" t="s">
        <v>2102</v>
      </c>
      <c r="E5158" s="583" t="s">
        <v>189</v>
      </c>
      <c r="F5158" s="583" t="s">
        <v>4819</v>
      </c>
      <c r="G5158" s="180" t="s">
        <v>7</v>
      </c>
      <c r="H5158" s="583" t="s">
        <v>389</v>
      </c>
      <c r="I5158" s="583">
        <v>2022</v>
      </c>
      <c r="J5158" s="583" t="s">
        <v>7</v>
      </c>
      <c r="K5158" s="377" t="s">
        <v>4260</v>
      </c>
      <c r="L5158" s="583" t="s">
        <v>184</v>
      </c>
      <c r="M5158" s="583" t="s">
        <v>2279</v>
      </c>
      <c r="N5158" s="583" t="s">
        <v>2449</v>
      </c>
      <c r="O5158" s="583">
        <v>1</v>
      </c>
      <c r="P5158" s="583">
        <v>1</v>
      </c>
      <c r="Q5158" s="190" t="s">
        <v>156</v>
      </c>
      <c r="R5158" s="190" t="s">
        <v>191</v>
      </c>
      <c r="S5158" s="438">
        <v>300</v>
      </c>
      <c r="T5158" s="190">
        <v>1</v>
      </c>
      <c r="U5158" s="455">
        <f>O5158*P5158*S5158*T5158</f>
        <v>300</v>
      </c>
      <c r="V5158" s="276" t="s">
        <v>7</v>
      </c>
    </row>
    <row r="5159" spans="2:22" s="3" customFormat="1" ht="63" x14ac:dyDescent="0.25">
      <c r="B5159" s="220" t="s">
        <v>2254</v>
      </c>
      <c r="C5159" s="561" t="s">
        <v>2101</v>
      </c>
      <c r="D5159" s="203" t="s">
        <v>2102</v>
      </c>
      <c r="E5159" s="583" t="s">
        <v>26</v>
      </c>
      <c r="F5159" s="583" t="s">
        <v>7</v>
      </c>
      <c r="G5159" s="583" t="s">
        <v>7</v>
      </c>
      <c r="H5159" s="583" t="s">
        <v>7</v>
      </c>
      <c r="I5159" s="583" t="s">
        <v>7</v>
      </c>
      <c r="J5159" s="583" t="s">
        <v>7</v>
      </c>
      <c r="K5159" s="583" t="s">
        <v>7</v>
      </c>
      <c r="L5159" s="583" t="s">
        <v>7</v>
      </c>
      <c r="M5159" s="583" t="s">
        <v>7</v>
      </c>
      <c r="N5159" s="583" t="s">
        <v>7</v>
      </c>
      <c r="O5159" s="583" t="s">
        <v>7</v>
      </c>
      <c r="P5159" s="583" t="s">
        <v>7</v>
      </c>
      <c r="Q5159" s="190" t="s">
        <v>7</v>
      </c>
      <c r="R5159" s="190" t="s">
        <v>7</v>
      </c>
      <c r="S5159" s="438" t="s">
        <v>7</v>
      </c>
      <c r="T5159" s="190" t="s">
        <v>7</v>
      </c>
      <c r="U5159" s="455">
        <f>SUM(U5157:U5158)</f>
        <v>4853.76</v>
      </c>
      <c r="V5159" s="276" t="s">
        <v>7</v>
      </c>
    </row>
    <row r="5160" spans="2:22" s="3" customFormat="1" ht="47.25" x14ac:dyDescent="0.25">
      <c r="B5160" s="220" t="s">
        <v>2237</v>
      </c>
      <c r="C5160" s="561" t="s">
        <v>2103</v>
      </c>
      <c r="D5160" s="203" t="s">
        <v>2104</v>
      </c>
      <c r="E5160" s="583" t="s">
        <v>167</v>
      </c>
      <c r="F5160" s="583" t="s">
        <v>4820</v>
      </c>
      <c r="G5160" s="180" t="s">
        <v>7</v>
      </c>
      <c r="H5160" s="583" t="s">
        <v>181</v>
      </c>
      <c r="I5160" s="583">
        <v>2022</v>
      </c>
      <c r="J5160" s="583">
        <v>10</v>
      </c>
      <c r="K5160" s="377" t="s">
        <v>141</v>
      </c>
      <c r="L5160" s="583" t="s">
        <v>184</v>
      </c>
      <c r="M5160" s="583" t="s">
        <v>2280</v>
      </c>
      <c r="N5160" s="583" t="s">
        <v>2449</v>
      </c>
      <c r="O5160" s="583">
        <v>1</v>
      </c>
      <c r="P5160" s="583">
        <v>0.26</v>
      </c>
      <c r="Q5160" s="190" t="s">
        <v>140</v>
      </c>
      <c r="R5160" s="190" t="s">
        <v>255</v>
      </c>
      <c r="S5160" s="438">
        <v>767</v>
      </c>
      <c r="T5160" s="190">
        <v>1.42</v>
      </c>
      <c r="U5160" s="455">
        <f>O5160*P5160*S5160*T5160</f>
        <v>283.1764</v>
      </c>
      <c r="V5160" s="276" t="s">
        <v>7</v>
      </c>
    </row>
    <row r="5161" spans="2:22" s="3" customFormat="1" ht="47.25" x14ac:dyDescent="0.25">
      <c r="B5161" s="220" t="s">
        <v>2237</v>
      </c>
      <c r="C5161" s="561" t="s">
        <v>2103</v>
      </c>
      <c r="D5161" s="203" t="s">
        <v>2104</v>
      </c>
      <c r="E5161" s="583" t="s">
        <v>168</v>
      </c>
      <c r="F5161" s="583" t="s">
        <v>4820</v>
      </c>
      <c r="G5161" s="180" t="s">
        <v>7</v>
      </c>
      <c r="H5161" s="583" t="s">
        <v>181</v>
      </c>
      <c r="I5161" s="583">
        <v>2022</v>
      </c>
      <c r="J5161" s="583">
        <v>10</v>
      </c>
      <c r="K5161" s="377" t="s">
        <v>141</v>
      </c>
      <c r="L5161" s="583" t="s">
        <v>184</v>
      </c>
      <c r="M5161" s="583" t="s">
        <v>2280</v>
      </c>
      <c r="N5161" s="583" t="s">
        <v>2449</v>
      </c>
      <c r="O5161" s="583">
        <v>1</v>
      </c>
      <c r="P5161" s="583">
        <v>0.26</v>
      </c>
      <c r="Q5161" s="190" t="s">
        <v>140</v>
      </c>
      <c r="R5161" s="190" t="s">
        <v>256</v>
      </c>
      <c r="S5161" s="438">
        <v>699</v>
      </c>
      <c r="T5161" s="190">
        <v>1.04</v>
      </c>
      <c r="U5161" s="455">
        <f>O5161*P5161*S5161*T5161</f>
        <v>189.00960000000001</v>
      </c>
      <c r="V5161" s="276" t="s">
        <v>7</v>
      </c>
    </row>
    <row r="5162" spans="2:22" s="3" customFormat="1" ht="31.5" x14ac:dyDescent="0.25">
      <c r="B5162" s="220" t="s">
        <v>2237</v>
      </c>
      <c r="C5162" s="561" t="s">
        <v>2103</v>
      </c>
      <c r="D5162" s="203" t="s">
        <v>2104</v>
      </c>
      <c r="E5162" s="377" t="s">
        <v>3431</v>
      </c>
      <c r="F5162" s="583" t="s">
        <v>4820</v>
      </c>
      <c r="G5162" s="180" t="s">
        <v>7</v>
      </c>
      <c r="H5162" s="583" t="s">
        <v>181</v>
      </c>
      <c r="I5162" s="583">
        <v>2022</v>
      </c>
      <c r="J5162" s="583">
        <v>10</v>
      </c>
      <c r="K5162" s="377" t="s">
        <v>3100</v>
      </c>
      <c r="L5162" s="583" t="s">
        <v>184</v>
      </c>
      <c r="M5162" s="583" t="s">
        <v>2280</v>
      </c>
      <c r="N5162" s="583" t="s">
        <v>2449</v>
      </c>
      <c r="O5162" s="583">
        <v>1</v>
      </c>
      <c r="P5162" s="583">
        <v>0.26</v>
      </c>
      <c r="Q5162" s="190" t="s">
        <v>140</v>
      </c>
      <c r="R5162" s="190" t="s">
        <v>765</v>
      </c>
      <c r="S5162" s="438">
        <v>413</v>
      </c>
      <c r="T5162" s="190">
        <v>1.04</v>
      </c>
      <c r="U5162" s="455">
        <f>O5162*P5162*S5162*T5162</f>
        <v>111.67520000000002</v>
      </c>
      <c r="V5162" s="276" t="s">
        <v>7</v>
      </c>
    </row>
    <row r="5163" spans="2:22" s="3" customFormat="1" ht="63" x14ac:dyDescent="0.25">
      <c r="B5163" s="220" t="s">
        <v>2237</v>
      </c>
      <c r="C5163" s="561" t="s">
        <v>2103</v>
      </c>
      <c r="D5163" s="203" t="s">
        <v>2104</v>
      </c>
      <c r="E5163" s="101" t="s">
        <v>350</v>
      </c>
      <c r="F5163" s="583" t="s">
        <v>4820</v>
      </c>
      <c r="G5163" s="180" t="s">
        <v>7</v>
      </c>
      <c r="H5163" s="583" t="s">
        <v>181</v>
      </c>
      <c r="I5163" s="583">
        <v>2022</v>
      </c>
      <c r="J5163" s="583">
        <v>10</v>
      </c>
      <c r="K5163" s="377" t="s">
        <v>4272</v>
      </c>
      <c r="L5163" s="583" t="s">
        <v>184</v>
      </c>
      <c r="M5163" s="583" t="s">
        <v>2280</v>
      </c>
      <c r="N5163" s="583" t="s">
        <v>2449</v>
      </c>
      <c r="O5163" s="583">
        <v>1</v>
      </c>
      <c r="P5163" s="583">
        <v>1</v>
      </c>
      <c r="Q5163" s="178" t="s">
        <v>156</v>
      </c>
      <c r="R5163" s="190" t="s">
        <v>623</v>
      </c>
      <c r="S5163" s="438">
        <v>40</v>
      </c>
      <c r="T5163" s="190">
        <v>1</v>
      </c>
      <c r="U5163" s="455">
        <f>O5163*P5163*S5163*T5163</f>
        <v>40</v>
      </c>
      <c r="V5163" s="276" t="s">
        <v>7</v>
      </c>
    </row>
    <row r="5164" spans="2:22" s="3" customFormat="1" ht="63" x14ac:dyDescent="0.25">
      <c r="B5164" s="220" t="s">
        <v>2237</v>
      </c>
      <c r="C5164" s="561" t="s">
        <v>2103</v>
      </c>
      <c r="D5164" s="203" t="s">
        <v>2104</v>
      </c>
      <c r="E5164" s="583" t="s">
        <v>26</v>
      </c>
      <c r="F5164" s="583" t="s">
        <v>7</v>
      </c>
      <c r="G5164" s="583" t="s">
        <v>7</v>
      </c>
      <c r="H5164" s="583" t="s">
        <v>7</v>
      </c>
      <c r="I5164" s="583" t="s">
        <v>7</v>
      </c>
      <c r="J5164" s="583" t="s">
        <v>7</v>
      </c>
      <c r="K5164" s="583" t="s">
        <v>7</v>
      </c>
      <c r="L5164" s="583" t="s">
        <v>7</v>
      </c>
      <c r="M5164" s="583" t="s">
        <v>7</v>
      </c>
      <c r="N5164" s="583" t="s">
        <v>7</v>
      </c>
      <c r="O5164" s="583" t="s">
        <v>7</v>
      </c>
      <c r="P5164" s="583" t="s">
        <v>7</v>
      </c>
      <c r="Q5164" s="190" t="s">
        <v>7</v>
      </c>
      <c r="R5164" s="190" t="s">
        <v>7</v>
      </c>
      <c r="S5164" s="438" t="s">
        <v>7</v>
      </c>
      <c r="T5164" s="190" t="s">
        <v>7</v>
      </c>
      <c r="U5164" s="455">
        <f>SUM(U5160:U5163)</f>
        <v>623.86120000000005</v>
      </c>
      <c r="V5164" s="276" t="s">
        <v>7</v>
      </c>
    </row>
    <row r="5165" spans="2:22" s="3" customFormat="1" ht="47.25" x14ac:dyDescent="0.25">
      <c r="B5165" s="220" t="s">
        <v>2281</v>
      </c>
      <c r="C5165" s="561" t="s">
        <v>2105</v>
      </c>
      <c r="D5165" s="203" t="s">
        <v>2106</v>
      </c>
      <c r="E5165" s="278" t="s">
        <v>260</v>
      </c>
      <c r="F5165" s="583" t="s">
        <v>4821</v>
      </c>
      <c r="G5165" s="180" t="s">
        <v>7</v>
      </c>
      <c r="H5165" s="583" t="s">
        <v>154</v>
      </c>
      <c r="I5165" s="583">
        <v>2025</v>
      </c>
      <c r="J5165" s="278">
        <v>110</v>
      </c>
      <c r="K5165" s="377" t="s">
        <v>3663</v>
      </c>
      <c r="L5165" s="34" t="s">
        <v>979</v>
      </c>
      <c r="M5165" s="180" t="s">
        <v>2865</v>
      </c>
      <c r="N5165" s="583" t="s">
        <v>2449</v>
      </c>
      <c r="O5165" s="583">
        <v>1</v>
      </c>
      <c r="P5165" s="279">
        <v>3</v>
      </c>
      <c r="Q5165" s="278" t="s">
        <v>261</v>
      </c>
      <c r="R5165" s="377" t="s">
        <v>207</v>
      </c>
      <c r="S5165" s="279">
        <v>23135</v>
      </c>
      <c r="T5165" s="277">
        <v>1.08</v>
      </c>
      <c r="U5165" s="455">
        <f>O5165*P5165*S5165*T5165</f>
        <v>74957.400000000009</v>
      </c>
      <c r="V5165" s="276" t="s">
        <v>7</v>
      </c>
    </row>
    <row r="5166" spans="2:22" s="3" customFormat="1" ht="47.25" x14ac:dyDescent="0.25">
      <c r="B5166" s="220" t="s">
        <v>2281</v>
      </c>
      <c r="C5166" s="561" t="s">
        <v>2105</v>
      </c>
      <c r="D5166" s="203" t="s">
        <v>2106</v>
      </c>
      <c r="E5166" s="278" t="s">
        <v>332</v>
      </c>
      <c r="F5166" s="583" t="s">
        <v>4821</v>
      </c>
      <c r="G5166" s="180" t="s">
        <v>7</v>
      </c>
      <c r="H5166" s="583" t="s">
        <v>154</v>
      </c>
      <c r="I5166" s="583">
        <v>2025</v>
      </c>
      <c r="J5166" s="278">
        <v>10</v>
      </c>
      <c r="K5166" s="377" t="s">
        <v>3668</v>
      </c>
      <c r="L5166" s="34" t="s">
        <v>979</v>
      </c>
      <c r="M5166" s="180" t="s">
        <v>2865</v>
      </c>
      <c r="N5166" s="583" t="s">
        <v>2449</v>
      </c>
      <c r="O5166" s="583">
        <v>1</v>
      </c>
      <c r="P5166" s="279">
        <v>18</v>
      </c>
      <c r="Q5166" s="278" t="s">
        <v>261</v>
      </c>
      <c r="R5166" s="278" t="s">
        <v>1124</v>
      </c>
      <c r="S5166" s="279">
        <v>2619</v>
      </c>
      <c r="T5166" s="277">
        <v>1.08</v>
      </c>
      <c r="U5166" s="455">
        <f t="shared" ref="U5166:U5174" si="360">O5166*P5166*S5166*T5166</f>
        <v>50913.36</v>
      </c>
      <c r="V5166" s="276" t="s">
        <v>7</v>
      </c>
    </row>
    <row r="5167" spans="2:22" s="3" customFormat="1" ht="47.25" x14ac:dyDescent="0.25">
      <c r="B5167" s="220" t="s">
        <v>2281</v>
      </c>
      <c r="C5167" s="561" t="s">
        <v>2105</v>
      </c>
      <c r="D5167" s="203" t="s">
        <v>2106</v>
      </c>
      <c r="E5167" s="278" t="s">
        <v>332</v>
      </c>
      <c r="F5167" s="583" t="s">
        <v>4821</v>
      </c>
      <c r="G5167" s="180" t="s">
        <v>7</v>
      </c>
      <c r="H5167" s="583" t="s">
        <v>154</v>
      </c>
      <c r="I5167" s="583">
        <v>2025</v>
      </c>
      <c r="J5167" s="278">
        <v>10</v>
      </c>
      <c r="K5167" s="377" t="s">
        <v>3669</v>
      </c>
      <c r="L5167" s="34" t="s">
        <v>979</v>
      </c>
      <c r="M5167" s="180" t="s">
        <v>2865</v>
      </c>
      <c r="N5167" s="583" t="s">
        <v>2449</v>
      </c>
      <c r="O5167" s="583">
        <v>1</v>
      </c>
      <c r="P5167" s="279">
        <v>3</v>
      </c>
      <c r="Q5167" s="278" t="s">
        <v>261</v>
      </c>
      <c r="R5167" s="278" t="s">
        <v>1125</v>
      </c>
      <c r="S5167" s="279">
        <v>2768</v>
      </c>
      <c r="T5167" s="277">
        <v>1.08</v>
      </c>
      <c r="U5167" s="455">
        <f t="shared" si="360"/>
        <v>8968.32</v>
      </c>
      <c r="V5167" s="276" t="s">
        <v>7</v>
      </c>
    </row>
    <row r="5168" spans="2:22" s="3" customFormat="1" ht="47.25" x14ac:dyDescent="0.25">
      <c r="B5168" s="220" t="s">
        <v>2281</v>
      </c>
      <c r="C5168" s="561" t="s">
        <v>2105</v>
      </c>
      <c r="D5168" s="203" t="s">
        <v>2106</v>
      </c>
      <c r="E5168" s="278" t="s">
        <v>2282</v>
      </c>
      <c r="F5168" s="583" t="s">
        <v>4821</v>
      </c>
      <c r="G5168" s="180" t="s">
        <v>7</v>
      </c>
      <c r="H5168" s="583" t="s">
        <v>154</v>
      </c>
      <c r="I5168" s="583">
        <v>2025</v>
      </c>
      <c r="J5168" s="278">
        <v>110</v>
      </c>
      <c r="K5168" s="377" t="s">
        <v>3798</v>
      </c>
      <c r="L5168" s="34" t="s">
        <v>979</v>
      </c>
      <c r="M5168" s="180" t="s">
        <v>2865</v>
      </c>
      <c r="N5168" s="583" t="s">
        <v>2449</v>
      </c>
      <c r="O5168" s="583">
        <v>1</v>
      </c>
      <c r="P5168" s="279">
        <v>2</v>
      </c>
      <c r="Q5168" s="278" t="s">
        <v>261</v>
      </c>
      <c r="R5168" s="278" t="s">
        <v>3342</v>
      </c>
      <c r="S5168" s="279">
        <v>48424</v>
      </c>
      <c r="T5168" s="277">
        <v>1.05</v>
      </c>
      <c r="U5168" s="455">
        <f t="shared" si="360"/>
        <v>101690.40000000001</v>
      </c>
      <c r="V5168" s="276" t="s">
        <v>7</v>
      </c>
    </row>
    <row r="5169" spans="2:22" s="3" customFormat="1" ht="78.75" x14ac:dyDescent="0.25">
      <c r="B5169" s="220" t="s">
        <v>2281</v>
      </c>
      <c r="C5169" s="561" t="s">
        <v>2105</v>
      </c>
      <c r="D5169" s="203" t="s">
        <v>2106</v>
      </c>
      <c r="E5169" s="278" t="s">
        <v>271</v>
      </c>
      <c r="F5169" s="583" t="s">
        <v>4821</v>
      </c>
      <c r="G5169" s="180" t="s">
        <v>7</v>
      </c>
      <c r="H5169" s="583" t="s">
        <v>154</v>
      </c>
      <c r="I5169" s="583">
        <v>2025</v>
      </c>
      <c r="J5169" s="278" t="s">
        <v>7</v>
      </c>
      <c r="K5169" s="377" t="s">
        <v>272</v>
      </c>
      <c r="L5169" s="34" t="s">
        <v>979</v>
      </c>
      <c r="M5169" s="180" t="s">
        <v>2865</v>
      </c>
      <c r="N5169" s="583" t="s">
        <v>2449</v>
      </c>
      <c r="O5169" s="583">
        <v>1</v>
      </c>
      <c r="P5169" s="279">
        <v>2699</v>
      </c>
      <c r="Q5169" s="278" t="s">
        <v>273</v>
      </c>
      <c r="R5169" s="278" t="s">
        <v>213</v>
      </c>
      <c r="S5169" s="279">
        <v>3.33</v>
      </c>
      <c r="T5169" s="277">
        <v>1</v>
      </c>
      <c r="U5169" s="455">
        <f t="shared" si="360"/>
        <v>8987.67</v>
      </c>
      <c r="V5169" s="276" t="s">
        <v>7</v>
      </c>
    </row>
    <row r="5170" spans="2:22" s="3" customFormat="1" ht="47.25" x14ac:dyDescent="0.25">
      <c r="B5170" s="220" t="s">
        <v>2281</v>
      </c>
      <c r="C5170" s="561" t="s">
        <v>2105</v>
      </c>
      <c r="D5170" s="203" t="s">
        <v>2106</v>
      </c>
      <c r="E5170" s="278" t="s">
        <v>2262</v>
      </c>
      <c r="F5170" s="583" t="s">
        <v>4821</v>
      </c>
      <c r="G5170" s="180" t="s">
        <v>7</v>
      </c>
      <c r="H5170" s="583" t="s">
        <v>154</v>
      </c>
      <c r="I5170" s="583">
        <v>2025</v>
      </c>
      <c r="J5170" s="278">
        <v>110</v>
      </c>
      <c r="K5170" s="377" t="s">
        <v>276</v>
      </c>
      <c r="L5170" s="34" t="s">
        <v>979</v>
      </c>
      <c r="M5170" s="180" t="s">
        <v>2865</v>
      </c>
      <c r="N5170" s="583" t="s">
        <v>2449</v>
      </c>
      <c r="O5170" s="583">
        <v>1</v>
      </c>
      <c r="P5170" s="279">
        <v>1</v>
      </c>
      <c r="Q5170" s="278" t="s">
        <v>203</v>
      </c>
      <c r="R5170" s="278" t="s">
        <v>277</v>
      </c>
      <c r="S5170" s="279">
        <v>2320</v>
      </c>
      <c r="T5170" s="277">
        <v>1</v>
      </c>
      <c r="U5170" s="455">
        <f t="shared" si="360"/>
        <v>2320</v>
      </c>
      <c r="V5170" s="276" t="s">
        <v>7</v>
      </c>
    </row>
    <row r="5171" spans="2:22" s="3" customFormat="1" ht="47.25" x14ac:dyDescent="0.25">
      <c r="B5171" s="220" t="s">
        <v>2281</v>
      </c>
      <c r="C5171" s="561" t="s">
        <v>2105</v>
      </c>
      <c r="D5171" s="203" t="s">
        <v>2106</v>
      </c>
      <c r="E5171" s="278" t="s">
        <v>2262</v>
      </c>
      <c r="F5171" s="583" t="s">
        <v>4821</v>
      </c>
      <c r="G5171" s="180" t="s">
        <v>7</v>
      </c>
      <c r="H5171" s="583" t="s">
        <v>154</v>
      </c>
      <c r="I5171" s="583">
        <v>2025</v>
      </c>
      <c r="J5171" s="278">
        <v>110</v>
      </c>
      <c r="K5171" s="377" t="s">
        <v>3783</v>
      </c>
      <c r="L5171" s="34" t="s">
        <v>979</v>
      </c>
      <c r="M5171" s="180" t="s">
        <v>2865</v>
      </c>
      <c r="N5171" s="583" t="s">
        <v>2449</v>
      </c>
      <c r="O5171" s="583">
        <v>1</v>
      </c>
      <c r="P5171" s="279">
        <v>1</v>
      </c>
      <c r="Q5171" s="278" t="s">
        <v>203</v>
      </c>
      <c r="R5171" s="278" t="s">
        <v>1747</v>
      </c>
      <c r="S5171" s="279">
        <v>2900</v>
      </c>
      <c r="T5171" s="277">
        <v>1</v>
      </c>
      <c r="U5171" s="455">
        <f t="shared" si="360"/>
        <v>2900</v>
      </c>
      <c r="V5171" s="276" t="s">
        <v>7</v>
      </c>
    </row>
    <row r="5172" spans="2:22" s="3" customFormat="1" ht="47.25" x14ac:dyDescent="0.25">
      <c r="B5172" s="220" t="s">
        <v>2281</v>
      </c>
      <c r="C5172" s="561" t="s">
        <v>2105</v>
      </c>
      <c r="D5172" s="203" t="s">
        <v>2106</v>
      </c>
      <c r="E5172" s="278" t="s">
        <v>1126</v>
      </c>
      <c r="F5172" s="583" t="s">
        <v>4821</v>
      </c>
      <c r="G5172" s="180" t="s">
        <v>7</v>
      </c>
      <c r="H5172" s="583" t="s">
        <v>154</v>
      </c>
      <c r="I5172" s="583">
        <v>2025</v>
      </c>
      <c r="J5172" s="278">
        <v>10</v>
      </c>
      <c r="K5172" s="377" t="s">
        <v>3344</v>
      </c>
      <c r="L5172" s="34" t="s">
        <v>979</v>
      </c>
      <c r="M5172" s="180" t="s">
        <v>2865</v>
      </c>
      <c r="N5172" s="583" t="s">
        <v>2449</v>
      </c>
      <c r="O5172" s="583">
        <v>1</v>
      </c>
      <c r="P5172" s="279">
        <v>2</v>
      </c>
      <c r="Q5172" s="278" t="s">
        <v>261</v>
      </c>
      <c r="R5172" s="278" t="s">
        <v>1952</v>
      </c>
      <c r="S5172" s="279">
        <v>4349</v>
      </c>
      <c r="T5172" s="277">
        <v>1.05</v>
      </c>
      <c r="U5172" s="455">
        <f t="shared" si="360"/>
        <v>9132.9</v>
      </c>
      <c r="V5172" s="276" t="s">
        <v>7</v>
      </c>
    </row>
    <row r="5173" spans="2:22" s="3" customFormat="1" ht="63" x14ac:dyDescent="0.25">
      <c r="B5173" s="220" t="s">
        <v>2281</v>
      </c>
      <c r="C5173" s="561" t="s">
        <v>2105</v>
      </c>
      <c r="D5173" s="203" t="s">
        <v>2106</v>
      </c>
      <c r="E5173" s="278" t="s">
        <v>499</v>
      </c>
      <c r="F5173" s="583" t="s">
        <v>4821</v>
      </c>
      <c r="G5173" s="180" t="s">
        <v>7</v>
      </c>
      <c r="H5173" s="583" t="s">
        <v>154</v>
      </c>
      <c r="I5173" s="583">
        <v>2025</v>
      </c>
      <c r="J5173" s="278">
        <v>110</v>
      </c>
      <c r="K5173" s="377" t="s">
        <v>3691</v>
      </c>
      <c r="L5173" s="34" t="s">
        <v>979</v>
      </c>
      <c r="M5173" s="180" t="s">
        <v>2865</v>
      </c>
      <c r="N5173" s="583" t="s">
        <v>2449</v>
      </c>
      <c r="O5173" s="583">
        <v>1</v>
      </c>
      <c r="P5173" s="279">
        <v>1</v>
      </c>
      <c r="Q5173" s="278" t="s">
        <v>216</v>
      </c>
      <c r="R5173" s="397" t="s">
        <v>217</v>
      </c>
      <c r="S5173" s="279">
        <v>5101</v>
      </c>
      <c r="T5173" s="277">
        <v>1.17</v>
      </c>
      <c r="U5173" s="455">
        <f t="shared" si="360"/>
        <v>5968.17</v>
      </c>
      <c r="V5173" s="276" t="s">
        <v>7</v>
      </c>
    </row>
    <row r="5174" spans="2:22" s="3" customFormat="1" ht="63" x14ac:dyDescent="0.25">
      <c r="B5174" s="220" t="s">
        <v>2281</v>
      </c>
      <c r="C5174" s="561" t="s">
        <v>2105</v>
      </c>
      <c r="D5174" s="203" t="s">
        <v>2106</v>
      </c>
      <c r="E5174" s="278" t="s">
        <v>189</v>
      </c>
      <c r="F5174" s="583" t="s">
        <v>4821</v>
      </c>
      <c r="G5174" s="180" t="s">
        <v>7</v>
      </c>
      <c r="H5174" s="583" t="s">
        <v>154</v>
      </c>
      <c r="I5174" s="583">
        <v>2025</v>
      </c>
      <c r="J5174" s="278" t="s">
        <v>7</v>
      </c>
      <c r="K5174" s="377" t="s">
        <v>4262</v>
      </c>
      <c r="L5174" s="34" t="s">
        <v>979</v>
      </c>
      <c r="M5174" s="180" t="s">
        <v>2865</v>
      </c>
      <c r="N5174" s="583" t="s">
        <v>2449</v>
      </c>
      <c r="O5174" s="583">
        <v>1</v>
      </c>
      <c r="P5174" s="279">
        <v>1</v>
      </c>
      <c r="Q5174" s="278" t="s">
        <v>156</v>
      </c>
      <c r="R5174" s="278" t="s">
        <v>532</v>
      </c>
      <c r="S5174" s="279">
        <v>7500</v>
      </c>
      <c r="T5174" s="277">
        <v>1</v>
      </c>
      <c r="U5174" s="455">
        <f t="shared" si="360"/>
        <v>7500</v>
      </c>
      <c r="V5174" s="276" t="s">
        <v>7</v>
      </c>
    </row>
    <row r="5175" spans="2:22" s="3" customFormat="1" ht="63" x14ac:dyDescent="0.25">
      <c r="B5175" s="220" t="s">
        <v>2281</v>
      </c>
      <c r="C5175" s="561" t="s">
        <v>2105</v>
      </c>
      <c r="D5175" s="203" t="s">
        <v>2106</v>
      </c>
      <c r="E5175" s="583" t="s">
        <v>26</v>
      </c>
      <c r="F5175" s="583" t="s">
        <v>7</v>
      </c>
      <c r="G5175" s="583" t="s">
        <v>7</v>
      </c>
      <c r="H5175" s="583" t="s">
        <v>7</v>
      </c>
      <c r="I5175" s="583" t="s">
        <v>7</v>
      </c>
      <c r="J5175" s="583" t="s">
        <v>7</v>
      </c>
      <c r="K5175" s="583" t="s">
        <v>7</v>
      </c>
      <c r="L5175" s="583" t="s">
        <v>7</v>
      </c>
      <c r="M5175" s="583" t="s">
        <v>7</v>
      </c>
      <c r="N5175" s="583" t="s">
        <v>7</v>
      </c>
      <c r="O5175" s="583" t="s">
        <v>7</v>
      </c>
      <c r="P5175" s="583" t="s">
        <v>7</v>
      </c>
      <c r="Q5175" s="190" t="s">
        <v>7</v>
      </c>
      <c r="R5175" s="190" t="s">
        <v>7</v>
      </c>
      <c r="S5175" s="438" t="s">
        <v>7</v>
      </c>
      <c r="T5175" s="190" t="s">
        <v>7</v>
      </c>
      <c r="U5175" s="455">
        <f>SUM(U5165:U5174)</f>
        <v>273338.22000000003</v>
      </c>
      <c r="V5175" s="276" t="s">
        <v>7</v>
      </c>
    </row>
    <row r="5176" spans="2:22" s="3" customFormat="1" ht="63" x14ac:dyDescent="0.25">
      <c r="B5176" s="220" t="s">
        <v>2283</v>
      </c>
      <c r="C5176" s="561" t="s">
        <v>2107</v>
      </c>
      <c r="D5176" s="203" t="s">
        <v>2108</v>
      </c>
      <c r="E5176" s="583" t="s">
        <v>167</v>
      </c>
      <c r="F5176" s="583" t="s">
        <v>4822</v>
      </c>
      <c r="G5176" s="180" t="s">
        <v>7</v>
      </c>
      <c r="H5176" s="583" t="s">
        <v>154</v>
      </c>
      <c r="I5176" s="583">
        <v>2023</v>
      </c>
      <c r="J5176" s="583">
        <v>10</v>
      </c>
      <c r="K5176" s="377" t="s">
        <v>141</v>
      </c>
      <c r="L5176" s="34" t="s">
        <v>979</v>
      </c>
      <c r="M5176" s="180" t="s">
        <v>2858</v>
      </c>
      <c r="N5176" s="583" t="s">
        <v>2449</v>
      </c>
      <c r="O5176" s="583">
        <v>1</v>
      </c>
      <c r="P5176" s="583">
        <v>4.5999999999999996</v>
      </c>
      <c r="Q5176" s="32" t="s">
        <v>140</v>
      </c>
      <c r="R5176" s="190" t="s">
        <v>255</v>
      </c>
      <c r="S5176" s="438">
        <v>767</v>
      </c>
      <c r="T5176" s="190">
        <v>1.42</v>
      </c>
      <c r="U5176" s="455">
        <f>O5176*P5176*S5176*T5176</f>
        <v>5010.0439999999999</v>
      </c>
      <c r="V5176" s="276" t="s">
        <v>7</v>
      </c>
    </row>
    <row r="5177" spans="2:22" s="3" customFormat="1" ht="63" x14ac:dyDescent="0.25">
      <c r="B5177" s="220" t="s">
        <v>2283</v>
      </c>
      <c r="C5177" s="561" t="s">
        <v>2107</v>
      </c>
      <c r="D5177" s="203" t="s">
        <v>2108</v>
      </c>
      <c r="E5177" s="583" t="s">
        <v>168</v>
      </c>
      <c r="F5177" s="583" t="s">
        <v>4822</v>
      </c>
      <c r="G5177" s="180" t="s">
        <v>7</v>
      </c>
      <c r="H5177" s="583" t="s">
        <v>154</v>
      </c>
      <c r="I5177" s="583">
        <v>2023</v>
      </c>
      <c r="J5177" s="583">
        <v>10</v>
      </c>
      <c r="K5177" s="377" t="s">
        <v>141</v>
      </c>
      <c r="L5177" s="34" t="s">
        <v>979</v>
      </c>
      <c r="M5177" s="180" t="s">
        <v>2858</v>
      </c>
      <c r="N5177" s="583" t="s">
        <v>2449</v>
      </c>
      <c r="O5177" s="583">
        <v>1</v>
      </c>
      <c r="P5177" s="583">
        <v>4.5999999999999996</v>
      </c>
      <c r="Q5177" s="190" t="s">
        <v>140</v>
      </c>
      <c r="R5177" s="190" t="s">
        <v>2243</v>
      </c>
      <c r="S5177" s="438">
        <v>699</v>
      </c>
      <c r="T5177" s="190">
        <v>1.04</v>
      </c>
      <c r="U5177" s="455">
        <f>O5177*P5177*S5177*T5177</f>
        <v>3344.0159999999996</v>
      </c>
      <c r="V5177" s="276" t="s">
        <v>7</v>
      </c>
    </row>
    <row r="5178" spans="2:22" s="3" customFormat="1" ht="63" x14ac:dyDescent="0.25">
      <c r="B5178" s="220" t="s">
        <v>2283</v>
      </c>
      <c r="C5178" s="561" t="s">
        <v>2107</v>
      </c>
      <c r="D5178" s="203" t="s">
        <v>2108</v>
      </c>
      <c r="E5178" s="377" t="s">
        <v>3431</v>
      </c>
      <c r="F5178" s="583" t="s">
        <v>4822</v>
      </c>
      <c r="G5178" s="180" t="s">
        <v>7</v>
      </c>
      <c r="H5178" s="583" t="s">
        <v>154</v>
      </c>
      <c r="I5178" s="583">
        <v>2023</v>
      </c>
      <c r="J5178" s="583">
        <v>10</v>
      </c>
      <c r="K5178" s="377" t="s">
        <v>3100</v>
      </c>
      <c r="L5178" s="34" t="s">
        <v>979</v>
      </c>
      <c r="M5178" s="180" t="s">
        <v>2858</v>
      </c>
      <c r="N5178" s="583" t="s">
        <v>2449</v>
      </c>
      <c r="O5178" s="583">
        <v>1</v>
      </c>
      <c r="P5178" s="583">
        <v>4.5999999999999996</v>
      </c>
      <c r="Q5178" s="190" t="s">
        <v>140</v>
      </c>
      <c r="R5178" s="190" t="s">
        <v>2430</v>
      </c>
      <c r="S5178" s="438">
        <v>413</v>
      </c>
      <c r="T5178" s="190">
        <v>1.04</v>
      </c>
      <c r="U5178" s="455">
        <f>O5178*P5178*S5178*T5178</f>
        <v>1975.7919999999999</v>
      </c>
      <c r="V5178" s="276" t="s">
        <v>7</v>
      </c>
    </row>
    <row r="5179" spans="2:22" s="3" customFormat="1" ht="63" x14ac:dyDescent="0.25">
      <c r="B5179" s="220" t="s">
        <v>2283</v>
      </c>
      <c r="C5179" s="561" t="s">
        <v>2107</v>
      </c>
      <c r="D5179" s="203" t="s">
        <v>2108</v>
      </c>
      <c r="E5179" s="583" t="s">
        <v>201</v>
      </c>
      <c r="F5179" s="583" t="s">
        <v>4822</v>
      </c>
      <c r="G5179" s="180" t="s">
        <v>7</v>
      </c>
      <c r="H5179" s="583" t="s">
        <v>154</v>
      </c>
      <c r="I5179" s="583">
        <v>2023</v>
      </c>
      <c r="J5179" s="583">
        <v>10</v>
      </c>
      <c r="K5179" s="377" t="s">
        <v>3437</v>
      </c>
      <c r="L5179" s="34" t="s">
        <v>979</v>
      </c>
      <c r="M5179" s="180" t="s">
        <v>2858</v>
      </c>
      <c r="N5179" s="583" t="s">
        <v>2449</v>
      </c>
      <c r="O5179" s="583">
        <v>1</v>
      </c>
      <c r="P5179" s="583">
        <v>1</v>
      </c>
      <c r="Q5179" s="283" t="s">
        <v>185</v>
      </c>
      <c r="R5179" s="190" t="s">
        <v>2269</v>
      </c>
      <c r="S5179" s="438">
        <v>561</v>
      </c>
      <c r="T5179" s="190">
        <v>1</v>
      </c>
      <c r="U5179" s="455">
        <f>O5179*P5179*S5179*T5179</f>
        <v>561</v>
      </c>
      <c r="V5179" s="276" t="s">
        <v>7</v>
      </c>
    </row>
    <row r="5180" spans="2:22" s="3" customFormat="1" ht="63" x14ac:dyDescent="0.25">
      <c r="B5180" s="220" t="s">
        <v>2283</v>
      </c>
      <c r="C5180" s="561" t="s">
        <v>2107</v>
      </c>
      <c r="D5180" s="203" t="s">
        <v>2108</v>
      </c>
      <c r="E5180" s="583" t="s">
        <v>26</v>
      </c>
      <c r="F5180" s="583" t="s">
        <v>7</v>
      </c>
      <c r="G5180" s="583" t="s">
        <v>7</v>
      </c>
      <c r="H5180" s="583" t="s">
        <v>7</v>
      </c>
      <c r="I5180" s="583" t="s">
        <v>7</v>
      </c>
      <c r="J5180" s="583" t="s">
        <v>7</v>
      </c>
      <c r="K5180" s="583" t="s">
        <v>7</v>
      </c>
      <c r="L5180" s="583" t="s">
        <v>7</v>
      </c>
      <c r="M5180" s="583" t="s">
        <v>7</v>
      </c>
      <c r="N5180" s="583" t="s">
        <v>7</v>
      </c>
      <c r="O5180" s="583" t="s">
        <v>7</v>
      </c>
      <c r="P5180" s="583" t="s">
        <v>7</v>
      </c>
      <c r="Q5180" s="190" t="s">
        <v>7</v>
      </c>
      <c r="R5180" s="190" t="s">
        <v>7</v>
      </c>
      <c r="S5180" s="438" t="s">
        <v>7</v>
      </c>
      <c r="T5180" s="190" t="s">
        <v>7</v>
      </c>
      <c r="U5180" s="455">
        <f>SUM(U5176:U5179)</f>
        <v>10890.851999999999</v>
      </c>
      <c r="V5180" s="276" t="s">
        <v>7</v>
      </c>
    </row>
    <row r="5181" spans="2:22" s="3" customFormat="1" ht="31.5" x14ac:dyDescent="0.25">
      <c r="B5181" s="220" t="s">
        <v>2284</v>
      </c>
      <c r="C5181" s="561" t="s">
        <v>2109</v>
      </c>
      <c r="D5181" s="203" t="s">
        <v>2110</v>
      </c>
      <c r="E5181" s="377" t="s">
        <v>3590</v>
      </c>
      <c r="F5181" s="583" t="s">
        <v>4823</v>
      </c>
      <c r="G5181" s="180" t="s">
        <v>7</v>
      </c>
      <c r="H5181" s="583" t="s">
        <v>154</v>
      </c>
      <c r="I5181" s="583">
        <v>2024</v>
      </c>
      <c r="J5181" s="583">
        <v>110</v>
      </c>
      <c r="K5181" s="377" t="s">
        <v>886</v>
      </c>
      <c r="L5181" s="34" t="s">
        <v>979</v>
      </c>
      <c r="M5181" s="180" t="s">
        <v>2857</v>
      </c>
      <c r="N5181" s="583" t="s">
        <v>2449</v>
      </c>
      <c r="O5181" s="583">
        <v>1</v>
      </c>
      <c r="P5181" s="583">
        <v>3</v>
      </c>
      <c r="Q5181" s="190" t="s">
        <v>203</v>
      </c>
      <c r="R5181" s="190" t="s">
        <v>887</v>
      </c>
      <c r="S5181" s="438">
        <v>2957</v>
      </c>
      <c r="T5181" s="190">
        <v>1.07</v>
      </c>
      <c r="U5181" s="455">
        <f>O5181*P5181*S5181*T5181</f>
        <v>9491.9700000000012</v>
      </c>
      <c r="V5181" s="276" t="s">
        <v>7</v>
      </c>
    </row>
    <row r="5182" spans="2:22" s="3" customFormat="1" ht="31.5" x14ac:dyDescent="0.25">
      <c r="B5182" s="220" t="s">
        <v>2284</v>
      </c>
      <c r="C5182" s="561" t="s">
        <v>2109</v>
      </c>
      <c r="D5182" s="203" t="s">
        <v>2110</v>
      </c>
      <c r="E5182" s="56" t="s">
        <v>524</v>
      </c>
      <c r="F5182" s="583" t="s">
        <v>4823</v>
      </c>
      <c r="G5182" s="180" t="s">
        <v>7</v>
      </c>
      <c r="H5182" s="583" t="s">
        <v>154</v>
      </c>
      <c r="I5182" s="583">
        <v>2024</v>
      </c>
      <c r="J5182" s="583">
        <v>110</v>
      </c>
      <c r="K5182" s="100" t="s">
        <v>2990</v>
      </c>
      <c r="L5182" s="34" t="s">
        <v>979</v>
      </c>
      <c r="M5182" s="180" t="s">
        <v>2857</v>
      </c>
      <c r="N5182" s="583" t="s">
        <v>2449</v>
      </c>
      <c r="O5182" s="583">
        <v>1</v>
      </c>
      <c r="P5182" s="583">
        <v>1</v>
      </c>
      <c r="Q5182" s="190" t="s">
        <v>203</v>
      </c>
      <c r="R5182" s="190" t="s">
        <v>233</v>
      </c>
      <c r="S5182" s="438">
        <v>23531</v>
      </c>
      <c r="T5182" s="190">
        <v>1.04</v>
      </c>
      <c r="U5182" s="455">
        <f>O5182*P5182*S5182*T5182</f>
        <v>24472.240000000002</v>
      </c>
      <c r="V5182" s="276" t="s">
        <v>7</v>
      </c>
    </row>
    <row r="5183" spans="2:22" s="3" customFormat="1" ht="31.5" x14ac:dyDescent="0.25">
      <c r="B5183" s="220" t="s">
        <v>2284</v>
      </c>
      <c r="C5183" s="561" t="s">
        <v>2109</v>
      </c>
      <c r="D5183" s="203" t="s">
        <v>2110</v>
      </c>
      <c r="E5183" s="583" t="s">
        <v>187</v>
      </c>
      <c r="F5183" s="583" t="s">
        <v>4823</v>
      </c>
      <c r="G5183" s="180" t="s">
        <v>7</v>
      </c>
      <c r="H5183" s="583" t="s">
        <v>154</v>
      </c>
      <c r="I5183" s="583">
        <v>2024</v>
      </c>
      <c r="J5183" s="583">
        <v>110</v>
      </c>
      <c r="K5183" s="377" t="s">
        <v>3619</v>
      </c>
      <c r="L5183" s="34" t="s">
        <v>979</v>
      </c>
      <c r="M5183" s="180" t="s">
        <v>2857</v>
      </c>
      <c r="N5183" s="583" t="s">
        <v>2449</v>
      </c>
      <c r="O5183" s="583">
        <v>1</v>
      </c>
      <c r="P5183" s="583">
        <v>1</v>
      </c>
      <c r="Q5183" s="190" t="s">
        <v>203</v>
      </c>
      <c r="R5183" s="190" t="s">
        <v>241</v>
      </c>
      <c r="S5183" s="438">
        <v>2142</v>
      </c>
      <c r="T5183" s="190">
        <v>1.04</v>
      </c>
      <c r="U5183" s="455">
        <f>O5183*P5183*S5183*T5183</f>
        <v>2227.6800000000003</v>
      </c>
      <c r="V5183" s="276" t="s">
        <v>7</v>
      </c>
    </row>
    <row r="5184" spans="2:22" s="3" customFormat="1" ht="43.5" customHeight="1" x14ac:dyDescent="0.25">
      <c r="B5184" s="220" t="s">
        <v>2284</v>
      </c>
      <c r="C5184" s="561" t="s">
        <v>2109</v>
      </c>
      <c r="D5184" s="203" t="s">
        <v>2110</v>
      </c>
      <c r="E5184" s="56" t="s">
        <v>189</v>
      </c>
      <c r="F5184" s="583" t="s">
        <v>4823</v>
      </c>
      <c r="G5184" s="180" t="s">
        <v>7</v>
      </c>
      <c r="H5184" s="583" t="s">
        <v>154</v>
      </c>
      <c r="I5184" s="583">
        <v>2024</v>
      </c>
      <c r="J5184" s="583" t="s">
        <v>7</v>
      </c>
      <c r="K5184" s="377" t="s">
        <v>3002</v>
      </c>
      <c r="L5184" s="34" t="s">
        <v>979</v>
      </c>
      <c r="M5184" s="180" t="s">
        <v>2857</v>
      </c>
      <c r="N5184" s="583" t="s">
        <v>2449</v>
      </c>
      <c r="O5184" s="583">
        <v>1</v>
      </c>
      <c r="P5184" s="583">
        <v>1</v>
      </c>
      <c r="Q5184" s="190" t="s">
        <v>203</v>
      </c>
      <c r="R5184" s="190" t="s">
        <v>283</v>
      </c>
      <c r="S5184" s="438">
        <v>3000</v>
      </c>
      <c r="T5184" s="190">
        <v>1</v>
      </c>
      <c r="U5184" s="455">
        <f>O5184*P5184*S5184*T5184</f>
        <v>3000</v>
      </c>
      <c r="V5184" s="276" t="s">
        <v>7</v>
      </c>
    </row>
    <row r="5185" spans="2:22" s="3" customFormat="1" ht="43.5" customHeight="1" x14ac:dyDescent="0.25">
      <c r="B5185" s="220" t="s">
        <v>2284</v>
      </c>
      <c r="C5185" s="561" t="s">
        <v>2109</v>
      </c>
      <c r="D5185" s="203" t="s">
        <v>2110</v>
      </c>
      <c r="E5185" s="583" t="s">
        <v>1707</v>
      </c>
      <c r="F5185" s="583" t="s">
        <v>4823</v>
      </c>
      <c r="G5185" s="180" t="s">
        <v>7</v>
      </c>
      <c r="H5185" s="583" t="s">
        <v>154</v>
      </c>
      <c r="I5185" s="583">
        <v>2024</v>
      </c>
      <c r="J5185" s="583">
        <v>110</v>
      </c>
      <c r="K5185" s="377" t="s">
        <v>3775</v>
      </c>
      <c r="L5185" s="34" t="s">
        <v>979</v>
      </c>
      <c r="M5185" s="180" t="s">
        <v>2857</v>
      </c>
      <c r="N5185" s="583" t="s">
        <v>2449</v>
      </c>
      <c r="O5185" s="583">
        <v>1</v>
      </c>
      <c r="P5185" s="583">
        <v>0.3</v>
      </c>
      <c r="Q5185" s="190" t="s">
        <v>320</v>
      </c>
      <c r="R5185" s="190" t="s">
        <v>645</v>
      </c>
      <c r="S5185" s="438">
        <v>223</v>
      </c>
      <c r="T5185" s="190">
        <v>1.08</v>
      </c>
      <c r="U5185" s="455">
        <f>O5185*P5185*S5185*T5185</f>
        <v>72.251999999999995</v>
      </c>
      <c r="V5185" s="276" t="s">
        <v>7</v>
      </c>
    </row>
    <row r="5186" spans="2:22" s="3" customFormat="1" ht="43.5" customHeight="1" x14ac:dyDescent="0.25">
      <c r="B5186" s="220" t="s">
        <v>2284</v>
      </c>
      <c r="C5186" s="561" t="s">
        <v>2109</v>
      </c>
      <c r="D5186" s="203" t="s">
        <v>2110</v>
      </c>
      <c r="E5186" s="583" t="s">
        <v>26</v>
      </c>
      <c r="F5186" s="583" t="s">
        <v>7</v>
      </c>
      <c r="G5186" s="583" t="s">
        <v>7</v>
      </c>
      <c r="H5186" s="583" t="s">
        <v>7</v>
      </c>
      <c r="I5186" s="583" t="s">
        <v>7</v>
      </c>
      <c r="J5186" s="583" t="s">
        <v>7</v>
      </c>
      <c r="K5186" s="583" t="s">
        <v>7</v>
      </c>
      <c r="L5186" s="583" t="s">
        <v>7</v>
      </c>
      <c r="M5186" s="583" t="s">
        <v>7</v>
      </c>
      <c r="N5186" s="583" t="s">
        <v>7</v>
      </c>
      <c r="O5186" s="583" t="s">
        <v>7</v>
      </c>
      <c r="P5186" s="583" t="s">
        <v>7</v>
      </c>
      <c r="Q5186" s="190" t="s">
        <v>7</v>
      </c>
      <c r="R5186" s="190" t="s">
        <v>7</v>
      </c>
      <c r="S5186" s="438" t="s">
        <v>7</v>
      </c>
      <c r="T5186" s="190" t="s">
        <v>7</v>
      </c>
      <c r="U5186" s="455">
        <f>SUM(U5181:U5185)</f>
        <v>39264.142000000007</v>
      </c>
      <c r="V5186" s="276" t="s">
        <v>7</v>
      </c>
    </row>
    <row r="5187" spans="2:22" s="3" customFormat="1" ht="78.75" x14ac:dyDescent="0.25">
      <c r="B5187" s="220" t="s">
        <v>2237</v>
      </c>
      <c r="C5187" s="561" t="s">
        <v>2111</v>
      </c>
      <c r="D5187" s="203" t="s">
        <v>2112</v>
      </c>
      <c r="E5187" s="583" t="s">
        <v>2460</v>
      </c>
      <c r="F5187" s="583" t="s">
        <v>4824</v>
      </c>
      <c r="G5187" s="180" t="s">
        <v>7</v>
      </c>
      <c r="H5187" s="583" t="s">
        <v>389</v>
      </c>
      <c r="I5187" s="583">
        <v>2026</v>
      </c>
      <c r="J5187" s="583">
        <v>10</v>
      </c>
      <c r="K5187" s="377" t="s">
        <v>3627</v>
      </c>
      <c r="L5187" s="583" t="s">
        <v>184</v>
      </c>
      <c r="M5187" s="583" t="s">
        <v>2239</v>
      </c>
      <c r="N5187" s="583" t="s">
        <v>2449</v>
      </c>
      <c r="O5187" s="583">
        <v>1</v>
      </c>
      <c r="P5187" s="583">
        <v>6</v>
      </c>
      <c r="Q5187" s="178" t="s">
        <v>261</v>
      </c>
      <c r="R5187" s="190" t="s">
        <v>753</v>
      </c>
      <c r="S5187" s="438">
        <v>1358</v>
      </c>
      <c r="T5187" s="190">
        <v>1.07</v>
      </c>
      <c r="U5187" s="455">
        <f t="shared" ref="U5187:U5210" si="361">O5187*P5187*S5187*T5187</f>
        <v>8718.36</v>
      </c>
      <c r="V5187" s="276" t="s">
        <v>7</v>
      </c>
    </row>
    <row r="5188" spans="2:22" s="3" customFormat="1" ht="78.75" x14ac:dyDescent="0.25">
      <c r="B5188" s="220" t="s">
        <v>2237</v>
      </c>
      <c r="C5188" s="561" t="s">
        <v>2111</v>
      </c>
      <c r="D5188" s="203" t="s">
        <v>2112</v>
      </c>
      <c r="E5188" s="583" t="s">
        <v>2460</v>
      </c>
      <c r="F5188" s="583" t="s">
        <v>4824</v>
      </c>
      <c r="G5188" s="180" t="s">
        <v>7</v>
      </c>
      <c r="H5188" s="583" t="s">
        <v>389</v>
      </c>
      <c r="I5188" s="583">
        <v>2026</v>
      </c>
      <c r="J5188" s="583">
        <v>10</v>
      </c>
      <c r="K5188" s="377" t="s">
        <v>3443</v>
      </c>
      <c r="L5188" s="583" t="s">
        <v>184</v>
      </c>
      <c r="M5188" s="583" t="s">
        <v>2239</v>
      </c>
      <c r="N5188" s="583" t="s">
        <v>2449</v>
      </c>
      <c r="O5188" s="583">
        <v>1</v>
      </c>
      <c r="P5188" s="583">
        <v>7</v>
      </c>
      <c r="Q5188" s="190" t="s">
        <v>261</v>
      </c>
      <c r="R5188" s="190" t="s">
        <v>2241</v>
      </c>
      <c r="S5188" s="438">
        <v>1663</v>
      </c>
      <c r="T5188" s="190">
        <v>1.07</v>
      </c>
      <c r="U5188" s="455">
        <f t="shared" si="361"/>
        <v>12455.87</v>
      </c>
      <c r="V5188" s="276" t="s">
        <v>7</v>
      </c>
    </row>
    <row r="5189" spans="2:22" s="3" customFormat="1" ht="78.75" x14ac:dyDescent="0.25">
      <c r="B5189" s="220" t="s">
        <v>2237</v>
      </c>
      <c r="C5189" s="561" t="s">
        <v>2111</v>
      </c>
      <c r="D5189" s="203" t="s">
        <v>2112</v>
      </c>
      <c r="E5189" s="583" t="s">
        <v>168</v>
      </c>
      <c r="F5189" s="583" t="s">
        <v>4824</v>
      </c>
      <c r="G5189" s="180" t="s">
        <v>7</v>
      </c>
      <c r="H5189" s="583" t="s">
        <v>389</v>
      </c>
      <c r="I5189" s="583">
        <v>2026</v>
      </c>
      <c r="J5189" s="583">
        <v>10</v>
      </c>
      <c r="K5189" s="377" t="s">
        <v>141</v>
      </c>
      <c r="L5189" s="583" t="s">
        <v>184</v>
      </c>
      <c r="M5189" s="583" t="s">
        <v>2239</v>
      </c>
      <c r="N5189" s="583" t="s">
        <v>2449</v>
      </c>
      <c r="O5189" s="583">
        <v>1</v>
      </c>
      <c r="P5189" s="583">
        <v>100.45699999999999</v>
      </c>
      <c r="Q5189" s="190" t="s">
        <v>140</v>
      </c>
      <c r="R5189" s="190" t="s">
        <v>2243</v>
      </c>
      <c r="S5189" s="438">
        <v>699</v>
      </c>
      <c r="T5189" s="190">
        <v>1.04</v>
      </c>
      <c r="U5189" s="455">
        <f t="shared" si="361"/>
        <v>73028.220719999998</v>
      </c>
      <c r="V5189" s="276" t="s">
        <v>7</v>
      </c>
    </row>
    <row r="5190" spans="2:22" s="3" customFormat="1" ht="78.75" x14ac:dyDescent="0.25">
      <c r="B5190" s="220" t="s">
        <v>2237</v>
      </c>
      <c r="C5190" s="561" t="s">
        <v>2111</v>
      </c>
      <c r="D5190" s="203" t="s">
        <v>2112</v>
      </c>
      <c r="E5190" s="583" t="s">
        <v>168</v>
      </c>
      <c r="F5190" s="583" t="s">
        <v>4824</v>
      </c>
      <c r="G5190" s="180" t="s">
        <v>7</v>
      </c>
      <c r="H5190" s="583" t="s">
        <v>389</v>
      </c>
      <c r="I5190" s="583">
        <v>2026</v>
      </c>
      <c r="J5190" s="583">
        <v>10</v>
      </c>
      <c r="K5190" s="377" t="s">
        <v>174</v>
      </c>
      <c r="L5190" s="583" t="s">
        <v>184</v>
      </c>
      <c r="M5190" s="583" t="s">
        <v>2239</v>
      </c>
      <c r="N5190" s="583" t="s">
        <v>2449</v>
      </c>
      <c r="O5190" s="583">
        <v>1</v>
      </c>
      <c r="P5190" s="583">
        <v>0.23</v>
      </c>
      <c r="Q5190" s="190" t="s">
        <v>140</v>
      </c>
      <c r="R5190" s="190" t="s">
        <v>2246</v>
      </c>
      <c r="S5190" s="438">
        <v>784</v>
      </c>
      <c r="T5190" s="190">
        <v>1.04</v>
      </c>
      <c r="U5190" s="455">
        <f t="shared" si="361"/>
        <v>187.53280000000004</v>
      </c>
      <c r="V5190" s="276" t="s">
        <v>7</v>
      </c>
    </row>
    <row r="5191" spans="2:22" s="3" customFormat="1" ht="78.75" x14ac:dyDescent="0.25">
      <c r="B5191" s="220" t="s">
        <v>2237</v>
      </c>
      <c r="C5191" s="561" t="s">
        <v>2111</v>
      </c>
      <c r="D5191" s="203" t="s">
        <v>2112</v>
      </c>
      <c r="E5191" s="377" t="s">
        <v>3431</v>
      </c>
      <c r="F5191" s="583" t="s">
        <v>4824</v>
      </c>
      <c r="G5191" s="180" t="s">
        <v>7</v>
      </c>
      <c r="H5191" s="583" t="s">
        <v>389</v>
      </c>
      <c r="I5191" s="583">
        <v>2026</v>
      </c>
      <c r="J5191" s="583">
        <v>10</v>
      </c>
      <c r="K5191" s="377" t="s">
        <v>3444</v>
      </c>
      <c r="L5191" s="583" t="s">
        <v>184</v>
      </c>
      <c r="M5191" s="583" t="s">
        <v>2239</v>
      </c>
      <c r="N5191" s="583" t="s">
        <v>2449</v>
      </c>
      <c r="O5191" s="583">
        <v>1</v>
      </c>
      <c r="P5191" s="583">
        <v>301.37099999999998</v>
      </c>
      <c r="Q5191" s="385" t="s">
        <v>140</v>
      </c>
      <c r="R5191" s="190" t="s">
        <v>2245</v>
      </c>
      <c r="S5191" s="438">
        <v>431</v>
      </c>
      <c r="T5191" s="190">
        <v>1.04</v>
      </c>
      <c r="U5191" s="455">
        <f t="shared" si="361"/>
        <v>135086.53704</v>
      </c>
      <c r="V5191" s="190" t="s">
        <v>7</v>
      </c>
    </row>
    <row r="5192" spans="2:22" s="3" customFormat="1" ht="78.75" x14ac:dyDescent="0.25">
      <c r="B5192" s="220" t="s">
        <v>2237</v>
      </c>
      <c r="C5192" s="561" t="s">
        <v>2111</v>
      </c>
      <c r="D5192" s="203" t="s">
        <v>2112</v>
      </c>
      <c r="E5192" s="377" t="s">
        <v>3431</v>
      </c>
      <c r="F5192" s="583" t="s">
        <v>4824</v>
      </c>
      <c r="G5192" s="180" t="s">
        <v>7</v>
      </c>
      <c r="H5192" s="583" t="s">
        <v>389</v>
      </c>
      <c r="I5192" s="583">
        <v>2026</v>
      </c>
      <c r="J5192" s="583">
        <v>10</v>
      </c>
      <c r="K5192" s="377" t="s">
        <v>3100</v>
      </c>
      <c r="L5192" s="583" t="s">
        <v>184</v>
      </c>
      <c r="M5192" s="583" t="s">
        <v>2239</v>
      </c>
      <c r="N5192" s="583" t="s">
        <v>2449</v>
      </c>
      <c r="O5192" s="583">
        <v>1</v>
      </c>
      <c r="P5192" s="583">
        <v>3.6990000000000003</v>
      </c>
      <c r="Q5192" s="385" t="s">
        <v>140</v>
      </c>
      <c r="R5192" s="190" t="s">
        <v>2430</v>
      </c>
      <c r="S5192" s="438">
        <v>413</v>
      </c>
      <c r="T5192" s="190">
        <v>1.04</v>
      </c>
      <c r="U5192" s="455">
        <f t="shared" si="361"/>
        <v>1588.7944800000002</v>
      </c>
      <c r="V5192" s="190" t="s">
        <v>7</v>
      </c>
    </row>
    <row r="5193" spans="2:22" s="3" customFormat="1" ht="78.75" x14ac:dyDescent="0.25">
      <c r="B5193" s="220" t="s">
        <v>2237</v>
      </c>
      <c r="C5193" s="561" t="s">
        <v>2111</v>
      </c>
      <c r="D5193" s="203" t="s">
        <v>2112</v>
      </c>
      <c r="E5193" s="583" t="s">
        <v>168</v>
      </c>
      <c r="F5193" s="583" t="s">
        <v>4824</v>
      </c>
      <c r="G5193" s="180" t="s">
        <v>7</v>
      </c>
      <c r="H5193" s="583" t="s">
        <v>389</v>
      </c>
      <c r="I5193" s="583">
        <v>2026</v>
      </c>
      <c r="J5193" s="228">
        <v>0.4</v>
      </c>
      <c r="K5193" s="377" t="s">
        <v>141</v>
      </c>
      <c r="L5193" s="583" t="s">
        <v>184</v>
      </c>
      <c r="M5193" s="583" t="s">
        <v>2239</v>
      </c>
      <c r="N5193" s="583" t="s">
        <v>2449</v>
      </c>
      <c r="O5193" s="583">
        <v>1</v>
      </c>
      <c r="P5193" s="583">
        <v>6.7569999999999997</v>
      </c>
      <c r="Q5193" s="190" t="s">
        <v>140</v>
      </c>
      <c r="R5193" s="190" t="s">
        <v>2247</v>
      </c>
      <c r="S5193" s="438">
        <v>517</v>
      </c>
      <c r="T5193" s="190">
        <v>1.04</v>
      </c>
      <c r="U5193" s="455">
        <f t="shared" si="361"/>
        <v>3633.10376</v>
      </c>
      <c r="V5193" s="190" t="s">
        <v>7</v>
      </c>
    </row>
    <row r="5194" spans="2:22" s="3" customFormat="1" ht="78.75" x14ac:dyDescent="0.25">
      <c r="B5194" s="220" t="s">
        <v>2237</v>
      </c>
      <c r="C5194" s="561" t="s">
        <v>2111</v>
      </c>
      <c r="D5194" s="203" t="s">
        <v>2112</v>
      </c>
      <c r="E5194" s="377" t="s">
        <v>3431</v>
      </c>
      <c r="F5194" s="583" t="s">
        <v>4824</v>
      </c>
      <c r="G5194" s="180" t="s">
        <v>7</v>
      </c>
      <c r="H5194" s="583" t="s">
        <v>389</v>
      </c>
      <c r="I5194" s="583">
        <v>2026</v>
      </c>
      <c r="J5194" s="228">
        <v>0.4</v>
      </c>
      <c r="K5194" s="377" t="s">
        <v>3745</v>
      </c>
      <c r="L5194" s="583" t="s">
        <v>184</v>
      </c>
      <c r="M5194" s="583" t="s">
        <v>2239</v>
      </c>
      <c r="N5194" s="583" t="s">
        <v>2449</v>
      </c>
      <c r="O5194" s="583">
        <v>1</v>
      </c>
      <c r="P5194" s="583">
        <v>1.52</v>
      </c>
      <c r="Q5194" s="385" t="s">
        <v>140</v>
      </c>
      <c r="R5194" s="190" t="s">
        <v>2248</v>
      </c>
      <c r="S5194" s="438">
        <v>317</v>
      </c>
      <c r="T5194" s="190">
        <v>1.04</v>
      </c>
      <c r="U5194" s="455">
        <f t="shared" si="361"/>
        <v>501.11360000000008</v>
      </c>
      <c r="V5194" s="190" t="s">
        <v>7</v>
      </c>
    </row>
    <row r="5195" spans="2:22" s="3" customFormat="1" ht="78.75" x14ac:dyDescent="0.25">
      <c r="B5195" s="220" t="s">
        <v>2237</v>
      </c>
      <c r="C5195" s="561" t="s">
        <v>2111</v>
      </c>
      <c r="D5195" s="203" t="s">
        <v>2112</v>
      </c>
      <c r="E5195" s="377" t="s">
        <v>3431</v>
      </c>
      <c r="F5195" s="583" t="s">
        <v>4824</v>
      </c>
      <c r="G5195" s="180" t="s">
        <v>7</v>
      </c>
      <c r="H5195" s="583" t="s">
        <v>389</v>
      </c>
      <c r="I5195" s="583">
        <v>2026</v>
      </c>
      <c r="J5195" s="228">
        <v>0.4</v>
      </c>
      <c r="K5195" s="377" t="s">
        <v>3740</v>
      </c>
      <c r="L5195" s="583" t="s">
        <v>184</v>
      </c>
      <c r="M5195" s="583" t="s">
        <v>2239</v>
      </c>
      <c r="N5195" s="583" t="s">
        <v>2449</v>
      </c>
      <c r="O5195" s="583">
        <v>1</v>
      </c>
      <c r="P5195" s="583">
        <v>0.33600000000000002</v>
      </c>
      <c r="Q5195" s="385" t="s">
        <v>140</v>
      </c>
      <c r="R5195" s="190" t="s">
        <v>2249</v>
      </c>
      <c r="S5195" s="438">
        <v>225</v>
      </c>
      <c r="T5195" s="190">
        <v>1.04</v>
      </c>
      <c r="U5195" s="455">
        <f t="shared" si="361"/>
        <v>78.624000000000009</v>
      </c>
      <c r="V5195" s="190" t="s">
        <v>7</v>
      </c>
    </row>
    <row r="5196" spans="2:22" s="3" customFormat="1" ht="78.75" x14ac:dyDescent="0.25">
      <c r="B5196" s="220" t="s">
        <v>2237</v>
      </c>
      <c r="C5196" s="561" t="s">
        <v>2111</v>
      </c>
      <c r="D5196" s="203" t="s">
        <v>2112</v>
      </c>
      <c r="E5196" s="377" t="s">
        <v>3431</v>
      </c>
      <c r="F5196" s="583" t="s">
        <v>4824</v>
      </c>
      <c r="G5196" s="180" t="s">
        <v>7</v>
      </c>
      <c r="H5196" s="583" t="s">
        <v>389</v>
      </c>
      <c r="I5196" s="583">
        <v>2026</v>
      </c>
      <c r="J5196" s="228">
        <v>0.4</v>
      </c>
      <c r="K5196" s="377" t="s">
        <v>3741</v>
      </c>
      <c r="L5196" s="583" t="s">
        <v>184</v>
      </c>
      <c r="M5196" s="583" t="s">
        <v>2239</v>
      </c>
      <c r="N5196" s="583" t="s">
        <v>2449</v>
      </c>
      <c r="O5196" s="583">
        <v>1</v>
      </c>
      <c r="P5196" s="583">
        <v>1.32</v>
      </c>
      <c r="Q5196" s="385" t="s">
        <v>140</v>
      </c>
      <c r="R5196" s="190" t="s">
        <v>2285</v>
      </c>
      <c r="S5196" s="438">
        <v>249</v>
      </c>
      <c r="T5196" s="190">
        <v>1.04</v>
      </c>
      <c r="U5196" s="455">
        <f t="shared" si="361"/>
        <v>341.8272</v>
      </c>
      <c r="V5196" s="190" t="s">
        <v>7</v>
      </c>
    </row>
    <row r="5197" spans="2:22" s="3" customFormat="1" ht="78.75" x14ac:dyDescent="0.25">
      <c r="B5197" s="220" t="s">
        <v>2237</v>
      </c>
      <c r="C5197" s="561" t="s">
        <v>2111</v>
      </c>
      <c r="D5197" s="203" t="s">
        <v>2112</v>
      </c>
      <c r="E5197" s="377" t="s">
        <v>3431</v>
      </c>
      <c r="F5197" s="583" t="s">
        <v>4824</v>
      </c>
      <c r="G5197" s="180" t="s">
        <v>7</v>
      </c>
      <c r="H5197" s="583" t="s">
        <v>389</v>
      </c>
      <c r="I5197" s="583">
        <v>2026</v>
      </c>
      <c r="J5197" s="228">
        <v>0.4</v>
      </c>
      <c r="K5197" s="377" t="s">
        <v>3433</v>
      </c>
      <c r="L5197" s="583" t="s">
        <v>184</v>
      </c>
      <c r="M5197" s="583" t="s">
        <v>2239</v>
      </c>
      <c r="N5197" s="583" t="s">
        <v>2449</v>
      </c>
      <c r="O5197" s="583">
        <v>1</v>
      </c>
      <c r="P5197" s="583">
        <v>0.97399999999999998</v>
      </c>
      <c r="Q5197" s="385" t="s">
        <v>140</v>
      </c>
      <c r="R5197" s="190" t="s">
        <v>2250</v>
      </c>
      <c r="S5197" s="438">
        <v>291</v>
      </c>
      <c r="T5197" s="190">
        <v>1.04</v>
      </c>
      <c r="U5197" s="455">
        <f t="shared" si="361"/>
        <v>294.77135999999996</v>
      </c>
      <c r="V5197" s="190" t="s">
        <v>7</v>
      </c>
    </row>
    <row r="5198" spans="2:22" s="3" customFormat="1" ht="78.75" x14ac:dyDescent="0.25">
      <c r="B5198" s="220" t="s">
        <v>2237</v>
      </c>
      <c r="C5198" s="561" t="s">
        <v>2111</v>
      </c>
      <c r="D5198" s="203" t="s">
        <v>2112</v>
      </c>
      <c r="E5198" s="377" t="s">
        <v>3431</v>
      </c>
      <c r="F5198" s="583" t="s">
        <v>4824</v>
      </c>
      <c r="G5198" s="180" t="s">
        <v>7</v>
      </c>
      <c r="H5198" s="583" t="s">
        <v>389</v>
      </c>
      <c r="I5198" s="583">
        <v>2026</v>
      </c>
      <c r="J5198" s="228">
        <v>0.4</v>
      </c>
      <c r="K5198" s="377" t="s">
        <v>3741</v>
      </c>
      <c r="L5198" s="583" t="s">
        <v>184</v>
      </c>
      <c r="M5198" s="583" t="s">
        <v>2239</v>
      </c>
      <c r="N5198" s="583" t="s">
        <v>2449</v>
      </c>
      <c r="O5198" s="583">
        <v>1</v>
      </c>
      <c r="P5198" s="583">
        <v>0.9</v>
      </c>
      <c r="Q5198" s="385" t="s">
        <v>140</v>
      </c>
      <c r="R5198" s="190" t="s">
        <v>2285</v>
      </c>
      <c r="S5198" s="438">
        <v>249</v>
      </c>
      <c r="T5198" s="190">
        <v>1.04</v>
      </c>
      <c r="U5198" s="455">
        <f t="shared" si="361"/>
        <v>233.06399999999999</v>
      </c>
      <c r="V5198" s="190" t="s">
        <v>7</v>
      </c>
    </row>
    <row r="5199" spans="2:22" s="3" customFormat="1" ht="78.75" x14ac:dyDescent="0.25">
      <c r="B5199" s="220" t="s">
        <v>2237</v>
      </c>
      <c r="C5199" s="561" t="s">
        <v>2111</v>
      </c>
      <c r="D5199" s="203" t="s">
        <v>2112</v>
      </c>
      <c r="E5199" s="377" t="s">
        <v>3431</v>
      </c>
      <c r="F5199" s="583" t="s">
        <v>4824</v>
      </c>
      <c r="G5199" s="180" t="s">
        <v>7</v>
      </c>
      <c r="H5199" s="583" t="s">
        <v>389</v>
      </c>
      <c r="I5199" s="583">
        <v>2026</v>
      </c>
      <c r="J5199" s="228">
        <v>0.4</v>
      </c>
      <c r="K5199" s="377" t="s">
        <v>3744</v>
      </c>
      <c r="L5199" s="583" t="s">
        <v>184</v>
      </c>
      <c r="M5199" s="583" t="s">
        <v>2239</v>
      </c>
      <c r="N5199" s="583" t="s">
        <v>2449</v>
      </c>
      <c r="O5199" s="583">
        <v>1</v>
      </c>
      <c r="P5199" s="583">
        <v>0.1</v>
      </c>
      <c r="Q5199" s="385" t="s">
        <v>140</v>
      </c>
      <c r="R5199" s="190" t="s">
        <v>2251</v>
      </c>
      <c r="S5199" s="438">
        <v>309</v>
      </c>
      <c r="T5199" s="190">
        <v>1.04</v>
      </c>
      <c r="U5199" s="455">
        <f t="shared" si="361"/>
        <v>32.136000000000003</v>
      </c>
      <c r="V5199" s="190" t="s">
        <v>7</v>
      </c>
    </row>
    <row r="5200" spans="2:22" s="3" customFormat="1" ht="78.75" x14ac:dyDescent="0.25">
      <c r="B5200" s="220" t="s">
        <v>2237</v>
      </c>
      <c r="C5200" s="561" t="s">
        <v>2111</v>
      </c>
      <c r="D5200" s="203" t="s">
        <v>2112</v>
      </c>
      <c r="E5200" s="377" t="s">
        <v>3431</v>
      </c>
      <c r="F5200" s="583" t="s">
        <v>4824</v>
      </c>
      <c r="G5200" s="180" t="s">
        <v>7</v>
      </c>
      <c r="H5200" s="583" t="s">
        <v>389</v>
      </c>
      <c r="I5200" s="583">
        <v>2026</v>
      </c>
      <c r="J5200" s="228">
        <v>0.4</v>
      </c>
      <c r="K5200" s="377" t="s">
        <v>3736</v>
      </c>
      <c r="L5200" s="583" t="s">
        <v>184</v>
      </c>
      <c r="M5200" s="583" t="s">
        <v>2239</v>
      </c>
      <c r="N5200" s="583" t="s">
        <v>2449</v>
      </c>
      <c r="O5200" s="583">
        <v>1</v>
      </c>
      <c r="P5200" s="583">
        <v>1.607</v>
      </c>
      <c r="Q5200" s="385" t="s">
        <v>140</v>
      </c>
      <c r="R5200" s="190" t="s">
        <v>2252</v>
      </c>
      <c r="S5200" s="438">
        <v>146</v>
      </c>
      <c r="T5200" s="190">
        <v>1.04</v>
      </c>
      <c r="U5200" s="455">
        <f t="shared" si="361"/>
        <v>244.00688</v>
      </c>
      <c r="V5200" s="190" t="s">
        <v>7</v>
      </c>
    </row>
    <row r="5201" spans="2:22" s="3" customFormat="1" ht="126" x14ac:dyDescent="0.25">
      <c r="B5201" s="220" t="s">
        <v>2237</v>
      </c>
      <c r="C5201" s="561" t="s">
        <v>2111</v>
      </c>
      <c r="D5201" s="203" t="s">
        <v>2112</v>
      </c>
      <c r="E5201" s="377" t="s">
        <v>1885</v>
      </c>
      <c r="F5201" s="583" t="s">
        <v>4824</v>
      </c>
      <c r="G5201" s="180" t="s">
        <v>7</v>
      </c>
      <c r="H5201" s="583" t="s">
        <v>389</v>
      </c>
      <c r="I5201" s="583">
        <v>2026</v>
      </c>
      <c r="J5201" s="228">
        <v>0.4</v>
      </c>
      <c r="K5201" s="377" t="s">
        <v>3434</v>
      </c>
      <c r="L5201" s="583" t="s">
        <v>184</v>
      </c>
      <c r="M5201" s="583" t="s">
        <v>2239</v>
      </c>
      <c r="N5201" s="583" t="s">
        <v>2449</v>
      </c>
      <c r="O5201" s="583">
        <v>1</v>
      </c>
      <c r="P5201" s="583">
        <v>38.115000000000002</v>
      </c>
      <c r="Q5201" s="190" t="s">
        <v>139</v>
      </c>
      <c r="R5201" s="190" t="s">
        <v>405</v>
      </c>
      <c r="S5201" s="438">
        <v>187</v>
      </c>
      <c r="T5201" s="190">
        <v>1</v>
      </c>
      <c r="U5201" s="455">
        <f t="shared" si="361"/>
        <v>7127.5050000000001</v>
      </c>
      <c r="V5201" s="190" t="s">
        <v>7</v>
      </c>
    </row>
    <row r="5202" spans="2:22" s="3" customFormat="1" ht="78.75" x14ac:dyDescent="0.25">
      <c r="B5202" s="220" t="s">
        <v>2237</v>
      </c>
      <c r="C5202" s="561" t="s">
        <v>2111</v>
      </c>
      <c r="D5202" s="203" t="s">
        <v>2112</v>
      </c>
      <c r="E5202" s="377" t="s">
        <v>350</v>
      </c>
      <c r="F5202" s="583" t="s">
        <v>4824</v>
      </c>
      <c r="G5202" s="180" t="s">
        <v>7</v>
      </c>
      <c r="H5202" s="583" t="s">
        <v>389</v>
      </c>
      <c r="I5202" s="583">
        <v>2026</v>
      </c>
      <c r="J5202" s="583">
        <v>10</v>
      </c>
      <c r="K5202" s="377" t="s">
        <v>4262</v>
      </c>
      <c r="L5202" s="583" t="s">
        <v>184</v>
      </c>
      <c r="M5202" s="583" t="s">
        <v>2239</v>
      </c>
      <c r="N5202" s="583" t="s">
        <v>2449</v>
      </c>
      <c r="O5202" s="583">
        <v>1</v>
      </c>
      <c r="P5202" s="583">
        <v>1</v>
      </c>
      <c r="Q5202" s="101" t="s">
        <v>156</v>
      </c>
      <c r="R5202" s="190" t="s">
        <v>532</v>
      </c>
      <c r="S5202" s="438">
        <v>15000</v>
      </c>
      <c r="T5202" s="190">
        <v>1</v>
      </c>
      <c r="U5202" s="455">
        <f t="shared" si="361"/>
        <v>15000</v>
      </c>
      <c r="V5202" s="190" t="s">
        <v>7</v>
      </c>
    </row>
    <row r="5203" spans="2:22" s="3" customFormat="1" ht="157.5" x14ac:dyDescent="0.25">
      <c r="B5203" s="220" t="s">
        <v>2237</v>
      </c>
      <c r="C5203" s="561" t="s">
        <v>2111</v>
      </c>
      <c r="D5203" s="203" t="s">
        <v>2112</v>
      </c>
      <c r="E5203" s="583" t="s">
        <v>576</v>
      </c>
      <c r="F5203" s="583" t="s">
        <v>4825</v>
      </c>
      <c r="G5203" s="180" t="s">
        <v>7</v>
      </c>
      <c r="H5203" s="583" t="s">
        <v>389</v>
      </c>
      <c r="I5203" s="583">
        <v>2026</v>
      </c>
      <c r="J5203" s="583">
        <v>10</v>
      </c>
      <c r="K5203" s="377" t="s">
        <v>3713</v>
      </c>
      <c r="L5203" s="583" t="s">
        <v>184</v>
      </c>
      <c r="M5203" s="583" t="s">
        <v>2239</v>
      </c>
      <c r="N5203" s="583" t="s">
        <v>2449</v>
      </c>
      <c r="O5203" s="583">
        <v>1</v>
      </c>
      <c r="P5203" s="583">
        <v>1.764</v>
      </c>
      <c r="Q5203" s="377" t="s">
        <v>140</v>
      </c>
      <c r="R5203" s="190" t="s">
        <v>1978</v>
      </c>
      <c r="S5203" s="438">
        <v>2106</v>
      </c>
      <c r="T5203" s="190">
        <v>1.08</v>
      </c>
      <c r="U5203" s="455">
        <f t="shared" si="361"/>
        <v>4012.1827200000002</v>
      </c>
      <c r="V5203" s="190" t="s">
        <v>7</v>
      </c>
    </row>
    <row r="5204" spans="2:22" s="3" customFormat="1" ht="157.5" x14ac:dyDescent="0.25">
      <c r="B5204" s="220" t="s">
        <v>2237</v>
      </c>
      <c r="C5204" s="561" t="s">
        <v>2111</v>
      </c>
      <c r="D5204" s="203" t="s">
        <v>2112</v>
      </c>
      <c r="E5204" s="583" t="s">
        <v>576</v>
      </c>
      <c r="F5204" s="583" t="s">
        <v>4825</v>
      </c>
      <c r="G5204" s="180" t="s">
        <v>7</v>
      </c>
      <c r="H5204" s="583" t="s">
        <v>389</v>
      </c>
      <c r="I5204" s="583">
        <v>2026</v>
      </c>
      <c r="J5204" s="583">
        <v>10</v>
      </c>
      <c r="K5204" s="377" t="s">
        <v>3713</v>
      </c>
      <c r="L5204" s="583" t="s">
        <v>184</v>
      </c>
      <c r="M5204" s="583" t="s">
        <v>2239</v>
      </c>
      <c r="N5204" s="583" t="s">
        <v>2449</v>
      </c>
      <c r="O5204" s="583">
        <v>1</v>
      </c>
      <c r="P5204" s="583">
        <v>1.764</v>
      </c>
      <c r="Q5204" s="377" t="s">
        <v>140</v>
      </c>
      <c r="R5204" s="190" t="s">
        <v>1978</v>
      </c>
      <c r="S5204" s="438">
        <v>2106</v>
      </c>
      <c r="T5204" s="190">
        <v>1.08</v>
      </c>
      <c r="U5204" s="455">
        <f t="shared" si="361"/>
        <v>4012.1827200000002</v>
      </c>
      <c r="V5204" s="190" t="s">
        <v>7</v>
      </c>
    </row>
    <row r="5205" spans="2:22" s="3" customFormat="1" ht="157.5" x14ac:dyDescent="0.25">
      <c r="B5205" s="220" t="s">
        <v>2237</v>
      </c>
      <c r="C5205" s="561" t="s">
        <v>2111</v>
      </c>
      <c r="D5205" s="203" t="s">
        <v>2112</v>
      </c>
      <c r="E5205" s="583" t="s">
        <v>576</v>
      </c>
      <c r="F5205" s="583" t="s">
        <v>4825</v>
      </c>
      <c r="G5205" s="180" t="s">
        <v>7</v>
      </c>
      <c r="H5205" s="583" t="s">
        <v>389</v>
      </c>
      <c r="I5205" s="583">
        <v>2026</v>
      </c>
      <c r="J5205" s="583">
        <v>10</v>
      </c>
      <c r="K5205" s="377" t="s">
        <v>3713</v>
      </c>
      <c r="L5205" s="583" t="s">
        <v>184</v>
      </c>
      <c r="M5205" s="583" t="s">
        <v>2239</v>
      </c>
      <c r="N5205" s="583" t="s">
        <v>2449</v>
      </c>
      <c r="O5205" s="583">
        <v>1</v>
      </c>
      <c r="P5205" s="583">
        <v>0.23</v>
      </c>
      <c r="Q5205" s="377" t="s">
        <v>140</v>
      </c>
      <c r="R5205" s="190" t="s">
        <v>1978</v>
      </c>
      <c r="S5205" s="438">
        <v>2106</v>
      </c>
      <c r="T5205" s="190">
        <v>1.08</v>
      </c>
      <c r="U5205" s="455">
        <f t="shared" si="361"/>
        <v>523.13040000000001</v>
      </c>
      <c r="V5205" s="190" t="s">
        <v>7</v>
      </c>
    </row>
    <row r="5206" spans="2:22" s="3" customFormat="1" ht="157.5" x14ac:dyDescent="0.25">
      <c r="B5206" s="220" t="s">
        <v>2237</v>
      </c>
      <c r="C5206" s="561" t="s">
        <v>2111</v>
      </c>
      <c r="D5206" s="203" t="s">
        <v>2112</v>
      </c>
      <c r="E5206" s="583" t="s">
        <v>576</v>
      </c>
      <c r="F5206" s="583" t="s">
        <v>4825</v>
      </c>
      <c r="G5206" s="180" t="s">
        <v>7</v>
      </c>
      <c r="H5206" s="583" t="s">
        <v>389</v>
      </c>
      <c r="I5206" s="583">
        <v>2026</v>
      </c>
      <c r="J5206" s="583">
        <v>10</v>
      </c>
      <c r="K5206" s="377" t="s">
        <v>3713</v>
      </c>
      <c r="L5206" s="583" t="s">
        <v>184</v>
      </c>
      <c r="M5206" s="583" t="s">
        <v>2239</v>
      </c>
      <c r="N5206" s="583" t="s">
        <v>2449</v>
      </c>
      <c r="O5206" s="583">
        <v>1</v>
      </c>
      <c r="P5206" s="583">
        <v>0.23</v>
      </c>
      <c r="Q5206" s="377" t="s">
        <v>140</v>
      </c>
      <c r="R5206" s="190" t="s">
        <v>1978</v>
      </c>
      <c r="S5206" s="438">
        <v>2106</v>
      </c>
      <c r="T5206" s="190">
        <v>1.08</v>
      </c>
      <c r="U5206" s="455">
        <f t="shared" si="361"/>
        <v>523.13040000000001</v>
      </c>
      <c r="V5206" s="190" t="s">
        <v>7</v>
      </c>
    </row>
    <row r="5207" spans="2:22" s="3" customFormat="1" ht="157.5" x14ac:dyDescent="0.25">
      <c r="B5207" s="220" t="s">
        <v>2237</v>
      </c>
      <c r="C5207" s="561" t="s">
        <v>2111</v>
      </c>
      <c r="D5207" s="203" t="s">
        <v>2112</v>
      </c>
      <c r="E5207" s="377" t="s">
        <v>742</v>
      </c>
      <c r="F5207" s="583" t="s">
        <v>4825</v>
      </c>
      <c r="G5207" s="180" t="s">
        <v>7</v>
      </c>
      <c r="H5207" s="583" t="s">
        <v>389</v>
      </c>
      <c r="I5207" s="583">
        <v>2026</v>
      </c>
      <c r="J5207" s="583">
        <v>10</v>
      </c>
      <c r="K5207" s="377" t="s">
        <v>743</v>
      </c>
      <c r="L5207" s="583" t="s">
        <v>184</v>
      </c>
      <c r="M5207" s="583" t="s">
        <v>2239</v>
      </c>
      <c r="N5207" s="583" t="s">
        <v>2449</v>
      </c>
      <c r="O5207" s="583">
        <v>1</v>
      </c>
      <c r="P5207" s="583">
        <v>1.234</v>
      </c>
      <c r="Q5207" s="190" t="s">
        <v>143</v>
      </c>
      <c r="R5207" s="190" t="s">
        <v>1965</v>
      </c>
      <c r="S5207" s="438">
        <v>1428</v>
      </c>
      <c r="T5207" s="190">
        <v>1</v>
      </c>
      <c r="U5207" s="455">
        <f t="shared" si="361"/>
        <v>1762.152</v>
      </c>
      <c r="V5207" s="190" t="s">
        <v>7</v>
      </c>
    </row>
    <row r="5208" spans="2:22" s="3" customFormat="1" ht="157.5" x14ac:dyDescent="0.25">
      <c r="B5208" s="220" t="s">
        <v>2237</v>
      </c>
      <c r="C5208" s="561" t="s">
        <v>2111</v>
      </c>
      <c r="D5208" s="203" t="s">
        <v>2112</v>
      </c>
      <c r="E5208" s="583" t="s">
        <v>738</v>
      </c>
      <c r="F5208" s="583" t="s">
        <v>4825</v>
      </c>
      <c r="G5208" s="180" t="s">
        <v>7</v>
      </c>
      <c r="H5208" s="583" t="s">
        <v>389</v>
      </c>
      <c r="I5208" s="583">
        <v>2026</v>
      </c>
      <c r="J5208" s="583">
        <v>10</v>
      </c>
      <c r="K5208" s="377" t="s">
        <v>3384</v>
      </c>
      <c r="L5208" s="583" t="s">
        <v>184</v>
      </c>
      <c r="M5208" s="583" t="s">
        <v>2239</v>
      </c>
      <c r="N5208" s="583" t="s">
        <v>2449</v>
      </c>
      <c r="O5208" s="583">
        <v>1</v>
      </c>
      <c r="P5208" s="583">
        <v>0.76</v>
      </c>
      <c r="Q5208" s="190" t="s">
        <v>140</v>
      </c>
      <c r="R5208" s="190" t="s">
        <v>741</v>
      </c>
      <c r="S5208" s="438">
        <v>23088</v>
      </c>
      <c r="T5208" s="190">
        <v>1.08</v>
      </c>
      <c r="U5208" s="455">
        <f t="shared" si="361"/>
        <v>18950.630400000002</v>
      </c>
      <c r="V5208" s="190" t="s">
        <v>7</v>
      </c>
    </row>
    <row r="5209" spans="2:22" s="3" customFormat="1" ht="157.5" x14ac:dyDescent="0.25">
      <c r="B5209" s="220" t="s">
        <v>2237</v>
      </c>
      <c r="C5209" s="561" t="s">
        <v>2111</v>
      </c>
      <c r="D5209" s="203" t="s">
        <v>2112</v>
      </c>
      <c r="E5209" s="583" t="s">
        <v>740</v>
      </c>
      <c r="F5209" s="40" t="s">
        <v>4825</v>
      </c>
      <c r="G5209" s="180" t="s">
        <v>7</v>
      </c>
      <c r="H5209" s="583" t="s">
        <v>389</v>
      </c>
      <c r="I5209" s="583">
        <v>2026</v>
      </c>
      <c r="J5209" s="583">
        <v>10</v>
      </c>
      <c r="K5209" s="79" t="s">
        <v>2305</v>
      </c>
      <c r="L5209" s="583" t="s">
        <v>184</v>
      </c>
      <c r="M5209" s="583" t="s">
        <v>2239</v>
      </c>
      <c r="N5209" s="583" t="s">
        <v>2449</v>
      </c>
      <c r="O5209" s="583">
        <v>1</v>
      </c>
      <c r="P5209" s="583">
        <v>1.234</v>
      </c>
      <c r="Q5209" s="76" t="s">
        <v>143</v>
      </c>
      <c r="R5209" s="190" t="s">
        <v>363</v>
      </c>
      <c r="S5209" s="438">
        <v>611</v>
      </c>
      <c r="T5209" s="190">
        <v>1</v>
      </c>
      <c r="U5209" s="455">
        <f t="shared" si="361"/>
        <v>753.97400000000005</v>
      </c>
      <c r="V5209" s="190" t="s">
        <v>7</v>
      </c>
    </row>
    <row r="5210" spans="2:22" s="3" customFormat="1" ht="157.5" x14ac:dyDescent="0.25">
      <c r="B5210" s="220" t="s">
        <v>2237</v>
      </c>
      <c r="C5210" s="556" t="s">
        <v>2111</v>
      </c>
      <c r="D5210" s="502" t="s">
        <v>2112</v>
      </c>
      <c r="E5210" s="589" t="s">
        <v>350</v>
      </c>
      <c r="F5210" s="583" t="s">
        <v>4825</v>
      </c>
      <c r="G5210" s="180" t="s">
        <v>7</v>
      </c>
      <c r="H5210" s="583" t="s">
        <v>389</v>
      </c>
      <c r="I5210" s="583">
        <v>2026</v>
      </c>
      <c r="J5210" s="583">
        <v>10</v>
      </c>
      <c r="K5210" s="79" t="s">
        <v>4209</v>
      </c>
      <c r="L5210" s="583" t="s">
        <v>184</v>
      </c>
      <c r="M5210" s="583" t="s">
        <v>2239</v>
      </c>
      <c r="N5210" s="583" t="s">
        <v>2449</v>
      </c>
      <c r="O5210" s="583">
        <v>1</v>
      </c>
      <c r="P5210" s="583">
        <v>1</v>
      </c>
      <c r="Q5210" s="499" t="s">
        <v>156</v>
      </c>
      <c r="R5210" s="190" t="s">
        <v>351</v>
      </c>
      <c r="S5210" s="438">
        <v>1500</v>
      </c>
      <c r="T5210" s="190">
        <v>1</v>
      </c>
      <c r="U5210" s="455">
        <f t="shared" si="361"/>
        <v>1500</v>
      </c>
      <c r="V5210" s="190" t="s">
        <v>7</v>
      </c>
    </row>
    <row r="5211" spans="2:22" s="3" customFormat="1" ht="78.75" x14ac:dyDescent="0.25">
      <c r="B5211" s="220" t="s">
        <v>2237</v>
      </c>
      <c r="C5211" s="561" t="s">
        <v>2111</v>
      </c>
      <c r="D5211" s="203" t="s">
        <v>2112</v>
      </c>
      <c r="E5211" s="583" t="s">
        <v>26</v>
      </c>
      <c r="F5211" s="583" t="s">
        <v>7</v>
      </c>
      <c r="G5211" s="583" t="s">
        <v>7</v>
      </c>
      <c r="H5211" s="583" t="s">
        <v>7</v>
      </c>
      <c r="I5211" s="583" t="s">
        <v>7</v>
      </c>
      <c r="J5211" s="583" t="s">
        <v>7</v>
      </c>
      <c r="K5211" s="583" t="s">
        <v>7</v>
      </c>
      <c r="L5211" s="583" t="s">
        <v>7</v>
      </c>
      <c r="M5211" s="583" t="s">
        <v>7</v>
      </c>
      <c r="N5211" s="583" t="s">
        <v>7</v>
      </c>
      <c r="O5211" s="583" t="s">
        <v>7</v>
      </c>
      <c r="P5211" s="583" t="s">
        <v>7</v>
      </c>
      <c r="Q5211" s="190" t="s">
        <v>7</v>
      </c>
      <c r="R5211" s="190" t="s">
        <v>7</v>
      </c>
      <c r="S5211" s="438" t="s">
        <v>7</v>
      </c>
      <c r="T5211" s="190" t="s">
        <v>7</v>
      </c>
      <c r="U5211" s="455">
        <f>SUM(U5187:U5210)</f>
        <v>290588.84948000009</v>
      </c>
      <c r="V5211" s="190" t="s">
        <v>7</v>
      </c>
    </row>
    <row r="5212" spans="2:22" s="3" customFormat="1" ht="47.25" x14ac:dyDescent="0.25">
      <c r="B5212" s="220" t="s">
        <v>2237</v>
      </c>
      <c r="C5212" s="561" t="s">
        <v>2113</v>
      </c>
      <c r="D5212" s="203" t="s">
        <v>2114</v>
      </c>
      <c r="E5212" s="583" t="s">
        <v>168</v>
      </c>
      <c r="F5212" s="583" t="s">
        <v>4826</v>
      </c>
      <c r="G5212" s="180" t="s">
        <v>7</v>
      </c>
      <c r="H5212" s="583" t="s">
        <v>389</v>
      </c>
      <c r="I5212" s="583">
        <v>2026</v>
      </c>
      <c r="J5212" s="583">
        <v>10</v>
      </c>
      <c r="K5212" s="377" t="s">
        <v>141</v>
      </c>
      <c r="L5212" s="583" t="s">
        <v>184</v>
      </c>
      <c r="M5212" s="583" t="s">
        <v>2286</v>
      </c>
      <c r="N5212" s="583" t="s">
        <v>2449</v>
      </c>
      <c r="O5212" s="583">
        <v>1</v>
      </c>
      <c r="P5212" s="583">
        <v>38.856000000000002</v>
      </c>
      <c r="Q5212" s="190" t="s">
        <v>140</v>
      </c>
      <c r="R5212" s="190" t="s">
        <v>2243</v>
      </c>
      <c r="S5212" s="438">
        <v>699</v>
      </c>
      <c r="T5212" s="190">
        <v>1.04</v>
      </c>
      <c r="U5212" s="455">
        <f t="shared" ref="U5212:U5220" si="362">O5212*P5212*S5212*T5212</f>
        <v>28246.75776</v>
      </c>
      <c r="V5212" s="190" t="s">
        <v>7</v>
      </c>
    </row>
    <row r="5213" spans="2:22" s="3" customFormat="1" ht="47.25" x14ac:dyDescent="0.25">
      <c r="B5213" s="220" t="s">
        <v>2237</v>
      </c>
      <c r="C5213" s="561" t="s">
        <v>2113</v>
      </c>
      <c r="D5213" s="203" t="s">
        <v>2114</v>
      </c>
      <c r="E5213" s="377" t="s">
        <v>3431</v>
      </c>
      <c r="F5213" s="583" t="s">
        <v>4826</v>
      </c>
      <c r="G5213" s="180" t="s">
        <v>7</v>
      </c>
      <c r="H5213" s="583" t="s">
        <v>389</v>
      </c>
      <c r="I5213" s="583">
        <v>2026</v>
      </c>
      <c r="J5213" s="583">
        <v>10</v>
      </c>
      <c r="K5213" s="377" t="s">
        <v>3100</v>
      </c>
      <c r="L5213" s="583" t="s">
        <v>184</v>
      </c>
      <c r="M5213" s="583" t="s">
        <v>2286</v>
      </c>
      <c r="N5213" s="583" t="s">
        <v>2449</v>
      </c>
      <c r="O5213" s="583">
        <v>1</v>
      </c>
      <c r="P5213" s="583">
        <v>116.56800000000001</v>
      </c>
      <c r="Q5213" s="190" t="s">
        <v>140</v>
      </c>
      <c r="R5213" s="190" t="s">
        <v>2430</v>
      </c>
      <c r="S5213" s="438">
        <v>413</v>
      </c>
      <c r="T5213" s="190">
        <v>1.04</v>
      </c>
      <c r="U5213" s="455">
        <f t="shared" si="362"/>
        <v>50068.287360000002</v>
      </c>
      <c r="V5213" s="190" t="s">
        <v>7</v>
      </c>
    </row>
    <row r="5214" spans="2:22" s="3" customFormat="1" ht="47.25" x14ac:dyDescent="0.25">
      <c r="B5214" s="220" t="s">
        <v>2237</v>
      </c>
      <c r="C5214" s="561" t="s">
        <v>2113</v>
      </c>
      <c r="D5214" s="203" t="s">
        <v>2114</v>
      </c>
      <c r="E5214" s="583" t="s">
        <v>168</v>
      </c>
      <c r="F5214" s="583" t="s">
        <v>4826</v>
      </c>
      <c r="G5214" s="180" t="s">
        <v>7</v>
      </c>
      <c r="H5214" s="583" t="s">
        <v>389</v>
      </c>
      <c r="I5214" s="583">
        <v>2026</v>
      </c>
      <c r="J5214" s="228">
        <v>0.4</v>
      </c>
      <c r="K5214" s="377" t="s">
        <v>141</v>
      </c>
      <c r="L5214" s="583" t="s">
        <v>184</v>
      </c>
      <c r="M5214" s="583" t="s">
        <v>2286</v>
      </c>
      <c r="N5214" s="583" t="s">
        <v>2449</v>
      </c>
      <c r="O5214" s="583">
        <v>1</v>
      </c>
      <c r="P5214" s="583">
        <v>0.71099999999999997</v>
      </c>
      <c r="Q5214" s="190" t="s">
        <v>140</v>
      </c>
      <c r="R5214" s="190" t="s">
        <v>2247</v>
      </c>
      <c r="S5214" s="438">
        <v>517</v>
      </c>
      <c r="T5214" s="190">
        <v>1.04</v>
      </c>
      <c r="U5214" s="455">
        <f t="shared" si="362"/>
        <v>382.29048</v>
      </c>
      <c r="V5214" s="190" t="s">
        <v>7</v>
      </c>
    </row>
    <row r="5215" spans="2:22" s="3" customFormat="1" ht="47.25" x14ac:dyDescent="0.25">
      <c r="B5215" s="220" t="s">
        <v>2237</v>
      </c>
      <c r="C5215" s="561" t="s">
        <v>2113</v>
      </c>
      <c r="D5215" s="203" t="s">
        <v>2114</v>
      </c>
      <c r="E5215" s="377" t="s">
        <v>3431</v>
      </c>
      <c r="F5215" s="583" t="s">
        <v>4826</v>
      </c>
      <c r="G5215" s="180" t="s">
        <v>7</v>
      </c>
      <c r="H5215" s="583" t="s">
        <v>389</v>
      </c>
      <c r="I5215" s="583">
        <v>2026</v>
      </c>
      <c r="J5215" s="228">
        <v>0.4</v>
      </c>
      <c r="K5215" s="377" t="s">
        <v>3740</v>
      </c>
      <c r="L5215" s="583" t="s">
        <v>184</v>
      </c>
      <c r="M5215" s="583" t="s">
        <v>2286</v>
      </c>
      <c r="N5215" s="583" t="s">
        <v>2449</v>
      </c>
      <c r="O5215" s="583">
        <v>1</v>
      </c>
      <c r="P5215" s="583">
        <v>0.26400000000000001</v>
      </c>
      <c r="Q5215" s="385" t="s">
        <v>140</v>
      </c>
      <c r="R5215" s="190" t="s">
        <v>2249</v>
      </c>
      <c r="S5215" s="438">
        <v>225</v>
      </c>
      <c r="T5215" s="190">
        <v>1.04</v>
      </c>
      <c r="U5215" s="455">
        <f t="shared" si="362"/>
        <v>61.77600000000001</v>
      </c>
      <c r="V5215" s="190" t="s">
        <v>7</v>
      </c>
    </row>
    <row r="5216" spans="2:22" s="3" customFormat="1" ht="47.25" x14ac:dyDescent="0.25">
      <c r="B5216" s="220" t="s">
        <v>2237</v>
      </c>
      <c r="C5216" s="561" t="s">
        <v>2113</v>
      </c>
      <c r="D5216" s="203" t="s">
        <v>2114</v>
      </c>
      <c r="E5216" s="377" t="s">
        <v>3431</v>
      </c>
      <c r="F5216" s="583" t="s">
        <v>4826</v>
      </c>
      <c r="G5216" s="180" t="s">
        <v>7</v>
      </c>
      <c r="H5216" s="583" t="s">
        <v>389</v>
      </c>
      <c r="I5216" s="583">
        <v>2026</v>
      </c>
      <c r="J5216" s="228">
        <v>0.4</v>
      </c>
      <c r="K5216" s="377" t="s">
        <v>3736</v>
      </c>
      <c r="L5216" s="583" t="s">
        <v>184</v>
      </c>
      <c r="M5216" s="583" t="s">
        <v>2286</v>
      </c>
      <c r="N5216" s="583" t="s">
        <v>2449</v>
      </c>
      <c r="O5216" s="583">
        <v>1</v>
      </c>
      <c r="P5216" s="583">
        <v>0.28799999999999998</v>
      </c>
      <c r="Q5216" s="385" t="s">
        <v>140</v>
      </c>
      <c r="R5216" s="190" t="s">
        <v>2277</v>
      </c>
      <c r="S5216" s="438">
        <v>120</v>
      </c>
      <c r="T5216" s="190">
        <v>1.04</v>
      </c>
      <c r="U5216" s="455">
        <f t="shared" si="362"/>
        <v>35.942399999999999</v>
      </c>
      <c r="V5216" s="190" t="s">
        <v>7</v>
      </c>
    </row>
    <row r="5217" spans="2:22" s="3" customFormat="1" ht="47.25" x14ac:dyDescent="0.25">
      <c r="B5217" s="220" t="s">
        <v>2237</v>
      </c>
      <c r="C5217" s="561" t="s">
        <v>2113</v>
      </c>
      <c r="D5217" s="203" t="s">
        <v>2114</v>
      </c>
      <c r="E5217" s="377" t="s">
        <v>3431</v>
      </c>
      <c r="F5217" s="583" t="s">
        <v>4826</v>
      </c>
      <c r="G5217" s="180" t="s">
        <v>7</v>
      </c>
      <c r="H5217" s="583" t="s">
        <v>389</v>
      </c>
      <c r="I5217" s="583">
        <v>2026</v>
      </c>
      <c r="J5217" s="228">
        <v>0.4</v>
      </c>
      <c r="K5217" s="377" t="s">
        <v>3737</v>
      </c>
      <c r="L5217" s="583" t="s">
        <v>184</v>
      </c>
      <c r="M5217" s="583" t="s">
        <v>2286</v>
      </c>
      <c r="N5217" s="583" t="s">
        <v>2449</v>
      </c>
      <c r="O5217" s="583">
        <v>1</v>
      </c>
      <c r="P5217" s="583">
        <v>0.12</v>
      </c>
      <c r="Q5217" s="385" t="s">
        <v>140</v>
      </c>
      <c r="R5217" s="190" t="s">
        <v>2287</v>
      </c>
      <c r="S5217" s="438">
        <v>163</v>
      </c>
      <c r="T5217" s="190">
        <v>1.04</v>
      </c>
      <c r="U5217" s="455">
        <f t="shared" si="362"/>
        <v>20.342399999999998</v>
      </c>
      <c r="V5217" s="190" t="s">
        <v>7</v>
      </c>
    </row>
    <row r="5218" spans="2:22" s="3" customFormat="1" ht="47.25" x14ac:dyDescent="0.25">
      <c r="B5218" s="220" t="s">
        <v>2237</v>
      </c>
      <c r="C5218" s="561" t="s">
        <v>2113</v>
      </c>
      <c r="D5218" s="203" t="s">
        <v>2114</v>
      </c>
      <c r="E5218" s="377" t="s">
        <v>3431</v>
      </c>
      <c r="F5218" s="583" t="s">
        <v>4826</v>
      </c>
      <c r="G5218" s="180" t="s">
        <v>7</v>
      </c>
      <c r="H5218" s="583" t="s">
        <v>389</v>
      </c>
      <c r="I5218" s="583">
        <v>2026</v>
      </c>
      <c r="J5218" s="228">
        <v>0.4</v>
      </c>
      <c r="K5218" s="377" t="s">
        <v>3736</v>
      </c>
      <c r="L5218" s="583" t="s">
        <v>184</v>
      </c>
      <c r="M5218" s="583" t="s">
        <v>2286</v>
      </c>
      <c r="N5218" s="583" t="s">
        <v>2449</v>
      </c>
      <c r="O5218" s="583">
        <v>1</v>
      </c>
      <c r="P5218" s="583">
        <v>3.9E-2</v>
      </c>
      <c r="Q5218" s="385" t="s">
        <v>140</v>
      </c>
      <c r="R5218" s="190" t="s">
        <v>2252</v>
      </c>
      <c r="S5218" s="438">
        <v>146</v>
      </c>
      <c r="T5218" s="190">
        <v>1.04</v>
      </c>
      <c r="U5218" s="455">
        <f t="shared" si="362"/>
        <v>5.9217599999999999</v>
      </c>
      <c r="V5218" s="190" t="s">
        <v>7</v>
      </c>
    </row>
    <row r="5219" spans="2:22" s="3" customFormat="1" ht="126" x14ac:dyDescent="0.25">
      <c r="B5219" s="220" t="s">
        <v>2237</v>
      </c>
      <c r="C5219" s="561" t="s">
        <v>2113</v>
      </c>
      <c r="D5219" s="203" t="s">
        <v>2114</v>
      </c>
      <c r="E5219" s="377" t="s">
        <v>1885</v>
      </c>
      <c r="F5219" s="583" t="s">
        <v>4826</v>
      </c>
      <c r="G5219" s="180" t="s">
        <v>7</v>
      </c>
      <c r="H5219" s="583" t="s">
        <v>389</v>
      </c>
      <c r="I5219" s="583">
        <v>2026</v>
      </c>
      <c r="J5219" s="583">
        <v>10</v>
      </c>
      <c r="K5219" s="377" t="s">
        <v>3434</v>
      </c>
      <c r="L5219" s="583" t="s">
        <v>184</v>
      </c>
      <c r="M5219" s="583" t="s">
        <v>2286</v>
      </c>
      <c r="N5219" s="583" t="s">
        <v>2449</v>
      </c>
      <c r="O5219" s="583">
        <v>1</v>
      </c>
      <c r="P5219" s="583">
        <v>0.86</v>
      </c>
      <c r="Q5219" s="190" t="s">
        <v>139</v>
      </c>
      <c r="R5219" s="190" t="s">
        <v>405</v>
      </c>
      <c r="S5219" s="438">
        <v>187</v>
      </c>
      <c r="T5219" s="190">
        <v>1</v>
      </c>
      <c r="U5219" s="455">
        <f t="shared" si="362"/>
        <v>160.82</v>
      </c>
      <c r="V5219" s="190" t="s">
        <v>7</v>
      </c>
    </row>
    <row r="5220" spans="2:22" s="3" customFormat="1" ht="63" x14ac:dyDescent="0.25">
      <c r="B5220" s="220" t="s">
        <v>2237</v>
      </c>
      <c r="C5220" s="561" t="s">
        <v>2113</v>
      </c>
      <c r="D5220" s="203" t="s">
        <v>2114</v>
      </c>
      <c r="E5220" s="101" t="s">
        <v>350</v>
      </c>
      <c r="F5220" s="583" t="s">
        <v>4826</v>
      </c>
      <c r="G5220" s="180" t="s">
        <v>7</v>
      </c>
      <c r="H5220" s="583" t="s">
        <v>389</v>
      </c>
      <c r="I5220" s="583">
        <v>2026</v>
      </c>
      <c r="J5220" s="583">
        <v>10</v>
      </c>
      <c r="K5220" s="377" t="s">
        <v>4262</v>
      </c>
      <c r="L5220" s="583" t="s">
        <v>184</v>
      </c>
      <c r="M5220" s="583" t="s">
        <v>2286</v>
      </c>
      <c r="N5220" s="583" t="s">
        <v>2449</v>
      </c>
      <c r="O5220" s="583">
        <v>1</v>
      </c>
      <c r="P5220" s="583">
        <v>1</v>
      </c>
      <c r="Q5220" s="190" t="s">
        <v>203</v>
      </c>
      <c r="R5220" s="190" t="s">
        <v>532</v>
      </c>
      <c r="S5220" s="438">
        <v>7500</v>
      </c>
      <c r="T5220" s="190">
        <v>1</v>
      </c>
      <c r="U5220" s="455">
        <f t="shared" si="362"/>
        <v>7500</v>
      </c>
      <c r="V5220" s="190" t="s">
        <v>7</v>
      </c>
    </row>
    <row r="5221" spans="2:22" s="3" customFormat="1" ht="63" x14ac:dyDescent="0.25">
      <c r="B5221" s="220" t="s">
        <v>2237</v>
      </c>
      <c r="C5221" s="561" t="s">
        <v>2113</v>
      </c>
      <c r="D5221" s="203" t="s">
        <v>2114</v>
      </c>
      <c r="E5221" s="583" t="s">
        <v>26</v>
      </c>
      <c r="F5221" s="583" t="s">
        <v>7</v>
      </c>
      <c r="G5221" s="583" t="s">
        <v>7</v>
      </c>
      <c r="H5221" s="583" t="s">
        <v>7</v>
      </c>
      <c r="I5221" s="583" t="s">
        <v>7</v>
      </c>
      <c r="J5221" s="583" t="s">
        <v>7</v>
      </c>
      <c r="K5221" s="583" t="s">
        <v>7</v>
      </c>
      <c r="L5221" s="583" t="s">
        <v>7</v>
      </c>
      <c r="M5221" s="583" t="s">
        <v>7</v>
      </c>
      <c r="N5221" s="583" t="s">
        <v>7</v>
      </c>
      <c r="O5221" s="583" t="s">
        <v>7</v>
      </c>
      <c r="P5221" s="583" t="s">
        <v>7</v>
      </c>
      <c r="Q5221" s="190" t="s">
        <v>7</v>
      </c>
      <c r="R5221" s="190" t="s">
        <v>7</v>
      </c>
      <c r="S5221" s="438" t="s">
        <v>7</v>
      </c>
      <c r="T5221" s="190" t="s">
        <v>7</v>
      </c>
      <c r="U5221" s="455">
        <f>SUM(U5212:U5220)</f>
        <v>86482.138159999988</v>
      </c>
      <c r="V5221" s="190" t="s">
        <v>7</v>
      </c>
    </row>
    <row r="5222" spans="2:22" s="3" customFormat="1" ht="63" x14ac:dyDescent="0.25">
      <c r="B5222" s="220" t="s">
        <v>2237</v>
      </c>
      <c r="C5222" s="561" t="s">
        <v>2115</v>
      </c>
      <c r="D5222" s="203" t="s">
        <v>2116</v>
      </c>
      <c r="E5222" s="583" t="s">
        <v>1976</v>
      </c>
      <c r="F5222" s="583" t="s">
        <v>4827</v>
      </c>
      <c r="G5222" s="180" t="s">
        <v>7</v>
      </c>
      <c r="H5222" s="583" t="s">
        <v>389</v>
      </c>
      <c r="I5222" s="583">
        <v>2026</v>
      </c>
      <c r="J5222" s="583">
        <v>10</v>
      </c>
      <c r="K5222" s="56" t="s">
        <v>809</v>
      </c>
      <c r="L5222" s="583" t="s">
        <v>184</v>
      </c>
      <c r="M5222" s="583" t="s">
        <v>2290</v>
      </c>
      <c r="N5222" s="583" t="s">
        <v>2449</v>
      </c>
      <c r="O5222" s="583">
        <v>1</v>
      </c>
      <c r="P5222" s="583">
        <v>2</v>
      </c>
      <c r="Q5222" s="190" t="s">
        <v>214</v>
      </c>
      <c r="R5222" s="190" t="s">
        <v>1155</v>
      </c>
      <c r="S5222" s="438">
        <v>800</v>
      </c>
      <c r="T5222" s="190">
        <v>1.05</v>
      </c>
      <c r="U5222" s="455">
        <f>O5222*P5222*S5222*T5222</f>
        <v>1680</v>
      </c>
      <c r="V5222" s="190" t="s">
        <v>7</v>
      </c>
    </row>
    <row r="5223" spans="2:22" s="3" customFormat="1" ht="63" x14ac:dyDescent="0.25">
      <c r="B5223" s="220" t="s">
        <v>2237</v>
      </c>
      <c r="C5223" s="561" t="s">
        <v>2115</v>
      </c>
      <c r="D5223" s="203" t="s">
        <v>2116</v>
      </c>
      <c r="E5223" s="278" t="s">
        <v>168</v>
      </c>
      <c r="F5223" s="583" t="s">
        <v>4827</v>
      </c>
      <c r="G5223" s="180" t="s">
        <v>7</v>
      </c>
      <c r="H5223" s="583" t="s">
        <v>389</v>
      </c>
      <c r="I5223" s="583">
        <v>2026</v>
      </c>
      <c r="J5223" s="583">
        <v>10</v>
      </c>
      <c r="K5223" s="377" t="s">
        <v>141</v>
      </c>
      <c r="L5223" s="583" t="s">
        <v>184</v>
      </c>
      <c r="M5223" s="583" t="s">
        <v>2290</v>
      </c>
      <c r="N5223" s="583" t="s">
        <v>2449</v>
      </c>
      <c r="O5223" s="583">
        <v>1</v>
      </c>
      <c r="P5223" s="280">
        <v>83.861999999999995</v>
      </c>
      <c r="Q5223" s="278" t="s">
        <v>140</v>
      </c>
      <c r="R5223" s="181" t="s">
        <v>2243</v>
      </c>
      <c r="S5223" s="279">
        <v>699</v>
      </c>
      <c r="T5223" s="277">
        <v>1.04</v>
      </c>
      <c r="U5223" s="455">
        <f t="shared" ref="U5223:U5232" si="363">O5223*P5223*S5223*T5223</f>
        <v>60964.319519999997</v>
      </c>
      <c r="V5223" s="190" t="s">
        <v>7</v>
      </c>
    </row>
    <row r="5224" spans="2:22" s="3" customFormat="1" ht="63" x14ac:dyDescent="0.25">
      <c r="B5224" s="220" t="s">
        <v>2237</v>
      </c>
      <c r="C5224" s="561" t="s">
        <v>2115</v>
      </c>
      <c r="D5224" s="203" t="s">
        <v>2116</v>
      </c>
      <c r="E5224" s="377" t="s">
        <v>3431</v>
      </c>
      <c r="F5224" s="583" t="s">
        <v>4827</v>
      </c>
      <c r="G5224" s="180" t="s">
        <v>7</v>
      </c>
      <c r="H5224" s="583" t="s">
        <v>389</v>
      </c>
      <c r="I5224" s="583">
        <v>2026</v>
      </c>
      <c r="J5224" s="583">
        <v>10</v>
      </c>
      <c r="K5224" s="377" t="s">
        <v>3100</v>
      </c>
      <c r="L5224" s="583" t="s">
        <v>184</v>
      </c>
      <c r="M5224" s="583" t="s">
        <v>2290</v>
      </c>
      <c r="N5224" s="583" t="s">
        <v>2449</v>
      </c>
      <c r="O5224" s="583">
        <v>1</v>
      </c>
      <c r="P5224" s="280">
        <f>83.862*3</f>
        <v>251.58599999999998</v>
      </c>
      <c r="Q5224" s="278" t="s">
        <v>140</v>
      </c>
      <c r="R5224" s="181" t="s">
        <v>2430</v>
      </c>
      <c r="S5224" s="279">
        <v>413</v>
      </c>
      <c r="T5224" s="277">
        <v>1.04</v>
      </c>
      <c r="U5224" s="455">
        <f t="shared" si="363"/>
        <v>108061.21872</v>
      </c>
      <c r="V5224" s="190" t="s">
        <v>7</v>
      </c>
    </row>
    <row r="5225" spans="2:22" s="3" customFormat="1" ht="63" x14ac:dyDescent="0.25">
      <c r="B5225" s="220" t="s">
        <v>2237</v>
      </c>
      <c r="C5225" s="561" t="s">
        <v>2115</v>
      </c>
      <c r="D5225" s="203" t="s">
        <v>2116</v>
      </c>
      <c r="E5225" s="278" t="s">
        <v>168</v>
      </c>
      <c r="F5225" s="583" t="s">
        <v>4827</v>
      </c>
      <c r="G5225" s="180" t="s">
        <v>7</v>
      </c>
      <c r="H5225" s="583" t="s">
        <v>389</v>
      </c>
      <c r="I5225" s="583">
        <v>2026</v>
      </c>
      <c r="J5225" s="228">
        <v>0.4</v>
      </c>
      <c r="K5225" s="377" t="s">
        <v>141</v>
      </c>
      <c r="L5225" s="583" t="s">
        <v>184</v>
      </c>
      <c r="M5225" s="583" t="s">
        <v>2290</v>
      </c>
      <c r="N5225" s="583" t="s">
        <v>2449</v>
      </c>
      <c r="O5225" s="583">
        <v>1</v>
      </c>
      <c r="P5225" s="280">
        <v>1.2070000000000001</v>
      </c>
      <c r="Q5225" s="278" t="s">
        <v>140</v>
      </c>
      <c r="R5225" s="181" t="s">
        <v>2243</v>
      </c>
      <c r="S5225" s="279">
        <v>699</v>
      </c>
      <c r="T5225" s="277">
        <v>1.04</v>
      </c>
      <c r="U5225" s="455">
        <f t="shared" si="363"/>
        <v>877.44072000000017</v>
      </c>
      <c r="V5225" s="190" t="s">
        <v>7</v>
      </c>
    </row>
    <row r="5226" spans="2:22" s="3" customFormat="1" ht="63" x14ac:dyDescent="0.25">
      <c r="B5226" s="220" t="s">
        <v>2237</v>
      </c>
      <c r="C5226" s="561" t="s">
        <v>2115</v>
      </c>
      <c r="D5226" s="203" t="s">
        <v>2116</v>
      </c>
      <c r="E5226" s="377" t="s">
        <v>3431</v>
      </c>
      <c r="F5226" s="583" t="s">
        <v>4827</v>
      </c>
      <c r="G5226" s="180" t="s">
        <v>7</v>
      </c>
      <c r="H5226" s="583" t="s">
        <v>389</v>
      </c>
      <c r="I5226" s="583">
        <v>2026</v>
      </c>
      <c r="J5226" s="228">
        <v>0.4</v>
      </c>
      <c r="K5226" s="377" t="s">
        <v>3740</v>
      </c>
      <c r="L5226" s="583" t="s">
        <v>184</v>
      </c>
      <c r="M5226" s="583" t="s">
        <v>2290</v>
      </c>
      <c r="N5226" s="583" t="s">
        <v>2449</v>
      </c>
      <c r="O5226" s="583">
        <v>1</v>
      </c>
      <c r="P5226" s="280">
        <v>1.2070000000000001</v>
      </c>
      <c r="Q5226" s="278" t="s">
        <v>140</v>
      </c>
      <c r="R5226" s="181" t="s">
        <v>2249</v>
      </c>
      <c r="S5226" s="279">
        <v>225</v>
      </c>
      <c r="T5226" s="277">
        <v>1.04</v>
      </c>
      <c r="U5226" s="455">
        <f t="shared" si="363"/>
        <v>282.43799999999999</v>
      </c>
      <c r="V5226" s="190" t="s">
        <v>7</v>
      </c>
    </row>
    <row r="5227" spans="2:22" s="3" customFormat="1" ht="63" x14ac:dyDescent="0.25">
      <c r="B5227" s="220" t="s">
        <v>2237</v>
      </c>
      <c r="C5227" s="561" t="s">
        <v>2115</v>
      </c>
      <c r="D5227" s="203" t="s">
        <v>2116</v>
      </c>
      <c r="E5227" s="101" t="s">
        <v>350</v>
      </c>
      <c r="F5227" s="583" t="s">
        <v>4827</v>
      </c>
      <c r="G5227" s="180" t="s">
        <v>7</v>
      </c>
      <c r="H5227" s="583" t="s">
        <v>389</v>
      </c>
      <c r="I5227" s="583">
        <v>2026</v>
      </c>
      <c r="J5227" s="583">
        <v>10</v>
      </c>
      <c r="K5227" s="377" t="s">
        <v>3292</v>
      </c>
      <c r="L5227" s="583" t="s">
        <v>184</v>
      </c>
      <c r="M5227" s="583" t="s">
        <v>2290</v>
      </c>
      <c r="N5227" s="583" t="s">
        <v>2449</v>
      </c>
      <c r="O5227" s="583">
        <v>1</v>
      </c>
      <c r="P5227" s="280">
        <v>1</v>
      </c>
      <c r="Q5227" s="278" t="s">
        <v>203</v>
      </c>
      <c r="R5227" s="278" t="s">
        <v>501</v>
      </c>
      <c r="S5227" s="279">
        <v>15000</v>
      </c>
      <c r="T5227" s="277">
        <v>1</v>
      </c>
      <c r="U5227" s="455">
        <f t="shared" si="363"/>
        <v>15000</v>
      </c>
      <c r="V5227" s="190" t="s">
        <v>7</v>
      </c>
    </row>
    <row r="5228" spans="2:22" s="3" customFormat="1" ht="126" x14ac:dyDescent="0.25">
      <c r="B5228" s="220" t="s">
        <v>2237</v>
      </c>
      <c r="C5228" s="561" t="s">
        <v>2115</v>
      </c>
      <c r="D5228" s="203" t="s">
        <v>2116</v>
      </c>
      <c r="E5228" s="278" t="s">
        <v>1115</v>
      </c>
      <c r="F5228" s="583" t="s">
        <v>4828</v>
      </c>
      <c r="G5228" s="180" t="s">
        <v>7</v>
      </c>
      <c r="H5228" s="583" t="s">
        <v>389</v>
      </c>
      <c r="I5228" s="583">
        <v>2026</v>
      </c>
      <c r="J5228" s="583">
        <v>10</v>
      </c>
      <c r="K5228" s="377" t="s">
        <v>3713</v>
      </c>
      <c r="L5228" s="583" t="s">
        <v>184</v>
      </c>
      <c r="M5228" s="583" t="s">
        <v>2290</v>
      </c>
      <c r="N5228" s="583" t="s">
        <v>2449</v>
      </c>
      <c r="O5228" s="583">
        <v>1</v>
      </c>
      <c r="P5228" s="280">
        <v>0.89600000000000002</v>
      </c>
      <c r="Q5228" s="377" t="s">
        <v>140</v>
      </c>
      <c r="R5228" s="181" t="s">
        <v>1978</v>
      </c>
      <c r="S5228" s="279">
        <v>2106</v>
      </c>
      <c r="T5228" s="277">
        <v>1.08</v>
      </c>
      <c r="U5228" s="455">
        <f t="shared" si="363"/>
        <v>2037.9340800000002</v>
      </c>
      <c r="V5228" s="190" t="s">
        <v>7</v>
      </c>
    </row>
    <row r="5229" spans="2:22" s="3" customFormat="1" ht="126" x14ac:dyDescent="0.25">
      <c r="B5229" s="220" t="s">
        <v>2237</v>
      </c>
      <c r="C5229" s="561" t="s">
        <v>2115</v>
      </c>
      <c r="D5229" s="203" t="s">
        <v>2116</v>
      </c>
      <c r="E5229" s="278" t="s">
        <v>1115</v>
      </c>
      <c r="F5229" s="583" t="s">
        <v>4828</v>
      </c>
      <c r="G5229" s="180" t="s">
        <v>7</v>
      </c>
      <c r="H5229" s="583" t="s">
        <v>389</v>
      </c>
      <c r="I5229" s="583">
        <v>2026</v>
      </c>
      <c r="J5229" s="583">
        <v>10</v>
      </c>
      <c r="K5229" s="377" t="s">
        <v>3713</v>
      </c>
      <c r="L5229" s="583" t="s">
        <v>184</v>
      </c>
      <c r="M5229" s="583" t="s">
        <v>2290</v>
      </c>
      <c r="N5229" s="583" t="s">
        <v>2449</v>
      </c>
      <c r="O5229" s="583">
        <v>1</v>
      </c>
      <c r="P5229" s="280">
        <v>0.89600000000000002</v>
      </c>
      <c r="Q5229" s="377" t="s">
        <v>140</v>
      </c>
      <c r="R5229" s="181" t="s">
        <v>1978</v>
      </c>
      <c r="S5229" s="279">
        <v>2106</v>
      </c>
      <c r="T5229" s="277">
        <v>1.08</v>
      </c>
      <c r="U5229" s="455">
        <f t="shared" si="363"/>
        <v>2037.9340800000002</v>
      </c>
      <c r="V5229" s="190" t="s">
        <v>7</v>
      </c>
    </row>
    <row r="5230" spans="2:22" s="3" customFormat="1" ht="126" x14ac:dyDescent="0.25">
      <c r="B5230" s="220" t="s">
        <v>2237</v>
      </c>
      <c r="C5230" s="561" t="s">
        <v>2115</v>
      </c>
      <c r="D5230" s="203" t="s">
        <v>2116</v>
      </c>
      <c r="E5230" s="377" t="s">
        <v>742</v>
      </c>
      <c r="F5230" s="583" t="s">
        <v>4828</v>
      </c>
      <c r="G5230" s="180" t="s">
        <v>7</v>
      </c>
      <c r="H5230" s="583" t="s">
        <v>389</v>
      </c>
      <c r="I5230" s="583">
        <v>2026</v>
      </c>
      <c r="J5230" s="583">
        <v>10</v>
      </c>
      <c r="K5230" s="377" t="s">
        <v>3654</v>
      </c>
      <c r="L5230" s="583" t="s">
        <v>184</v>
      </c>
      <c r="M5230" s="583" t="s">
        <v>2290</v>
      </c>
      <c r="N5230" s="583" t="s">
        <v>2449</v>
      </c>
      <c r="O5230" s="583">
        <v>1</v>
      </c>
      <c r="P5230" s="280">
        <f>P5229</f>
        <v>0.89600000000000002</v>
      </c>
      <c r="Q5230" s="278" t="s">
        <v>143</v>
      </c>
      <c r="R5230" s="181" t="s">
        <v>1959</v>
      </c>
      <c r="S5230" s="279">
        <v>2703</v>
      </c>
      <c r="T5230" s="277">
        <v>1</v>
      </c>
      <c r="U5230" s="455">
        <f t="shared" si="363"/>
        <v>2421.8879999999999</v>
      </c>
      <c r="V5230" s="190" t="s">
        <v>7</v>
      </c>
    </row>
    <row r="5231" spans="2:22" s="3" customFormat="1" ht="126" x14ac:dyDescent="0.25">
      <c r="B5231" s="220" t="s">
        <v>2237</v>
      </c>
      <c r="C5231" s="561" t="s">
        <v>2115</v>
      </c>
      <c r="D5231" s="203" t="s">
        <v>2116</v>
      </c>
      <c r="E5231" s="278" t="s">
        <v>738</v>
      </c>
      <c r="F5231" s="583" t="s">
        <v>4828</v>
      </c>
      <c r="G5231" s="180" t="s">
        <v>7</v>
      </c>
      <c r="H5231" s="583" t="s">
        <v>389</v>
      </c>
      <c r="I5231" s="583">
        <v>2026</v>
      </c>
      <c r="J5231" s="583">
        <v>10</v>
      </c>
      <c r="K5231" s="377" t="s">
        <v>3384</v>
      </c>
      <c r="L5231" s="583" t="s">
        <v>184</v>
      </c>
      <c r="M5231" s="583" t="s">
        <v>2290</v>
      </c>
      <c r="N5231" s="583" t="s">
        <v>2449</v>
      </c>
      <c r="O5231" s="583">
        <v>1</v>
      </c>
      <c r="P5231" s="280">
        <v>0.61599999999999999</v>
      </c>
      <c r="Q5231" s="278" t="s">
        <v>246</v>
      </c>
      <c r="R5231" s="278" t="s">
        <v>741</v>
      </c>
      <c r="S5231" s="279">
        <v>23088</v>
      </c>
      <c r="T5231" s="277">
        <v>1.08</v>
      </c>
      <c r="U5231" s="455">
        <f t="shared" si="363"/>
        <v>15359.984640000002</v>
      </c>
      <c r="V5231" s="190" t="s">
        <v>7</v>
      </c>
    </row>
    <row r="5232" spans="2:22" s="3" customFormat="1" ht="126" x14ac:dyDescent="0.25">
      <c r="B5232" s="220" t="s">
        <v>2237</v>
      </c>
      <c r="C5232" s="561" t="s">
        <v>2115</v>
      </c>
      <c r="D5232" s="203" t="s">
        <v>2116</v>
      </c>
      <c r="E5232" s="278" t="s">
        <v>740</v>
      </c>
      <c r="F5232" s="40" t="s">
        <v>4828</v>
      </c>
      <c r="G5232" s="180" t="s">
        <v>7</v>
      </c>
      <c r="H5232" s="583" t="s">
        <v>389</v>
      </c>
      <c r="I5232" s="583">
        <v>2026</v>
      </c>
      <c r="J5232" s="583">
        <v>10</v>
      </c>
      <c r="K5232" s="79" t="s">
        <v>2305</v>
      </c>
      <c r="L5232" s="583" t="s">
        <v>184</v>
      </c>
      <c r="M5232" s="583" t="s">
        <v>2290</v>
      </c>
      <c r="N5232" s="583" t="s">
        <v>2449</v>
      </c>
      <c r="O5232" s="583">
        <v>1</v>
      </c>
      <c r="P5232" s="280">
        <v>1</v>
      </c>
      <c r="Q5232" s="278" t="s">
        <v>143</v>
      </c>
      <c r="R5232" s="278" t="s">
        <v>363</v>
      </c>
      <c r="S5232" s="279">
        <v>611</v>
      </c>
      <c r="T5232" s="277">
        <v>1</v>
      </c>
      <c r="U5232" s="455">
        <f t="shared" si="363"/>
        <v>611</v>
      </c>
      <c r="V5232" s="190" t="s">
        <v>7</v>
      </c>
    </row>
    <row r="5233" spans="2:22" s="3" customFormat="1" ht="63" x14ac:dyDescent="0.25">
      <c r="B5233" s="220" t="s">
        <v>2237</v>
      </c>
      <c r="C5233" s="561" t="s">
        <v>2115</v>
      </c>
      <c r="D5233" s="203" t="s">
        <v>2116</v>
      </c>
      <c r="E5233" s="583" t="s">
        <v>26</v>
      </c>
      <c r="F5233" s="583" t="s">
        <v>7</v>
      </c>
      <c r="G5233" s="583" t="s">
        <v>7</v>
      </c>
      <c r="H5233" s="583" t="s">
        <v>7</v>
      </c>
      <c r="I5233" s="583" t="s">
        <v>7</v>
      </c>
      <c r="J5233" s="583" t="s">
        <v>7</v>
      </c>
      <c r="K5233" s="583" t="s">
        <v>7</v>
      </c>
      <c r="L5233" s="583" t="s">
        <v>7</v>
      </c>
      <c r="M5233" s="583" t="s">
        <v>7</v>
      </c>
      <c r="N5233" s="583" t="s">
        <v>7</v>
      </c>
      <c r="O5233" s="583" t="s">
        <v>7</v>
      </c>
      <c r="P5233" s="583" t="s">
        <v>7</v>
      </c>
      <c r="Q5233" s="190" t="s">
        <v>7</v>
      </c>
      <c r="R5233" s="190" t="s">
        <v>7</v>
      </c>
      <c r="S5233" s="438" t="s">
        <v>7</v>
      </c>
      <c r="T5233" s="190" t="s">
        <v>7</v>
      </c>
      <c r="U5233" s="455">
        <f>SUM(U5222:U5232)</f>
        <v>209334.15776000003</v>
      </c>
      <c r="V5233" s="190" t="s">
        <v>7</v>
      </c>
    </row>
    <row r="5234" spans="2:22" s="3" customFormat="1" ht="47.25" x14ac:dyDescent="0.25">
      <c r="B5234" s="220" t="s">
        <v>2237</v>
      </c>
      <c r="C5234" s="561" t="s">
        <v>2117</v>
      </c>
      <c r="D5234" s="203" t="s">
        <v>2118</v>
      </c>
      <c r="E5234" s="583" t="s">
        <v>168</v>
      </c>
      <c r="F5234" s="583" t="s">
        <v>4829</v>
      </c>
      <c r="G5234" s="180" t="s">
        <v>7</v>
      </c>
      <c r="H5234" s="583" t="s">
        <v>389</v>
      </c>
      <c r="I5234" s="583">
        <v>2023</v>
      </c>
      <c r="J5234" s="583">
        <v>10</v>
      </c>
      <c r="K5234" s="377" t="s">
        <v>141</v>
      </c>
      <c r="L5234" s="583" t="s">
        <v>184</v>
      </c>
      <c r="M5234" s="583" t="s">
        <v>2291</v>
      </c>
      <c r="N5234" s="583" t="s">
        <v>2449</v>
      </c>
      <c r="O5234" s="583">
        <v>1</v>
      </c>
      <c r="P5234" s="583">
        <v>29.584</v>
      </c>
      <c r="Q5234" s="190" t="s">
        <v>140</v>
      </c>
      <c r="R5234" s="190" t="s">
        <v>256</v>
      </c>
      <c r="S5234" s="438">
        <v>699</v>
      </c>
      <c r="T5234" s="190">
        <v>1.04</v>
      </c>
      <c r="U5234" s="455">
        <f>O5234*P5234*S5234*T5234</f>
        <v>21506.38464</v>
      </c>
      <c r="V5234" s="190" t="s">
        <v>7</v>
      </c>
    </row>
    <row r="5235" spans="2:22" s="3" customFormat="1" ht="47.25" x14ac:dyDescent="0.25">
      <c r="B5235" s="220" t="s">
        <v>2237</v>
      </c>
      <c r="C5235" s="561" t="s">
        <v>2117</v>
      </c>
      <c r="D5235" s="203" t="s">
        <v>2118</v>
      </c>
      <c r="E5235" s="377" t="s">
        <v>3431</v>
      </c>
      <c r="F5235" s="583" t="s">
        <v>4829</v>
      </c>
      <c r="G5235" s="180" t="s">
        <v>7</v>
      </c>
      <c r="H5235" s="583" t="s">
        <v>389</v>
      </c>
      <c r="I5235" s="583">
        <v>2023</v>
      </c>
      <c r="J5235" s="583">
        <v>10</v>
      </c>
      <c r="K5235" s="377" t="s">
        <v>3100</v>
      </c>
      <c r="L5235" s="583" t="s">
        <v>184</v>
      </c>
      <c r="M5235" s="583" t="s">
        <v>2291</v>
      </c>
      <c r="N5235" s="583" t="s">
        <v>2449</v>
      </c>
      <c r="O5235" s="583">
        <v>1</v>
      </c>
      <c r="P5235" s="583">
        <v>88.751999999999995</v>
      </c>
      <c r="Q5235" s="190" t="s">
        <v>140</v>
      </c>
      <c r="R5235" s="190" t="s">
        <v>765</v>
      </c>
      <c r="S5235" s="438">
        <v>413</v>
      </c>
      <c r="T5235" s="190">
        <v>1.04</v>
      </c>
      <c r="U5235" s="455">
        <f>O5235*P5235*S5235*T5235</f>
        <v>38120.759040000004</v>
      </c>
      <c r="V5235" s="190" t="s">
        <v>7</v>
      </c>
    </row>
    <row r="5236" spans="2:22" s="3" customFormat="1" ht="126" x14ac:dyDescent="0.25">
      <c r="B5236" s="220" t="s">
        <v>2237</v>
      </c>
      <c r="C5236" s="561" t="s">
        <v>2117</v>
      </c>
      <c r="D5236" s="203" t="s">
        <v>2118</v>
      </c>
      <c r="E5236" s="377" t="s">
        <v>1885</v>
      </c>
      <c r="F5236" s="583" t="s">
        <v>4829</v>
      </c>
      <c r="G5236" s="180" t="s">
        <v>7</v>
      </c>
      <c r="H5236" s="583" t="s">
        <v>389</v>
      </c>
      <c r="I5236" s="583">
        <v>2023</v>
      </c>
      <c r="J5236" s="583">
        <v>10</v>
      </c>
      <c r="K5236" s="377" t="s">
        <v>3434</v>
      </c>
      <c r="L5236" s="583" t="s">
        <v>184</v>
      </c>
      <c r="M5236" s="583" t="s">
        <v>2291</v>
      </c>
      <c r="N5236" s="583" t="s">
        <v>2449</v>
      </c>
      <c r="O5236" s="583">
        <v>1</v>
      </c>
      <c r="P5236" s="583">
        <v>1.0900000000000001</v>
      </c>
      <c r="Q5236" s="190" t="s">
        <v>139</v>
      </c>
      <c r="R5236" s="190" t="s">
        <v>405</v>
      </c>
      <c r="S5236" s="438">
        <v>187</v>
      </c>
      <c r="T5236" s="190">
        <v>1</v>
      </c>
      <c r="U5236" s="455">
        <f>O5236*P5236*S5236*T5236</f>
        <v>203.83</v>
      </c>
      <c r="V5236" s="190" t="s">
        <v>7</v>
      </c>
    </row>
    <row r="5237" spans="2:22" s="3" customFormat="1" ht="63" x14ac:dyDescent="0.25">
      <c r="B5237" s="220" t="s">
        <v>2237</v>
      </c>
      <c r="C5237" s="561" t="s">
        <v>2117</v>
      </c>
      <c r="D5237" s="203" t="s">
        <v>2118</v>
      </c>
      <c r="E5237" s="101" t="s">
        <v>350</v>
      </c>
      <c r="F5237" s="583" t="s">
        <v>4829</v>
      </c>
      <c r="G5237" s="180" t="s">
        <v>7</v>
      </c>
      <c r="H5237" s="583" t="s">
        <v>389</v>
      </c>
      <c r="I5237" s="583">
        <v>2023</v>
      </c>
      <c r="J5237" s="583">
        <v>10</v>
      </c>
      <c r="K5237" s="377" t="s">
        <v>4262</v>
      </c>
      <c r="L5237" s="583" t="s">
        <v>184</v>
      </c>
      <c r="M5237" s="583" t="s">
        <v>2291</v>
      </c>
      <c r="N5237" s="583" t="s">
        <v>2449</v>
      </c>
      <c r="O5237" s="583">
        <v>1</v>
      </c>
      <c r="P5237" s="583">
        <v>1</v>
      </c>
      <c r="Q5237" s="190" t="s">
        <v>203</v>
      </c>
      <c r="R5237" s="190" t="s">
        <v>532</v>
      </c>
      <c r="S5237" s="438">
        <v>7500</v>
      </c>
      <c r="T5237" s="190">
        <v>1</v>
      </c>
      <c r="U5237" s="455">
        <f>O5237*P5237*S5237*T5237</f>
        <v>7500</v>
      </c>
      <c r="V5237" s="190" t="s">
        <v>7</v>
      </c>
    </row>
    <row r="5238" spans="2:22" s="3" customFormat="1" ht="63" x14ac:dyDescent="0.25">
      <c r="B5238" s="220" t="s">
        <v>2237</v>
      </c>
      <c r="C5238" s="561" t="s">
        <v>2117</v>
      </c>
      <c r="D5238" s="203" t="s">
        <v>2118</v>
      </c>
      <c r="E5238" s="583" t="s">
        <v>26</v>
      </c>
      <c r="F5238" s="583" t="s">
        <v>7</v>
      </c>
      <c r="G5238" s="583" t="s">
        <v>7</v>
      </c>
      <c r="H5238" s="583" t="s">
        <v>7</v>
      </c>
      <c r="I5238" s="583" t="s">
        <v>7</v>
      </c>
      <c r="J5238" s="583" t="s">
        <v>7</v>
      </c>
      <c r="K5238" s="583" t="s">
        <v>7</v>
      </c>
      <c r="L5238" s="583" t="s">
        <v>7</v>
      </c>
      <c r="M5238" s="583" t="s">
        <v>7</v>
      </c>
      <c r="N5238" s="583" t="s">
        <v>7</v>
      </c>
      <c r="O5238" s="583" t="s">
        <v>7</v>
      </c>
      <c r="P5238" s="583" t="s">
        <v>7</v>
      </c>
      <c r="Q5238" s="190" t="s">
        <v>7</v>
      </c>
      <c r="R5238" s="190" t="s">
        <v>7</v>
      </c>
      <c r="S5238" s="438" t="s">
        <v>7</v>
      </c>
      <c r="T5238" s="190" t="s">
        <v>7</v>
      </c>
      <c r="U5238" s="455">
        <f>SUM(U5234:U5237)</f>
        <v>67330.97368000001</v>
      </c>
      <c r="V5238" s="190" t="s">
        <v>7</v>
      </c>
    </row>
    <row r="5239" spans="2:22" s="3" customFormat="1" ht="47.25" x14ac:dyDescent="0.25">
      <c r="B5239" s="220" t="s">
        <v>2237</v>
      </c>
      <c r="C5239" s="561" t="s">
        <v>2119</v>
      </c>
      <c r="D5239" s="203" t="s">
        <v>2120</v>
      </c>
      <c r="E5239" s="583" t="s">
        <v>168</v>
      </c>
      <c r="F5239" s="583" t="s">
        <v>4829</v>
      </c>
      <c r="G5239" s="180" t="s">
        <v>7</v>
      </c>
      <c r="H5239" s="583" t="s">
        <v>389</v>
      </c>
      <c r="I5239" s="583">
        <v>2026</v>
      </c>
      <c r="J5239" s="583">
        <v>10</v>
      </c>
      <c r="K5239" s="377" t="s">
        <v>141</v>
      </c>
      <c r="L5239" s="583" t="s">
        <v>184</v>
      </c>
      <c r="M5239" s="583" t="s">
        <v>2292</v>
      </c>
      <c r="N5239" s="583" t="s">
        <v>2449</v>
      </c>
      <c r="O5239" s="583">
        <v>1</v>
      </c>
      <c r="P5239" s="583">
        <v>2.7719999999999998</v>
      </c>
      <c r="Q5239" s="190" t="s">
        <v>140</v>
      </c>
      <c r="R5239" s="190" t="s">
        <v>256</v>
      </c>
      <c r="S5239" s="438">
        <v>699</v>
      </c>
      <c r="T5239" s="190">
        <v>1.04</v>
      </c>
      <c r="U5239" s="455">
        <f t="shared" ref="U5239:U5248" si="364">O5239*P5239*S5239*T5239</f>
        <v>2015.13312</v>
      </c>
      <c r="V5239" s="190" t="s">
        <v>7</v>
      </c>
    </row>
    <row r="5240" spans="2:22" s="3" customFormat="1" ht="47.25" x14ac:dyDescent="0.25">
      <c r="B5240" s="220" t="s">
        <v>2237</v>
      </c>
      <c r="C5240" s="561" t="s">
        <v>2119</v>
      </c>
      <c r="D5240" s="203" t="s">
        <v>2120</v>
      </c>
      <c r="E5240" s="583" t="s">
        <v>168</v>
      </c>
      <c r="F5240" s="583" t="s">
        <v>4829</v>
      </c>
      <c r="G5240" s="180" t="s">
        <v>7</v>
      </c>
      <c r="H5240" s="583" t="s">
        <v>389</v>
      </c>
      <c r="I5240" s="583">
        <v>2026</v>
      </c>
      <c r="J5240" s="583">
        <v>10</v>
      </c>
      <c r="K5240" s="377" t="s">
        <v>141</v>
      </c>
      <c r="L5240" s="583" t="s">
        <v>184</v>
      </c>
      <c r="M5240" s="583" t="s">
        <v>2292</v>
      </c>
      <c r="N5240" s="583" t="s">
        <v>2449</v>
      </c>
      <c r="O5240" s="583">
        <v>1</v>
      </c>
      <c r="P5240" s="583">
        <v>5.8929999999999998</v>
      </c>
      <c r="Q5240" s="190" t="s">
        <v>140</v>
      </c>
      <c r="R5240" s="190" t="s">
        <v>256</v>
      </c>
      <c r="S5240" s="438">
        <v>699</v>
      </c>
      <c r="T5240" s="190">
        <v>1.04</v>
      </c>
      <c r="U5240" s="455">
        <f t="shared" si="364"/>
        <v>4283.9752799999997</v>
      </c>
      <c r="V5240" s="190" t="s">
        <v>7</v>
      </c>
    </row>
    <row r="5241" spans="2:22" s="3" customFormat="1" ht="47.25" x14ac:dyDescent="0.25">
      <c r="B5241" s="220" t="s">
        <v>2237</v>
      </c>
      <c r="C5241" s="561" t="s">
        <v>2119</v>
      </c>
      <c r="D5241" s="203" t="s">
        <v>2120</v>
      </c>
      <c r="E5241" s="377" t="s">
        <v>3431</v>
      </c>
      <c r="F5241" s="583" t="s">
        <v>4829</v>
      </c>
      <c r="G5241" s="180" t="s">
        <v>7</v>
      </c>
      <c r="H5241" s="583" t="s">
        <v>389</v>
      </c>
      <c r="I5241" s="583">
        <v>2026</v>
      </c>
      <c r="J5241" s="583">
        <v>10</v>
      </c>
      <c r="K5241" s="377" t="s">
        <v>3100</v>
      </c>
      <c r="L5241" s="583" t="s">
        <v>184</v>
      </c>
      <c r="M5241" s="583" t="s">
        <v>2292</v>
      </c>
      <c r="N5241" s="583" t="s">
        <v>2449</v>
      </c>
      <c r="O5241" s="583">
        <v>1</v>
      </c>
      <c r="P5241" s="583">
        <v>8.3159999999999989</v>
      </c>
      <c r="Q5241" s="190" t="s">
        <v>140</v>
      </c>
      <c r="R5241" s="190" t="s">
        <v>765</v>
      </c>
      <c r="S5241" s="438">
        <v>413</v>
      </c>
      <c r="T5241" s="190">
        <v>1.04</v>
      </c>
      <c r="U5241" s="455">
        <f t="shared" si="364"/>
        <v>3571.8883199999996</v>
      </c>
      <c r="V5241" s="190" t="s">
        <v>7</v>
      </c>
    </row>
    <row r="5242" spans="2:22" s="3" customFormat="1" ht="47.25" x14ac:dyDescent="0.25">
      <c r="B5242" s="220" t="s">
        <v>2237</v>
      </c>
      <c r="C5242" s="561" t="s">
        <v>2119</v>
      </c>
      <c r="D5242" s="203" t="s">
        <v>2120</v>
      </c>
      <c r="E5242" s="377" t="s">
        <v>3431</v>
      </c>
      <c r="F5242" s="583" t="s">
        <v>4829</v>
      </c>
      <c r="G5242" s="180" t="s">
        <v>7</v>
      </c>
      <c r="H5242" s="583" t="s">
        <v>389</v>
      </c>
      <c r="I5242" s="583">
        <v>2026</v>
      </c>
      <c r="J5242" s="583">
        <v>10</v>
      </c>
      <c r="K5242" s="377" t="s">
        <v>3100</v>
      </c>
      <c r="L5242" s="583" t="s">
        <v>184</v>
      </c>
      <c r="M5242" s="583" t="s">
        <v>2292</v>
      </c>
      <c r="N5242" s="583" t="s">
        <v>2449</v>
      </c>
      <c r="O5242" s="583">
        <v>1</v>
      </c>
      <c r="P5242" s="583">
        <v>17.678999999999998</v>
      </c>
      <c r="Q5242" s="190" t="s">
        <v>140</v>
      </c>
      <c r="R5242" s="190" t="s">
        <v>765</v>
      </c>
      <c r="S5242" s="438">
        <v>413</v>
      </c>
      <c r="T5242" s="190">
        <v>1.04</v>
      </c>
      <c r="U5242" s="455">
        <f t="shared" si="364"/>
        <v>7593.4840800000002</v>
      </c>
      <c r="V5242" s="190" t="s">
        <v>7</v>
      </c>
    </row>
    <row r="5243" spans="2:22" s="3" customFormat="1" ht="47.25" x14ac:dyDescent="0.25">
      <c r="B5243" s="220" t="s">
        <v>2237</v>
      </c>
      <c r="C5243" s="561" t="s">
        <v>2119</v>
      </c>
      <c r="D5243" s="203" t="s">
        <v>2120</v>
      </c>
      <c r="E5243" s="377" t="s">
        <v>3431</v>
      </c>
      <c r="F5243" s="583" t="s">
        <v>4829</v>
      </c>
      <c r="G5243" s="180" t="s">
        <v>7</v>
      </c>
      <c r="H5243" s="583" t="s">
        <v>389</v>
      </c>
      <c r="I5243" s="583">
        <v>2026</v>
      </c>
      <c r="J5243" s="228">
        <v>0.4</v>
      </c>
      <c r="K5243" s="377" t="s">
        <v>3738</v>
      </c>
      <c r="L5243" s="583" t="s">
        <v>184</v>
      </c>
      <c r="M5243" s="583" t="s">
        <v>2292</v>
      </c>
      <c r="N5243" s="583" t="s">
        <v>2449</v>
      </c>
      <c r="O5243" s="583">
        <v>1</v>
      </c>
      <c r="P5243" s="583">
        <v>8.1000000000000003E-2</v>
      </c>
      <c r="Q5243" s="190" t="s">
        <v>140</v>
      </c>
      <c r="R5243" s="190" t="s">
        <v>2293</v>
      </c>
      <c r="S5243" s="438">
        <v>207</v>
      </c>
      <c r="T5243" s="190">
        <v>1.04</v>
      </c>
      <c r="U5243" s="455">
        <f t="shared" si="364"/>
        <v>17.43768</v>
      </c>
      <c r="V5243" s="190" t="s">
        <v>7</v>
      </c>
    </row>
    <row r="5244" spans="2:22" s="3" customFormat="1" ht="47.25" x14ac:dyDescent="0.25">
      <c r="B5244" s="220" t="s">
        <v>2237</v>
      </c>
      <c r="C5244" s="561" t="s">
        <v>2119</v>
      </c>
      <c r="D5244" s="203" t="s">
        <v>2120</v>
      </c>
      <c r="E5244" s="377" t="s">
        <v>2375</v>
      </c>
      <c r="F5244" s="583" t="s">
        <v>4829</v>
      </c>
      <c r="G5244" s="180" t="s">
        <v>7</v>
      </c>
      <c r="H5244" s="583" t="s">
        <v>389</v>
      </c>
      <c r="I5244" s="583">
        <v>2026</v>
      </c>
      <c r="J5244" s="583">
        <v>10</v>
      </c>
      <c r="K5244" s="377" t="s">
        <v>3729</v>
      </c>
      <c r="L5244" s="583" t="s">
        <v>184</v>
      </c>
      <c r="M5244" s="583" t="s">
        <v>2292</v>
      </c>
      <c r="N5244" s="583" t="s">
        <v>2449</v>
      </c>
      <c r="O5244" s="583">
        <v>1</v>
      </c>
      <c r="P5244" s="583">
        <v>209</v>
      </c>
      <c r="Q5244" s="190" t="s">
        <v>185</v>
      </c>
      <c r="R5244" s="190" t="s">
        <v>609</v>
      </c>
      <c r="S5244" s="438">
        <v>5.5</v>
      </c>
      <c r="T5244" s="190">
        <v>1.04</v>
      </c>
      <c r="U5244" s="455">
        <f t="shared" si="364"/>
        <v>1195.48</v>
      </c>
      <c r="V5244" s="190" t="s">
        <v>7</v>
      </c>
    </row>
    <row r="5245" spans="2:22" s="3" customFormat="1" ht="47.25" x14ac:dyDescent="0.25">
      <c r="B5245" s="220" t="s">
        <v>2237</v>
      </c>
      <c r="C5245" s="561" t="s">
        <v>2119</v>
      </c>
      <c r="D5245" s="203" t="s">
        <v>2120</v>
      </c>
      <c r="E5245" s="377" t="s">
        <v>2375</v>
      </c>
      <c r="F5245" s="583" t="s">
        <v>4829</v>
      </c>
      <c r="G5245" s="180" t="s">
        <v>7</v>
      </c>
      <c r="H5245" s="583" t="s">
        <v>389</v>
      </c>
      <c r="I5245" s="583">
        <v>2026</v>
      </c>
      <c r="J5245" s="583">
        <v>10</v>
      </c>
      <c r="K5245" s="377" t="s">
        <v>2747</v>
      </c>
      <c r="L5245" s="583" t="s">
        <v>184</v>
      </c>
      <c r="M5245" s="583" t="s">
        <v>2292</v>
      </c>
      <c r="N5245" s="583" t="s">
        <v>2449</v>
      </c>
      <c r="O5245" s="583">
        <v>1</v>
      </c>
      <c r="P5245" s="583">
        <v>627</v>
      </c>
      <c r="Q5245" s="190" t="s">
        <v>203</v>
      </c>
      <c r="R5245" s="190" t="s">
        <v>1260</v>
      </c>
      <c r="S5245" s="438">
        <v>2.2000000000000002</v>
      </c>
      <c r="T5245" s="190">
        <v>1.04</v>
      </c>
      <c r="U5245" s="455">
        <f t="shared" si="364"/>
        <v>1434.5760000000002</v>
      </c>
      <c r="V5245" s="190" t="s">
        <v>7</v>
      </c>
    </row>
    <row r="5246" spans="2:22" s="3" customFormat="1" ht="47.25" x14ac:dyDescent="0.25">
      <c r="B5246" s="220" t="s">
        <v>2237</v>
      </c>
      <c r="C5246" s="561" t="s">
        <v>2119</v>
      </c>
      <c r="D5246" s="203" t="s">
        <v>2120</v>
      </c>
      <c r="E5246" s="377" t="s">
        <v>1063</v>
      </c>
      <c r="F5246" s="583" t="s">
        <v>4829</v>
      </c>
      <c r="G5246" s="180" t="s">
        <v>7</v>
      </c>
      <c r="H5246" s="583" t="s">
        <v>389</v>
      </c>
      <c r="I5246" s="583">
        <v>2026</v>
      </c>
      <c r="J5246" s="583">
        <v>10</v>
      </c>
      <c r="K5246" s="377" t="s">
        <v>141</v>
      </c>
      <c r="L5246" s="583" t="s">
        <v>184</v>
      </c>
      <c r="M5246" s="583" t="s">
        <v>2292</v>
      </c>
      <c r="N5246" s="583" t="s">
        <v>2449</v>
      </c>
      <c r="O5246" s="583">
        <v>1</v>
      </c>
      <c r="P5246" s="583">
        <v>12.025000000000002</v>
      </c>
      <c r="Q5246" s="396" t="s">
        <v>551</v>
      </c>
      <c r="R5246" s="190" t="s">
        <v>2304</v>
      </c>
      <c r="S5246" s="438">
        <v>18</v>
      </c>
      <c r="T5246" s="190">
        <v>1.42</v>
      </c>
      <c r="U5246" s="455">
        <f t="shared" si="364"/>
        <v>307.35900000000004</v>
      </c>
      <c r="V5246" s="190" t="s">
        <v>7</v>
      </c>
    </row>
    <row r="5247" spans="2:22" s="3" customFormat="1" ht="126" x14ac:dyDescent="0.25">
      <c r="B5247" s="220" t="s">
        <v>2237</v>
      </c>
      <c r="C5247" s="561" t="s">
        <v>2119</v>
      </c>
      <c r="D5247" s="203" t="s">
        <v>2120</v>
      </c>
      <c r="E5247" s="377" t="s">
        <v>1885</v>
      </c>
      <c r="F5247" s="583" t="s">
        <v>4829</v>
      </c>
      <c r="G5247" s="180" t="s">
        <v>7</v>
      </c>
      <c r="H5247" s="583" t="s">
        <v>389</v>
      </c>
      <c r="I5247" s="583">
        <v>2026</v>
      </c>
      <c r="J5247" s="583">
        <v>10</v>
      </c>
      <c r="K5247" s="377" t="s">
        <v>3434</v>
      </c>
      <c r="L5247" s="583" t="s">
        <v>184</v>
      </c>
      <c r="M5247" s="583" t="s">
        <v>2292</v>
      </c>
      <c r="N5247" s="583" t="s">
        <v>2449</v>
      </c>
      <c r="O5247" s="583">
        <v>1</v>
      </c>
      <c r="P5247" s="583">
        <v>0.151</v>
      </c>
      <c r="Q5247" s="190" t="s">
        <v>139</v>
      </c>
      <c r="R5247" s="190" t="s">
        <v>405</v>
      </c>
      <c r="S5247" s="438">
        <v>187</v>
      </c>
      <c r="T5247" s="190">
        <v>1</v>
      </c>
      <c r="U5247" s="455">
        <f t="shared" si="364"/>
        <v>28.236999999999998</v>
      </c>
      <c r="V5247" s="190" t="s">
        <v>7</v>
      </c>
    </row>
    <row r="5248" spans="2:22" s="3" customFormat="1" ht="63" x14ac:dyDescent="0.25">
      <c r="B5248" s="220" t="s">
        <v>2237</v>
      </c>
      <c r="C5248" s="561" t="s">
        <v>2119</v>
      </c>
      <c r="D5248" s="203" t="s">
        <v>2120</v>
      </c>
      <c r="E5248" s="101" t="s">
        <v>350</v>
      </c>
      <c r="F5248" s="583" t="s">
        <v>4829</v>
      </c>
      <c r="G5248" s="180" t="s">
        <v>7</v>
      </c>
      <c r="H5248" s="583" t="s">
        <v>389</v>
      </c>
      <c r="I5248" s="583">
        <v>2026</v>
      </c>
      <c r="J5248" s="583">
        <v>10</v>
      </c>
      <c r="K5248" s="377" t="s">
        <v>4209</v>
      </c>
      <c r="L5248" s="583" t="s">
        <v>184</v>
      </c>
      <c r="M5248" s="583" t="s">
        <v>2292</v>
      </c>
      <c r="N5248" s="583" t="s">
        <v>2449</v>
      </c>
      <c r="O5248" s="583">
        <v>1</v>
      </c>
      <c r="P5248" s="583">
        <v>1</v>
      </c>
      <c r="Q5248" s="190" t="s">
        <v>203</v>
      </c>
      <c r="R5248" s="190" t="s">
        <v>351</v>
      </c>
      <c r="S5248" s="438">
        <v>1500</v>
      </c>
      <c r="T5248" s="190">
        <v>1</v>
      </c>
      <c r="U5248" s="455">
        <f t="shared" si="364"/>
        <v>1500</v>
      </c>
      <c r="V5248" s="190" t="s">
        <v>7</v>
      </c>
    </row>
    <row r="5249" spans="2:22" s="3" customFormat="1" ht="63" x14ac:dyDescent="0.25">
      <c r="B5249" s="220" t="s">
        <v>2237</v>
      </c>
      <c r="C5249" s="561" t="s">
        <v>2119</v>
      </c>
      <c r="D5249" s="203" t="s">
        <v>2120</v>
      </c>
      <c r="E5249" s="583" t="s">
        <v>26</v>
      </c>
      <c r="F5249" s="583" t="s">
        <v>7</v>
      </c>
      <c r="G5249" s="583" t="s">
        <v>7</v>
      </c>
      <c r="H5249" s="583" t="s">
        <v>7</v>
      </c>
      <c r="I5249" s="583" t="s">
        <v>7</v>
      </c>
      <c r="J5249" s="583" t="s">
        <v>7</v>
      </c>
      <c r="K5249" s="583" t="s">
        <v>7</v>
      </c>
      <c r="L5249" s="583" t="s">
        <v>7</v>
      </c>
      <c r="M5249" s="583" t="s">
        <v>7</v>
      </c>
      <c r="N5249" s="583" t="s">
        <v>7</v>
      </c>
      <c r="O5249" s="583" t="s">
        <v>7</v>
      </c>
      <c r="P5249" s="583" t="s">
        <v>7</v>
      </c>
      <c r="Q5249" s="190" t="s">
        <v>7</v>
      </c>
      <c r="R5249" s="190" t="s">
        <v>7</v>
      </c>
      <c r="S5249" s="438" t="s">
        <v>7</v>
      </c>
      <c r="T5249" s="190" t="s">
        <v>7</v>
      </c>
      <c r="U5249" s="455">
        <f>SUM(U5239:U5248)</f>
        <v>21947.570479999998</v>
      </c>
      <c r="V5249" s="190" t="s">
        <v>7</v>
      </c>
    </row>
    <row r="5250" spans="2:22" s="3" customFormat="1" ht="47.25" x14ac:dyDescent="0.25">
      <c r="B5250" s="220" t="s">
        <v>2236</v>
      </c>
      <c r="C5250" s="561" t="s">
        <v>2121</v>
      </c>
      <c r="D5250" s="203" t="s">
        <v>2122</v>
      </c>
      <c r="E5250" s="377" t="s">
        <v>914</v>
      </c>
      <c r="F5250" s="583" t="s">
        <v>4830</v>
      </c>
      <c r="G5250" s="180" t="s">
        <v>7</v>
      </c>
      <c r="H5250" s="583" t="s">
        <v>389</v>
      </c>
      <c r="I5250" s="583">
        <v>2022</v>
      </c>
      <c r="J5250" s="583">
        <v>35</v>
      </c>
      <c r="K5250" s="377" t="s">
        <v>4196</v>
      </c>
      <c r="L5250" s="34" t="s">
        <v>979</v>
      </c>
      <c r="M5250" s="180" t="s">
        <v>2856</v>
      </c>
      <c r="N5250" s="583" t="s">
        <v>2449</v>
      </c>
      <c r="O5250" s="583">
        <v>1</v>
      </c>
      <c r="P5250" s="583">
        <v>5</v>
      </c>
      <c r="Q5250" s="190" t="s">
        <v>214</v>
      </c>
      <c r="R5250" s="190" t="s">
        <v>916</v>
      </c>
      <c r="S5250" s="438">
        <v>3332</v>
      </c>
      <c r="T5250" s="190">
        <v>1.07</v>
      </c>
      <c r="U5250" s="455">
        <f t="shared" ref="U5250:U5257" si="365">O5250*P5250*S5250*T5250</f>
        <v>17826.2</v>
      </c>
      <c r="V5250" s="190" t="s">
        <v>7</v>
      </c>
    </row>
    <row r="5251" spans="2:22" s="3" customFormat="1" ht="47.25" x14ac:dyDescent="0.25">
      <c r="B5251" s="220" t="s">
        <v>2236</v>
      </c>
      <c r="C5251" s="561" t="s">
        <v>2121</v>
      </c>
      <c r="D5251" s="203" t="s">
        <v>2122</v>
      </c>
      <c r="E5251" s="377" t="s">
        <v>914</v>
      </c>
      <c r="F5251" s="583" t="s">
        <v>4830</v>
      </c>
      <c r="G5251" s="180" t="s">
        <v>7</v>
      </c>
      <c r="H5251" s="583" t="s">
        <v>389</v>
      </c>
      <c r="I5251" s="583">
        <v>2022</v>
      </c>
      <c r="J5251" s="583">
        <v>35</v>
      </c>
      <c r="K5251" s="377" t="s">
        <v>4196</v>
      </c>
      <c r="L5251" s="34" t="s">
        <v>979</v>
      </c>
      <c r="M5251" s="180" t="s">
        <v>2856</v>
      </c>
      <c r="N5251" s="583" t="s">
        <v>2449</v>
      </c>
      <c r="O5251" s="583">
        <v>1</v>
      </c>
      <c r="P5251" s="583">
        <v>1</v>
      </c>
      <c r="Q5251" s="190" t="s">
        <v>214</v>
      </c>
      <c r="R5251" s="190" t="s">
        <v>916</v>
      </c>
      <c r="S5251" s="438">
        <v>3332</v>
      </c>
      <c r="T5251" s="190">
        <v>1.07</v>
      </c>
      <c r="U5251" s="455">
        <f t="shared" si="365"/>
        <v>3565.2400000000002</v>
      </c>
      <c r="V5251" s="190" t="s">
        <v>7</v>
      </c>
    </row>
    <row r="5252" spans="2:22" s="3" customFormat="1" ht="63" x14ac:dyDescent="0.25">
      <c r="B5252" s="220" t="s">
        <v>2236</v>
      </c>
      <c r="C5252" s="561" t="s">
        <v>2121</v>
      </c>
      <c r="D5252" s="203" t="s">
        <v>2122</v>
      </c>
      <c r="E5252" s="377" t="s">
        <v>3590</v>
      </c>
      <c r="F5252" s="583" t="s">
        <v>4830</v>
      </c>
      <c r="G5252" s="180" t="s">
        <v>7</v>
      </c>
      <c r="H5252" s="583" t="s">
        <v>389</v>
      </c>
      <c r="I5252" s="583">
        <v>2022</v>
      </c>
      <c r="J5252" s="583">
        <v>35</v>
      </c>
      <c r="K5252" s="377" t="s">
        <v>3695</v>
      </c>
      <c r="L5252" s="34" t="s">
        <v>979</v>
      </c>
      <c r="M5252" s="180" t="s">
        <v>2856</v>
      </c>
      <c r="N5252" s="583" t="s">
        <v>2449</v>
      </c>
      <c r="O5252" s="583">
        <v>1</v>
      </c>
      <c r="P5252" s="583">
        <v>1</v>
      </c>
      <c r="Q5252" s="190" t="s">
        <v>214</v>
      </c>
      <c r="R5252" s="190" t="s">
        <v>917</v>
      </c>
      <c r="S5252" s="438">
        <v>609</v>
      </c>
      <c r="T5252" s="190">
        <v>1.07</v>
      </c>
      <c r="U5252" s="455">
        <f t="shared" si="365"/>
        <v>651.63</v>
      </c>
      <c r="V5252" s="190" t="s">
        <v>7</v>
      </c>
    </row>
    <row r="5253" spans="2:22" s="3" customFormat="1" ht="47.25" x14ac:dyDescent="0.25">
      <c r="B5253" s="220" t="s">
        <v>2236</v>
      </c>
      <c r="C5253" s="561" t="s">
        <v>2121</v>
      </c>
      <c r="D5253" s="203" t="s">
        <v>2122</v>
      </c>
      <c r="E5253" s="377" t="s">
        <v>3590</v>
      </c>
      <c r="F5253" s="583" t="s">
        <v>4830</v>
      </c>
      <c r="G5253" s="180" t="s">
        <v>7</v>
      </c>
      <c r="H5253" s="583" t="s">
        <v>389</v>
      </c>
      <c r="I5253" s="583">
        <v>2022</v>
      </c>
      <c r="J5253" s="583">
        <v>35</v>
      </c>
      <c r="K5253" s="377" t="s">
        <v>757</v>
      </c>
      <c r="L5253" s="34" t="s">
        <v>979</v>
      </c>
      <c r="M5253" s="180" t="s">
        <v>2856</v>
      </c>
      <c r="N5253" s="583" t="s">
        <v>2449</v>
      </c>
      <c r="O5253" s="583">
        <v>1</v>
      </c>
      <c r="P5253" s="583">
        <v>11</v>
      </c>
      <c r="Q5253" s="190" t="s">
        <v>214</v>
      </c>
      <c r="R5253" s="190" t="s">
        <v>874</v>
      </c>
      <c r="S5253" s="438">
        <v>1273</v>
      </c>
      <c r="T5253" s="190">
        <v>1.07</v>
      </c>
      <c r="U5253" s="455">
        <f t="shared" si="365"/>
        <v>14983.210000000001</v>
      </c>
      <c r="V5253" s="190" t="s">
        <v>7</v>
      </c>
    </row>
    <row r="5254" spans="2:22" s="3" customFormat="1" ht="47.25" x14ac:dyDescent="0.25">
      <c r="B5254" s="220" t="s">
        <v>2236</v>
      </c>
      <c r="C5254" s="561" t="s">
        <v>2121</v>
      </c>
      <c r="D5254" s="203" t="s">
        <v>2122</v>
      </c>
      <c r="E5254" s="377" t="s">
        <v>3552</v>
      </c>
      <c r="F5254" s="583" t="s">
        <v>4830</v>
      </c>
      <c r="G5254" s="180" t="s">
        <v>7</v>
      </c>
      <c r="H5254" s="583" t="s">
        <v>389</v>
      </c>
      <c r="I5254" s="583">
        <v>2022</v>
      </c>
      <c r="J5254" s="583">
        <v>35</v>
      </c>
      <c r="K5254" s="583" t="s">
        <v>3810</v>
      </c>
      <c r="L5254" s="34" t="s">
        <v>979</v>
      </c>
      <c r="M5254" s="180" t="s">
        <v>2856</v>
      </c>
      <c r="N5254" s="583" t="s">
        <v>2449</v>
      </c>
      <c r="O5254" s="583">
        <v>1</v>
      </c>
      <c r="P5254" s="583">
        <v>16</v>
      </c>
      <c r="Q5254" s="190" t="s">
        <v>2294</v>
      </c>
      <c r="R5254" s="190" t="s">
        <v>2295</v>
      </c>
      <c r="S5254" s="438">
        <v>3336</v>
      </c>
      <c r="T5254" s="190">
        <v>1.05</v>
      </c>
      <c r="U5254" s="455">
        <f t="shared" si="365"/>
        <v>56044.800000000003</v>
      </c>
      <c r="V5254" s="190" t="s">
        <v>7</v>
      </c>
    </row>
    <row r="5255" spans="2:22" s="3" customFormat="1" ht="47.25" x14ac:dyDescent="0.25">
      <c r="B5255" s="220" t="s">
        <v>2236</v>
      </c>
      <c r="C5255" s="561" t="s">
        <v>2121</v>
      </c>
      <c r="D5255" s="203" t="s">
        <v>2122</v>
      </c>
      <c r="E5255" s="377" t="s">
        <v>899</v>
      </c>
      <c r="F5255" s="583" t="s">
        <v>4830</v>
      </c>
      <c r="G5255" s="180" t="s">
        <v>7</v>
      </c>
      <c r="H5255" s="583" t="s">
        <v>389</v>
      </c>
      <c r="I5255" s="583">
        <v>2022</v>
      </c>
      <c r="J5255" s="583">
        <v>35</v>
      </c>
      <c r="K5255" s="377" t="s">
        <v>784</v>
      </c>
      <c r="L5255" s="34" t="s">
        <v>979</v>
      </c>
      <c r="M5255" s="180" t="s">
        <v>2856</v>
      </c>
      <c r="N5255" s="583" t="s">
        <v>2449</v>
      </c>
      <c r="O5255" s="583">
        <v>1</v>
      </c>
      <c r="P5255" s="583">
        <v>1</v>
      </c>
      <c r="Q5255" s="190" t="s">
        <v>214</v>
      </c>
      <c r="R5255" s="190" t="s">
        <v>659</v>
      </c>
      <c r="S5255" s="438">
        <v>162</v>
      </c>
      <c r="T5255" s="190">
        <v>1.04</v>
      </c>
      <c r="U5255" s="455">
        <f t="shared" si="365"/>
        <v>168.48000000000002</v>
      </c>
      <c r="V5255" s="190" t="s">
        <v>7</v>
      </c>
    </row>
    <row r="5256" spans="2:22" s="3" customFormat="1" ht="47.25" x14ac:dyDescent="0.25">
      <c r="B5256" s="220" t="s">
        <v>2236</v>
      </c>
      <c r="C5256" s="561" t="s">
        <v>2121</v>
      </c>
      <c r="D5256" s="203" t="s">
        <v>2122</v>
      </c>
      <c r="E5256" s="377" t="s">
        <v>899</v>
      </c>
      <c r="F5256" s="583" t="s">
        <v>4830</v>
      </c>
      <c r="G5256" s="180" t="s">
        <v>7</v>
      </c>
      <c r="H5256" s="583" t="s">
        <v>389</v>
      </c>
      <c r="I5256" s="583">
        <v>2022</v>
      </c>
      <c r="J5256" s="583">
        <v>35</v>
      </c>
      <c r="K5256" s="377" t="s">
        <v>784</v>
      </c>
      <c r="L5256" s="34" t="s">
        <v>979</v>
      </c>
      <c r="M5256" s="180" t="s">
        <v>2856</v>
      </c>
      <c r="N5256" s="583" t="s">
        <v>2449</v>
      </c>
      <c r="O5256" s="583">
        <v>1</v>
      </c>
      <c r="P5256" s="583">
        <v>1</v>
      </c>
      <c r="Q5256" s="190" t="s">
        <v>214</v>
      </c>
      <c r="R5256" s="190" t="s">
        <v>659</v>
      </c>
      <c r="S5256" s="438">
        <v>162</v>
      </c>
      <c r="T5256" s="190">
        <v>1.04</v>
      </c>
      <c r="U5256" s="455">
        <f t="shared" si="365"/>
        <v>168.48000000000002</v>
      </c>
      <c r="V5256" s="190" t="s">
        <v>7</v>
      </c>
    </row>
    <row r="5257" spans="2:22" s="3" customFormat="1" ht="47.25" x14ac:dyDescent="0.25">
      <c r="B5257" s="220" t="s">
        <v>2236</v>
      </c>
      <c r="C5257" s="561" t="s">
        <v>2121</v>
      </c>
      <c r="D5257" s="203" t="s">
        <v>2122</v>
      </c>
      <c r="E5257" s="583" t="s">
        <v>2262</v>
      </c>
      <c r="F5257" s="583" t="s">
        <v>4830</v>
      </c>
      <c r="G5257" s="180" t="s">
        <v>7</v>
      </c>
      <c r="H5257" s="583" t="s">
        <v>389</v>
      </c>
      <c r="I5257" s="583">
        <v>2022</v>
      </c>
      <c r="J5257" s="583">
        <v>35</v>
      </c>
      <c r="K5257" s="377" t="s">
        <v>3002</v>
      </c>
      <c r="L5257" s="34" t="s">
        <v>979</v>
      </c>
      <c r="M5257" s="180" t="s">
        <v>2856</v>
      </c>
      <c r="N5257" s="583" t="s">
        <v>2449</v>
      </c>
      <c r="O5257" s="583">
        <v>1</v>
      </c>
      <c r="P5257" s="583">
        <v>1</v>
      </c>
      <c r="Q5257" s="190" t="s">
        <v>203</v>
      </c>
      <c r="R5257" s="190" t="s">
        <v>283</v>
      </c>
      <c r="S5257" s="438">
        <v>3000</v>
      </c>
      <c r="T5257" s="190">
        <v>1</v>
      </c>
      <c r="U5257" s="455">
        <f t="shared" si="365"/>
        <v>3000</v>
      </c>
      <c r="V5257" s="190" t="s">
        <v>7</v>
      </c>
    </row>
    <row r="5258" spans="2:22" s="3" customFormat="1" ht="63" x14ac:dyDescent="0.25">
      <c r="B5258" s="220" t="s">
        <v>2236</v>
      </c>
      <c r="C5258" s="561" t="s">
        <v>2121</v>
      </c>
      <c r="D5258" s="203" t="s">
        <v>2122</v>
      </c>
      <c r="E5258" s="583" t="s">
        <v>26</v>
      </c>
      <c r="F5258" s="583" t="s">
        <v>7</v>
      </c>
      <c r="G5258" s="583" t="s">
        <v>7</v>
      </c>
      <c r="H5258" s="583" t="s">
        <v>7</v>
      </c>
      <c r="I5258" s="583" t="s">
        <v>7</v>
      </c>
      <c r="J5258" s="583" t="s">
        <v>7</v>
      </c>
      <c r="K5258" s="583" t="s">
        <v>7</v>
      </c>
      <c r="L5258" s="583" t="s">
        <v>7</v>
      </c>
      <c r="M5258" s="583" t="s">
        <v>7</v>
      </c>
      <c r="N5258" s="583" t="s">
        <v>7</v>
      </c>
      <c r="O5258" s="583" t="s">
        <v>7</v>
      </c>
      <c r="P5258" s="583" t="s">
        <v>7</v>
      </c>
      <c r="Q5258" s="190" t="s">
        <v>7</v>
      </c>
      <c r="R5258" s="190" t="s">
        <v>7</v>
      </c>
      <c r="S5258" s="438" t="s">
        <v>7</v>
      </c>
      <c r="T5258" s="190" t="s">
        <v>7</v>
      </c>
      <c r="U5258" s="455">
        <f>U5257</f>
        <v>3000</v>
      </c>
      <c r="V5258" s="190" t="s">
        <v>7</v>
      </c>
    </row>
    <row r="5259" spans="2:22" s="3" customFormat="1" ht="78.75" x14ac:dyDescent="0.25">
      <c r="B5259" s="220" t="s">
        <v>2283</v>
      </c>
      <c r="C5259" s="561" t="s">
        <v>2123</v>
      </c>
      <c r="D5259" s="203" t="s">
        <v>2124</v>
      </c>
      <c r="E5259" s="583" t="s">
        <v>2296</v>
      </c>
      <c r="F5259" s="583" t="s">
        <v>4832</v>
      </c>
      <c r="G5259" s="180" t="s">
        <v>7</v>
      </c>
      <c r="H5259" s="583" t="s">
        <v>389</v>
      </c>
      <c r="I5259" s="583">
        <v>2022</v>
      </c>
      <c r="J5259" s="583">
        <v>10</v>
      </c>
      <c r="K5259" s="377" t="s">
        <v>3443</v>
      </c>
      <c r="L5259" s="583" t="s">
        <v>979</v>
      </c>
      <c r="M5259" s="583" t="s">
        <v>2855</v>
      </c>
      <c r="N5259" s="583" t="s">
        <v>2449</v>
      </c>
      <c r="O5259" s="583">
        <v>1</v>
      </c>
      <c r="P5259" s="583">
        <v>2</v>
      </c>
      <c r="Q5259" s="190" t="s">
        <v>261</v>
      </c>
      <c r="R5259" s="190" t="s">
        <v>2241</v>
      </c>
      <c r="S5259" s="438">
        <v>1663</v>
      </c>
      <c r="T5259" s="190">
        <v>1.07</v>
      </c>
      <c r="U5259" s="455">
        <f t="shared" ref="U5259:U5265" si="366">O5259*P5259*S5259*T5259</f>
        <v>3558.82</v>
      </c>
      <c r="V5259" s="190" t="s">
        <v>7</v>
      </c>
    </row>
    <row r="5260" spans="2:22" s="3" customFormat="1" ht="78.75" x14ac:dyDescent="0.25">
      <c r="B5260" s="220" t="s">
        <v>2283</v>
      </c>
      <c r="C5260" s="561" t="s">
        <v>2123</v>
      </c>
      <c r="D5260" s="203" t="s">
        <v>2124</v>
      </c>
      <c r="E5260" s="583" t="s">
        <v>189</v>
      </c>
      <c r="F5260" s="583" t="s">
        <v>4832</v>
      </c>
      <c r="G5260" s="180" t="s">
        <v>7</v>
      </c>
      <c r="H5260" s="583" t="s">
        <v>389</v>
      </c>
      <c r="I5260" s="583">
        <v>2022</v>
      </c>
      <c r="J5260" s="583">
        <v>10</v>
      </c>
      <c r="K5260" s="377" t="s">
        <v>4260</v>
      </c>
      <c r="L5260" s="583" t="s">
        <v>979</v>
      </c>
      <c r="M5260" s="583" t="s">
        <v>2855</v>
      </c>
      <c r="N5260" s="583" t="s">
        <v>2449</v>
      </c>
      <c r="O5260" s="583">
        <v>1</v>
      </c>
      <c r="P5260" s="583">
        <v>1</v>
      </c>
      <c r="Q5260" s="190" t="s">
        <v>156</v>
      </c>
      <c r="R5260" s="190" t="s">
        <v>191</v>
      </c>
      <c r="S5260" s="438">
        <v>300</v>
      </c>
      <c r="T5260" s="190">
        <v>1</v>
      </c>
      <c r="U5260" s="455">
        <f t="shared" si="366"/>
        <v>300</v>
      </c>
      <c r="V5260" s="190" t="s">
        <v>7</v>
      </c>
    </row>
    <row r="5261" spans="2:22" s="3" customFormat="1" ht="78.75" x14ac:dyDescent="0.25">
      <c r="B5261" s="220" t="s">
        <v>2283</v>
      </c>
      <c r="C5261" s="561" t="s">
        <v>2123</v>
      </c>
      <c r="D5261" s="203" t="s">
        <v>2124</v>
      </c>
      <c r="E5261" s="583" t="s">
        <v>1115</v>
      </c>
      <c r="F5261" s="583" t="s">
        <v>4831</v>
      </c>
      <c r="G5261" s="180" t="s">
        <v>7</v>
      </c>
      <c r="H5261" s="583" t="s">
        <v>389</v>
      </c>
      <c r="I5261" s="583">
        <v>2022</v>
      </c>
      <c r="J5261" s="583">
        <v>10</v>
      </c>
      <c r="K5261" s="377" t="s">
        <v>3713</v>
      </c>
      <c r="L5261" s="583" t="s">
        <v>979</v>
      </c>
      <c r="M5261" s="583" t="s">
        <v>2855</v>
      </c>
      <c r="N5261" s="583" t="s">
        <v>2449</v>
      </c>
      <c r="O5261" s="583">
        <v>2</v>
      </c>
      <c r="P5261" s="583">
        <v>7</v>
      </c>
      <c r="Q5261" s="377" t="s">
        <v>140</v>
      </c>
      <c r="R5261" s="190" t="s">
        <v>1978</v>
      </c>
      <c r="S5261" s="438">
        <v>2106</v>
      </c>
      <c r="T5261" s="190">
        <v>1.08</v>
      </c>
      <c r="U5261" s="455">
        <f t="shared" si="366"/>
        <v>31842.720000000001</v>
      </c>
      <c r="V5261" s="190" t="s">
        <v>7</v>
      </c>
    </row>
    <row r="5262" spans="2:22" s="3" customFormat="1" ht="78.75" x14ac:dyDescent="0.25">
      <c r="B5262" s="220" t="s">
        <v>2283</v>
      </c>
      <c r="C5262" s="561" t="s">
        <v>2123</v>
      </c>
      <c r="D5262" s="203" t="s">
        <v>2124</v>
      </c>
      <c r="E5262" s="377" t="s">
        <v>742</v>
      </c>
      <c r="F5262" s="583" t="s">
        <v>4831</v>
      </c>
      <c r="G5262" s="180" t="s">
        <v>7</v>
      </c>
      <c r="H5262" s="583" t="s">
        <v>389</v>
      </c>
      <c r="I5262" s="583">
        <v>2022</v>
      </c>
      <c r="J5262" s="583">
        <v>10</v>
      </c>
      <c r="K5262" s="377" t="s">
        <v>3634</v>
      </c>
      <c r="L5262" s="583" t="s">
        <v>979</v>
      </c>
      <c r="M5262" s="583" t="s">
        <v>2855</v>
      </c>
      <c r="N5262" s="583" t="s">
        <v>2449</v>
      </c>
      <c r="O5262" s="583">
        <v>1</v>
      </c>
      <c r="P5262" s="583">
        <v>7</v>
      </c>
      <c r="Q5262" s="190" t="s">
        <v>1180</v>
      </c>
      <c r="R5262" s="190" t="s">
        <v>362</v>
      </c>
      <c r="S5262" s="438">
        <v>1428</v>
      </c>
      <c r="T5262" s="190">
        <v>1</v>
      </c>
      <c r="U5262" s="455">
        <f t="shared" si="366"/>
        <v>9996</v>
      </c>
      <c r="V5262" s="190" t="s">
        <v>7</v>
      </c>
    </row>
    <row r="5263" spans="2:22" s="3" customFormat="1" ht="78.75" x14ac:dyDescent="0.25">
      <c r="B5263" s="220" t="s">
        <v>2283</v>
      </c>
      <c r="C5263" s="561" t="s">
        <v>2123</v>
      </c>
      <c r="D5263" s="203" t="s">
        <v>2124</v>
      </c>
      <c r="E5263" s="583" t="s">
        <v>444</v>
      </c>
      <c r="F5263" s="583" t="s">
        <v>4831</v>
      </c>
      <c r="G5263" s="180" t="s">
        <v>7</v>
      </c>
      <c r="H5263" s="583" t="s">
        <v>389</v>
      </c>
      <c r="I5263" s="583">
        <v>2022</v>
      </c>
      <c r="J5263" s="583">
        <v>10</v>
      </c>
      <c r="K5263" s="377" t="s">
        <v>3384</v>
      </c>
      <c r="L5263" s="583" t="s">
        <v>979</v>
      </c>
      <c r="M5263" s="583" t="s">
        <v>2855</v>
      </c>
      <c r="N5263" s="583" t="s">
        <v>2449</v>
      </c>
      <c r="O5263" s="583">
        <v>1</v>
      </c>
      <c r="P5263" s="583">
        <v>1</v>
      </c>
      <c r="Q5263" s="190" t="s">
        <v>246</v>
      </c>
      <c r="R5263" s="190" t="s">
        <v>741</v>
      </c>
      <c r="S5263" s="438">
        <v>23088</v>
      </c>
      <c r="T5263" s="190">
        <v>1.08</v>
      </c>
      <c r="U5263" s="455">
        <f t="shared" si="366"/>
        <v>24935.040000000001</v>
      </c>
      <c r="V5263" s="190" t="s">
        <v>7</v>
      </c>
    </row>
    <row r="5264" spans="2:22" s="3" customFormat="1" ht="78.75" x14ac:dyDescent="0.25">
      <c r="B5264" s="220" t="s">
        <v>2283</v>
      </c>
      <c r="C5264" s="561" t="s">
        <v>2123</v>
      </c>
      <c r="D5264" s="203" t="s">
        <v>2124</v>
      </c>
      <c r="E5264" s="583" t="s">
        <v>740</v>
      </c>
      <c r="F5264" s="583" t="s">
        <v>4831</v>
      </c>
      <c r="G5264" s="180" t="s">
        <v>7</v>
      </c>
      <c r="H5264" s="583" t="s">
        <v>389</v>
      </c>
      <c r="I5264" s="583">
        <v>2022</v>
      </c>
      <c r="J5264" s="583">
        <v>10</v>
      </c>
      <c r="K5264" s="79" t="s">
        <v>2305</v>
      </c>
      <c r="L5264" s="583" t="s">
        <v>979</v>
      </c>
      <c r="M5264" s="583" t="s">
        <v>2855</v>
      </c>
      <c r="N5264" s="583" t="s">
        <v>2449</v>
      </c>
      <c r="O5264" s="583">
        <v>1</v>
      </c>
      <c r="P5264" s="583">
        <v>7</v>
      </c>
      <c r="Q5264" s="190" t="s">
        <v>143</v>
      </c>
      <c r="R5264" s="190" t="s">
        <v>363</v>
      </c>
      <c r="S5264" s="438">
        <v>611</v>
      </c>
      <c r="T5264" s="190">
        <v>1</v>
      </c>
      <c r="U5264" s="455">
        <f>O5264*P5264*S5264*T5264</f>
        <v>4277</v>
      </c>
      <c r="V5264" s="190" t="s">
        <v>7</v>
      </c>
    </row>
    <row r="5265" spans="2:22" s="3" customFormat="1" ht="78.75" x14ac:dyDescent="0.25">
      <c r="B5265" s="220" t="s">
        <v>2283</v>
      </c>
      <c r="C5265" s="561" t="s">
        <v>2123</v>
      </c>
      <c r="D5265" s="203" t="s">
        <v>2124</v>
      </c>
      <c r="E5265" s="583" t="s">
        <v>189</v>
      </c>
      <c r="F5265" s="583" t="s">
        <v>4831</v>
      </c>
      <c r="G5265" s="180" t="s">
        <v>7</v>
      </c>
      <c r="H5265" s="583" t="s">
        <v>389</v>
      </c>
      <c r="I5265" s="583">
        <v>2022</v>
      </c>
      <c r="J5265" s="583">
        <v>10</v>
      </c>
      <c r="K5265" s="377" t="s">
        <v>3002</v>
      </c>
      <c r="L5265" s="583" t="s">
        <v>979</v>
      </c>
      <c r="M5265" s="583" t="s">
        <v>2855</v>
      </c>
      <c r="N5265" s="583" t="s">
        <v>2449</v>
      </c>
      <c r="O5265" s="583">
        <v>1</v>
      </c>
      <c r="P5265" s="583">
        <v>1</v>
      </c>
      <c r="Q5265" s="190" t="s">
        <v>156</v>
      </c>
      <c r="R5265" s="190" t="s">
        <v>283</v>
      </c>
      <c r="S5265" s="438">
        <v>3000</v>
      </c>
      <c r="T5265" s="190">
        <v>1</v>
      </c>
      <c r="U5265" s="455">
        <f t="shared" si="366"/>
        <v>3000</v>
      </c>
      <c r="V5265" s="190" t="s">
        <v>7</v>
      </c>
    </row>
    <row r="5266" spans="2:22" s="3" customFormat="1" ht="78.75" x14ac:dyDescent="0.25">
      <c r="B5266" s="220" t="s">
        <v>2283</v>
      </c>
      <c r="C5266" s="561" t="s">
        <v>2123</v>
      </c>
      <c r="D5266" s="203" t="s">
        <v>2124</v>
      </c>
      <c r="E5266" s="583" t="s">
        <v>26</v>
      </c>
      <c r="F5266" s="583" t="s">
        <v>7</v>
      </c>
      <c r="G5266" s="583" t="s">
        <v>7</v>
      </c>
      <c r="H5266" s="583" t="s">
        <v>7</v>
      </c>
      <c r="I5266" s="583" t="s">
        <v>7</v>
      </c>
      <c r="J5266" s="583" t="s">
        <v>7</v>
      </c>
      <c r="K5266" s="583" t="s">
        <v>7</v>
      </c>
      <c r="L5266" s="583" t="s">
        <v>7</v>
      </c>
      <c r="M5266" s="583" t="s">
        <v>7</v>
      </c>
      <c r="N5266" s="583" t="s">
        <v>7</v>
      </c>
      <c r="O5266" s="583" t="s">
        <v>7</v>
      </c>
      <c r="P5266" s="583" t="s">
        <v>7</v>
      </c>
      <c r="Q5266" s="190" t="s">
        <v>7</v>
      </c>
      <c r="R5266" s="190" t="s">
        <v>7</v>
      </c>
      <c r="S5266" s="438" t="s">
        <v>7</v>
      </c>
      <c r="T5266" s="190" t="s">
        <v>7</v>
      </c>
      <c r="U5266" s="455">
        <f>SUM(U5259:U5265)</f>
        <v>77909.58</v>
      </c>
      <c r="V5266" s="190" t="s">
        <v>7</v>
      </c>
    </row>
    <row r="5267" spans="2:22" s="3" customFormat="1" ht="47.25" x14ac:dyDescent="0.25">
      <c r="B5267" s="220" t="s">
        <v>2254</v>
      </c>
      <c r="C5267" s="561" t="s">
        <v>2125</v>
      </c>
      <c r="D5267" s="203" t="s">
        <v>2126</v>
      </c>
      <c r="E5267" s="377" t="s">
        <v>554</v>
      </c>
      <c r="F5267" s="583" t="s">
        <v>4833</v>
      </c>
      <c r="G5267" s="180" t="s">
        <v>7</v>
      </c>
      <c r="H5267" s="583" t="s">
        <v>1094</v>
      </c>
      <c r="I5267" s="583" t="s">
        <v>7</v>
      </c>
      <c r="J5267" s="583" t="s">
        <v>7</v>
      </c>
      <c r="K5267" s="126" t="s">
        <v>3820</v>
      </c>
      <c r="L5267" s="583" t="s">
        <v>979</v>
      </c>
      <c r="M5267" s="180" t="s">
        <v>2815</v>
      </c>
      <c r="N5267" s="583" t="s">
        <v>2449</v>
      </c>
      <c r="O5267" s="583">
        <v>1</v>
      </c>
      <c r="P5267" s="583">
        <v>291.5</v>
      </c>
      <c r="Q5267" s="190" t="s">
        <v>267</v>
      </c>
      <c r="R5267" s="190" t="s">
        <v>1100</v>
      </c>
      <c r="S5267" s="438">
        <v>6</v>
      </c>
      <c r="T5267" s="190">
        <v>1.06</v>
      </c>
      <c r="U5267" s="455">
        <f>O5267*P5267*S5267*T5267</f>
        <v>1853.94</v>
      </c>
      <c r="V5267" s="190" t="s">
        <v>7</v>
      </c>
    </row>
    <row r="5268" spans="2:22" s="3" customFormat="1" ht="63" x14ac:dyDescent="0.25">
      <c r="B5268" s="220" t="s">
        <v>2254</v>
      </c>
      <c r="C5268" s="561" t="s">
        <v>2125</v>
      </c>
      <c r="D5268" s="203" t="s">
        <v>2126</v>
      </c>
      <c r="E5268" s="583" t="s">
        <v>189</v>
      </c>
      <c r="F5268" s="583" t="s">
        <v>4833</v>
      </c>
      <c r="G5268" s="180" t="s">
        <v>7</v>
      </c>
      <c r="H5268" s="583" t="s">
        <v>1094</v>
      </c>
      <c r="I5268" s="583" t="s">
        <v>7</v>
      </c>
      <c r="J5268" s="583" t="s">
        <v>7</v>
      </c>
      <c r="K5268" s="377" t="s">
        <v>4260</v>
      </c>
      <c r="L5268" s="583" t="s">
        <v>979</v>
      </c>
      <c r="M5268" s="180" t="s">
        <v>2815</v>
      </c>
      <c r="N5268" s="583" t="s">
        <v>2449</v>
      </c>
      <c r="O5268" s="583">
        <v>1</v>
      </c>
      <c r="P5268" s="583">
        <v>1</v>
      </c>
      <c r="Q5268" s="101" t="s">
        <v>156</v>
      </c>
      <c r="R5268" s="190" t="s">
        <v>191</v>
      </c>
      <c r="S5268" s="438">
        <v>300</v>
      </c>
      <c r="T5268" s="190">
        <v>1</v>
      </c>
      <c r="U5268" s="455">
        <f>O5268*P5268*S5268*T5268</f>
        <v>300</v>
      </c>
      <c r="V5268" s="190" t="s">
        <v>7</v>
      </c>
    </row>
    <row r="5269" spans="2:22" s="3" customFormat="1" ht="63" x14ac:dyDescent="0.25">
      <c r="B5269" s="220" t="s">
        <v>2254</v>
      </c>
      <c r="C5269" s="561" t="s">
        <v>2125</v>
      </c>
      <c r="D5269" s="203" t="s">
        <v>2126</v>
      </c>
      <c r="E5269" s="583" t="s">
        <v>26</v>
      </c>
      <c r="F5269" s="583" t="s">
        <v>7</v>
      </c>
      <c r="G5269" s="583" t="s">
        <v>7</v>
      </c>
      <c r="H5269" s="583" t="s">
        <v>7</v>
      </c>
      <c r="I5269" s="583" t="s">
        <v>7</v>
      </c>
      <c r="J5269" s="583" t="s">
        <v>7</v>
      </c>
      <c r="K5269" s="583" t="s">
        <v>7</v>
      </c>
      <c r="L5269" s="583" t="s">
        <v>7</v>
      </c>
      <c r="M5269" s="583" t="s">
        <v>7</v>
      </c>
      <c r="N5269" s="583" t="s">
        <v>7</v>
      </c>
      <c r="O5269" s="583" t="s">
        <v>7</v>
      </c>
      <c r="P5269" s="583" t="s">
        <v>7</v>
      </c>
      <c r="Q5269" s="190" t="s">
        <v>7</v>
      </c>
      <c r="R5269" s="190" t="s">
        <v>7</v>
      </c>
      <c r="S5269" s="438" t="s">
        <v>7</v>
      </c>
      <c r="T5269" s="190" t="s">
        <v>7</v>
      </c>
      <c r="U5269" s="455">
        <f>SUM(U5267:U5268)</f>
        <v>2153.94</v>
      </c>
      <c r="V5269" s="190" t="s">
        <v>7</v>
      </c>
    </row>
    <row r="5270" spans="2:22" s="3" customFormat="1" ht="31.5" x14ac:dyDescent="0.25">
      <c r="B5270" s="220" t="s">
        <v>2260</v>
      </c>
      <c r="C5270" s="561" t="s">
        <v>2127</v>
      </c>
      <c r="D5270" s="203" t="s">
        <v>2128</v>
      </c>
      <c r="E5270" s="278" t="s">
        <v>2297</v>
      </c>
      <c r="F5270" s="583" t="s">
        <v>4835</v>
      </c>
      <c r="G5270" s="180" t="s">
        <v>7</v>
      </c>
      <c r="H5270" s="583" t="s">
        <v>389</v>
      </c>
      <c r="I5270" s="583">
        <v>2023</v>
      </c>
      <c r="J5270" s="583">
        <v>10</v>
      </c>
      <c r="K5270" s="278" t="s">
        <v>4192</v>
      </c>
      <c r="L5270" s="34" t="s">
        <v>979</v>
      </c>
      <c r="M5270" s="180" t="s">
        <v>2815</v>
      </c>
      <c r="N5270" s="583" t="s">
        <v>2449</v>
      </c>
      <c r="O5270" s="583">
        <v>1</v>
      </c>
      <c r="P5270" s="279">
        <v>4</v>
      </c>
      <c r="Q5270" s="278" t="s">
        <v>261</v>
      </c>
      <c r="R5270" s="278" t="s">
        <v>2602</v>
      </c>
      <c r="S5270" s="279">
        <v>4625</v>
      </c>
      <c r="T5270" s="277">
        <v>1.05</v>
      </c>
      <c r="U5270" s="455">
        <f>O5270*P5270*S5270*T5270</f>
        <v>19425</v>
      </c>
      <c r="V5270" s="190" t="s">
        <v>7</v>
      </c>
    </row>
    <row r="5271" spans="2:22" s="3" customFormat="1" ht="31.5" x14ac:dyDescent="0.25">
      <c r="B5271" s="220" t="s">
        <v>2260</v>
      </c>
      <c r="C5271" s="561" t="s">
        <v>2127</v>
      </c>
      <c r="D5271" s="203" t="s">
        <v>2128</v>
      </c>
      <c r="E5271" s="278" t="s">
        <v>2298</v>
      </c>
      <c r="F5271" s="583" t="s">
        <v>4835</v>
      </c>
      <c r="G5271" s="180" t="s">
        <v>7</v>
      </c>
      <c r="H5271" s="583" t="s">
        <v>389</v>
      </c>
      <c r="I5271" s="583">
        <v>2023</v>
      </c>
      <c r="J5271" s="583">
        <v>10</v>
      </c>
      <c r="K5271" s="278" t="s">
        <v>3816</v>
      </c>
      <c r="L5271" s="34" t="s">
        <v>979</v>
      </c>
      <c r="M5271" s="180" t="s">
        <v>2815</v>
      </c>
      <c r="N5271" s="583" t="s">
        <v>2449</v>
      </c>
      <c r="O5271" s="583">
        <v>1</v>
      </c>
      <c r="P5271" s="279">
        <v>4</v>
      </c>
      <c r="Q5271" s="278" t="s">
        <v>261</v>
      </c>
      <c r="R5271" s="278" t="s">
        <v>2299</v>
      </c>
      <c r="S5271" s="279">
        <v>886</v>
      </c>
      <c r="T5271" s="277">
        <v>1.05</v>
      </c>
      <c r="U5271" s="455">
        <f>O5271*P5271*S5271*T5271</f>
        <v>3721.2000000000003</v>
      </c>
      <c r="V5271" s="190" t="s">
        <v>7</v>
      </c>
    </row>
    <row r="5272" spans="2:22" s="3" customFormat="1" ht="31.5" x14ac:dyDescent="0.25">
      <c r="B5272" s="220" t="s">
        <v>2260</v>
      </c>
      <c r="C5272" s="561" t="s">
        <v>2127</v>
      </c>
      <c r="D5272" s="203" t="s">
        <v>2128</v>
      </c>
      <c r="E5272" s="56" t="s">
        <v>461</v>
      </c>
      <c r="F5272" s="583" t="s">
        <v>4835</v>
      </c>
      <c r="G5272" s="180" t="s">
        <v>7</v>
      </c>
      <c r="H5272" s="583" t="s">
        <v>389</v>
      </c>
      <c r="I5272" s="583">
        <v>2023</v>
      </c>
      <c r="J5272" s="583">
        <v>10</v>
      </c>
      <c r="K5272" s="377" t="s">
        <v>900</v>
      </c>
      <c r="L5272" s="34" t="s">
        <v>979</v>
      </c>
      <c r="M5272" s="180" t="s">
        <v>2815</v>
      </c>
      <c r="N5272" s="583" t="s">
        <v>2449</v>
      </c>
      <c r="O5272" s="583">
        <v>1</v>
      </c>
      <c r="P5272" s="279">
        <v>2</v>
      </c>
      <c r="Q5272" s="278" t="s">
        <v>185</v>
      </c>
      <c r="R5272" s="278" t="s">
        <v>535</v>
      </c>
      <c r="S5272" s="279">
        <v>1356</v>
      </c>
      <c r="T5272" s="277">
        <v>1.04</v>
      </c>
      <c r="U5272" s="455">
        <f>O5272*P5272*S5272*T5272</f>
        <v>2820.48</v>
      </c>
      <c r="V5272" s="190" t="s">
        <v>7</v>
      </c>
    </row>
    <row r="5273" spans="2:22" s="3" customFormat="1" ht="47.25" x14ac:dyDescent="0.25">
      <c r="B5273" s="220" t="s">
        <v>2260</v>
      </c>
      <c r="C5273" s="561" t="s">
        <v>2127</v>
      </c>
      <c r="D5273" s="203" t="s">
        <v>2128</v>
      </c>
      <c r="E5273" s="278" t="s">
        <v>2262</v>
      </c>
      <c r="F5273" s="583" t="s">
        <v>4835</v>
      </c>
      <c r="G5273" s="180" t="s">
        <v>7</v>
      </c>
      <c r="H5273" s="583" t="s">
        <v>389</v>
      </c>
      <c r="I5273" s="583">
        <v>2023</v>
      </c>
      <c r="J5273" s="583">
        <v>10</v>
      </c>
      <c r="K5273" s="377" t="s">
        <v>3002</v>
      </c>
      <c r="L5273" s="34" t="s">
        <v>979</v>
      </c>
      <c r="M5273" s="180" t="s">
        <v>2815</v>
      </c>
      <c r="N5273" s="583" t="s">
        <v>2449</v>
      </c>
      <c r="O5273" s="583">
        <v>1</v>
      </c>
      <c r="P5273" s="282">
        <v>1</v>
      </c>
      <c r="Q5273" s="278" t="s">
        <v>156</v>
      </c>
      <c r="R5273" s="181" t="s">
        <v>283</v>
      </c>
      <c r="S5273" s="279">
        <v>3000</v>
      </c>
      <c r="T5273" s="190">
        <v>1</v>
      </c>
      <c r="U5273" s="455">
        <f>O5273*P5273*S5273*T5273</f>
        <v>3000</v>
      </c>
      <c r="V5273" s="190" t="s">
        <v>7</v>
      </c>
    </row>
    <row r="5274" spans="2:22" s="3" customFormat="1" ht="63" x14ac:dyDescent="0.25">
      <c r="B5274" s="220" t="s">
        <v>2260</v>
      </c>
      <c r="C5274" s="561" t="s">
        <v>2127</v>
      </c>
      <c r="D5274" s="203" t="s">
        <v>2128</v>
      </c>
      <c r="E5274" s="583" t="s">
        <v>26</v>
      </c>
      <c r="F5274" s="583" t="s">
        <v>7</v>
      </c>
      <c r="G5274" s="583" t="s">
        <v>7</v>
      </c>
      <c r="H5274" s="583" t="s">
        <v>7</v>
      </c>
      <c r="I5274" s="583" t="s">
        <v>7</v>
      </c>
      <c r="J5274" s="583" t="s">
        <v>7</v>
      </c>
      <c r="K5274" s="583" t="s">
        <v>7</v>
      </c>
      <c r="L5274" s="583" t="s">
        <v>7</v>
      </c>
      <c r="M5274" s="583" t="s">
        <v>7</v>
      </c>
      <c r="N5274" s="583" t="s">
        <v>7</v>
      </c>
      <c r="O5274" s="583" t="s">
        <v>7</v>
      </c>
      <c r="P5274" s="583" t="s">
        <v>7</v>
      </c>
      <c r="Q5274" s="190" t="s">
        <v>7</v>
      </c>
      <c r="R5274" s="190" t="s">
        <v>7</v>
      </c>
      <c r="S5274" s="438" t="s">
        <v>7</v>
      </c>
      <c r="T5274" s="190" t="s">
        <v>7</v>
      </c>
      <c r="U5274" s="455">
        <f>SUM(U5270:U5273)</f>
        <v>28966.68</v>
      </c>
      <c r="V5274" s="190" t="s">
        <v>7</v>
      </c>
    </row>
    <row r="5275" spans="2:22" s="3" customFormat="1" ht="31.5" x14ac:dyDescent="0.25">
      <c r="B5275" s="220" t="s">
        <v>2260</v>
      </c>
      <c r="C5275" s="561" t="s">
        <v>2129</v>
      </c>
      <c r="D5275" s="203" t="s">
        <v>2130</v>
      </c>
      <c r="E5275" s="278" t="s">
        <v>2297</v>
      </c>
      <c r="F5275" s="583" t="s">
        <v>4834</v>
      </c>
      <c r="G5275" s="180" t="s">
        <v>7</v>
      </c>
      <c r="H5275" s="583" t="s">
        <v>389</v>
      </c>
      <c r="I5275" s="583">
        <v>2023</v>
      </c>
      <c r="J5275" s="583">
        <v>10</v>
      </c>
      <c r="K5275" s="278" t="s">
        <v>4192</v>
      </c>
      <c r="L5275" s="34" t="s">
        <v>979</v>
      </c>
      <c r="M5275" s="180" t="s">
        <v>2815</v>
      </c>
      <c r="N5275" s="583" t="s">
        <v>2449</v>
      </c>
      <c r="O5275" s="583">
        <v>1</v>
      </c>
      <c r="P5275" s="279">
        <v>4</v>
      </c>
      <c r="Q5275" s="278" t="s">
        <v>261</v>
      </c>
      <c r="R5275" s="278" t="s">
        <v>2602</v>
      </c>
      <c r="S5275" s="279">
        <v>4625</v>
      </c>
      <c r="T5275" s="277">
        <v>1.05</v>
      </c>
      <c r="U5275" s="455">
        <f>O5275*P5275*S5275*T5275</f>
        <v>19425</v>
      </c>
      <c r="V5275" s="190" t="s">
        <v>7</v>
      </c>
    </row>
    <row r="5276" spans="2:22" s="3" customFormat="1" ht="31.5" x14ac:dyDescent="0.25">
      <c r="B5276" s="220" t="s">
        <v>2260</v>
      </c>
      <c r="C5276" s="561" t="s">
        <v>2129</v>
      </c>
      <c r="D5276" s="203" t="s">
        <v>2130</v>
      </c>
      <c r="E5276" s="278" t="s">
        <v>2298</v>
      </c>
      <c r="F5276" s="583" t="s">
        <v>4834</v>
      </c>
      <c r="G5276" s="180" t="s">
        <v>7</v>
      </c>
      <c r="H5276" s="583" t="s">
        <v>389</v>
      </c>
      <c r="I5276" s="583">
        <v>2023</v>
      </c>
      <c r="J5276" s="583">
        <v>10</v>
      </c>
      <c r="K5276" s="278" t="s">
        <v>3816</v>
      </c>
      <c r="L5276" s="34" t="s">
        <v>979</v>
      </c>
      <c r="M5276" s="180" t="s">
        <v>2815</v>
      </c>
      <c r="N5276" s="583" t="s">
        <v>2449</v>
      </c>
      <c r="O5276" s="583">
        <v>1</v>
      </c>
      <c r="P5276" s="279">
        <v>4</v>
      </c>
      <c r="Q5276" s="278" t="s">
        <v>261</v>
      </c>
      <c r="R5276" s="278" t="s">
        <v>2299</v>
      </c>
      <c r="S5276" s="279">
        <v>886</v>
      </c>
      <c r="T5276" s="277">
        <v>1.05</v>
      </c>
      <c r="U5276" s="455">
        <f>O5276*P5276*S5276*T5276</f>
        <v>3721.2000000000003</v>
      </c>
      <c r="V5276" s="190" t="s">
        <v>7</v>
      </c>
    </row>
    <row r="5277" spans="2:22" s="3" customFormat="1" ht="31.5" x14ac:dyDescent="0.25">
      <c r="B5277" s="220" t="s">
        <v>2260</v>
      </c>
      <c r="C5277" s="561" t="s">
        <v>2129</v>
      </c>
      <c r="D5277" s="203" t="s">
        <v>2130</v>
      </c>
      <c r="E5277" s="56" t="s">
        <v>461</v>
      </c>
      <c r="F5277" s="583" t="s">
        <v>4834</v>
      </c>
      <c r="G5277" s="180" t="s">
        <v>7</v>
      </c>
      <c r="H5277" s="583" t="s">
        <v>389</v>
      </c>
      <c r="I5277" s="583">
        <v>2023</v>
      </c>
      <c r="J5277" s="583">
        <v>10</v>
      </c>
      <c r="K5277" s="377" t="s">
        <v>900</v>
      </c>
      <c r="L5277" s="34" t="s">
        <v>979</v>
      </c>
      <c r="M5277" s="180" t="s">
        <v>2815</v>
      </c>
      <c r="N5277" s="583" t="s">
        <v>2449</v>
      </c>
      <c r="O5277" s="583">
        <v>1</v>
      </c>
      <c r="P5277" s="279">
        <v>2</v>
      </c>
      <c r="Q5277" s="278" t="s">
        <v>185</v>
      </c>
      <c r="R5277" s="278" t="s">
        <v>535</v>
      </c>
      <c r="S5277" s="279">
        <v>1356</v>
      </c>
      <c r="T5277" s="277">
        <v>1.04</v>
      </c>
      <c r="U5277" s="455">
        <f>O5277*P5277*S5277*T5277</f>
        <v>2820.48</v>
      </c>
      <c r="V5277" s="190" t="s">
        <v>7</v>
      </c>
    </row>
    <row r="5278" spans="2:22" s="3" customFormat="1" ht="47.25" x14ac:dyDescent="0.25">
      <c r="B5278" s="220" t="s">
        <v>2260</v>
      </c>
      <c r="C5278" s="561" t="s">
        <v>2129</v>
      </c>
      <c r="D5278" s="203" t="s">
        <v>2130</v>
      </c>
      <c r="E5278" s="278" t="s">
        <v>2262</v>
      </c>
      <c r="F5278" s="583" t="s">
        <v>4834</v>
      </c>
      <c r="G5278" s="180" t="s">
        <v>7</v>
      </c>
      <c r="H5278" s="583" t="s">
        <v>389</v>
      </c>
      <c r="I5278" s="583">
        <v>2023</v>
      </c>
      <c r="J5278" s="583">
        <v>10</v>
      </c>
      <c r="K5278" s="377" t="s">
        <v>3002</v>
      </c>
      <c r="L5278" s="34" t="s">
        <v>979</v>
      </c>
      <c r="M5278" s="180" t="s">
        <v>2815</v>
      </c>
      <c r="N5278" s="583" t="s">
        <v>2449</v>
      </c>
      <c r="O5278" s="583">
        <v>1</v>
      </c>
      <c r="P5278" s="282">
        <v>1</v>
      </c>
      <c r="Q5278" s="278" t="s">
        <v>156</v>
      </c>
      <c r="R5278" s="181" t="s">
        <v>283</v>
      </c>
      <c r="S5278" s="279">
        <v>3000</v>
      </c>
      <c r="T5278" s="277">
        <v>1</v>
      </c>
      <c r="U5278" s="455">
        <f>O5278*P5278*S5278*T5278</f>
        <v>3000</v>
      </c>
      <c r="V5278" s="190" t="s">
        <v>7</v>
      </c>
    </row>
    <row r="5279" spans="2:22" s="3" customFormat="1" ht="63" x14ac:dyDescent="0.25">
      <c r="B5279" s="220" t="s">
        <v>2260</v>
      </c>
      <c r="C5279" s="561" t="s">
        <v>2129</v>
      </c>
      <c r="D5279" s="203" t="s">
        <v>2130</v>
      </c>
      <c r="E5279" s="583" t="s">
        <v>26</v>
      </c>
      <c r="F5279" s="583" t="s">
        <v>7</v>
      </c>
      <c r="G5279" s="583" t="s">
        <v>7</v>
      </c>
      <c r="H5279" s="583" t="s">
        <v>7</v>
      </c>
      <c r="I5279" s="583" t="s">
        <v>7</v>
      </c>
      <c r="J5279" s="583" t="s">
        <v>7</v>
      </c>
      <c r="K5279" s="583" t="s">
        <v>7</v>
      </c>
      <c r="L5279" s="583" t="s">
        <v>7</v>
      </c>
      <c r="M5279" s="583" t="s">
        <v>7</v>
      </c>
      <c r="N5279" s="583" t="s">
        <v>7</v>
      </c>
      <c r="O5279" s="583" t="s">
        <v>7</v>
      </c>
      <c r="P5279" s="583" t="s">
        <v>7</v>
      </c>
      <c r="Q5279" s="190" t="s">
        <v>7</v>
      </c>
      <c r="R5279" s="190" t="s">
        <v>7</v>
      </c>
      <c r="S5279" s="438" t="s">
        <v>7</v>
      </c>
      <c r="T5279" s="190" t="s">
        <v>7</v>
      </c>
      <c r="U5279" s="455">
        <f>SUM(U5275:U5278)</f>
        <v>28966.68</v>
      </c>
      <c r="V5279" s="190" t="s">
        <v>7</v>
      </c>
    </row>
    <row r="5280" spans="2:22" s="3" customFormat="1" ht="31.5" x14ac:dyDescent="0.25">
      <c r="B5280" s="220" t="s">
        <v>2260</v>
      </c>
      <c r="C5280" s="561" t="s">
        <v>2131</v>
      </c>
      <c r="D5280" s="203" t="s">
        <v>2132</v>
      </c>
      <c r="E5280" s="278" t="s">
        <v>2297</v>
      </c>
      <c r="F5280" s="583" t="s">
        <v>4836</v>
      </c>
      <c r="G5280" s="180" t="s">
        <v>7</v>
      </c>
      <c r="H5280" s="583" t="s">
        <v>389</v>
      </c>
      <c r="I5280" s="583">
        <v>2023</v>
      </c>
      <c r="J5280" s="583">
        <v>10</v>
      </c>
      <c r="K5280" s="278" t="s">
        <v>4192</v>
      </c>
      <c r="L5280" s="34" t="s">
        <v>979</v>
      </c>
      <c r="M5280" s="180" t="s">
        <v>2815</v>
      </c>
      <c r="N5280" s="583" t="s">
        <v>2449</v>
      </c>
      <c r="O5280" s="583">
        <v>1</v>
      </c>
      <c r="P5280" s="279">
        <v>4</v>
      </c>
      <c r="Q5280" s="278" t="s">
        <v>261</v>
      </c>
      <c r="R5280" s="278" t="s">
        <v>2602</v>
      </c>
      <c r="S5280" s="279">
        <v>4625</v>
      </c>
      <c r="T5280" s="277">
        <v>1.05</v>
      </c>
      <c r="U5280" s="455">
        <f>O5280*P5280*S5280*T5280</f>
        <v>19425</v>
      </c>
      <c r="V5280" s="190" t="s">
        <v>7</v>
      </c>
    </row>
    <row r="5281" spans="2:22" s="3" customFormat="1" ht="31.5" x14ac:dyDescent="0.25">
      <c r="B5281" s="220" t="s">
        <v>2260</v>
      </c>
      <c r="C5281" s="561" t="s">
        <v>2131</v>
      </c>
      <c r="D5281" s="203" t="s">
        <v>2132</v>
      </c>
      <c r="E5281" s="278" t="s">
        <v>2298</v>
      </c>
      <c r="F5281" s="583" t="s">
        <v>4836</v>
      </c>
      <c r="G5281" s="180" t="s">
        <v>7</v>
      </c>
      <c r="H5281" s="583" t="s">
        <v>389</v>
      </c>
      <c r="I5281" s="583">
        <v>2023</v>
      </c>
      <c r="J5281" s="583">
        <v>10</v>
      </c>
      <c r="K5281" s="278" t="s">
        <v>3816</v>
      </c>
      <c r="L5281" s="34" t="s">
        <v>979</v>
      </c>
      <c r="M5281" s="180" t="s">
        <v>2815</v>
      </c>
      <c r="N5281" s="583" t="s">
        <v>2449</v>
      </c>
      <c r="O5281" s="583">
        <v>1</v>
      </c>
      <c r="P5281" s="279">
        <v>4</v>
      </c>
      <c r="Q5281" s="278" t="s">
        <v>261</v>
      </c>
      <c r="R5281" s="278" t="s">
        <v>2299</v>
      </c>
      <c r="S5281" s="279">
        <v>886</v>
      </c>
      <c r="T5281" s="277">
        <v>1.05</v>
      </c>
      <c r="U5281" s="455">
        <f>O5281*P5281*S5281*T5281</f>
        <v>3721.2000000000003</v>
      </c>
      <c r="V5281" s="190" t="s">
        <v>7</v>
      </c>
    </row>
    <row r="5282" spans="2:22" s="3" customFormat="1" ht="31.5" x14ac:dyDescent="0.25">
      <c r="B5282" s="220" t="s">
        <v>2260</v>
      </c>
      <c r="C5282" s="561" t="s">
        <v>2131</v>
      </c>
      <c r="D5282" s="203" t="s">
        <v>2132</v>
      </c>
      <c r="E5282" s="56" t="s">
        <v>461</v>
      </c>
      <c r="F5282" s="583" t="s">
        <v>4836</v>
      </c>
      <c r="G5282" s="180" t="s">
        <v>7</v>
      </c>
      <c r="H5282" s="583" t="s">
        <v>389</v>
      </c>
      <c r="I5282" s="583">
        <v>2023</v>
      </c>
      <c r="J5282" s="583">
        <v>10</v>
      </c>
      <c r="K5282" s="377" t="s">
        <v>900</v>
      </c>
      <c r="L5282" s="34" t="s">
        <v>979</v>
      </c>
      <c r="M5282" s="180" t="s">
        <v>2815</v>
      </c>
      <c r="N5282" s="583" t="s">
        <v>2449</v>
      </c>
      <c r="O5282" s="583">
        <v>1</v>
      </c>
      <c r="P5282" s="279">
        <v>2</v>
      </c>
      <c r="Q5282" s="278" t="s">
        <v>185</v>
      </c>
      <c r="R5282" s="278" t="s">
        <v>535</v>
      </c>
      <c r="S5282" s="279">
        <v>1356</v>
      </c>
      <c r="T5282" s="277">
        <v>1.04</v>
      </c>
      <c r="U5282" s="455">
        <f>O5282*P5282*S5282*T5282</f>
        <v>2820.48</v>
      </c>
      <c r="V5282" s="190" t="s">
        <v>7</v>
      </c>
    </row>
    <row r="5283" spans="2:22" s="3" customFormat="1" ht="47.25" x14ac:dyDescent="0.25">
      <c r="B5283" s="220" t="s">
        <v>2260</v>
      </c>
      <c r="C5283" s="561" t="s">
        <v>2131</v>
      </c>
      <c r="D5283" s="203" t="s">
        <v>2132</v>
      </c>
      <c r="E5283" s="278" t="s">
        <v>2262</v>
      </c>
      <c r="F5283" s="583" t="s">
        <v>4836</v>
      </c>
      <c r="G5283" s="180" t="s">
        <v>7</v>
      </c>
      <c r="H5283" s="583" t="s">
        <v>389</v>
      </c>
      <c r="I5283" s="583">
        <v>2023</v>
      </c>
      <c r="J5283" s="583">
        <v>10</v>
      </c>
      <c r="K5283" s="377" t="s">
        <v>3002</v>
      </c>
      <c r="L5283" s="34" t="s">
        <v>979</v>
      </c>
      <c r="M5283" s="180" t="s">
        <v>2815</v>
      </c>
      <c r="N5283" s="583" t="s">
        <v>2449</v>
      </c>
      <c r="O5283" s="583">
        <v>1</v>
      </c>
      <c r="P5283" s="282">
        <v>1</v>
      </c>
      <c r="Q5283" s="278" t="s">
        <v>156</v>
      </c>
      <c r="R5283" s="181" t="s">
        <v>283</v>
      </c>
      <c r="S5283" s="279">
        <v>3000</v>
      </c>
      <c r="T5283" s="277">
        <v>1</v>
      </c>
      <c r="U5283" s="455">
        <f>O5283*P5283*S5283*T5283</f>
        <v>3000</v>
      </c>
      <c r="V5283" s="190" t="s">
        <v>7</v>
      </c>
    </row>
    <row r="5284" spans="2:22" s="3" customFormat="1" ht="63" x14ac:dyDescent="0.25">
      <c r="B5284" s="220" t="s">
        <v>2260</v>
      </c>
      <c r="C5284" s="561" t="s">
        <v>2131</v>
      </c>
      <c r="D5284" s="203" t="s">
        <v>2132</v>
      </c>
      <c r="E5284" s="583" t="s">
        <v>26</v>
      </c>
      <c r="F5284" s="583" t="s">
        <v>7</v>
      </c>
      <c r="G5284" s="583" t="s">
        <v>7</v>
      </c>
      <c r="H5284" s="583" t="s">
        <v>7</v>
      </c>
      <c r="I5284" s="583" t="s">
        <v>7</v>
      </c>
      <c r="J5284" s="583" t="s">
        <v>7</v>
      </c>
      <c r="K5284" s="583" t="s">
        <v>7</v>
      </c>
      <c r="L5284" s="583" t="s">
        <v>7</v>
      </c>
      <c r="M5284" s="583" t="s">
        <v>7</v>
      </c>
      <c r="N5284" s="583" t="s">
        <v>7</v>
      </c>
      <c r="O5284" s="583" t="s">
        <v>7</v>
      </c>
      <c r="P5284" s="583" t="s">
        <v>7</v>
      </c>
      <c r="Q5284" s="190" t="s">
        <v>7</v>
      </c>
      <c r="R5284" s="190" t="s">
        <v>7</v>
      </c>
      <c r="S5284" s="438" t="s">
        <v>7</v>
      </c>
      <c r="T5284" s="190" t="s">
        <v>7</v>
      </c>
      <c r="U5284" s="455">
        <f>SUM(U5280:U5283)</f>
        <v>28966.68</v>
      </c>
      <c r="V5284" s="190" t="s">
        <v>7</v>
      </c>
    </row>
    <row r="5285" spans="2:22" s="3" customFormat="1" ht="31.5" x14ac:dyDescent="0.25">
      <c r="B5285" s="220" t="s">
        <v>2260</v>
      </c>
      <c r="C5285" s="561" t="s">
        <v>2133</v>
      </c>
      <c r="D5285" s="203" t="s">
        <v>2134</v>
      </c>
      <c r="E5285" s="278" t="s">
        <v>2297</v>
      </c>
      <c r="F5285" s="583" t="s">
        <v>4837</v>
      </c>
      <c r="G5285" s="180" t="s">
        <v>7</v>
      </c>
      <c r="H5285" s="583" t="s">
        <v>1094</v>
      </c>
      <c r="I5285" s="583">
        <v>2023</v>
      </c>
      <c r="J5285" s="583">
        <v>10</v>
      </c>
      <c r="K5285" s="278" t="s">
        <v>4192</v>
      </c>
      <c r="L5285" s="34" t="s">
        <v>979</v>
      </c>
      <c r="M5285" s="180" t="s">
        <v>2866</v>
      </c>
      <c r="N5285" s="583" t="s">
        <v>2449</v>
      </c>
      <c r="O5285" s="583">
        <v>1</v>
      </c>
      <c r="P5285" s="279">
        <v>4</v>
      </c>
      <c r="Q5285" s="278" t="s">
        <v>261</v>
      </c>
      <c r="R5285" s="278" t="s">
        <v>2602</v>
      </c>
      <c r="S5285" s="279">
        <v>4625</v>
      </c>
      <c r="T5285" s="277">
        <v>1.05</v>
      </c>
      <c r="U5285" s="455">
        <f>O5285*P5285*S5285*T5285</f>
        <v>19425</v>
      </c>
      <c r="V5285" s="190" t="s">
        <v>7</v>
      </c>
    </row>
    <row r="5286" spans="2:22" s="3" customFormat="1" ht="31.5" x14ac:dyDescent="0.25">
      <c r="B5286" s="220" t="s">
        <v>2260</v>
      </c>
      <c r="C5286" s="561" t="s">
        <v>2133</v>
      </c>
      <c r="D5286" s="203" t="s">
        <v>2134</v>
      </c>
      <c r="E5286" s="278" t="s">
        <v>2298</v>
      </c>
      <c r="F5286" s="583" t="s">
        <v>4837</v>
      </c>
      <c r="G5286" s="180" t="s">
        <v>7</v>
      </c>
      <c r="H5286" s="583" t="s">
        <v>1094</v>
      </c>
      <c r="I5286" s="583">
        <v>2023</v>
      </c>
      <c r="J5286" s="583">
        <v>10</v>
      </c>
      <c r="K5286" s="278" t="s">
        <v>3816</v>
      </c>
      <c r="L5286" s="34" t="s">
        <v>979</v>
      </c>
      <c r="M5286" s="180" t="s">
        <v>2866</v>
      </c>
      <c r="N5286" s="583" t="s">
        <v>2449</v>
      </c>
      <c r="O5286" s="583">
        <v>1</v>
      </c>
      <c r="P5286" s="279">
        <v>4</v>
      </c>
      <c r="Q5286" s="278" t="s">
        <v>261</v>
      </c>
      <c r="R5286" s="278" t="s">
        <v>2299</v>
      </c>
      <c r="S5286" s="279">
        <v>886</v>
      </c>
      <c r="T5286" s="277">
        <v>1.05</v>
      </c>
      <c r="U5286" s="455">
        <f>O5286*P5286*S5286*T5286</f>
        <v>3721.2000000000003</v>
      </c>
      <c r="V5286" s="190" t="s">
        <v>7</v>
      </c>
    </row>
    <row r="5287" spans="2:22" s="3" customFormat="1" ht="31.5" x14ac:dyDescent="0.25">
      <c r="B5287" s="220" t="s">
        <v>2260</v>
      </c>
      <c r="C5287" s="561" t="s">
        <v>2133</v>
      </c>
      <c r="D5287" s="203" t="s">
        <v>2134</v>
      </c>
      <c r="E5287" s="56" t="s">
        <v>461</v>
      </c>
      <c r="F5287" s="583" t="s">
        <v>4837</v>
      </c>
      <c r="G5287" s="180" t="s">
        <v>7</v>
      </c>
      <c r="H5287" s="583" t="s">
        <v>1094</v>
      </c>
      <c r="I5287" s="583">
        <v>2023</v>
      </c>
      <c r="J5287" s="583">
        <v>10</v>
      </c>
      <c r="K5287" s="377" t="s">
        <v>900</v>
      </c>
      <c r="L5287" s="34" t="s">
        <v>979</v>
      </c>
      <c r="M5287" s="180" t="s">
        <v>2866</v>
      </c>
      <c r="N5287" s="583" t="s">
        <v>2449</v>
      </c>
      <c r="O5287" s="583">
        <v>1</v>
      </c>
      <c r="P5287" s="279">
        <v>2</v>
      </c>
      <c r="Q5287" s="278" t="s">
        <v>185</v>
      </c>
      <c r="R5287" s="278" t="s">
        <v>535</v>
      </c>
      <c r="S5287" s="279">
        <v>1356</v>
      </c>
      <c r="T5287" s="277">
        <v>1.04</v>
      </c>
      <c r="U5287" s="455">
        <f>O5287*P5287*S5287*T5287</f>
        <v>2820.48</v>
      </c>
      <c r="V5287" s="190" t="s">
        <v>7</v>
      </c>
    </row>
    <row r="5288" spans="2:22" s="3" customFormat="1" ht="47.25" x14ac:dyDescent="0.25">
      <c r="B5288" s="220" t="s">
        <v>2260</v>
      </c>
      <c r="C5288" s="561" t="s">
        <v>2133</v>
      </c>
      <c r="D5288" s="203" t="s">
        <v>2134</v>
      </c>
      <c r="E5288" s="278" t="s">
        <v>2262</v>
      </c>
      <c r="F5288" s="583" t="s">
        <v>4837</v>
      </c>
      <c r="G5288" s="180" t="s">
        <v>7</v>
      </c>
      <c r="H5288" s="583" t="s">
        <v>1094</v>
      </c>
      <c r="I5288" s="583">
        <v>2023</v>
      </c>
      <c r="J5288" s="583">
        <v>10</v>
      </c>
      <c r="K5288" s="377" t="s">
        <v>3002</v>
      </c>
      <c r="L5288" s="34" t="s">
        <v>979</v>
      </c>
      <c r="M5288" s="180" t="s">
        <v>2866</v>
      </c>
      <c r="N5288" s="583" t="s">
        <v>2449</v>
      </c>
      <c r="O5288" s="583">
        <v>1</v>
      </c>
      <c r="P5288" s="282">
        <v>1</v>
      </c>
      <c r="Q5288" s="278" t="s">
        <v>156</v>
      </c>
      <c r="R5288" s="181" t="s">
        <v>283</v>
      </c>
      <c r="S5288" s="279">
        <v>3000</v>
      </c>
      <c r="T5288" s="277">
        <v>1</v>
      </c>
      <c r="U5288" s="455">
        <f>O5288*P5288*S5288*T5288</f>
        <v>3000</v>
      </c>
      <c r="V5288" s="190" t="s">
        <v>7</v>
      </c>
    </row>
    <row r="5289" spans="2:22" s="3" customFormat="1" ht="63" x14ac:dyDescent="0.25">
      <c r="B5289" s="220" t="s">
        <v>2260</v>
      </c>
      <c r="C5289" s="561" t="s">
        <v>2133</v>
      </c>
      <c r="D5289" s="203" t="s">
        <v>2134</v>
      </c>
      <c r="E5289" s="583" t="s">
        <v>26</v>
      </c>
      <c r="F5289" s="583" t="s">
        <v>7</v>
      </c>
      <c r="G5289" s="583" t="s">
        <v>7</v>
      </c>
      <c r="H5289" s="583" t="s">
        <v>7</v>
      </c>
      <c r="I5289" s="583" t="s">
        <v>7</v>
      </c>
      <c r="J5289" s="583" t="s">
        <v>7</v>
      </c>
      <c r="K5289" s="583" t="s">
        <v>7</v>
      </c>
      <c r="L5289" s="583" t="s">
        <v>7</v>
      </c>
      <c r="M5289" s="583" t="s">
        <v>7</v>
      </c>
      <c r="N5289" s="583" t="s">
        <v>7</v>
      </c>
      <c r="O5289" s="583" t="s">
        <v>7</v>
      </c>
      <c r="P5289" s="583" t="s">
        <v>7</v>
      </c>
      <c r="Q5289" s="190" t="s">
        <v>7</v>
      </c>
      <c r="R5289" s="190" t="s">
        <v>7</v>
      </c>
      <c r="S5289" s="438" t="s">
        <v>7</v>
      </c>
      <c r="T5289" s="190" t="s">
        <v>7</v>
      </c>
      <c r="U5289" s="455">
        <f>SUM(U5285:U5288)</f>
        <v>28966.68</v>
      </c>
      <c r="V5289" s="190" t="s">
        <v>7</v>
      </c>
    </row>
    <row r="5290" spans="2:22" s="3" customFormat="1" ht="78.75" x14ac:dyDescent="0.25">
      <c r="B5290" s="220" t="s">
        <v>2283</v>
      </c>
      <c r="C5290" s="561" t="s">
        <v>2135</v>
      </c>
      <c r="D5290" s="203" t="s">
        <v>2136</v>
      </c>
      <c r="E5290" s="583" t="s">
        <v>370</v>
      </c>
      <c r="F5290" s="583" t="s">
        <v>4839</v>
      </c>
      <c r="G5290" s="180" t="s">
        <v>7</v>
      </c>
      <c r="H5290" s="583" t="s">
        <v>154</v>
      </c>
      <c r="I5290" s="583">
        <v>2022</v>
      </c>
      <c r="J5290" s="583">
        <v>10</v>
      </c>
      <c r="K5290" s="377" t="s">
        <v>226</v>
      </c>
      <c r="L5290" s="34" t="s">
        <v>979</v>
      </c>
      <c r="M5290" s="180" t="s">
        <v>2867</v>
      </c>
      <c r="N5290" s="583" t="s">
        <v>2449</v>
      </c>
      <c r="O5290" s="583">
        <v>1</v>
      </c>
      <c r="P5290" s="583">
        <v>1</v>
      </c>
      <c r="Q5290" s="190" t="s">
        <v>224</v>
      </c>
      <c r="R5290" s="190" t="s">
        <v>227</v>
      </c>
      <c r="S5290" s="438">
        <v>302</v>
      </c>
      <c r="T5290" s="190">
        <v>1.04</v>
      </c>
      <c r="U5290" s="455">
        <f t="shared" ref="U5290:U5295" si="367">O5290*P5290*S5290*T5290</f>
        <v>314.08</v>
      </c>
      <c r="V5290" s="190" t="s">
        <v>7</v>
      </c>
    </row>
    <row r="5291" spans="2:22" s="3" customFormat="1" ht="78.75" x14ac:dyDescent="0.25">
      <c r="B5291" s="220" t="s">
        <v>2283</v>
      </c>
      <c r="C5291" s="561" t="s">
        <v>2135</v>
      </c>
      <c r="D5291" s="203" t="s">
        <v>2136</v>
      </c>
      <c r="E5291" s="583" t="s">
        <v>1063</v>
      </c>
      <c r="F5291" s="583" t="s">
        <v>4838</v>
      </c>
      <c r="G5291" s="180" t="s">
        <v>7</v>
      </c>
      <c r="H5291" s="583" t="s">
        <v>154</v>
      </c>
      <c r="I5291" s="583">
        <v>2022</v>
      </c>
      <c r="J5291" s="583">
        <v>10</v>
      </c>
      <c r="K5291" s="377" t="s">
        <v>141</v>
      </c>
      <c r="L5291" s="34" t="s">
        <v>979</v>
      </c>
      <c r="M5291" s="180" t="s">
        <v>2867</v>
      </c>
      <c r="N5291" s="583" t="s">
        <v>2449</v>
      </c>
      <c r="O5291" s="583">
        <v>1</v>
      </c>
      <c r="P5291" s="583">
        <v>0.02</v>
      </c>
      <c r="Q5291" s="32" t="s">
        <v>140</v>
      </c>
      <c r="R5291" s="190" t="s">
        <v>255</v>
      </c>
      <c r="S5291" s="438">
        <v>767</v>
      </c>
      <c r="T5291" s="190">
        <v>1.42</v>
      </c>
      <c r="U5291" s="455">
        <f t="shared" si="367"/>
        <v>21.782799999999998</v>
      </c>
      <c r="V5291" s="190" t="s">
        <v>7</v>
      </c>
    </row>
    <row r="5292" spans="2:22" s="3" customFormat="1" ht="78.75" x14ac:dyDescent="0.25">
      <c r="B5292" s="220" t="s">
        <v>2283</v>
      </c>
      <c r="C5292" s="561" t="s">
        <v>2135</v>
      </c>
      <c r="D5292" s="203" t="s">
        <v>2136</v>
      </c>
      <c r="E5292" s="583" t="s">
        <v>998</v>
      </c>
      <c r="F5292" s="583" t="s">
        <v>4838</v>
      </c>
      <c r="G5292" s="180" t="s">
        <v>7</v>
      </c>
      <c r="H5292" s="583" t="s">
        <v>154</v>
      </c>
      <c r="I5292" s="583">
        <v>2022</v>
      </c>
      <c r="J5292" s="583">
        <v>10</v>
      </c>
      <c r="K5292" s="377" t="s">
        <v>141</v>
      </c>
      <c r="L5292" s="34" t="s">
        <v>979</v>
      </c>
      <c r="M5292" s="180" t="s">
        <v>2867</v>
      </c>
      <c r="N5292" s="583" t="s">
        <v>2449</v>
      </c>
      <c r="O5292" s="583">
        <v>1</v>
      </c>
      <c r="P5292" s="583">
        <v>0.02</v>
      </c>
      <c r="Q5292" s="190" t="s">
        <v>140</v>
      </c>
      <c r="R5292" s="190" t="s">
        <v>256</v>
      </c>
      <c r="S5292" s="438">
        <v>699</v>
      </c>
      <c r="T5292" s="190">
        <v>1.04</v>
      </c>
      <c r="U5292" s="455">
        <f t="shared" si="367"/>
        <v>14.539200000000001</v>
      </c>
      <c r="V5292" s="190" t="s">
        <v>7</v>
      </c>
    </row>
    <row r="5293" spans="2:22" s="3" customFormat="1" ht="78.75" x14ac:dyDescent="0.25">
      <c r="B5293" s="220" t="s">
        <v>2283</v>
      </c>
      <c r="C5293" s="561" t="s">
        <v>2135</v>
      </c>
      <c r="D5293" s="203" t="s">
        <v>2136</v>
      </c>
      <c r="E5293" s="377" t="s">
        <v>3431</v>
      </c>
      <c r="F5293" s="583" t="s">
        <v>4838</v>
      </c>
      <c r="G5293" s="180" t="s">
        <v>7</v>
      </c>
      <c r="H5293" s="583" t="s">
        <v>154</v>
      </c>
      <c r="I5293" s="583">
        <v>2022</v>
      </c>
      <c r="J5293" s="583">
        <v>10</v>
      </c>
      <c r="K5293" s="377" t="s">
        <v>3432</v>
      </c>
      <c r="L5293" s="34" t="s">
        <v>979</v>
      </c>
      <c r="M5293" s="180" t="s">
        <v>2867</v>
      </c>
      <c r="N5293" s="583" t="s">
        <v>2449</v>
      </c>
      <c r="O5293" s="583">
        <v>1</v>
      </c>
      <c r="P5293" s="583">
        <v>0.02</v>
      </c>
      <c r="Q5293" s="385" t="s">
        <v>140</v>
      </c>
      <c r="R5293" s="190" t="s">
        <v>2300</v>
      </c>
      <c r="S5293" s="438">
        <v>400</v>
      </c>
      <c r="T5293" s="190">
        <v>1.04</v>
      </c>
      <c r="U5293" s="455">
        <f t="shared" si="367"/>
        <v>8.32</v>
      </c>
      <c r="V5293" s="190" t="s">
        <v>7</v>
      </c>
    </row>
    <row r="5294" spans="2:22" s="3" customFormat="1" ht="78.75" x14ac:dyDescent="0.25">
      <c r="B5294" s="220" t="s">
        <v>2283</v>
      </c>
      <c r="C5294" s="561" t="s">
        <v>2135</v>
      </c>
      <c r="D5294" s="203" t="s">
        <v>2136</v>
      </c>
      <c r="E5294" s="101" t="s">
        <v>350</v>
      </c>
      <c r="F5294" s="583" t="s">
        <v>4838</v>
      </c>
      <c r="G5294" s="180" t="s">
        <v>7</v>
      </c>
      <c r="H5294" s="583" t="s">
        <v>154</v>
      </c>
      <c r="I5294" s="583">
        <v>2022</v>
      </c>
      <c r="J5294" s="583">
        <v>10</v>
      </c>
      <c r="K5294" s="377" t="s">
        <v>4272</v>
      </c>
      <c r="L5294" s="34" t="s">
        <v>979</v>
      </c>
      <c r="M5294" s="180" t="s">
        <v>2867</v>
      </c>
      <c r="N5294" s="583" t="s">
        <v>2449</v>
      </c>
      <c r="O5294" s="583">
        <v>1</v>
      </c>
      <c r="P5294" s="583">
        <v>1</v>
      </c>
      <c r="Q5294" s="178" t="s">
        <v>156</v>
      </c>
      <c r="R5294" s="190" t="s">
        <v>623</v>
      </c>
      <c r="S5294" s="438">
        <v>40</v>
      </c>
      <c r="T5294" s="190">
        <v>1</v>
      </c>
      <c r="U5294" s="455">
        <f t="shared" si="367"/>
        <v>40</v>
      </c>
      <c r="V5294" s="190" t="s">
        <v>7</v>
      </c>
    </row>
    <row r="5295" spans="2:22" s="3" customFormat="1" ht="78.75" x14ac:dyDescent="0.25">
      <c r="B5295" s="220" t="s">
        <v>2283</v>
      </c>
      <c r="C5295" s="561" t="s">
        <v>2135</v>
      </c>
      <c r="D5295" s="203" t="s">
        <v>2136</v>
      </c>
      <c r="E5295" s="583" t="s">
        <v>201</v>
      </c>
      <c r="F5295" s="583" t="s">
        <v>4838</v>
      </c>
      <c r="G5295" s="180" t="s">
        <v>7</v>
      </c>
      <c r="H5295" s="583" t="s">
        <v>154</v>
      </c>
      <c r="I5295" s="583">
        <v>2022</v>
      </c>
      <c r="J5295" s="583">
        <v>10</v>
      </c>
      <c r="K5295" s="377" t="s">
        <v>205</v>
      </c>
      <c r="L5295" s="34" t="s">
        <v>979</v>
      </c>
      <c r="M5295" s="180" t="s">
        <v>2867</v>
      </c>
      <c r="N5295" s="583" t="s">
        <v>2449</v>
      </c>
      <c r="O5295" s="583">
        <v>1</v>
      </c>
      <c r="P5295" s="583">
        <v>1</v>
      </c>
      <c r="Q5295" s="396" t="s">
        <v>214</v>
      </c>
      <c r="R5295" s="190" t="s">
        <v>206</v>
      </c>
      <c r="S5295" s="438">
        <v>561</v>
      </c>
      <c r="T5295" s="190">
        <v>1</v>
      </c>
      <c r="U5295" s="455">
        <f t="shared" si="367"/>
        <v>561</v>
      </c>
      <c r="V5295" s="190" t="s">
        <v>7</v>
      </c>
    </row>
    <row r="5296" spans="2:22" s="3" customFormat="1" ht="78.75" x14ac:dyDescent="0.25">
      <c r="B5296" s="220" t="s">
        <v>2283</v>
      </c>
      <c r="C5296" s="561" t="s">
        <v>2135</v>
      </c>
      <c r="D5296" s="203" t="s">
        <v>2136</v>
      </c>
      <c r="E5296" s="583" t="s">
        <v>26</v>
      </c>
      <c r="F5296" s="583" t="s">
        <v>7</v>
      </c>
      <c r="G5296" s="583" t="s">
        <v>7</v>
      </c>
      <c r="H5296" s="583" t="s">
        <v>7</v>
      </c>
      <c r="I5296" s="583" t="s">
        <v>7</v>
      </c>
      <c r="J5296" s="583" t="s">
        <v>7</v>
      </c>
      <c r="K5296" s="583" t="s">
        <v>7</v>
      </c>
      <c r="L5296" s="583" t="s">
        <v>7</v>
      </c>
      <c r="M5296" s="583" t="s">
        <v>7</v>
      </c>
      <c r="N5296" s="583" t="s">
        <v>7</v>
      </c>
      <c r="O5296" s="583" t="s">
        <v>7</v>
      </c>
      <c r="P5296" s="583" t="s">
        <v>7</v>
      </c>
      <c r="Q5296" s="190" t="s">
        <v>7</v>
      </c>
      <c r="R5296" s="190" t="s">
        <v>7</v>
      </c>
      <c r="S5296" s="438" t="s">
        <v>7</v>
      </c>
      <c r="T5296" s="190" t="s">
        <v>7</v>
      </c>
      <c r="U5296" s="455">
        <f>SUM(U5290:U5295)</f>
        <v>959.72199999999998</v>
      </c>
      <c r="V5296" s="190" t="s">
        <v>7</v>
      </c>
    </row>
    <row r="5297" spans="2:22" s="3" customFormat="1" ht="63" x14ac:dyDescent="0.25">
      <c r="B5297" s="220" t="s">
        <v>2283</v>
      </c>
      <c r="C5297" s="561" t="s">
        <v>2137</v>
      </c>
      <c r="D5297" s="203" t="s">
        <v>2138</v>
      </c>
      <c r="E5297" s="377" t="s">
        <v>3553</v>
      </c>
      <c r="F5297" s="583" t="s">
        <v>4840</v>
      </c>
      <c r="G5297" s="180" t="s">
        <v>7</v>
      </c>
      <c r="H5297" s="583" t="s">
        <v>181</v>
      </c>
      <c r="I5297" s="583">
        <v>2022</v>
      </c>
      <c r="J5297" s="583">
        <v>10</v>
      </c>
      <c r="K5297" s="68" t="s">
        <v>3834</v>
      </c>
      <c r="L5297" s="34" t="s">
        <v>979</v>
      </c>
      <c r="M5297" s="180" t="s">
        <v>2868</v>
      </c>
      <c r="N5297" s="583" t="s">
        <v>2449</v>
      </c>
      <c r="O5297" s="583">
        <v>1</v>
      </c>
      <c r="P5297" s="583">
        <v>1</v>
      </c>
      <c r="Q5297" s="190" t="s">
        <v>185</v>
      </c>
      <c r="R5297" s="190" t="s">
        <v>736</v>
      </c>
      <c r="S5297" s="438">
        <v>7803</v>
      </c>
      <c r="T5297" s="190">
        <v>1.05</v>
      </c>
      <c r="U5297" s="455">
        <f t="shared" ref="U5297:U5303" si="368">O5297*P5297*S5297*T5297</f>
        <v>8193.15</v>
      </c>
      <c r="V5297" s="583" t="s">
        <v>5183</v>
      </c>
    </row>
    <row r="5298" spans="2:22" s="3" customFormat="1" ht="63" x14ac:dyDescent="0.25">
      <c r="B5298" s="220" t="s">
        <v>2283</v>
      </c>
      <c r="C5298" s="561" t="s">
        <v>2137</v>
      </c>
      <c r="D5298" s="203" t="s">
        <v>2138</v>
      </c>
      <c r="E5298" s="583" t="s">
        <v>350</v>
      </c>
      <c r="F5298" s="583" t="s">
        <v>4840</v>
      </c>
      <c r="G5298" s="180" t="s">
        <v>7</v>
      </c>
      <c r="H5298" s="583" t="s">
        <v>181</v>
      </c>
      <c r="I5298" s="583">
        <v>2022</v>
      </c>
      <c r="J5298" s="583">
        <v>10</v>
      </c>
      <c r="K5298" s="377" t="s">
        <v>4261</v>
      </c>
      <c r="L5298" s="34" t="s">
        <v>979</v>
      </c>
      <c r="M5298" s="180" t="s">
        <v>2868</v>
      </c>
      <c r="N5298" s="583" t="s">
        <v>2449</v>
      </c>
      <c r="O5298" s="583">
        <v>1</v>
      </c>
      <c r="P5298" s="583">
        <v>1</v>
      </c>
      <c r="Q5298" s="190" t="s">
        <v>156</v>
      </c>
      <c r="R5298" s="190" t="s">
        <v>382</v>
      </c>
      <c r="S5298" s="438">
        <v>500</v>
      </c>
      <c r="T5298" s="190">
        <v>1</v>
      </c>
      <c r="U5298" s="455">
        <f t="shared" si="368"/>
        <v>500</v>
      </c>
      <c r="V5298" s="583" t="s">
        <v>5183</v>
      </c>
    </row>
    <row r="5299" spans="2:22" s="3" customFormat="1" ht="63" x14ac:dyDescent="0.25">
      <c r="B5299" s="220" t="s">
        <v>2283</v>
      </c>
      <c r="C5299" s="561" t="s">
        <v>2137</v>
      </c>
      <c r="D5299" s="203" t="s">
        <v>2138</v>
      </c>
      <c r="E5299" s="377" t="s">
        <v>576</v>
      </c>
      <c r="F5299" s="583" t="s">
        <v>4840</v>
      </c>
      <c r="G5299" s="180" t="s">
        <v>7</v>
      </c>
      <c r="H5299" s="583" t="s">
        <v>181</v>
      </c>
      <c r="I5299" s="583">
        <v>2022</v>
      </c>
      <c r="J5299" s="583">
        <v>10</v>
      </c>
      <c r="K5299" s="377" t="s">
        <v>3713</v>
      </c>
      <c r="L5299" s="34" t="s">
        <v>979</v>
      </c>
      <c r="M5299" s="180" t="s">
        <v>2868</v>
      </c>
      <c r="N5299" s="583" t="s">
        <v>2449</v>
      </c>
      <c r="O5299" s="583">
        <v>1</v>
      </c>
      <c r="P5299" s="583">
        <v>0.1</v>
      </c>
      <c r="Q5299" s="190" t="s">
        <v>140</v>
      </c>
      <c r="R5299" s="190" t="s">
        <v>2439</v>
      </c>
      <c r="S5299" s="438">
        <v>2058</v>
      </c>
      <c r="T5299" s="190">
        <v>1.08</v>
      </c>
      <c r="U5299" s="455">
        <f t="shared" si="368"/>
        <v>222.26400000000004</v>
      </c>
      <c r="V5299" s="583" t="s">
        <v>5183</v>
      </c>
    </row>
    <row r="5300" spans="2:22" s="3" customFormat="1" ht="63" x14ac:dyDescent="0.25">
      <c r="B5300" s="220" t="s">
        <v>2283</v>
      </c>
      <c r="C5300" s="561" t="s">
        <v>2137</v>
      </c>
      <c r="D5300" s="203" t="s">
        <v>2138</v>
      </c>
      <c r="E5300" s="377" t="s">
        <v>576</v>
      </c>
      <c r="F5300" s="583" t="s">
        <v>4840</v>
      </c>
      <c r="G5300" s="180" t="s">
        <v>7</v>
      </c>
      <c r="H5300" s="583" t="s">
        <v>181</v>
      </c>
      <c r="I5300" s="583">
        <v>2022</v>
      </c>
      <c r="J5300" s="583">
        <v>10</v>
      </c>
      <c r="K5300" s="377" t="s">
        <v>3713</v>
      </c>
      <c r="L5300" s="34" t="s">
        <v>979</v>
      </c>
      <c r="M5300" s="180" t="s">
        <v>2868</v>
      </c>
      <c r="N5300" s="583" t="s">
        <v>2449</v>
      </c>
      <c r="O5300" s="583">
        <v>1</v>
      </c>
      <c r="P5300" s="583">
        <v>0.1</v>
      </c>
      <c r="Q5300" s="190" t="s">
        <v>140</v>
      </c>
      <c r="R5300" s="190" t="s">
        <v>2439</v>
      </c>
      <c r="S5300" s="438">
        <v>2058</v>
      </c>
      <c r="T5300" s="190">
        <v>1.08</v>
      </c>
      <c r="U5300" s="455">
        <f t="shared" si="368"/>
        <v>222.26400000000004</v>
      </c>
      <c r="V5300" s="583" t="s">
        <v>5183</v>
      </c>
    </row>
    <row r="5301" spans="2:22" s="3" customFormat="1" ht="78.75" x14ac:dyDescent="0.25">
      <c r="B5301" s="220" t="s">
        <v>2283</v>
      </c>
      <c r="C5301" s="561" t="s">
        <v>2137</v>
      </c>
      <c r="D5301" s="203" t="s">
        <v>2138</v>
      </c>
      <c r="E5301" s="377" t="s">
        <v>742</v>
      </c>
      <c r="F5301" s="583" t="s">
        <v>4840</v>
      </c>
      <c r="G5301" s="180" t="s">
        <v>7</v>
      </c>
      <c r="H5301" s="583" t="s">
        <v>181</v>
      </c>
      <c r="I5301" s="583">
        <v>2022</v>
      </c>
      <c r="J5301" s="583">
        <v>10</v>
      </c>
      <c r="K5301" s="377" t="s">
        <v>3634</v>
      </c>
      <c r="L5301" s="34" t="s">
        <v>979</v>
      </c>
      <c r="M5301" s="180" t="s">
        <v>2868</v>
      </c>
      <c r="N5301" s="583" t="s">
        <v>2449</v>
      </c>
      <c r="O5301" s="583">
        <v>1</v>
      </c>
      <c r="P5301" s="583">
        <v>0.1</v>
      </c>
      <c r="Q5301" s="377" t="s">
        <v>143</v>
      </c>
      <c r="R5301" s="190" t="s">
        <v>362</v>
      </c>
      <c r="S5301" s="438">
        <v>1428</v>
      </c>
      <c r="T5301" s="190">
        <v>1</v>
      </c>
      <c r="U5301" s="455">
        <f t="shared" si="368"/>
        <v>142.80000000000001</v>
      </c>
      <c r="V5301" s="583" t="s">
        <v>5183</v>
      </c>
    </row>
    <row r="5302" spans="2:22" s="3" customFormat="1" ht="78.75" x14ac:dyDescent="0.25">
      <c r="B5302" s="220" t="s">
        <v>2283</v>
      </c>
      <c r="C5302" s="561" t="s">
        <v>2137</v>
      </c>
      <c r="D5302" s="203" t="s">
        <v>2138</v>
      </c>
      <c r="E5302" s="377" t="s">
        <v>742</v>
      </c>
      <c r="F5302" s="583" t="s">
        <v>4840</v>
      </c>
      <c r="G5302" s="180" t="s">
        <v>7</v>
      </c>
      <c r="H5302" s="583" t="s">
        <v>181</v>
      </c>
      <c r="I5302" s="583">
        <v>2022</v>
      </c>
      <c r="J5302" s="583">
        <v>10</v>
      </c>
      <c r="K5302" s="377" t="s">
        <v>3634</v>
      </c>
      <c r="L5302" s="34" t="s">
        <v>979</v>
      </c>
      <c r="M5302" s="180" t="s">
        <v>2868</v>
      </c>
      <c r="N5302" s="583" t="s">
        <v>2449</v>
      </c>
      <c r="O5302" s="583">
        <v>1</v>
      </c>
      <c r="P5302" s="583">
        <v>0.1</v>
      </c>
      <c r="Q5302" s="377" t="s">
        <v>143</v>
      </c>
      <c r="R5302" s="190" t="s">
        <v>362</v>
      </c>
      <c r="S5302" s="438">
        <v>1428</v>
      </c>
      <c r="T5302" s="190">
        <v>1</v>
      </c>
      <c r="U5302" s="455">
        <f t="shared" si="368"/>
        <v>142.80000000000001</v>
      </c>
      <c r="V5302" s="583" t="s">
        <v>5183</v>
      </c>
    </row>
    <row r="5303" spans="2:22" s="3" customFormat="1" ht="63" x14ac:dyDescent="0.25">
      <c r="B5303" s="220" t="s">
        <v>2283</v>
      </c>
      <c r="C5303" s="561" t="s">
        <v>2137</v>
      </c>
      <c r="D5303" s="203" t="s">
        <v>2138</v>
      </c>
      <c r="E5303" s="583" t="s">
        <v>740</v>
      </c>
      <c r="F5303" s="583" t="s">
        <v>4840</v>
      </c>
      <c r="G5303" s="180" t="s">
        <v>7</v>
      </c>
      <c r="H5303" s="583" t="s">
        <v>181</v>
      </c>
      <c r="I5303" s="583">
        <v>2022</v>
      </c>
      <c r="J5303" s="583">
        <v>10</v>
      </c>
      <c r="K5303" s="79" t="s">
        <v>2305</v>
      </c>
      <c r="L5303" s="34" t="s">
        <v>979</v>
      </c>
      <c r="M5303" s="180" t="s">
        <v>2868</v>
      </c>
      <c r="N5303" s="583" t="s">
        <v>2449</v>
      </c>
      <c r="O5303" s="583">
        <v>1</v>
      </c>
      <c r="P5303" s="583">
        <v>0.2</v>
      </c>
      <c r="Q5303" s="76" t="s">
        <v>143</v>
      </c>
      <c r="R5303" s="190" t="s">
        <v>363</v>
      </c>
      <c r="S5303" s="438">
        <v>611</v>
      </c>
      <c r="T5303" s="190">
        <v>1</v>
      </c>
      <c r="U5303" s="455">
        <f t="shared" si="368"/>
        <v>122.2</v>
      </c>
      <c r="V5303" s="583" t="s">
        <v>5183</v>
      </c>
    </row>
    <row r="5304" spans="2:22" s="3" customFormat="1" ht="63" x14ac:dyDescent="0.25">
      <c r="B5304" s="220" t="s">
        <v>2283</v>
      </c>
      <c r="C5304" s="561" t="s">
        <v>2137</v>
      </c>
      <c r="D5304" s="203" t="s">
        <v>2138</v>
      </c>
      <c r="E5304" s="583" t="s">
        <v>26</v>
      </c>
      <c r="F5304" s="583" t="s">
        <v>7</v>
      </c>
      <c r="G5304" s="583" t="s">
        <v>7</v>
      </c>
      <c r="H5304" s="583" t="s">
        <v>7</v>
      </c>
      <c r="I5304" s="583" t="s">
        <v>7</v>
      </c>
      <c r="J5304" s="583" t="s">
        <v>7</v>
      </c>
      <c r="K5304" s="583" t="s">
        <v>7</v>
      </c>
      <c r="L5304" s="583" t="s">
        <v>7</v>
      </c>
      <c r="M5304" s="583" t="s">
        <v>7</v>
      </c>
      <c r="N5304" s="583" t="s">
        <v>7</v>
      </c>
      <c r="O5304" s="583" t="s">
        <v>7</v>
      </c>
      <c r="P5304" s="583" t="s">
        <v>7</v>
      </c>
      <c r="Q5304" s="190" t="s">
        <v>7</v>
      </c>
      <c r="R5304" s="190" t="s">
        <v>7</v>
      </c>
      <c r="S5304" s="438" t="s">
        <v>7</v>
      </c>
      <c r="T5304" s="190" t="s">
        <v>7</v>
      </c>
      <c r="U5304" s="455">
        <f>SUM(U5297:U5303)</f>
        <v>9545.4779999999973</v>
      </c>
      <c r="V5304" s="190" t="s">
        <v>7</v>
      </c>
    </row>
    <row r="5305" spans="2:22" s="3" customFormat="1" ht="63" x14ac:dyDescent="0.25">
      <c r="B5305" s="220" t="s">
        <v>2283</v>
      </c>
      <c r="C5305" s="561" t="s">
        <v>2139</v>
      </c>
      <c r="D5305" s="203" t="s">
        <v>2140</v>
      </c>
      <c r="E5305" s="583" t="s">
        <v>444</v>
      </c>
      <c r="F5305" s="583" t="s">
        <v>4841</v>
      </c>
      <c r="G5305" s="180" t="s">
        <v>7</v>
      </c>
      <c r="H5305" s="583" t="s">
        <v>154</v>
      </c>
      <c r="I5305" s="583">
        <v>2022</v>
      </c>
      <c r="J5305" s="583">
        <v>10</v>
      </c>
      <c r="K5305" s="377" t="s">
        <v>3384</v>
      </c>
      <c r="L5305" s="34" t="s">
        <v>979</v>
      </c>
      <c r="M5305" s="180" t="s">
        <v>2869</v>
      </c>
      <c r="N5305" s="583" t="s">
        <v>2449</v>
      </c>
      <c r="O5305" s="583">
        <v>1</v>
      </c>
      <c r="P5305" s="583">
        <v>0.44</v>
      </c>
      <c r="Q5305" s="377" t="s">
        <v>140</v>
      </c>
      <c r="R5305" s="190" t="s">
        <v>360</v>
      </c>
      <c r="S5305" s="438">
        <v>15329</v>
      </c>
      <c r="T5305" s="190">
        <v>1.08</v>
      </c>
      <c r="U5305" s="455">
        <f>O5305*P5305*S5305*T5305</f>
        <v>7284.3408000000009</v>
      </c>
      <c r="V5305" s="190" t="s">
        <v>7</v>
      </c>
    </row>
    <row r="5306" spans="2:22" s="3" customFormat="1" ht="63" x14ac:dyDescent="0.25">
      <c r="B5306" s="220" t="s">
        <v>2283</v>
      </c>
      <c r="C5306" s="561" t="s">
        <v>2139</v>
      </c>
      <c r="D5306" s="203" t="s">
        <v>2140</v>
      </c>
      <c r="E5306" s="377" t="s">
        <v>370</v>
      </c>
      <c r="F5306" s="583" t="s">
        <v>4842</v>
      </c>
      <c r="G5306" s="180" t="s">
        <v>7</v>
      </c>
      <c r="H5306" s="583" t="s">
        <v>154</v>
      </c>
      <c r="I5306" s="583">
        <v>2022</v>
      </c>
      <c r="J5306" s="583">
        <v>10</v>
      </c>
      <c r="K5306" s="377" t="s">
        <v>226</v>
      </c>
      <c r="L5306" s="34" t="s">
        <v>979</v>
      </c>
      <c r="M5306" s="180" t="s">
        <v>2869</v>
      </c>
      <c r="N5306" s="583" t="s">
        <v>2449</v>
      </c>
      <c r="O5306" s="583">
        <v>1</v>
      </c>
      <c r="P5306" s="583">
        <v>2</v>
      </c>
      <c r="Q5306" s="190" t="s">
        <v>224</v>
      </c>
      <c r="R5306" s="190" t="s">
        <v>227</v>
      </c>
      <c r="S5306" s="438">
        <v>302</v>
      </c>
      <c r="T5306" s="190">
        <v>1.04</v>
      </c>
      <c r="U5306" s="455">
        <f>O5306*P5306*S5306*T5306</f>
        <v>628.16</v>
      </c>
      <c r="V5306" s="190" t="s">
        <v>7</v>
      </c>
    </row>
    <row r="5307" spans="2:22" s="3" customFormat="1" ht="63" x14ac:dyDescent="0.25">
      <c r="B5307" s="220" t="s">
        <v>2283</v>
      </c>
      <c r="C5307" s="561" t="s">
        <v>2139</v>
      </c>
      <c r="D5307" s="203" t="s">
        <v>2140</v>
      </c>
      <c r="E5307" s="583" t="s">
        <v>740</v>
      </c>
      <c r="F5307" s="583" t="s">
        <v>4841</v>
      </c>
      <c r="G5307" s="180" t="s">
        <v>7</v>
      </c>
      <c r="H5307" s="583" t="s">
        <v>154</v>
      </c>
      <c r="I5307" s="583">
        <v>2022</v>
      </c>
      <c r="J5307" s="583">
        <v>10</v>
      </c>
      <c r="K5307" s="79" t="s">
        <v>2305</v>
      </c>
      <c r="L5307" s="34" t="s">
        <v>979</v>
      </c>
      <c r="M5307" s="180" t="s">
        <v>2869</v>
      </c>
      <c r="N5307" s="583" t="s">
        <v>2449</v>
      </c>
      <c r="O5307" s="583">
        <v>1</v>
      </c>
      <c r="P5307" s="583">
        <v>0.44</v>
      </c>
      <c r="Q5307" s="76" t="s">
        <v>143</v>
      </c>
      <c r="R5307" s="190" t="s">
        <v>363</v>
      </c>
      <c r="S5307" s="438">
        <v>611</v>
      </c>
      <c r="T5307" s="190">
        <v>1</v>
      </c>
      <c r="U5307" s="455">
        <f>O5307*P5307*S5307*T5307</f>
        <v>268.83999999999997</v>
      </c>
      <c r="V5307" s="190" t="s">
        <v>7</v>
      </c>
    </row>
    <row r="5308" spans="2:22" s="3" customFormat="1" ht="63" x14ac:dyDescent="0.25">
      <c r="B5308" s="220" t="s">
        <v>2283</v>
      </c>
      <c r="C5308" s="561" t="s">
        <v>2139</v>
      </c>
      <c r="D5308" s="203" t="s">
        <v>2140</v>
      </c>
      <c r="E5308" s="583" t="s">
        <v>189</v>
      </c>
      <c r="F5308" s="583" t="s">
        <v>4841</v>
      </c>
      <c r="G5308" s="180" t="s">
        <v>7</v>
      </c>
      <c r="H5308" s="583" t="s">
        <v>154</v>
      </c>
      <c r="I5308" s="583">
        <v>2022</v>
      </c>
      <c r="J5308" s="583">
        <v>10</v>
      </c>
      <c r="K5308" s="377" t="s">
        <v>4270</v>
      </c>
      <c r="L5308" s="34" t="s">
        <v>979</v>
      </c>
      <c r="M5308" s="180" t="s">
        <v>2869</v>
      </c>
      <c r="N5308" s="583" t="s">
        <v>2449</v>
      </c>
      <c r="O5308" s="583">
        <v>1</v>
      </c>
      <c r="P5308" s="583">
        <v>1</v>
      </c>
      <c r="Q5308" s="190" t="s">
        <v>156</v>
      </c>
      <c r="R5308" s="190" t="s">
        <v>679</v>
      </c>
      <c r="S5308" s="438">
        <v>70</v>
      </c>
      <c r="T5308" s="190">
        <v>1</v>
      </c>
      <c r="U5308" s="455">
        <f>O5308*P5308*S5308*T5308</f>
        <v>70</v>
      </c>
      <c r="V5308" s="190" t="s">
        <v>7</v>
      </c>
    </row>
    <row r="5309" spans="2:22" s="3" customFormat="1" ht="63" x14ac:dyDescent="0.25">
      <c r="B5309" s="220" t="s">
        <v>2283</v>
      </c>
      <c r="C5309" s="561" t="s">
        <v>2139</v>
      </c>
      <c r="D5309" s="203" t="s">
        <v>2140</v>
      </c>
      <c r="E5309" s="583" t="s">
        <v>26</v>
      </c>
      <c r="F5309" s="583" t="s">
        <v>7</v>
      </c>
      <c r="G5309" s="583" t="s">
        <v>7</v>
      </c>
      <c r="H5309" s="583" t="s">
        <v>7</v>
      </c>
      <c r="I5309" s="583" t="s">
        <v>7</v>
      </c>
      <c r="J5309" s="583" t="s">
        <v>7</v>
      </c>
      <c r="K5309" s="583" t="s">
        <v>7</v>
      </c>
      <c r="L5309" s="583" t="s">
        <v>7</v>
      </c>
      <c r="M5309" s="583" t="s">
        <v>7</v>
      </c>
      <c r="N5309" s="583" t="s">
        <v>7</v>
      </c>
      <c r="O5309" s="583" t="s">
        <v>7</v>
      </c>
      <c r="P5309" s="583" t="s">
        <v>7</v>
      </c>
      <c r="Q5309" s="190" t="s">
        <v>7</v>
      </c>
      <c r="R5309" s="190" t="s">
        <v>7</v>
      </c>
      <c r="S5309" s="438" t="s">
        <v>7</v>
      </c>
      <c r="T5309" s="190" t="s">
        <v>7</v>
      </c>
      <c r="U5309" s="455">
        <f>SUM(U5305:U5308)</f>
        <v>8251.3408000000018</v>
      </c>
      <c r="V5309" s="190" t="s">
        <v>7</v>
      </c>
    </row>
    <row r="5310" spans="2:22" s="3" customFormat="1" ht="63" x14ac:dyDescent="0.25">
      <c r="B5310" s="220" t="s">
        <v>2283</v>
      </c>
      <c r="C5310" s="561" t="s">
        <v>2141</v>
      </c>
      <c r="D5310" s="203" t="s">
        <v>2142</v>
      </c>
      <c r="E5310" s="583" t="s">
        <v>370</v>
      </c>
      <c r="F5310" s="583" t="s">
        <v>4843</v>
      </c>
      <c r="G5310" s="180" t="s">
        <v>7</v>
      </c>
      <c r="H5310" s="583" t="s">
        <v>154</v>
      </c>
      <c r="I5310" s="583">
        <v>2022</v>
      </c>
      <c r="J5310" s="583">
        <v>10</v>
      </c>
      <c r="K5310" s="377" t="s">
        <v>226</v>
      </c>
      <c r="L5310" s="34" t="s">
        <v>979</v>
      </c>
      <c r="M5310" s="180" t="s">
        <v>2870</v>
      </c>
      <c r="N5310" s="583" t="s">
        <v>2449</v>
      </c>
      <c r="O5310" s="583">
        <v>1</v>
      </c>
      <c r="P5310" s="583">
        <v>1</v>
      </c>
      <c r="Q5310" s="190" t="s">
        <v>224</v>
      </c>
      <c r="R5310" s="190" t="s">
        <v>227</v>
      </c>
      <c r="S5310" s="438">
        <v>302</v>
      </c>
      <c r="T5310" s="190">
        <v>1.04</v>
      </c>
      <c r="U5310" s="455">
        <f>O5310*P5310*S5310*T5310</f>
        <v>314.08</v>
      </c>
      <c r="V5310" s="190" t="s">
        <v>7</v>
      </c>
    </row>
    <row r="5311" spans="2:22" s="3" customFormat="1" ht="63" x14ac:dyDescent="0.25">
      <c r="B5311" s="220" t="s">
        <v>2283</v>
      </c>
      <c r="C5311" s="561" t="s">
        <v>2141</v>
      </c>
      <c r="D5311" s="203" t="s">
        <v>2142</v>
      </c>
      <c r="E5311" s="101" t="s">
        <v>350</v>
      </c>
      <c r="F5311" s="583" t="s">
        <v>4843</v>
      </c>
      <c r="G5311" s="180" t="s">
        <v>7</v>
      </c>
      <c r="H5311" s="583" t="s">
        <v>154</v>
      </c>
      <c r="I5311" s="583">
        <v>2022</v>
      </c>
      <c r="J5311" s="583">
        <v>10</v>
      </c>
      <c r="K5311" s="377" t="s">
        <v>4272</v>
      </c>
      <c r="L5311" s="34" t="s">
        <v>979</v>
      </c>
      <c r="M5311" s="180" t="s">
        <v>2870</v>
      </c>
      <c r="N5311" s="583" t="s">
        <v>2449</v>
      </c>
      <c r="O5311" s="583">
        <v>1</v>
      </c>
      <c r="P5311" s="583">
        <v>1</v>
      </c>
      <c r="Q5311" s="178" t="s">
        <v>156</v>
      </c>
      <c r="R5311" s="190" t="s">
        <v>623</v>
      </c>
      <c r="S5311" s="438">
        <v>40</v>
      </c>
      <c r="T5311" s="190">
        <v>1</v>
      </c>
      <c r="U5311" s="455">
        <f>O5311*P5311*S5311*T5311</f>
        <v>40</v>
      </c>
      <c r="V5311" s="190" t="s">
        <v>7</v>
      </c>
    </row>
    <row r="5312" spans="2:22" s="3" customFormat="1" ht="63" x14ac:dyDescent="0.25">
      <c r="B5312" s="220" t="s">
        <v>2283</v>
      </c>
      <c r="C5312" s="561" t="s">
        <v>2141</v>
      </c>
      <c r="D5312" s="203" t="s">
        <v>2142</v>
      </c>
      <c r="E5312" s="583" t="s">
        <v>26</v>
      </c>
      <c r="F5312" s="583" t="s">
        <v>7</v>
      </c>
      <c r="G5312" s="583" t="s">
        <v>7</v>
      </c>
      <c r="H5312" s="583" t="s">
        <v>7</v>
      </c>
      <c r="I5312" s="583" t="s">
        <v>7</v>
      </c>
      <c r="J5312" s="583" t="s">
        <v>7</v>
      </c>
      <c r="K5312" s="583" t="s">
        <v>7</v>
      </c>
      <c r="L5312" s="583" t="s">
        <v>7</v>
      </c>
      <c r="M5312" s="583" t="s">
        <v>7</v>
      </c>
      <c r="N5312" s="583" t="s">
        <v>7</v>
      </c>
      <c r="O5312" s="583" t="s">
        <v>7</v>
      </c>
      <c r="P5312" s="583" t="s">
        <v>7</v>
      </c>
      <c r="Q5312" s="190" t="s">
        <v>7</v>
      </c>
      <c r="R5312" s="190" t="s">
        <v>7</v>
      </c>
      <c r="S5312" s="438" t="s">
        <v>7</v>
      </c>
      <c r="T5312" s="190" t="s">
        <v>7</v>
      </c>
      <c r="U5312" s="455">
        <f>SUM(U5310:U5311)</f>
        <v>354.08</v>
      </c>
      <c r="V5312" s="190" t="s">
        <v>7</v>
      </c>
    </row>
    <row r="5313" spans="2:22" s="3" customFormat="1" ht="94.5" x14ac:dyDescent="0.25">
      <c r="B5313" s="220" t="s">
        <v>2283</v>
      </c>
      <c r="C5313" s="561" t="s">
        <v>2143</v>
      </c>
      <c r="D5313" s="203" t="s">
        <v>2144</v>
      </c>
      <c r="E5313" s="76" t="s">
        <v>167</v>
      </c>
      <c r="F5313" s="583" t="s">
        <v>5007</v>
      </c>
      <c r="G5313" s="180" t="s">
        <v>7</v>
      </c>
      <c r="H5313" s="583" t="s">
        <v>154</v>
      </c>
      <c r="I5313" s="583">
        <v>2022</v>
      </c>
      <c r="J5313" s="583">
        <v>10</v>
      </c>
      <c r="K5313" s="377" t="s">
        <v>141</v>
      </c>
      <c r="L5313" s="34" t="s">
        <v>979</v>
      </c>
      <c r="M5313" s="180" t="s">
        <v>2871</v>
      </c>
      <c r="N5313" s="583" t="s">
        <v>2449</v>
      </c>
      <c r="O5313" s="583">
        <v>1</v>
      </c>
      <c r="P5313" s="76">
        <v>0.02</v>
      </c>
      <c r="Q5313" s="32" t="s">
        <v>140</v>
      </c>
      <c r="R5313" s="76" t="s">
        <v>255</v>
      </c>
      <c r="S5313" s="244">
        <v>767</v>
      </c>
      <c r="T5313" s="117">
        <v>1.42</v>
      </c>
      <c r="U5313" s="455">
        <f>O5313*P5313*S5313*T5313</f>
        <v>21.782799999999998</v>
      </c>
      <c r="V5313" s="190" t="s">
        <v>7</v>
      </c>
    </row>
    <row r="5314" spans="2:22" s="3" customFormat="1" ht="94.5" x14ac:dyDescent="0.25">
      <c r="B5314" s="206" t="s">
        <v>2283</v>
      </c>
      <c r="C5314" s="562" t="s">
        <v>2143</v>
      </c>
      <c r="D5314" s="204" t="s">
        <v>2144</v>
      </c>
      <c r="E5314" s="76" t="s">
        <v>998</v>
      </c>
      <c r="F5314" s="397" t="s">
        <v>5007</v>
      </c>
      <c r="G5314" s="40" t="s">
        <v>7</v>
      </c>
      <c r="H5314" s="583" t="s">
        <v>154</v>
      </c>
      <c r="I5314" s="397">
        <v>2022</v>
      </c>
      <c r="J5314" s="397">
        <v>10</v>
      </c>
      <c r="K5314" s="377" t="s">
        <v>141</v>
      </c>
      <c r="L5314" s="34" t="s">
        <v>979</v>
      </c>
      <c r="M5314" s="40" t="s">
        <v>2871</v>
      </c>
      <c r="N5314" s="583" t="s">
        <v>2449</v>
      </c>
      <c r="O5314" s="397">
        <v>1</v>
      </c>
      <c r="P5314" s="76">
        <v>0.02</v>
      </c>
      <c r="Q5314" s="76" t="s">
        <v>140</v>
      </c>
      <c r="R5314" s="76" t="s">
        <v>256</v>
      </c>
      <c r="S5314" s="244">
        <v>699</v>
      </c>
      <c r="T5314" s="117">
        <v>1.04</v>
      </c>
      <c r="U5314" s="455">
        <f t="shared" ref="U5314:U5320" si="369">O5314*P5314*S5314*T5314</f>
        <v>14.539200000000001</v>
      </c>
      <c r="V5314" s="190" t="s">
        <v>7</v>
      </c>
    </row>
    <row r="5315" spans="2:22" s="3" customFormat="1" ht="94.5" x14ac:dyDescent="0.25">
      <c r="B5315" s="206" t="s">
        <v>2283</v>
      </c>
      <c r="C5315" s="562" t="s">
        <v>2143</v>
      </c>
      <c r="D5315" s="204" t="s">
        <v>2144</v>
      </c>
      <c r="E5315" s="377" t="s">
        <v>3431</v>
      </c>
      <c r="F5315" s="397" t="s">
        <v>4844</v>
      </c>
      <c r="G5315" s="40" t="s">
        <v>7</v>
      </c>
      <c r="H5315" s="583" t="s">
        <v>154</v>
      </c>
      <c r="I5315" s="397">
        <v>2022</v>
      </c>
      <c r="J5315" s="397">
        <v>10</v>
      </c>
      <c r="K5315" s="377" t="s">
        <v>3432</v>
      </c>
      <c r="L5315" s="34" t="s">
        <v>979</v>
      </c>
      <c r="M5315" s="40" t="s">
        <v>2871</v>
      </c>
      <c r="N5315" s="583" t="s">
        <v>2449</v>
      </c>
      <c r="O5315" s="397">
        <v>1</v>
      </c>
      <c r="P5315" s="76">
        <v>0.02</v>
      </c>
      <c r="Q5315" s="385" t="s">
        <v>140</v>
      </c>
      <c r="R5315" s="377" t="s">
        <v>2300</v>
      </c>
      <c r="S5315" s="244">
        <v>400</v>
      </c>
      <c r="T5315" s="117">
        <v>1.04</v>
      </c>
      <c r="U5315" s="455">
        <f t="shared" si="369"/>
        <v>8.32</v>
      </c>
      <c r="V5315" s="190" t="s">
        <v>7</v>
      </c>
    </row>
    <row r="5316" spans="2:22" s="3" customFormat="1" ht="94.5" x14ac:dyDescent="0.25">
      <c r="B5316" s="206" t="s">
        <v>2283</v>
      </c>
      <c r="C5316" s="562" t="s">
        <v>2143</v>
      </c>
      <c r="D5316" s="204" t="s">
        <v>2144</v>
      </c>
      <c r="E5316" s="56" t="s">
        <v>2301</v>
      </c>
      <c r="F5316" s="397" t="s">
        <v>4845</v>
      </c>
      <c r="G5316" s="40" t="s">
        <v>7</v>
      </c>
      <c r="H5316" s="583" t="s">
        <v>154</v>
      </c>
      <c r="I5316" s="397">
        <v>2022</v>
      </c>
      <c r="J5316" s="397">
        <v>10</v>
      </c>
      <c r="K5316" s="377" t="s">
        <v>3443</v>
      </c>
      <c r="L5316" s="34" t="s">
        <v>979</v>
      </c>
      <c r="M5316" s="40" t="s">
        <v>2871</v>
      </c>
      <c r="N5316" s="583" t="s">
        <v>2449</v>
      </c>
      <c r="O5316" s="397">
        <v>1</v>
      </c>
      <c r="P5316" s="246">
        <v>1</v>
      </c>
      <c r="Q5316" s="56" t="s">
        <v>261</v>
      </c>
      <c r="R5316" s="56" t="s">
        <v>2241</v>
      </c>
      <c r="S5316" s="147">
        <v>1663</v>
      </c>
      <c r="T5316" s="117">
        <v>1.07</v>
      </c>
      <c r="U5316" s="455">
        <f t="shared" si="369"/>
        <v>1779.41</v>
      </c>
      <c r="V5316" s="190" t="s">
        <v>7</v>
      </c>
    </row>
    <row r="5317" spans="2:22" s="3" customFormat="1" ht="94.5" x14ac:dyDescent="0.25">
      <c r="B5317" s="206" t="s">
        <v>2283</v>
      </c>
      <c r="C5317" s="562" t="s">
        <v>2143</v>
      </c>
      <c r="D5317" s="204" t="s">
        <v>2144</v>
      </c>
      <c r="E5317" s="56" t="s">
        <v>189</v>
      </c>
      <c r="F5317" s="397" t="s">
        <v>4844</v>
      </c>
      <c r="G5317" s="40" t="s">
        <v>7</v>
      </c>
      <c r="H5317" s="583" t="s">
        <v>154</v>
      </c>
      <c r="I5317" s="397">
        <v>2022</v>
      </c>
      <c r="J5317" s="397">
        <v>10</v>
      </c>
      <c r="K5317" s="377" t="s">
        <v>4260</v>
      </c>
      <c r="L5317" s="34" t="s">
        <v>979</v>
      </c>
      <c r="M5317" s="40" t="s">
        <v>2871</v>
      </c>
      <c r="N5317" s="583" t="s">
        <v>2449</v>
      </c>
      <c r="O5317" s="397">
        <v>1</v>
      </c>
      <c r="P5317" s="246">
        <v>1</v>
      </c>
      <c r="Q5317" s="56" t="s">
        <v>156</v>
      </c>
      <c r="R5317" s="56" t="s">
        <v>191</v>
      </c>
      <c r="S5317" s="147">
        <v>300</v>
      </c>
      <c r="T5317" s="117">
        <v>1</v>
      </c>
      <c r="U5317" s="455">
        <f t="shared" si="369"/>
        <v>300</v>
      </c>
      <c r="V5317" s="190" t="s">
        <v>7</v>
      </c>
    </row>
    <row r="5318" spans="2:22" s="3" customFormat="1" ht="94.5" x14ac:dyDescent="0.25">
      <c r="B5318" s="206" t="s">
        <v>2283</v>
      </c>
      <c r="C5318" s="562" t="s">
        <v>2143</v>
      </c>
      <c r="D5318" s="204" t="s">
        <v>2144</v>
      </c>
      <c r="E5318" s="56" t="s">
        <v>576</v>
      </c>
      <c r="F5318" s="397" t="s">
        <v>4846</v>
      </c>
      <c r="G5318" s="40" t="s">
        <v>7</v>
      </c>
      <c r="H5318" s="583" t="s">
        <v>154</v>
      </c>
      <c r="I5318" s="397">
        <v>2022</v>
      </c>
      <c r="J5318" s="397">
        <v>10</v>
      </c>
      <c r="K5318" s="377" t="s">
        <v>4194</v>
      </c>
      <c r="L5318" s="34" t="s">
        <v>979</v>
      </c>
      <c r="M5318" s="40" t="s">
        <v>2871</v>
      </c>
      <c r="N5318" s="583" t="s">
        <v>2449</v>
      </c>
      <c r="O5318" s="397">
        <v>1</v>
      </c>
      <c r="P5318" s="158">
        <v>0.25</v>
      </c>
      <c r="Q5318" s="56" t="s">
        <v>140</v>
      </c>
      <c r="R5318" s="56" t="s">
        <v>2302</v>
      </c>
      <c r="S5318" s="244">
        <v>2037</v>
      </c>
      <c r="T5318" s="178">
        <v>1.08</v>
      </c>
      <c r="U5318" s="455">
        <f t="shared" si="369"/>
        <v>549.99</v>
      </c>
      <c r="V5318" s="190" t="s">
        <v>7</v>
      </c>
    </row>
    <row r="5319" spans="2:22" s="3" customFormat="1" ht="94.5" x14ac:dyDescent="0.25">
      <c r="B5319" s="206" t="s">
        <v>2283</v>
      </c>
      <c r="C5319" s="562" t="s">
        <v>2143</v>
      </c>
      <c r="D5319" s="204" t="s">
        <v>2144</v>
      </c>
      <c r="E5319" s="377" t="s">
        <v>742</v>
      </c>
      <c r="F5319" s="397" t="s">
        <v>4846</v>
      </c>
      <c r="G5319" s="40" t="s">
        <v>7</v>
      </c>
      <c r="H5319" s="583" t="s">
        <v>154</v>
      </c>
      <c r="I5319" s="397">
        <v>2022</v>
      </c>
      <c r="J5319" s="397">
        <v>10</v>
      </c>
      <c r="K5319" s="377" t="s">
        <v>3634</v>
      </c>
      <c r="L5319" s="34" t="s">
        <v>979</v>
      </c>
      <c r="M5319" s="40" t="s">
        <v>2871</v>
      </c>
      <c r="N5319" s="583" t="s">
        <v>2449</v>
      </c>
      <c r="O5319" s="397">
        <v>1</v>
      </c>
      <c r="P5319" s="158">
        <v>0.25</v>
      </c>
      <c r="Q5319" s="56" t="s">
        <v>143</v>
      </c>
      <c r="R5319" s="56" t="s">
        <v>362</v>
      </c>
      <c r="S5319" s="244">
        <v>1428</v>
      </c>
      <c r="T5319" s="178">
        <v>1</v>
      </c>
      <c r="U5319" s="455">
        <f t="shared" si="369"/>
        <v>357</v>
      </c>
      <c r="V5319" s="190" t="s">
        <v>7</v>
      </c>
    </row>
    <row r="5320" spans="2:22" s="3" customFormat="1" ht="94.5" x14ac:dyDescent="0.25">
      <c r="B5320" s="206" t="s">
        <v>2283</v>
      </c>
      <c r="C5320" s="562" t="s">
        <v>2143</v>
      </c>
      <c r="D5320" s="204" t="s">
        <v>2144</v>
      </c>
      <c r="E5320" s="56" t="s">
        <v>740</v>
      </c>
      <c r="F5320" s="40" t="s">
        <v>4846</v>
      </c>
      <c r="G5320" s="40" t="s">
        <v>7</v>
      </c>
      <c r="H5320" s="583" t="s">
        <v>154</v>
      </c>
      <c r="I5320" s="397">
        <v>2022</v>
      </c>
      <c r="J5320" s="397">
        <v>10</v>
      </c>
      <c r="K5320" s="79" t="s">
        <v>2305</v>
      </c>
      <c r="L5320" s="34" t="s">
        <v>979</v>
      </c>
      <c r="M5320" s="40" t="s">
        <v>2871</v>
      </c>
      <c r="N5320" s="583" t="s">
        <v>2449</v>
      </c>
      <c r="O5320" s="397">
        <v>1</v>
      </c>
      <c r="P5320" s="57">
        <v>0.25</v>
      </c>
      <c r="Q5320" s="76" t="s">
        <v>143</v>
      </c>
      <c r="R5320" s="56" t="s">
        <v>363</v>
      </c>
      <c r="S5320" s="147">
        <v>611</v>
      </c>
      <c r="T5320" s="178">
        <v>1</v>
      </c>
      <c r="U5320" s="455">
        <f t="shared" si="369"/>
        <v>152.75</v>
      </c>
      <c r="V5320" s="190" t="s">
        <v>7</v>
      </c>
    </row>
    <row r="5321" spans="2:22" s="3" customFormat="1" ht="94.5" x14ac:dyDescent="0.25">
      <c r="B5321" s="206" t="s">
        <v>2283</v>
      </c>
      <c r="C5321" s="562" t="s">
        <v>2143</v>
      </c>
      <c r="D5321" s="204" t="s">
        <v>2144</v>
      </c>
      <c r="E5321" s="397" t="s">
        <v>26</v>
      </c>
      <c r="F5321" s="397" t="s">
        <v>7</v>
      </c>
      <c r="G5321" s="397" t="s">
        <v>7</v>
      </c>
      <c r="H5321" s="583" t="s">
        <v>7</v>
      </c>
      <c r="I5321" s="397" t="s">
        <v>7</v>
      </c>
      <c r="J5321" s="397" t="s">
        <v>7</v>
      </c>
      <c r="K5321" s="397" t="s">
        <v>7</v>
      </c>
      <c r="L5321" s="397" t="s">
        <v>7</v>
      </c>
      <c r="M5321" s="397" t="s">
        <v>7</v>
      </c>
      <c r="N5321" s="397" t="s">
        <v>7</v>
      </c>
      <c r="O5321" s="397" t="s">
        <v>7</v>
      </c>
      <c r="P5321" s="397" t="s">
        <v>7</v>
      </c>
      <c r="Q5321" s="178" t="s">
        <v>7</v>
      </c>
      <c r="R5321" s="178" t="s">
        <v>7</v>
      </c>
      <c r="S5321" s="421" t="s">
        <v>7</v>
      </c>
      <c r="T5321" s="178" t="s">
        <v>7</v>
      </c>
      <c r="U5321" s="455">
        <f>SUM(U5313:U5320)</f>
        <v>3183.7920000000004</v>
      </c>
      <c r="V5321" s="190" t="s">
        <v>7</v>
      </c>
    </row>
    <row r="5322" spans="2:22" s="3" customFormat="1" ht="31.5" x14ac:dyDescent="0.25">
      <c r="B5322" s="206" t="s">
        <v>2303</v>
      </c>
      <c r="C5322" s="562" t="s">
        <v>2145</v>
      </c>
      <c r="D5322" s="204" t="s">
        <v>2146</v>
      </c>
      <c r="E5322" s="397" t="s">
        <v>808</v>
      </c>
      <c r="F5322" s="397" t="s">
        <v>4847</v>
      </c>
      <c r="G5322" s="40" t="s">
        <v>7</v>
      </c>
      <c r="H5322" s="583" t="s">
        <v>154</v>
      </c>
      <c r="I5322" s="397">
        <v>2024</v>
      </c>
      <c r="J5322" s="397">
        <v>10</v>
      </c>
      <c r="K5322" s="377" t="s">
        <v>3795</v>
      </c>
      <c r="L5322" s="34" t="s">
        <v>979</v>
      </c>
      <c r="M5322" s="40" t="s">
        <v>2872</v>
      </c>
      <c r="N5322" s="583" t="s">
        <v>2449</v>
      </c>
      <c r="O5322" s="397">
        <v>1</v>
      </c>
      <c r="P5322" s="397">
        <v>1</v>
      </c>
      <c r="Q5322" s="178" t="s">
        <v>261</v>
      </c>
      <c r="R5322" s="178" t="s">
        <v>3794</v>
      </c>
      <c r="S5322" s="421">
        <v>13692</v>
      </c>
      <c r="T5322" s="178">
        <v>1.05</v>
      </c>
      <c r="U5322" s="455">
        <f>O5322*P5322*S5322*T5322</f>
        <v>14376.6</v>
      </c>
      <c r="V5322" s="190" t="s">
        <v>7</v>
      </c>
    </row>
    <row r="5323" spans="2:22" s="3" customFormat="1" ht="63" x14ac:dyDescent="0.25">
      <c r="B5323" s="206" t="s">
        <v>2303</v>
      </c>
      <c r="C5323" s="562" t="s">
        <v>2145</v>
      </c>
      <c r="D5323" s="204" t="s">
        <v>2146</v>
      </c>
      <c r="E5323" s="397" t="s">
        <v>189</v>
      </c>
      <c r="F5323" s="397" t="s">
        <v>4847</v>
      </c>
      <c r="G5323" s="40" t="s">
        <v>7</v>
      </c>
      <c r="H5323" s="583" t="s">
        <v>154</v>
      </c>
      <c r="I5323" s="397">
        <v>2024</v>
      </c>
      <c r="J5323" s="397">
        <v>10</v>
      </c>
      <c r="K5323" s="377" t="s">
        <v>4209</v>
      </c>
      <c r="L5323" s="34" t="s">
        <v>979</v>
      </c>
      <c r="M5323" s="40" t="s">
        <v>2872</v>
      </c>
      <c r="N5323" s="583" t="s">
        <v>2449</v>
      </c>
      <c r="O5323" s="397">
        <v>1</v>
      </c>
      <c r="P5323" s="397">
        <v>1</v>
      </c>
      <c r="Q5323" s="178" t="s">
        <v>203</v>
      </c>
      <c r="R5323" s="178" t="s">
        <v>351</v>
      </c>
      <c r="S5323" s="421">
        <v>1500</v>
      </c>
      <c r="T5323" s="178">
        <v>1</v>
      </c>
      <c r="U5323" s="455">
        <f>O5323*P5323*S5323*T5323</f>
        <v>1500</v>
      </c>
      <c r="V5323" s="190" t="s">
        <v>7</v>
      </c>
    </row>
    <row r="5324" spans="2:22" s="3" customFormat="1" ht="63" x14ac:dyDescent="0.25">
      <c r="B5324" s="206" t="s">
        <v>2303</v>
      </c>
      <c r="C5324" s="562" t="s">
        <v>2145</v>
      </c>
      <c r="D5324" s="204" t="s">
        <v>2146</v>
      </c>
      <c r="E5324" s="397" t="s">
        <v>26</v>
      </c>
      <c r="F5324" s="397" t="s">
        <v>7</v>
      </c>
      <c r="G5324" s="397" t="s">
        <v>7</v>
      </c>
      <c r="H5324" s="583" t="s">
        <v>7</v>
      </c>
      <c r="I5324" s="397" t="s">
        <v>7</v>
      </c>
      <c r="J5324" s="397" t="s">
        <v>7</v>
      </c>
      <c r="K5324" s="397" t="s">
        <v>7</v>
      </c>
      <c r="L5324" s="397" t="s">
        <v>7</v>
      </c>
      <c r="M5324" s="397" t="s">
        <v>7</v>
      </c>
      <c r="N5324" s="397" t="s">
        <v>7</v>
      </c>
      <c r="O5324" s="397" t="s">
        <v>7</v>
      </c>
      <c r="P5324" s="397" t="s">
        <v>7</v>
      </c>
      <c r="Q5324" s="178" t="s">
        <v>7</v>
      </c>
      <c r="R5324" s="178" t="s">
        <v>7</v>
      </c>
      <c r="S5324" s="421" t="s">
        <v>7</v>
      </c>
      <c r="T5324" s="178" t="s">
        <v>7</v>
      </c>
      <c r="U5324" s="455">
        <f>SUM(U5322:U5323)</f>
        <v>15876.6</v>
      </c>
      <c r="V5324" s="190" t="s">
        <v>7</v>
      </c>
    </row>
    <row r="5325" spans="2:22" s="3" customFormat="1" ht="47.25" x14ac:dyDescent="0.25">
      <c r="B5325" s="206" t="s">
        <v>2237</v>
      </c>
      <c r="C5325" s="562" t="s">
        <v>2147</v>
      </c>
      <c r="D5325" s="204" t="s">
        <v>2148</v>
      </c>
      <c r="E5325" s="397" t="s">
        <v>167</v>
      </c>
      <c r="F5325" s="397" t="s">
        <v>4848</v>
      </c>
      <c r="G5325" s="40" t="s">
        <v>7</v>
      </c>
      <c r="H5325" s="583" t="s">
        <v>154</v>
      </c>
      <c r="I5325" s="397">
        <v>2023</v>
      </c>
      <c r="J5325" s="397">
        <v>10</v>
      </c>
      <c r="K5325" s="377" t="s">
        <v>141</v>
      </c>
      <c r="L5325" s="34" t="s">
        <v>979</v>
      </c>
      <c r="M5325" s="40" t="s">
        <v>2873</v>
      </c>
      <c r="N5325" s="583" t="s">
        <v>2449</v>
      </c>
      <c r="O5325" s="397">
        <v>1</v>
      </c>
      <c r="P5325" s="397">
        <v>9.6</v>
      </c>
      <c r="Q5325" s="396" t="s">
        <v>551</v>
      </c>
      <c r="R5325" s="178" t="s">
        <v>2304</v>
      </c>
      <c r="S5325" s="421">
        <v>18</v>
      </c>
      <c r="T5325" s="178">
        <v>1.42</v>
      </c>
      <c r="U5325" s="455">
        <f t="shared" ref="U5325:U5331" si="370">O5325*P5325*S5325*T5325</f>
        <v>245.37599999999998</v>
      </c>
      <c r="V5325" s="190" t="s">
        <v>7</v>
      </c>
    </row>
    <row r="5326" spans="2:22" s="3" customFormat="1" ht="47.25" x14ac:dyDescent="0.25">
      <c r="B5326" s="206" t="s">
        <v>2237</v>
      </c>
      <c r="C5326" s="562" t="s">
        <v>2147</v>
      </c>
      <c r="D5326" s="204" t="s">
        <v>2148</v>
      </c>
      <c r="E5326" s="397" t="s">
        <v>168</v>
      </c>
      <c r="F5326" s="397" t="s">
        <v>4848</v>
      </c>
      <c r="G5326" s="40" t="s">
        <v>7</v>
      </c>
      <c r="H5326" s="583" t="s">
        <v>154</v>
      </c>
      <c r="I5326" s="397">
        <v>2023</v>
      </c>
      <c r="J5326" s="397">
        <v>10</v>
      </c>
      <c r="K5326" s="377" t="s">
        <v>2862</v>
      </c>
      <c r="L5326" s="34" t="s">
        <v>979</v>
      </c>
      <c r="M5326" s="40" t="s">
        <v>2873</v>
      </c>
      <c r="N5326" s="583" t="s">
        <v>2449</v>
      </c>
      <c r="O5326" s="397">
        <v>1</v>
      </c>
      <c r="P5326" s="397">
        <v>9.6</v>
      </c>
      <c r="Q5326" s="190" t="s">
        <v>551</v>
      </c>
      <c r="R5326" s="178" t="s">
        <v>1067</v>
      </c>
      <c r="S5326" s="421">
        <v>17</v>
      </c>
      <c r="T5326" s="178">
        <v>1.04</v>
      </c>
      <c r="U5326" s="455">
        <f t="shared" si="370"/>
        <v>169.72799999999998</v>
      </c>
      <c r="V5326" s="190" t="s">
        <v>7</v>
      </c>
    </row>
    <row r="5327" spans="2:22" s="3" customFormat="1" ht="31.5" x14ac:dyDescent="0.25">
      <c r="B5327" s="206" t="s">
        <v>2237</v>
      </c>
      <c r="C5327" s="562" t="s">
        <v>2147</v>
      </c>
      <c r="D5327" s="204" t="s">
        <v>2148</v>
      </c>
      <c r="E5327" s="583" t="s">
        <v>201</v>
      </c>
      <c r="F5327" s="397" t="s">
        <v>4848</v>
      </c>
      <c r="G5327" s="40" t="s">
        <v>7</v>
      </c>
      <c r="H5327" s="583" t="s">
        <v>154</v>
      </c>
      <c r="I5327" s="397">
        <v>2023</v>
      </c>
      <c r="J5327" s="397">
        <v>10</v>
      </c>
      <c r="K5327" s="377" t="s">
        <v>3437</v>
      </c>
      <c r="L5327" s="34" t="s">
        <v>979</v>
      </c>
      <c r="M5327" s="40" t="s">
        <v>2873</v>
      </c>
      <c r="N5327" s="583" t="s">
        <v>2449</v>
      </c>
      <c r="O5327" s="397">
        <v>1</v>
      </c>
      <c r="P5327" s="397">
        <v>1</v>
      </c>
      <c r="Q5327" s="178" t="s">
        <v>203</v>
      </c>
      <c r="R5327" s="178" t="s">
        <v>2269</v>
      </c>
      <c r="S5327" s="421">
        <v>561</v>
      </c>
      <c r="T5327" s="178">
        <v>1</v>
      </c>
      <c r="U5327" s="455">
        <f t="shared" si="370"/>
        <v>561</v>
      </c>
      <c r="V5327" s="190" t="s">
        <v>7</v>
      </c>
    </row>
    <row r="5328" spans="2:22" s="3" customFormat="1" ht="47.25" x14ac:dyDescent="0.25">
      <c r="B5328" s="206" t="s">
        <v>2237</v>
      </c>
      <c r="C5328" s="562" t="s">
        <v>2147</v>
      </c>
      <c r="D5328" s="204" t="s">
        <v>2148</v>
      </c>
      <c r="E5328" s="377" t="s">
        <v>576</v>
      </c>
      <c r="F5328" s="397" t="s">
        <v>4849</v>
      </c>
      <c r="G5328" s="40" t="s">
        <v>7</v>
      </c>
      <c r="H5328" s="583" t="s">
        <v>154</v>
      </c>
      <c r="I5328" s="397">
        <v>2023</v>
      </c>
      <c r="J5328" s="397">
        <v>10</v>
      </c>
      <c r="K5328" s="377" t="s">
        <v>3713</v>
      </c>
      <c r="L5328" s="34" t="s">
        <v>979</v>
      </c>
      <c r="M5328" s="40" t="s">
        <v>2873</v>
      </c>
      <c r="N5328" s="583" t="s">
        <v>2449</v>
      </c>
      <c r="O5328" s="397">
        <v>1</v>
      </c>
      <c r="P5328" s="397">
        <v>1.1599999999999999</v>
      </c>
      <c r="Q5328" s="377" t="s">
        <v>140</v>
      </c>
      <c r="R5328" s="178" t="s">
        <v>1978</v>
      </c>
      <c r="S5328" s="421">
        <v>2106</v>
      </c>
      <c r="T5328" s="178">
        <v>1.08</v>
      </c>
      <c r="U5328" s="455">
        <f t="shared" si="370"/>
        <v>2638.3968000000004</v>
      </c>
      <c r="V5328" s="190" t="s">
        <v>7</v>
      </c>
    </row>
    <row r="5329" spans="2:22" s="3" customFormat="1" ht="47.25" x14ac:dyDescent="0.25">
      <c r="B5329" s="206" t="s">
        <v>2237</v>
      </c>
      <c r="C5329" s="562" t="s">
        <v>2147</v>
      </c>
      <c r="D5329" s="204" t="s">
        <v>2148</v>
      </c>
      <c r="E5329" s="377" t="s">
        <v>576</v>
      </c>
      <c r="F5329" s="397" t="s">
        <v>4849</v>
      </c>
      <c r="G5329" s="40" t="s">
        <v>7</v>
      </c>
      <c r="H5329" s="583" t="s">
        <v>154</v>
      </c>
      <c r="I5329" s="397">
        <v>2023</v>
      </c>
      <c r="J5329" s="397">
        <v>10</v>
      </c>
      <c r="K5329" s="377" t="s">
        <v>3713</v>
      </c>
      <c r="L5329" s="34" t="s">
        <v>979</v>
      </c>
      <c r="M5329" s="40" t="s">
        <v>2873</v>
      </c>
      <c r="N5329" s="583" t="s">
        <v>2449</v>
      </c>
      <c r="O5329" s="397">
        <v>1</v>
      </c>
      <c r="P5329" s="397">
        <v>1.1599999999999999</v>
      </c>
      <c r="Q5329" s="377" t="s">
        <v>140</v>
      </c>
      <c r="R5329" s="178" t="s">
        <v>1978</v>
      </c>
      <c r="S5329" s="421">
        <v>2106</v>
      </c>
      <c r="T5329" s="178">
        <v>1.08</v>
      </c>
      <c r="U5329" s="455">
        <f t="shared" si="370"/>
        <v>2638.3968000000004</v>
      </c>
      <c r="V5329" s="190" t="s">
        <v>7</v>
      </c>
    </row>
    <row r="5330" spans="2:22" s="3" customFormat="1" ht="78.75" x14ac:dyDescent="0.25">
      <c r="B5330" s="206" t="s">
        <v>2237</v>
      </c>
      <c r="C5330" s="562" t="s">
        <v>2147</v>
      </c>
      <c r="D5330" s="204" t="s">
        <v>2148</v>
      </c>
      <c r="E5330" s="377" t="s">
        <v>742</v>
      </c>
      <c r="F5330" s="397" t="s">
        <v>4849</v>
      </c>
      <c r="G5330" s="40" t="s">
        <v>7</v>
      </c>
      <c r="H5330" s="583" t="s">
        <v>154</v>
      </c>
      <c r="I5330" s="397">
        <v>2023</v>
      </c>
      <c r="J5330" s="397">
        <v>10</v>
      </c>
      <c r="K5330" s="377" t="s">
        <v>743</v>
      </c>
      <c r="L5330" s="34" t="s">
        <v>979</v>
      </c>
      <c r="M5330" s="40" t="s">
        <v>2873</v>
      </c>
      <c r="N5330" s="583" t="s">
        <v>2449</v>
      </c>
      <c r="O5330" s="397">
        <v>1</v>
      </c>
      <c r="P5330" s="397">
        <v>1.1599999999999999</v>
      </c>
      <c r="Q5330" s="377" t="s">
        <v>143</v>
      </c>
      <c r="R5330" s="178" t="s">
        <v>1965</v>
      </c>
      <c r="S5330" s="421">
        <v>1428</v>
      </c>
      <c r="T5330" s="178">
        <v>1</v>
      </c>
      <c r="U5330" s="455">
        <f t="shared" si="370"/>
        <v>1656.4799999999998</v>
      </c>
      <c r="V5330" s="190" t="s">
        <v>7</v>
      </c>
    </row>
    <row r="5331" spans="2:22" s="3" customFormat="1" ht="47.25" x14ac:dyDescent="0.25">
      <c r="B5331" s="206" t="s">
        <v>2237</v>
      </c>
      <c r="C5331" s="562" t="s">
        <v>2147</v>
      </c>
      <c r="D5331" s="204" t="s">
        <v>2148</v>
      </c>
      <c r="E5331" s="397" t="s">
        <v>740</v>
      </c>
      <c r="F5331" s="40" t="s">
        <v>4849</v>
      </c>
      <c r="G5331" s="40" t="s">
        <v>7</v>
      </c>
      <c r="H5331" s="583" t="s">
        <v>154</v>
      </c>
      <c r="I5331" s="397">
        <v>2023</v>
      </c>
      <c r="J5331" s="397">
        <v>10</v>
      </c>
      <c r="K5331" s="79" t="s">
        <v>2305</v>
      </c>
      <c r="L5331" s="34" t="s">
        <v>979</v>
      </c>
      <c r="M5331" s="40" t="s">
        <v>2873</v>
      </c>
      <c r="N5331" s="583" t="s">
        <v>2449</v>
      </c>
      <c r="O5331" s="397">
        <v>1</v>
      </c>
      <c r="P5331" s="397">
        <v>1.1599999999999999</v>
      </c>
      <c r="Q5331" s="76" t="s">
        <v>143</v>
      </c>
      <c r="R5331" s="178" t="s">
        <v>363</v>
      </c>
      <c r="S5331" s="421">
        <v>611</v>
      </c>
      <c r="T5331" s="178">
        <v>1</v>
      </c>
      <c r="U5331" s="455">
        <f t="shared" si="370"/>
        <v>708.76</v>
      </c>
      <c r="V5331" s="190" t="s">
        <v>7</v>
      </c>
    </row>
    <row r="5332" spans="2:22" s="3" customFormat="1" ht="63" x14ac:dyDescent="0.25">
      <c r="B5332" s="206" t="s">
        <v>2237</v>
      </c>
      <c r="C5332" s="562" t="s">
        <v>2147</v>
      </c>
      <c r="D5332" s="204" t="s">
        <v>2148</v>
      </c>
      <c r="E5332" s="397" t="s">
        <v>26</v>
      </c>
      <c r="F5332" s="397" t="s">
        <v>7</v>
      </c>
      <c r="G5332" s="397" t="s">
        <v>7</v>
      </c>
      <c r="H5332" s="583" t="s">
        <v>7</v>
      </c>
      <c r="I5332" s="397" t="s">
        <v>7</v>
      </c>
      <c r="J5332" s="397" t="s">
        <v>7</v>
      </c>
      <c r="K5332" s="397" t="s">
        <v>7</v>
      </c>
      <c r="L5332" s="397" t="s">
        <v>7</v>
      </c>
      <c r="M5332" s="397" t="s">
        <v>7</v>
      </c>
      <c r="N5332" s="397" t="s">
        <v>7</v>
      </c>
      <c r="O5332" s="397" t="s">
        <v>7</v>
      </c>
      <c r="P5332" s="397" t="s">
        <v>7</v>
      </c>
      <c r="Q5332" s="178" t="s">
        <v>7</v>
      </c>
      <c r="R5332" s="178" t="s">
        <v>7</v>
      </c>
      <c r="S5332" s="421" t="s">
        <v>7</v>
      </c>
      <c r="T5332" s="178" t="s">
        <v>7</v>
      </c>
      <c r="U5332" s="455">
        <f>SUM(U5325:U5331)</f>
        <v>8618.1376</v>
      </c>
      <c r="V5332" s="190" t="s">
        <v>7</v>
      </c>
    </row>
    <row r="5333" spans="2:22" s="3" customFormat="1" ht="63" x14ac:dyDescent="0.25">
      <c r="B5333" s="206" t="s">
        <v>2237</v>
      </c>
      <c r="C5333" s="562" t="s">
        <v>2149</v>
      </c>
      <c r="D5333" s="204" t="s">
        <v>2150</v>
      </c>
      <c r="E5333" s="397" t="s">
        <v>167</v>
      </c>
      <c r="F5333" s="397" t="s">
        <v>4850</v>
      </c>
      <c r="G5333" s="40" t="s">
        <v>7</v>
      </c>
      <c r="H5333" s="583" t="s">
        <v>389</v>
      </c>
      <c r="I5333" s="397">
        <v>2024</v>
      </c>
      <c r="J5333" s="397">
        <v>10</v>
      </c>
      <c r="K5333" s="377" t="s">
        <v>141</v>
      </c>
      <c r="L5333" s="40" t="s">
        <v>184</v>
      </c>
      <c r="M5333" s="40" t="s">
        <v>2306</v>
      </c>
      <c r="N5333" s="583" t="s">
        <v>2449</v>
      </c>
      <c r="O5333" s="397">
        <v>1</v>
      </c>
      <c r="P5333" s="397">
        <v>0.33</v>
      </c>
      <c r="Q5333" s="178" t="s">
        <v>140</v>
      </c>
      <c r="R5333" s="178" t="s">
        <v>255</v>
      </c>
      <c r="S5333" s="421">
        <v>767</v>
      </c>
      <c r="T5333" s="178">
        <v>1.42</v>
      </c>
      <c r="U5333" s="455">
        <f t="shared" ref="U5333:U5342" si="371">O5333*P5333*S5333*T5333</f>
        <v>359.4162</v>
      </c>
      <c r="V5333" s="190" t="s">
        <v>7</v>
      </c>
    </row>
    <row r="5334" spans="2:22" s="3" customFormat="1" ht="63" x14ac:dyDescent="0.25">
      <c r="B5334" s="206" t="s">
        <v>2237</v>
      </c>
      <c r="C5334" s="562" t="s">
        <v>2149</v>
      </c>
      <c r="D5334" s="204" t="s">
        <v>2150</v>
      </c>
      <c r="E5334" s="397" t="s">
        <v>168</v>
      </c>
      <c r="F5334" s="397" t="s">
        <v>4850</v>
      </c>
      <c r="G5334" s="40" t="s">
        <v>7</v>
      </c>
      <c r="H5334" s="583" t="s">
        <v>389</v>
      </c>
      <c r="I5334" s="397">
        <v>2024</v>
      </c>
      <c r="J5334" s="397">
        <v>10</v>
      </c>
      <c r="K5334" s="377" t="s">
        <v>141</v>
      </c>
      <c r="L5334" s="40" t="s">
        <v>184</v>
      </c>
      <c r="M5334" s="40" t="s">
        <v>2306</v>
      </c>
      <c r="N5334" s="583" t="s">
        <v>2449</v>
      </c>
      <c r="O5334" s="397">
        <v>1</v>
      </c>
      <c r="P5334" s="397">
        <v>0.33</v>
      </c>
      <c r="Q5334" s="178" t="s">
        <v>140</v>
      </c>
      <c r="R5334" s="178" t="s">
        <v>256</v>
      </c>
      <c r="S5334" s="421">
        <v>699</v>
      </c>
      <c r="T5334" s="178">
        <v>1.04</v>
      </c>
      <c r="U5334" s="455">
        <f t="shared" si="371"/>
        <v>239.89680000000001</v>
      </c>
      <c r="V5334" s="190" t="s">
        <v>7</v>
      </c>
    </row>
    <row r="5335" spans="2:22" s="3" customFormat="1" ht="63" x14ac:dyDescent="0.25">
      <c r="B5335" s="206" t="s">
        <v>2237</v>
      </c>
      <c r="C5335" s="562" t="s">
        <v>2149</v>
      </c>
      <c r="D5335" s="204" t="s">
        <v>2150</v>
      </c>
      <c r="E5335" s="377" t="s">
        <v>3431</v>
      </c>
      <c r="F5335" s="397" t="s">
        <v>4850</v>
      </c>
      <c r="G5335" s="40" t="s">
        <v>7</v>
      </c>
      <c r="H5335" s="583" t="s">
        <v>389</v>
      </c>
      <c r="I5335" s="397">
        <v>2024</v>
      </c>
      <c r="J5335" s="397">
        <v>10</v>
      </c>
      <c r="K5335" s="377" t="s">
        <v>3444</v>
      </c>
      <c r="L5335" s="40" t="s">
        <v>184</v>
      </c>
      <c r="M5335" s="40" t="s">
        <v>2306</v>
      </c>
      <c r="N5335" s="583" t="s">
        <v>2449</v>
      </c>
      <c r="O5335" s="397">
        <v>3</v>
      </c>
      <c r="P5335" s="397">
        <v>0.33</v>
      </c>
      <c r="Q5335" s="178" t="s">
        <v>140</v>
      </c>
      <c r="R5335" s="178" t="s">
        <v>1963</v>
      </c>
      <c r="S5335" s="421">
        <v>431</v>
      </c>
      <c r="T5335" s="178">
        <v>1.04</v>
      </c>
      <c r="U5335" s="455">
        <f t="shared" si="371"/>
        <v>443.75760000000002</v>
      </c>
      <c r="V5335" s="190" t="s">
        <v>7</v>
      </c>
    </row>
    <row r="5336" spans="2:22" s="3" customFormat="1" ht="63" x14ac:dyDescent="0.25">
      <c r="B5336" s="206" t="s">
        <v>2237</v>
      </c>
      <c r="C5336" s="562" t="s">
        <v>2149</v>
      </c>
      <c r="D5336" s="204" t="s">
        <v>2150</v>
      </c>
      <c r="E5336" s="397" t="s">
        <v>201</v>
      </c>
      <c r="F5336" s="397" t="s">
        <v>4850</v>
      </c>
      <c r="G5336" s="40" t="s">
        <v>7</v>
      </c>
      <c r="H5336" s="583" t="s">
        <v>389</v>
      </c>
      <c r="I5336" s="397">
        <v>2024</v>
      </c>
      <c r="J5336" s="397">
        <v>10</v>
      </c>
      <c r="K5336" s="377" t="s">
        <v>205</v>
      </c>
      <c r="L5336" s="40" t="s">
        <v>184</v>
      </c>
      <c r="M5336" s="40" t="s">
        <v>2306</v>
      </c>
      <c r="N5336" s="583" t="s">
        <v>2449</v>
      </c>
      <c r="O5336" s="397">
        <v>1</v>
      </c>
      <c r="P5336" s="397">
        <v>1</v>
      </c>
      <c r="Q5336" s="178" t="s">
        <v>203</v>
      </c>
      <c r="R5336" s="178" t="s">
        <v>206</v>
      </c>
      <c r="S5336" s="421">
        <v>561</v>
      </c>
      <c r="T5336" s="178">
        <v>1</v>
      </c>
      <c r="U5336" s="455">
        <f t="shared" si="371"/>
        <v>561</v>
      </c>
      <c r="V5336" s="190" t="s">
        <v>7</v>
      </c>
    </row>
    <row r="5337" spans="2:22" s="3" customFormat="1" ht="63" x14ac:dyDescent="0.25">
      <c r="B5337" s="206" t="s">
        <v>2237</v>
      </c>
      <c r="C5337" s="562" t="s">
        <v>2149</v>
      </c>
      <c r="D5337" s="204" t="s">
        <v>2150</v>
      </c>
      <c r="E5337" s="377" t="s">
        <v>576</v>
      </c>
      <c r="F5337" s="397" t="s">
        <v>4851</v>
      </c>
      <c r="G5337" s="40" t="s">
        <v>7</v>
      </c>
      <c r="H5337" s="583" t="s">
        <v>389</v>
      </c>
      <c r="I5337" s="397">
        <v>2024</v>
      </c>
      <c r="J5337" s="397">
        <v>10</v>
      </c>
      <c r="K5337" s="377" t="s">
        <v>3713</v>
      </c>
      <c r="L5337" s="40" t="s">
        <v>184</v>
      </c>
      <c r="M5337" s="40" t="s">
        <v>2306</v>
      </c>
      <c r="N5337" s="583" t="s">
        <v>2449</v>
      </c>
      <c r="O5337" s="397">
        <v>1</v>
      </c>
      <c r="P5337" s="182">
        <v>1.2E-2</v>
      </c>
      <c r="Q5337" s="377" t="s">
        <v>140</v>
      </c>
      <c r="R5337" s="56" t="s">
        <v>1978</v>
      </c>
      <c r="S5337" s="158">
        <v>3055</v>
      </c>
      <c r="T5337" s="178">
        <v>1.08</v>
      </c>
      <c r="U5337" s="455">
        <f t="shared" si="371"/>
        <v>39.592800000000004</v>
      </c>
      <c r="V5337" s="190" t="s">
        <v>7</v>
      </c>
    </row>
    <row r="5338" spans="2:22" s="3" customFormat="1" ht="78.75" x14ac:dyDescent="0.25">
      <c r="B5338" s="206" t="s">
        <v>2237</v>
      </c>
      <c r="C5338" s="562" t="s">
        <v>2149</v>
      </c>
      <c r="D5338" s="204" t="s">
        <v>2150</v>
      </c>
      <c r="E5338" s="377" t="s">
        <v>742</v>
      </c>
      <c r="F5338" s="397" t="s">
        <v>4851</v>
      </c>
      <c r="G5338" s="40" t="s">
        <v>7</v>
      </c>
      <c r="H5338" s="583" t="s">
        <v>389</v>
      </c>
      <c r="I5338" s="397">
        <v>2024</v>
      </c>
      <c r="J5338" s="397">
        <v>10</v>
      </c>
      <c r="K5338" s="377" t="s">
        <v>743</v>
      </c>
      <c r="L5338" s="40" t="s">
        <v>184</v>
      </c>
      <c r="M5338" s="40" t="s">
        <v>2306</v>
      </c>
      <c r="N5338" s="583" t="s">
        <v>2449</v>
      </c>
      <c r="O5338" s="397">
        <v>1</v>
      </c>
      <c r="P5338" s="128">
        <f>P5337</f>
        <v>1.2E-2</v>
      </c>
      <c r="Q5338" s="377" t="s">
        <v>143</v>
      </c>
      <c r="R5338" s="184" t="s">
        <v>1965</v>
      </c>
      <c r="S5338" s="133">
        <v>1428</v>
      </c>
      <c r="T5338" s="178">
        <v>1</v>
      </c>
      <c r="U5338" s="455">
        <f t="shared" si="371"/>
        <v>17.135999999999999</v>
      </c>
      <c r="V5338" s="190" t="s">
        <v>7</v>
      </c>
    </row>
    <row r="5339" spans="2:22" s="3" customFormat="1" ht="63" x14ac:dyDescent="0.25">
      <c r="B5339" s="206" t="s">
        <v>2237</v>
      </c>
      <c r="C5339" s="562" t="s">
        <v>2149</v>
      </c>
      <c r="D5339" s="204" t="s">
        <v>2150</v>
      </c>
      <c r="E5339" s="377" t="s">
        <v>444</v>
      </c>
      <c r="F5339" s="397" t="s">
        <v>4851</v>
      </c>
      <c r="G5339" s="40" t="s">
        <v>7</v>
      </c>
      <c r="H5339" s="583" t="s">
        <v>389</v>
      </c>
      <c r="I5339" s="397">
        <v>2024</v>
      </c>
      <c r="J5339" s="397">
        <v>10</v>
      </c>
      <c r="K5339" s="377" t="s">
        <v>3384</v>
      </c>
      <c r="L5339" s="40" t="s">
        <v>184</v>
      </c>
      <c r="M5339" s="40" t="s">
        <v>2306</v>
      </c>
      <c r="N5339" s="583" t="s">
        <v>2449</v>
      </c>
      <c r="O5339" s="397">
        <v>1</v>
      </c>
      <c r="P5339" s="128">
        <v>0.36199999999999999</v>
      </c>
      <c r="Q5339" s="183" t="s">
        <v>1180</v>
      </c>
      <c r="R5339" s="184" t="s">
        <v>741</v>
      </c>
      <c r="S5339" s="133">
        <v>23088</v>
      </c>
      <c r="T5339" s="178">
        <v>1.08</v>
      </c>
      <c r="U5339" s="455">
        <f t="shared" si="371"/>
        <v>9026.484480000001</v>
      </c>
      <c r="V5339" s="190" t="s">
        <v>7</v>
      </c>
    </row>
    <row r="5340" spans="2:22" s="3" customFormat="1" ht="63" x14ac:dyDescent="0.25">
      <c r="B5340" s="206" t="s">
        <v>2237</v>
      </c>
      <c r="C5340" s="562" t="s">
        <v>2149</v>
      </c>
      <c r="D5340" s="204" t="s">
        <v>2150</v>
      </c>
      <c r="E5340" s="377" t="s">
        <v>576</v>
      </c>
      <c r="F5340" s="397" t="s">
        <v>4851</v>
      </c>
      <c r="G5340" s="40" t="s">
        <v>7</v>
      </c>
      <c r="H5340" s="583" t="s">
        <v>389</v>
      </c>
      <c r="I5340" s="397">
        <v>2024</v>
      </c>
      <c r="J5340" s="397">
        <v>10</v>
      </c>
      <c r="K5340" s="377" t="s">
        <v>3713</v>
      </c>
      <c r="L5340" s="40" t="s">
        <v>184</v>
      </c>
      <c r="M5340" s="40" t="s">
        <v>2306</v>
      </c>
      <c r="N5340" s="583" t="s">
        <v>2449</v>
      </c>
      <c r="O5340" s="397">
        <v>1</v>
      </c>
      <c r="P5340" s="182">
        <f>P5339</f>
        <v>0.36199999999999999</v>
      </c>
      <c r="Q5340" s="377" t="s">
        <v>140</v>
      </c>
      <c r="R5340" s="56" t="s">
        <v>1978</v>
      </c>
      <c r="S5340" s="158">
        <v>3055</v>
      </c>
      <c r="T5340" s="178">
        <v>1.08</v>
      </c>
      <c r="U5340" s="455">
        <f t="shared" si="371"/>
        <v>1194.3827999999999</v>
      </c>
      <c r="V5340" s="190" t="s">
        <v>7</v>
      </c>
    </row>
    <row r="5341" spans="2:22" s="3" customFormat="1" ht="63" x14ac:dyDescent="0.25">
      <c r="B5341" s="206" t="s">
        <v>2237</v>
      </c>
      <c r="C5341" s="562" t="s">
        <v>2149</v>
      </c>
      <c r="D5341" s="204" t="s">
        <v>2150</v>
      </c>
      <c r="E5341" s="56" t="s">
        <v>740</v>
      </c>
      <c r="F5341" s="40" t="s">
        <v>4851</v>
      </c>
      <c r="G5341" s="40" t="s">
        <v>7</v>
      </c>
      <c r="H5341" s="583" t="s">
        <v>389</v>
      </c>
      <c r="I5341" s="397">
        <v>2024</v>
      </c>
      <c r="J5341" s="397">
        <v>10</v>
      </c>
      <c r="K5341" s="79" t="s">
        <v>2305</v>
      </c>
      <c r="L5341" s="40" t="s">
        <v>184</v>
      </c>
      <c r="M5341" s="40" t="s">
        <v>2306</v>
      </c>
      <c r="N5341" s="583" t="s">
        <v>2449</v>
      </c>
      <c r="O5341" s="397">
        <v>1</v>
      </c>
      <c r="P5341" s="109">
        <v>1</v>
      </c>
      <c r="Q5341" s="76" t="s">
        <v>143</v>
      </c>
      <c r="R5341" s="56" t="s">
        <v>363</v>
      </c>
      <c r="S5341" s="57">
        <v>611</v>
      </c>
      <c r="T5341" s="178">
        <v>1</v>
      </c>
      <c r="U5341" s="455">
        <f t="shared" si="371"/>
        <v>611</v>
      </c>
      <c r="V5341" s="190" t="s">
        <v>7</v>
      </c>
    </row>
    <row r="5342" spans="2:22" s="3" customFormat="1" ht="63" x14ac:dyDescent="0.25">
      <c r="B5342" s="206" t="s">
        <v>2237</v>
      </c>
      <c r="C5342" s="562" t="s">
        <v>2149</v>
      </c>
      <c r="D5342" s="204" t="s">
        <v>2150</v>
      </c>
      <c r="E5342" s="377" t="s">
        <v>350</v>
      </c>
      <c r="F5342" s="397" t="s">
        <v>4851</v>
      </c>
      <c r="G5342" s="40" t="s">
        <v>7</v>
      </c>
      <c r="H5342" s="583" t="s">
        <v>389</v>
      </c>
      <c r="I5342" s="397">
        <v>2024</v>
      </c>
      <c r="J5342" s="397">
        <v>10</v>
      </c>
      <c r="K5342" s="377" t="s">
        <v>4270</v>
      </c>
      <c r="L5342" s="40" t="s">
        <v>184</v>
      </c>
      <c r="M5342" s="40" t="s">
        <v>2306</v>
      </c>
      <c r="N5342" s="583" t="s">
        <v>2449</v>
      </c>
      <c r="O5342" s="397">
        <v>1</v>
      </c>
      <c r="P5342" s="57">
        <v>1</v>
      </c>
      <c r="Q5342" s="56" t="s">
        <v>203</v>
      </c>
      <c r="R5342" s="56" t="s">
        <v>679</v>
      </c>
      <c r="S5342" s="57">
        <v>70</v>
      </c>
      <c r="T5342" s="178">
        <v>1</v>
      </c>
      <c r="U5342" s="455">
        <f t="shared" si="371"/>
        <v>70</v>
      </c>
      <c r="V5342" s="190" t="s">
        <v>7</v>
      </c>
    </row>
    <row r="5343" spans="2:22" s="3" customFormat="1" ht="63" x14ac:dyDescent="0.25">
      <c r="B5343" s="206" t="s">
        <v>2237</v>
      </c>
      <c r="C5343" s="562" t="s">
        <v>2149</v>
      </c>
      <c r="D5343" s="204" t="s">
        <v>2150</v>
      </c>
      <c r="E5343" s="397" t="s">
        <v>26</v>
      </c>
      <c r="F5343" s="397" t="s">
        <v>7</v>
      </c>
      <c r="G5343" s="397" t="s">
        <v>7</v>
      </c>
      <c r="H5343" s="583" t="s">
        <v>7</v>
      </c>
      <c r="I5343" s="397" t="s">
        <v>7</v>
      </c>
      <c r="J5343" s="397" t="s">
        <v>7</v>
      </c>
      <c r="K5343" s="397" t="s">
        <v>7</v>
      </c>
      <c r="L5343" s="397" t="s">
        <v>7</v>
      </c>
      <c r="M5343" s="397" t="s">
        <v>7</v>
      </c>
      <c r="N5343" s="397" t="s">
        <v>7</v>
      </c>
      <c r="O5343" s="397" t="s">
        <v>7</v>
      </c>
      <c r="P5343" s="397" t="s">
        <v>7</v>
      </c>
      <c r="Q5343" s="178" t="s">
        <v>7</v>
      </c>
      <c r="R5343" s="178" t="s">
        <v>7</v>
      </c>
      <c r="S5343" s="421" t="s">
        <v>7</v>
      </c>
      <c r="T5343" s="178" t="s">
        <v>7</v>
      </c>
      <c r="U5343" s="455">
        <f>SUM(U5333:U5342)</f>
        <v>12562.66668</v>
      </c>
      <c r="V5343" s="190" t="s">
        <v>7</v>
      </c>
    </row>
    <row r="5344" spans="2:22" s="3" customFormat="1" ht="63" x14ac:dyDescent="0.25">
      <c r="B5344" s="206" t="s">
        <v>2237</v>
      </c>
      <c r="C5344" s="562" t="s">
        <v>2151</v>
      </c>
      <c r="D5344" s="204" t="s">
        <v>2152</v>
      </c>
      <c r="E5344" s="397" t="s">
        <v>167</v>
      </c>
      <c r="F5344" s="397" t="s">
        <v>4852</v>
      </c>
      <c r="G5344" s="40" t="s">
        <v>7</v>
      </c>
      <c r="H5344" s="583" t="s">
        <v>181</v>
      </c>
      <c r="I5344" s="397">
        <v>2023</v>
      </c>
      <c r="J5344" s="397">
        <v>10</v>
      </c>
      <c r="K5344" s="377" t="s">
        <v>141</v>
      </c>
      <c r="L5344" s="40" t="s">
        <v>184</v>
      </c>
      <c r="M5344" s="40" t="s">
        <v>2307</v>
      </c>
      <c r="N5344" s="583" t="s">
        <v>2449</v>
      </c>
      <c r="O5344" s="397">
        <v>1</v>
      </c>
      <c r="P5344" s="397">
        <v>9.6</v>
      </c>
      <c r="Q5344" s="396" t="s">
        <v>551</v>
      </c>
      <c r="R5344" s="178" t="s">
        <v>2304</v>
      </c>
      <c r="S5344" s="421">
        <v>18</v>
      </c>
      <c r="T5344" s="178">
        <v>1.42</v>
      </c>
      <c r="U5344" s="455">
        <f>O5344*P5344*S5344*T5344</f>
        <v>245.37599999999998</v>
      </c>
      <c r="V5344" s="190" t="s">
        <v>7</v>
      </c>
    </row>
    <row r="5345" spans="2:22" s="3" customFormat="1" ht="63" x14ac:dyDescent="0.25">
      <c r="B5345" s="206" t="s">
        <v>2237</v>
      </c>
      <c r="C5345" s="562" t="s">
        <v>2151</v>
      </c>
      <c r="D5345" s="204" t="s">
        <v>2152</v>
      </c>
      <c r="E5345" s="397" t="s">
        <v>168</v>
      </c>
      <c r="F5345" s="397" t="s">
        <v>4852</v>
      </c>
      <c r="G5345" s="40" t="s">
        <v>7</v>
      </c>
      <c r="H5345" s="583" t="s">
        <v>181</v>
      </c>
      <c r="I5345" s="397">
        <v>2023</v>
      </c>
      <c r="J5345" s="397">
        <v>10</v>
      </c>
      <c r="K5345" s="377" t="s">
        <v>2862</v>
      </c>
      <c r="L5345" s="40" t="s">
        <v>184</v>
      </c>
      <c r="M5345" s="40" t="s">
        <v>2307</v>
      </c>
      <c r="N5345" s="583" t="s">
        <v>2449</v>
      </c>
      <c r="O5345" s="397">
        <v>1</v>
      </c>
      <c r="P5345" s="397">
        <v>9.6</v>
      </c>
      <c r="Q5345" s="190" t="s">
        <v>551</v>
      </c>
      <c r="R5345" s="178" t="s">
        <v>1067</v>
      </c>
      <c r="S5345" s="421">
        <v>17</v>
      </c>
      <c r="T5345" s="178">
        <v>1.04</v>
      </c>
      <c r="U5345" s="455">
        <f>O5345*P5345*S5345*T5345</f>
        <v>169.72799999999998</v>
      </c>
      <c r="V5345" s="190" t="s">
        <v>7</v>
      </c>
    </row>
    <row r="5346" spans="2:22" s="3" customFormat="1" ht="63" x14ac:dyDescent="0.25">
      <c r="B5346" s="206" t="s">
        <v>2237</v>
      </c>
      <c r="C5346" s="562" t="s">
        <v>2151</v>
      </c>
      <c r="D5346" s="204" t="s">
        <v>2152</v>
      </c>
      <c r="E5346" s="397" t="s">
        <v>2308</v>
      </c>
      <c r="F5346" s="397" t="s">
        <v>4852</v>
      </c>
      <c r="G5346" s="40" t="s">
        <v>7</v>
      </c>
      <c r="H5346" s="583" t="s">
        <v>181</v>
      </c>
      <c r="I5346" s="397">
        <v>2023</v>
      </c>
      <c r="J5346" s="397">
        <v>10</v>
      </c>
      <c r="K5346" s="377" t="s">
        <v>3731</v>
      </c>
      <c r="L5346" s="40" t="s">
        <v>184</v>
      </c>
      <c r="M5346" s="40" t="s">
        <v>2307</v>
      </c>
      <c r="N5346" s="583" t="s">
        <v>2449</v>
      </c>
      <c r="O5346" s="397">
        <v>1</v>
      </c>
      <c r="P5346" s="397">
        <v>1.2999999999999999E-2</v>
      </c>
      <c r="Q5346" s="178" t="s">
        <v>140</v>
      </c>
      <c r="R5346" s="178" t="s">
        <v>257</v>
      </c>
      <c r="S5346" s="421">
        <v>341</v>
      </c>
      <c r="T5346" s="178">
        <v>1.04</v>
      </c>
      <c r="U5346" s="455">
        <f>O5346*P5346*S5346*T5346</f>
        <v>4.6103199999999998</v>
      </c>
      <c r="V5346" s="190" t="s">
        <v>7</v>
      </c>
    </row>
    <row r="5347" spans="2:22" s="3" customFormat="1" ht="63" x14ac:dyDescent="0.25">
      <c r="B5347" s="206" t="s">
        <v>2237</v>
      </c>
      <c r="C5347" s="562" t="s">
        <v>2151</v>
      </c>
      <c r="D5347" s="204" t="s">
        <v>2152</v>
      </c>
      <c r="E5347" s="590" t="s">
        <v>3546</v>
      </c>
      <c r="F5347" s="397" t="s">
        <v>4852</v>
      </c>
      <c r="G5347" s="40" t="s">
        <v>7</v>
      </c>
      <c r="H5347" s="583" t="s">
        <v>181</v>
      </c>
      <c r="I5347" s="397">
        <v>2023</v>
      </c>
      <c r="J5347" s="397">
        <v>10</v>
      </c>
      <c r="K5347" s="377" t="s">
        <v>3752</v>
      </c>
      <c r="L5347" s="40" t="s">
        <v>184</v>
      </c>
      <c r="M5347" s="40" t="s">
        <v>2307</v>
      </c>
      <c r="N5347" s="583" t="s">
        <v>2449</v>
      </c>
      <c r="O5347" s="397">
        <v>1</v>
      </c>
      <c r="P5347" s="397">
        <v>2</v>
      </c>
      <c r="Q5347" s="178" t="s">
        <v>140</v>
      </c>
      <c r="R5347" s="178" t="s">
        <v>2309</v>
      </c>
      <c r="S5347" s="421">
        <v>287</v>
      </c>
      <c r="T5347" s="178">
        <v>1.17</v>
      </c>
      <c r="U5347" s="455">
        <f>O5347*P5347*S5347*T5347</f>
        <v>671.57999999999993</v>
      </c>
      <c r="V5347" s="190" t="s">
        <v>7</v>
      </c>
    </row>
    <row r="5348" spans="2:22" s="3" customFormat="1" ht="63" x14ac:dyDescent="0.25">
      <c r="B5348" s="206" t="s">
        <v>2237</v>
      </c>
      <c r="C5348" s="562" t="s">
        <v>2151</v>
      </c>
      <c r="D5348" s="204" t="s">
        <v>2152</v>
      </c>
      <c r="E5348" s="377" t="s">
        <v>350</v>
      </c>
      <c r="F5348" s="397" t="s">
        <v>4852</v>
      </c>
      <c r="G5348" s="40" t="s">
        <v>7</v>
      </c>
      <c r="H5348" s="583" t="s">
        <v>181</v>
      </c>
      <c r="I5348" s="397">
        <v>2023</v>
      </c>
      <c r="J5348" s="397">
        <v>10</v>
      </c>
      <c r="K5348" s="377" t="s">
        <v>4270</v>
      </c>
      <c r="L5348" s="40" t="s">
        <v>184</v>
      </c>
      <c r="M5348" s="40" t="s">
        <v>2307</v>
      </c>
      <c r="N5348" s="583" t="s">
        <v>2449</v>
      </c>
      <c r="O5348" s="397">
        <v>1</v>
      </c>
      <c r="P5348" s="397">
        <v>1</v>
      </c>
      <c r="Q5348" s="178" t="s">
        <v>203</v>
      </c>
      <c r="R5348" s="178" t="s">
        <v>679</v>
      </c>
      <c r="S5348" s="421">
        <v>70</v>
      </c>
      <c r="T5348" s="178">
        <v>1</v>
      </c>
      <c r="U5348" s="455">
        <f>O5348*P5348*S5348*T5348</f>
        <v>70</v>
      </c>
      <c r="V5348" s="190" t="s">
        <v>7</v>
      </c>
    </row>
    <row r="5349" spans="2:22" s="3" customFormat="1" ht="63" x14ac:dyDescent="0.25">
      <c r="B5349" s="206" t="s">
        <v>2237</v>
      </c>
      <c r="C5349" s="562" t="s">
        <v>2151</v>
      </c>
      <c r="D5349" s="204" t="s">
        <v>2152</v>
      </c>
      <c r="E5349" s="397" t="s">
        <v>26</v>
      </c>
      <c r="F5349" s="397" t="s">
        <v>7</v>
      </c>
      <c r="G5349" s="397" t="s">
        <v>7</v>
      </c>
      <c r="H5349" s="583" t="s">
        <v>7</v>
      </c>
      <c r="I5349" s="397" t="s">
        <v>7</v>
      </c>
      <c r="J5349" s="397" t="s">
        <v>7</v>
      </c>
      <c r="K5349" s="397" t="s">
        <v>7</v>
      </c>
      <c r="L5349" s="397" t="s">
        <v>7</v>
      </c>
      <c r="M5349" s="397" t="s">
        <v>7</v>
      </c>
      <c r="N5349" s="397" t="s">
        <v>7</v>
      </c>
      <c r="O5349" s="397" t="s">
        <v>7</v>
      </c>
      <c r="P5349" s="397" t="s">
        <v>7</v>
      </c>
      <c r="Q5349" s="178" t="s">
        <v>7</v>
      </c>
      <c r="R5349" s="178" t="s">
        <v>7</v>
      </c>
      <c r="S5349" s="421" t="s">
        <v>7</v>
      </c>
      <c r="T5349" s="178" t="s">
        <v>7</v>
      </c>
      <c r="U5349" s="455">
        <f>SUM(U5344:U5348)</f>
        <v>1161.29432</v>
      </c>
      <c r="V5349" s="190" t="s">
        <v>7</v>
      </c>
    </row>
    <row r="5350" spans="2:22" s="3" customFormat="1" ht="31.5" x14ac:dyDescent="0.25">
      <c r="B5350" s="206" t="s">
        <v>2254</v>
      </c>
      <c r="C5350" s="562" t="s">
        <v>2153</v>
      </c>
      <c r="D5350" s="204" t="s">
        <v>2154</v>
      </c>
      <c r="E5350" s="397" t="s">
        <v>630</v>
      </c>
      <c r="F5350" s="397" t="s">
        <v>4853</v>
      </c>
      <c r="G5350" s="40" t="s">
        <v>7</v>
      </c>
      <c r="H5350" s="583" t="s">
        <v>389</v>
      </c>
      <c r="I5350" s="397">
        <v>2024</v>
      </c>
      <c r="J5350" s="397" t="s">
        <v>7</v>
      </c>
      <c r="K5350" s="377" t="s">
        <v>528</v>
      </c>
      <c r="L5350" s="34" t="s">
        <v>979</v>
      </c>
      <c r="M5350" s="40" t="s">
        <v>2874</v>
      </c>
      <c r="N5350" s="583" t="s">
        <v>2449</v>
      </c>
      <c r="O5350" s="397">
        <v>1</v>
      </c>
      <c r="P5350" s="397">
        <v>1</v>
      </c>
      <c r="Q5350" s="178" t="s">
        <v>185</v>
      </c>
      <c r="R5350" s="178" t="s">
        <v>644</v>
      </c>
      <c r="S5350" s="421">
        <v>2289</v>
      </c>
      <c r="T5350" s="178">
        <v>1.04</v>
      </c>
      <c r="U5350" s="455">
        <f>O5350*P5350*S5350*T5350</f>
        <v>2380.56</v>
      </c>
      <c r="V5350" s="190" t="s">
        <v>7</v>
      </c>
    </row>
    <row r="5351" spans="2:22" s="3" customFormat="1" ht="63" x14ac:dyDescent="0.25">
      <c r="B5351" s="206" t="s">
        <v>2254</v>
      </c>
      <c r="C5351" s="562" t="s">
        <v>2153</v>
      </c>
      <c r="D5351" s="204" t="s">
        <v>2154</v>
      </c>
      <c r="E5351" s="397" t="s">
        <v>630</v>
      </c>
      <c r="F5351" s="397" t="s">
        <v>4853</v>
      </c>
      <c r="G5351" s="40" t="s">
        <v>7</v>
      </c>
      <c r="H5351" s="583" t="s">
        <v>389</v>
      </c>
      <c r="I5351" s="397">
        <v>2024</v>
      </c>
      <c r="J5351" s="397" t="s">
        <v>7</v>
      </c>
      <c r="K5351" s="377" t="s">
        <v>530</v>
      </c>
      <c r="L5351" s="34" t="s">
        <v>979</v>
      </c>
      <c r="M5351" s="40" t="s">
        <v>2874</v>
      </c>
      <c r="N5351" s="583" t="s">
        <v>2449</v>
      </c>
      <c r="O5351" s="397">
        <v>1</v>
      </c>
      <c r="P5351" s="397">
        <v>1</v>
      </c>
      <c r="Q5351" s="178" t="s">
        <v>185</v>
      </c>
      <c r="R5351" s="178" t="s">
        <v>265</v>
      </c>
      <c r="S5351" s="421">
        <v>641</v>
      </c>
      <c r="T5351" s="178">
        <v>1.04</v>
      </c>
      <c r="U5351" s="455">
        <f>O5351*P5351*S5351*T5351</f>
        <v>666.64</v>
      </c>
      <c r="V5351" s="190" t="s">
        <v>7</v>
      </c>
    </row>
    <row r="5352" spans="2:22" s="3" customFormat="1" ht="63" x14ac:dyDescent="0.25">
      <c r="B5352" s="206" t="s">
        <v>2254</v>
      </c>
      <c r="C5352" s="562" t="s">
        <v>2153</v>
      </c>
      <c r="D5352" s="204" t="s">
        <v>2154</v>
      </c>
      <c r="E5352" s="397" t="s">
        <v>630</v>
      </c>
      <c r="F5352" s="397" t="s">
        <v>4853</v>
      </c>
      <c r="G5352" s="40" t="s">
        <v>7</v>
      </c>
      <c r="H5352" s="583" t="s">
        <v>389</v>
      </c>
      <c r="I5352" s="397">
        <v>2024</v>
      </c>
      <c r="J5352" s="397" t="s">
        <v>7</v>
      </c>
      <c r="K5352" s="377" t="s">
        <v>531</v>
      </c>
      <c r="L5352" s="34" t="s">
        <v>979</v>
      </c>
      <c r="M5352" s="40" t="s">
        <v>2874</v>
      </c>
      <c r="N5352" s="583" t="s">
        <v>2449</v>
      </c>
      <c r="O5352" s="397">
        <v>1</v>
      </c>
      <c r="P5352" s="397">
        <v>9</v>
      </c>
      <c r="Q5352" s="178" t="s">
        <v>185</v>
      </c>
      <c r="R5352" s="178" t="s">
        <v>643</v>
      </c>
      <c r="S5352" s="421">
        <v>137</v>
      </c>
      <c r="T5352" s="178">
        <v>1.04</v>
      </c>
      <c r="U5352" s="455">
        <f>O5352*P5352*S5352*T5352</f>
        <v>1282.32</v>
      </c>
      <c r="V5352" s="190" t="s">
        <v>7</v>
      </c>
    </row>
    <row r="5353" spans="2:22" s="3" customFormat="1" ht="63" x14ac:dyDescent="0.25">
      <c r="B5353" s="206" t="s">
        <v>2254</v>
      </c>
      <c r="C5353" s="562" t="s">
        <v>2153</v>
      </c>
      <c r="D5353" s="204" t="s">
        <v>2154</v>
      </c>
      <c r="E5353" s="397" t="s">
        <v>26</v>
      </c>
      <c r="F5353" s="397" t="s">
        <v>7</v>
      </c>
      <c r="G5353" s="397" t="s">
        <v>7</v>
      </c>
      <c r="H5353" s="583" t="s">
        <v>7</v>
      </c>
      <c r="I5353" s="397" t="s">
        <v>7</v>
      </c>
      <c r="J5353" s="397" t="s">
        <v>7</v>
      </c>
      <c r="K5353" s="397" t="s">
        <v>7</v>
      </c>
      <c r="L5353" s="397" t="s">
        <v>7</v>
      </c>
      <c r="M5353" s="397" t="s">
        <v>7</v>
      </c>
      <c r="N5353" s="397" t="s">
        <v>7</v>
      </c>
      <c r="O5353" s="397" t="s">
        <v>7</v>
      </c>
      <c r="P5353" s="397" t="s">
        <v>7</v>
      </c>
      <c r="Q5353" s="178" t="s">
        <v>7</v>
      </c>
      <c r="R5353" s="178" t="s">
        <v>7</v>
      </c>
      <c r="S5353" s="421" t="s">
        <v>7</v>
      </c>
      <c r="T5353" s="178" t="s">
        <v>7</v>
      </c>
      <c r="U5353" s="455">
        <f>SUM(U5350:U5352)</f>
        <v>4329.5199999999995</v>
      </c>
      <c r="V5353" s="190" t="s">
        <v>7</v>
      </c>
    </row>
    <row r="5354" spans="2:22" s="3" customFormat="1" ht="47.25" x14ac:dyDescent="0.25">
      <c r="B5354" s="206" t="s">
        <v>2237</v>
      </c>
      <c r="C5354" s="562" t="s">
        <v>2155</v>
      </c>
      <c r="D5354" s="204" t="s">
        <v>2156</v>
      </c>
      <c r="E5354" s="377" t="s">
        <v>2955</v>
      </c>
      <c r="F5354" s="397" t="s">
        <v>4854</v>
      </c>
      <c r="G5354" s="40" t="s">
        <v>7</v>
      </c>
      <c r="H5354" s="583" t="s">
        <v>389</v>
      </c>
      <c r="I5354" s="397">
        <v>2023</v>
      </c>
      <c r="J5354" s="397">
        <v>10</v>
      </c>
      <c r="K5354" s="583" t="s">
        <v>3824</v>
      </c>
      <c r="L5354" s="397" t="s">
        <v>184</v>
      </c>
      <c r="M5354" s="397" t="s">
        <v>2310</v>
      </c>
      <c r="N5354" s="583" t="s">
        <v>2449</v>
      </c>
      <c r="O5354" s="397">
        <v>1</v>
      </c>
      <c r="P5354" s="397">
        <v>1</v>
      </c>
      <c r="Q5354" s="178" t="s">
        <v>185</v>
      </c>
      <c r="R5354" s="178" t="s">
        <v>2259</v>
      </c>
      <c r="S5354" s="421">
        <v>710</v>
      </c>
      <c r="T5354" s="178">
        <v>1.05</v>
      </c>
      <c r="U5354" s="455">
        <f t="shared" ref="U5354:U5366" si="372">O5354*P5354*S5354*T5354</f>
        <v>745.5</v>
      </c>
      <c r="V5354" s="190" t="s">
        <v>7</v>
      </c>
    </row>
    <row r="5355" spans="2:22" s="3" customFormat="1" ht="47.25" x14ac:dyDescent="0.25">
      <c r="B5355" s="206" t="s">
        <v>2237</v>
      </c>
      <c r="C5355" s="562" t="s">
        <v>2155</v>
      </c>
      <c r="D5355" s="204" t="s">
        <v>2156</v>
      </c>
      <c r="E5355" s="377" t="s">
        <v>2955</v>
      </c>
      <c r="F5355" s="397" t="s">
        <v>4855</v>
      </c>
      <c r="G5355" s="40" t="s">
        <v>7</v>
      </c>
      <c r="H5355" s="583" t="s">
        <v>389</v>
      </c>
      <c r="I5355" s="397">
        <v>2023</v>
      </c>
      <c r="J5355" s="397">
        <v>10</v>
      </c>
      <c r="K5355" s="589" t="s">
        <v>3439</v>
      </c>
      <c r="L5355" s="397" t="s">
        <v>184</v>
      </c>
      <c r="M5355" s="397" t="s">
        <v>2310</v>
      </c>
      <c r="N5355" s="583" t="s">
        <v>2449</v>
      </c>
      <c r="O5355" s="397">
        <v>1</v>
      </c>
      <c r="P5355" s="397">
        <v>1</v>
      </c>
      <c r="Q5355" s="178" t="s">
        <v>185</v>
      </c>
      <c r="R5355" s="178" t="s">
        <v>2258</v>
      </c>
      <c r="S5355" s="421">
        <v>750</v>
      </c>
      <c r="T5355" s="178">
        <v>1.05</v>
      </c>
      <c r="U5355" s="455">
        <f t="shared" si="372"/>
        <v>787.5</v>
      </c>
      <c r="V5355" s="190" t="s">
        <v>7</v>
      </c>
    </row>
    <row r="5356" spans="2:22" s="3" customFormat="1" ht="63" x14ac:dyDescent="0.25">
      <c r="B5356" s="206" t="s">
        <v>2237</v>
      </c>
      <c r="C5356" s="562" t="s">
        <v>2155</v>
      </c>
      <c r="D5356" s="204" t="s">
        <v>2156</v>
      </c>
      <c r="E5356" s="377" t="s">
        <v>2591</v>
      </c>
      <c r="F5356" s="397" t="s">
        <v>4856</v>
      </c>
      <c r="G5356" s="40" t="s">
        <v>7</v>
      </c>
      <c r="H5356" s="583" t="s">
        <v>389</v>
      </c>
      <c r="I5356" s="397">
        <v>2023</v>
      </c>
      <c r="J5356" s="397">
        <v>10</v>
      </c>
      <c r="K5356" s="583" t="s">
        <v>1052</v>
      </c>
      <c r="L5356" s="397" t="s">
        <v>184</v>
      </c>
      <c r="M5356" s="397" t="s">
        <v>2310</v>
      </c>
      <c r="N5356" s="583" t="s">
        <v>2449</v>
      </c>
      <c r="O5356" s="397">
        <v>1</v>
      </c>
      <c r="P5356" s="397">
        <v>1</v>
      </c>
      <c r="Q5356" s="178" t="s">
        <v>185</v>
      </c>
      <c r="R5356" s="178" t="s">
        <v>2273</v>
      </c>
      <c r="S5356" s="421">
        <v>655</v>
      </c>
      <c r="T5356" s="178">
        <v>1.05</v>
      </c>
      <c r="U5356" s="455">
        <f t="shared" si="372"/>
        <v>687.75</v>
      </c>
      <c r="V5356" s="190" t="s">
        <v>7</v>
      </c>
    </row>
    <row r="5357" spans="2:22" s="3" customFormat="1" ht="47.25" x14ac:dyDescent="0.25">
      <c r="B5357" s="206" t="s">
        <v>2237</v>
      </c>
      <c r="C5357" s="562" t="s">
        <v>2155</v>
      </c>
      <c r="D5357" s="204" t="s">
        <v>2156</v>
      </c>
      <c r="E5357" s="397" t="s">
        <v>168</v>
      </c>
      <c r="F5357" s="397" t="s">
        <v>4826</v>
      </c>
      <c r="G5357" s="40" t="s">
        <v>7</v>
      </c>
      <c r="H5357" s="583" t="s">
        <v>389</v>
      </c>
      <c r="I5357" s="397">
        <v>2023</v>
      </c>
      <c r="J5357" s="397">
        <v>10</v>
      </c>
      <c r="K5357" s="377" t="s">
        <v>141</v>
      </c>
      <c r="L5357" s="397" t="s">
        <v>184</v>
      </c>
      <c r="M5357" s="397" t="s">
        <v>2310</v>
      </c>
      <c r="N5357" s="583" t="s">
        <v>2449</v>
      </c>
      <c r="O5357" s="397">
        <v>1</v>
      </c>
      <c r="P5357" s="397">
        <v>61.673000000000002</v>
      </c>
      <c r="Q5357" s="178" t="s">
        <v>140</v>
      </c>
      <c r="R5357" s="178" t="s">
        <v>2243</v>
      </c>
      <c r="S5357" s="421">
        <v>699</v>
      </c>
      <c r="T5357" s="178">
        <v>1.04</v>
      </c>
      <c r="U5357" s="455">
        <f t="shared" si="372"/>
        <v>44833.804080000002</v>
      </c>
      <c r="V5357" s="190" t="s">
        <v>7</v>
      </c>
    </row>
    <row r="5358" spans="2:22" s="3" customFormat="1" ht="47.25" x14ac:dyDescent="0.25">
      <c r="B5358" s="206" t="s">
        <v>2237</v>
      </c>
      <c r="C5358" s="562" t="s">
        <v>2155</v>
      </c>
      <c r="D5358" s="204" t="s">
        <v>2156</v>
      </c>
      <c r="E5358" s="377" t="s">
        <v>3431</v>
      </c>
      <c r="F5358" s="397" t="s">
        <v>4826</v>
      </c>
      <c r="G5358" s="40" t="s">
        <v>7</v>
      </c>
      <c r="H5358" s="583" t="s">
        <v>389</v>
      </c>
      <c r="I5358" s="397">
        <v>2023</v>
      </c>
      <c r="J5358" s="397">
        <v>10</v>
      </c>
      <c r="K5358" s="377" t="s">
        <v>3100</v>
      </c>
      <c r="L5358" s="397" t="s">
        <v>184</v>
      </c>
      <c r="M5358" s="397" t="s">
        <v>2310</v>
      </c>
      <c r="N5358" s="583" t="s">
        <v>2449</v>
      </c>
      <c r="O5358" s="397">
        <v>1</v>
      </c>
      <c r="P5358" s="397">
        <v>185.01900000000001</v>
      </c>
      <c r="Q5358" s="178" t="s">
        <v>140</v>
      </c>
      <c r="R5358" s="178" t="s">
        <v>2430</v>
      </c>
      <c r="S5358" s="421">
        <v>413</v>
      </c>
      <c r="T5358" s="178">
        <v>1.04</v>
      </c>
      <c r="U5358" s="455">
        <f t="shared" si="372"/>
        <v>79469.360880000007</v>
      </c>
      <c r="V5358" s="190" t="s">
        <v>7</v>
      </c>
    </row>
    <row r="5359" spans="2:22" s="3" customFormat="1" ht="47.25" x14ac:dyDescent="0.25">
      <c r="B5359" s="206" t="s">
        <v>2237</v>
      </c>
      <c r="C5359" s="562" t="s">
        <v>2155</v>
      </c>
      <c r="D5359" s="204" t="s">
        <v>2156</v>
      </c>
      <c r="E5359" s="397" t="s">
        <v>168</v>
      </c>
      <c r="F5359" s="397" t="s">
        <v>4826</v>
      </c>
      <c r="G5359" s="40" t="s">
        <v>7</v>
      </c>
      <c r="H5359" s="583" t="s">
        <v>389</v>
      </c>
      <c r="I5359" s="397">
        <v>2023</v>
      </c>
      <c r="J5359" s="228">
        <v>0.4</v>
      </c>
      <c r="K5359" s="377" t="s">
        <v>141</v>
      </c>
      <c r="L5359" s="397" t="s">
        <v>184</v>
      </c>
      <c r="M5359" s="397" t="s">
        <v>2310</v>
      </c>
      <c r="N5359" s="583" t="s">
        <v>2449</v>
      </c>
      <c r="O5359" s="397">
        <v>1</v>
      </c>
      <c r="P5359" s="397">
        <v>0.115</v>
      </c>
      <c r="Q5359" s="178" t="s">
        <v>140</v>
      </c>
      <c r="R5359" s="178" t="s">
        <v>2247</v>
      </c>
      <c r="S5359" s="421">
        <v>517</v>
      </c>
      <c r="T5359" s="178">
        <v>1.04</v>
      </c>
      <c r="U5359" s="455">
        <f t="shared" si="372"/>
        <v>61.833200000000005</v>
      </c>
      <c r="V5359" s="190" t="s">
        <v>7</v>
      </c>
    </row>
    <row r="5360" spans="2:22" s="3" customFormat="1" ht="47.25" x14ac:dyDescent="0.25">
      <c r="B5360" s="206" t="s">
        <v>2237</v>
      </c>
      <c r="C5360" s="562" t="s">
        <v>2155</v>
      </c>
      <c r="D5360" s="204" t="s">
        <v>2156</v>
      </c>
      <c r="E5360" s="377" t="s">
        <v>3431</v>
      </c>
      <c r="F5360" s="397" t="s">
        <v>4826</v>
      </c>
      <c r="G5360" s="40" t="s">
        <v>7</v>
      </c>
      <c r="H5360" s="583" t="s">
        <v>389</v>
      </c>
      <c r="I5360" s="397">
        <v>2023</v>
      </c>
      <c r="J5360" s="228">
        <v>0.4</v>
      </c>
      <c r="K5360" s="377" t="s">
        <v>3737</v>
      </c>
      <c r="L5360" s="397" t="s">
        <v>184</v>
      </c>
      <c r="M5360" s="397" t="s">
        <v>2310</v>
      </c>
      <c r="N5360" s="583" t="s">
        <v>2449</v>
      </c>
      <c r="O5360" s="397">
        <v>1</v>
      </c>
      <c r="P5360" s="397">
        <v>0.115</v>
      </c>
      <c r="Q5360" s="178" t="s">
        <v>140</v>
      </c>
      <c r="R5360" s="178" t="s">
        <v>2287</v>
      </c>
      <c r="S5360" s="421">
        <v>163</v>
      </c>
      <c r="T5360" s="178">
        <v>1.04</v>
      </c>
      <c r="U5360" s="455">
        <f t="shared" si="372"/>
        <v>19.494800000000001</v>
      </c>
      <c r="V5360" s="190" t="s">
        <v>7</v>
      </c>
    </row>
    <row r="5361" spans="2:22" s="3" customFormat="1" ht="63" x14ac:dyDescent="0.25">
      <c r="B5361" s="206" t="s">
        <v>2237</v>
      </c>
      <c r="C5361" s="562" t="s">
        <v>2155</v>
      </c>
      <c r="D5361" s="204" t="s">
        <v>2156</v>
      </c>
      <c r="E5361" s="377" t="s">
        <v>350</v>
      </c>
      <c r="F5361" s="397" t="s">
        <v>4826</v>
      </c>
      <c r="G5361" s="40" t="s">
        <v>7</v>
      </c>
      <c r="H5361" s="583" t="s">
        <v>389</v>
      </c>
      <c r="I5361" s="397">
        <v>2023</v>
      </c>
      <c r="J5361" s="397">
        <v>10</v>
      </c>
      <c r="K5361" s="377" t="s">
        <v>4262</v>
      </c>
      <c r="L5361" s="397" t="s">
        <v>184</v>
      </c>
      <c r="M5361" s="397" t="s">
        <v>2310</v>
      </c>
      <c r="N5361" s="583" t="s">
        <v>2449</v>
      </c>
      <c r="O5361" s="397">
        <v>1</v>
      </c>
      <c r="P5361" s="397">
        <v>1</v>
      </c>
      <c r="Q5361" s="178" t="s">
        <v>203</v>
      </c>
      <c r="R5361" s="178" t="s">
        <v>532</v>
      </c>
      <c r="S5361" s="421">
        <v>7500</v>
      </c>
      <c r="T5361" s="178">
        <v>1</v>
      </c>
      <c r="U5361" s="455">
        <f t="shared" si="372"/>
        <v>7500</v>
      </c>
      <c r="V5361" s="190" t="s">
        <v>7</v>
      </c>
    </row>
    <row r="5362" spans="2:22" s="3" customFormat="1" ht="47.25" x14ac:dyDescent="0.25">
      <c r="B5362" s="206" t="s">
        <v>2237</v>
      </c>
      <c r="C5362" s="562" t="s">
        <v>2155</v>
      </c>
      <c r="D5362" s="204" t="s">
        <v>2156</v>
      </c>
      <c r="E5362" s="583" t="s">
        <v>576</v>
      </c>
      <c r="F5362" s="397" t="s">
        <v>4857</v>
      </c>
      <c r="G5362" s="40" t="s">
        <v>7</v>
      </c>
      <c r="H5362" s="583" t="s">
        <v>389</v>
      </c>
      <c r="I5362" s="397">
        <v>2023</v>
      </c>
      <c r="J5362" s="397">
        <v>10</v>
      </c>
      <c r="K5362" s="377" t="s">
        <v>3713</v>
      </c>
      <c r="L5362" s="397" t="s">
        <v>184</v>
      </c>
      <c r="M5362" s="397" t="s">
        <v>2310</v>
      </c>
      <c r="N5362" s="583" t="s">
        <v>2449</v>
      </c>
      <c r="O5362" s="397">
        <v>1</v>
      </c>
      <c r="P5362" s="397">
        <v>0.17699999999999999</v>
      </c>
      <c r="Q5362" s="377" t="s">
        <v>140</v>
      </c>
      <c r="R5362" s="178" t="s">
        <v>1978</v>
      </c>
      <c r="S5362" s="421">
        <v>2106</v>
      </c>
      <c r="T5362" s="178">
        <v>1.08</v>
      </c>
      <c r="U5362" s="455">
        <f t="shared" si="372"/>
        <v>402.58296000000001</v>
      </c>
      <c r="V5362" s="190" t="s">
        <v>7</v>
      </c>
    </row>
    <row r="5363" spans="2:22" s="3" customFormat="1" ht="47.25" x14ac:dyDescent="0.25">
      <c r="B5363" s="206" t="s">
        <v>2237</v>
      </c>
      <c r="C5363" s="562" t="s">
        <v>2155</v>
      </c>
      <c r="D5363" s="204" t="s">
        <v>2156</v>
      </c>
      <c r="E5363" s="583" t="s">
        <v>576</v>
      </c>
      <c r="F5363" s="397" t="s">
        <v>4857</v>
      </c>
      <c r="G5363" s="40" t="s">
        <v>7</v>
      </c>
      <c r="H5363" s="583" t="s">
        <v>389</v>
      </c>
      <c r="I5363" s="397">
        <v>2023</v>
      </c>
      <c r="J5363" s="397">
        <v>10</v>
      </c>
      <c r="K5363" s="377" t="s">
        <v>3713</v>
      </c>
      <c r="L5363" s="397" t="s">
        <v>184</v>
      </c>
      <c r="M5363" s="397" t="s">
        <v>2310</v>
      </c>
      <c r="N5363" s="583" t="s">
        <v>2449</v>
      </c>
      <c r="O5363" s="397">
        <v>1</v>
      </c>
      <c r="P5363" s="397">
        <v>0.17699999999999999</v>
      </c>
      <c r="Q5363" s="377" t="s">
        <v>140</v>
      </c>
      <c r="R5363" s="178" t="s">
        <v>1978</v>
      </c>
      <c r="S5363" s="421">
        <v>2106</v>
      </c>
      <c r="T5363" s="178">
        <v>1.08</v>
      </c>
      <c r="U5363" s="455">
        <f t="shared" si="372"/>
        <v>402.58296000000001</v>
      </c>
      <c r="V5363" s="190" t="s">
        <v>7</v>
      </c>
    </row>
    <row r="5364" spans="2:22" s="3" customFormat="1" ht="47.25" x14ac:dyDescent="0.25">
      <c r="B5364" s="206" t="s">
        <v>2237</v>
      </c>
      <c r="C5364" s="562" t="s">
        <v>2155</v>
      </c>
      <c r="D5364" s="204" t="s">
        <v>2156</v>
      </c>
      <c r="E5364" s="377" t="s">
        <v>444</v>
      </c>
      <c r="F5364" s="397" t="s">
        <v>4857</v>
      </c>
      <c r="G5364" s="40" t="s">
        <v>7</v>
      </c>
      <c r="H5364" s="583" t="s">
        <v>389</v>
      </c>
      <c r="I5364" s="397">
        <v>2023</v>
      </c>
      <c r="J5364" s="397">
        <v>10</v>
      </c>
      <c r="K5364" s="377" t="s">
        <v>3384</v>
      </c>
      <c r="L5364" s="397" t="s">
        <v>184</v>
      </c>
      <c r="M5364" s="397" t="s">
        <v>2310</v>
      </c>
      <c r="N5364" s="583" t="s">
        <v>2449</v>
      </c>
      <c r="O5364" s="397">
        <v>1</v>
      </c>
      <c r="P5364" s="397">
        <v>0.17699999999999999</v>
      </c>
      <c r="Q5364" s="178" t="s">
        <v>140</v>
      </c>
      <c r="R5364" s="178" t="s">
        <v>741</v>
      </c>
      <c r="S5364" s="421">
        <v>23088</v>
      </c>
      <c r="T5364" s="178">
        <v>1.08</v>
      </c>
      <c r="U5364" s="455">
        <f t="shared" si="372"/>
        <v>4413.5020800000002</v>
      </c>
      <c r="V5364" s="190" t="s">
        <v>7</v>
      </c>
    </row>
    <row r="5365" spans="2:22" s="3" customFormat="1" ht="47.25" x14ac:dyDescent="0.25">
      <c r="B5365" s="206" t="s">
        <v>2237</v>
      </c>
      <c r="C5365" s="562" t="s">
        <v>2155</v>
      </c>
      <c r="D5365" s="204" t="s">
        <v>2156</v>
      </c>
      <c r="E5365" s="583" t="s">
        <v>576</v>
      </c>
      <c r="F5365" s="397" t="s">
        <v>4857</v>
      </c>
      <c r="G5365" s="40" t="s">
        <v>7</v>
      </c>
      <c r="H5365" s="583" t="s">
        <v>389</v>
      </c>
      <c r="I5365" s="397">
        <v>2023</v>
      </c>
      <c r="J5365" s="397">
        <v>10</v>
      </c>
      <c r="K5365" s="377" t="s">
        <v>3712</v>
      </c>
      <c r="L5365" s="397" t="s">
        <v>184</v>
      </c>
      <c r="M5365" s="397" t="s">
        <v>2310</v>
      </c>
      <c r="N5365" s="583" t="s">
        <v>2449</v>
      </c>
      <c r="O5365" s="397">
        <v>1</v>
      </c>
      <c r="P5365" s="397">
        <v>1.0009999999999999</v>
      </c>
      <c r="Q5365" s="178" t="s">
        <v>140</v>
      </c>
      <c r="R5365" s="178" t="s">
        <v>584</v>
      </c>
      <c r="S5365" s="421">
        <v>1934</v>
      </c>
      <c r="T5365" s="178">
        <v>1.08</v>
      </c>
      <c r="U5365" s="455">
        <f t="shared" si="372"/>
        <v>2090.80872</v>
      </c>
      <c r="V5365" s="190" t="s">
        <v>7</v>
      </c>
    </row>
    <row r="5366" spans="2:22" s="3" customFormat="1" ht="47.25" x14ac:dyDescent="0.25">
      <c r="B5366" s="206" t="s">
        <v>2237</v>
      </c>
      <c r="C5366" s="562" t="s">
        <v>2155</v>
      </c>
      <c r="D5366" s="204" t="s">
        <v>2156</v>
      </c>
      <c r="E5366" s="397" t="s">
        <v>740</v>
      </c>
      <c r="F5366" s="40" t="s">
        <v>4857</v>
      </c>
      <c r="G5366" s="40" t="s">
        <v>7</v>
      </c>
      <c r="H5366" s="583" t="s">
        <v>389</v>
      </c>
      <c r="I5366" s="397">
        <v>2023</v>
      </c>
      <c r="J5366" s="397">
        <v>10</v>
      </c>
      <c r="K5366" s="79" t="s">
        <v>2305</v>
      </c>
      <c r="L5366" s="397" t="s">
        <v>184</v>
      </c>
      <c r="M5366" s="397" t="s">
        <v>2310</v>
      </c>
      <c r="N5366" s="583" t="s">
        <v>2449</v>
      </c>
      <c r="O5366" s="397">
        <v>1</v>
      </c>
      <c r="P5366" s="397">
        <v>1</v>
      </c>
      <c r="Q5366" s="76" t="s">
        <v>143</v>
      </c>
      <c r="R5366" s="178" t="s">
        <v>363</v>
      </c>
      <c r="S5366" s="421">
        <v>611</v>
      </c>
      <c r="T5366" s="178">
        <v>1</v>
      </c>
      <c r="U5366" s="455">
        <f t="shared" si="372"/>
        <v>611</v>
      </c>
      <c r="V5366" s="190" t="s">
        <v>7</v>
      </c>
    </row>
    <row r="5367" spans="2:22" s="3" customFormat="1" ht="63" x14ac:dyDescent="0.25">
      <c r="B5367" s="206" t="s">
        <v>2237</v>
      </c>
      <c r="C5367" s="562" t="s">
        <v>2155</v>
      </c>
      <c r="D5367" s="204" t="s">
        <v>2156</v>
      </c>
      <c r="E5367" s="397" t="s">
        <v>26</v>
      </c>
      <c r="F5367" s="397" t="s">
        <v>7</v>
      </c>
      <c r="G5367" s="397" t="s">
        <v>7</v>
      </c>
      <c r="H5367" s="583" t="s">
        <v>7</v>
      </c>
      <c r="I5367" s="397" t="s">
        <v>7</v>
      </c>
      <c r="J5367" s="397" t="s">
        <v>7</v>
      </c>
      <c r="K5367" s="397" t="s">
        <v>7</v>
      </c>
      <c r="L5367" s="397" t="s">
        <v>7</v>
      </c>
      <c r="M5367" s="397" t="s">
        <v>7</v>
      </c>
      <c r="N5367" s="397" t="s">
        <v>7</v>
      </c>
      <c r="O5367" s="397" t="s">
        <v>7</v>
      </c>
      <c r="P5367" s="397" t="s">
        <v>7</v>
      </c>
      <c r="Q5367" s="178" t="s">
        <v>7</v>
      </c>
      <c r="R5367" s="178" t="s">
        <v>7</v>
      </c>
      <c r="S5367" s="421" t="s">
        <v>7</v>
      </c>
      <c r="T5367" s="178" t="s">
        <v>7</v>
      </c>
      <c r="U5367" s="455">
        <f>SUM(U5354:U5366)</f>
        <v>142025.71968000001</v>
      </c>
      <c r="V5367" s="190" t="s">
        <v>7</v>
      </c>
    </row>
    <row r="5368" spans="2:22" s="3" customFormat="1" ht="31.5" x14ac:dyDescent="0.25">
      <c r="B5368" s="206" t="s">
        <v>2260</v>
      </c>
      <c r="C5368" s="562" t="s">
        <v>2157</v>
      </c>
      <c r="D5368" s="204" t="s">
        <v>2158</v>
      </c>
      <c r="E5368" s="397" t="s">
        <v>1722</v>
      </c>
      <c r="F5368" s="397" t="s">
        <v>4858</v>
      </c>
      <c r="G5368" s="40" t="s">
        <v>7</v>
      </c>
      <c r="H5368" s="583" t="s">
        <v>389</v>
      </c>
      <c r="I5368" s="397">
        <v>2023</v>
      </c>
      <c r="J5368" s="397">
        <v>10</v>
      </c>
      <c r="K5368" s="377" t="s">
        <v>3678</v>
      </c>
      <c r="L5368" s="34" t="s">
        <v>979</v>
      </c>
      <c r="M5368" s="40" t="s">
        <v>2875</v>
      </c>
      <c r="N5368" s="583" t="s">
        <v>2449</v>
      </c>
      <c r="O5368" s="397">
        <v>1</v>
      </c>
      <c r="P5368" s="397">
        <v>8</v>
      </c>
      <c r="Q5368" s="178" t="s">
        <v>261</v>
      </c>
      <c r="R5368" s="178" t="s">
        <v>1946</v>
      </c>
      <c r="S5368" s="421">
        <v>1270</v>
      </c>
      <c r="T5368" s="178">
        <v>1.03</v>
      </c>
      <c r="U5368" s="455">
        <f t="shared" ref="U5368:U5379" si="373">O5368*P5368*S5368*T5368</f>
        <v>10464.800000000001</v>
      </c>
      <c r="V5368" s="190" t="s">
        <v>7</v>
      </c>
    </row>
    <row r="5369" spans="2:22" s="3" customFormat="1" ht="47.25" x14ac:dyDescent="0.25">
      <c r="B5369" s="206" t="s">
        <v>2260</v>
      </c>
      <c r="C5369" s="562" t="s">
        <v>2157</v>
      </c>
      <c r="D5369" s="204" t="s">
        <v>2158</v>
      </c>
      <c r="E5369" s="397" t="s">
        <v>749</v>
      </c>
      <c r="F5369" s="397" t="s">
        <v>4858</v>
      </c>
      <c r="G5369" s="40" t="s">
        <v>7</v>
      </c>
      <c r="H5369" s="583" t="s">
        <v>389</v>
      </c>
      <c r="I5369" s="397">
        <v>2023</v>
      </c>
      <c r="J5369" s="397">
        <v>10</v>
      </c>
      <c r="K5369" s="377" t="s">
        <v>3696</v>
      </c>
      <c r="L5369" s="34" t="s">
        <v>979</v>
      </c>
      <c r="M5369" s="40" t="s">
        <v>2875</v>
      </c>
      <c r="N5369" s="583" t="s">
        <v>2449</v>
      </c>
      <c r="O5369" s="397">
        <v>1</v>
      </c>
      <c r="P5369" s="397">
        <v>1</v>
      </c>
      <c r="Q5369" s="178" t="s">
        <v>185</v>
      </c>
      <c r="R5369" s="178" t="s">
        <v>1008</v>
      </c>
      <c r="S5369" s="421">
        <v>18</v>
      </c>
      <c r="T5369" s="178">
        <v>1.03</v>
      </c>
      <c r="U5369" s="455">
        <f t="shared" si="373"/>
        <v>18.54</v>
      </c>
      <c r="V5369" s="190" t="s">
        <v>7</v>
      </c>
    </row>
    <row r="5370" spans="2:22" s="3" customFormat="1" ht="63" x14ac:dyDescent="0.25">
      <c r="B5370" s="206" t="s">
        <v>2260</v>
      </c>
      <c r="C5370" s="562" t="s">
        <v>2157</v>
      </c>
      <c r="D5370" s="204" t="s">
        <v>2158</v>
      </c>
      <c r="E5370" s="397" t="s">
        <v>527</v>
      </c>
      <c r="F5370" s="397" t="s">
        <v>4858</v>
      </c>
      <c r="G5370" s="40" t="s">
        <v>7</v>
      </c>
      <c r="H5370" s="583" t="s">
        <v>389</v>
      </c>
      <c r="I5370" s="397">
        <v>2023</v>
      </c>
      <c r="J5370" s="397">
        <v>110</v>
      </c>
      <c r="K5370" s="377" t="s">
        <v>898</v>
      </c>
      <c r="L5370" s="34" t="s">
        <v>979</v>
      </c>
      <c r="M5370" s="40" t="s">
        <v>2875</v>
      </c>
      <c r="N5370" s="583" t="s">
        <v>2449</v>
      </c>
      <c r="O5370" s="397">
        <v>1</v>
      </c>
      <c r="P5370" s="397">
        <v>1</v>
      </c>
      <c r="Q5370" s="56" t="s">
        <v>185</v>
      </c>
      <c r="R5370" s="178" t="s">
        <v>843</v>
      </c>
      <c r="S5370" s="421">
        <v>1086</v>
      </c>
      <c r="T5370" s="178">
        <v>1.04</v>
      </c>
      <c r="U5370" s="455">
        <f t="shared" si="373"/>
        <v>1129.44</v>
      </c>
      <c r="V5370" s="190" t="s">
        <v>7</v>
      </c>
    </row>
    <row r="5371" spans="2:22" s="3" customFormat="1" ht="31.5" x14ac:dyDescent="0.25">
      <c r="B5371" s="206" t="s">
        <v>2260</v>
      </c>
      <c r="C5371" s="562" t="s">
        <v>2157</v>
      </c>
      <c r="D5371" s="204" t="s">
        <v>2158</v>
      </c>
      <c r="E5371" s="397" t="s">
        <v>527</v>
      </c>
      <c r="F5371" s="397" t="s">
        <v>4858</v>
      </c>
      <c r="G5371" s="40" t="s">
        <v>7</v>
      </c>
      <c r="H5371" s="583" t="s">
        <v>389</v>
      </c>
      <c r="I5371" s="397">
        <v>2023</v>
      </c>
      <c r="J5371" s="397">
        <v>110</v>
      </c>
      <c r="K5371" s="377" t="s">
        <v>840</v>
      </c>
      <c r="L5371" s="34" t="s">
        <v>979</v>
      </c>
      <c r="M5371" s="40" t="s">
        <v>2875</v>
      </c>
      <c r="N5371" s="583" t="s">
        <v>2449</v>
      </c>
      <c r="O5371" s="397">
        <v>1</v>
      </c>
      <c r="P5371" s="397">
        <v>1</v>
      </c>
      <c r="Q5371" s="56" t="s">
        <v>185</v>
      </c>
      <c r="R5371" s="178" t="s">
        <v>841</v>
      </c>
      <c r="S5371" s="421">
        <v>1483</v>
      </c>
      <c r="T5371" s="178">
        <v>1.04</v>
      </c>
      <c r="U5371" s="455">
        <f t="shared" si="373"/>
        <v>1542.3200000000002</v>
      </c>
      <c r="V5371" s="190" t="s">
        <v>7</v>
      </c>
    </row>
    <row r="5372" spans="2:22" s="3" customFormat="1" ht="63" x14ac:dyDescent="0.25">
      <c r="B5372" s="206" t="s">
        <v>2260</v>
      </c>
      <c r="C5372" s="562" t="s">
        <v>2157</v>
      </c>
      <c r="D5372" s="204" t="s">
        <v>2158</v>
      </c>
      <c r="E5372" s="397" t="s">
        <v>527</v>
      </c>
      <c r="F5372" s="397" t="s">
        <v>4858</v>
      </c>
      <c r="G5372" s="40" t="s">
        <v>7</v>
      </c>
      <c r="H5372" s="583" t="s">
        <v>389</v>
      </c>
      <c r="I5372" s="397">
        <v>2023</v>
      </c>
      <c r="J5372" s="397">
        <v>110</v>
      </c>
      <c r="K5372" s="377" t="s">
        <v>512</v>
      </c>
      <c r="L5372" s="34" t="s">
        <v>979</v>
      </c>
      <c r="M5372" s="40" t="s">
        <v>2875</v>
      </c>
      <c r="N5372" s="583" t="s">
        <v>2449</v>
      </c>
      <c r="O5372" s="397">
        <v>1</v>
      </c>
      <c r="P5372" s="397">
        <v>1</v>
      </c>
      <c r="Q5372" s="56" t="s">
        <v>185</v>
      </c>
      <c r="R5372" s="178" t="s">
        <v>540</v>
      </c>
      <c r="S5372" s="421">
        <v>1143</v>
      </c>
      <c r="T5372" s="178">
        <v>1.04</v>
      </c>
      <c r="U5372" s="455">
        <f t="shared" si="373"/>
        <v>1188.72</v>
      </c>
      <c r="V5372" s="190" t="s">
        <v>7</v>
      </c>
    </row>
    <row r="5373" spans="2:22" s="3" customFormat="1" ht="47.25" x14ac:dyDescent="0.25">
      <c r="B5373" s="206" t="s">
        <v>2260</v>
      </c>
      <c r="C5373" s="562" t="s">
        <v>2157</v>
      </c>
      <c r="D5373" s="204" t="s">
        <v>2158</v>
      </c>
      <c r="E5373" s="377" t="s">
        <v>461</v>
      </c>
      <c r="F5373" s="397" t="s">
        <v>4858</v>
      </c>
      <c r="G5373" s="40" t="s">
        <v>7</v>
      </c>
      <c r="H5373" s="583" t="s">
        <v>389</v>
      </c>
      <c r="I5373" s="397">
        <v>2023</v>
      </c>
      <c r="J5373" s="397">
        <v>110</v>
      </c>
      <c r="K5373" s="377" t="s">
        <v>857</v>
      </c>
      <c r="L5373" s="34" t="s">
        <v>979</v>
      </c>
      <c r="M5373" s="40" t="s">
        <v>2875</v>
      </c>
      <c r="N5373" s="583" t="s">
        <v>2449</v>
      </c>
      <c r="O5373" s="397">
        <v>1</v>
      </c>
      <c r="P5373" s="397">
        <v>1</v>
      </c>
      <c r="Q5373" s="178" t="s">
        <v>185</v>
      </c>
      <c r="R5373" s="178" t="s">
        <v>462</v>
      </c>
      <c r="S5373" s="421">
        <v>2418</v>
      </c>
      <c r="T5373" s="178">
        <v>1.04</v>
      </c>
      <c r="U5373" s="455">
        <f t="shared" si="373"/>
        <v>2514.7200000000003</v>
      </c>
      <c r="V5373" s="190" t="s">
        <v>7</v>
      </c>
    </row>
    <row r="5374" spans="2:22" s="3" customFormat="1" ht="47.25" x14ac:dyDescent="0.25">
      <c r="B5374" s="206" t="s">
        <v>2260</v>
      </c>
      <c r="C5374" s="562" t="s">
        <v>2157</v>
      </c>
      <c r="D5374" s="204" t="s">
        <v>2158</v>
      </c>
      <c r="E5374" s="377" t="s">
        <v>179</v>
      </c>
      <c r="F5374" s="397" t="s">
        <v>4858</v>
      </c>
      <c r="G5374" s="40" t="s">
        <v>7</v>
      </c>
      <c r="H5374" s="583" t="s">
        <v>389</v>
      </c>
      <c r="I5374" s="397">
        <v>2023</v>
      </c>
      <c r="J5374" s="397">
        <v>110</v>
      </c>
      <c r="K5374" s="377" t="s">
        <v>183</v>
      </c>
      <c r="L5374" s="34" t="s">
        <v>979</v>
      </c>
      <c r="M5374" s="40" t="s">
        <v>2875</v>
      </c>
      <c r="N5374" s="583" t="s">
        <v>2449</v>
      </c>
      <c r="O5374" s="397">
        <v>1</v>
      </c>
      <c r="P5374" s="397">
        <v>1</v>
      </c>
      <c r="Q5374" s="178" t="s">
        <v>185</v>
      </c>
      <c r="R5374" s="178" t="s">
        <v>186</v>
      </c>
      <c r="S5374" s="421">
        <v>1442</v>
      </c>
      <c r="T5374" s="178">
        <v>1.07</v>
      </c>
      <c r="U5374" s="455">
        <f t="shared" si="373"/>
        <v>1542.94</v>
      </c>
      <c r="V5374" s="190" t="s">
        <v>7</v>
      </c>
    </row>
    <row r="5375" spans="2:22" s="3" customFormat="1" ht="78.75" x14ac:dyDescent="0.25">
      <c r="B5375" s="206" t="s">
        <v>2260</v>
      </c>
      <c r="C5375" s="562" t="s">
        <v>2157</v>
      </c>
      <c r="D5375" s="204" t="s">
        <v>2158</v>
      </c>
      <c r="E5375" s="377" t="s">
        <v>3554</v>
      </c>
      <c r="F5375" s="397" t="s">
        <v>4858</v>
      </c>
      <c r="G5375" s="40" t="s">
        <v>7</v>
      </c>
      <c r="H5375" s="583" t="s">
        <v>389</v>
      </c>
      <c r="I5375" s="397">
        <v>2023</v>
      </c>
      <c r="J5375" s="397">
        <v>110</v>
      </c>
      <c r="K5375" s="377" t="s">
        <v>511</v>
      </c>
      <c r="L5375" s="34" t="s">
        <v>979</v>
      </c>
      <c r="M5375" s="40" t="s">
        <v>2875</v>
      </c>
      <c r="N5375" s="583" t="s">
        <v>2449</v>
      </c>
      <c r="O5375" s="397">
        <v>1</v>
      </c>
      <c r="P5375" s="397">
        <v>1</v>
      </c>
      <c r="Q5375" s="178" t="s">
        <v>185</v>
      </c>
      <c r="R5375" s="178" t="s">
        <v>648</v>
      </c>
      <c r="S5375" s="421">
        <v>1105</v>
      </c>
      <c r="T5375" s="178">
        <v>1.04</v>
      </c>
      <c r="U5375" s="455">
        <f t="shared" si="373"/>
        <v>1149.2</v>
      </c>
      <c r="V5375" s="190" t="s">
        <v>7</v>
      </c>
    </row>
    <row r="5376" spans="2:22" s="3" customFormat="1" ht="47.25" x14ac:dyDescent="0.25">
      <c r="B5376" s="206" t="s">
        <v>2260</v>
      </c>
      <c r="C5376" s="562" t="s">
        <v>2157</v>
      </c>
      <c r="D5376" s="204" t="s">
        <v>2158</v>
      </c>
      <c r="E5376" s="377" t="s">
        <v>3554</v>
      </c>
      <c r="F5376" s="397" t="s">
        <v>4858</v>
      </c>
      <c r="G5376" s="40" t="s">
        <v>7</v>
      </c>
      <c r="H5376" s="583" t="s">
        <v>389</v>
      </c>
      <c r="I5376" s="397">
        <v>2023</v>
      </c>
      <c r="J5376" s="397">
        <v>110</v>
      </c>
      <c r="K5376" s="377" t="s">
        <v>515</v>
      </c>
      <c r="L5376" s="34" t="s">
        <v>979</v>
      </c>
      <c r="M5376" s="40" t="s">
        <v>2875</v>
      </c>
      <c r="N5376" s="583" t="s">
        <v>2449</v>
      </c>
      <c r="O5376" s="397">
        <v>1</v>
      </c>
      <c r="P5376" s="397">
        <v>1</v>
      </c>
      <c r="Q5376" s="178" t="s">
        <v>185</v>
      </c>
      <c r="R5376" s="178" t="s">
        <v>542</v>
      </c>
      <c r="S5376" s="421">
        <v>510</v>
      </c>
      <c r="T5376" s="178">
        <v>1.04</v>
      </c>
      <c r="U5376" s="455">
        <f t="shared" si="373"/>
        <v>530.4</v>
      </c>
      <c r="V5376" s="190" t="s">
        <v>7</v>
      </c>
    </row>
    <row r="5377" spans="2:22" s="3" customFormat="1" ht="47.25" x14ac:dyDescent="0.25">
      <c r="B5377" s="206" t="s">
        <v>2260</v>
      </c>
      <c r="C5377" s="562" t="s">
        <v>2157</v>
      </c>
      <c r="D5377" s="204" t="s">
        <v>2158</v>
      </c>
      <c r="E5377" s="377" t="s">
        <v>263</v>
      </c>
      <c r="F5377" s="397" t="s">
        <v>4858</v>
      </c>
      <c r="G5377" s="40" t="s">
        <v>7</v>
      </c>
      <c r="H5377" s="583" t="s">
        <v>389</v>
      </c>
      <c r="I5377" s="397">
        <v>2023</v>
      </c>
      <c r="J5377" s="397" t="s">
        <v>7</v>
      </c>
      <c r="K5377" s="377" t="s">
        <v>676</v>
      </c>
      <c r="L5377" s="34" t="s">
        <v>979</v>
      </c>
      <c r="M5377" s="40" t="s">
        <v>2875</v>
      </c>
      <c r="N5377" s="583" t="s">
        <v>2449</v>
      </c>
      <c r="O5377" s="397">
        <v>1</v>
      </c>
      <c r="P5377" s="397">
        <v>24</v>
      </c>
      <c r="Q5377" s="178" t="s">
        <v>677</v>
      </c>
      <c r="R5377" s="178" t="s">
        <v>678</v>
      </c>
      <c r="S5377" s="421">
        <v>1.3</v>
      </c>
      <c r="T5377" s="178">
        <v>1.04</v>
      </c>
      <c r="U5377" s="455">
        <f t="shared" si="373"/>
        <v>32.448000000000008</v>
      </c>
      <c r="V5377" s="190" t="s">
        <v>7</v>
      </c>
    </row>
    <row r="5378" spans="2:22" s="3" customFormat="1" ht="31.5" x14ac:dyDescent="0.25">
      <c r="B5378" s="206" t="s">
        <v>2260</v>
      </c>
      <c r="C5378" s="562" t="s">
        <v>2157</v>
      </c>
      <c r="D5378" s="204" t="s">
        <v>2158</v>
      </c>
      <c r="E5378" s="377" t="s">
        <v>263</v>
      </c>
      <c r="F5378" s="397" t="s">
        <v>4858</v>
      </c>
      <c r="G5378" s="40" t="s">
        <v>7</v>
      </c>
      <c r="H5378" s="583" t="s">
        <v>389</v>
      </c>
      <c r="I5378" s="397">
        <v>2023</v>
      </c>
      <c r="J5378" s="397" t="s">
        <v>7</v>
      </c>
      <c r="K5378" s="377" t="s">
        <v>266</v>
      </c>
      <c r="L5378" s="34" t="s">
        <v>979</v>
      </c>
      <c r="M5378" s="40" t="s">
        <v>2875</v>
      </c>
      <c r="N5378" s="583" t="s">
        <v>2449</v>
      </c>
      <c r="O5378" s="397">
        <v>1</v>
      </c>
      <c r="P5378" s="397">
        <v>25</v>
      </c>
      <c r="Q5378" s="178" t="s">
        <v>267</v>
      </c>
      <c r="R5378" s="178" t="s">
        <v>268</v>
      </c>
      <c r="S5378" s="421">
        <v>3.5</v>
      </c>
      <c r="T5378" s="178">
        <v>1.04</v>
      </c>
      <c r="U5378" s="455">
        <f t="shared" si="373"/>
        <v>91</v>
      </c>
      <c r="V5378" s="190" t="s">
        <v>7</v>
      </c>
    </row>
    <row r="5379" spans="2:22" s="3" customFormat="1" ht="63" x14ac:dyDescent="0.25">
      <c r="B5379" s="206" t="s">
        <v>2260</v>
      </c>
      <c r="C5379" s="562" t="s">
        <v>2157</v>
      </c>
      <c r="D5379" s="204" t="s">
        <v>2158</v>
      </c>
      <c r="E5379" s="56" t="s">
        <v>189</v>
      </c>
      <c r="F5379" s="397" t="s">
        <v>4858</v>
      </c>
      <c r="G5379" s="40" t="s">
        <v>7</v>
      </c>
      <c r="H5379" s="583" t="s">
        <v>389</v>
      </c>
      <c r="I5379" s="397">
        <v>2023</v>
      </c>
      <c r="J5379" s="397" t="s">
        <v>7</v>
      </c>
      <c r="K5379" s="377" t="s">
        <v>4209</v>
      </c>
      <c r="L5379" s="34" t="s">
        <v>979</v>
      </c>
      <c r="M5379" s="40" t="s">
        <v>2875</v>
      </c>
      <c r="N5379" s="583" t="s">
        <v>2449</v>
      </c>
      <c r="O5379" s="397">
        <v>1</v>
      </c>
      <c r="P5379" s="397">
        <v>1</v>
      </c>
      <c r="Q5379" s="178" t="s">
        <v>203</v>
      </c>
      <c r="R5379" s="178" t="s">
        <v>351</v>
      </c>
      <c r="S5379" s="421">
        <v>1500</v>
      </c>
      <c r="T5379" s="178">
        <v>1</v>
      </c>
      <c r="U5379" s="455">
        <f t="shared" si="373"/>
        <v>1500</v>
      </c>
      <c r="V5379" s="190" t="s">
        <v>7</v>
      </c>
    </row>
    <row r="5380" spans="2:22" s="3" customFormat="1" ht="63" x14ac:dyDescent="0.25">
      <c r="B5380" s="206" t="s">
        <v>2260</v>
      </c>
      <c r="C5380" s="562" t="s">
        <v>2157</v>
      </c>
      <c r="D5380" s="204" t="s">
        <v>2158</v>
      </c>
      <c r="E5380" s="397" t="s">
        <v>26</v>
      </c>
      <c r="F5380" s="397" t="s">
        <v>7</v>
      </c>
      <c r="G5380" s="397" t="s">
        <v>7</v>
      </c>
      <c r="H5380" s="583" t="s">
        <v>7</v>
      </c>
      <c r="I5380" s="397" t="s">
        <v>7</v>
      </c>
      <c r="J5380" s="397" t="s">
        <v>7</v>
      </c>
      <c r="K5380" s="397" t="s">
        <v>7</v>
      </c>
      <c r="L5380" s="397" t="s">
        <v>7</v>
      </c>
      <c r="M5380" s="397" t="s">
        <v>7</v>
      </c>
      <c r="N5380" s="397" t="s">
        <v>7</v>
      </c>
      <c r="O5380" s="397" t="s">
        <v>7</v>
      </c>
      <c r="P5380" s="397" t="s">
        <v>7</v>
      </c>
      <c r="Q5380" s="178" t="s">
        <v>7</v>
      </c>
      <c r="R5380" s="178" t="s">
        <v>7</v>
      </c>
      <c r="S5380" s="421" t="s">
        <v>7</v>
      </c>
      <c r="T5380" s="178" t="s">
        <v>7</v>
      </c>
      <c r="U5380" s="455">
        <f>SUM(U5368:U5379)</f>
        <v>21704.528000000002</v>
      </c>
      <c r="V5380" s="190" t="s">
        <v>7</v>
      </c>
    </row>
    <row r="5381" spans="2:22" s="3" customFormat="1" ht="63" x14ac:dyDescent="0.25">
      <c r="B5381" s="206" t="s">
        <v>2263</v>
      </c>
      <c r="C5381" s="562" t="s">
        <v>2159</v>
      </c>
      <c r="D5381" s="204" t="s">
        <v>2160</v>
      </c>
      <c r="E5381" s="397" t="s">
        <v>370</v>
      </c>
      <c r="F5381" s="397" t="s">
        <v>2753</v>
      </c>
      <c r="G5381" s="40" t="s">
        <v>7</v>
      </c>
      <c r="H5381" s="583" t="s">
        <v>1264</v>
      </c>
      <c r="I5381" s="397">
        <v>2024</v>
      </c>
      <c r="J5381" s="56">
        <v>10</v>
      </c>
      <c r="K5381" s="397" t="s">
        <v>226</v>
      </c>
      <c r="L5381" s="397" t="s">
        <v>184</v>
      </c>
      <c r="M5381" s="397" t="s">
        <v>2311</v>
      </c>
      <c r="N5381" s="583" t="s">
        <v>2449</v>
      </c>
      <c r="O5381" s="397">
        <v>1</v>
      </c>
      <c r="P5381" s="397">
        <v>835</v>
      </c>
      <c r="Q5381" s="178" t="s">
        <v>224</v>
      </c>
      <c r="R5381" s="178" t="s">
        <v>227</v>
      </c>
      <c r="S5381" s="421">
        <v>302</v>
      </c>
      <c r="T5381" s="178">
        <v>1.04</v>
      </c>
      <c r="U5381" s="455">
        <f>O5381*P5381*S5381*T5381</f>
        <v>262256.8</v>
      </c>
      <c r="V5381" s="190" t="s">
        <v>7</v>
      </c>
    </row>
    <row r="5382" spans="2:22" s="3" customFormat="1" ht="63" x14ac:dyDescent="0.25">
      <c r="B5382" s="206" t="s">
        <v>2263</v>
      </c>
      <c r="C5382" s="562" t="s">
        <v>2159</v>
      </c>
      <c r="D5382" s="204" t="s">
        <v>2160</v>
      </c>
      <c r="E5382" s="377" t="s">
        <v>350</v>
      </c>
      <c r="F5382" s="397" t="s">
        <v>2753</v>
      </c>
      <c r="G5382" s="40" t="s">
        <v>7</v>
      </c>
      <c r="H5382" s="583" t="s">
        <v>1264</v>
      </c>
      <c r="I5382" s="397">
        <v>2024</v>
      </c>
      <c r="J5382" s="56">
        <v>10</v>
      </c>
      <c r="K5382" s="377" t="s">
        <v>3292</v>
      </c>
      <c r="L5382" s="397" t="s">
        <v>184</v>
      </c>
      <c r="M5382" s="397" t="s">
        <v>2311</v>
      </c>
      <c r="N5382" s="583" t="s">
        <v>2449</v>
      </c>
      <c r="O5382" s="397">
        <v>1</v>
      </c>
      <c r="P5382" s="397">
        <v>1</v>
      </c>
      <c r="Q5382" s="178" t="s">
        <v>185</v>
      </c>
      <c r="R5382" s="178" t="s">
        <v>501</v>
      </c>
      <c r="S5382" s="421">
        <v>15000</v>
      </c>
      <c r="T5382" s="178">
        <v>1</v>
      </c>
      <c r="U5382" s="455">
        <f>O5382*P5382*S5382*T5382</f>
        <v>15000</v>
      </c>
      <c r="V5382" s="190" t="s">
        <v>7</v>
      </c>
    </row>
    <row r="5383" spans="2:22" s="3" customFormat="1" ht="63" x14ac:dyDescent="0.25">
      <c r="B5383" s="206" t="s">
        <v>2263</v>
      </c>
      <c r="C5383" s="562" t="s">
        <v>2159</v>
      </c>
      <c r="D5383" s="204" t="s">
        <v>2160</v>
      </c>
      <c r="E5383" s="397" t="s">
        <v>26</v>
      </c>
      <c r="F5383" s="397" t="s">
        <v>7</v>
      </c>
      <c r="G5383" s="397" t="s">
        <v>7</v>
      </c>
      <c r="H5383" s="583" t="s">
        <v>7</v>
      </c>
      <c r="I5383" s="397" t="s">
        <v>7</v>
      </c>
      <c r="J5383" s="397" t="s">
        <v>7</v>
      </c>
      <c r="K5383" s="397" t="s">
        <v>7</v>
      </c>
      <c r="L5383" s="397" t="s">
        <v>7</v>
      </c>
      <c r="M5383" s="397" t="s">
        <v>7</v>
      </c>
      <c r="N5383" s="397" t="s">
        <v>7</v>
      </c>
      <c r="O5383" s="397" t="s">
        <v>7</v>
      </c>
      <c r="P5383" s="397" t="s">
        <v>7</v>
      </c>
      <c r="Q5383" s="178" t="s">
        <v>7</v>
      </c>
      <c r="R5383" s="178" t="s">
        <v>7</v>
      </c>
      <c r="S5383" s="421" t="s">
        <v>7</v>
      </c>
      <c r="T5383" s="178" t="s">
        <v>7</v>
      </c>
      <c r="U5383" s="455">
        <f>SUM(U5381:U5382)</f>
        <v>277256.8</v>
      </c>
      <c r="V5383" s="190" t="s">
        <v>7</v>
      </c>
    </row>
    <row r="5384" spans="2:22" s="3" customFormat="1" ht="78.75" x14ac:dyDescent="0.25">
      <c r="B5384" s="206" t="s">
        <v>2283</v>
      </c>
      <c r="C5384" s="562" t="s">
        <v>2161</v>
      </c>
      <c r="D5384" s="204" t="s">
        <v>2162</v>
      </c>
      <c r="E5384" s="56" t="s">
        <v>167</v>
      </c>
      <c r="F5384" s="397" t="s">
        <v>4859</v>
      </c>
      <c r="G5384" s="40" t="s">
        <v>7</v>
      </c>
      <c r="H5384" s="583" t="s">
        <v>389</v>
      </c>
      <c r="I5384" s="397">
        <v>2023</v>
      </c>
      <c r="J5384" s="56">
        <v>10</v>
      </c>
      <c r="K5384" s="377" t="s">
        <v>141</v>
      </c>
      <c r="L5384" s="397" t="s">
        <v>184</v>
      </c>
      <c r="M5384" s="397" t="s">
        <v>2312</v>
      </c>
      <c r="N5384" s="583" t="s">
        <v>2449</v>
      </c>
      <c r="O5384" s="397">
        <v>1</v>
      </c>
      <c r="P5384" s="147">
        <v>15</v>
      </c>
      <c r="Q5384" s="71" t="s">
        <v>140</v>
      </c>
      <c r="R5384" s="71" t="s">
        <v>255</v>
      </c>
      <c r="S5384" s="70">
        <v>767</v>
      </c>
      <c r="T5384" s="117">
        <v>1.42</v>
      </c>
      <c r="U5384" s="455">
        <f>O5384*P5384*S5384*T5384</f>
        <v>16337.099999999999</v>
      </c>
      <c r="V5384" s="190" t="s">
        <v>7</v>
      </c>
    </row>
    <row r="5385" spans="2:22" s="3" customFormat="1" ht="78.75" x14ac:dyDescent="0.25">
      <c r="B5385" s="206" t="s">
        <v>2283</v>
      </c>
      <c r="C5385" s="562" t="s">
        <v>2161</v>
      </c>
      <c r="D5385" s="204" t="s">
        <v>2162</v>
      </c>
      <c r="E5385" s="56" t="s">
        <v>168</v>
      </c>
      <c r="F5385" s="397" t="s">
        <v>4859</v>
      </c>
      <c r="G5385" s="40" t="s">
        <v>7</v>
      </c>
      <c r="H5385" s="583" t="s">
        <v>389</v>
      </c>
      <c r="I5385" s="397">
        <v>2023</v>
      </c>
      <c r="J5385" s="56">
        <v>10</v>
      </c>
      <c r="K5385" s="377" t="s">
        <v>141</v>
      </c>
      <c r="L5385" s="397" t="s">
        <v>184</v>
      </c>
      <c r="M5385" s="397" t="s">
        <v>2312</v>
      </c>
      <c r="N5385" s="583" t="s">
        <v>2449</v>
      </c>
      <c r="O5385" s="397">
        <v>1</v>
      </c>
      <c r="P5385" s="147">
        <v>15</v>
      </c>
      <c r="Q5385" s="71" t="s">
        <v>140</v>
      </c>
      <c r="R5385" s="71" t="s">
        <v>256</v>
      </c>
      <c r="S5385" s="70">
        <v>699</v>
      </c>
      <c r="T5385" s="117">
        <v>1.04</v>
      </c>
      <c r="U5385" s="455">
        <f t="shared" ref="U5385:U5396" si="374">O5385*P5385*S5385*T5385</f>
        <v>10904.4</v>
      </c>
      <c r="V5385" s="190" t="s">
        <v>7</v>
      </c>
    </row>
    <row r="5386" spans="2:22" s="3" customFormat="1" ht="78.75" x14ac:dyDescent="0.25">
      <c r="B5386" s="206" t="s">
        <v>2283</v>
      </c>
      <c r="C5386" s="562" t="s">
        <v>2161</v>
      </c>
      <c r="D5386" s="204" t="s">
        <v>2162</v>
      </c>
      <c r="E5386" s="377" t="s">
        <v>3431</v>
      </c>
      <c r="F5386" s="397" t="s">
        <v>4859</v>
      </c>
      <c r="G5386" s="40" t="s">
        <v>7</v>
      </c>
      <c r="H5386" s="583" t="s">
        <v>389</v>
      </c>
      <c r="I5386" s="397">
        <v>2023</v>
      </c>
      <c r="J5386" s="56">
        <v>10</v>
      </c>
      <c r="K5386" s="377" t="s">
        <v>3444</v>
      </c>
      <c r="L5386" s="397" t="s">
        <v>184</v>
      </c>
      <c r="M5386" s="397" t="s">
        <v>2312</v>
      </c>
      <c r="N5386" s="583" t="s">
        <v>2449</v>
      </c>
      <c r="O5386" s="397">
        <v>1</v>
      </c>
      <c r="P5386" s="147">
        <v>15</v>
      </c>
      <c r="Q5386" s="71" t="s">
        <v>140</v>
      </c>
      <c r="R5386" s="71" t="s">
        <v>1963</v>
      </c>
      <c r="S5386" s="70">
        <v>431</v>
      </c>
      <c r="T5386" s="117">
        <v>1.04</v>
      </c>
      <c r="U5386" s="455">
        <f t="shared" si="374"/>
        <v>6723.6</v>
      </c>
      <c r="V5386" s="190" t="s">
        <v>7</v>
      </c>
    </row>
    <row r="5387" spans="2:22" s="3" customFormat="1" ht="126" x14ac:dyDescent="0.25">
      <c r="B5387" s="206" t="s">
        <v>2283</v>
      </c>
      <c r="C5387" s="562" t="s">
        <v>2161</v>
      </c>
      <c r="D5387" s="204" t="s">
        <v>2162</v>
      </c>
      <c r="E5387" s="377" t="s">
        <v>1885</v>
      </c>
      <c r="F5387" s="397" t="s">
        <v>4859</v>
      </c>
      <c r="G5387" s="40" t="s">
        <v>7</v>
      </c>
      <c r="H5387" s="583" t="s">
        <v>389</v>
      </c>
      <c r="I5387" s="397">
        <v>2023</v>
      </c>
      <c r="J5387" s="56">
        <v>10</v>
      </c>
      <c r="K5387" s="377" t="s">
        <v>3434</v>
      </c>
      <c r="L5387" s="397" t="s">
        <v>184</v>
      </c>
      <c r="M5387" s="397" t="s">
        <v>2312</v>
      </c>
      <c r="N5387" s="583" t="s">
        <v>2449</v>
      </c>
      <c r="O5387" s="397">
        <v>1</v>
      </c>
      <c r="P5387" s="147">
        <v>31.5</v>
      </c>
      <c r="Q5387" s="71" t="s">
        <v>270</v>
      </c>
      <c r="R5387" s="71" t="s">
        <v>405</v>
      </c>
      <c r="S5387" s="70">
        <v>187</v>
      </c>
      <c r="T5387" s="117">
        <v>1</v>
      </c>
      <c r="U5387" s="455">
        <f t="shared" si="374"/>
        <v>5890.5</v>
      </c>
      <c r="V5387" s="190" t="s">
        <v>7</v>
      </c>
    </row>
    <row r="5388" spans="2:22" s="3" customFormat="1" ht="78.75" x14ac:dyDescent="0.25">
      <c r="B5388" s="206" t="s">
        <v>2283</v>
      </c>
      <c r="C5388" s="562" t="s">
        <v>2161</v>
      </c>
      <c r="D5388" s="204" t="s">
        <v>2162</v>
      </c>
      <c r="E5388" s="56" t="s">
        <v>201</v>
      </c>
      <c r="F5388" s="397" t="s">
        <v>4859</v>
      </c>
      <c r="G5388" s="40" t="s">
        <v>7</v>
      </c>
      <c r="H5388" s="583" t="s">
        <v>389</v>
      </c>
      <c r="I5388" s="397">
        <v>2023</v>
      </c>
      <c r="J5388" s="56">
        <v>10</v>
      </c>
      <c r="K5388" s="377" t="s">
        <v>3784</v>
      </c>
      <c r="L5388" s="397" t="s">
        <v>184</v>
      </c>
      <c r="M5388" s="397" t="s">
        <v>2312</v>
      </c>
      <c r="N5388" s="583" t="s">
        <v>2449</v>
      </c>
      <c r="O5388" s="397">
        <v>1</v>
      </c>
      <c r="P5388" s="147">
        <v>1</v>
      </c>
      <c r="Q5388" s="71" t="s">
        <v>203</v>
      </c>
      <c r="R5388" s="71" t="s">
        <v>2253</v>
      </c>
      <c r="S5388" s="70">
        <v>2319</v>
      </c>
      <c r="T5388" s="117">
        <v>1</v>
      </c>
      <c r="U5388" s="455">
        <f t="shared" si="374"/>
        <v>2319</v>
      </c>
      <c r="V5388" s="190" t="s">
        <v>7</v>
      </c>
    </row>
    <row r="5389" spans="2:22" s="3" customFormat="1" ht="78.75" x14ac:dyDescent="0.25">
      <c r="B5389" s="206" t="s">
        <v>2283</v>
      </c>
      <c r="C5389" s="562" t="s">
        <v>2161</v>
      </c>
      <c r="D5389" s="204" t="s">
        <v>2162</v>
      </c>
      <c r="E5389" s="56" t="s">
        <v>2268</v>
      </c>
      <c r="F5389" s="397" t="s">
        <v>4860</v>
      </c>
      <c r="G5389" s="40" t="s">
        <v>7</v>
      </c>
      <c r="H5389" s="583" t="s">
        <v>389</v>
      </c>
      <c r="I5389" s="397">
        <v>2023</v>
      </c>
      <c r="J5389" s="56">
        <v>10</v>
      </c>
      <c r="K5389" s="377" t="s">
        <v>3443</v>
      </c>
      <c r="L5389" s="397" t="s">
        <v>184</v>
      </c>
      <c r="M5389" s="397" t="s">
        <v>2312</v>
      </c>
      <c r="N5389" s="583" t="s">
        <v>2449</v>
      </c>
      <c r="O5389" s="397">
        <v>1</v>
      </c>
      <c r="P5389" s="147">
        <v>1</v>
      </c>
      <c r="Q5389" s="71" t="s">
        <v>261</v>
      </c>
      <c r="R5389" s="71" t="s">
        <v>2241</v>
      </c>
      <c r="S5389" s="70">
        <v>1663</v>
      </c>
      <c r="T5389" s="117">
        <v>1.07</v>
      </c>
      <c r="U5389" s="455">
        <f t="shared" si="374"/>
        <v>1779.41</v>
      </c>
      <c r="V5389" s="190" t="s">
        <v>7</v>
      </c>
    </row>
    <row r="5390" spans="2:22" s="3" customFormat="1" ht="78.75" x14ac:dyDescent="0.25">
      <c r="B5390" s="206" t="s">
        <v>2283</v>
      </c>
      <c r="C5390" s="562" t="s">
        <v>2161</v>
      </c>
      <c r="D5390" s="204" t="s">
        <v>2162</v>
      </c>
      <c r="E5390" s="56" t="s">
        <v>350</v>
      </c>
      <c r="F5390" s="397" t="s">
        <v>4860</v>
      </c>
      <c r="G5390" s="40" t="s">
        <v>7</v>
      </c>
      <c r="H5390" s="583" t="s">
        <v>389</v>
      </c>
      <c r="I5390" s="397">
        <v>2023</v>
      </c>
      <c r="J5390" s="56">
        <v>10</v>
      </c>
      <c r="K5390" s="377" t="s">
        <v>4260</v>
      </c>
      <c r="L5390" s="397" t="s">
        <v>184</v>
      </c>
      <c r="M5390" s="397" t="s">
        <v>2312</v>
      </c>
      <c r="N5390" s="583" t="s">
        <v>2449</v>
      </c>
      <c r="O5390" s="397">
        <v>1</v>
      </c>
      <c r="P5390" s="147">
        <v>1</v>
      </c>
      <c r="Q5390" s="178" t="s">
        <v>156</v>
      </c>
      <c r="R5390" s="71" t="s">
        <v>191</v>
      </c>
      <c r="S5390" s="70">
        <v>300</v>
      </c>
      <c r="T5390" s="117">
        <v>1</v>
      </c>
      <c r="U5390" s="455">
        <f t="shared" si="374"/>
        <v>300</v>
      </c>
      <c r="V5390" s="190" t="s">
        <v>7</v>
      </c>
    </row>
    <row r="5391" spans="2:22" s="3" customFormat="1" ht="78.75" x14ac:dyDescent="0.25">
      <c r="B5391" s="206" t="s">
        <v>2283</v>
      </c>
      <c r="C5391" s="562" t="s">
        <v>2161</v>
      </c>
      <c r="D5391" s="204" t="s">
        <v>2162</v>
      </c>
      <c r="E5391" s="397" t="s">
        <v>26</v>
      </c>
      <c r="F5391" s="397" t="s">
        <v>7</v>
      </c>
      <c r="G5391" s="397" t="s">
        <v>7</v>
      </c>
      <c r="H5391" s="583" t="s">
        <v>7</v>
      </c>
      <c r="I5391" s="397" t="s">
        <v>7</v>
      </c>
      <c r="J5391" s="397" t="s">
        <v>7</v>
      </c>
      <c r="K5391" s="397" t="s">
        <v>7</v>
      </c>
      <c r="L5391" s="397" t="s">
        <v>7</v>
      </c>
      <c r="M5391" s="397" t="s">
        <v>7</v>
      </c>
      <c r="N5391" s="397" t="s">
        <v>7</v>
      </c>
      <c r="O5391" s="397" t="s">
        <v>7</v>
      </c>
      <c r="P5391" s="397" t="s">
        <v>7</v>
      </c>
      <c r="Q5391" s="178" t="s">
        <v>7</v>
      </c>
      <c r="R5391" s="178" t="s">
        <v>7</v>
      </c>
      <c r="S5391" s="421" t="s">
        <v>7</v>
      </c>
      <c r="T5391" s="178" t="s">
        <v>7</v>
      </c>
      <c r="U5391" s="455">
        <f>SUM(U5384:U5390)</f>
        <v>44254.01</v>
      </c>
      <c r="V5391" s="190" t="s">
        <v>7</v>
      </c>
    </row>
    <row r="5392" spans="2:22" s="3" customFormat="1" ht="78.75" x14ac:dyDescent="0.25">
      <c r="B5392" s="206" t="s">
        <v>2260</v>
      </c>
      <c r="C5392" s="562" t="s">
        <v>2163</v>
      </c>
      <c r="D5392" s="204" t="s">
        <v>2164</v>
      </c>
      <c r="E5392" s="56" t="s">
        <v>332</v>
      </c>
      <c r="F5392" s="397" t="s">
        <v>4837</v>
      </c>
      <c r="G5392" s="40" t="s">
        <v>7</v>
      </c>
      <c r="H5392" s="583" t="s">
        <v>154</v>
      </c>
      <c r="I5392" s="397">
        <v>2025</v>
      </c>
      <c r="J5392" s="56">
        <v>10</v>
      </c>
      <c r="K5392" s="377" t="s">
        <v>3669</v>
      </c>
      <c r="L5392" s="34" t="s">
        <v>979</v>
      </c>
      <c r="M5392" s="40" t="s">
        <v>5008</v>
      </c>
      <c r="N5392" s="583" t="s">
        <v>2449</v>
      </c>
      <c r="O5392" s="397">
        <v>1</v>
      </c>
      <c r="P5392" s="147">
        <v>41</v>
      </c>
      <c r="Q5392" s="71" t="s">
        <v>261</v>
      </c>
      <c r="R5392" s="71" t="s">
        <v>1125</v>
      </c>
      <c r="S5392" s="70">
        <v>2768</v>
      </c>
      <c r="T5392" s="117">
        <v>1.08</v>
      </c>
      <c r="U5392" s="455">
        <f t="shared" si="374"/>
        <v>122567.04000000001</v>
      </c>
      <c r="V5392" s="190" t="s">
        <v>7</v>
      </c>
    </row>
    <row r="5393" spans="2:22" s="3" customFormat="1" ht="78.75" x14ac:dyDescent="0.25">
      <c r="B5393" s="206" t="s">
        <v>2260</v>
      </c>
      <c r="C5393" s="562" t="s">
        <v>2163</v>
      </c>
      <c r="D5393" s="204" t="s">
        <v>2164</v>
      </c>
      <c r="E5393" s="56" t="s">
        <v>2297</v>
      </c>
      <c r="F5393" s="397" t="s">
        <v>4837</v>
      </c>
      <c r="G5393" s="40" t="s">
        <v>7</v>
      </c>
      <c r="H5393" s="583" t="s">
        <v>154</v>
      </c>
      <c r="I5393" s="397">
        <v>2025</v>
      </c>
      <c r="J5393" s="56">
        <v>10</v>
      </c>
      <c r="K5393" s="377" t="s">
        <v>3344</v>
      </c>
      <c r="L5393" s="34" t="s">
        <v>979</v>
      </c>
      <c r="M5393" s="40" t="s">
        <v>5008</v>
      </c>
      <c r="N5393" s="583" t="s">
        <v>2449</v>
      </c>
      <c r="O5393" s="397">
        <v>1</v>
      </c>
      <c r="P5393" s="147">
        <v>4</v>
      </c>
      <c r="Q5393" s="71" t="s">
        <v>261</v>
      </c>
      <c r="R5393" s="71" t="s">
        <v>1952</v>
      </c>
      <c r="S5393" s="70">
        <v>4349</v>
      </c>
      <c r="T5393" s="117">
        <v>1.05</v>
      </c>
      <c r="U5393" s="455">
        <f t="shared" si="374"/>
        <v>18265.8</v>
      </c>
      <c r="V5393" s="190" t="s">
        <v>7</v>
      </c>
    </row>
    <row r="5394" spans="2:22" s="3" customFormat="1" ht="78.75" x14ac:dyDescent="0.25">
      <c r="B5394" s="206" t="s">
        <v>2260</v>
      </c>
      <c r="C5394" s="562" t="s">
        <v>2163</v>
      </c>
      <c r="D5394" s="204" t="s">
        <v>2164</v>
      </c>
      <c r="E5394" s="56" t="s">
        <v>808</v>
      </c>
      <c r="F5394" s="397" t="s">
        <v>4837</v>
      </c>
      <c r="G5394" s="40" t="s">
        <v>7</v>
      </c>
      <c r="H5394" s="583" t="s">
        <v>154</v>
      </c>
      <c r="I5394" s="397">
        <v>2025</v>
      </c>
      <c r="J5394" s="56">
        <v>10</v>
      </c>
      <c r="K5394" s="377" t="s">
        <v>3802</v>
      </c>
      <c r="L5394" s="34" t="s">
        <v>979</v>
      </c>
      <c r="M5394" s="40" t="s">
        <v>5008</v>
      </c>
      <c r="N5394" s="583" t="s">
        <v>2449</v>
      </c>
      <c r="O5394" s="397">
        <v>1</v>
      </c>
      <c r="P5394" s="147">
        <v>4</v>
      </c>
      <c r="Q5394" s="71" t="s">
        <v>261</v>
      </c>
      <c r="R5394" s="71" t="s">
        <v>3801</v>
      </c>
      <c r="S5394" s="70">
        <v>532</v>
      </c>
      <c r="T5394" s="117">
        <v>1.05</v>
      </c>
      <c r="U5394" s="455">
        <f t="shared" si="374"/>
        <v>2234.4</v>
      </c>
      <c r="V5394" s="190" t="s">
        <v>7</v>
      </c>
    </row>
    <row r="5395" spans="2:22" s="3" customFormat="1" ht="78.75" x14ac:dyDescent="0.25">
      <c r="B5395" s="206" t="s">
        <v>2260</v>
      </c>
      <c r="C5395" s="562" t="s">
        <v>2163</v>
      </c>
      <c r="D5395" s="204" t="s">
        <v>2164</v>
      </c>
      <c r="E5395" s="56" t="s">
        <v>808</v>
      </c>
      <c r="F5395" s="397" t="s">
        <v>4837</v>
      </c>
      <c r="G5395" s="40" t="s">
        <v>7</v>
      </c>
      <c r="H5395" s="583" t="s">
        <v>154</v>
      </c>
      <c r="I5395" s="397">
        <v>2025</v>
      </c>
      <c r="J5395" s="56">
        <v>10</v>
      </c>
      <c r="K5395" s="377" t="s">
        <v>469</v>
      </c>
      <c r="L5395" s="34" t="s">
        <v>979</v>
      </c>
      <c r="M5395" s="40" t="s">
        <v>5008</v>
      </c>
      <c r="N5395" s="583" t="s">
        <v>2449</v>
      </c>
      <c r="O5395" s="397">
        <v>1</v>
      </c>
      <c r="P5395" s="147">
        <v>3</v>
      </c>
      <c r="Q5395" s="71" t="s">
        <v>261</v>
      </c>
      <c r="R5395" s="71" t="s">
        <v>212</v>
      </c>
      <c r="S5395" s="70">
        <v>395</v>
      </c>
      <c r="T5395" s="117">
        <v>1.05</v>
      </c>
      <c r="U5395" s="455">
        <f t="shared" si="374"/>
        <v>1244.25</v>
      </c>
      <c r="V5395" s="190" t="s">
        <v>7</v>
      </c>
    </row>
    <row r="5396" spans="2:22" s="3" customFormat="1" ht="78.75" x14ac:dyDescent="0.25">
      <c r="B5396" s="206" t="s">
        <v>2260</v>
      </c>
      <c r="C5396" s="562" t="s">
        <v>2163</v>
      </c>
      <c r="D5396" s="204" t="s">
        <v>2164</v>
      </c>
      <c r="E5396" s="56" t="s">
        <v>2262</v>
      </c>
      <c r="F5396" s="397" t="s">
        <v>4837</v>
      </c>
      <c r="G5396" s="40" t="s">
        <v>7</v>
      </c>
      <c r="H5396" s="583" t="s">
        <v>154</v>
      </c>
      <c r="I5396" s="397">
        <v>2025</v>
      </c>
      <c r="J5396" s="56" t="s">
        <v>7</v>
      </c>
      <c r="K5396" s="377" t="s">
        <v>4262</v>
      </c>
      <c r="L5396" s="34" t="s">
        <v>979</v>
      </c>
      <c r="M5396" s="40" t="s">
        <v>5008</v>
      </c>
      <c r="N5396" s="583" t="s">
        <v>2449</v>
      </c>
      <c r="O5396" s="397">
        <v>1</v>
      </c>
      <c r="P5396" s="147">
        <v>1</v>
      </c>
      <c r="Q5396" s="71" t="s">
        <v>203</v>
      </c>
      <c r="R5396" s="71" t="s">
        <v>532</v>
      </c>
      <c r="S5396" s="70">
        <v>7500</v>
      </c>
      <c r="T5396" s="117">
        <v>1</v>
      </c>
      <c r="U5396" s="455">
        <f t="shared" si="374"/>
        <v>7500</v>
      </c>
      <c r="V5396" s="190" t="s">
        <v>7</v>
      </c>
    </row>
    <row r="5397" spans="2:22" s="3" customFormat="1" ht="78.75" x14ac:dyDescent="0.25">
      <c r="B5397" s="206" t="s">
        <v>2260</v>
      </c>
      <c r="C5397" s="562" t="s">
        <v>2163</v>
      </c>
      <c r="D5397" s="204" t="s">
        <v>2164</v>
      </c>
      <c r="E5397" s="397" t="s">
        <v>26</v>
      </c>
      <c r="F5397" s="397" t="s">
        <v>7</v>
      </c>
      <c r="G5397" s="397" t="s">
        <v>7</v>
      </c>
      <c r="H5397" s="583" t="s">
        <v>7</v>
      </c>
      <c r="I5397" s="397" t="s">
        <v>7</v>
      </c>
      <c r="J5397" s="397" t="s">
        <v>7</v>
      </c>
      <c r="K5397" s="397" t="s">
        <v>7</v>
      </c>
      <c r="L5397" s="397" t="s">
        <v>7</v>
      </c>
      <c r="M5397" s="397" t="s">
        <v>7</v>
      </c>
      <c r="N5397" s="397" t="s">
        <v>7</v>
      </c>
      <c r="O5397" s="397" t="s">
        <v>7</v>
      </c>
      <c r="P5397" s="397" t="s">
        <v>7</v>
      </c>
      <c r="Q5397" s="178" t="s">
        <v>7</v>
      </c>
      <c r="R5397" s="178" t="s">
        <v>7</v>
      </c>
      <c r="S5397" s="421" t="s">
        <v>7</v>
      </c>
      <c r="T5397" s="178" t="s">
        <v>7</v>
      </c>
      <c r="U5397" s="455">
        <f>SUM(U5392:U5396)</f>
        <v>151811.49</v>
      </c>
      <c r="V5397" s="190" t="s">
        <v>7</v>
      </c>
    </row>
    <row r="5398" spans="2:22" s="3" customFormat="1" ht="78.75" x14ac:dyDescent="0.25">
      <c r="B5398" s="206" t="s">
        <v>2260</v>
      </c>
      <c r="C5398" s="562" t="s">
        <v>2165</v>
      </c>
      <c r="D5398" s="204" t="s">
        <v>2166</v>
      </c>
      <c r="E5398" s="71" t="s">
        <v>260</v>
      </c>
      <c r="F5398" s="397" t="s">
        <v>4861</v>
      </c>
      <c r="G5398" s="40" t="s">
        <v>7</v>
      </c>
      <c r="H5398" s="583" t="s">
        <v>154</v>
      </c>
      <c r="I5398" s="397">
        <v>2023</v>
      </c>
      <c r="J5398" s="71">
        <v>110</v>
      </c>
      <c r="K5398" s="377" t="s">
        <v>3663</v>
      </c>
      <c r="L5398" s="34" t="s">
        <v>979</v>
      </c>
      <c r="M5398" s="40" t="s">
        <v>2876</v>
      </c>
      <c r="N5398" s="583" t="s">
        <v>2449</v>
      </c>
      <c r="O5398" s="397">
        <v>1</v>
      </c>
      <c r="P5398" s="70">
        <v>2</v>
      </c>
      <c r="Q5398" s="71" t="s">
        <v>261</v>
      </c>
      <c r="R5398" s="377" t="s">
        <v>207</v>
      </c>
      <c r="S5398" s="70">
        <v>23135</v>
      </c>
      <c r="T5398" s="117">
        <v>1.08</v>
      </c>
      <c r="U5398" s="455">
        <f>O5398*P5398*S5398*T5398</f>
        <v>49971.600000000006</v>
      </c>
      <c r="V5398" s="190" t="s">
        <v>7</v>
      </c>
    </row>
    <row r="5399" spans="2:22" s="3" customFormat="1" ht="78.75" x14ac:dyDescent="0.25">
      <c r="B5399" s="206" t="s">
        <v>2260</v>
      </c>
      <c r="C5399" s="562" t="s">
        <v>2165</v>
      </c>
      <c r="D5399" s="204" t="s">
        <v>2166</v>
      </c>
      <c r="E5399" s="71" t="s">
        <v>332</v>
      </c>
      <c r="F5399" s="397" t="s">
        <v>4861</v>
      </c>
      <c r="G5399" s="40" t="s">
        <v>7</v>
      </c>
      <c r="H5399" s="583" t="s">
        <v>154</v>
      </c>
      <c r="I5399" s="397">
        <v>2023</v>
      </c>
      <c r="J5399" s="71">
        <v>10</v>
      </c>
      <c r="K5399" s="377" t="s">
        <v>3669</v>
      </c>
      <c r="L5399" s="34" t="s">
        <v>979</v>
      </c>
      <c r="M5399" s="40" t="s">
        <v>2876</v>
      </c>
      <c r="N5399" s="583" t="s">
        <v>2449</v>
      </c>
      <c r="O5399" s="397">
        <v>1</v>
      </c>
      <c r="P5399" s="70">
        <v>2</v>
      </c>
      <c r="Q5399" s="71" t="s">
        <v>261</v>
      </c>
      <c r="R5399" s="71" t="s">
        <v>1125</v>
      </c>
      <c r="S5399" s="70">
        <v>2768</v>
      </c>
      <c r="T5399" s="117">
        <v>1.08</v>
      </c>
      <c r="U5399" s="455">
        <f t="shared" ref="U5399:U5404" si="375">O5399*P5399*S5399*T5399</f>
        <v>5978.88</v>
      </c>
      <c r="V5399" s="190" t="s">
        <v>7</v>
      </c>
    </row>
    <row r="5400" spans="2:22" s="3" customFormat="1" ht="78.75" x14ac:dyDescent="0.25">
      <c r="B5400" s="206" t="s">
        <v>2260</v>
      </c>
      <c r="C5400" s="562" t="s">
        <v>2165</v>
      </c>
      <c r="D5400" s="204" t="s">
        <v>2166</v>
      </c>
      <c r="E5400" s="71" t="s">
        <v>2297</v>
      </c>
      <c r="F5400" s="397" t="s">
        <v>4861</v>
      </c>
      <c r="G5400" s="40" t="s">
        <v>7</v>
      </c>
      <c r="H5400" s="583" t="s">
        <v>154</v>
      </c>
      <c r="I5400" s="397">
        <v>2023</v>
      </c>
      <c r="J5400" s="71">
        <v>10</v>
      </c>
      <c r="K5400" s="377" t="s">
        <v>3344</v>
      </c>
      <c r="L5400" s="34" t="s">
        <v>979</v>
      </c>
      <c r="M5400" s="40" t="s">
        <v>2876</v>
      </c>
      <c r="N5400" s="583" t="s">
        <v>2449</v>
      </c>
      <c r="O5400" s="397">
        <v>1</v>
      </c>
      <c r="P5400" s="70">
        <v>2</v>
      </c>
      <c r="Q5400" s="71" t="s">
        <v>261</v>
      </c>
      <c r="R5400" s="71" t="s">
        <v>1952</v>
      </c>
      <c r="S5400" s="70">
        <v>4349</v>
      </c>
      <c r="T5400" s="117">
        <v>1.05</v>
      </c>
      <c r="U5400" s="455">
        <f t="shared" si="375"/>
        <v>9132.9</v>
      </c>
      <c r="V5400" s="190" t="s">
        <v>7</v>
      </c>
    </row>
    <row r="5401" spans="2:22" s="3" customFormat="1" ht="78.75" x14ac:dyDescent="0.25">
      <c r="B5401" s="206" t="s">
        <v>2260</v>
      </c>
      <c r="C5401" s="562" t="s">
        <v>2165</v>
      </c>
      <c r="D5401" s="204" t="s">
        <v>2166</v>
      </c>
      <c r="E5401" s="71" t="s">
        <v>808</v>
      </c>
      <c r="F5401" s="397" t="s">
        <v>4861</v>
      </c>
      <c r="G5401" s="40" t="s">
        <v>7</v>
      </c>
      <c r="H5401" s="583" t="s">
        <v>154</v>
      </c>
      <c r="I5401" s="397">
        <v>2023</v>
      </c>
      <c r="J5401" s="71">
        <v>10</v>
      </c>
      <c r="K5401" s="377" t="s">
        <v>3802</v>
      </c>
      <c r="L5401" s="34" t="s">
        <v>979</v>
      </c>
      <c r="M5401" s="40" t="s">
        <v>2876</v>
      </c>
      <c r="N5401" s="583" t="s">
        <v>2449</v>
      </c>
      <c r="O5401" s="397">
        <v>1</v>
      </c>
      <c r="P5401" s="70">
        <v>2</v>
      </c>
      <c r="Q5401" s="71" t="s">
        <v>261</v>
      </c>
      <c r="R5401" s="71" t="s">
        <v>3801</v>
      </c>
      <c r="S5401" s="70">
        <v>532</v>
      </c>
      <c r="T5401" s="117">
        <v>1.05</v>
      </c>
      <c r="U5401" s="455">
        <f t="shared" si="375"/>
        <v>1117.2</v>
      </c>
      <c r="V5401" s="190" t="s">
        <v>7</v>
      </c>
    </row>
    <row r="5402" spans="2:22" s="3" customFormat="1" ht="78.75" x14ac:dyDescent="0.25">
      <c r="B5402" s="206" t="s">
        <v>2260</v>
      </c>
      <c r="C5402" s="562" t="s">
        <v>2165</v>
      </c>
      <c r="D5402" s="204" t="s">
        <v>2166</v>
      </c>
      <c r="E5402" s="71" t="s">
        <v>271</v>
      </c>
      <c r="F5402" s="397" t="s">
        <v>4861</v>
      </c>
      <c r="G5402" s="40" t="s">
        <v>7</v>
      </c>
      <c r="H5402" s="583" t="s">
        <v>154</v>
      </c>
      <c r="I5402" s="397">
        <v>2023</v>
      </c>
      <c r="J5402" s="71" t="s">
        <v>7</v>
      </c>
      <c r="K5402" s="377" t="s">
        <v>272</v>
      </c>
      <c r="L5402" s="34" t="s">
        <v>979</v>
      </c>
      <c r="M5402" s="40" t="s">
        <v>2876</v>
      </c>
      <c r="N5402" s="583" t="s">
        <v>2449</v>
      </c>
      <c r="O5402" s="397">
        <v>1</v>
      </c>
      <c r="P5402" s="70">
        <f>833*2</f>
        <v>1666</v>
      </c>
      <c r="Q5402" s="71" t="s">
        <v>273</v>
      </c>
      <c r="R5402" s="71" t="s">
        <v>213</v>
      </c>
      <c r="S5402" s="70">
        <v>3.33</v>
      </c>
      <c r="T5402" s="117">
        <v>1</v>
      </c>
      <c r="U5402" s="455">
        <f t="shared" si="375"/>
        <v>5547.78</v>
      </c>
      <c r="V5402" s="190" t="s">
        <v>7</v>
      </c>
    </row>
    <row r="5403" spans="2:22" s="3" customFormat="1" ht="78.75" x14ac:dyDescent="0.25">
      <c r="B5403" s="206" t="s">
        <v>2260</v>
      </c>
      <c r="C5403" s="562" t="s">
        <v>2165</v>
      </c>
      <c r="D5403" s="204" t="s">
        <v>2166</v>
      </c>
      <c r="E5403" s="71" t="s">
        <v>2262</v>
      </c>
      <c r="F5403" s="397" t="s">
        <v>4861</v>
      </c>
      <c r="G5403" s="40" t="s">
        <v>7</v>
      </c>
      <c r="H5403" s="583" t="s">
        <v>154</v>
      </c>
      <c r="I5403" s="397">
        <v>2023</v>
      </c>
      <c r="J5403" s="71">
        <v>110</v>
      </c>
      <c r="K5403" s="377" t="s">
        <v>276</v>
      </c>
      <c r="L5403" s="34" t="s">
        <v>979</v>
      </c>
      <c r="M5403" s="40" t="s">
        <v>2876</v>
      </c>
      <c r="N5403" s="583" t="s">
        <v>2449</v>
      </c>
      <c r="O5403" s="397">
        <v>1</v>
      </c>
      <c r="P5403" s="70">
        <v>1</v>
      </c>
      <c r="Q5403" s="71" t="s">
        <v>203</v>
      </c>
      <c r="R5403" s="71" t="s">
        <v>277</v>
      </c>
      <c r="S5403" s="70">
        <v>2320</v>
      </c>
      <c r="T5403" s="117">
        <v>1</v>
      </c>
      <c r="U5403" s="455">
        <f t="shared" si="375"/>
        <v>2320</v>
      </c>
      <c r="V5403" s="190" t="s">
        <v>7</v>
      </c>
    </row>
    <row r="5404" spans="2:22" s="3" customFormat="1" ht="78.75" x14ac:dyDescent="0.25">
      <c r="B5404" s="206" t="s">
        <v>2260</v>
      </c>
      <c r="C5404" s="562" t="s">
        <v>2165</v>
      </c>
      <c r="D5404" s="204" t="s">
        <v>2166</v>
      </c>
      <c r="E5404" s="71" t="s">
        <v>2262</v>
      </c>
      <c r="F5404" s="397" t="s">
        <v>4861</v>
      </c>
      <c r="G5404" s="40" t="s">
        <v>7</v>
      </c>
      <c r="H5404" s="583" t="s">
        <v>154</v>
      </c>
      <c r="I5404" s="397">
        <v>2023</v>
      </c>
      <c r="J5404" s="71">
        <v>10</v>
      </c>
      <c r="K5404" s="377" t="s">
        <v>4209</v>
      </c>
      <c r="L5404" s="34" t="s">
        <v>979</v>
      </c>
      <c r="M5404" s="40" t="s">
        <v>2876</v>
      </c>
      <c r="N5404" s="583" t="s">
        <v>2449</v>
      </c>
      <c r="O5404" s="397">
        <v>1</v>
      </c>
      <c r="P5404" s="70">
        <v>1</v>
      </c>
      <c r="Q5404" s="71" t="s">
        <v>203</v>
      </c>
      <c r="R5404" s="71" t="s">
        <v>351</v>
      </c>
      <c r="S5404" s="70">
        <v>1500</v>
      </c>
      <c r="T5404" s="117">
        <v>1</v>
      </c>
      <c r="U5404" s="455">
        <f t="shared" si="375"/>
        <v>1500</v>
      </c>
      <c r="V5404" s="190" t="s">
        <v>7</v>
      </c>
    </row>
    <row r="5405" spans="2:22" s="3" customFormat="1" ht="78.75" x14ac:dyDescent="0.25">
      <c r="B5405" s="206" t="s">
        <v>2260</v>
      </c>
      <c r="C5405" s="562" t="s">
        <v>2165</v>
      </c>
      <c r="D5405" s="204" t="s">
        <v>2166</v>
      </c>
      <c r="E5405" s="397" t="s">
        <v>26</v>
      </c>
      <c r="F5405" s="397" t="s">
        <v>7</v>
      </c>
      <c r="G5405" s="397" t="s">
        <v>7</v>
      </c>
      <c r="H5405" s="583" t="s">
        <v>7</v>
      </c>
      <c r="I5405" s="397" t="s">
        <v>7</v>
      </c>
      <c r="J5405" s="397" t="s">
        <v>7</v>
      </c>
      <c r="K5405" s="397" t="s">
        <v>7</v>
      </c>
      <c r="L5405" s="397" t="s">
        <v>7</v>
      </c>
      <c r="M5405" s="397" t="s">
        <v>7</v>
      </c>
      <c r="N5405" s="397" t="s">
        <v>7</v>
      </c>
      <c r="O5405" s="397" t="s">
        <v>7</v>
      </c>
      <c r="P5405" s="397" t="s">
        <v>7</v>
      </c>
      <c r="Q5405" s="178" t="s">
        <v>7</v>
      </c>
      <c r="R5405" s="178" t="s">
        <v>7</v>
      </c>
      <c r="S5405" s="421" t="s">
        <v>7</v>
      </c>
      <c r="T5405" s="178" t="s">
        <v>7</v>
      </c>
      <c r="U5405" s="455">
        <f>SUM(U5398:U5404)</f>
        <v>75568.36</v>
      </c>
      <c r="V5405" s="190" t="s">
        <v>7</v>
      </c>
    </row>
    <row r="5406" spans="2:22" s="3" customFormat="1" ht="78.75" x14ac:dyDescent="0.25">
      <c r="B5406" s="206" t="s">
        <v>2313</v>
      </c>
      <c r="C5406" s="562" t="s">
        <v>2167</v>
      </c>
      <c r="D5406" s="204" t="s">
        <v>2168</v>
      </c>
      <c r="E5406" s="56" t="s">
        <v>370</v>
      </c>
      <c r="F5406" s="397" t="s">
        <v>2754</v>
      </c>
      <c r="G5406" s="40" t="s">
        <v>7</v>
      </c>
      <c r="H5406" s="583" t="s">
        <v>1094</v>
      </c>
      <c r="I5406" s="397">
        <v>2027</v>
      </c>
      <c r="J5406" s="228">
        <v>0.4</v>
      </c>
      <c r="K5406" s="56" t="s">
        <v>2755</v>
      </c>
      <c r="L5406" s="34" t="s">
        <v>979</v>
      </c>
      <c r="M5406" s="40" t="s">
        <v>2877</v>
      </c>
      <c r="N5406" s="583" t="s">
        <v>2449</v>
      </c>
      <c r="O5406" s="397">
        <v>1</v>
      </c>
      <c r="P5406" s="57">
        <v>5012</v>
      </c>
      <c r="Q5406" s="56" t="s">
        <v>224</v>
      </c>
      <c r="R5406" s="56" t="s">
        <v>620</v>
      </c>
      <c r="S5406" s="147">
        <v>14</v>
      </c>
      <c r="T5406" s="117">
        <v>1.04</v>
      </c>
      <c r="U5406" s="455">
        <f>O5406*P5406*S5406*T5406</f>
        <v>72974.720000000001</v>
      </c>
      <c r="V5406" s="190" t="s">
        <v>7</v>
      </c>
    </row>
    <row r="5407" spans="2:22" s="3" customFormat="1" ht="78.75" x14ac:dyDescent="0.25">
      <c r="B5407" s="206" t="s">
        <v>2313</v>
      </c>
      <c r="C5407" s="562" t="s">
        <v>2167</v>
      </c>
      <c r="D5407" s="204" t="s">
        <v>2168</v>
      </c>
      <c r="E5407" s="56" t="s">
        <v>370</v>
      </c>
      <c r="F5407" s="397" t="s">
        <v>2754</v>
      </c>
      <c r="G5407" s="40" t="s">
        <v>7</v>
      </c>
      <c r="H5407" s="583" t="s">
        <v>1094</v>
      </c>
      <c r="I5407" s="397">
        <v>2027</v>
      </c>
      <c r="J5407" s="228">
        <v>0.4</v>
      </c>
      <c r="K5407" s="56" t="s">
        <v>987</v>
      </c>
      <c r="L5407" s="34" t="s">
        <v>979</v>
      </c>
      <c r="M5407" s="40" t="s">
        <v>2877</v>
      </c>
      <c r="N5407" s="583" t="s">
        <v>2449</v>
      </c>
      <c r="O5407" s="397">
        <v>1</v>
      </c>
      <c r="P5407" s="57">
        <v>4554</v>
      </c>
      <c r="Q5407" s="56" t="s">
        <v>224</v>
      </c>
      <c r="R5407" s="56" t="s">
        <v>622</v>
      </c>
      <c r="S5407" s="147">
        <v>24</v>
      </c>
      <c r="T5407" s="117">
        <v>1.04</v>
      </c>
      <c r="U5407" s="455">
        <f t="shared" ref="U5407:U5413" si="376">O5407*P5407*S5407*T5407</f>
        <v>113667.84000000001</v>
      </c>
      <c r="V5407" s="190" t="s">
        <v>7</v>
      </c>
    </row>
    <row r="5408" spans="2:22" s="3" customFormat="1" ht="78.75" x14ac:dyDescent="0.25">
      <c r="B5408" s="206" t="s">
        <v>2313</v>
      </c>
      <c r="C5408" s="562" t="s">
        <v>2167</v>
      </c>
      <c r="D5408" s="204" t="s">
        <v>2168</v>
      </c>
      <c r="E5408" s="56" t="s">
        <v>370</v>
      </c>
      <c r="F5408" s="397" t="s">
        <v>2754</v>
      </c>
      <c r="G5408" s="40" t="s">
        <v>7</v>
      </c>
      <c r="H5408" s="583" t="s">
        <v>1094</v>
      </c>
      <c r="I5408" s="397">
        <v>2027</v>
      </c>
      <c r="J5408" s="228">
        <v>0.4</v>
      </c>
      <c r="K5408" s="56" t="s">
        <v>223</v>
      </c>
      <c r="L5408" s="34" t="s">
        <v>979</v>
      </c>
      <c r="M5408" s="40" t="s">
        <v>2877</v>
      </c>
      <c r="N5408" s="583" t="s">
        <v>2449</v>
      </c>
      <c r="O5408" s="397">
        <v>1</v>
      </c>
      <c r="P5408" s="57">
        <v>312</v>
      </c>
      <c r="Q5408" s="56" t="s">
        <v>224</v>
      </c>
      <c r="R5408" s="56" t="s">
        <v>225</v>
      </c>
      <c r="S5408" s="147">
        <v>27</v>
      </c>
      <c r="T5408" s="117">
        <v>1.04</v>
      </c>
      <c r="U5408" s="455">
        <f t="shared" si="376"/>
        <v>8760.9600000000009</v>
      </c>
      <c r="V5408" s="190" t="s">
        <v>7</v>
      </c>
    </row>
    <row r="5409" spans="2:22" s="3" customFormat="1" ht="78.75" x14ac:dyDescent="0.25">
      <c r="B5409" s="206" t="s">
        <v>2313</v>
      </c>
      <c r="C5409" s="562" t="s">
        <v>2167</v>
      </c>
      <c r="D5409" s="204" t="s">
        <v>2168</v>
      </c>
      <c r="E5409" s="56" t="s">
        <v>2314</v>
      </c>
      <c r="F5409" s="397" t="s">
        <v>2754</v>
      </c>
      <c r="G5409" s="40" t="s">
        <v>7</v>
      </c>
      <c r="H5409" s="583" t="s">
        <v>1094</v>
      </c>
      <c r="I5409" s="397">
        <v>2027</v>
      </c>
      <c r="J5409" s="228">
        <v>0.4</v>
      </c>
      <c r="K5409" s="397" t="s">
        <v>2747</v>
      </c>
      <c r="L5409" s="34" t="s">
        <v>979</v>
      </c>
      <c r="M5409" s="40" t="s">
        <v>2877</v>
      </c>
      <c r="N5409" s="583" t="s">
        <v>2449</v>
      </c>
      <c r="O5409" s="397">
        <v>1</v>
      </c>
      <c r="P5409" s="57">
        <f>P5406+P5407+P5408</f>
        <v>9878</v>
      </c>
      <c r="Q5409" s="56" t="s">
        <v>185</v>
      </c>
      <c r="R5409" s="56" t="s">
        <v>1260</v>
      </c>
      <c r="S5409" s="147">
        <v>2.2000000000000002</v>
      </c>
      <c r="T5409" s="117">
        <v>1.04</v>
      </c>
      <c r="U5409" s="455">
        <f t="shared" si="376"/>
        <v>22600.864000000001</v>
      </c>
      <c r="V5409" s="190" t="s">
        <v>7</v>
      </c>
    </row>
    <row r="5410" spans="2:22" s="3" customFormat="1" ht="78.75" x14ac:dyDescent="0.25">
      <c r="B5410" s="206" t="s">
        <v>2313</v>
      </c>
      <c r="C5410" s="562" t="s">
        <v>2167</v>
      </c>
      <c r="D5410" s="204" t="s">
        <v>2168</v>
      </c>
      <c r="E5410" s="377" t="s">
        <v>3431</v>
      </c>
      <c r="F5410" s="397" t="s">
        <v>2754</v>
      </c>
      <c r="G5410" s="40" t="s">
        <v>7</v>
      </c>
      <c r="H5410" s="583" t="s">
        <v>1094</v>
      </c>
      <c r="I5410" s="397">
        <v>2027</v>
      </c>
      <c r="J5410" s="228">
        <v>0.4</v>
      </c>
      <c r="K5410" s="71" t="s">
        <v>2748</v>
      </c>
      <c r="L5410" s="34" t="s">
        <v>979</v>
      </c>
      <c r="M5410" s="40" t="s">
        <v>2877</v>
      </c>
      <c r="N5410" s="583" t="s">
        <v>2449</v>
      </c>
      <c r="O5410" s="397">
        <v>1</v>
      </c>
      <c r="P5410" s="109">
        <f>0.024*P5406</f>
        <v>120.288</v>
      </c>
      <c r="Q5410" s="56" t="s">
        <v>140</v>
      </c>
      <c r="R5410" s="56" t="s">
        <v>2277</v>
      </c>
      <c r="S5410" s="147">
        <v>120</v>
      </c>
      <c r="T5410" s="117">
        <v>1.04</v>
      </c>
      <c r="U5410" s="455">
        <f t="shared" si="376"/>
        <v>15011.9424</v>
      </c>
      <c r="V5410" s="190" t="s">
        <v>7</v>
      </c>
    </row>
    <row r="5411" spans="2:22" s="3" customFormat="1" ht="78.75" x14ac:dyDescent="0.25">
      <c r="B5411" s="206" t="s">
        <v>2313</v>
      </c>
      <c r="C5411" s="562" t="s">
        <v>2167</v>
      </c>
      <c r="D5411" s="204" t="s">
        <v>2168</v>
      </c>
      <c r="E5411" s="377" t="s">
        <v>3431</v>
      </c>
      <c r="F5411" s="397" t="s">
        <v>2754</v>
      </c>
      <c r="G5411" s="40" t="s">
        <v>7</v>
      </c>
      <c r="H5411" s="583" t="s">
        <v>1094</v>
      </c>
      <c r="I5411" s="397">
        <v>2027</v>
      </c>
      <c r="J5411" s="228">
        <v>0.4</v>
      </c>
      <c r="K5411" s="71" t="s">
        <v>2749</v>
      </c>
      <c r="L5411" s="34" t="s">
        <v>979</v>
      </c>
      <c r="M5411" s="40" t="s">
        <v>2877</v>
      </c>
      <c r="N5411" s="583" t="s">
        <v>2449</v>
      </c>
      <c r="O5411" s="397">
        <v>1</v>
      </c>
      <c r="P5411" s="57">
        <f>0.024*P5407</f>
        <v>109.29600000000001</v>
      </c>
      <c r="Q5411" s="56" t="s">
        <v>140</v>
      </c>
      <c r="R5411" s="56" t="s">
        <v>2252</v>
      </c>
      <c r="S5411" s="147">
        <v>146</v>
      </c>
      <c r="T5411" s="117">
        <v>1.04</v>
      </c>
      <c r="U5411" s="455">
        <f t="shared" si="376"/>
        <v>16595.504639999999</v>
      </c>
      <c r="V5411" s="190" t="s">
        <v>7</v>
      </c>
    </row>
    <row r="5412" spans="2:22" s="3" customFormat="1" ht="78.75" x14ac:dyDescent="0.25">
      <c r="B5412" s="206" t="s">
        <v>2313</v>
      </c>
      <c r="C5412" s="562" t="s">
        <v>2167</v>
      </c>
      <c r="D5412" s="204" t="s">
        <v>2168</v>
      </c>
      <c r="E5412" s="377" t="s">
        <v>3431</v>
      </c>
      <c r="F5412" s="397" t="s">
        <v>2754</v>
      </c>
      <c r="G5412" s="40" t="s">
        <v>7</v>
      </c>
      <c r="H5412" s="583" t="s">
        <v>1094</v>
      </c>
      <c r="I5412" s="397">
        <v>2027</v>
      </c>
      <c r="J5412" s="228">
        <v>0.4</v>
      </c>
      <c r="K5412" s="71" t="s">
        <v>2750</v>
      </c>
      <c r="L5412" s="34" t="s">
        <v>979</v>
      </c>
      <c r="M5412" s="40" t="s">
        <v>2877</v>
      </c>
      <c r="N5412" s="583" t="s">
        <v>2449</v>
      </c>
      <c r="O5412" s="397">
        <v>1</v>
      </c>
      <c r="P5412" s="57">
        <f>P5408*0.024</f>
        <v>7.4880000000000004</v>
      </c>
      <c r="Q5412" s="56" t="s">
        <v>140</v>
      </c>
      <c r="R5412" s="56" t="s">
        <v>2250</v>
      </c>
      <c r="S5412" s="147">
        <v>291</v>
      </c>
      <c r="T5412" s="117">
        <v>1.04</v>
      </c>
      <c r="U5412" s="455">
        <f t="shared" si="376"/>
        <v>2266.1683200000002</v>
      </c>
      <c r="V5412" s="190" t="s">
        <v>7</v>
      </c>
    </row>
    <row r="5413" spans="2:22" s="3" customFormat="1" ht="78.75" x14ac:dyDescent="0.25">
      <c r="B5413" s="206" t="s">
        <v>2313</v>
      </c>
      <c r="C5413" s="562" t="s">
        <v>2167</v>
      </c>
      <c r="D5413" s="204" t="s">
        <v>2168</v>
      </c>
      <c r="E5413" s="56" t="s">
        <v>189</v>
      </c>
      <c r="F5413" s="397" t="s">
        <v>2754</v>
      </c>
      <c r="G5413" s="40" t="s">
        <v>7</v>
      </c>
      <c r="H5413" s="583" t="s">
        <v>1094</v>
      </c>
      <c r="I5413" s="397">
        <v>2027</v>
      </c>
      <c r="J5413" s="228">
        <v>0.4</v>
      </c>
      <c r="K5413" s="377" t="s">
        <v>3292</v>
      </c>
      <c r="L5413" s="34" t="s">
        <v>979</v>
      </c>
      <c r="M5413" s="40" t="s">
        <v>2877</v>
      </c>
      <c r="N5413" s="583" t="s">
        <v>2449</v>
      </c>
      <c r="O5413" s="397">
        <v>1</v>
      </c>
      <c r="P5413" s="57">
        <v>1</v>
      </c>
      <c r="Q5413" s="56" t="s">
        <v>156</v>
      </c>
      <c r="R5413" s="56" t="s">
        <v>501</v>
      </c>
      <c r="S5413" s="147">
        <v>15000</v>
      </c>
      <c r="T5413" s="117">
        <v>1</v>
      </c>
      <c r="U5413" s="455">
        <f t="shared" si="376"/>
        <v>15000</v>
      </c>
      <c r="V5413" s="190" t="s">
        <v>7</v>
      </c>
    </row>
    <row r="5414" spans="2:22" s="3" customFormat="1" ht="78.75" x14ac:dyDescent="0.25">
      <c r="B5414" s="206" t="s">
        <v>2313</v>
      </c>
      <c r="C5414" s="562" t="s">
        <v>2167</v>
      </c>
      <c r="D5414" s="204" t="s">
        <v>2168</v>
      </c>
      <c r="E5414" s="397" t="s">
        <v>26</v>
      </c>
      <c r="F5414" s="397" t="s">
        <v>7</v>
      </c>
      <c r="G5414" s="397" t="s">
        <v>7</v>
      </c>
      <c r="H5414" s="583" t="s">
        <v>7</v>
      </c>
      <c r="I5414" s="397" t="s">
        <v>7</v>
      </c>
      <c r="J5414" s="397" t="s">
        <v>7</v>
      </c>
      <c r="K5414" s="397" t="s">
        <v>7</v>
      </c>
      <c r="L5414" s="397" t="s">
        <v>7</v>
      </c>
      <c r="M5414" s="397" t="s">
        <v>7</v>
      </c>
      <c r="N5414" s="397" t="s">
        <v>7</v>
      </c>
      <c r="O5414" s="397" t="s">
        <v>7</v>
      </c>
      <c r="P5414" s="397" t="s">
        <v>7</v>
      </c>
      <c r="Q5414" s="178" t="s">
        <v>7</v>
      </c>
      <c r="R5414" s="178" t="s">
        <v>7</v>
      </c>
      <c r="S5414" s="421" t="s">
        <v>7</v>
      </c>
      <c r="T5414" s="178" t="s">
        <v>7</v>
      </c>
      <c r="U5414" s="455">
        <f>SUM(U5406:U5413)</f>
        <v>266877.99936000002</v>
      </c>
      <c r="V5414" s="190" t="s">
        <v>7</v>
      </c>
    </row>
    <row r="5415" spans="2:22" s="3" customFormat="1" ht="47.25" x14ac:dyDescent="0.25">
      <c r="B5415" s="206" t="s">
        <v>2313</v>
      </c>
      <c r="C5415" s="562" t="s">
        <v>2169</v>
      </c>
      <c r="D5415" s="204" t="s">
        <v>2170</v>
      </c>
      <c r="E5415" s="397" t="s">
        <v>370</v>
      </c>
      <c r="F5415" s="397" t="s">
        <v>2753</v>
      </c>
      <c r="G5415" s="40" t="s">
        <v>7</v>
      </c>
      <c r="H5415" s="583" t="s">
        <v>1094</v>
      </c>
      <c r="I5415" s="397">
        <v>2025</v>
      </c>
      <c r="J5415" s="228">
        <v>0.4</v>
      </c>
      <c r="K5415" s="71" t="s">
        <v>2755</v>
      </c>
      <c r="L5415" s="34" t="s">
        <v>979</v>
      </c>
      <c r="M5415" s="40" t="s">
        <v>2877</v>
      </c>
      <c r="N5415" s="583" t="s">
        <v>2449</v>
      </c>
      <c r="O5415" s="397">
        <v>1</v>
      </c>
      <c r="P5415" s="397">
        <v>24114</v>
      </c>
      <c r="Q5415" s="178" t="s">
        <v>224</v>
      </c>
      <c r="R5415" s="178" t="s">
        <v>620</v>
      </c>
      <c r="S5415" s="421">
        <v>14</v>
      </c>
      <c r="T5415" s="178">
        <v>1.04</v>
      </c>
      <c r="U5415" s="455">
        <f t="shared" ref="U5415:U5422" si="377">O5415*P5415*S5415*T5415</f>
        <v>351099.84</v>
      </c>
      <c r="V5415" s="190" t="s">
        <v>7</v>
      </c>
    </row>
    <row r="5416" spans="2:22" s="3" customFormat="1" ht="47.25" x14ac:dyDescent="0.25">
      <c r="B5416" s="206" t="s">
        <v>2313</v>
      </c>
      <c r="C5416" s="562" t="s">
        <v>2169</v>
      </c>
      <c r="D5416" s="204" t="s">
        <v>2170</v>
      </c>
      <c r="E5416" s="397" t="s">
        <v>370</v>
      </c>
      <c r="F5416" s="397" t="s">
        <v>2753</v>
      </c>
      <c r="G5416" s="40" t="s">
        <v>7</v>
      </c>
      <c r="H5416" s="583" t="s">
        <v>1094</v>
      </c>
      <c r="I5416" s="397">
        <v>2025</v>
      </c>
      <c r="J5416" s="228">
        <v>0.4</v>
      </c>
      <c r="K5416" s="71" t="s">
        <v>987</v>
      </c>
      <c r="L5416" s="34" t="s">
        <v>979</v>
      </c>
      <c r="M5416" s="40" t="s">
        <v>2877</v>
      </c>
      <c r="N5416" s="583" t="s">
        <v>2449</v>
      </c>
      <c r="O5416" s="397">
        <v>1</v>
      </c>
      <c r="P5416" s="397">
        <v>15378</v>
      </c>
      <c r="Q5416" s="178" t="s">
        <v>224</v>
      </c>
      <c r="R5416" s="178" t="s">
        <v>622</v>
      </c>
      <c r="S5416" s="421">
        <v>24</v>
      </c>
      <c r="T5416" s="178">
        <v>1.04</v>
      </c>
      <c r="U5416" s="455">
        <f t="shared" si="377"/>
        <v>383834.88</v>
      </c>
      <c r="V5416" s="190" t="s">
        <v>7</v>
      </c>
    </row>
    <row r="5417" spans="2:22" s="3" customFormat="1" ht="47.25" x14ac:dyDescent="0.25">
      <c r="B5417" s="206" t="s">
        <v>2313</v>
      </c>
      <c r="C5417" s="562" t="s">
        <v>2169</v>
      </c>
      <c r="D5417" s="204" t="s">
        <v>2170</v>
      </c>
      <c r="E5417" s="397" t="s">
        <v>370</v>
      </c>
      <c r="F5417" s="397" t="s">
        <v>2753</v>
      </c>
      <c r="G5417" s="40" t="s">
        <v>7</v>
      </c>
      <c r="H5417" s="583" t="s">
        <v>1094</v>
      </c>
      <c r="I5417" s="397">
        <v>2025</v>
      </c>
      <c r="J5417" s="228">
        <v>0.4</v>
      </c>
      <c r="K5417" s="397" t="s">
        <v>223</v>
      </c>
      <c r="L5417" s="34" t="s">
        <v>979</v>
      </c>
      <c r="M5417" s="40" t="s">
        <v>2877</v>
      </c>
      <c r="N5417" s="583" t="s">
        <v>2449</v>
      </c>
      <c r="O5417" s="397">
        <v>1</v>
      </c>
      <c r="P5417" s="397">
        <v>2275</v>
      </c>
      <c r="Q5417" s="178" t="s">
        <v>224</v>
      </c>
      <c r="R5417" s="178" t="s">
        <v>225</v>
      </c>
      <c r="S5417" s="421">
        <v>27</v>
      </c>
      <c r="T5417" s="178">
        <v>1.04</v>
      </c>
      <c r="U5417" s="455">
        <f t="shared" si="377"/>
        <v>63882</v>
      </c>
      <c r="V5417" s="190" t="s">
        <v>7</v>
      </c>
    </row>
    <row r="5418" spans="2:22" s="3" customFormat="1" ht="47.25" x14ac:dyDescent="0.25">
      <c r="B5418" s="206" t="s">
        <v>2313</v>
      </c>
      <c r="C5418" s="562" t="s">
        <v>2169</v>
      </c>
      <c r="D5418" s="204" t="s">
        <v>2170</v>
      </c>
      <c r="E5418" s="397" t="s">
        <v>2314</v>
      </c>
      <c r="F5418" s="397" t="s">
        <v>2753</v>
      </c>
      <c r="G5418" s="40" t="s">
        <v>7</v>
      </c>
      <c r="H5418" s="583" t="s">
        <v>1094</v>
      </c>
      <c r="I5418" s="397">
        <v>2025</v>
      </c>
      <c r="J5418" s="228">
        <v>0.4</v>
      </c>
      <c r="K5418" s="56" t="s">
        <v>2747</v>
      </c>
      <c r="L5418" s="34" t="s">
        <v>979</v>
      </c>
      <c r="M5418" s="40" t="s">
        <v>2877</v>
      </c>
      <c r="N5418" s="583" t="s">
        <v>2449</v>
      </c>
      <c r="O5418" s="397">
        <v>1</v>
      </c>
      <c r="P5418" s="397">
        <v>41767</v>
      </c>
      <c r="Q5418" s="178" t="s">
        <v>185</v>
      </c>
      <c r="R5418" s="178" t="s">
        <v>1260</v>
      </c>
      <c r="S5418" s="421">
        <v>2.2000000000000002</v>
      </c>
      <c r="T5418" s="178">
        <v>1.04</v>
      </c>
      <c r="U5418" s="455">
        <f t="shared" si="377"/>
        <v>95562.896000000008</v>
      </c>
      <c r="V5418" s="190" t="s">
        <v>7</v>
      </c>
    </row>
    <row r="5419" spans="2:22" s="3" customFormat="1" ht="47.25" x14ac:dyDescent="0.25">
      <c r="B5419" s="206" t="s">
        <v>2313</v>
      </c>
      <c r="C5419" s="562" t="s">
        <v>2169</v>
      </c>
      <c r="D5419" s="204" t="s">
        <v>2170</v>
      </c>
      <c r="E5419" s="377" t="s">
        <v>3431</v>
      </c>
      <c r="F5419" s="397" t="s">
        <v>2753</v>
      </c>
      <c r="G5419" s="40" t="s">
        <v>7</v>
      </c>
      <c r="H5419" s="583" t="s">
        <v>1094</v>
      </c>
      <c r="I5419" s="397">
        <v>2025</v>
      </c>
      <c r="J5419" s="228">
        <v>0.4</v>
      </c>
      <c r="K5419" s="56" t="s">
        <v>2748</v>
      </c>
      <c r="L5419" s="34" t="s">
        <v>979</v>
      </c>
      <c r="M5419" s="40" t="s">
        <v>2877</v>
      </c>
      <c r="N5419" s="583" t="s">
        <v>2449</v>
      </c>
      <c r="O5419" s="397">
        <v>1</v>
      </c>
      <c r="P5419" s="397">
        <v>578.73599999999999</v>
      </c>
      <c r="Q5419" s="178" t="s">
        <v>140</v>
      </c>
      <c r="R5419" s="178" t="s">
        <v>2277</v>
      </c>
      <c r="S5419" s="421">
        <v>120</v>
      </c>
      <c r="T5419" s="178">
        <v>1.04</v>
      </c>
      <c r="U5419" s="455">
        <f t="shared" si="377"/>
        <v>72226.252799999987</v>
      </c>
      <c r="V5419" s="190" t="s">
        <v>7</v>
      </c>
    </row>
    <row r="5420" spans="2:22" s="3" customFormat="1" ht="47.25" x14ac:dyDescent="0.25">
      <c r="B5420" s="206" t="s">
        <v>2313</v>
      </c>
      <c r="C5420" s="562" t="s">
        <v>2169</v>
      </c>
      <c r="D5420" s="204" t="s">
        <v>2170</v>
      </c>
      <c r="E5420" s="397" t="s">
        <v>2244</v>
      </c>
      <c r="F5420" s="397" t="s">
        <v>2753</v>
      </c>
      <c r="G5420" s="40" t="s">
        <v>7</v>
      </c>
      <c r="H5420" s="583" t="s">
        <v>1094</v>
      </c>
      <c r="I5420" s="397">
        <v>2025</v>
      </c>
      <c r="J5420" s="228">
        <v>0.4</v>
      </c>
      <c r="K5420" s="56" t="s">
        <v>2749</v>
      </c>
      <c r="L5420" s="34" t="s">
        <v>979</v>
      </c>
      <c r="M5420" s="40" t="s">
        <v>2877</v>
      </c>
      <c r="N5420" s="583" t="s">
        <v>2449</v>
      </c>
      <c r="O5420" s="397">
        <v>1</v>
      </c>
      <c r="P5420" s="397">
        <v>369.072</v>
      </c>
      <c r="Q5420" s="178" t="s">
        <v>140</v>
      </c>
      <c r="R5420" s="178" t="s">
        <v>2252</v>
      </c>
      <c r="S5420" s="421">
        <v>146</v>
      </c>
      <c r="T5420" s="178">
        <v>1.04</v>
      </c>
      <c r="U5420" s="455">
        <f t="shared" si="377"/>
        <v>56039.892480000002</v>
      </c>
      <c r="V5420" s="190" t="s">
        <v>7</v>
      </c>
    </row>
    <row r="5421" spans="2:22" s="3" customFormat="1" ht="47.25" x14ac:dyDescent="0.25">
      <c r="B5421" s="206" t="s">
        <v>2313</v>
      </c>
      <c r="C5421" s="562" t="s">
        <v>2169</v>
      </c>
      <c r="D5421" s="204" t="s">
        <v>2170</v>
      </c>
      <c r="E5421" s="397" t="s">
        <v>2244</v>
      </c>
      <c r="F5421" s="397" t="s">
        <v>2753</v>
      </c>
      <c r="G5421" s="40" t="s">
        <v>7</v>
      </c>
      <c r="H5421" s="583" t="s">
        <v>1094</v>
      </c>
      <c r="I5421" s="397">
        <v>2025</v>
      </c>
      <c r="J5421" s="228">
        <v>0.4</v>
      </c>
      <c r="K5421" s="56" t="s">
        <v>2750</v>
      </c>
      <c r="L5421" s="34" t="s">
        <v>979</v>
      </c>
      <c r="M5421" s="40" t="s">
        <v>2877</v>
      </c>
      <c r="N5421" s="583" t="s">
        <v>2449</v>
      </c>
      <c r="O5421" s="397">
        <v>1</v>
      </c>
      <c r="P5421" s="397">
        <v>54.6</v>
      </c>
      <c r="Q5421" s="178" t="s">
        <v>140</v>
      </c>
      <c r="R5421" s="178" t="s">
        <v>2250</v>
      </c>
      <c r="S5421" s="421">
        <v>291</v>
      </c>
      <c r="T5421" s="178">
        <v>1.04</v>
      </c>
      <c r="U5421" s="455">
        <f t="shared" si="377"/>
        <v>16524.144</v>
      </c>
      <c r="V5421" s="190" t="s">
        <v>7</v>
      </c>
    </row>
    <row r="5422" spans="2:22" s="3" customFormat="1" ht="63" x14ac:dyDescent="0.25">
      <c r="B5422" s="206" t="s">
        <v>2313</v>
      </c>
      <c r="C5422" s="562" t="s">
        <v>2169</v>
      </c>
      <c r="D5422" s="204" t="s">
        <v>2170</v>
      </c>
      <c r="E5422" s="397" t="s">
        <v>189</v>
      </c>
      <c r="F5422" s="397" t="s">
        <v>2753</v>
      </c>
      <c r="G5422" s="40" t="s">
        <v>7</v>
      </c>
      <c r="H5422" s="583" t="s">
        <v>1094</v>
      </c>
      <c r="I5422" s="397">
        <v>2025</v>
      </c>
      <c r="J5422" s="228">
        <v>0.4</v>
      </c>
      <c r="K5422" s="377" t="s">
        <v>4264</v>
      </c>
      <c r="L5422" s="34" t="s">
        <v>979</v>
      </c>
      <c r="M5422" s="40" t="s">
        <v>2877</v>
      </c>
      <c r="N5422" s="583" t="s">
        <v>2449</v>
      </c>
      <c r="O5422" s="397">
        <v>1</v>
      </c>
      <c r="P5422" s="397">
        <v>1</v>
      </c>
      <c r="Q5422" s="178" t="s">
        <v>156</v>
      </c>
      <c r="R5422" s="178" t="s">
        <v>959</v>
      </c>
      <c r="S5422" s="421">
        <v>75000</v>
      </c>
      <c r="T5422" s="178">
        <v>1</v>
      </c>
      <c r="U5422" s="455">
        <f t="shared" si="377"/>
        <v>75000</v>
      </c>
      <c r="V5422" s="190" t="s">
        <v>7</v>
      </c>
    </row>
    <row r="5423" spans="2:22" s="3" customFormat="1" ht="63" x14ac:dyDescent="0.25">
      <c r="B5423" s="206" t="s">
        <v>2313</v>
      </c>
      <c r="C5423" s="562" t="s">
        <v>2169</v>
      </c>
      <c r="D5423" s="204" t="s">
        <v>2170</v>
      </c>
      <c r="E5423" s="397" t="s">
        <v>26</v>
      </c>
      <c r="F5423" s="397" t="s">
        <v>7</v>
      </c>
      <c r="G5423" s="397" t="s">
        <v>7</v>
      </c>
      <c r="H5423" s="583" t="s">
        <v>7</v>
      </c>
      <c r="I5423" s="397" t="s">
        <v>7</v>
      </c>
      <c r="J5423" s="397" t="s">
        <v>7</v>
      </c>
      <c r="K5423" s="397" t="s">
        <v>7</v>
      </c>
      <c r="L5423" s="397" t="s">
        <v>7</v>
      </c>
      <c r="M5423" s="397" t="s">
        <v>7</v>
      </c>
      <c r="N5423" s="397" t="s">
        <v>7</v>
      </c>
      <c r="O5423" s="397" t="s">
        <v>7</v>
      </c>
      <c r="P5423" s="397" t="s">
        <v>7</v>
      </c>
      <c r="Q5423" s="178" t="s">
        <v>7</v>
      </c>
      <c r="R5423" s="178" t="s">
        <v>7</v>
      </c>
      <c r="S5423" s="421" t="s">
        <v>7</v>
      </c>
      <c r="T5423" s="178" t="s">
        <v>7</v>
      </c>
      <c r="U5423" s="455">
        <f>SUM(U5415:U5422)</f>
        <v>1114169.9052800001</v>
      </c>
      <c r="V5423" s="190" t="s">
        <v>7</v>
      </c>
    </row>
    <row r="5424" spans="2:22" s="3" customFormat="1" ht="63" x14ac:dyDescent="0.25">
      <c r="B5424" s="206" t="s">
        <v>2284</v>
      </c>
      <c r="C5424" s="562" t="s">
        <v>2171</v>
      </c>
      <c r="D5424" s="204" t="s">
        <v>2172</v>
      </c>
      <c r="E5424" s="56" t="s">
        <v>187</v>
      </c>
      <c r="F5424" s="397" t="s">
        <v>4862</v>
      </c>
      <c r="G5424" s="40" t="s">
        <v>7</v>
      </c>
      <c r="H5424" s="583" t="s">
        <v>389</v>
      </c>
      <c r="I5424" s="397">
        <v>2022</v>
      </c>
      <c r="J5424" s="56" t="s">
        <v>7</v>
      </c>
      <c r="K5424" s="377" t="s">
        <v>3645</v>
      </c>
      <c r="L5424" s="34" t="s">
        <v>184</v>
      </c>
      <c r="M5424" s="40" t="s">
        <v>2878</v>
      </c>
      <c r="N5424" s="583" t="s">
        <v>2449</v>
      </c>
      <c r="O5424" s="397">
        <v>1</v>
      </c>
      <c r="P5424" s="57">
        <v>6</v>
      </c>
      <c r="Q5424" s="56" t="s">
        <v>214</v>
      </c>
      <c r="R5424" s="63" t="s">
        <v>282</v>
      </c>
      <c r="S5424" s="70">
        <v>6886</v>
      </c>
      <c r="T5424" s="117">
        <v>1.04</v>
      </c>
      <c r="U5424" s="455">
        <f t="shared" ref="U5424:U5434" si="378">O5424*P5424*S5424*T5424</f>
        <v>42968.639999999999</v>
      </c>
      <c r="V5424" s="190" t="s">
        <v>7</v>
      </c>
    </row>
    <row r="5425" spans="2:22" s="3" customFormat="1" ht="63" x14ac:dyDescent="0.25">
      <c r="B5425" s="206" t="s">
        <v>2284</v>
      </c>
      <c r="C5425" s="562" t="s">
        <v>2171</v>
      </c>
      <c r="D5425" s="204" t="s">
        <v>2172</v>
      </c>
      <c r="E5425" s="56" t="s">
        <v>194</v>
      </c>
      <c r="F5425" s="397" t="s">
        <v>4862</v>
      </c>
      <c r="G5425" s="40" t="s">
        <v>7</v>
      </c>
      <c r="H5425" s="583" t="s">
        <v>389</v>
      </c>
      <c r="I5425" s="397">
        <v>2022</v>
      </c>
      <c r="J5425" s="56" t="s">
        <v>7</v>
      </c>
      <c r="K5425" s="377" t="s">
        <v>380</v>
      </c>
      <c r="L5425" s="34" t="s">
        <v>184</v>
      </c>
      <c r="M5425" s="40" t="s">
        <v>2878</v>
      </c>
      <c r="N5425" s="583" t="s">
        <v>2449</v>
      </c>
      <c r="O5425" s="397">
        <v>1</v>
      </c>
      <c r="P5425" s="57">
        <f>(18276+6621+9165+2016+10193)/1000</f>
        <v>46.271000000000001</v>
      </c>
      <c r="Q5425" s="56" t="s">
        <v>320</v>
      </c>
      <c r="R5425" s="397" t="s">
        <v>349</v>
      </c>
      <c r="S5425" s="70">
        <v>336</v>
      </c>
      <c r="T5425" s="117">
        <v>1.04</v>
      </c>
      <c r="U5425" s="455">
        <f t="shared" si="378"/>
        <v>16168.938240000001</v>
      </c>
      <c r="V5425" s="190" t="s">
        <v>7</v>
      </c>
    </row>
    <row r="5426" spans="2:22" s="3" customFormat="1" ht="63" x14ac:dyDescent="0.25">
      <c r="B5426" s="206" t="s">
        <v>2284</v>
      </c>
      <c r="C5426" s="562" t="s">
        <v>2171</v>
      </c>
      <c r="D5426" s="204" t="s">
        <v>2172</v>
      </c>
      <c r="E5426" s="56" t="s">
        <v>598</v>
      </c>
      <c r="F5426" s="397" t="s">
        <v>4862</v>
      </c>
      <c r="G5426" s="40" t="s">
        <v>7</v>
      </c>
      <c r="H5426" s="583" t="s">
        <v>389</v>
      </c>
      <c r="I5426" s="397">
        <v>2022</v>
      </c>
      <c r="J5426" s="56" t="s">
        <v>7</v>
      </c>
      <c r="K5426" s="377" t="s">
        <v>950</v>
      </c>
      <c r="L5426" s="34" t="s">
        <v>184</v>
      </c>
      <c r="M5426" s="40" t="s">
        <v>2878</v>
      </c>
      <c r="N5426" s="583" t="s">
        <v>2449</v>
      </c>
      <c r="O5426" s="397">
        <v>1</v>
      </c>
      <c r="P5426" s="57">
        <v>6</v>
      </c>
      <c r="Q5426" s="56" t="s">
        <v>156</v>
      </c>
      <c r="R5426" s="63" t="s">
        <v>639</v>
      </c>
      <c r="S5426" s="70">
        <v>2687</v>
      </c>
      <c r="T5426" s="117">
        <v>1.04</v>
      </c>
      <c r="U5426" s="455">
        <f t="shared" si="378"/>
        <v>16766.88</v>
      </c>
      <c r="V5426" s="190" t="s">
        <v>7</v>
      </c>
    </row>
    <row r="5427" spans="2:22" s="3" customFormat="1" ht="63" x14ac:dyDescent="0.25">
      <c r="B5427" s="206" t="s">
        <v>2284</v>
      </c>
      <c r="C5427" s="562" t="s">
        <v>2171</v>
      </c>
      <c r="D5427" s="204" t="s">
        <v>2172</v>
      </c>
      <c r="E5427" s="56" t="s">
        <v>524</v>
      </c>
      <c r="F5427" s="397" t="s">
        <v>4862</v>
      </c>
      <c r="G5427" s="40" t="s">
        <v>7</v>
      </c>
      <c r="H5427" s="583" t="s">
        <v>389</v>
      </c>
      <c r="I5427" s="397">
        <v>2022</v>
      </c>
      <c r="J5427" s="56">
        <v>35</v>
      </c>
      <c r="K5427" s="100" t="s">
        <v>2990</v>
      </c>
      <c r="L5427" s="34" t="s">
        <v>184</v>
      </c>
      <c r="M5427" s="40" t="s">
        <v>2878</v>
      </c>
      <c r="N5427" s="583" t="s">
        <v>2449</v>
      </c>
      <c r="O5427" s="397">
        <v>1</v>
      </c>
      <c r="P5427" s="57">
        <v>1</v>
      </c>
      <c r="Q5427" s="56" t="s">
        <v>214</v>
      </c>
      <c r="R5427" s="63" t="s">
        <v>233</v>
      </c>
      <c r="S5427" s="70">
        <v>23531</v>
      </c>
      <c r="T5427" s="117">
        <v>1.04</v>
      </c>
      <c r="U5427" s="455">
        <f t="shared" si="378"/>
        <v>24472.240000000002</v>
      </c>
      <c r="V5427" s="190" t="s">
        <v>7</v>
      </c>
    </row>
    <row r="5428" spans="2:22" s="3" customFormat="1" ht="63" x14ac:dyDescent="0.25">
      <c r="B5428" s="206" t="s">
        <v>2284</v>
      </c>
      <c r="C5428" s="562" t="s">
        <v>2171</v>
      </c>
      <c r="D5428" s="204" t="s">
        <v>2172</v>
      </c>
      <c r="E5428" s="56" t="s">
        <v>525</v>
      </c>
      <c r="F5428" s="397" t="s">
        <v>4862</v>
      </c>
      <c r="G5428" s="40" t="s">
        <v>7</v>
      </c>
      <c r="H5428" s="583" t="s">
        <v>389</v>
      </c>
      <c r="I5428" s="397">
        <v>2022</v>
      </c>
      <c r="J5428" s="56">
        <v>110</v>
      </c>
      <c r="K5428" s="34" t="s">
        <v>2990</v>
      </c>
      <c r="L5428" s="34" t="s">
        <v>184</v>
      </c>
      <c r="M5428" s="40" t="s">
        <v>2878</v>
      </c>
      <c r="N5428" s="583" t="s">
        <v>2449</v>
      </c>
      <c r="O5428" s="397">
        <v>1</v>
      </c>
      <c r="P5428" s="57">
        <v>1</v>
      </c>
      <c r="Q5428" s="56" t="s">
        <v>214</v>
      </c>
      <c r="R5428" s="63" t="s">
        <v>238</v>
      </c>
      <c r="S5428" s="70">
        <v>629</v>
      </c>
      <c r="T5428" s="117">
        <v>1.04</v>
      </c>
      <c r="U5428" s="455">
        <f t="shared" si="378"/>
        <v>654.16</v>
      </c>
      <c r="V5428" s="190" t="s">
        <v>7</v>
      </c>
    </row>
    <row r="5429" spans="2:22" s="3" customFormat="1" ht="63" x14ac:dyDescent="0.25">
      <c r="B5429" s="206" t="s">
        <v>2284</v>
      </c>
      <c r="C5429" s="562" t="s">
        <v>2171</v>
      </c>
      <c r="D5429" s="204" t="s">
        <v>2172</v>
      </c>
      <c r="E5429" s="56" t="s">
        <v>263</v>
      </c>
      <c r="F5429" s="397" t="s">
        <v>4862</v>
      </c>
      <c r="G5429" s="40" t="s">
        <v>7</v>
      </c>
      <c r="H5429" s="583" t="s">
        <v>389</v>
      </c>
      <c r="I5429" s="397">
        <v>2022</v>
      </c>
      <c r="J5429" s="56" t="s">
        <v>7</v>
      </c>
      <c r="K5429" s="377" t="s">
        <v>674</v>
      </c>
      <c r="L5429" s="34" t="s">
        <v>184</v>
      </c>
      <c r="M5429" s="40" t="s">
        <v>2878</v>
      </c>
      <c r="N5429" s="583" t="s">
        <v>2449</v>
      </c>
      <c r="O5429" s="397">
        <v>1</v>
      </c>
      <c r="P5429" s="57">
        <v>1</v>
      </c>
      <c r="Q5429" s="57" t="s">
        <v>214</v>
      </c>
      <c r="R5429" s="63" t="s">
        <v>634</v>
      </c>
      <c r="S5429" s="70">
        <v>542</v>
      </c>
      <c r="T5429" s="117">
        <v>1.04</v>
      </c>
      <c r="U5429" s="455">
        <f t="shared" si="378"/>
        <v>563.68000000000006</v>
      </c>
      <c r="V5429" s="190" t="s">
        <v>7</v>
      </c>
    </row>
    <row r="5430" spans="2:22" s="3" customFormat="1" ht="63" x14ac:dyDescent="0.25">
      <c r="B5430" s="206" t="s">
        <v>2284</v>
      </c>
      <c r="C5430" s="562" t="s">
        <v>2171</v>
      </c>
      <c r="D5430" s="204" t="s">
        <v>2172</v>
      </c>
      <c r="E5430" s="56" t="s">
        <v>263</v>
      </c>
      <c r="F5430" s="397" t="s">
        <v>4862</v>
      </c>
      <c r="G5430" s="40" t="s">
        <v>7</v>
      </c>
      <c r="H5430" s="583" t="s">
        <v>389</v>
      </c>
      <c r="I5430" s="397">
        <v>2022</v>
      </c>
      <c r="J5430" s="56" t="s">
        <v>7</v>
      </c>
      <c r="K5430" s="377" t="s">
        <v>676</v>
      </c>
      <c r="L5430" s="34" t="s">
        <v>184</v>
      </c>
      <c r="M5430" s="40" t="s">
        <v>2878</v>
      </c>
      <c r="N5430" s="583" t="s">
        <v>2449</v>
      </c>
      <c r="O5430" s="191">
        <v>1</v>
      </c>
      <c r="P5430" s="58">
        <v>460</v>
      </c>
      <c r="Q5430" s="196" t="s">
        <v>2315</v>
      </c>
      <c r="R5430" s="75" t="s">
        <v>678</v>
      </c>
      <c r="S5430" s="195">
        <v>1.3</v>
      </c>
      <c r="T5430" s="198">
        <v>1.04</v>
      </c>
      <c r="U5430" s="458">
        <f t="shared" si="378"/>
        <v>621.92000000000007</v>
      </c>
      <c r="V5430" s="190" t="s">
        <v>7</v>
      </c>
    </row>
    <row r="5431" spans="2:22" s="3" customFormat="1" ht="63" x14ac:dyDescent="0.25">
      <c r="B5431" s="206" t="s">
        <v>2284</v>
      </c>
      <c r="C5431" s="562" t="s">
        <v>2171</v>
      </c>
      <c r="D5431" s="204" t="s">
        <v>2172</v>
      </c>
      <c r="E5431" s="377" t="s">
        <v>350</v>
      </c>
      <c r="F5431" s="397" t="s">
        <v>4862</v>
      </c>
      <c r="G5431" s="40" t="s">
        <v>7</v>
      </c>
      <c r="H5431" s="583" t="s">
        <v>389</v>
      </c>
      <c r="I5431" s="397">
        <v>2022</v>
      </c>
      <c r="J5431" s="56" t="s">
        <v>7</v>
      </c>
      <c r="K5431" s="377" t="s">
        <v>4262</v>
      </c>
      <c r="L5431" s="34" t="s">
        <v>184</v>
      </c>
      <c r="M5431" s="40" t="s">
        <v>2878</v>
      </c>
      <c r="N5431" s="583" t="s">
        <v>2449</v>
      </c>
      <c r="O5431" s="397">
        <v>1</v>
      </c>
      <c r="P5431" s="70">
        <v>1</v>
      </c>
      <c r="Q5431" s="71" t="s">
        <v>156</v>
      </c>
      <c r="R5431" s="71" t="s">
        <v>532</v>
      </c>
      <c r="S5431" s="70">
        <v>7500</v>
      </c>
      <c r="T5431" s="117">
        <v>1</v>
      </c>
      <c r="U5431" s="455">
        <f t="shared" si="378"/>
        <v>7500</v>
      </c>
      <c r="V5431" s="190" t="s">
        <v>7</v>
      </c>
    </row>
    <row r="5432" spans="2:22" s="3" customFormat="1" ht="63" x14ac:dyDescent="0.25">
      <c r="B5432" s="206" t="s">
        <v>2284</v>
      </c>
      <c r="C5432" s="562" t="s">
        <v>2171</v>
      </c>
      <c r="D5432" s="204" t="s">
        <v>2172</v>
      </c>
      <c r="E5432" s="56" t="s">
        <v>370</v>
      </c>
      <c r="F5432" s="397" t="s">
        <v>4862</v>
      </c>
      <c r="G5432" s="40" t="s">
        <v>7</v>
      </c>
      <c r="H5432" s="583" t="s">
        <v>389</v>
      </c>
      <c r="I5432" s="397">
        <v>2022</v>
      </c>
      <c r="J5432" s="56" t="s">
        <v>7</v>
      </c>
      <c r="K5432" s="377" t="s">
        <v>229</v>
      </c>
      <c r="L5432" s="34" t="s">
        <v>184</v>
      </c>
      <c r="M5432" s="40" t="s">
        <v>2878</v>
      </c>
      <c r="N5432" s="583" t="s">
        <v>2449</v>
      </c>
      <c r="O5432" s="397">
        <v>1</v>
      </c>
      <c r="P5432" s="70">
        <f>10+7+4*2</f>
        <v>25</v>
      </c>
      <c r="Q5432" s="70" t="s">
        <v>214</v>
      </c>
      <c r="R5432" s="71" t="s">
        <v>230</v>
      </c>
      <c r="S5432" s="70">
        <v>90</v>
      </c>
      <c r="T5432" s="117">
        <v>1.04</v>
      </c>
      <c r="U5432" s="455">
        <f t="shared" si="378"/>
        <v>2340</v>
      </c>
      <c r="V5432" s="190" t="s">
        <v>7</v>
      </c>
    </row>
    <row r="5433" spans="2:22" s="3" customFormat="1" ht="63" x14ac:dyDescent="0.25">
      <c r="B5433" s="206" t="s">
        <v>2284</v>
      </c>
      <c r="C5433" s="562" t="s">
        <v>2171</v>
      </c>
      <c r="D5433" s="204" t="s">
        <v>2172</v>
      </c>
      <c r="E5433" s="56" t="s">
        <v>927</v>
      </c>
      <c r="F5433" s="397" t="s">
        <v>4862</v>
      </c>
      <c r="G5433" s="40" t="s">
        <v>7</v>
      </c>
      <c r="H5433" s="583" t="s">
        <v>389</v>
      </c>
      <c r="I5433" s="397">
        <v>2022</v>
      </c>
      <c r="J5433" s="56" t="s">
        <v>7</v>
      </c>
      <c r="K5433" s="377" t="s">
        <v>231</v>
      </c>
      <c r="L5433" s="34" t="s">
        <v>184</v>
      </c>
      <c r="M5433" s="40" t="s">
        <v>2878</v>
      </c>
      <c r="N5433" s="583" t="s">
        <v>2449</v>
      </c>
      <c r="O5433" s="397">
        <v>1</v>
      </c>
      <c r="P5433" s="70">
        <v>1</v>
      </c>
      <c r="Q5433" s="70" t="s">
        <v>214</v>
      </c>
      <c r="R5433" s="71" t="s">
        <v>232</v>
      </c>
      <c r="S5433" s="70">
        <v>588</v>
      </c>
      <c r="T5433" s="117">
        <v>1.04</v>
      </c>
      <c r="U5433" s="455">
        <f t="shared" si="378"/>
        <v>611.52</v>
      </c>
      <c r="V5433" s="190" t="s">
        <v>7</v>
      </c>
    </row>
    <row r="5434" spans="2:22" s="3" customFormat="1" ht="63" x14ac:dyDescent="0.25">
      <c r="B5434" s="206" t="s">
        <v>2284</v>
      </c>
      <c r="C5434" s="562" t="s">
        <v>2171</v>
      </c>
      <c r="D5434" s="204" t="s">
        <v>2172</v>
      </c>
      <c r="E5434" s="377" t="s">
        <v>350</v>
      </c>
      <c r="F5434" s="397" t="s">
        <v>4862</v>
      </c>
      <c r="G5434" s="40" t="s">
        <v>7</v>
      </c>
      <c r="H5434" s="583" t="s">
        <v>389</v>
      </c>
      <c r="I5434" s="397">
        <v>2022</v>
      </c>
      <c r="J5434" s="56" t="s">
        <v>7</v>
      </c>
      <c r="K5434" s="377" t="s">
        <v>4260</v>
      </c>
      <c r="L5434" s="34" t="s">
        <v>184</v>
      </c>
      <c r="M5434" s="40" t="s">
        <v>2878</v>
      </c>
      <c r="N5434" s="583" t="s">
        <v>2449</v>
      </c>
      <c r="O5434" s="397">
        <v>1</v>
      </c>
      <c r="P5434" s="70">
        <v>2</v>
      </c>
      <c r="Q5434" s="178" t="s">
        <v>156</v>
      </c>
      <c r="R5434" s="71" t="s">
        <v>191</v>
      </c>
      <c r="S5434" s="70">
        <v>300</v>
      </c>
      <c r="T5434" s="117">
        <v>1</v>
      </c>
      <c r="U5434" s="455">
        <f t="shared" si="378"/>
        <v>600</v>
      </c>
      <c r="V5434" s="190" t="s">
        <v>7</v>
      </c>
    </row>
    <row r="5435" spans="2:22" s="3" customFormat="1" ht="63" x14ac:dyDescent="0.25">
      <c r="B5435" s="206" t="s">
        <v>2284</v>
      </c>
      <c r="C5435" s="562" t="s">
        <v>2171</v>
      </c>
      <c r="D5435" s="204" t="s">
        <v>2172</v>
      </c>
      <c r="E5435" s="397" t="s">
        <v>26</v>
      </c>
      <c r="F5435" s="397" t="s">
        <v>7</v>
      </c>
      <c r="G5435" s="397" t="s">
        <v>7</v>
      </c>
      <c r="H5435" s="583" t="s">
        <v>7</v>
      </c>
      <c r="I5435" s="397" t="s">
        <v>7</v>
      </c>
      <c r="J5435" s="397" t="s">
        <v>7</v>
      </c>
      <c r="K5435" s="397" t="s">
        <v>7</v>
      </c>
      <c r="L5435" s="397" t="s">
        <v>7</v>
      </c>
      <c r="M5435" s="397" t="s">
        <v>7</v>
      </c>
      <c r="N5435" s="397" t="s">
        <v>7</v>
      </c>
      <c r="O5435" s="397" t="s">
        <v>7</v>
      </c>
      <c r="P5435" s="397" t="s">
        <v>7</v>
      </c>
      <c r="Q5435" s="178" t="s">
        <v>7</v>
      </c>
      <c r="R5435" s="178" t="s">
        <v>7</v>
      </c>
      <c r="S5435" s="421" t="s">
        <v>7</v>
      </c>
      <c r="T5435" s="178" t="s">
        <v>7</v>
      </c>
      <c r="U5435" s="455">
        <f>SUM(U5424:U5434)</f>
        <v>113267.97824000001</v>
      </c>
      <c r="V5435" s="190" t="s">
        <v>7</v>
      </c>
    </row>
    <row r="5436" spans="2:22" s="3" customFormat="1" ht="31.5" x14ac:dyDescent="0.25">
      <c r="B5436" s="206" t="s">
        <v>2236</v>
      </c>
      <c r="C5436" s="562" t="s">
        <v>2175</v>
      </c>
      <c r="D5436" s="204" t="s">
        <v>2176</v>
      </c>
      <c r="E5436" s="397" t="s">
        <v>2282</v>
      </c>
      <c r="F5436" s="397" t="s">
        <v>4863</v>
      </c>
      <c r="G5436" s="40" t="s">
        <v>7</v>
      </c>
      <c r="H5436" s="583" t="s">
        <v>154</v>
      </c>
      <c r="I5436" s="397">
        <v>2024</v>
      </c>
      <c r="J5436" s="397">
        <v>110</v>
      </c>
      <c r="K5436" s="377" t="s">
        <v>3799</v>
      </c>
      <c r="L5436" s="34" t="s">
        <v>979</v>
      </c>
      <c r="M5436" s="180" t="s">
        <v>2879</v>
      </c>
      <c r="N5436" s="583" t="s">
        <v>2449</v>
      </c>
      <c r="O5436" s="397">
        <v>1</v>
      </c>
      <c r="P5436" s="397">
        <v>1</v>
      </c>
      <c r="Q5436" s="178" t="s">
        <v>261</v>
      </c>
      <c r="R5436" s="178" t="s">
        <v>3797</v>
      </c>
      <c r="S5436" s="421">
        <v>36657</v>
      </c>
      <c r="T5436" s="178">
        <v>1.05</v>
      </c>
      <c r="U5436" s="455">
        <f>O5436*P5436*S5436*T5436</f>
        <v>38489.85</v>
      </c>
      <c r="V5436" s="190" t="s">
        <v>7</v>
      </c>
    </row>
    <row r="5437" spans="2:22" s="3" customFormat="1" ht="47.25" x14ac:dyDescent="0.25">
      <c r="B5437" s="206" t="s">
        <v>2236</v>
      </c>
      <c r="C5437" s="562" t="s">
        <v>2175</v>
      </c>
      <c r="D5437" s="204" t="s">
        <v>2176</v>
      </c>
      <c r="E5437" s="397" t="s">
        <v>167</v>
      </c>
      <c r="F5437" s="397" t="s">
        <v>4863</v>
      </c>
      <c r="G5437" s="40" t="s">
        <v>7</v>
      </c>
      <c r="H5437" s="583" t="s">
        <v>154</v>
      </c>
      <c r="I5437" s="397">
        <v>2024</v>
      </c>
      <c r="J5437" s="397">
        <v>110</v>
      </c>
      <c r="K5437" s="377" t="s">
        <v>141</v>
      </c>
      <c r="L5437" s="34" t="s">
        <v>979</v>
      </c>
      <c r="M5437" s="180" t="s">
        <v>2879</v>
      </c>
      <c r="N5437" s="583" t="s">
        <v>2449</v>
      </c>
      <c r="O5437" s="397">
        <v>1</v>
      </c>
      <c r="P5437" s="397">
        <v>0.05</v>
      </c>
      <c r="Q5437" s="178" t="s">
        <v>140</v>
      </c>
      <c r="R5437" s="178" t="s">
        <v>248</v>
      </c>
      <c r="S5437" s="421">
        <v>2267</v>
      </c>
      <c r="T5437" s="178">
        <v>1.58</v>
      </c>
      <c r="U5437" s="455">
        <f>O5437*P5437*S5437*T5437</f>
        <v>179.09300000000002</v>
      </c>
      <c r="V5437" s="190" t="s">
        <v>7</v>
      </c>
    </row>
    <row r="5438" spans="2:22" s="3" customFormat="1" ht="47.25" x14ac:dyDescent="0.25">
      <c r="B5438" s="206" t="s">
        <v>2236</v>
      </c>
      <c r="C5438" s="562" t="s">
        <v>2175</v>
      </c>
      <c r="D5438" s="204" t="s">
        <v>2176</v>
      </c>
      <c r="E5438" s="397" t="s">
        <v>168</v>
      </c>
      <c r="F5438" s="397" t="s">
        <v>4863</v>
      </c>
      <c r="G5438" s="40" t="s">
        <v>7</v>
      </c>
      <c r="H5438" s="583" t="s">
        <v>154</v>
      </c>
      <c r="I5438" s="397">
        <v>2024</v>
      </c>
      <c r="J5438" s="397">
        <v>110</v>
      </c>
      <c r="K5438" s="377" t="s">
        <v>141</v>
      </c>
      <c r="L5438" s="34" t="s">
        <v>979</v>
      </c>
      <c r="M5438" s="180" t="s">
        <v>2879</v>
      </c>
      <c r="N5438" s="583" t="s">
        <v>2449</v>
      </c>
      <c r="O5438" s="397">
        <v>1</v>
      </c>
      <c r="P5438" s="397">
        <v>0.05</v>
      </c>
      <c r="Q5438" s="178" t="s">
        <v>140</v>
      </c>
      <c r="R5438" s="178" t="s">
        <v>438</v>
      </c>
      <c r="S5438" s="421">
        <v>1944</v>
      </c>
      <c r="T5438" s="178">
        <v>1.06</v>
      </c>
      <c r="U5438" s="455">
        <f>O5438*P5438*S5438*T5438</f>
        <v>103.03200000000001</v>
      </c>
      <c r="V5438" s="190" t="s">
        <v>7</v>
      </c>
    </row>
    <row r="5439" spans="2:22" s="3" customFormat="1" ht="31.5" x14ac:dyDescent="0.25">
      <c r="B5439" s="206" t="s">
        <v>2236</v>
      </c>
      <c r="C5439" s="562" t="s">
        <v>2175</v>
      </c>
      <c r="D5439" s="204" t="s">
        <v>2176</v>
      </c>
      <c r="E5439" s="397" t="s">
        <v>169</v>
      </c>
      <c r="F5439" s="397" t="s">
        <v>4863</v>
      </c>
      <c r="G5439" s="40" t="s">
        <v>7</v>
      </c>
      <c r="H5439" s="583" t="s">
        <v>154</v>
      </c>
      <c r="I5439" s="397">
        <v>2024</v>
      </c>
      <c r="J5439" s="397">
        <v>110</v>
      </c>
      <c r="K5439" s="377" t="s">
        <v>155</v>
      </c>
      <c r="L5439" s="34" t="s">
        <v>979</v>
      </c>
      <c r="M5439" s="180" t="s">
        <v>2879</v>
      </c>
      <c r="N5439" s="583" t="s">
        <v>2449</v>
      </c>
      <c r="O5439" s="397">
        <v>1</v>
      </c>
      <c r="P5439" s="397">
        <v>0.05</v>
      </c>
      <c r="Q5439" s="178" t="s">
        <v>140</v>
      </c>
      <c r="R5439" s="178" t="s">
        <v>157</v>
      </c>
      <c r="S5439" s="421">
        <v>503</v>
      </c>
      <c r="T5439" s="178">
        <v>1.06</v>
      </c>
      <c r="U5439" s="455">
        <f>O5439*P5439*S5439*T5439</f>
        <v>26.659000000000002</v>
      </c>
      <c r="V5439" s="190" t="s">
        <v>7</v>
      </c>
    </row>
    <row r="5440" spans="2:22" s="3" customFormat="1" ht="63" x14ac:dyDescent="0.25">
      <c r="B5440" s="206" t="s">
        <v>2236</v>
      </c>
      <c r="C5440" s="562" t="s">
        <v>2175</v>
      </c>
      <c r="D5440" s="204" t="s">
        <v>2176</v>
      </c>
      <c r="E5440" s="397" t="s">
        <v>26</v>
      </c>
      <c r="F5440" s="397" t="s">
        <v>7</v>
      </c>
      <c r="G5440" s="397" t="s">
        <v>7</v>
      </c>
      <c r="H5440" s="583" t="s">
        <v>7</v>
      </c>
      <c r="I5440" s="397" t="s">
        <v>7</v>
      </c>
      <c r="J5440" s="397" t="s">
        <v>7</v>
      </c>
      <c r="K5440" s="397" t="s">
        <v>7</v>
      </c>
      <c r="L5440" s="397" t="s">
        <v>7</v>
      </c>
      <c r="M5440" s="397" t="s">
        <v>7</v>
      </c>
      <c r="N5440" s="397" t="s">
        <v>7</v>
      </c>
      <c r="O5440" s="397" t="s">
        <v>7</v>
      </c>
      <c r="P5440" s="397" t="s">
        <v>7</v>
      </c>
      <c r="Q5440" s="178" t="s">
        <v>7</v>
      </c>
      <c r="R5440" s="178" t="s">
        <v>7</v>
      </c>
      <c r="S5440" s="421" t="s">
        <v>7</v>
      </c>
      <c r="T5440" s="178" t="s">
        <v>7</v>
      </c>
      <c r="U5440" s="455">
        <f>SUM(U5436:U5439)</f>
        <v>38798.633999999998</v>
      </c>
      <c r="V5440" s="190" t="s">
        <v>7</v>
      </c>
    </row>
    <row r="5441" spans="2:22" s="3" customFormat="1" ht="63" x14ac:dyDescent="0.25">
      <c r="B5441" s="206" t="s">
        <v>2283</v>
      </c>
      <c r="C5441" s="562" t="s">
        <v>2177</v>
      </c>
      <c r="D5441" s="204" t="s">
        <v>2178</v>
      </c>
      <c r="E5441" s="397" t="s">
        <v>167</v>
      </c>
      <c r="F5441" s="397" t="s">
        <v>4864</v>
      </c>
      <c r="G5441" s="40" t="s">
        <v>7</v>
      </c>
      <c r="H5441" s="583" t="s">
        <v>154</v>
      </c>
      <c r="I5441" s="397">
        <v>2022</v>
      </c>
      <c r="J5441" s="56">
        <v>10</v>
      </c>
      <c r="K5441" s="377" t="s">
        <v>141</v>
      </c>
      <c r="L5441" s="34" t="s">
        <v>979</v>
      </c>
      <c r="M5441" s="40" t="s">
        <v>2879</v>
      </c>
      <c r="N5441" s="583" t="s">
        <v>2449</v>
      </c>
      <c r="O5441" s="397">
        <v>1</v>
      </c>
      <c r="P5441" s="397">
        <v>0.03</v>
      </c>
      <c r="Q5441" s="32" t="s">
        <v>140</v>
      </c>
      <c r="R5441" s="178" t="s">
        <v>255</v>
      </c>
      <c r="S5441" s="421">
        <v>767</v>
      </c>
      <c r="T5441" s="178">
        <v>1.42</v>
      </c>
      <c r="U5441" s="455">
        <f>O5441*P5441*S5441*T5441</f>
        <v>32.674199999999999</v>
      </c>
      <c r="V5441" s="190" t="s">
        <v>7</v>
      </c>
    </row>
    <row r="5442" spans="2:22" s="3" customFormat="1" ht="63" x14ac:dyDescent="0.25">
      <c r="B5442" s="206" t="s">
        <v>2283</v>
      </c>
      <c r="C5442" s="562" t="s">
        <v>2177</v>
      </c>
      <c r="D5442" s="204" t="s">
        <v>2178</v>
      </c>
      <c r="E5442" s="397" t="s">
        <v>168</v>
      </c>
      <c r="F5442" s="397" t="s">
        <v>4864</v>
      </c>
      <c r="G5442" s="40" t="s">
        <v>7</v>
      </c>
      <c r="H5442" s="583" t="s">
        <v>154</v>
      </c>
      <c r="I5442" s="397">
        <v>2022</v>
      </c>
      <c r="J5442" s="56">
        <v>10</v>
      </c>
      <c r="K5442" s="377" t="s">
        <v>141</v>
      </c>
      <c r="L5442" s="34" t="s">
        <v>979</v>
      </c>
      <c r="M5442" s="40" t="s">
        <v>2879</v>
      </c>
      <c r="N5442" s="583" t="s">
        <v>2449</v>
      </c>
      <c r="O5442" s="397">
        <v>1</v>
      </c>
      <c r="P5442" s="397">
        <v>0.03</v>
      </c>
      <c r="Q5442" s="178" t="s">
        <v>140</v>
      </c>
      <c r="R5442" s="178" t="s">
        <v>2243</v>
      </c>
      <c r="S5442" s="421">
        <v>699</v>
      </c>
      <c r="T5442" s="178">
        <v>1.04</v>
      </c>
      <c r="U5442" s="455">
        <f>O5442*P5442*S5442*T5442</f>
        <v>21.808799999999998</v>
      </c>
      <c r="V5442" s="190" t="s">
        <v>7</v>
      </c>
    </row>
    <row r="5443" spans="2:22" s="3" customFormat="1" ht="63" x14ac:dyDescent="0.25">
      <c r="B5443" s="206" t="s">
        <v>2283</v>
      </c>
      <c r="C5443" s="562" t="s">
        <v>2177</v>
      </c>
      <c r="D5443" s="204" t="s">
        <v>2178</v>
      </c>
      <c r="E5443" s="377" t="s">
        <v>3431</v>
      </c>
      <c r="F5443" s="397" t="s">
        <v>4864</v>
      </c>
      <c r="G5443" s="40" t="s">
        <v>7</v>
      </c>
      <c r="H5443" s="583" t="s">
        <v>154</v>
      </c>
      <c r="I5443" s="397">
        <v>2022</v>
      </c>
      <c r="J5443" s="56">
        <v>10</v>
      </c>
      <c r="K5443" s="377" t="s">
        <v>3432</v>
      </c>
      <c r="L5443" s="34" t="s">
        <v>979</v>
      </c>
      <c r="M5443" s="40" t="s">
        <v>2879</v>
      </c>
      <c r="N5443" s="583" t="s">
        <v>2449</v>
      </c>
      <c r="O5443" s="397">
        <v>1</v>
      </c>
      <c r="P5443" s="397">
        <v>0.03</v>
      </c>
      <c r="Q5443" s="385" t="s">
        <v>140</v>
      </c>
      <c r="R5443" s="377" t="s">
        <v>2300</v>
      </c>
      <c r="S5443" s="421">
        <v>400</v>
      </c>
      <c r="T5443" s="178">
        <v>1.04</v>
      </c>
      <c r="U5443" s="455">
        <f>O5443*P5443*S5443*T5443</f>
        <v>12.48</v>
      </c>
      <c r="V5443" s="190" t="s">
        <v>7</v>
      </c>
    </row>
    <row r="5444" spans="2:22" s="3" customFormat="1" ht="63" x14ac:dyDescent="0.25">
      <c r="B5444" s="206" t="s">
        <v>2283</v>
      </c>
      <c r="C5444" s="562" t="s">
        <v>2177</v>
      </c>
      <c r="D5444" s="204" t="s">
        <v>2178</v>
      </c>
      <c r="E5444" s="397" t="s">
        <v>370</v>
      </c>
      <c r="F5444" s="397" t="s">
        <v>4864</v>
      </c>
      <c r="G5444" s="40" t="s">
        <v>7</v>
      </c>
      <c r="H5444" s="583" t="s">
        <v>154</v>
      </c>
      <c r="I5444" s="397">
        <v>2022</v>
      </c>
      <c r="J5444" s="56">
        <v>10</v>
      </c>
      <c r="K5444" s="377" t="s">
        <v>226</v>
      </c>
      <c r="L5444" s="34" t="s">
        <v>979</v>
      </c>
      <c r="M5444" s="40" t="s">
        <v>2879</v>
      </c>
      <c r="N5444" s="583" t="s">
        <v>2449</v>
      </c>
      <c r="O5444" s="397">
        <v>1</v>
      </c>
      <c r="P5444" s="397">
        <v>1</v>
      </c>
      <c r="Q5444" s="178" t="s">
        <v>224</v>
      </c>
      <c r="R5444" s="178" t="s">
        <v>227</v>
      </c>
      <c r="S5444" s="421">
        <v>302</v>
      </c>
      <c r="T5444" s="178">
        <v>1.04</v>
      </c>
      <c r="U5444" s="455">
        <f>O5444*P5444*S5444*T5444</f>
        <v>314.08</v>
      </c>
      <c r="V5444" s="190" t="s">
        <v>7</v>
      </c>
    </row>
    <row r="5445" spans="2:22" s="3" customFormat="1" ht="63" x14ac:dyDescent="0.25">
      <c r="B5445" s="206" t="s">
        <v>2283</v>
      </c>
      <c r="C5445" s="562" t="s">
        <v>2177</v>
      </c>
      <c r="D5445" s="204" t="s">
        <v>2178</v>
      </c>
      <c r="E5445" s="397" t="s">
        <v>201</v>
      </c>
      <c r="F5445" s="397" t="s">
        <v>4864</v>
      </c>
      <c r="G5445" s="40" t="s">
        <v>7</v>
      </c>
      <c r="H5445" s="583" t="s">
        <v>154</v>
      </c>
      <c r="I5445" s="397">
        <v>2022</v>
      </c>
      <c r="J5445" s="56">
        <v>10</v>
      </c>
      <c r="K5445" s="377" t="s">
        <v>205</v>
      </c>
      <c r="L5445" s="34" t="s">
        <v>979</v>
      </c>
      <c r="M5445" s="40" t="s">
        <v>2879</v>
      </c>
      <c r="N5445" s="583" t="s">
        <v>2449</v>
      </c>
      <c r="O5445" s="397">
        <v>1</v>
      </c>
      <c r="P5445" s="397">
        <v>1</v>
      </c>
      <c r="Q5445" s="396" t="s">
        <v>214</v>
      </c>
      <c r="R5445" s="178" t="s">
        <v>206</v>
      </c>
      <c r="S5445" s="421">
        <v>561</v>
      </c>
      <c r="T5445" s="178">
        <v>1</v>
      </c>
      <c r="U5445" s="455">
        <f>O5445*P5445*S5445*T5445</f>
        <v>561</v>
      </c>
      <c r="V5445" s="190" t="s">
        <v>7</v>
      </c>
    </row>
    <row r="5446" spans="2:22" s="3" customFormat="1" ht="63" x14ac:dyDescent="0.25">
      <c r="B5446" s="206" t="s">
        <v>2283</v>
      </c>
      <c r="C5446" s="562" t="s">
        <v>2177</v>
      </c>
      <c r="D5446" s="204" t="s">
        <v>2178</v>
      </c>
      <c r="E5446" s="397" t="s">
        <v>26</v>
      </c>
      <c r="F5446" s="397" t="s">
        <v>7</v>
      </c>
      <c r="G5446" s="397" t="s">
        <v>7</v>
      </c>
      <c r="H5446" s="583" t="s">
        <v>7</v>
      </c>
      <c r="I5446" s="397" t="s">
        <v>7</v>
      </c>
      <c r="J5446" s="397" t="s">
        <v>7</v>
      </c>
      <c r="K5446" s="397" t="s">
        <v>7</v>
      </c>
      <c r="L5446" s="397" t="s">
        <v>7</v>
      </c>
      <c r="M5446" s="397" t="s">
        <v>7</v>
      </c>
      <c r="N5446" s="397" t="s">
        <v>7</v>
      </c>
      <c r="O5446" s="397" t="s">
        <v>7</v>
      </c>
      <c r="P5446" s="397" t="s">
        <v>7</v>
      </c>
      <c r="Q5446" s="178" t="s">
        <v>7</v>
      </c>
      <c r="R5446" s="178" t="s">
        <v>7</v>
      </c>
      <c r="S5446" s="421" t="s">
        <v>7</v>
      </c>
      <c r="T5446" s="178" t="s">
        <v>7</v>
      </c>
      <c r="U5446" s="455">
        <f>SUM(U5441:U5445)</f>
        <v>942.04300000000001</v>
      </c>
      <c r="V5446" s="190" t="s">
        <v>7</v>
      </c>
    </row>
    <row r="5447" spans="2:22" s="3" customFormat="1" ht="63" x14ac:dyDescent="0.25">
      <c r="B5447" s="206" t="s">
        <v>2283</v>
      </c>
      <c r="C5447" s="562" t="s">
        <v>2179</v>
      </c>
      <c r="D5447" s="40" t="s">
        <v>2180</v>
      </c>
      <c r="E5447" s="397" t="s">
        <v>370</v>
      </c>
      <c r="F5447" s="397" t="s">
        <v>4865</v>
      </c>
      <c r="G5447" s="40" t="s">
        <v>7</v>
      </c>
      <c r="H5447" s="583" t="s">
        <v>154</v>
      </c>
      <c r="I5447" s="397">
        <v>2022</v>
      </c>
      <c r="J5447" s="56">
        <v>10</v>
      </c>
      <c r="K5447" s="377" t="s">
        <v>226</v>
      </c>
      <c r="L5447" s="583" t="s">
        <v>979</v>
      </c>
      <c r="M5447" s="40" t="s">
        <v>2880</v>
      </c>
      <c r="N5447" s="583" t="s">
        <v>2449</v>
      </c>
      <c r="O5447" s="397">
        <v>1</v>
      </c>
      <c r="P5447" s="397">
        <v>1</v>
      </c>
      <c r="Q5447" s="178" t="s">
        <v>224</v>
      </c>
      <c r="R5447" s="178" t="s">
        <v>227</v>
      </c>
      <c r="S5447" s="421">
        <v>302</v>
      </c>
      <c r="T5447" s="178">
        <v>1.04</v>
      </c>
      <c r="U5447" s="455">
        <f>O5447*P5447*S5447*T5447</f>
        <v>314.08</v>
      </c>
      <c r="V5447" s="190" t="s">
        <v>7</v>
      </c>
    </row>
    <row r="5448" spans="2:22" s="3" customFormat="1" ht="63" x14ac:dyDescent="0.25">
      <c r="B5448" s="206" t="s">
        <v>2283</v>
      </c>
      <c r="C5448" s="562" t="s">
        <v>2179</v>
      </c>
      <c r="D5448" s="40" t="s">
        <v>2180</v>
      </c>
      <c r="E5448" s="377" t="s">
        <v>350</v>
      </c>
      <c r="F5448" s="397" t="s">
        <v>4865</v>
      </c>
      <c r="G5448" s="40" t="s">
        <v>7</v>
      </c>
      <c r="H5448" s="583" t="s">
        <v>154</v>
      </c>
      <c r="I5448" s="397">
        <v>2022</v>
      </c>
      <c r="J5448" s="56">
        <v>10</v>
      </c>
      <c r="K5448" s="377" t="s">
        <v>4272</v>
      </c>
      <c r="L5448" s="583" t="s">
        <v>979</v>
      </c>
      <c r="M5448" s="40" t="s">
        <v>2880</v>
      </c>
      <c r="N5448" s="583" t="s">
        <v>2449</v>
      </c>
      <c r="O5448" s="397">
        <v>1</v>
      </c>
      <c r="P5448" s="397">
        <v>1</v>
      </c>
      <c r="Q5448" s="178" t="s">
        <v>156</v>
      </c>
      <c r="R5448" s="178" t="s">
        <v>623</v>
      </c>
      <c r="S5448" s="421">
        <v>40</v>
      </c>
      <c r="T5448" s="178">
        <v>1</v>
      </c>
      <c r="U5448" s="455">
        <f>O5448*P5448*S5448*T5448</f>
        <v>40</v>
      </c>
      <c r="V5448" s="190" t="s">
        <v>7</v>
      </c>
    </row>
    <row r="5449" spans="2:22" s="3" customFormat="1" ht="63" x14ac:dyDescent="0.25">
      <c r="B5449" s="206" t="s">
        <v>2283</v>
      </c>
      <c r="C5449" s="562" t="s">
        <v>2179</v>
      </c>
      <c r="D5449" s="40" t="s">
        <v>2180</v>
      </c>
      <c r="E5449" s="397" t="s">
        <v>26</v>
      </c>
      <c r="F5449" s="397" t="s">
        <v>7</v>
      </c>
      <c r="G5449" s="397" t="s">
        <v>7</v>
      </c>
      <c r="H5449" s="583" t="s">
        <v>7</v>
      </c>
      <c r="I5449" s="397" t="s">
        <v>7</v>
      </c>
      <c r="J5449" s="397" t="s">
        <v>7</v>
      </c>
      <c r="K5449" s="397" t="s">
        <v>7</v>
      </c>
      <c r="L5449" s="397" t="s">
        <v>7</v>
      </c>
      <c r="M5449" s="397" t="s">
        <v>7</v>
      </c>
      <c r="N5449" s="397" t="s">
        <v>7</v>
      </c>
      <c r="O5449" s="397" t="s">
        <v>7</v>
      </c>
      <c r="P5449" s="397" t="s">
        <v>7</v>
      </c>
      <c r="Q5449" s="178" t="s">
        <v>7</v>
      </c>
      <c r="R5449" s="178" t="s">
        <v>7</v>
      </c>
      <c r="S5449" s="421" t="s">
        <v>7</v>
      </c>
      <c r="T5449" s="178" t="s">
        <v>7</v>
      </c>
      <c r="U5449" s="455">
        <f>SUM(U5447:U5448)</f>
        <v>354.08</v>
      </c>
      <c r="V5449" s="190" t="s">
        <v>7</v>
      </c>
    </row>
    <row r="5450" spans="2:22" s="3" customFormat="1" ht="78.75" x14ac:dyDescent="0.25">
      <c r="B5450" s="206" t="s">
        <v>2283</v>
      </c>
      <c r="C5450" s="562" t="s">
        <v>2181</v>
      </c>
      <c r="D5450" s="40" t="s">
        <v>2182</v>
      </c>
      <c r="E5450" s="397" t="s">
        <v>167</v>
      </c>
      <c r="F5450" s="397" t="s">
        <v>4866</v>
      </c>
      <c r="G5450" s="40" t="s">
        <v>7</v>
      </c>
      <c r="H5450" s="583" t="s">
        <v>154</v>
      </c>
      <c r="I5450" s="397">
        <v>2022</v>
      </c>
      <c r="J5450" s="56">
        <v>10</v>
      </c>
      <c r="K5450" s="377" t="s">
        <v>141</v>
      </c>
      <c r="L5450" s="34" t="s">
        <v>979</v>
      </c>
      <c r="M5450" s="40" t="s">
        <v>2881</v>
      </c>
      <c r="N5450" s="583" t="s">
        <v>2449</v>
      </c>
      <c r="O5450" s="397">
        <v>1</v>
      </c>
      <c r="P5450" s="397">
        <v>0.02</v>
      </c>
      <c r="Q5450" s="32" t="s">
        <v>140</v>
      </c>
      <c r="R5450" s="178" t="s">
        <v>255</v>
      </c>
      <c r="S5450" s="421">
        <v>767</v>
      </c>
      <c r="T5450" s="178">
        <v>1.42</v>
      </c>
      <c r="U5450" s="455">
        <f t="shared" ref="U5450:U5455" si="379">O5450*P5450*S5450*T5450</f>
        <v>21.782799999999998</v>
      </c>
      <c r="V5450" s="190" t="s">
        <v>7</v>
      </c>
    </row>
    <row r="5451" spans="2:22" s="3" customFormat="1" ht="78.75" x14ac:dyDescent="0.25">
      <c r="B5451" s="206" t="s">
        <v>2283</v>
      </c>
      <c r="C5451" s="562" t="s">
        <v>2181</v>
      </c>
      <c r="D5451" s="40" t="s">
        <v>2182</v>
      </c>
      <c r="E5451" s="397" t="s">
        <v>168</v>
      </c>
      <c r="F5451" s="397" t="s">
        <v>4866</v>
      </c>
      <c r="G5451" s="40" t="s">
        <v>7</v>
      </c>
      <c r="H5451" s="583" t="s">
        <v>154</v>
      </c>
      <c r="I5451" s="397">
        <v>2022</v>
      </c>
      <c r="J5451" s="56">
        <v>10</v>
      </c>
      <c r="K5451" s="377" t="s">
        <v>141</v>
      </c>
      <c r="L5451" s="34" t="s">
        <v>979</v>
      </c>
      <c r="M5451" s="40" t="s">
        <v>2881</v>
      </c>
      <c r="N5451" s="583" t="s">
        <v>2449</v>
      </c>
      <c r="O5451" s="397">
        <v>1</v>
      </c>
      <c r="P5451" s="397">
        <v>0.02</v>
      </c>
      <c r="Q5451" s="178" t="s">
        <v>140</v>
      </c>
      <c r="R5451" s="178" t="s">
        <v>2243</v>
      </c>
      <c r="S5451" s="421">
        <v>699</v>
      </c>
      <c r="T5451" s="178">
        <v>1.04</v>
      </c>
      <c r="U5451" s="455">
        <f t="shared" si="379"/>
        <v>14.539200000000001</v>
      </c>
      <c r="V5451" s="190" t="s">
        <v>7</v>
      </c>
    </row>
    <row r="5452" spans="2:22" s="3" customFormat="1" ht="78.75" x14ac:dyDescent="0.25">
      <c r="B5452" s="206" t="s">
        <v>2283</v>
      </c>
      <c r="C5452" s="562" t="s">
        <v>2181</v>
      </c>
      <c r="D5452" s="40" t="s">
        <v>2182</v>
      </c>
      <c r="E5452" s="377" t="s">
        <v>3431</v>
      </c>
      <c r="F5452" s="397" t="s">
        <v>4866</v>
      </c>
      <c r="G5452" s="40" t="s">
        <v>7</v>
      </c>
      <c r="H5452" s="583" t="s">
        <v>154</v>
      </c>
      <c r="I5452" s="397">
        <v>2022</v>
      </c>
      <c r="J5452" s="56">
        <v>10</v>
      </c>
      <c r="K5452" s="377" t="s">
        <v>3432</v>
      </c>
      <c r="L5452" s="34" t="s">
        <v>979</v>
      </c>
      <c r="M5452" s="40" t="s">
        <v>2881</v>
      </c>
      <c r="N5452" s="583" t="s">
        <v>2449</v>
      </c>
      <c r="O5452" s="397">
        <v>1</v>
      </c>
      <c r="P5452" s="397">
        <v>0.02</v>
      </c>
      <c r="Q5452" s="385" t="s">
        <v>140</v>
      </c>
      <c r="R5452" s="377" t="s">
        <v>2300</v>
      </c>
      <c r="S5452" s="421">
        <v>400</v>
      </c>
      <c r="T5452" s="178">
        <v>1.04</v>
      </c>
      <c r="U5452" s="455">
        <f t="shared" si="379"/>
        <v>8.32</v>
      </c>
      <c r="V5452" s="190" t="s">
        <v>7</v>
      </c>
    </row>
    <row r="5453" spans="2:22" s="3" customFormat="1" ht="78.75" x14ac:dyDescent="0.25">
      <c r="B5453" s="206" t="s">
        <v>2283</v>
      </c>
      <c r="C5453" s="562" t="s">
        <v>2181</v>
      </c>
      <c r="D5453" s="40" t="s">
        <v>2182</v>
      </c>
      <c r="E5453" s="397" t="s">
        <v>370</v>
      </c>
      <c r="F5453" s="397" t="s">
        <v>4867</v>
      </c>
      <c r="G5453" s="40" t="s">
        <v>7</v>
      </c>
      <c r="H5453" s="583" t="s">
        <v>154</v>
      </c>
      <c r="I5453" s="397">
        <v>2022</v>
      </c>
      <c r="J5453" s="56">
        <v>10</v>
      </c>
      <c r="K5453" s="377" t="s">
        <v>226</v>
      </c>
      <c r="L5453" s="34" t="s">
        <v>979</v>
      </c>
      <c r="M5453" s="40" t="s">
        <v>2881</v>
      </c>
      <c r="N5453" s="583" t="s">
        <v>2449</v>
      </c>
      <c r="O5453" s="397">
        <v>1</v>
      </c>
      <c r="P5453" s="397">
        <v>1</v>
      </c>
      <c r="Q5453" s="178" t="s">
        <v>224</v>
      </c>
      <c r="R5453" s="178" t="s">
        <v>227</v>
      </c>
      <c r="S5453" s="421">
        <v>302</v>
      </c>
      <c r="T5453" s="178">
        <v>1.04</v>
      </c>
      <c r="U5453" s="455">
        <f t="shared" si="379"/>
        <v>314.08</v>
      </c>
      <c r="V5453" s="190" t="s">
        <v>7</v>
      </c>
    </row>
    <row r="5454" spans="2:22" s="3" customFormat="1" ht="78.75" x14ac:dyDescent="0.25">
      <c r="B5454" s="206" t="s">
        <v>2283</v>
      </c>
      <c r="C5454" s="562" t="s">
        <v>2181</v>
      </c>
      <c r="D5454" s="40" t="s">
        <v>2182</v>
      </c>
      <c r="E5454" s="397" t="s">
        <v>201</v>
      </c>
      <c r="F5454" s="397" t="s">
        <v>4866</v>
      </c>
      <c r="G5454" s="40" t="s">
        <v>7</v>
      </c>
      <c r="H5454" s="583" t="s">
        <v>154</v>
      </c>
      <c r="I5454" s="397">
        <v>2022</v>
      </c>
      <c r="J5454" s="56">
        <v>10</v>
      </c>
      <c r="K5454" s="377" t="s">
        <v>205</v>
      </c>
      <c r="L5454" s="34" t="s">
        <v>979</v>
      </c>
      <c r="M5454" s="40" t="s">
        <v>2881</v>
      </c>
      <c r="N5454" s="583" t="s">
        <v>2449</v>
      </c>
      <c r="O5454" s="397">
        <v>1</v>
      </c>
      <c r="P5454" s="397">
        <v>1</v>
      </c>
      <c r="Q5454" s="396" t="s">
        <v>214</v>
      </c>
      <c r="R5454" s="178" t="s">
        <v>206</v>
      </c>
      <c r="S5454" s="421">
        <v>561</v>
      </c>
      <c r="T5454" s="178">
        <v>1</v>
      </c>
      <c r="U5454" s="455">
        <f t="shared" si="379"/>
        <v>561</v>
      </c>
      <c r="V5454" s="190" t="s">
        <v>7</v>
      </c>
    </row>
    <row r="5455" spans="2:22" s="3" customFormat="1" ht="78.75" x14ac:dyDescent="0.25">
      <c r="B5455" s="206" t="s">
        <v>2283</v>
      </c>
      <c r="C5455" s="562" t="s">
        <v>2181</v>
      </c>
      <c r="D5455" s="40" t="s">
        <v>2182</v>
      </c>
      <c r="E5455" s="397" t="s">
        <v>189</v>
      </c>
      <c r="F5455" s="397" t="s">
        <v>4867</v>
      </c>
      <c r="G5455" s="40" t="s">
        <v>7</v>
      </c>
      <c r="H5455" s="583" t="s">
        <v>154</v>
      </c>
      <c r="I5455" s="397">
        <v>2022</v>
      </c>
      <c r="J5455" s="56">
        <v>10</v>
      </c>
      <c r="K5455" s="377" t="s">
        <v>4272</v>
      </c>
      <c r="L5455" s="34" t="s">
        <v>979</v>
      </c>
      <c r="M5455" s="40" t="s">
        <v>2881</v>
      </c>
      <c r="N5455" s="583" t="s">
        <v>2449</v>
      </c>
      <c r="O5455" s="397">
        <v>1</v>
      </c>
      <c r="P5455" s="397">
        <v>1</v>
      </c>
      <c r="Q5455" s="178" t="s">
        <v>156</v>
      </c>
      <c r="R5455" s="178" t="s">
        <v>623</v>
      </c>
      <c r="S5455" s="421">
        <v>40</v>
      </c>
      <c r="T5455" s="178">
        <v>1</v>
      </c>
      <c r="U5455" s="455">
        <f t="shared" si="379"/>
        <v>40</v>
      </c>
      <c r="V5455" s="190" t="s">
        <v>7</v>
      </c>
    </row>
    <row r="5456" spans="2:22" s="3" customFormat="1" ht="78.75" x14ac:dyDescent="0.25">
      <c r="B5456" s="206" t="s">
        <v>2283</v>
      </c>
      <c r="C5456" s="562" t="s">
        <v>2181</v>
      </c>
      <c r="D5456" s="40" t="s">
        <v>2182</v>
      </c>
      <c r="E5456" s="397" t="s">
        <v>26</v>
      </c>
      <c r="F5456" s="397" t="s">
        <v>7</v>
      </c>
      <c r="G5456" s="397" t="s">
        <v>7</v>
      </c>
      <c r="H5456" s="583" t="s">
        <v>7</v>
      </c>
      <c r="I5456" s="397" t="s">
        <v>7</v>
      </c>
      <c r="J5456" s="397" t="s">
        <v>7</v>
      </c>
      <c r="K5456" s="397" t="s">
        <v>7</v>
      </c>
      <c r="L5456" s="397" t="s">
        <v>7</v>
      </c>
      <c r="M5456" s="397" t="s">
        <v>7</v>
      </c>
      <c r="N5456" s="397" t="s">
        <v>7</v>
      </c>
      <c r="O5456" s="397" t="s">
        <v>7</v>
      </c>
      <c r="P5456" s="397" t="s">
        <v>7</v>
      </c>
      <c r="Q5456" s="178" t="s">
        <v>7</v>
      </c>
      <c r="R5456" s="178" t="s">
        <v>7</v>
      </c>
      <c r="S5456" s="421" t="s">
        <v>7</v>
      </c>
      <c r="T5456" s="178" t="s">
        <v>7</v>
      </c>
      <c r="U5456" s="455">
        <f>SUM(U5450:U5455)</f>
        <v>959.72199999999998</v>
      </c>
      <c r="V5456" s="190" t="s">
        <v>7</v>
      </c>
    </row>
    <row r="5457" spans="2:22" s="3" customFormat="1" ht="78.75" x14ac:dyDescent="0.25">
      <c r="B5457" s="206" t="s">
        <v>2283</v>
      </c>
      <c r="C5457" s="562" t="s">
        <v>2183</v>
      </c>
      <c r="D5457" s="40" t="s">
        <v>2184</v>
      </c>
      <c r="E5457" s="397" t="s">
        <v>167</v>
      </c>
      <c r="F5457" s="397" t="s">
        <v>4868</v>
      </c>
      <c r="G5457" s="40" t="s">
        <v>7</v>
      </c>
      <c r="H5457" s="583" t="s">
        <v>154</v>
      </c>
      <c r="I5457" s="397">
        <v>2022</v>
      </c>
      <c r="J5457" s="56">
        <v>10</v>
      </c>
      <c r="K5457" s="377" t="s">
        <v>141</v>
      </c>
      <c r="L5457" s="34" t="s">
        <v>979</v>
      </c>
      <c r="M5457" s="40" t="s">
        <v>2882</v>
      </c>
      <c r="N5457" s="583" t="s">
        <v>2449</v>
      </c>
      <c r="O5457" s="397">
        <v>1</v>
      </c>
      <c r="P5457" s="397">
        <v>5.0000000000000001E-3</v>
      </c>
      <c r="Q5457" s="32" t="s">
        <v>140</v>
      </c>
      <c r="R5457" s="178" t="s">
        <v>255</v>
      </c>
      <c r="S5457" s="421">
        <v>767</v>
      </c>
      <c r="T5457" s="178">
        <v>1.42</v>
      </c>
      <c r="U5457" s="455">
        <f t="shared" ref="U5457:U5462" si="380">O5457*P5457*S5457*T5457</f>
        <v>5.4456999999999995</v>
      </c>
      <c r="V5457" s="190" t="s">
        <v>7</v>
      </c>
    </row>
    <row r="5458" spans="2:22" s="3" customFormat="1" ht="78.75" x14ac:dyDescent="0.25">
      <c r="B5458" s="206" t="s">
        <v>2283</v>
      </c>
      <c r="C5458" s="562" t="s">
        <v>2183</v>
      </c>
      <c r="D5458" s="40" t="s">
        <v>2184</v>
      </c>
      <c r="E5458" s="397" t="s">
        <v>168</v>
      </c>
      <c r="F5458" s="397" t="s">
        <v>4868</v>
      </c>
      <c r="G5458" s="40" t="s">
        <v>7</v>
      </c>
      <c r="H5458" s="583" t="s">
        <v>154</v>
      </c>
      <c r="I5458" s="397">
        <v>2022</v>
      </c>
      <c r="J5458" s="56">
        <v>10</v>
      </c>
      <c r="K5458" s="377" t="s">
        <v>141</v>
      </c>
      <c r="L5458" s="34" t="s">
        <v>979</v>
      </c>
      <c r="M5458" s="40" t="s">
        <v>2882</v>
      </c>
      <c r="N5458" s="583" t="s">
        <v>2449</v>
      </c>
      <c r="O5458" s="397">
        <v>1</v>
      </c>
      <c r="P5458" s="397">
        <v>5.0000000000000001E-3</v>
      </c>
      <c r="Q5458" s="178" t="s">
        <v>140</v>
      </c>
      <c r="R5458" s="178" t="s">
        <v>2243</v>
      </c>
      <c r="S5458" s="421">
        <v>699</v>
      </c>
      <c r="T5458" s="178">
        <v>1.04</v>
      </c>
      <c r="U5458" s="455">
        <f t="shared" si="380"/>
        <v>3.6348000000000003</v>
      </c>
      <c r="V5458" s="190" t="s">
        <v>7</v>
      </c>
    </row>
    <row r="5459" spans="2:22" s="3" customFormat="1" ht="78.75" x14ac:dyDescent="0.25">
      <c r="B5459" s="206" t="s">
        <v>2283</v>
      </c>
      <c r="C5459" s="562" t="s">
        <v>2183</v>
      </c>
      <c r="D5459" s="40" t="s">
        <v>2184</v>
      </c>
      <c r="E5459" s="377" t="s">
        <v>3431</v>
      </c>
      <c r="F5459" s="397" t="s">
        <v>4868</v>
      </c>
      <c r="G5459" s="40" t="s">
        <v>7</v>
      </c>
      <c r="H5459" s="583" t="s">
        <v>154</v>
      </c>
      <c r="I5459" s="397">
        <v>2022</v>
      </c>
      <c r="J5459" s="56">
        <v>10</v>
      </c>
      <c r="K5459" s="377" t="s">
        <v>3432</v>
      </c>
      <c r="L5459" s="34" t="s">
        <v>979</v>
      </c>
      <c r="M5459" s="40" t="s">
        <v>2882</v>
      </c>
      <c r="N5459" s="583" t="s">
        <v>2449</v>
      </c>
      <c r="O5459" s="397">
        <v>1</v>
      </c>
      <c r="P5459" s="397">
        <v>5.0000000000000001E-3</v>
      </c>
      <c r="Q5459" s="385" t="s">
        <v>140</v>
      </c>
      <c r="R5459" s="377" t="s">
        <v>2300</v>
      </c>
      <c r="S5459" s="421">
        <v>400</v>
      </c>
      <c r="T5459" s="178">
        <v>1.04</v>
      </c>
      <c r="U5459" s="455">
        <f t="shared" si="380"/>
        <v>2.08</v>
      </c>
      <c r="V5459" s="190" t="s">
        <v>7</v>
      </c>
    </row>
    <row r="5460" spans="2:22" s="3" customFormat="1" ht="78.75" x14ac:dyDescent="0.25">
      <c r="B5460" s="206" t="s">
        <v>2283</v>
      </c>
      <c r="C5460" s="562" t="s">
        <v>2183</v>
      </c>
      <c r="D5460" s="40" t="s">
        <v>2184</v>
      </c>
      <c r="E5460" s="397" t="s">
        <v>370</v>
      </c>
      <c r="F5460" s="397" t="s">
        <v>4869</v>
      </c>
      <c r="G5460" s="40" t="s">
        <v>7</v>
      </c>
      <c r="H5460" s="583" t="s">
        <v>154</v>
      </c>
      <c r="I5460" s="397">
        <v>2022</v>
      </c>
      <c r="J5460" s="56">
        <v>10</v>
      </c>
      <c r="K5460" s="377" t="s">
        <v>226</v>
      </c>
      <c r="L5460" s="34" t="s">
        <v>979</v>
      </c>
      <c r="M5460" s="40" t="s">
        <v>2882</v>
      </c>
      <c r="N5460" s="583" t="s">
        <v>2449</v>
      </c>
      <c r="O5460" s="397">
        <v>1</v>
      </c>
      <c r="P5460" s="397">
        <v>1</v>
      </c>
      <c r="Q5460" s="178" t="s">
        <v>224</v>
      </c>
      <c r="R5460" s="178" t="s">
        <v>227</v>
      </c>
      <c r="S5460" s="421">
        <v>302</v>
      </c>
      <c r="T5460" s="178">
        <v>1.04</v>
      </c>
      <c r="U5460" s="455">
        <f t="shared" si="380"/>
        <v>314.08</v>
      </c>
      <c r="V5460" s="190" t="s">
        <v>7</v>
      </c>
    </row>
    <row r="5461" spans="2:22" s="3" customFormat="1" ht="78.75" x14ac:dyDescent="0.25">
      <c r="B5461" s="206" t="s">
        <v>2283</v>
      </c>
      <c r="C5461" s="562" t="s">
        <v>2183</v>
      </c>
      <c r="D5461" s="40" t="s">
        <v>2184</v>
      </c>
      <c r="E5461" s="397" t="s">
        <v>201</v>
      </c>
      <c r="F5461" s="397" t="s">
        <v>4868</v>
      </c>
      <c r="G5461" s="40" t="s">
        <v>7</v>
      </c>
      <c r="H5461" s="583" t="s">
        <v>154</v>
      </c>
      <c r="I5461" s="397">
        <v>2022</v>
      </c>
      <c r="J5461" s="56">
        <v>10</v>
      </c>
      <c r="K5461" s="377" t="s">
        <v>205</v>
      </c>
      <c r="L5461" s="34" t="s">
        <v>979</v>
      </c>
      <c r="M5461" s="40" t="s">
        <v>2882</v>
      </c>
      <c r="N5461" s="583" t="s">
        <v>2449</v>
      </c>
      <c r="O5461" s="397">
        <v>1</v>
      </c>
      <c r="P5461" s="397">
        <v>1</v>
      </c>
      <c r="Q5461" s="396" t="s">
        <v>214</v>
      </c>
      <c r="R5461" s="178" t="s">
        <v>206</v>
      </c>
      <c r="S5461" s="421">
        <v>561</v>
      </c>
      <c r="T5461" s="178">
        <v>1</v>
      </c>
      <c r="U5461" s="455">
        <f t="shared" si="380"/>
        <v>561</v>
      </c>
      <c r="V5461" s="190" t="s">
        <v>7</v>
      </c>
    </row>
    <row r="5462" spans="2:22" s="3" customFormat="1" ht="78.75" x14ac:dyDescent="0.25">
      <c r="B5462" s="206" t="s">
        <v>2283</v>
      </c>
      <c r="C5462" s="562" t="s">
        <v>2183</v>
      </c>
      <c r="D5462" s="40" t="s">
        <v>2184</v>
      </c>
      <c r="E5462" s="397" t="s">
        <v>189</v>
      </c>
      <c r="F5462" s="397" t="s">
        <v>4869</v>
      </c>
      <c r="G5462" s="40" t="s">
        <v>7</v>
      </c>
      <c r="H5462" s="583" t="s">
        <v>154</v>
      </c>
      <c r="I5462" s="397">
        <v>2022</v>
      </c>
      <c r="J5462" s="56">
        <v>10</v>
      </c>
      <c r="K5462" s="377" t="s">
        <v>4272</v>
      </c>
      <c r="L5462" s="34" t="s">
        <v>979</v>
      </c>
      <c r="M5462" s="40" t="s">
        <v>2882</v>
      </c>
      <c r="N5462" s="583" t="s">
        <v>2449</v>
      </c>
      <c r="O5462" s="397">
        <v>1</v>
      </c>
      <c r="P5462" s="397">
        <v>1</v>
      </c>
      <c r="Q5462" s="178" t="s">
        <v>156</v>
      </c>
      <c r="R5462" s="178" t="s">
        <v>623</v>
      </c>
      <c r="S5462" s="421">
        <v>40</v>
      </c>
      <c r="T5462" s="178">
        <v>1</v>
      </c>
      <c r="U5462" s="455">
        <f t="shared" si="380"/>
        <v>40</v>
      </c>
      <c r="V5462" s="190" t="s">
        <v>7</v>
      </c>
    </row>
    <row r="5463" spans="2:22" s="3" customFormat="1" ht="78.75" x14ac:dyDescent="0.25">
      <c r="B5463" s="206" t="s">
        <v>2283</v>
      </c>
      <c r="C5463" s="562" t="s">
        <v>2183</v>
      </c>
      <c r="D5463" s="40" t="s">
        <v>2184</v>
      </c>
      <c r="E5463" s="397" t="s">
        <v>26</v>
      </c>
      <c r="F5463" s="397" t="s">
        <v>7</v>
      </c>
      <c r="G5463" s="397" t="s">
        <v>7</v>
      </c>
      <c r="H5463" s="583" t="s">
        <v>7</v>
      </c>
      <c r="I5463" s="397" t="s">
        <v>7</v>
      </c>
      <c r="J5463" s="397" t="s">
        <v>7</v>
      </c>
      <c r="K5463" s="397" t="s">
        <v>7</v>
      </c>
      <c r="L5463" s="397" t="s">
        <v>7</v>
      </c>
      <c r="M5463" s="397" t="s">
        <v>7</v>
      </c>
      <c r="N5463" s="397" t="s">
        <v>7</v>
      </c>
      <c r="O5463" s="397" t="s">
        <v>7</v>
      </c>
      <c r="P5463" s="397" t="s">
        <v>7</v>
      </c>
      <c r="Q5463" s="178" t="s">
        <v>7</v>
      </c>
      <c r="R5463" s="178" t="s">
        <v>7</v>
      </c>
      <c r="S5463" s="421" t="s">
        <v>7</v>
      </c>
      <c r="T5463" s="178" t="s">
        <v>7</v>
      </c>
      <c r="U5463" s="455">
        <f>SUM(U5457:U5462)</f>
        <v>926.2405</v>
      </c>
      <c r="V5463" s="190" t="s">
        <v>7</v>
      </c>
    </row>
    <row r="5464" spans="2:22" s="3" customFormat="1" ht="47.25" x14ac:dyDescent="0.25">
      <c r="B5464" s="206" t="s">
        <v>2236</v>
      </c>
      <c r="C5464" s="562" t="s">
        <v>2185</v>
      </c>
      <c r="D5464" s="204" t="s">
        <v>2186</v>
      </c>
      <c r="E5464" s="56" t="s">
        <v>461</v>
      </c>
      <c r="F5464" s="397" t="s">
        <v>4870</v>
      </c>
      <c r="G5464" s="40" t="s">
        <v>7</v>
      </c>
      <c r="H5464" s="583" t="s">
        <v>154</v>
      </c>
      <c r="I5464" s="397">
        <v>2024</v>
      </c>
      <c r="J5464" s="397">
        <v>220</v>
      </c>
      <c r="K5464" s="377" t="s">
        <v>900</v>
      </c>
      <c r="L5464" s="34" t="s">
        <v>979</v>
      </c>
      <c r="M5464" s="40" t="s">
        <v>2883</v>
      </c>
      <c r="N5464" s="583" t="s">
        <v>2449</v>
      </c>
      <c r="O5464" s="397">
        <v>1</v>
      </c>
      <c r="P5464" s="397">
        <v>4</v>
      </c>
      <c r="Q5464" s="178" t="s">
        <v>214</v>
      </c>
      <c r="R5464" s="178" t="s">
        <v>535</v>
      </c>
      <c r="S5464" s="421">
        <v>1356</v>
      </c>
      <c r="T5464" s="178">
        <v>1.04</v>
      </c>
      <c r="U5464" s="455">
        <f t="shared" ref="U5464:U5473" si="381">O5464*P5464*S5464*T5464</f>
        <v>5640.96</v>
      </c>
      <c r="V5464" s="190" t="s">
        <v>7</v>
      </c>
    </row>
    <row r="5465" spans="2:22" s="3" customFormat="1" ht="47.25" x14ac:dyDescent="0.25">
      <c r="B5465" s="206" t="s">
        <v>2236</v>
      </c>
      <c r="C5465" s="562" t="s">
        <v>2185</v>
      </c>
      <c r="D5465" s="204" t="s">
        <v>2186</v>
      </c>
      <c r="E5465" s="56" t="s">
        <v>461</v>
      </c>
      <c r="F5465" s="397" t="s">
        <v>4870</v>
      </c>
      <c r="G5465" s="40" t="s">
        <v>7</v>
      </c>
      <c r="H5465" s="583" t="s">
        <v>154</v>
      </c>
      <c r="I5465" s="397">
        <v>2024</v>
      </c>
      <c r="J5465" s="397" t="s">
        <v>7</v>
      </c>
      <c r="K5465" s="377" t="s">
        <v>646</v>
      </c>
      <c r="L5465" s="34" t="s">
        <v>979</v>
      </c>
      <c r="M5465" s="40" t="s">
        <v>2883</v>
      </c>
      <c r="N5465" s="583" t="s">
        <v>2449</v>
      </c>
      <c r="O5465" s="397">
        <v>1</v>
      </c>
      <c r="P5465" s="397">
        <v>1</v>
      </c>
      <c r="Q5465" s="178" t="s">
        <v>214</v>
      </c>
      <c r="R5465" s="178" t="s">
        <v>638</v>
      </c>
      <c r="S5465" s="421">
        <v>1571</v>
      </c>
      <c r="T5465" s="178">
        <v>1.04</v>
      </c>
      <c r="U5465" s="455">
        <f t="shared" si="381"/>
        <v>1633.8400000000001</v>
      </c>
      <c r="V5465" s="190" t="s">
        <v>7</v>
      </c>
    </row>
    <row r="5466" spans="2:22" s="3" customFormat="1" ht="47.25" x14ac:dyDescent="0.25">
      <c r="B5466" s="206" t="s">
        <v>2236</v>
      </c>
      <c r="C5466" s="562" t="s">
        <v>2185</v>
      </c>
      <c r="D5466" s="204" t="s">
        <v>2186</v>
      </c>
      <c r="E5466" s="56" t="s">
        <v>461</v>
      </c>
      <c r="F5466" s="397" t="s">
        <v>4870</v>
      </c>
      <c r="G5466" s="40" t="s">
        <v>7</v>
      </c>
      <c r="H5466" s="583" t="s">
        <v>154</v>
      </c>
      <c r="I5466" s="397">
        <v>2024</v>
      </c>
      <c r="J5466" s="397" t="s">
        <v>7</v>
      </c>
      <c r="K5466" s="377" t="s">
        <v>854</v>
      </c>
      <c r="L5466" s="34" t="s">
        <v>979</v>
      </c>
      <c r="M5466" s="40" t="s">
        <v>2883</v>
      </c>
      <c r="N5466" s="583" t="s">
        <v>2449</v>
      </c>
      <c r="O5466" s="397">
        <v>1</v>
      </c>
      <c r="P5466" s="397">
        <v>1</v>
      </c>
      <c r="Q5466" s="178" t="s">
        <v>214</v>
      </c>
      <c r="R5466" s="178" t="s">
        <v>536</v>
      </c>
      <c r="S5466" s="421">
        <v>3141</v>
      </c>
      <c r="T5466" s="178">
        <v>1.04</v>
      </c>
      <c r="U5466" s="455">
        <f t="shared" si="381"/>
        <v>3266.6400000000003</v>
      </c>
      <c r="V5466" s="190" t="s">
        <v>7</v>
      </c>
    </row>
    <row r="5467" spans="2:22" s="3" customFormat="1" ht="47.25" x14ac:dyDescent="0.25">
      <c r="B5467" s="206" t="s">
        <v>2236</v>
      </c>
      <c r="C5467" s="562" t="s">
        <v>2185</v>
      </c>
      <c r="D5467" s="204" t="s">
        <v>2186</v>
      </c>
      <c r="E5467" s="56" t="s">
        <v>461</v>
      </c>
      <c r="F5467" s="397" t="s">
        <v>4870</v>
      </c>
      <c r="G5467" s="40" t="s">
        <v>7</v>
      </c>
      <c r="H5467" s="583" t="s">
        <v>154</v>
      </c>
      <c r="I5467" s="397">
        <v>2024</v>
      </c>
      <c r="J5467" s="397" t="s">
        <v>7</v>
      </c>
      <c r="K5467" s="377" t="s">
        <v>855</v>
      </c>
      <c r="L5467" s="34" t="s">
        <v>979</v>
      </c>
      <c r="M5467" s="40" t="s">
        <v>2883</v>
      </c>
      <c r="N5467" s="583" t="s">
        <v>2449</v>
      </c>
      <c r="O5467" s="397">
        <v>1</v>
      </c>
      <c r="P5467" s="397">
        <v>1</v>
      </c>
      <c r="Q5467" s="178" t="s">
        <v>214</v>
      </c>
      <c r="R5467" s="178" t="s">
        <v>856</v>
      </c>
      <c r="S5467" s="421">
        <v>2395</v>
      </c>
      <c r="T5467" s="178">
        <v>1.04</v>
      </c>
      <c r="U5467" s="455">
        <f t="shared" si="381"/>
        <v>2490.8000000000002</v>
      </c>
      <c r="V5467" s="190" t="s">
        <v>7</v>
      </c>
    </row>
    <row r="5468" spans="2:22" s="3" customFormat="1" ht="47.25" x14ac:dyDescent="0.25">
      <c r="B5468" s="206" t="s">
        <v>2236</v>
      </c>
      <c r="C5468" s="562" t="s">
        <v>2185</v>
      </c>
      <c r="D5468" s="204" t="s">
        <v>2186</v>
      </c>
      <c r="E5468" s="56" t="s">
        <v>461</v>
      </c>
      <c r="F5468" s="397" t="s">
        <v>4870</v>
      </c>
      <c r="G5468" s="40" t="s">
        <v>7</v>
      </c>
      <c r="H5468" s="583" t="s">
        <v>154</v>
      </c>
      <c r="I5468" s="397">
        <v>2024</v>
      </c>
      <c r="J5468" s="397" t="s">
        <v>7</v>
      </c>
      <c r="K5468" s="377" t="s">
        <v>857</v>
      </c>
      <c r="L5468" s="34" t="s">
        <v>979</v>
      </c>
      <c r="M5468" s="40" t="s">
        <v>2883</v>
      </c>
      <c r="N5468" s="583" t="s">
        <v>2449</v>
      </c>
      <c r="O5468" s="397">
        <v>1</v>
      </c>
      <c r="P5468" s="397">
        <v>2</v>
      </c>
      <c r="Q5468" s="178" t="s">
        <v>214</v>
      </c>
      <c r="R5468" s="178" t="s">
        <v>462</v>
      </c>
      <c r="S5468" s="421">
        <v>2418</v>
      </c>
      <c r="T5468" s="178">
        <v>1.04</v>
      </c>
      <c r="U5468" s="455">
        <f t="shared" si="381"/>
        <v>5029.4400000000005</v>
      </c>
      <c r="V5468" s="190" t="s">
        <v>7</v>
      </c>
    </row>
    <row r="5469" spans="2:22" s="3" customFormat="1" ht="47.25" x14ac:dyDescent="0.25">
      <c r="B5469" s="206" t="s">
        <v>2236</v>
      </c>
      <c r="C5469" s="562" t="s">
        <v>2185</v>
      </c>
      <c r="D5469" s="204" t="s">
        <v>2186</v>
      </c>
      <c r="E5469" s="56" t="s">
        <v>461</v>
      </c>
      <c r="F5469" s="397" t="s">
        <v>4870</v>
      </c>
      <c r="G5469" s="40" t="s">
        <v>7</v>
      </c>
      <c r="H5469" s="583" t="s">
        <v>154</v>
      </c>
      <c r="I5469" s="397">
        <v>2024</v>
      </c>
      <c r="J5469" s="397" t="s">
        <v>7</v>
      </c>
      <c r="K5469" s="377" t="s">
        <v>660</v>
      </c>
      <c r="L5469" s="34" t="s">
        <v>979</v>
      </c>
      <c r="M5469" s="40" t="s">
        <v>2883</v>
      </c>
      <c r="N5469" s="583" t="s">
        <v>2449</v>
      </c>
      <c r="O5469" s="397">
        <v>1</v>
      </c>
      <c r="P5469" s="397">
        <v>1</v>
      </c>
      <c r="Q5469" s="178" t="s">
        <v>214</v>
      </c>
      <c r="R5469" s="178" t="s">
        <v>661</v>
      </c>
      <c r="S5469" s="421">
        <v>366</v>
      </c>
      <c r="T5469" s="178">
        <v>1.04</v>
      </c>
      <c r="U5469" s="455">
        <f t="shared" si="381"/>
        <v>380.64</v>
      </c>
      <c r="V5469" s="190" t="s">
        <v>7</v>
      </c>
    </row>
    <row r="5470" spans="2:22" s="3" customFormat="1" ht="47.25" x14ac:dyDescent="0.25">
      <c r="B5470" s="206" t="s">
        <v>2236</v>
      </c>
      <c r="C5470" s="562" t="s">
        <v>2185</v>
      </c>
      <c r="D5470" s="204" t="s">
        <v>2186</v>
      </c>
      <c r="E5470" s="56" t="s">
        <v>461</v>
      </c>
      <c r="F5470" s="397" t="s">
        <v>4870</v>
      </c>
      <c r="G5470" s="40" t="s">
        <v>7</v>
      </c>
      <c r="H5470" s="583" t="s">
        <v>154</v>
      </c>
      <c r="I5470" s="397">
        <v>2024</v>
      </c>
      <c r="J5470" s="397" t="s">
        <v>7</v>
      </c>
      <c r="K5470" s="377" t="s">
        <v>859</v>
      </c>
      <c r="L5470" s="34" t="s">
        <v>979</v>
      </c>
      <c r="M5470" s="40" t="s">
        <v>2883</v>
      </c>
      <c r="N5470" s="583" t="s">
        <v>2449</v>
      </c>
      <c r="O5470" s="397">
        <v>1</v>
      </c>
      <c r="P5470" s="397">
        <v>1</v>
      </c>
      <c r="Q5470" s="178" t="s">
        <v>214</v>
      </c>
      <c r="R5470" s="178" t="s">
        <v>860</v>
      </c>
      <c r="S5470" s="421">
        <v>178</v>
      </c>
      <c r="T5470" s="178">
        <v>1.04</v>
      </c>
      <c r="U5470" s="455">
        <f t="shared" si="381"/>
        <v>185.12</v>
      </c>
      <c r="V5470" s="190" t="s">
        <v>7</v>
      </c>
    </row>
    <row r="5471" spans="2:22" s="3" customFormat="1" ht="63" x14ac:dyDescent="0.25">
      <c r="B5471" s="206" t="s">
        <v>2236</v>
      </c>
      <c r="C5471" s="562" t="s">
        <v>2185</v>
      </c>
      <c r="D5471" s="204" t="s">
        <v>2186</v>
      </c>
      <c r="E5471" s="397" t="s">
        <v>630</v>
      </c>
      <c r="F5471" s="397" t="s">
        <v>4870</v>
      </c>
      <c r="G5471" s="40" t="s">
        <v>7</v>
      </c>
      <c r="H5471" s="583" t="s">
        <v>154</v>
      </c>
      <c r="I5471" s="397">
        <v>2024</v>
      </c>
      <c r="J5471" s="397" t="s">
        <v>7</v>
      </c>
      <c r="K5471" s="377" t="s">
        <v>530</v>
      </c>
      <c r="L5471" s="34" t="s">
        <v>979</v>
      </c>
      <c r="M5471" s="40" t="s">
        <v>2883</v>
      </c>
      <c r="N5471" s="583" t="s">
        <v>2449</v>
      </c>
      <c r="O5471" s="397">
        <v>1</v>
      </c>
      <c r="P5471" s="397">
        <v>16</v>
      </c>
      <c r="Q5471" s="178" t="s">
        <v>214</v>
      </c>
      <c r="R5471" s="178" t="s">
        <v>265</v>
      </c>
      <c r="S5471" s="421">
        <v>641</v>
      </c>
      <c r="T5471" s="178">
        <v>1.04</v>
      </c>
      <c r="U5471" s="455">
        <f t="shared" si="381"/>
        <v>10666.24</v>
      </c>
      <c r="V5471" s="190" t="s">
        <v>7</v>
      </c>
    </row>
    <row r="5472" spans="2:22" s="3" customFormat="1" ht="47.25" x14ac:dyDescent="0.25">
      <c r="B5472" s="206" t="s">
        <v>2236</v>
      </c>
      <c r="C5472" s="562" t="s">
        <v>2185</v>
      </c>
      <c r="D5472" s="204" t="s">
        <v>2186</v>
      </c>
      <c r="E5472" s="397" t="s">
        <v>630</v>
      </c>
      <c r="F5472" s="397" t="s">
        <v>4870</v>
      </c>
      <c r="G5472" s="40" t="s">
        <v>7</v>
      </c>
      <c r="H5472" s="583" t="s">
        <v>154</v>
      </c>
      <c r="I5472" s="397">
        <v>2024</v>
      </c>
      <c r="J5472" s="397" t="s">
        <v>7</v>
      </c>
      <c r="K5472" s="377" t="s">
        <v>528</v>
      </c>
      <c r="L5472" s="34" t="s">
        <v>979</v>
      </c>
      <c r="M5472" s="40" t="s">
        <v>2883</v>
      </c>
      <c r="N5472" s="583" t="s">
        <v>2449</v>
      </c>
      <c r="O5472" s="397">
        <v>1</v>
      </c>
      <c r="P5472" s="397">
        <v>1</v>
      </c>
      <c r="Q5472" s="178" t="s">
        <v>214</v>
      </c>
      <c r="R5472" s="178" t="s">
        <v>644</v>
      </c>
      <c r="S5472" s="421">
        <v>2289</v>
      </c>
      <c r="T5472" s="178">
        <v>1.04</v>
      </c>
      <c r="U5472" s="455">
        <f t="shared" si="381"/>
        <v>2380.56</v>
      </c>
      <c r="V5472" s="190" t="s">
        <v>7</v>
      </c>
    </row>
    <row r="5473" spans="2:22" s="3" customFormat="1" ht="63" x14ac:dyDescent="0.25">
      <c r="B5473" s="206" t="s">
        <v>2236</v>
      </c>
      <c r="C5473" s="562" t="s">
        <v>2185</v>
      </c>
      <c r="D5473" s="204" t="s">
        <v>2186</v>
      </c>
      <c r="E5473" s="397" t="s">
        <v>189</v>
      </c>
      <c r="F5473" s="397" t="s">
        <v>4870</v>
      </c>
      <c r="G5473" s="40" t="s">
        <v>7</v>
      </c>
      <c r="H5473" s="583" t="s">
        <v>154</v>
      </c>
      <c r="I5473" s="397">
        <v>2024</v>
      </c>
      <c r="J5473" s="397" t="s">
        <v>7</v>
      </c>
      <c r="K5473" s="377" t="s">
        <v>4265</v>
      </c>
      <c r="L5473" s="34" t="s">
        <v>979</v>
      </c>
      <c r="M5473" s="40" t="s">
        <v>2883</v>
      </c>
      <c r="N5473" s="583" t="s">
        <v>2449</v>
      </c>
      <c r="O5473" s="397">
        <v>1</v>
      </c>
      <c r="P5473" s="397">
        <v>1</v>
      </c>
      <c r="Q5473" s="178" t="s">
        <v>156</v>
      </c>
      <c r="R5473" s="178" t="s">
        <v>483</v>
      </c>
      <c r="S5473" s="421">
        <v>3000</v>
      </c>
      <c r="T5473" s="178">
        <v>1</v>
      </c>
      <c r="U5473" s="455">
        <f t="shared" si="381"/>
        <v>3000</v>
      </c>
      <c r="V5473" s="190" t="s">
        <v>7</v>
      </c>
    </row>
    <row r="5474" spans="2:22" s="3" customFormat="1" ht="63" x14ac:dyDescent="0.25">
      <c r="B5474" s="206" t="s">
        <v>2236</v>
      </c>
      <c r="C5474" s="562" t="s">
        <v>2185</v>
      </c>
      <c r="D5474" s="204" t="s">
        <v>2186</v>
      </c>
      <c r="E5474" s="397" t="s">
        <v>26</v>
      </c>
      <c r="F5474" s="397" t="s">
        <v>7</v>
      </c>
      <c r="G5474" s="397" t="s">
        <v>7</v>
      </c>
      <c r="H5474" s="583" t="s">
        <v>7</v>
      </c>
      <c r="I5474" s="397" t="s">
        <v>7</v>
      </c>
      <c r="J5474" s="397" t="s">
        <v>7</v>
      </c>
      <c r="K5474" s="397" t="s">
        <v>7</v>
      </c>
      <c r="L5474" s="397" t="s">
        <v>7</v>
      </c>
      <c r="M5474" s="397" t="s">
        <v>7</v>
      </c>
      <c r="N5474" s="397" t="s">
        <v>7</v>
      </c>
      <c r="O5474" s="397" t="s">
        <v>7</v>
      </c>
      <c r="P5474" s="397" t="s">
        <v>7</v>
      </c>
      <c r="Q5474" s="178" t="s">
        <v>7</v>
      </c>
      <c r="R5474" s="178" t="s">
        <v>7</v>
      </c>
      <c r="S5474" s="421" t="s">
        <v>7</v>
      </c>
      <c r="T5474" s="178" t="s">
        <v>7</v>
      </c>
      <c r="U5474" s="455">
        <f>SUM(U5464:U5473)</f>
        <v>34674.240000000005</v>
      </c>
      <c r="V5474" s="190" t="s">
        <v>7</v>
      </c>
    </row>
    <row r="5475" spans="2:22" s="3" customFormat="1" ht="110.25" x14ac:dyDescent="0.25">
      <c r="B5475" s="206" t="s">
        <v>2283</v>
      </c>
      <c r="C5475" s="562" t="s">
        <v>2187</v>
      </c>
      <c r="D5475" s="40" t="s">
        <v>2188</v>
      </c>
      <c r="E5475" s="377" t="s">
        <v>2955</v>
      </c>
      <c r="F5475" s="397" t="s">
        <v>4872</v>
      </c>
      <c r="G5475" s="40" t="s">
        <v>7</v>
      </c>
      <c r="H5475" s="583" t="s">
        <v>154</v>
      </c>
      <c r="I5475" s="397">
        <v>2024</v>
      </c>
      <c r="J5475" s="56">
        <v>10</v>
      </c>
      <c r="K5475" s="56" t="s">
        <v>809</v>
      </c>
      <c r="L5475" s="34" t="s">
        <v>979</v>
      </c>
      <c r="M5475" s="40" t="s">
        <v>2884</v>
      </c>
      <c r="N5475" s="583" t="s">
        <v>2449</v>
      </c>
      <c r="O5475" s="397">
        <v>1</v>
      </c>
      <c r="P5475" s="397">
        <v>1</v>
      </c>
      <c r="Q5475" s="178" t="s">
        <v>185</v>
      </c>
      <c r="R5475" s="178" t="s">
        <v>2316</v>
      </c>
      <c r="S5475" s="421">
        <v>2153</v>
      </c>
      <c r="T5475" s="178">
        <v>1.05</v>
      </c>
      <c r="U5475" s="455">
        <f>O5475*P5475*S5475*T5475</f>
        <v>2260.65</v>
      </c>
      <c r="V5475" s="190" t="s">
        <v>7</v>
      </c>
    </row>
    <row r="5476" spans="2:22" s="3" customFormat="1" ht="110.25" x14ac:dyDescent="0.25">
      <c r="B5476" s="206" t="s">
        <v>2283</v>
      </c>
      <c r="C5476" s="562" t="s">
        <v>2187</v>
      </c>
      <c r="D5476" s="40" t="s">
        <v>2188</v>
      </c>
      <c r="E5476" s="397" t="s">
        <v>350</v>
      </c>
      <c r="F5476" s="397" t="s">
        <v>4872</v>
      </c>
      <c r="G5476" s="40" t="s">
        <v>7</v>
      </c>
      <c r="H5476" s="583" t="s">
        <v>154</v>
      </c>
      <c r="I5476" s="397">
        <v>2024</v>
      </c>
      <c r="J5476" s="56">
        <v>10</v>
      </c>
      <c r="K5476" s="377" t="s">
        <v>4260</v>
      </c>
      <c r="L5476" s="34" t="s">
        <v>979</v>
      </c>
      <c r="M5476" s="40" t="s">
        <v>2884</v>
      </c>
      <c r="N5476" s="583" t="s">
        <v>2449</v>
      </c>
      <c r="O5476" s="397">
        <v>1</v>
      </c>
      <c r="P5476" s="397">
        <v>1</v>
      </c>
      <c r="Q5476" s="178" t="s">
        <v>156</v>
      </c>
      <c r="R5476" s="178" t="s">
        <v>191</v>
      </c>
      <c r="S5476" s="421">
        <v>300</v>
      </c>
      <c r="T5476" s="178">
        <v>1</v>
      </c>
      <c r="U5476" s="455">
        <f>O5476*P5476*S5476*T5476</f>
        <v>300</v>
      </c>
      <c r="V5476" s="190" t="s">
        <v>7</v>
      </c>
    </row>
    <row r="5477" spans="2:22" s="3" customFormat="1" ht="110.25" x14ac:dyDescent="0.25">
      <c r="B5477" s="206" t="s">
        <v>2283</v>
      </c>
      <c r="C5477" s="562" t="s">
        <v>2187</v>
      </c>
      <c r="D5477" s="40" t="s">
        <v>2188</v>
      </c>
      <c r="E5477" s="397" t="s">
        <v>168</v>
      </c>
      <c r="F5477" s="397" t="s">
        <v>4871</v>
      </c>
      <c r="G5477" s="40" t="s">
        <v>7</v>
      </c>
      <c r="H5477" s="583" t="s">
        <v>154</v>
      </c>
      <c r="I5477" s="397">
        <v>2024</v>
      </c>
      <c r="J5477" s="56">
        <v>10</v>
      </c>
      <c r="K5477" s="377" t="s">
        <v>141</v>
      </c>
      <c r="L5477" s="34" t="s">
        <v>979</v>
      </c>
      <c r="M5477" s="40" t="s">
        <v>2884</v>
      </c>
      <c r="N5477" s="583" t="s">
        <v>2449</v>
      </c>
      <c r="O5477" s="397">
        <v>1</v>
      </c>
      <c r="P5477" s="397">
        <v>1.5</v>
      </c>
      <c r="Q5477" s="178" t="s">
        <v>140</v>
      </c>
      <c r="R5477" s="178" t="s">
        <v>2243</v>
      </c>
      <c r="S5477" s="421">
        <v>699</v>
      </c>
      <c r="T5477" s="178">
        <v>1.04</v>
      </c>
      <c r="U5477" s="455">
        <f>O5477*P5477*S5477*T5477</f>
        <v>1090.44</v>
      </c>
      <c r="V5477" s="190" t="s">
        <v>7</v>
      </c>
    </row>
    <row r="5478" spans="2:22" s="3" customFormat="1" ht="110.25" x14ac:dyDescent="0.25">
      <c r="B5478" s="206" t="s">
        <v>2283</v>
      </c>
      <c r="C5478" s="562" t="s">
        <v>2187</v>
      </c>
      <c r="D5478" s="40" t="s">
        <v>2188</v>
      </c>
      <c r="E5478" s="377" t="s">
        <v>3431</v>
      </c>
      <c r="F5478" s="397" t="s">
        <v>4871</v>
      </c>
      <c r="G5478" s="40" t="s">
        <v>7</v>
      </c>
      <c r="H5478" s="583" t="s">
        <v>154</v>
      </c>
      <c r="I5478" s="397">
        <v>2024</v>
      </c>
      <c r="J5478" s="56">
        <v>10</v>
      </c>
      <c r="K5478" s="377" t="s">
        <v>3100</v>
      </c>
      <c r="L5478" s="34" t="s">
        <v>979</v>
      </c>
      <c r="M5478" s="40" t="s">
        <v>2884</v>
      </c>
      <c r="N5478" s="583" t="s">
        <v>2449</v>
      </c>
      <c r="O5478" s="397">
        <v>1</v>
      </c>
      <c r="P5478" s="397">
        <v>1.5</v>
      </c>
      <c r="Q5478" s="178" t="s">
        <v>140</v>
      </c>
      <c r="R5478" s="178" t="s">
        <v>2430</v>
      </c>
      <c r="S5478" s="421">
        <v>413</v>
      </c>
      <c r="T5478" s="178">
        <v>1.04</v>
      </c>
      <c r="U5478" s="455">
        <f>O5478*P5478*S5478*T5478</f>
        <v>644.28</v>
      </c>
      <c r="V5478" s="190" t="s">
        <v>7</v>
      </c>
    </row>
    <row r="5479" spans="2:22" s="3" customFormat="1" ht="110.25" x14ac:dyDescent="0.25">
      <c r="B5479" s="206" t="s">
        <v>2283</v>
      </c>
      <c r="C5479" s="562" t="s">
        <v>2187</v>
      </c>
      <c r="D5479" s="40" t="s">
        <v>2188</v>
      </c>
      <c r="E5479" s="583" t="s">
        <v>201</v>
      </c>
      <c r="F5479" s="397" t="s">
        <v>4871</v>
      </c>
      <c r="G5479" s="40" t="s">
        <v>7</v>
      </c>
      <c r="H5479" s="583" t="s">
        <v>154</v>
      </c>
      <c r="I5479" s="397">
        <v>2024</v>
      </c>
      <c r="J5479" s="56">
        <v>10</v>
      </c>
      <c r="K5479" s="377" t="s">
        <v>205</v>
      </c>
      <c r="L5479" s="34" t="s">
        <v>979</v>
      </c>
      <c r="M5479" s="40" t="s">
        <v>2884</v>
      </c>
      <c r="N5479" s="583" t="s">
        <v>2449</v>
      </c>
      <c r="O5479" s="397">
        <v>1</v>
      </c>
      <c r="P5479" s="397">
        <v>1</v>
      </c>
      <c r="Q5479" s="396" t="s">
        <v>214</v>
      </c>
      <c r="R5479" s="178" t="s">
        <v>206</v>
      </c>
      <c r="S5479" s="421">
        <v>561</v>
      </c>
      <c r="T5479" s="178">
        <v>1</v>
      </c>
      <c r="U5479" s="455">
        <f>O5479*P5479*S5479*T5479</f>
        <v>561</v>
      </c>
      <c r="V5479" s="190" t="s">
        <v>7</v>
      </c>
    </row>
    <row r="5480" spans="2:22" s="3" customFormat="1" ht="110.25" x14ac:dyDescent="0.25">
      <c r="B5480" s="206" t="s">
        <v>2283</v>
      </c>
      <c r="C5480" s="562" t="s">
        <v>2187</v>
      </c>
      <c r="D5480" s="40" t="s">
        <v>2188</v>
      </c>
      <c r="E5480" s="397" t="s">
        <v>26</v>
      </c>
      <c r="F5480" s="397" t="s">
        <v>7</v>
      </c>
      <c r="G5480" s="397" t="s">
        <v>7</v>
      </c>
      <c r="H5480" s="583" t="s">
        <v>7</v>
      </c>
      <c r="I5480" s="397" t="s">
        <v>7</v>
      </c>
      <c r="J5480" s="397" t="s">
        <v>7</v>
      </c>
      <c r="K5480" s="397" t="s">
        <v>7</v>
      </c>
      <c r="L5480" s="397" t="s">
        <v>7</v>
      </c>
      <c r="M5480" s="397" t="s">
        <v>7</v>
      </c>
      <c r="N5480" s="397" t="s">
        <v>7</v>
      </c>
      <c r="O5480" s="397" t="s">
        <v>7</v>
      </c>
      <c r="P5480" s="397" t="s">
        <v>7</v>
      </c>
      <c r="Q5480" s="178" t="s">
        <v>7</v>
      </c>
      <c r="R5480" s="178" t="s">
        <v>7</v>
      </c>
      <c r="S5480" s="421" t="s">
        <v>7</v>
      </c>
      <c r="T5480" s="178" t="s">
        <v>7</v>
      </c>
      <c r="U5480" s="455">
        <f>SUM(U5475:U5479)</f>
        <v>4856.37</v>
      </c>
      <c r="V5480" s="190" t="s">
        <v>7</v>
      </c>
    </row>
    <row r="5481" spans="2:22" s="3" customFormat="1" ht="63" x14ac:dyDescent="0.25">
      <c r="B5481" s="206" t="s">
        <v>2256</v>
      </c>
      <c r="C5481" s="562" t="s">
        <v>2189</v>
      </c>
      <c r="D5481" s="40" t="s">
        <v>2190</v>
      </c>
      <c r="E5481" s="377" t="s">
        <v>1114</v>
      </c>
      <c r="F5481" s="397" t="s">
        <v>4873</v>
      </c>
      <c r="G5481" s="40" t="s">
        <v>7</v>
      </c>
      <c r="H5481" s="583" t="s">
        <v>154</v>
      </c>
      <c r="I5481" s="397">
        <v>2025</v>
      </c>
      <c r="J5481" s="56" t="s">
        <v>7</v>
      </c>
      <c r="K5481" s="377" t="s">
        <v>4246</v>
      </c>
      <c r="L5481" s="34" t="s">
        <v>979</v>
      </c>
      <c r="M5481" s="180" t="s">
        <v>3869</v>
      </c>
      <c r="N5481" s="583" t="s">
        <v>2449</v>
      </c>
      <c r="O5481" s="397">
        <v>1</v>
      </c>
      <c r="P5481" s="70">
        <v>236.78</v>
      </c>
      <c r="Q5481" s="71" t="s">
        <v>273</v>
      </c>
      <c r="R5481" s="71" t="s">
        <v>1297</v>
      </c>
      <c r="S5481" s="70">
        <v>116</v>
      </c>
      <c r="T5481" s="117">
        <v>1.17</v>
      </c>
      <c r="U5481" s="455">
        <f>O5481*P5481*S5481*T5481</f>
        <v>32135.781599999998</v>
      </c>
      <c r="V5481" s="190" t="s">
        <v>7</v>
      </c>
    </row>
    <row r="5482" spans="2:22" s="3" customFormat="1" ht="63" x14ac:dyDescent="0.25">
      <c r="B5482" s="206" t="s">
        <v>2256</v>
      </c>
      <c r="C5482" s="562" t="s">
        <v>2189</v>
      </c>
      <c r="D5482" s="40" t="s">
        <v>2190</v>
      </c>
      <c r="E5482" s="56" t="s">
        <v>189</v>
      </c>
      <c r="F5482" s="397" t="s">
        <v>4873</v>
      </c>
      <c r="G5482" s="40" t="s">
        <v>7</v>
      </c>
      <c r="H5482" s="583" t="s">
        <v>154</v>
      </c>
      <c r="I5482" s="397">
        <v>2025</v>
      </c>
      <c r="J5482" s="56" t="s">
        <v>7</v>
      </c>
      <c r="K5482" s="377" t="s">
        <v>3002</v>
      </c>
      <c r="L5482" s="34" t="s">
        <v>979</v>
      </c>
      <c r="M5482" s="180" t="s">
        <v>3869</v>
      </c>
      <c r="N5482" s="583" t="s">
        <v>2449</v>
      </c>
      <c r="O5482" s="397">
        <v>1</v>
      </c>
      <c r="P5482" s="70">
        <v>1</v>
      </c>
      <c r="Q5482" s="71" t="s">
        <v>156</v>
      </c>
      <c r="R5482" s="71" t="s">
        <v>283</v>
      </c>
      <c r="S5482" s="70">
        <v>3000</v>
      </c>
      <c r="T5482" s="117">
        <v>1</v>
      </c>
      <c r="U5482" s="455">
        <f>O5482*P5482*S5482*T5482</f>
        <v>3000</v>
      </c>
      <c r="V5482" s="190" t="s">
        <v>7</v>
      </c>
    </row>
    <row r="5483" spans="2:22" s="3" customFormat="1" ht="63" x14ac:dyDescent="0.25">
      <c r="B5483" s="206" t="s">
        <v>2256</v>
      </c>
      <c r="C5483" s="562" t="s">
        <v>2189</v>
      </c>
      <c r="D5483" s="40" t="s">
        <v>2190</v>
      </c>
      <c r="E5483" s="397" t="s">
        <v>26</v>
      </c>
      <c r="F5483" s="397" t="s">
        <v>7</v>
      </c>
      <c r="G5483" s="397" t="s">
        <v>7</v>
      </c>
      <c r="H5483" s="583" t="s">
        <v>7</v>
      </c>
      <c r="I5483" s="397" t="s">
        <v>7</v>
      </c>
      <c r="J5483" s="397" t="s">
        <v>7</v>
      </c>
      <c r="K5483" s="397" t="s">
        <v>7</v>
      </c>
      <c r="L5483" s="397" t="s">
        <v>7</v>
      </c>
      <c r="M5483" s="397" t="s">
        <v>7</v>
      </c>
      <c r="N5483" s="397" t="s">
        <v>7</v>
      </c>
      <c r="O5483" s="397" t="s">
        <v>7</v>
      </c>
      <c r="P5483" s="397" t="s">
        <v>7</v>
      </c>
      <c r="Q5483" s="178" t="s">
        <v>7</v>
      </c>
      <c r="R5483" s="178" t="s">
        <v>7</v>
      </c>
      <c r="S5483" s="421" t="s">
        <v>7</v>
      </c>
      <c r="T5483" s="178" t="s">
        <v>7</v>
      </c>
      <c r="U5483" s="455">
        <f>SUM(U5481:U5482)</f>
        <v>35135.781600000002</v>
      </c>
      <c r="V5483" s="190" t="s">
        <v>7</v>
      </c>
    </row>
    <row r="5484" spans="2:22" s="3" customFormat="1" ht="47.25" x14ac:dyDescent="0.25">
      <c r="B5484" s="206" t="s">
        <v>2236</v>
      </c>
      <c r="C5484" s="562" t="s">
        <v>2191</v>
      </c>
      <c r="D5484" s="204" t="s">
        <v>2192</v>
      </c>
      <c r="E5484" s="56" t="s">
        <v>461</v>
      </c>
      <c r="F5484" s="397" t="s">
        <v>4837</v>
      </c>
      <c r="G5484" s="40" t="s">
        <v>7</v>
      </c>
      <c r="H5484" s="583" t="s">
        <v>154</v>
      </c>
      <c r="I5484" s="397">
        <v>2024</v>
      </c>
      <c r="J5484" s="56">
        <v>110</v>
      </c>
      <c r="K5484" s="377" t="s">
        <v>900</v>
      </c>
      <c r="L5484" s="34" t="s">
        <v>979</v>
      </c>
      <c r="M5484" s="180" t="s">
        <v>3868</v>
      </c>
      <c r="N5484" s="583" t="s">
        <v>2449</v>
      </c>
      <c r="O5484" s="397">
        <v>1</v>
      </c>
      <c r="P5484" s="397">
        <v>4</v>
      </c>
      <c r="Q5484" s="178" t="s">
        <v>214</v>
      </c>
      <c r="R5484" s="178" t="s">
        <v>535</v>
      </c>
      <c r="S5484" s="421">
        <v>1356</v>
      </c>
      <c r="T5484" s="178">
        <v>1.04</v>
      </c>
      <c r="U5484" s="455">
        <f t="shared" ref="U5484:U5493" si="382">O5484*P5484*S5484*T5484</f>
        <v>5640.96</v>
      </c>
      <c r="V5484" s="190" t="s">
        <v>7</v>
      </c>
    </row>
    <row r="5485" spans="2:22" s="3" customFormat="1" ht="47.25" x14ac:dyDescent="0.25">
      <c r="B5485" s="206" t="s">
        <v>2236</v>
      </c>
      <c r="C5485" s="562" t="s">
        <v>2191</v>
      </c>
      <c r="D5485" s="204" t="s">
        <v>2192</v>
      </c>
      <c r="E5485" s="56" t="s">
        <v>461</v>
      </c>
      <c r="F5485" s="397" t="s">
        <v>4837</v>
      </c>
      <c r="G5485" s="40" t="s">
        <v>7</v>
      </c>
      <c r="H5485" s="583" t="s">
        <v>154</v>
      </c>
      <c r="I5485" s="397">
        <v>2024</v>
      </c>
      <c r="J5485" s="56">
        <v>110</v>
      </c>
      <c r="K5485" s="377" t="s">
        <v>646</v>
      </c>
      <c r="L5485" s="34" t="s">
        <v>979</v>
      </c>
      <c r="M5485" s="180" t="s">
        <v>3868</v>
      </c>
      <c r="N5485" s="583" t="s">
        <v>2449</v>
      </c>
      <c r="O5485" s="397">
        <v>1</v>
      </c>
      <c r="P5485" s="397">
        <v>1</v>
      </c>
      <c r="Q5485" s="178" t="s">
        <v>214</v>
      </c>
      <c r="R5485" s="178" t="s">
        <v>638</v>
      </c>
      <c r="S5485" s="421">
        <v>1571</v>
      </c>
      <c r="T5485" s="178">
        <v>1.04</v>
      </c>
      <c r="U5485" s="455">
        <f t="shared" si="382"/>
        <v>1633.8400000000001</v>
      </c>
      <c r="V5485" s="190" t="s">
        <v>7</v>
      </c>
    </row>
    <row r="5486" spans="2:22" s="3" customFormat="1" ht="47.25" x14ac:dyDescent="0.25">
      <c r="B5486" s="206" t="s">
        <v>2236</v>
      </c>
      <c r="C5486" s="562" t="s">
        <v>2191</v>
      </c>
      <c r="D5486" s="204" t="s">
        <v>2192</v>
      </c>
      <c r="E5486" s="56" t="s">
        <v>461</v>
      </c>
      <c r="F5486" s="397" t="s">
        <v>4837</v>
      </c>
      <c r="G5486" s="40" t="s">
        <v>7</v>
      </c>
      <c r="H5486" s="583" t="s">
        <v>154</v>
      </c>
      <c r="I5486" s="397">
        <v>2024</v>
      </c>
      <c r="J5486" s="56">
        <v>110</v>
      </c>
      <c r="K5486" s="377" t="s">
        <v>854</v>
      </c>
      <c r="L5486" s="34" t="s">
        <v>979</v>
      </c>
      <c r="M5486" s="180" t="s">
        <v>3868</v>
      </c>
      <c r="N5486" s="583" t="s">
        <v>2449</v>
      </c>
      <c r="O5486" s="397">
        <v>1</v>
      </c>
      <c r="P5486" s="397">
        <v>1</v>
      </c>
      <c r="Q5486" s="178" t="s">
        <v>214</v>
      </c>
      <c r="R5486" s="178" t="s">
        <v>536</v>
      </c>
      <c r="S5486" s="421">
        <v>3141</v>
      </c>
      <c r="T5486" s="178">
        <v>1.04</v>
      </c>
      <c r="U5486" s="455">
        <f t="shared" si="382"/>
        <v>3266.6400000000003</v>
      </c>
      <c r="V5486" s="190" t="s">
        <v>7</v>
      </c>
    </row>
    <row r="5487" spans="2:22" s="3" customFormat="1" ht="47.25" x14ac:dyDescent="0.25">
      <c r="B5487" s="206" t="s">
        <v>2236</v>
      </c>
      <c r="C5487" s="562" t="s">
        <v>2191</v>
      </c>
      <c r="D5487" s="204" t="s">
        <v>2192</v>
      </c>
      <c r="E5487" s="56" t="s">
        <v>461</v>
      </c>
      <c r="F5487" s="397" t="s">
        <v>4837</v>
      </c>
      <c r="G5487" s="40" t="s">
        <v>7</v>
      </c>
      <c r="H5487" s="583" t="s">
        <v>154</v>
      </c>
      <c r="I5487" s="397">
        <v>2024</v>
      </c>
      <c r="J5487" s="56">
        <v>110</v>
      </c>
      <c r="K5487" s="377" t="s">
        <v>855</v>
      </c>
      <c r="L5487" s="34" t="s">
        <v>979</v>
      </c>
      <c r="M5487" s="180" t="s">
        <v>3868</v>
      </c>
      <c r="N5487" s="583" t="s">
        <v>2449</v>
      </c>
      <c r="O5487" s="397">
        <v>1</v>
      </c>
      <c r="P5487" s="397">
        <v>1</v>
      </c>
      <c r="Q5487" s="178" t="s">
        <v>214</v>
      </c>
      <c r="R5487" s="178" t="s">
        <v>856</v>
      </c>
      <c r="S5487" s="421">
        <v>2395</v>
      </c>
      <c r="T5487" s="178">
        <v>1.04</v>
      </c>
      <c r="U5487" s="455">
        <f t="shared" si="382"/>
        <v>2490.8000000000002</v>
      </c>
      <c r="V5487" s="190" t="s">
        <v>7</v>
      </c>
    </row>
    <row r="5488" spans="2:22" s="3" customFormat="1" ht="47.25" x14ac:dyDescent="0.25">
      <c r="B5488" s="206" t="s">
        <v>2236</v>
      </c>
      <c r="C5488" s="562" t="s">
        <v>2191</v>
      </c>
      <c r="D5488" s="204" t="s">
        <v>2192</v>
      </c>
      <c r="E5488" s="56" t="s">
        <v>461</v>
      </c>
      <c r="F5488" s="397" t="s">
        <v>4837</v>
      </c>
      <c r="G5488" s="40" t="s">
        <v>7</v>
      </c>
      <c r="H5488" s="583" t="s">
        <v>154</v>
      </c>
      <c r="I5488" s="397">
        <v>2024</v>
      </c>
      <c r="J5488" s="56">
        <v>110</v>
      </c>
      <c r="K5488" s="377" t="s">
        <v>857</v>
      </c>
      <c r="L5488" s="34" t="s">
        <v>979</v>
      </c>
      <c r="M5488" s="180" t="s">
        <v>3868</v>
      </c>
      <c r="N5488" s="583" t="s">
        <v>2449</v>
      </c>
      <c r="O5488" s="397">
        <v>1</v>
      </c>
      <c r="P5488" s="397">
        <v>2</v>
      </c>
      <c r="Q5488" s="178" t="s">
        <v>214</v>
      </c>
      <c r="R5488" s="178" t="s">
        <v>462</v>
      </c>
      <c r="S5488" s="421">
        <v>2418</v>
      </c>
      <c r="T5488" s="178">
        <v>1.04</v>
      </c>
      <c r="U5488" s="455">
        <f t="shared" si="382"/>
        <v>5029.4400000000005</v>
      </c>
      <c r="V5488" s="190" t="s">
        <v>7</v>
      </c>
    </row>
    <row r="5489" spans="2:22" s="3" customFormat="1" ht="47.25" x14ac:dyDescent="0.25">
      <c r="B5489" s="206" t="s">
        <v>2236</v>
      </c>
      <c r="C5489" s="562" t="s">
        <v>2191</v>
      </c>
      <c r="D5489" s="204" t="s">
        <v>2192</v>
      </c>
      <c r="E5489" s="56" t="s">
        <v>461</v>
      </c>
      <c r="F5489" s="397" t="s">
        <v>4837</v>
      </c>
      <c r="G5489" s="40" t="s">
        <v>7</v>
      </c>
      <c r="H5489" s="583" t="s">
        <v>154</v>
      </c>
      <c r="I5489" s="397">
        <v>2024</v>
      </c>
      <c r="J5489" s="56">
        <v>110</v>
      </c>
      <c r="K5489" s="377" t="s">
        <v>660</v>
      </c>
      <c r="L5489" s="34" t="s">
        <v>979</v>
      </c>
      <c r="M5489" s="180" t="s">
        <v>3868</v>
      </c>
      <c r="N5489" s="583" t="s">
        <v>2449</v>
      </c>
      <c r="O5489" s="397">
        <v>1</v>
      </c>
      <c r="P5489" s="397">
        <v>1</v>
      </c>
      <c r="Q5489" s="178" t="s">
        <v>214</v>
      </c>
      <c r="R5489" s="178" t="s">
        <v>661</v>
      </c>
      <c r="S5489" s="421">
        <v>366</v>
      </c>
      <c r="T5489" s="178">
        <v>1.04</v>
      </c>
      <c r="U5489" s="455">
        <f t="shared" si="382"/>
        <v>380.64</v>
      </c>
      <c r="V5489" s="190" t="s">
        <v>7</v>
      </c>
    </row>
    <row r="5490" spans="2:22" s="3" customFormat="1" ht="47.25" x14ac:dyDescent="0.25">
      <c r="B5490" s="206" t="s">
        <v>2236</v>
      </c>
      <c r="C5490" s="562" t="s">
        <v>2191</v>
      </c>
      <c r="D5490" s="204" t="s">
        <v>2192</v>
      </c>
      <c r="E5490" s="56" t="s">
        <v>461</v>
      </c>
      <c r="F5490" s="397" t="s">
        <v>4837</v>
      </c>
      <c r="G5490" s="40" t="s">
        <v>7</v>
      </c>
      <c r="H5490" s="583" t="s">
        <v>154</v>
      </c>
      <c r="I5490" s="397">
        <v>2024</v>
      </c>
      <c r="J5490" s="56">
        <v>110</v>
      </c>
      <c r="K5490" s="377" t="s">
        <v>859</v>
      </c>
      <c r="L5490" s="34" t="s">
        <v>979</v>
      </c>
      <c r="M5490" s="180" t="s">
        <v>3868</v>
      </c>
      <c r="N5490" s="583" t="s">
        <v>2449</v>
      </c>
      <c r="O5490" s="397">
        <v>1</v>
      </c>
      <c r="P5490" s="397">
        <v>1</v>
      </c>
      <c r="Q5490" s="178" t="s">
        <v>214</v>
      </c>
      <c r="R5490" s="178" t="s">
        <v>860</v>
      </c>
      <c r="S5490" s="421">
        <v>178</v>
      </c>
      <c r="T5490" s="178">
        <v>1.04</v>
      </c>
      <c r="U5490" s="455">
        <f t="shared" si="382"/>
        <v>185.12</v>
      </c>
      <c r="V5490" s="190" t="s">
        <v>7</v>
      </c>
    </row>
    <row r="5491" spans="2:22" s="3" customFormat="1" ht="63" x14ac:dyDescent="0.25">
      <c r="B5491" s="206" t="s">
        <v>2236</v>
      </c>
      <c r="C5491" s="562" t="s">
        <v>2191</v>
      </c>
      <c r="D5491" s="204" t="s">
        <v>2192</v>
      </c>
      <c r="E5491" s="397" t="s">
        <v>630</v>
      </c>
      <c r="F5491" s="397" t="s">
        <v>4837</v>
      </c>
      <c r="G5491" s="40" t="s">
        <v>7</v>
      </c>
      <c r="H5491" s="583" t="s">
        <v>154</v>
      </c>
      <c r="I5491" s="397">
        <v>2024</v>
      </c>
      <c r="J5491" s="56">
        <v>110</v>
      </c>
      <c r="K5491" s="377" t="s">
        <v>530</v>
      </c>
      <c r="L5491" s="34" t="s">
        <v>979</v>
      </c>
      <c r="M5491" s="180" t="s">
        <v>3868</v>
      </c>
      <c r="N5491" s="583" t="s">
        <v>2449</v>
      </c>
      <c r="O5491" s="397">
        <v>1</v>
      </c>
      <c r="P5491" s="397">
        <v>16</v>
      </c>
      <c r="Q5491" s="178" t="s">
        <v>214</v>
      </c>
      <c r="R5491" s="178" t="s">
        <v>265</v>
      </c>
      <c r="S5491" s="421">
        <v>641</v>
      </c>
      <c r="T5491" s="178">
        <v>1.04</v>
      </c>
      <c r="U5491" s="455">
        <f t="shared" si="382"/>
        <v>10666.24</v>
      </c>
      <c r="V5491" s="190" t="s">
        <v>7</v>
      </c>
    </row>
    <row r="5492" spans="2:22" s="3" customFormat="1" ht="47.25" x14ac:dyDescent="0.25">
      <c r="B5492" s="206" t="s">
        <v>2236</v>
      </c>
      <c r="C5492" s="562" t="s">
        <v>2191</v>
      </c>
      <c r="D5492" s="204" t="s">
        <v>2192</v>
      </c>
      <c r="E5492" s="397" t="s">
        <v>630</v>
      </c>
      <c r="F5492" s="397" t="s">
        <v>4837</v>
      </c>
      <c r="G5492" s="40" t="s">
        <v>7</v>
      </c>
      <c r="H5492" s="583" t="s">
        <v>154</v>
      </c>
      <c r="I5492" s="397">
        <v>2024</v>
      </c>
      <c r="J5492" s="56">
        <v>110</v>
      </c>
      <c r="K5492" s="377" t="s">
        <v>528</v>
      </c>
      <c r="L5492" s="34" t="s">
        <v>979</v>
      </c>
      <c r="M5492" s="180" t="s">
        <v>3868</v>
      </c>
      <c r="N5492" s="583" t="s">
        <v>2449</v>
      </c>
      <c r="O5492" s="397">
        <v>1</v>
      </c>
      <c r="P5492" s="397">
        <v>1</v>
      </c>
      <c r="Q5492" s="178" t="s">
        <v>214</v>
      </c>
      <c r="R5492" s="178" t="s">
        <v>644</v>
      </c>
      <c r="S5492" s="421">
        <v>2289</v>
      </c>
      <c r="T5492" s="178">
        <v>1.04</v>
      </c>
      <c r="U5492" s="455">
        <f t="shared" si="382"/>
        <v>2380.56</v>
      </c>
      <c r="V5492" s="190" t="s">
        <v>7</v>
      </c>
    </row>
    <row r="5493" spans="2:22" s="3" customFormat="1" ht="63" x14ac:dyDescent="0.25">
      <c r="B5493" s="206" t="s">
        <v>2236</v>
      </c>
      <c r="C5493" s="562" t="s">
        <v>2191</v>
      </c>
      <c r="D5493" s="204" t="s">
        <v>2192</v>
      </c>
      <c r="E5493" s="397" t="s">
        <v>189</v>
      </c>
      <c r="F5493" s="397" t="s">
        <v>4837</v>
      </c>
      <c r="G5493" s="40" t="s">
        <v>7</v>
      </c>
      <c r="H5493" s="583" t="s">
        <v>154</v>
      </c>
      <c r="I5493" s="397">
        <v>2024</v>
      </c>
      <c r="J5493" s="56" t="s">
        <v>7</v>
      </c>
      <c r="K5493" s="377" t="s">
        <v>4265</v>
      </c>
      <c r="L5493" s="34" t="s">
        <v>979</v>
      </c>
      <c r="M5493" s="180" t="s">
        <v>3868</v>
      </c>
      <c r="N5493" s="583" t="s">
        <v>2449</v>
      </c>
      <c r="O5493" s="397">
        <v>1</v>
      </c>
      <c r="P5493" s="397">
        <v>1</v>
      </c>
      <c r="Q5493" s="178" t="s">
        <v>156</v>
      </c>
      <c r="R5493" s="178" t="s">
        <v>483</v>
      </c>
      <c r="S5493" s="421">
        <v>3000</v>
      </c>
      <c r="T5493" s="178">
        <v>1</v>
      </c>
      <c r="U5493" s="455">
        <f t="shared" si="382"/>
        <v>3000</v>
      </c>
      <c r="V5493" s="190" t="s">
        <v>7</v>
      </c>
    </row>
    <row r="5494" spans="2:22" s="3" customFormat="1" ht="63" x14ac:dyDescent="0.25">
      <c r="B5494" s="206" t="s">
        <v>2236</v>
      </c>
      <c r="C5494" s="562" t="s">
        <v>2191</v>
      </c>
      <c r="D5494" s="204" t="s">
        <v>2192</v>
      </c>
      <c r="E5494" s="397" t="s">
        <v>26</v>
      </c>
      <c r="F5494" s="397" t="s">
        <v>7</v>
      </c>
      <c r="G5494" s="397" t="s">
        <v>7</v>
      </c>
      <c r="H5494" s="583" t="s">
        <v>7</v>
      </c>
      <c r="I5494" s="397" t="s">
        <v>7</v>
      </c>
      <c r="J5494" s="397" t="s">
        <v>7</v>
      </c>
      <c r="K5494" s="397" t="s">
        <v>7</v>
      </c>
      <c r="L5494" s="397" t="s">
        <v>7</v>
      </c>
      <c r="M5494" s="397" t="s">
        <v>7</v>
      </c>
      <c r="N5494" s="397" t="s">
        <v>7</v>
      </c>
      <c r="O5494" s="397" t="s">
        <v>7</v>
      </c>
      <c r="P5494" s="397" t="s">
        <v>7</v>
      </c>
      <c r="Q5494" s="178" t="s">
        <v>7</v>
      </c>
      <c r="R5494" s="178" t="s">
        <v>7</v>
      </c>
      <c r="S5494" s="421" t="s">
        <v>7</v>
      </c>
      <c r="T5494" s="178" t="s">
        <v>7</v>
      </c>
      <c r="U5494" s="455">
        <f>U5493</f>
        <v>3000</v>
      </c>
      <c r="V5494" s="190" t="s">
        <v>7</v>
      </c>
    </row>
    <row r="5495" spans="2:22" s="3" customFormat="1" ht="47.25" x14ac:dyDescent="0.25">
      <c r="B5495" s="206" t="s">
        <v>2236</v>
      </c>
      <c r="C5495" s="562" t="s">
        <v>2193</v>
      </c>
      <c r="D5495" s="204" t="s">
        <v>2194</v>
      </c>
      <c r="E5495" s="56" t="s">
        <v>260</v>
      </c>
      <c r="F5495" s="397" t="s">
        <v>4874</v>
      </c>
      <c r="G5495" s="40" t="s">
        <v>7</v>
      </c>
      <c r="H5495" s="583" t="s">
        <v>1094</v>
      </c>
      <c r="I5495" s="397">
        <v>2023</v>
      </c>
      <c r="J5495" s="56">
        <v>110</v>
      </c>
      <c r="K5495" s="377" t="s">
        <v>3663</v>
      </c>
      <c r="L5495" s="34" t="s">
        <v>2885</v>
      </c>
      <c r="M5495" s="40" t="s">
        <v>2886</v>
      </c>
      <c r="N5495" s="583" t="s">
        <v>2449</v>
      </c>
      <c r="O5495" s="397">
        <v>1</v>
      </c>
      <c r="P5495" s="57">
        <v>2</v>
      </c>
      <c r="Q5495" s="56" t="s">
        <v>261</v>
      </c>
      <c r="R5495" s="377" t="s">
        <v>207</v>
      </c>
      <c r="S5495" s="147">
        <v>23135</v>
      </c>
      <c r="T5495" s="117">
        <v>1.08</v>
      </c>
      <c r="U5495" s="455">
        <f>O5495*P5495*S5495*T5495</f>
        <v>49971.600000000006</v>
      </c>
      <c r="V5495" s="190" t="s">
        <v>7</v>
      </c>
    </row>
    <row r="5496" spans="2:22" s="3" customFormat="1" ht="47.25" x14ac:dyDescent="0.25">
      <c r="B5496" s="206" t="s">
        <v>2236</v>
      </c>
      <c r="C5496" s="562" t="s">
        <v>2193</v>
      </c>
      <c r="D5496" s="204" t="s">
        <v>2194</v>
      </c>
      <c r="E5496" s="56" t="s">
        <v>392</v>
      </c>
      <c r="F5496" s="397" t="s">
        <v>4874</v>
      </c>
      <c r="G5496" s="40" t="s">
        <v>7</v>
      </c>
      <c r="H5496" s="583" t="s">
        <v>1094</v>
      </c>
      <c r="I5496" s="397">
        <v>2023</v>
      </c>
      <c r="J5496" s="56">
        <v>10</v>
      </c>
      <c r="K5496" s="377" t="s">
        <v>3677</v>
      </c>
      <c r="L5496" s="34" t="s">
        <v>2885</v>
      </c>
      <c r="M5496" s="40" t="s">
        <v>2886</v>
      </c>
      <c r="N5496" s="583" t="s">
        <v>2449</v>
      </c>
      <c r="O5496" s="397">
        <v>1</v>
      </c>
      <c r="P5496" s="57">
        <v>30</v>
      </c>
      <c r="Q5496" s="56" t="s">
        <v>261</v>
      </c>
      <c r="R5496" s="56" t="s">
        <v>2440</v>
      </c>
      <c r="S5496" s="147">
        <v>1270</v>
      </c>
      <c r="T5496" s="117">
        <v>1.03</v>
      </c>
      <c r="U5496" s="455">
        <f t="shared" ref="U5496:U5503" si="383">O5496*P5496*S5496*T5496</f>
        <v>39243</v>
      </c>
      <c r="V5496" s="190" t="s">
        <v>7</v>
      </c>
    </row>
    <row r="5497" spans="2:22" s="3" customFormat="1" ht="47.25" x14ac:dyDescent="0.25">
      <c r="B5497" s="206" t="s">
        <v>2236</v>
      </c>
      <c r="C5497" s="562" t="s">
        <v>2193</v>
      </c>
      <c r="D5497" s="204" t="s">
        <v>2194</v>
      </c>
      <c r="E5497" s="56" t="s">
        <v>2282</v>
      </c>
      <c r="F5497" s="397" t="s">
        <v>4874</v>
      </c>
      <c r="G5497" s="40" t="s">
        <v>7</v>
      </c>
      <c r="H5497" s="583" t="s">
        <v>1094</v>
      </c>
      <c r="I5497" s="397">
        <v>2023</v>
      </c>
      <c r="J5497" s="56">
        <v>110</v>
      </c>
      <c r="K5497" s="377" t="s">
        <v>3796</v>
      </c>
      <c r="L5497" s="34" t="s">
        <v>2885</v>
      </c>
      <c r="M5497" s="40" t="s">
        <v>2886</v>
      </c>
      <c r="N5497" s="583" t="s">
        <v>2449</v>
      </c>
      <c r="O5497" s="397">
        <v>1</v>
      </c>
      <c r="P5497" s="57">
        <v>2</v>
      </c>
      <c r="Q5497" s="56" t="s">
        <v>261</v>
      </c>
      <c r="R5497" s="56" t="s">
        <v>2441</v>
      </c>
      <c r="S5497" s="147">
        <v>28252</v>
      </c>
      <c r="T5497" s="117">
        <v>1.05</v>
      </c>
      <c r="U5497" s="455">
        <f t="shared" si="383"/>
        <v>59329.200000000004</v>
      </c>
      <c r="V5497" s="190" t="s">
        <v>7</v>
      </c>
    </row>
    <row r="5498" spans="2:22" s="3" customFormat="1" ht="47.25" x14ac:dyDescent="0.25">
      <c r="B5498" s="206" t="s">
        <v>2236</v>
      </c>
      <c r="C5498" s="562" t="s">
        <v>2193</v>
      </c>
      <c r="D5498" s="204" t="s">
        <v>2194</v>
      </c>
      <c r="E5498" s="56" t="s">
        <v>395</v>
      </c>
      <c r="F5498" s="397" t="s">
        <v>4874</v>
      </c>
      <c r="G5498" s="40" t="s">
        <v>7</v>
      </c>
      <c r="H5498" s="583" t="s">
        <v>1094</v>
      </c>
      <c r="I5498" s="397">
        <v>2023</v>
      </c>
      <c r="J5498" s="56">
        <v>10</v>
      </c>
      <c r="K5498" s="56" t="s">
        <v>3812</v>
      </c>
      <c r="L5498" s="34" t="s">
        <v>2885</v>
      </c>
      <c r="M5498" s="40" t="s">
        <v>2886</v>
      </c>
      <c r="N5498" s="583" t="s">
        <v>2449</v>
      </c>
      <c r="O5498" s="397">
        <v>1</v>
      </c>
      <c r="P5498" s="57">
        <v>2</v>
      </c>
      <c r="Q5498" s="56" t="s">
        <v>261</v>
      </c>
      <c r="R5498" s="56" t="s">
        <v>2442</v>
      </c>
      <c r="S5498" s="147">
        <v>151</v>
      </c>
      <c r="T5498" s="117">
        <v>1.05</v>
      </c>
      <c r="U5498" s="455">
        <f t="shared" si="383"/>
        <v>317.10000000000002</v>
      </c>
      <c r="V5498" s="190" t="s">
        <v>7</v>
      </c>
    </row>
    <row r="5499" spans="2:22" s="3" customFormat="1" ht="78.75" x14ac:dyDescent="0.25">
      <c r="B5499" s="206" t="s">
        <v>2236</v>
      </c>
      <c r="C5499" s="562" t="s">
        <v>2193</v>
      </c>
      <c r="D5499" s="204" t="s">
        <v>2194</v>
      </c>
      <c r="E5499" s="56" t="s">
        <v>271</v>
      </c>
      <c r="F5499" s="397" t="s">
        <v>4874</v>
      </c>
      <c r="G5499" s="40" t="s">
        <v>7</v>
      </c>
      <c r="H5499" s="583" t="s">
        <v>1094</v>
      </c>
      <c r="I5499" s="397">
        <v>2023</v>
      </c>
      <c r="J5499" s="56" t="s">
        <v>7</v>
      </c>
      <c r="K5499" s="377" t="s">
        <v>272</v>
      </c>
      <c r="L5499" s="34" t="s">
        <v>2885</v>
      </c>
      <c r="M5499" s="40" t="s">
        <v>2886</v>
      </c>
      <c r="N5499" s="583" t="s">
        <v>2449</v>
      </c>
      <c r="O5499" s="397">
        <v>1</v>
      </c>
      <c r="P5499" s="57">
        <v>3086</v>
      </c>
      <c r="Q5499" s="56" t="s">
        <v>273</v>
      </c>
      <c r="R5499" s="56" t="s">
        <v>213</v>
      </c>
      <c r="S5499" s="147">
        <v>3.33</v>
      </c>
      <c r="T5499" s="117">
        <v>1</v>
      </c>
      <c r="U5499" s="455">
        <f t="shared" si="383"/>
        <v>10276.380000000001</v>
      </c>
      <c r="V5499" s="190" t="s">
        <v>7</v>
      </c>
    </row>
    <row r="5500" spans="2:22" s="3" customFormat="1" ht="47.25" x14ac:dyDescent="0.25">
      <c r="B5500" s="206" t="s">
        <v>2236</v>
      </c>
      <c r="C5500" s="562" t="s">
        <v>2193</v>
      </c>
      <c r="D5500" s="204" t="s">
        <v>2194</v>
      </c>
      <c r="E5500" s="56" t="s">
        <v>2262</v>
      </c>
      <c r="F5500" s="397" t="s">
        <v>4874</v>
      </c>
      <c r="G5500" s="40" t="s">
        <v>7</v>
      </c>
      <c r="H5500" s="583" t="s">
        <v>1094</v>
      </c>
      <c r="I5500" s="397">
        <v>2023</v>
      </c>
      <c r="J5500" s="56" t="s">
        <v>7</v>
      </c>
      <c r="K5500" s="377" t="s">
        <v>276</v>
      </c>
      <c r="L5500" s="34" t="s">
        <v>2885</v>
      </c>
      <c r="M5500" s="40" t="s">
        <v>2886</v>
      </c>
      <c r="N5500" s="583" t="s">
        <v>2449</v>
      </c>
      <c r="O5500" s="397">
        <v>1</v>
      </c>
      <c r="P5500" s="57">
        <v>1</v>
      </c>
      <c r="Q5500" s="56" t="s">
        <v>203</v>
      </c>
      <c r="R5500" s="56" t="s">
        <v>277</v>
      </c>
      <c r="S5500" s="147">
        <v>2320</v>
      </c>
      <c r="T5500" s="117">
        <v>1</v>
      </c>
      <c r="U5500" s="455">
        <f t="shared" si="383"/>
        <v>2320</v>
      </c>
      <c r="V5500" s="190" t="s">
        <v>7</v>
      </c>
    </row>
    <row r="5501" spans="2:22" s="3" customFormat="1" ht="47.25" x14ac:dyDescent="0.25">
      <c r="B5501" s="206" t="s">
        <v>2236</v>
      </c>
      <c r="C5501" s="562" t="s">
        <v>2193</v>
      </c>
      <c r="D5501" s="204" t="s">
        <v>2194</v>
      </c>
      <c r="E5501" s="56" t="s">
        <v>2262</v>
      </c>
      <c r="F5501" s="397" t="s">
        <v>4874</v>
      </c>
      <c r="G5501" s="40" t="s">
        <v>7</v>
      </c>
      <c r="H5501" s="583" t="s">
        <v>1094</v>
      </c>
      <c r="I5501" s="397">
        <v>2023</v>
      </c>
      <c r="J5501" s="56" t="s">
        <v>7</v>
      </c>
      <c r="K5501" s="377" t="s">
        <v>3783</v>
      </c>
      <c r="L5501" s="34" t="s">
        <v>2885</v>
      </c>
      <c r="M5501" s="40" t="s">
        <v>2886</v>
      </c>
      <c r="N5501" s="583" t="s">
        <v>2449</v>
      </c>
      <c r="O5501" s="397">
        <v>1</v>
      </c>
      <c r="P5501" s="57">
        <v>1</v>
      </c>
      <c r="Q5501" s="56" t="s">
        <v>203</v>
      </c>
      <c r="R5501" s="56" t="s">
        <v>1747</v>
      </c>
      <c r="S5501" s="147">
        <v>2900</v>
      </c>
      <c r="T5501" s="117">
        <v>1</v>
      </c>
      <c r="U5501" s="455">
        <f t="shared" si="383"/>
        <v>2900</v>
      </c>
      <c r="V5501" s="190" t="s">
        <v>7</v>
      </c>
    </row>
    <row r="5502" spans="2:22" s="3" customFormat="1" ht="63" x14ac:dyDescent="0.25">
      <c r="B5502" s="206" t="s">
        <v>2236</v>
      </c>
      <c r="C5502" s="562" t="s">
        <v>2193</v>
      </c>
      <c r="D5502" s="204" t="s">
        <v>2194</v>
      </c>
      <c r="E5502" s="56" t="s">
        <v>499</v>
      </c>
      <c r="F5502" s="397" t="s">
        <v>4874</v>
      </c>
      <c r="G5502" s="40" t="s">
        <v>7</v>
      </c>
      <c r="H5502" s="583" t="s">
        <v>1094</v>
      </c>
      <c r="I5502" s="397">
        <v>2023</v>
      </c>
      <c r="J5502" s="56" t="s">
        <v>7</v>
      </c>
      <c r="K5502" s="377" t="s">
        <v>3691</v>
      </c>
      <c r="L5502" s="34" t="s">
        <v>2885</v>
      </c>
      <c r="M5502" s="40" t="s">
        <v>2886</v>
      </c>
      <c r="N5502" s="583" t="s">
        <v>2449</v>
      </c>
      <c r="O5502" s="397">
        <v>1</v>
      </c>
      <c r="P5502" s="57">
        <v>1</v>
      </c>
      <c r="Q5502" s="56" t="s">
        <v>216</v>
      </c>
      <c r="R5502" s="397" t="s">
        <v>217</v>
      </c>
      <c r="S5502" s="147">
        <v>5101</v>
      </c>
      <c r="T5502" s="117">
        <v>1.17</v>
      </c>
      <c r="U5502" s="455">
        <f t="shared" si="383"/>
        <v>5968.17</v>
      </c>
      <c r="V5502" s="190" t="s">
        <v>7</v>
      </c>
    </row>
    <row r="5503" spans="2:22" s="3" customFormat="1" ht="63" x14ac:dyDescent="0.25">
      <c r="B5503" s="206" t="s">
        <v>2236</v>
      </c>
      <c r="C5503" s="562" t="s">
        <v>2193</v>
      </c>
      <c r="D5503" s="204" t="s">
        <v>2194</v>
      </c>
      <c r="E5503" s="56" t="s">
        <v>189</v>
      </c>
      <c r="F5503" s="397" t="s">
        <v>4874</v>
      </c>
      <c r="G5503" s="40" t="s">
        <v>7</v>
      </c>
      <c r="H5503" s="583" t="s">
        <v>1094</v>
      </c>
      <c r="I5503" s="397">
        <v>2023</v>
      </c>
      <c r="J5503" s="56" t="s">
        <v>7</v>
      </c>
      <c r="K5503" s="377" t="s">
        <v>3002</v>
      </c>
      <c r="L5503" s="34" t="s">
        <v>2885</v>
      </c>
      <c r="M5503" s="40" t="s">
        <v>2886</v>
      </c>
      <c r="N5503" s="583" t="s">
        <v>2449</v>
      </c>
      <c r="O5503" s="397">
        <v>1</v>
      </c>
      <c r="P5503" s="57">
        <v>1</v>
      </c>
      <c r="Q5503" s="56" t="s">
        <v>156</v>
      </c>
      <c r="R5503" s="56" t="s">
        <v>283</v>
      </c>
      <c r="S5503" s="147">
        <v>3000</v>
      </c>
      <c r="T5503" s="117">
        <v>1</v>
      </c>
      <c r="U5503" s="455">
        <f t="shared" si="383"/>
        <v>3000</v>
      </c>
      <c r="V5503" s="190" t="s">
        <v>7</v>
      </c>
    </row>
    <row r="5504" spans="2:22" s="3" customFormat="1" ht="63" x14ac:dyDescent="0.25">
      <c r="B5504" s="206" t="s">
        <v>2236</v>
      </c>
      <c r="C5504" s="562" t="s">
        <v>2193</v>
      </c>
      <c r="D5504" s="204" t="s">
        <v>2194</v>
      </c>
      <c r="E5504" s="397" t="s">
        <v>26</v>
      </c>
      <c r="F5504" s="397" t="s">
        <v>7</v>
      </c>
      <c r="G5504" s="397" t="s">
        <v>7</v>
      </c>
      <c r="H5504" s="583" t="s">
        <v>7</v>
      </c>
      <c r="I5504" s="397" t="s">
        <v>7</v>
      </c>
      <c r="J5504" s="397" t="s">
        <v>7</v>
      </c>
      <c r="K5504" s="397" t="s">
        <v>7</v>
      </c>
      <c r="L5504" s="397" t="s">
        <v>7</v>
      </c>
      <c r="M5504" s="397" t="s">
        <v>7</v>
      </c>
      <c r="N5504" s="397" t="s">
        <v>7</v>
      </c>
      <c r="O5504" s="397" t="s">
        <v>7</v>
      </c>
      <c r="P5504" s="397" t="s">
        <v>7</v>
      </c>
      <c r="Q5504" s="178" t="s">
        <v>7</v>
      </c>
      <c r="R5504" s="178" t="s">
        <v>7</v>
      </c>
      <c r="S5504" s="421" t="s">
        <v>7</v>
      </c>
      <c r="T5504" s="178" t="s">
        <v>7</v>
      </c>
      <c r="U5504" s="455">
        <f>SUM(U5495:U5503)</f>
        <v>173325.45000000004</v>
      </c>
      <c r="V5504" s="190" t="s">
        <v>7</v>
      </c>
    </row>
    <row r="5505" spans="2:22" s="3" customFormat="1" ht="47.25" x14ac:dyDescent="0.25">
      <c r="B5505" s="30" t="s">
        <v>2237</v>
      </c>
      <c r="C5505" s="562" t="s">
        <v>2195</v>
      </c>
      <c r="D5505" s="105" t="s">
        <v>2573</v>
      </c>
      <c r="E5505" s="56" t="s">
        <v>167</v>
      </c>
      <c r="F5505" s="397" t="s">
        <v>4875</v>
      </c>
      <c r="G5505" s="40" t="s">
        <v>7</v>
      </c>
      <c r="H5505" s="583" t="s">
        <v>389</v>
      </c>
      <c r="I5505" s="397">
        <v>2022</v>
      </c>
      <c r="J5505" s="56">
        <v>10</v>
      </c>
      <c r="K5505" s="377" t="s">
        <v>141</v>
      </c>
      <c r="L5505" s="34" t="s">
        <v>979</v>
      </c>
      <c r="M5505" s="40" t="s">
        <v>2888</v>
      </c>
      <c r="N5505" s="583" t="s">
        <v>2449</v>
      </c>
      <c r="O5505" s="397">
        <v>1</v>
      </c>
      <c r="P5505" s="57">
        <f>2.4*2</f>
        <v>4.8</v>
      </c>
      <c r="Q5505" s="396" t="s">
        <v>551</v>
      </c>
      <c r="R5505" s="63" t="s">
        <v>2304</v>
      </c>
      <c r="S5505" s="70">
        <v>18</v>
      </c>
      <c r="T5505" s="117">
        <v>1.42</v>
      </c>
      <c r="U5505" s="455">
        <f>O5505*P5505*S5505*T5505</f>
        <v>122.68799999999999</v>
      </c>
      <c r="V5505" s="190" t="s">
        <v>7</v>
      </c>
    </row>
    <row r="5506" spans="2:22" s="3" customFormat="1" ht="47.25" x14ac:dyDescent="0.25">
      <c r="B5506" s="30" t="s">
        <v>2237</v>
      </c>
      <c r="C5506" s="562" t="s">
        <v>2195</v>
      </c>
      <c r="D5506" s="105" t="s">
        <v>2573</v>
      </c>
      <c r="E5506" s="56" t="s">
        <v>168</v>
      </c>
      <c r="F5506" s="397" t="s">
        <v>4875</v>
      </c>
      <c r="G5506" s="40" t="s">
        <v>7</v>
      </c>
      <c r="H5506" s="583" t="s">
        <v>389</v>
      </c>
      <c r="I5506" s="397">
        <v>2022</v>
      </c>
      <c r="J5506" s="56">
        <v>10</v>
      </c>
      <c r="K5506" s="377" t="s">
        <v>2862</v>
      </c>
      <c r="L5506" s="34" t="s">
        <v>979</v>
      </c>
      <c r="M5506" s="40" t="s">
        <v>2888</v>
      </c>
      <c r="N5506" s="583" t="s">
        <v>2449</v>
      </c>
      <c r="O5506" s="397">
        <v>1</v>
      </c>
      <c r="P5506" s="57">
        <f>P5505</f>
        <v>4.8</v>
      </c>
      <c r="Q5506" s="190" t="s">
        <v>551</v>
      </c>
      <c r="R5506" s="63" t="s">
        <v>1067</v>
      </c>
      <c r="S5506" s="70">
        <v>17</v>
      </c>
      <c r="T5506" s="117">
        <v>1.04</v>
      </c>
      <c r="U5506" s="455">
        <f t="shared" ref="U5506:U5512" si="384">O5506*P5506*S5506*T5506</f>
        <v>84.86399999999999</v>
      </c>
      <c r="V5506" s="190" t="s">
        <v>7</v>
      </c>
    </row>
    <row r="5507" spans="2:22" s="3" customFormat="1" ht="47.25" x14ac:dyDescent="0.25">
      <c r="B5507" s="30" t="s">
        <v>2237</v>
      </c>
      <c r="C5507" s="562" t="s">
        <v>2195</v>
      </c>
      <c r="D5507" s="105" t="s">
        <v>2573</v>
      </c>
      <c r="E5507" s="590" t="s">
        <v>3546</v>
      </c>
      <c r="F5507" s="397" t="s">
        <v>4875</v>
      </c>
      <c r="G5507" s="40" t="s">
        <v>7</v>
      </c>
      <c r="H5507" s="583" t="s">
        <v>389</v>
      </c>
      <c r="I5507" s="397">
        <v>2022</v>
      </c>
      <c r="J5507" s="56">
        <v>10</v>
      </c>
      <c r="K5507" s="377" t="s">
        <v>3752</v>
      </c>
      <c r="L5507" s="34" t="s">
        <v>979</v>
      </c>
      <c r="M5507" s="40" t="s">
        <v>2888</v>
      </c>
      <c r="N5507" s="583" t="s">
        <v>2449</v>
      </c>
      <c r="O5507" s="397">
        <v>1</v>
      </c>
      <c r="P5507" s="57">
        <v>2.2000000000000002</v>
      </c>
      <c r="Q5507" s="56" t="s">
        <v>140</v>
      </c>
      <c r="R5507" s="63" t="s">
        <v>2309</v>
      </c>
      <c r="S5507" s="70">
        <v>287</v>
      </c>
      <c r="T5507" s="117">
        <v>1.17</v>
      </c>
      <c r="U5507" s="455">
        <f t="shared" si="384"/>
        <v>738.73800000000006</v>
      </c>
      <c r="V5507" s="190" t="s">
        <v>7</v>
      </c>
    </row>
    <row r="5508" spans="2:22" s="3" customFormat="1" ht="63" x14ac:dyDescent="0.25">
      <c r="B5508" s="30" t="s">
        <v>2237</v>
      </c>
      <c r="C5508" s="562" t="s">
        <v>2195</v>
      </c>
      <c r="D5508" s="105" t="s">
        <v>2573</v>
      </c>
      <c r="E5508" s="377" t="s">
        <v>350</v>
      </c>
      <c r="F5508" s="397" t="s">
        <v>4875</v>
      </c>
      <c r="G5508" s="40" t="s">
        <v>7</v>
      </c>
      <c r="H5508" s="583" t="s">
        <v>389</v>
      </c>
      <c r="I5508" s="397">
        <v>2022</v>
      </c>
      <c r="J5508" s="56">
        <v>10</v>
      </c>
      <c r="K5508" s="377" t="s">
        <v>4260</v>
      </c>
      <c r="L5508" s="34" t="s">
        <v>979</v>
      </c>
      <c r="M5508" s="40" t="s">
        <v>2888</v>
      </c>
      <c r="N5508" s="583" t="s">
        <v>2449</v>
      </c>
      <c r="O5508" s="397">
        <v>1</v>
      </c>
      <c r="P5508" s="57">
        <v>1</v>
      </c>
      <c r="Q5508" s="56" t="s">
        <v>203</v>
      </c>
      <c r="R5508" s="63" t="s">
        <v>191</v>
      </c>
      <c r="S5508" s="70">
        <v>300</v>
      </c>
      <c r="T5508" s="117">
        <v>1</v>
      </c>
      <c r="U5508" s="455">
        <f t="shared" si="384"/>
        <v>300</v>
      </c>
      <c r="V5508" s="190" t="s">
        <v>7</v>
      </c>
    </row>
    <row r="5509" spans="2:22" s="3" customFormat="1" ht="47.25" x14ac:dyDescent="0.25">
      <c r="B5509" s="30" t="s">
        <v>2237</v>
      </c>
      <c r="C5509" s="562" t="s">
        <v>2195</v>
      </c>
      <c r="D5509" s="105" t="s">
        <v>2573</v>
      </c>
      <c r="E5509" s="377" t="s">
        <v>576</v>
      </c>
      <c r="F5509" s="397" t="s">
        <v>4876</v>
      </c>
      <c r="G5509" s="40" t="s">
        <v>7</v>
      </c>
      <c r="H5509" s="583" t="s">
        <v>389</v>
      </c>
      <c r="I5509" s="397">
        <v>2022</v>
      </c>
      <c r="J5509" s="56">
        <v>10</v>
      </c>
      <c r="K5509" s="377" t="s">
        <v>737</v>
      </c>
      <c r="L5509" s="34" t="s">
        <v>979</v>
      </c>
      <c r="M5509" s="40" t="s">
        <v>2888</v>
      </c>
      <c r="N5509" s="583" t="s">
        <v>2449</v>
      </c>
      <c r="O5509" s="397">
        <v>1</v>
      </c>
      <c r="P5509" s="158">
        <v>1.1599999999999999</v>
      </c>
      <c r="Q5509" s="190" t="s">
        <v>246</v>
      </c>
      <c r="R5509" s="63" t="s">
        <v>1116</v>
      </c>
      <c r="S5509" s="131">
        <v>3055</v>
      </c>
      <c r="T5509" s="131">
        <v>1.08</v>
      </c>
      <c r="U5509" s="455">
        <f t="shared" si="384"/>
        <v>3827.3040000000001</v>
      </c>
      <c r="V5509" s="190" t="s">
        <v>7</v>
      </c>
    </row>
    <row r="5510" spans="2:22" s="3" customFormat="1" ht="47.25" x14ac:dyDescent="0.25">
      <c r="B5510" s="30" t="s">
        <v>2237</v>
      </c>
      <c r="C5510" s="562" t="s">
        <v>2195</v>
      </c>
      <c r="D5510" s="105" t="s">
        <v>2573</v>
      </c>
      <c r="E5510" s="377" t="s">
        <v>576</v>
      </c>
      <c r="F5510" s="397" t="s">
        <v>4876</v>
      </c>
      <c r="G5510" s="40" t="s">
        <v>7</v>
      </c>
      <c r="H5510" s="583" t="s">
        <v>389</v>
      </c>
      <c r="I5510" s="397">
        <v>2022</v>
      </c>
      <c r="J5510" s="56">
        <v>10</v>
      </c>
      <c r="K5510" s="377" t="s">
        <v>737</v>
      </c>
      <c r="L5510" s="34" t="s">
        <v>979</v>
      </c>
      <c r="M5510" s="40" t="s">
        <v>2888</v>
      </c>
      <c r="N5510" s="583" t="s">
        <v>2449</v>
      </c>
      <c r="O5510" s="397">
        <v>1</v>
      </c>
      <c r="P5510" s="158">
        <v>1.1599999999999999</v>
      </c>
      <c r="Q5510" s="190" t="s">
        <v>246</v>
      </c>
      <c r="R5510" s="63" t="s">
        <v>1116</v>
      </c>
      <c r="S5510" s="131">
        <v>3055</v>
      </c>
      <c r="T5510" s="131">
        <v>1.08</v>
      </c>
      <c r="U5510" s="455">
        <f t="shared" si="384"/>
        <v>3827.3040000000001</v>
      </c>
      <c r="V5510" s="190" t="s">
        <v>7</v>
      </c>
    </row>
    <row r="5511" spans="2:22" s="3" customFormat="1" ht="78.75" x14ac:dyDescent="0.25">
      <c r="B5511" s="30" t="s">
        <v>2237</v>
      </c>
      <c r="C5511" s="562" t="s">
        <v>2195</v>
      </c>
      <c r="D5511" s="105" t="s">
        <v>2573</v>
      </c>
      <c r="E5511" s="377" t="s">
        <v>742</v>
      </c>
      <c r="F5511" s="397" t="s">
        <v>4876</v>
      </c>
      <c r="G5511" s="40" t="s">
        <v>7</v>
      </c>
      <c r="H5511" s="583" t="s">
        <v>389</v>
      </c>
      <c r="I5511" s="397">
        <v>2022</v>
      </c>
      <c r="J5511" s="56">
        <v>10</v>
      </c>
      <c r="K5511" s="377" t="s">
        <v>743</v>
      </c>
      <c r="L5511" s="34" t="s">
        <v>979</v>
      </c>
      <c r="M5511" s="40" t="s">
        <v>2888</v>
      </c>
      <c r="N5511" s="583" t="s">
        <v>2449</v>
      </c>
      <c r="O5511" s="397">
        <v>1</v>
      </c>
      <c r="P5511" s="97">
        <f>P5509</f>
        <v>1.1599999999999999</v>
      </c>
      <c r="Q5511" s="377" t="s">
        <v>143</v>
      </c>
      <c r="R5511" s="185" t="s">
        <v>1965</v>
      </c>
      <c r="S5511" s="133">
        <v>1428</v>
      </c>
      <c r="T5511" s="71">
        <v>1</v>
      </c>
      <c r="U5511" s="455">
        <f t="shared" si="384"/>
        <v>1656.4799999999998</v>
      </c>
      <c r="V5511" s="190" t="s">
        <v>7</v>
      </c>
    </row>
    <row r="5512" spans="2:22" s="3" customFormat="1" ht="47.25" x14ac:dyDescent="0.25">
      <c r="B5512" s="30" t="s">
        <v>2237</v>
      </c>
      <c r="C5512" s="562" t="s">
        <v>2195</v>
      </c>
      <c r="D5512" s="105" t="s">
        <v>2573</v>
      </c>
      <c r="E5512" s="56" t="s">
        <v>740</v>
      </c>
      <c r="F5512" s="40" t="s">
        <v>4876</v>
      </c>
      <c r="G5512" s="40" t="s">
        <v>7</v>
      </c>
      <c r="H5512" s="583" t="s">
        <v>389</v>
      </c>
      <c r="I5512" s="397">
        <v>2022</v>
      </c>
      <c r="J5512" s="56">
        <v>10</v>
      </c>
      <c r="K5512" s="79" t="s">
        <v>2305</v>
      </c>
      <c r="L5512" s="34" t="s">
        <v>979</v>
      </c>
      <c r="M5512" s="40" t="s">
        <v>2888</v>
      </c>
      <c r="N5512" s="583" t="s">
        <v>2449</v>
      </c>
      <c r="O5512" s="397">
        <v>1</v>
      </c>
      <c r="P5512" s="57">
        <v>1.1599999999999999</v>
      </c>
      <c r="Q5512" s="76" t="s">
        <v>143</v>
      </c>
      <c r="R5512" s="63" t="s">
        <v>363</v>
      </c>
      <c r="S5512" s="70">
        <v>611</v>
      </c>
      <c r="T5512" s="34">
        <v>1</v>
      </c>
      <c r="U5512" s="455">
        <f t="shared" si="384"/>
        <v>708.76</v>
      </c>
      <c r="V5512" s="190" t="s">
        <v>7</v>
      </c>
    </row>
    <row r="5513" spans="2:22" s="3" customFormat="1" ht="63" x14ac:dyDescent="0.25">
      <c r="B5513" s="206" t="s">
        <v>2237</v>
      </c>
      <c r="C5513" s="562" t="s">
        <v>2195</v>
      </c>
      <c r="D5513" s="105" t="s">
        <v>2573</v>
      </c>
      <c r="E5513" s="397" t="s">
        <v>26</v>
      </c>
      <c r="F5513" s="397" t="s">
        <v>7</v>
      </c>
      <c r="G5513" s="397" t="s">
        <v>7</v>
      </c>
      <c r="H5513" s="583" t="s">
        <v>7</v>
      </c>
      <c r="I5513" s="397" t="s">
        <v>7</v>
      </c>
      <c r="J5513" s="397" t="s">
        <v>7</v>
      </c>
      <c r="K5513" s="397" t="s">
        <v>7</v>
      </c>
      <c r="L5513" s="397" t="s">
        <v>7</v>
      </c>
      <c r="M5513" s="397" t="s">
        <v>7</v>
      </c>
      <c r="N5513" s="397" t="s">
        <v>7</v>
      </c>
      <c r="O5513" s="397" t="s">
        <v>7</v>
      </c>
      <c r="P5513" s="397" t="s">
        <v>7</v>
      </c>
      <c r="Q5513" s="178" t="s">
        <v>7</v>
      </c>
      <c r="R5513" s="178" t="s">
        <v>7</v>
      </c>
      <c r="S5513" s="421" t="s">
        <v>7</v>
      </c>
      <c r="T5513" s="178" t="s">
        <v>7</v>
      </c>
      <c r="U5513" s="455">
        <f>SUM(U5505:U5512)</f>
        <v>11266.138000000001</v>
      </c>
      <c r="V5513" s="190" t="s">
        <v>7</v>
      </c>
    </row>
    <row r="5514" spans="2:22" s="3" customFormat="1" ht="47.25" x14ac:dyDescent="0.25">
      <c r="B5514" s="206" t="s">
        <v>2237</v>
      </c>
      <c r="C5514" s="562" t="s">
        <v>2196</v>
      </c>
      <c r="D5514" s="105" t="s">
        <v>2574</v>
      </c>
      <c r="E5514" s="377" t="s">
        <v>2955</v>
      </c>
      <c r="F5514" s="397" t="s">
        <v>4877</v>
      </c>
      <c r="G5514" s="40" t="s">
        <v>7</v>
      </c>
      <c r="H5514" s="583" t="s">
        <v>154</v>
      </c>
      <c r="I5514" s="397">
        <v>2026</v>
      </c>
      <c r="J5514" s="56">
        <v>10</v>
      </c>
      <c r="K5514" s="101" t="s">
        <v>3829</v>
      </c>
      <c r="L5514" s="34" t="s">
        <v>979</v>
      </c>
      <c r="M5514" s="40" t="s">
        <v>2793</v>
      </c>
      <c r="N5514" s="583" t="s">
        <v>2449</v>
      </c>
      <c r="O5514" s="397">
        <v>1</v>
      </c>
      <c r="P5514" s="34">
        <v>4</v>
      </c>
      <c r="Q5514" s="34" t="s">
        <v>185</v>
      </c>
      <c r="R5514" s="34" t="s">
        <v>2316</v>
      </c>
      <c r="S5514" s="97">
        <v>2153</v>
      </c>
      <c r="T5514" s="178">
        <v>1.05</v>
      </c>
      <c r="U5514" s="455">
        <f>O5514*P5514*S5514*T5514</f>
        <v>9042.6</v>
      </c>
      <c r="V5514" s="190" t="s">
        <v>7</v>
      </c>
    </row>
    <row r="5515" spans="2:22" s="3" customFormat="1" ht="47.25" x14ac:dyDescent="0.25">
      <c r="B5515" s="206" t="s">
        <v>2237</v>
      </c>
      <c r="C5515" s="562" t="s">
        <v>2196</v>
      </c>
      <c r="D5515" s="105" t="s">
        <v>2574</v>
      </c>
      <c r="E5515" s="377" t="s">
        <v>2955</v>
      </c>
      <c r="F5515" s="397" t="s">
        <v>4877</v>
      </c>
      <c r="G5515" s="40" t="s">
        <v>7</v>
      </c>
      <c r="H5515" s="583" t="s">
        <v>154</v>
      </c>
      <c r="I5515" s="397">
        <v>2026</v>
      </c>
      <c r="J5515" s="56">
        <v>10</v>
      </c>
      <c r="K5515" s="589" t="s">
        <v>3827</v>
      </c>
      <c r="L5515" s="34" t="s">
        <v>979</v>
      </c>
      <c r="M5515" s="40" t="s">
        <v>2793</v>
      </c>
      <c r="N5515" s="583" t="s">
        <v>2449</v>
      </c>
      <c r="O5515" s="397">
        <v>1</v>
      </c>
      <c r="P5515" s="34">
        <v>16</v>
      </c>
      <c r="Q5515" s="34" t="s">
        <v>185</v>
      </c>
      <c r="R5515" s="34" t="s">
        <v>2257</v>
      </c>
      <c r="S5515" s="97">
        <v>1025</v>
      </c>
      <c r="T5515" s="178">
        <v>1.05</v>
      </c>
      <c r="U5515" s="455">
        <f t="shared" ref="U5515:U5531" si="385">O5515*P5515*S5515*T5515</f>
        <v>17220</v>
      </c>
      <c r="V5515" s="190" t="s">
        <v>7</v>
      </c>
    </row>
    <row r="5516" spans="2:22" s="3" customFormat="1" ht="47.25" x14ac:dyDescent="0.25">
      <c r="B5516" s="206" t="s">
        <v>2237</v>
      </c>
      <c r="C5516" s="562" t="s">
        <v>2196</v>
      </c>
      <c r="D5516" s="105" t="s">
        <v>2574</v>
      </c>
      <c r="E5516" s="377" t="s">
        <v>2955</v>
      </c>
      <c r="F5516" s="397" t="s">
        <v>4877</v>
      </c>
      <c r="G5516" s="40" t="s">
        <v>7</v>
      </c>
      <c r="H5516" s="583" t="s">
        <v>154</v>
      </c>
      <c r="I5516" s="397">
        <v>2026</v>
      </c>
      <c r="J5516" s="56">
        <v>10</v>
      </c>
      <c r="K5516" s="589" t="s">
        <v>3827</v>
      </c>
      <c r="L5516" s="34" t="s">
        <v>979</v>
      </c>
      <c r="M5516" s="40" t="s">
        <v>2793</v>
      </c>
      <c r="N5516" s="583" t="s">
        <v>2449</v>
      </c>
      <c r="O5516" s="397">
        <v>1</v>
      </c>
      <c r="P5516" s="34">
        <v>10</v>
      </c>
      <c r="Q5516" s="34" t="s">
        <v>185</v>
      </c>
      <c r="R5516" s="34" t="s">
        <v>2257</v>
      </c>
      <c r="S5516" s="97">
        <v>1025</v>
      </c>
      <c r="T5516" s="178">
        <v>1.05</v>
      </c>
      <c r="U5516" s="455">
        <f t="shared" si="385"/>
        <v>10762.5</v>
      </c>
      <c r="V5516" s="190" t="s">
        <v>7</v>
      </c>
    </row>
    <row r="5517" spans="2:22" s="3" customFormat="1" ht="47.25" x14ac:dyDescent="0.25">
      <c r="B5517" s="206" t="s">
        <v>2237</v>
      </c>
      <c r="C5517" s="562" t="s">
        <v>2196</v>
      </c>
      <c r="D5517" s="105" t="s">
        <v>2574</v>
      </c>
      <c r="E5517" s="377" t="s">
        <v>2955</v>
      </c>
      <c r="F5517" s="397" t="s">
        <v>4877</v>
      </c>
      <c r="G5517" s="40" t="s">
        <v>7</v>
      </c>
      <c r="H5517" s="583" t="s">
        <v>154</v>
      </c>
      <c r="I5517" s="397">
        <v>2026</v>
      </c>
      <c r="J5517" s="56">
        <v>10</v>
      </c>
      <c r="K5517" s="101" t="s">
        <v>3829</v>
      </c>
      <c r="L5517" s="34" t="s">
        <v>979</v>
      </c>
      <c r="M5517" s="40" t="s">
        <v>2793</v>
      </c>
      <c r="N5517" s="583" t="s">
        <v>2449</v>
      </c>
      <c r="O5517" s="397">
        <v>1</v>
      </c>
      <c r="P5517" s="34">
        <v>14</v>
      </c>
      <c r="Q5517" s="34" t="s">
        <v>185</v>
      </c>
      <c r="R5517" s="34" t="s">
        <v>2316</v>
      </c>
      <c r="S5517" s="97">
        <v>2153</v>
      </c>
      <c r="T5517" s="178">
        <v>1.05</v>
      </c>
      <c r="U5517" s="455">
        <f t="shared" si="385"/>
        <v>31649.100000000002</v>
      </c>
      <c r="V5517" s="190" t="s">
        <v>7</v>
      </c>
    </row>
    <row r="5518" spans="2:22" s="3" customFormat="1" ht="47.25" x14ac:dyDescent="0.25">
      <c r="B5518" s="206" t="s">
        <v>2237</v>
      </c>
      <c r="C5518" s="562" t="s">
        <v>2196</v>
      </c>
      <c r="D5518" s="105" t="s">
        <v>2574</v>
      </c>
      <c r="E5518" s="377" t="s">
        <v>2955</v>
      </c>
      <c r="F5518" s="397" t="s">
        <v>4877</v>
      </c>
      <c r="G5518" s="40" t="s">
        <v>7</v>
      </c>
      <c r="H5518" s="583" t="s">
        <v>154</v>
      </c>
      <c r="I5518" s="397">
        <v>2026</v>
      </c>
      <c r="J5518" s="56">
        <v>10</v>
      </c>
      <c r="K5518" s="589" t="s">
        <v>3827</v>
      </c>
      <c r="L5518" s="34" t="s">
        <v>979</v>
      </c>
      <c r="M5518" s="40" t="s">
        <v>2793</v>
      </c>
      <c r="N5518" s="583" t="s">
        <v>2449</v>
      </c>
      <c r="O5518" s="397">
        <v>1</v>
      </c>
      <c r="P5518" s="34">
        <v>19</v>
      </c>
      <c r="Q5518" s="34" t="s">
        <v>185</v>
      </c>
      <c r="R5518" s="34" t="s">
        <v>2257</v>
      </c>
      <c r="S5518" s="97">
        <v>1025</v>
      </c>
      <c r="T5518" s="178">
        <v>1.05</v>
      </c>
      <c r="U5518" s="455">
        <f t="shared" si="385"/>
        <v>20448.75</v>
      </c>
      <c r="V5518" s="190" t="s">
        <v>7</v>
      </c>
    </row>
    <row r="5519" spans="2:22" s="3" customFormat="1" ht="47.25" x14ac:dyDescent="0.25">
      <c r="B5519" s="206" t="s">
        <v>2237</v>
      </c>
      <c r="C5519" s="562" t="s">
        <v>2196</v>
      </c>
      <c r="D5519" s="105" t="s">
        <v>2574</v>
      </c>
      <c r="E5519" s="377" t="s">
        <v>2955</v>
      </c>
      <c r="F5519" s="397" t="s">
        <v>4877</v>
      </c>
      <c r="G5519" s="40" t="s">
        <v>7</v>
      </c>
      <c r="H5519" s="583" t="s">
        <v>154</v>
      </c>
      <c r="I5519" s="397">
        <v>2026</v>
      </c>
      <c r="J5519" s="56">
        <v>10</v>
      </c>
      <c r="K5519" s="56" t="s">
        <v>809</v>
      </c>
      <c r="L5519" s="34" t="s">
        <v>979</v>
      </c>
      <c r="M5519" s="40" t="s">
        <v>2793</v>
      </c>
      <c r="N5519" s="583" t="s">
        <v>2449</v>
      </c>
      <c r="O5519" s="397">
        <v>1</v>
      </c>
      <c r="P5519" s="34">
        <v>20</v>
      </c>
      <c r="Q5519" s="34" t="s">
        <v>185</v>
      </c>
      <c r="R5519" s="34" t="s">
        <v>1155</v>
      </c>
      <c r="S5519" s="97">
        <v>800</v>
      </c>
      <c r="T5519" s="178">
        <v>1.05</v>
      </c>
      <c r="U5519" s="455">
        <f t="shared" si="385"/>
        <v>16800</v>
      </c>
      <c r="V5519" s="190" t="s">
        <v>7</v>
      </c>
    </row>
    <row r="5520" spans="2:22" s="3" customFormat="1" ht="47.25" x14ac:dyDescent="0.25">
      <c r="B5520" s="206" t="s">
        <v>2237</v>
      </c>
      <c r="C5520" s="562" t="s">
        <v>2196</v>
      </c>
      <c r="D5520" s="105" t="s">
        <v>2574</v>
      </c>
      <c r="E5520" s="377" t="s">
        <v>2955</v>
      </c>
      <c r="F5520" s="397" t="s">
        <v>4877</v>
      </c>
      <c r="G5520" s="40" t="s">
        <v>7</v>
      </c>
      <c r="H5520" s="583" t="s">
        <v>154</v>
      </c>
      <c r="I5520" s="397">
        <v>2026</v>
      </c>
      <c r="J5520" s="56">
        <v>10</v>
      </c>
      <c r="K5520" s="589" t="s">
        <v>3439</v>
      </c>
      <c r="L5520" s="34" t="s">
        <v>979</v>
      </c>
      <c r="M5520" s="40" t="s">
        <v>2793</v>
      </c>
      <c r="N5520" s="583" t="s">
        <v>2449</v>
      </c>
      <c r="O5520" s="397">
        <v>1</v>
      </c>
      <c r="P5520" s="34">
        <v>16</v>
      </c>
      <c r="Q5520" s="34" t="s">
        <v>185</v>
      </c>
      <c r="R5520" s="34" t="s">
        <v>2258</v>
      </c>
      <c r="S5520" s="97">
        <v>750</v>
      </c>
      <c r="T5520" s="178">
        <v>1.05</v>
      </c>
      <c r="U5520" s="455">
        <f t="shared" si="385"/>
        <v>12600</v>
      </c>
      <c r="V5520" s="190" t="s">
        <v>7</v>
      </c>
    </row>
    <row r="5521" spans="2:22" s="3" customFormat="1" ht="47.25" x14ac:dyDescent="0.25">
      <c r="B5521" s="206" t="s">
        <v>2237</v>
      </c>
      <c r="C5521" s="562" t="s">
        <v>2196</v>
      </c>
      <c r="D5521" s="105" t="s">
        <v>2574</v>
      </c>
      <c r="E5521" s="377" t="s">
        <v>2955</v>
      </c>
      <c r="F5521" s="397" t="s">
        <v>4877</v>
      </c>
      <c r="G5521" s="40" t="s">
        <v>7</v>
      </c>
      <c r="H5521" s="583" t="s">
        <v>154</v>
      </c>
      <c r="I5521" s="397">
        <v>2026</v>
      </c>
      <c r="J5521" s="56">
        <v>10</v>
      </c>
      <c r="K5521" s="583" t="s">
        <v>3824</v>
      </c>
      <c r="L5521" s="34" t="s">
        <v>979</v>
      </c>
      <c r="M5521" s="40" t="s">
        <v>2793</v>
      </c>
      <c r="N5521" s="583" t="s">
        <v>2449</v>
      </c>
      <c r="O5521" s="397">
        <v>1</v>
      </c>
      <c r="P5521" s="34">
        <v>6</v>
      </c>
      <c r="Q5521" s="34" t="s">
        <v>185</v>
      </c>
      <c r="R5521" s="34" t="s">
        <v>2259</v>
      </c>
      <c r="S5521" s="97">
        <v>710</v>
      </c>
      <c r="T5521" s="178">
        <v>1.05</v>
      </c>
      <c r="U5521" s="455">
        <f t="shared" si="385"/>
        <v>4473</v>
      </c>
      <c r="V5521" s="190" t="s">
        <v>7</v>
      </c>
    </row>
    <row r="5522" spans="2:22" s="3" customFormat="1" ht="47.25" x14ac:dyDescent="0.25">
      <c r="B5522" s="206" t="s">
        <v>2237</v>
      </c>
      <c r="C5522" s="562" t="s">
        <v>2196</v>
      </c>
      <c r="D5522" s="105" t="s">
        <v>2574</v>
      </c>
      <c r="E5522" s="377" t="s">
        <v>2955</v>
      </c>
      <c r="F5522" s="397" t="s">
        <v>4877</v>
      </c>
      <c r="G5522" s="40" t="s">
        <v>7</v>
      </c>
      <c r="H5522" s="583" t="s">
        <v>154</v>
      </c>
      <c r="I5522" s="397">
        <v>2026</v>
      </c>
      <c r="J5522" s="56">
        <v>10</v>
      </c>
      <c r="K5522" s="101" t="s">
        <v>3831</v>
      </c>
      <c r="L5522" s="34" t="s">
        <v>979</v>
      </c>
      <c r="M5522" s="40" t="s">
        <v>2793</v>
      </c>
      <c r="N5522" s="583" t="s">
        <v>2449</v>
      </c>
      <c r="O5522" s="397">
        <v>1</v>
      </c>
      <c r="P5522" s="34">
        <v>16</v>
      </c>
      <c r="Q5522" s="34" t="s">
        <v>185</v>
      </c>
      <c r="R5522" s="34" t="s">
        <v>2443</v>
      </c>
      <c r="S5522" s="97">
        <v>2297</v>
      </c>
      <c r="T5522" s="178">
        <v>1.05</v>
      </c>
      <c r="U5522" s="455">
        <f t="shared" si="385"/>
        <v>38589.599999999999</v>
      </c>
      <c r="V5522" s="190" t="s">
        <v>7</v>
      </c>
    </row>
    <row r="5523" spans="2:22" s="3" customFormat="1" ht="63" x14ac:dyDescent="0.25">
      <c r="B5523" s="206" t="s">
        <v>2237</v>
      </c>
      <c r="C5523" s="562" t="s">
        <v>2196</v>
      </c>
      <c r="D5523" s="105" t="s">
        <v>2574</v>
      </c>
      <c r="E5523" s="56" t="s">
        <v>350</v>
      </c>
      <c r="F5523" s="397" t="s">
        <v>4877</v>
      </c>
      <c r="G5523" s="40" t="s">
        <v>7</v>
      </c>
      <c r="H5523" s="583" t="s">
        <v>154</v>
      </c>
      <c r="I5523" s="397">
        <v>2026</v>
      </c>
      <c r="J5523" s="56">
        <v>10</v>
      </c>
      <c r="K5523" s="377" t="s">
        <v>3292</v>
      </c>
      <c r="L5523" s="34" t="s">
        <v>979</v>
      </c>
      <c r="M5523" s="40" t="s">
        <v>2793</v>
      </c>
      <c r="N5523" s="583" t="s">
        <v>2449</v>
      </c>
      <c r="O5523" s="397">
        <v>1</v>
      </c>
      <c r="P5523" s="186">
        <v>1</v>
      </c>
      <c r="Q5523" s="68" t="s">
        <v>156</v>
      </c>
      <c r="R5523" s="46" t="s">
        <v>501</v>
      </c>
      <c r="S5523" s="61">
        <v>15000</v>
      </c>
      <c r="T5523" s="178">
        <v>1</v>
      </c>
      <c r="U5523" s="455">
        <f t="shared" si="385"/>
        <v>15000</v>
      </c>
      <c r="V5523" s="190" t="s">
        <v>7</v>
      </c>
    </row>
    <row r="5524" spans="2:22" s="3" customFormat="1" ht="47.25" x14ac:dyDescent="0.25">
      <c r="B5524" s="206" t="s">
        <v>2237</v>
      </c>
      <c r="C5524" s="562" t="s">
        <v>2196</v>
      </c>
      <c r="D5524" s="105" t="s">
        <v>2574</v>
      </c>
      <c r="E5524" s="56" t="s">
        <v>1063</v>
      </c>
      <c r="F5524" s="397" t="s">
        <v>4877</v>
      </c>
      <c r="G5524" s="40" t="s">
        <v>7</v>
      </c>
      <c r="H5524" s="583" t="s">
        <v>154</v>
      </c>
      <c r="I5524" s="397">
        <v>2026</v>
      </c>
      <c r="J5524" s="56">
        <v>10</v>
      </c>
      <c r="K5524" s="377" t="s">
        <v>141</v>
      </c>
      <c r="L5524" s="34" t="s">
        <v>979</v>
      </c>
      <c r="M5524" s="40" t="s">
        <v>2793</v>
      </c>
      <c r="N5524" s="583" t="s">
        <v>2449</v>
      </c>
      <c r="O5524" s="397">
        <v>1</v>
      </c>
      <c r="P5524" s="57">
        <f>P5526+P5527</f>
        <v>49.709999999999994</v>
      </c>
      <c r="Q5524" s="32" t="s">
        <v>140</v>
      </c>
      <c r="R5524" s="56" t="s">
        <v>255</v>
      </c>
      <c r="S5524" s="147">
        <v>767</v>
      </c>
      <c r="T5524" s="197">
        <v>1.42</v>
      </c>
      <c r="U5524" s="455">
        <f t="shared" si="385"/>
        <v>54141.149399999988</v>
      </c>
      <c r="V5524" s="190" t="s">
        <v>7</v>
      </c>
    </row>
    <row r="5525" spans="2:22" s="3" customFormat="1" ht="47.25" x14ac:dyDescent="0.25">
      <c r="B5525" s="206" t="s">
        <v>2237</v>
      </c>
      <c r="C5525" s="562" t="s">
        <v>2196</v>
      </c>
      <c r="D5525" s="105" t="s">
        <v>2574</v>
      </c>
      <c r="E5525" s="56" t="s">
        <v>998</v>
      </c>
      <c r="F5525" s="397" t="s">
        <v>4877</v>
      </c>
      <c r="G5525" s="40" t="s">
        <v>7</v>
      </c>
      <c r="H5525" s="583" t="s">
        <v>154</v>
      </c>
      <c r="I5525" s="397">
        <v>2026</v>
      </c>
      <c r="J5525" s="56">
        <v>10</v>
      </c>
      <c r="K5525" s="377" t="s">
        <v>141</v>
      </c>
      <c r="L5525" s="34" t="s">
        <v>979</v>
      </c>
      <c r="M5525" s="40" t="s">
        <v>2793</v>
      </c>
      <c r="N5525" s="583" t="s">
        <v>2449</v>
      </c>
      <c r="O5525" s="397">
        <v>1</v>
      </c>
      <c r="P5525" s="57">
        <f>P5524</f>
        <v>49.709999999999994</v>
      </c>
      <c r="Q5525" s="56" t="s">
        <v>140</v>
      </c>
      <c r="R5525" s="56" t="s">
        <v>2266</v>
      </c>
      <c r="S5525" s="147">
        <v>699</v>
      </c>
      <c r="T5525" s="197">
        <v>1.04</v>
      </c>
      <c r="U5525" s="455">
        <f t="shared" si="385"/>
        <v>36137.181599999996</v>
      </c>
      <c r="V5525" s="190" t="s">
        <v>7</v>
      </c>
    </row>
    <row r="5526" spans="2:22" s="3" customFormat="1" ht="47.25" x14ac:dyDescent="0.25">
      <c r="B5526" s="206" t="s">
        <v>2237</v>
      </c>
      <c r="C5526" s="562" t="s">
        <v>2196</v>
      </c>
      <c r="D5526" s="105" t="s">
        <v>2574</v>
      </c>
      <c r="E5526" s="377" t="s">
        <v>3431</v>
      </c>
      <c r="F5526" s="397" t="s">
        <v>4877</v>
      </c>
      <c r="G5526" s="40" t="s">
        <v>7</v>
      </c>
      <c r="H5526" s="583" t="s">
        <v>154</v>
      </c>
      <c r="I5526" s="397">
        <v>2026</v>
      </c>
      <c r="J5526" s="56">
        <v>10</v>
      </c>
      <c r="K5526" s="377" t="s">
        <v>3444</v>
      </c>
      <c r="L5526" s="34" t="s">
        <v>979</v>
      </c>
      <c r="M5526" s="40" t="s">
        <v>2793</v>
      </c>
      <c r="N5526" s="583" t="s">
        <v>2449</v>
      </c>
      <c r="O5526" s="397">
        <v>1</v>
      </c>
      <c r="P5526" s="57">
        <v>28.31</v>
      </c>
      <c r="Q5526" s="56" t="s">
        <v>140</v>
      </c>
      <c r="R5526" s="56" t="s">
        <v>1963</v>
      </c>
      <c r="S5526" s="147">
        <v>431</v>
      </c>
      <c r="T5526" s="197">
        <v>1.04</v>
      </c>
      <c r="U5526" s="455">
        <f t="shared" si="385"/>
        <v>12689.6744</v>
      </c>
      <c r="V5526" s="190" t="s">
        <v>7</v>
      </c>
    </row>
    <row r="5527" spans="2:22" s="3" customFormat="1" ht="47.25" x14ac:dyDescent="0.25">
      <c r="B5527" s="206" t="s">
        <v>2237</v>
      </c>
      <c r="C5527" s="562" t="s">
        <v>2196</v>
      </c>
      <c r="D5527" s="105" t="s">
        <v>2574</v>
      </c>
      <c r="E5527" s="377" t="s">
        <v>3431</v>
      </c>
      <c r="F5527" s="397" t="s">
        <v>4877</v>
      </c>
      <c r="G5527" s="40" t="s">
        <v>7</v>
      </c>
      <c r="H5527" s="583" t="s">
        <v>154</v>
      </c>
      <c r="I5527" s="397">
        <v>2026</v>
      </c>
      <c r="J5527" s="56">
        <v>10</v>
      </c>
      <c r="K5527" s="377" t="s">
        <v>3100</v>
      </c>
      <c r="L5527" s="34" t="s">
        <v>979</v>
      </c>
      <c r="M5527" s="40" t="s">
        <v>2793</v>
      </c>
      <c r="N5527" s="583" t="s">
        <v>2449</v>
      </c>
      <c r="O5527" s="397">
        <v>1</v>
      </c>
      <c r="P5527" s="57">
        <v>21.4</v>
      </c>
      <c r="Q5527" s="56" t="s">
        <v>140</v>
      </c>
      <c r="R5527" s="56" t="s">
        <v>765</v>
      </c>
      <c r="S5527" s="147">
        <v>413</v>
      </c>
      <c r="T5527" s="197">
        <v>1.04</v>
      </c>
      <c r="U5527" s="455">
        <f t="shared" si="385"/>
        <v>9191.7279999999992</v>
      </c>
      <c r="V5527" s="190" t="s">
        <v>7</v>
      </c>
    </row>
    <row r="5528" spans="2:22" s="3" customFormat="1" ht="47.25" x14ac:dyDescent="0.25">
      <c r="B5528" s="206" t="s">
        <v>2237</v>
      </c>
      <c r="C5528" s="562" t="s">
        <v>2196</v>
      </c>
      <c r="D5528" s="105" t="s">
        <v>2574</v>
      </c>
      <c r="E5528" s="56" t="s">
        <v>1063</v>
      </c>
      <c r="F5528" s="397" t="s">
        <v>4877</v>
      </c>
      <c r="G5528" s="40" t="s">
        <v>7</v>
      </c>
      <c r="H5528" s="583" t="s">
        <v>154</v>
      </c>
      <c r="I5528" s="397">
        <v>2026</v>
      </c>
      <c r="J5528" s="228">
        <v>0.4</v>
      </c>
      <c r="K5528" s="377" t="s">
        <v>141</v>
      </c>
      <c r="L5528" s="34" t="s">
        <v>979</v>
      </c>
      <c r="M5528" s="40" t="s">
        <v>2793</v>
      </c>
      <c r="N5528" s="583" t="s">
        <v>2449</v>
      </c>
      <c r="O5528" s="397">
        <v>1</v>
      </c>
      <c r="P5528" s="57">
        <v>64.599999999999994</v>
      </c>
      <c r="Q5528" s="190" t="s">
        <v>140</v>
      </c>
      <c r="R5528" s="56" t="s">
        <v>2265</v>
      </c>
      <c r="S5528" s="147">
        <v>499</v>
      </c>
      <c r="T5528" s="197">
        <v>1.66</v>
      </c>
      <c r="U5528" s="455">
        <f t="shared" si="385"/>
        <v>53510.763999999996</v>
      </c>
      <c r="V5528" s="190" t="s">
        <v>7</v>
      </c>
    </row>
    <row r="5529" spans="2:22" s="3" customFormat="1" ht="47.25" x14ac:dyDescent="0.25">
      <c r="B5529" s="206" t="s">
        <v>2237</v>
      </c>
      <c r="C5529" s="562" t="s">
        <v>2196</v>
      </c>
      <c r="D5529" s="105" t="s">
        <v>2574</v>
      </c>
      <c r="E5529" s="56" t="s">
        <v>998</v>
      </c>
      <c r="F5529" s="397" t="s">
        <v>4877</v>
      </c>
      <c r="G5529" s="40" t="s">
        <v>7</v>
      </c>
      <c r="H5529" s="583" t="s">
        <v>154</v>
      </c>
      <c r="I5529" s="397">
        <v>2026</v>
      </c>
      <c r="J5529" s="228">
        <v>0.4</v>
      </c>
      <c r="K5529" s="377" t="s">
        <v>141</v>
      </c>
      <c r="L5529" s="34" t="s">
        <v>979</v>
      </c>
      <c r="M5529" s="40" t="s">
        <v>2793</v>
      </c>
      <c r="N5529" s="583" t="s">
        <v>2449</v>
      </c>
      <c r="O5529" s="397">
        <v>1</v>
      </c>
      <c r="P5529" s="57">
        <f>P5528</f>
        <v>64.599999999999994</v>
      </c>
      <c r="Q5529" s="56" t="s">
        <v>140</v>
      </c>
      <c r="R5529" s="56" t="s">
        <v>2266</v>
      </c>
      <c r="S5529" s="147">
        <v>517</v>
      </c>
      <c r="T5529" s="197">
        <v>1.04</v>
      </c>
      <c r="U5529" s="455">
        <f t="shared" si="385"/>
        <v>34734.127999999997</v>
      </c>
      <c r="V5529" s="190" t="s">
        <v>7</v>
      </c>
    </row>
    <row r="5530" spans="2:22" s="3" customFormat="1" ht="47.25" x14ac:dyDescent="0.25">
      <c r="B5530" s="206" t="s">
        <v>2237</v>
      </c>
      <c r="C5530" s="562" t="s">
        <v>2196</v>
      </c>
      <c r="D5530" s="105" t="s">
        <v>2574</v>
      </c>
      <c r="E5530" s="56" t="s">
        <v>2244</v>
      </c>
      <c r="F5530" s="397" t="s">
        <v>4877</v>
      </c>
      <c r="G5530" s="40" t="s">
        <v>7</v>
      </c>
      <c r="H5530" s="583" t="s">
        <v>154</v>
      </c>
      <c r="I5530" s="397">
        <v>2026</v>
      </c>
      <c r="J5530" s="228">
        <v>0.4</v>
      </c>
      <c r="K5530" s="377" t="s">
        <v>3742</v>
      </c>
      <c r="L5530" s="34" t="s">
        <v>979</v>
      </c>
      <c r="M5530" s="40" t="s">
        <v>2793</v>
      </c>
      <c r="N5530" s="583" t="s">
        <v>2449</v>
      </c>
      <c r="O5530" s="397">
        <v>1</v>
      </c>
      <c r="P5530" s="57">
        <f>P5529</f>
        <v>64.599999999999994</v>
      </c>
      <c r="Q5530" s="385" t="s">
        <v>140</v>
      </c>
      <c r="R5530" s="56" t="s">
        <v>2276</v>
      </c>
      <c r="S5530" s="147">
        <v>261</v>
      </c>
      <c r="T5530" s="197">
        <v>1.04</v>
      </c>
      <c r="U5530" s="455">
        <f t="shared" si="385"/>
        <v>17535.023999999998</v>
      </c>
      <c r="V5530" s="190" t="s">
        <v>7</v>
      </c>
    </row>
    <row r="5531" spans="2:22" s="3" customFormat="1" ht="47.25" x14ac:dyDescent="0.25">
      <c r="B5531" s="206" t="s">
        <v>2237</v>
      </c>
      <c r="C5531" s="562" t="s">
        <v>2196</v>
      </c>
      <c r="D5531" s="105" t="s">
        <v>2574</v>
      </c>
      <c r="E5531" s="583" t="s">
        <v>201</v>
      </c>
      <c r="F5531" s="397" t="s">
        <v>4877</v>
      </c>
      <c r="G5531" s="40" t="s">
        <v>7</v>
      </c>
      <c r="H5531" s="583" t="s">
        <v>154</v>
      </c>
      <c r="I5531" s="397">
        <v>2026</v>
      </c>
      <c r="J5531" s="56" t="s">
        <v>7</v>
      </c>
      <c r="K5531" s="377" t="s">
        <v>3784</v>
      </c>
      <c r="L5531" s="34" t="s">
        <v>979</v>
      </c>
      <c r="M5531" s="40" t="s">
        <v>2793</v>
      </c>
      <c r="N5531" s="583" t="s">
        <v>2449</v>
      </c>
      <c r="O5531" s="397">
        <v>1</v>
      </c>
      <c r="P5531" s="246">
        <v>1</v>
      </c>
      <c r="Q5531" s="63" t="s">
        <v>203</v>
      </c>
      <c r="R5531" s="56" t="s">
        <v>2253</v>
      </c>
      <c r="S5531" s="147">
        <v>2319</v>
      </c>
      <c r="T5531" s="197">
        <v>1</v>
      </c>
      <c r="U5531" s="455">
        <f t="shared" si="385"/>
        <v>2319</v>
      </c>
      <c r="V5531" s="190" t="s">
        <v>7</v>
      </c>
    </row>
    <row r="5532" spans="2:22" s="3" customFormat="1" ht="63" x14ac:dyDescent="0.25">
      <c r="B5532" s="206" t="s">
        <v>2237</v>
      </c>
      <c r="C5532" s="562" t="s">
        <v>2196</v>
      </c>
      <c r="D5532" s="105" t="s">
        <v>2574</v>
      </c>
      <c r="E5532" s="397" t="s">
        <v>26</v>
      </c>
      <c r="F5532" s="397" t="s">
        <v>7</v>
      </c>
      <c r="G5532" s="397" t="s">
        <v>7</v>
      </c>
      <c r="H5532" s="583" t="s">
        <v>7</v>
      </c>
      <c r="I5532" s="397" t="s">
        <v>7</v>
      </c>
      <c r="J5532" s="397" t="s">
        <v>7</v>
      </c>
      <c r="K5532" s="397" t="s">
        <v>7</v>
      </c>
      <c r="L5532" s="397" t="s">
        <v>7</v>
      </c>
      <c r="M5532" s="397" t="s">
        <v>7</v>
      </c>
      <c r="N5532" s="397" t="s">
        <v>7</v>
      </c>
      <c r="O5532" s="397" t="s">
        <v>7</v>
      </c>
      <c r="P5532" s="397" t="s">
        <v>7</v>
      </c>
      <c r="Q5532" s="178" t="s">
        <v>7</v>
      </c>
      <c r="R5532" s="178" t="s">
        <v>7</v>
      </c>
      <c r="S5532" s="421" t="s">
        <v>7</v>
      </c>
      <c r="T5532" s="178" t="s">
        <v>7</v>
      </c>
      <c r="U5532" s="455">
        <f>SUM(U5514:U5531)</f>
        <v>396844.19940000004</v>
      </c>
      <c r="V5532" s="190" t="s">
        <v>7</v>
      </c>
    </row>
    <row r="5533" spans="2:22" s="3" customFormat="1" ht="47.25" x14ac:dyDescent="0.25">
      <c r="B5533" s="206" t="s">
        <v>2237</v>
      </c>
      <c r="C5533" s="44" t="s">
        <v>2197</v>
      </c>
      <c r="D5533" s="105" t="s">
        <v>2575</v>
      </c>
      <c r="E5533" s="377" t="s">
        <v>2955</v>
      </c>
      <c r="F5533" s="397" t="s">
        <v>4878</v>
      </c>
      <c r="G5533" s="40" t="s">
        <v>7</v>
      </c>
      <c r="H5533" s="583" t="s">
        <v>154</v>
      </c>
      <c r="I5533" s="397">
        <v>2026</v>
      </c>
      <c r="J5533" s="56">
        <v>10</v>
      </c>
      <c r="K5533" s="101" t="s">
        <v>3829</v>
      </c>
      <c r="L5533" s="34" t="s">
        <v>979</v>
      </c>
      <c r="M5533" s="40" t="s">
        <v>2793</v>
      </c>
      <c r="N5533" s="583" t="s">
        <v>2449</v>
      </c>
      <c r="O5533" s="397">
        <v>1</v>
      </c>
      <c r="P5533" s="34">
        <v>31</v>
      </c>
      <c r="Q5533" s="34" t="s">
        <v>185</v>
      </c>
      <c r="R5533" s="34" t="s">
        <v>2316</v>
      </c>
      <c r="S5533" s="97">
        <v>2153</v>
      </c>
      <c r="T5533" s="158">
        <v>1.05</v>
      </c>
      <c r="U5533" s="455">
        <f>O5533*P5533*S5533*T5533</f>
        <v>70080.150000000009</v>
      </c>
      <c r="V5533" s="190" t="s">
        <v>7</v>
      </c>
    </row>
    <row r="5534" spans="2:22" s="3" customFormat="1" ht="47.25" x14ac:dyDescent="0.25">
      <c r="B5534" s="206" t="s">
        <v>2237</v>
      </c>
      <c r="C5534" s="44" t="s">
        <v>2197</v>
      </c>
      <c r="D5534" s="105" t="s">
        <v>2575</v>
      </c>
      <c r="E5534" s="377" t="s">
        <v>2955</v>
      </c>
      <c r="F5534" s="397" t="s">
        <v>4878</v>
      </c>
      <c r="G5534" s="40" t="s">
        <v>7</v>
      </c>
      <c r="H5534" s="583" t="s">
        <v>154</v>
      </c>
      <c r="I5534" s="397">
        <v>2026</v>
      </c>
      <c r="J5534" s="56">
        <v>10</v>
      </c>
      <c r="K5534" s="589" t="s">
        <v>3827</v>
      </c>
      <c r="L5534" s="34" t="s">
        <v>979</v>
      </c>
      <c r="M5534" s="40" t="s">
        <v>2793</v>
      </c>
      <c r="N5534" s="583" t="s">
        <v>2449</v>
      </c>
      <c r="O5534" s="397">
        <v>1</v>
      </c>
      <c r="P5534" s="34">
        <v>40</v>
      </c>
      <c r="Q5534" s="34" t="s">
        <v>185</v>
      </c>
      <c r="R5534" s="34" t="s">
        <v>2257</v>
      </c>
      <c r="S5534" s="97">
        <v>1025</v>
      </c>
      <c r="T5534" s="196">
        <v>1.05</v>
      </c>
      <c r="U5534" s="455">
        <f t="shared" ref="U5534:U5548" si="386">O5534*P5534*S5534*T5534</f>
        <v>43050</v>
      </c>
      <c r="V5534" s="190" t="s">
        <v>7</v>
      </c>
    </row>
    <row r="5535" spans="2:22" s="3" customFormat="1" ht="47.25" x14ac:dyDescent="0.25">
      <c r="B5535" s="206" t="s">
        <v>2237</v>
      </c>
      <c r="C5535" s="44" t="s">
        <v>2197</v>
      </c>
      <c r="D5535" s="105" t="s">
        <v>2575</v>
      </c>
      <c r="E5535" s="377" t="s">
        <v>2955</v>
      </c>
      <c r="F5535" s="397" t="s">
        <v>4878</v>
      </c>
      <c r="G5535" s="40" t="s">
        <v>7</v>
      </c>
      <c r="H5535" s="583" t="s">
        <v>154</v>
      </c>
      <c r="I5535" s="397">
        <v>2026</v>
      </c>
      <c r="J5535" s="56">
        <v>10</v>
      </c>
      <c r="K5535" s="589" t="s">
        <v>3827</v>
      </c>
      <c r="L5535" s="34" t="s">
        <v>979</v>
      </c>
      <c r="M5535" s="40" t="s">
        <v>2793</v>
      </c>
      <c r="N5535" s="583" t="s">
        <v>2449</v>
      </c>
      <c r="O5535" s="397">
        <v>1</v>
      </c>
      <c r="P5535" s="34">
        <v>7</v>
      </c>
      <c r="Q5535" s="34" t="s">
        <v>185</v>
      </c>
      <c r="R5535" s="34" t="s">
        <v>2257</v>
      </c>
      <c r="S5535" s="160">
        <v>1025</v>
      </c>
      <c r="T5535" s="131">
        <v>1.05</v>
      </c>
      <c r="U5535" s="455">
        <f t="shared" si="386"/>
        <v>7533.75</v>
      </c>
      <c r="V5535" s="190" t="s">
        <v>7</v>
      </c>
    </row>
    <row r="5536" spans="2:22" s="3" customFormat="1" ht="47.25" x14ac:dyDescent="0.25">
      <c r="B5536" s="206" t="s">
        <v>2237</v>
      </c>
      <c r="C5536" s="44" t="s">
        <v>2197</v>
      </c>
      <c r="D5536" s="105" t="s">
        <v>2575</v>
      </c>
      <c r="E5536" s="377" t="s">
        <v>2955</v>
      </c>
      <c r="F5536" s="397" t="s">
        <v>4878</v>
      </c>
      <c r="G5536" s="40" t="s">
        <v>7</v>
      </c>
      <c r="H5536" s="583" t="s">
        <v>154</v>
      </c>
      <c r="I5536" s="397">
        <v>2026</v>
      </c>
      <c r="J5536" s="56">
        <v>10</v>
      </c>
      <c r="K5536" s="56" t="s">
        <v>809</v>
      </c>
      <c r="L5536" s="34" t="s">
        <v>979</v>
      </c>
      <c r="M5536" s="40" t="s">
        <v>2793</v>
      </c>
      <c r="N5536" s="583" t="s">
        <v>2449</v>
      </c>
      <c r="O5536" s="397">
        <v>1</v>
      </c>
      <c r="P5536" s="34">
        <v>22</v>
      </c>
      <c r="Q5536" s="34" t="s">
        <v>185</v>
      </c>
      <c r="R5536" s="34" t="s">
        <v>1155</v>
      </c>
      <c r="S5536" s="160">
        <v>800</v>
      </c>
      <c r="T5536" s="131">
        <v>1.05</v>
      </c>
      <c r="U5536" s="455">
        <f t="shared" si="386"/>
        <v>18480</v>
      </c>
      <c r="V5536" s="190" t="s">
        <v>7</v>
      </c>
    </row>
    <row r="5537" spans="2:22" s="3" customFormat="1" ht="47.25" x14ac:dyDescent="0.25">
      <c r="B5537" s="206" t="s">
        <v>2237</v>
      </c>
      <c r="C5537" s="44" t="s">
        <v>2197</v>
      </c>
      <c r="D5537" s="105" t="s">
        <v>2575</v>
      </c>
      <c r="E5537" s="377" t="s">
        <v>2955</v>
      </c>
      <c r="F5537" s="397" t="s">
        <v>4878</v>
      </c>
      <c r="G5537" s="40" t="s">
        <v>7</v>
      </c>
      <c r="H5537" s="583" t="s">
        <v>154</v>
      </c>
      <c r="I5537" s="397">
        <v>2026</v>
      </c>
      <c r="J5537" s="56">
        <v>10</v>
      </c>
      <c r="K5537" s="589" t="s">
        <v>3439</v>
      </c>
      <c r="L5537" s="34" t="s">
        <v>979</v>
      </c>
      <c r="M5537" s="40" t="s">
        <v>2793</v>
      </c>
      <c r="N5537" s="583" t="s">
        <v>2449</v>
      </c>
      <c r="O5537" s="397">
        <v>1</v>
      </c>
      <c r="P5537" s="34">
        <v>1</v>
      </c>
      <c r="Q5537" s="34" t="s">
        <v>185</v>
      </c>
      <c r="R5537" s="34" t="s">
        <v>2258</v>
      </c>
      <c r="S5537" s="160">
        <v>750</v>
      </c>
      <c r="T5537" s="131">
        <v>1.05</v>
      </c>
      <c r="U5537" s="455">
        <f t="shared" si="386"/>
        <v>787.5</v>
      </c>
      <c r="V5537" s="190" t="s">
        <v>7</v>
      </c>
    </row>
    <row r="5538" spans="2:22" s="3" customFormat="1" ht="47.25" x14ac:dyDescent="0.25">
      <c r="B5538" s="206" t="s">
        <v>2237</v>
      </c>
      <c r="C5538" s="44" t="s">
        <v>2197</v>
      </c>
      <c r="D5538" s="105" t="s">
        <v>2575</v>
      </c>
      <c r="E5538" s="377" t="s">
        <v>2955</v>
      </c>
      <c r="F5538" s="397" t="s">
        <v>4878</v>
      </c>
      <c r="G5538" s="40" t="s">
        <v>7</v>
      </c>
      <c r="H5538" s="583" t="s">
        <v>154</v>
      </c>
      <c r="I5538" s="397">
        <v>2026</v>
      </c>
      <c r="J5538" s="56">
        <v>10</v>
      </c>
      <c r="K5538" s="101" t="s">
        <v>3831</v>
      </c>
      <c r="L5538" s="34" t="s">
        <v>979</v>
      </c>
      <c r="M5538" s="40" t="s">
        <v>2793</v>
      </c>
      <c r="N5538" s="583" t="s">
        <v>2449</v>
      </c>
      <c r="O5538" s="397">
        <v>1</v>
      </c>
      <c r="P5538" s="34">
        <v>1</v>
      </c>
      <c r="Q5538" s="34" t="s">
        <v>185</v>
      </c>
      <c r="R5538" s="34" t="s">
        <v>2443</v>
      </c>
      <c r="S5538" s="160">
        <v>2297</v>
      </c>
      <c r="T5538" s="131">
        <v>1.05</v>
      </c>
      <c r="U5538" s="455">
        <f t="shared" si="386"/>
        <v>2411.85</v>
      </c>
      <c r="V5538" s="190" t="s">
        <v>7</v>
      </c>
    </row>
    <row r="5539" spans="2:22" s="3" customFormat="1" ht="47.25" x14ac:dyDescent="0.25">
      <c r="B5539" s="206" t="s">
        <v>2237</v>
      </c>
      <c r="C5539" s="44" t="s">
        <v>2197</v>
      </c>
      <c r="D5539" s="105" t="s">
        <v>2575</v>
      </c>
      <c r="E5539" s="377" t="s">
        <v>2955</v>
      </c>
      <c r="F5539" s="397" t="s">
        <v>4878</v>
      </c>
      <c r="G5539" s="40" t="s">
        <v>7</v>
      </c>
      <c r="H5539" s="583" t="s">
        <v>154</v>
      </c>
      <c r="I5539" s="397">
        <v>2026</v>
      </c>
      <c r="J5539" s="56">
        <v>10</v>
      </c>
      <c r="K5539" s="101" t="s">
        <v>3824</v>
      </c>
      <c r="L5539" s="34" t="s">
        <v>979</v>
      </c>
      <c r="M5539" s="40" t="s">
        <v>2793</v>
      </c>
      <c r="N5539" s="583" t="s">
        <v>2449</v>
      </c>
      <c r="O5539" s="397">
        <v>1</v>
      </c>
      <c r="P5539" s="34">
        <v>13</v>
      </c>
      <c r="Q5539" s="34" t="s">
        <v>185</v>
      </c>
      <c r="R5539" s="34" t="s">
        <v>2259</v>
      </c>
      <c r="S5539" s="160">
        <v>710</v>
      </c>
      <c r="T5539" s="131">
        <v>1.05</v>
      </c>
      <c r="U5539" s="455">
        <f t="shared" si="386"/>
        <v>9691.5</v>
      </c>
      <c r="V5539" s="190" t="s">
        <v>7</v>
      </c>
    </row>
    <row r="5540" spans="2:22" s="3" customFormat="1" ht="63" x14ac:dyDescent="0.25">
      <c r="B5540" s="206" t="s">
        <v>2237</v>
      </c>
      <c r="C5540" s="44" t="s">
        <v>2197</v>
      </c>
      <c r="D5540" s="105" t="s">
        <v>2575</v>
      </c>
      <c r="E5540" s="56" t="s">
        <v>350</v>
      </c>
      <c r="F5540" s="397" t="s">
        <v>4878</v>
      </c>
      <c r="G5540" s="40" t="s">
        <v>7</v>
      </c>
      <c r="H5540" s="583" t="s">
        <v>154</v>
      </c>
      <c r="I5540" s="397">
        <v>2026</v>
      </c>
      <c r="J5540" s="56">
        <v>10</v>
      </c>
      <c r="K5540" s="377" t="s">
        <v>3292</v>
      </c>
      <c r="L5540" s="34" t="s">
        <v>979</v>
      </c>
      <c r="M5540" s="40" t="s">
        <v>2793</v>
      </c>
      <c r="N5540" s="583" t="s">
        <v>2449</v>
      </c>
      <c r="O5540" s="397">
        <v>1</v>
      </c>
      <c r="P5540" s="186">
        <v>1</v>
      </c>
      <c r="Q5540" s="178" t="s">
        <v>156</v>
      </c>
      <c r="R5540" s="46" t="s">
        <v>501</v>
      </c>
      <c r="S5540" s="234">
        <v>15000</v>
      </c>
      <c r="T5540" s="47">
        <v>1</v>
      </c>
      <c r="U5540" s="455">
        <f t="shared" si="386"/>
        <v>15000</v>
      </c>
      <c r="V5540" s="190" t="s">
        <v>7</v>
      </c>
    </row>
    <row r="5541" spans="2:22" s="3" customFormat="1" ht="47.25" x14ac:dyDescent="0.25">
      <c r="B5541" s="206" t="s">
        <v>2237</v>
      </c>
      <c r="C5541" s="44" t="s">
        <v>2197</v>
      </c>
      <c r="D5541" s="105" t="s">
        <v>2575</v>
      </c>
      <c r="E5541" s="56" t="s">
        <v>1063</v>
      </c>
      <c r="F5541" s="397" t="s">
        <v>4878</v>
      </c>
      <c r="G5541" s="40" t="s">
        <v>7</v>
      </c>
      <c r="H5541" s="583" t="s">
        <v>154</v>
      </c>
      <c r="I5541" s="397">
        <v>2026</v>
      </c>
      <c r="J5541" s="56">
        <v>10</v>
      </c>
      <c r="K5541" s="377" t="s">
        <v>141</v>
      </c>
      <c r="L5541" s="34" t="s">
        <v>979</v>
      </c>
      <c r="M5541" s="40" t="s">
        <v>2793</v>
      </c>
      <c r="N5541" s="583" t="s">
        <v>2449</v>
      </c>
      <c r="O5541" s="397">
        <v>1</v>
      </c>
      <c r="P5541" s="57">
        <v>37.94</v>
      </c>
      <c r="Q5541" s="32" t="s">
        <v>140</v>
      </c>
      <c r="R5541" s="56" t="s">
        <v>255</v>
      </c>
      <c r="S5541" s="147">
        <v>767</v>
      </c>
      <c r="T5541" s="197">
        <v>1.42</v>
      </c>
      <c r="U5541" s="455">
        <f t="shared" si="386"/>
        <v>41321.971599999997</v>
      </c>
      <c r="V5541" s="190" t="s">
        <v>7</v>
      </c>
    </row>
    <row r="5542" spans="2:22" s="3" customFormat="1" ht="47.25" x14ac:dyDescent="0.25">
      <c r="B5542" s="206" t="s">
        <v>2237</v>
      </c>
      <c r="C5542" s="44" t="s">
        <v>2197</v>
      </c>
      <c r="D5542" s="105" t="s">
        <v>2575</v>
      </c>
      <c r="E5542" s="56" t="s">
        <v>998</v>
      </c>
      <c r="F5542" s="397" t="s">
        <v>4878</v>
      </c>
      <c r="G5542" s="40" t="s">
        <v>7</v>
      </c>
      <c r="H5542" s="583" t="s">
        <v>154</v>
      </c>
      <c r="I5542" s="397">
        <v>2026</v>
      </c>
      <c r="J5542" s="56">
        <v>10</v>
      </c>
      <c r="K5542" s="377" t="s">
        <v>141</v>
      </c>
      <c r="L5542" s="34" t="s">
        <v>979</v>
      </c>
      <c r="M5542" s="40" t="s">
        <v>2793</v>
      </c>
      <c r="N5542" s="583" t="s">
        <v>2449</v>
      </c>
      <c r="O5542" s="397">
        <v>1</v>
      </c>
      <c r="P5542" s="57">
        <f>P5541</f>
        <v>37.94</v>
      </c>
      <c r="Q5542" s="56" t="s">
        <v>140</v>
      </c>
      <c r="R5542" s="56" t="s">
        <v>2266</v>
      </c>
      <c r="S5542" s="147">
        <v>699</v>
      </c>
      <c r="T5542" s="197">
        <v>1.04</v>
      </c>
      <c r="U5542" s="455">
        <f t="shared" si="386"/>
        <v>27580.862399999998</v>
      </c>
      <c r="V5542" s="190" t="s">
        <v>7</v>
      </c>
    </row>
    <row r="5543" spans="2:22" s="3" customFormat="1" ht="47.25" x14ac:dyDescent="0.25">
      <c r="B5543" s="206" t="s">
        <v>2237</v>
      </c>
      <c r="C5543" s="44" t="s">
        <v>2197</v>
      </c>
      <c r="D5543" s="105" t="s">
        <v>2575</v>
      </c>
      <c r="E5543" s="56" t="s">
        <v>2244</v>
      </c>
      <c r="F5543" s="397" t="s">
        <v>4878</v>
      </c>
      <c r="G5543" s="40" t="s">
        <v>7</v>
      </c>
      <c r="H5543" s="583" t="s">
        <v>154</v>
      </c>
      <c r="I5543" s="397">
        <v>2026</v>
      </c>
      <c r="J5543" s="56">
        <v>10</v>
      </c>
      <c r="K5543" s="377" t="s">
        <v>3444</v>
      </c>
      <c r="L5543" s="34" t="s">
        <v>979</v>
      </c>
      <c r="M5543" s="40" t="s">
        <v>2793</v>
      </c>
      <c r="N5543" s="583" t="s">
        <v>2449</v>
      </c>
      <c r="O5543" s="397">
        <v>1</v>
      </c>
      <c r="P5543" s="57">
        <v>19.739999999999998</v>
      </c>
      <c r="Q5543" s="385" t="s">
        <v>140</v>
      </c>
      <c r="R5543" s="56" t="s">
        <v>1963</v>
      </c>
      <c r="S5543" s="147">
        <v>431</v>
      </c>
      <c r="T5543" s="197">
        <v>1.04</v>
      </c>
      <c r="U5543" s="455">
        <f t="shared" si="386"/>
        <v>8848.257599999999</v>
      </c>
      <c r="V5543" s="190" t="s">
        <v>7</v>
      </c>
    </row>
    <row r="5544" spans="2:22" s="3" customFormat="1" ht="47.25" x14ac:dyDescent="0.25">
      <c r="B5544" s="206" t="s">
        <v>2237</v>
      </c>
      <c r="C5544" s="44" t="s">
        <v>2197</v>
      </c>
      <c r="D5544" s="105" t="s">
        <v>2575</v>
      </c>
      <c r="E5544" s="377" t="s">
        <v>3431</v>
      </c>
      <c r="F5544" s="397" t="s">
        <v>4878</v>
      </c>
      <c r="G5544" s="40" t="s">
        <v>7</v>
      </c>
      <c r="H5544" s="583" t="s">
        <v>154</v>
      </c>
      <c r="I5544" s="397">
        <v>2026</v>
      </c>
      <c r="J5544" s="56">
        <v>10</v>
      </c>
      <c r="K5544" s="377" t="s">
        <v>3100</v>
      </c>
      <c r="L5544" s="34" t="s">
        <v>979</v>
      </c>
      <c r="M5544" s="40" t="s">
        <v>2793</v>
      </c>
      <c r="N5544" s="583" t="s">
        <v>2449</v>
      </c>
      <c r="O5544" s="397">
        <v>1</v>
      </c>
      <c r="P5544" s="57">
        <v>18.2</v>
      </c>
      <c r="Q5544" s="56" t="s">
        <v>140</v>
      </c>
      <c r="R5544" s="56" t="s">
        <v>765</v>
      </c>
      <c r="S5544" s="147">
        <v>413</v>
      </c>
      <c r="T5544" s="197">
        <v>1.04</v>
      </c>
      <c r="U5544" s="455">
        <f t="shared" si="386"/>
        <v>7817.2640000000001</v>
      </c>
      <c r="V5544" s="190" t="s">
        <v>7</v>
      </c>
    </row>
    <row r="5545" spans="2:22" s="3" customFormat="1" ht="47.25" x14ac:dyDescent="0.25">
      <c r="B5545" s="206" t="s">
        <v>2237</v>
      </c>
      <c r="C5545" s="44" t="s">
        <v>2197</v>
      </c>
      <c r="D5545" s="105" t="s">
        <v>2575</v>
      </c>
      <c r="E5545" s="56" t="s">
        <v>1063</v>
      </c>
      <c r="F5545" s="397" t="s">
        <v>4878</v>
      </c>
      <c r="G5545" s="40" t="s">
        <v>7</v>
      </c>
      <c r="H5545" s="583" t="s">
        <v>154</v>
      </c>
      <c r="I5545" s="397">
        <v>2026</v>
      </c>
      <c r="J5545" s="228">
        <v>0.4</v>
      </c>
      <c r="K5545" s="377" t="s">
        <v>141</v>
      </c>
      <c r="L5545" s="34" t="s">
        <v>979</v>
      </c>
      <c r="M5545" s="40" t="s">
        <v>2793</v>
      </c>
      <c r="N5545" s="583" t="s">
        <v>2449</v>
      </c>
      <c r="O5545" s="397">
        <v>1</v>
      </c>
      <c r="P5545" s="57">
        <v>54.8</v>
      </c>
      <c r="Q5545" s="190" t="s">
        <v>140</v>
      </c>
      <c r="R5545" s="56" t="s">
        <v>2265</v>
      </c>
      <c r="S5545" s="147">
        <v>499</v>
      </c>
      <c r="T5545" s="197">
        <v>1.66</v>
      </c>
      <c r="U5545" s="455">
        <f t="shared" si="386"/>
        <v>45393.031999999992</v>
      </c>
      <c r="V5545" s="190" t="s">
        <v>7</v>
      </c>
    </row>
    <row r="5546" spans="2:22" s="3" customFormat="1" ht="47.25" x14ac:dyDescent="0.25">
      <c r="B5546" s="206" t="s">
        <v>2237</v>
      </c>
      <c r="C5546" s="44" t="s">
        <v>2197</v>
      </c>
      <c r="D5546" s="105" t="s">
        <v>2575</v>
      </c>
      <c r="E5546" s="56" t="s">
        <v>998</v>
      </c>
      <c r="F5546" s="397" t="s">
        <v>4878</v>
      </c>
      <c r="G5546" s="40" t="s">
        <v>7</v>
      </c>
      <c r="H5546" s="583" t="s">
        <v>154</v>
      </c>
      <c r="I5546" s="397">
        <v>2026</v>
      </c>
      <c r="J5546" s="228">
        <v>0.4</v>
      </c>
      <c r="K5546" s="377" t="s">
        <v>141</v>
      </c>
      <c r="L5546" s="34" t="s">
        <v>979</v>
      </c>
      <c r="M5546" s="40" t="s">
        <v>2793</v>
      </c>
      <c r="N5546" s="583" t="s">
        <v>2449</v>
      </c>
      <c r="O5546" s="397">
        <v>1</v>
      </c>
      <c r="P5546" s="57">
        <f>P5545</f>
        <v>54.8</v>
      </c>
      <c r="Q5546" s="56" t="s">
        <v>140</v>
      </c>
      <c r="R5546" s="56" t="s">
        <v>2266</v>
      </c>
      <c r="S5546" s="147">
        <v>517</v>
      </c>
      <c r="T5546" s="197">
        <v>1.04</v>
      </c>
      <c r="U5546" s="455">
        <f t="shared" si="386"/>
        <v>29464.863999999998</v>
      </c>
      <c r="V5546" s="190" t="s">
        <v>7</v>
      </c>
    </row>
    <row r="5547" spans="2:22" s="3" customFormat="1" ht="47.25" x14ac:dyDescent="0.25">
      <c r="B5547" s="206" t="s">
        <v>2237</v>
      </c>
      <c r="C5547" s="44" t="s">
        <v>2197</v>
      </c>
      <c r="D5547" s="105" t="s">
        <v>2575</v>
      </c>
      <c r="E5547" s="56" t="s">
        <v>2244</v>
      </c>
      <c r="F5547" s="397" t="s">
        <v>4878</v>
      </c>
      <c r="G5547" s="40" t="s">
        <v>7</v>
      </c>
      <c r="H5547" s="583" t="s">
        <v>154</v>
      </c>
      <c r="I5547" s="397">
        <v>2026</v>
      </c>
      <c r="J5547" s="228">
        <v>0.4</v>
      </c>
      <c r="K5547" s="377" t="s">
        <v>3742</v>
      </c>
      <c r="L5547" s="34" t="s">
        <v>979</v>
      </c>
      <c r="M5547" s="40" t="s">
        <v>2793</v>
      </c>
      <c r="N5547" s="583" t="s">
        <v>2449</v>
      </c>
      <c r="O5547" s="397">
        <v>1</v>
      </c>
      <c r="P5547" s="57">
        <f>P5546</f>
        <v>54.8</v>
      </c>
      <c r="Q5547" s="385" t="s">
        <v>140</v>
      </c>
      <c r="R5547" s="56" t="s">
        <v>2276</v>
      </c>
      <c r="S5547" s="147">
        <v>261</v>
      </c>
      <c r="T5547" s="197">
        <v>1.04</v>
      </c>
      <c r="U5547" s="455">
        <f t="shared" si="386"/>
        <v>14874.912</v>
      </c>
      <c r="V5547" s="190" t="s">
        <v>7</v>
      </c>
    </row>
    <row r="5548" spans="2:22" s="3" customFormat="1" ht="47.25" x14ac:dyDescent="0.25">
      <c r="B5548" s="206" t="s">
        <v>2237</v>
      </c>
      <c r="C5548" s="44" t="s">
        <v>2197</v>
      </c>
      <c r="D5548" s="105" t="s">
        <v>2575</v>
      </c>
      <c r="E5548" s="583" t="s">
        <v>201</v>
      </c>
      <c r="F5548" s="397" t="s">
        <v>4878</v>
      </c>
      <c r="G5548" s="40" t="s">
        <v>7</v>
      </c>
      <c r="H5548" s="583" t="s">
        <v>154</v>
      </c>
      <c r="I5548" s="397">
        <v>2026</v>
      </c>
      <c r="J5548" s="56">
        <v>10</v>
      </c>
      <c r="K5548" s="377" t="s">
        <v>3784</v>
      </c>
      <c r="L5548" s="34" t="s">
        <v>979</v>
      </c>
      <c r="M5548" s="40" t="s">
        <v>2793</v>
      </c>
      <c r="N5548" s="583" t="s">
        <v>2449</v>
      </c>
      <c r="O5548" s="397">
        <v>1</v>
      </c>
      <c r="P5548" s="246">
        <v>1</v>
      </c>
      <c r="Q5548" s="63" t="s">
        <v>203</v>
      </c>
      <c r="R5548" s="56" t="s">
        <v>2253</v>
      </c>
      <c r="S5548" s="147">
        <v>2319</v>
      </c>
      <c r="T5548" s="197">
        <v>1</v>
      </c>
      <c r="U5548" s="455">
        <f t="shared" si="386"/>
        <v>2319</v>
      </c>
      <c r="V5548" s="190" t="s">
        <v>7</v>
      </c>
    </row>
    <row r="5549" spans="2:22" s="3" customFormat="1" ht="63" x14ac:dyDescent="0.25">
      <c r="B5549" s="206" t="s">
        <v>2237</v>
      </c>
      <c r="C5549" s="562" t="s">
        <v>2197</v>
      </c>
      <c r="D5549" s="105" t="s">
        <v>2575</v>
      </c>
      <c r="E5549" s="397" t="s">
        <v>26</v>
      </c>
      <c r="F5549" s="397" t="s">
        <v>7</v>
      </c>
      <c r="G5549" s="397" t="s">
        <v>7</v>
      </c>
      <c r="H5549" s="583" t="s">
        <v>7</v>
      </c>
      <c r="I5549" s="397" t="s">
        <v>7</v>
      </c>
      <c r="J5549" s="397" t="s">
        <v>7</v>
      </c>
      <c r="K5549" s="397" t="s">
        <v>7</v>
      </c>
      <c r="L5549" s="397" t="s">
        <v>7</v>
      </c>
      <c r="M5549" s="397" t="s">
        <v>7</v>
      </c>
      <c r="N5549" s="397" t="s">
        <v>7</v>
      </c>
      <c r="O5549" s="397" t="s">
        <v>7</v>
      </c>
      <c r="P5549" s="397" t="s">
        <v>7</v>
      </c>
      <c r="Q5549" s="178" t="s">
        <v>7</v>
      </c>
      <c r="R5549" s="178" t="s">
        <v>7</v>
      </c>
      <c r="S5549" s="421" t="s">
        <v>7</v>
      </c>
      <c r="T5549" s="178" t="s">
        <v>7</v>
      </c>
      <c r="U5549" s="455">
        <f>SUM(U5533:U5548)</f>
        <v>344654.91360000003</v>
      </c>
      <c r="V5549" s="190" t="s">
        <v>7</v>
      </c>
    </row>
    <row r="5550" spans="2:22" s="3" customFormat="1" ht="63" x14ac:dyDescent="0.25">
      <c r="B5550" s="206" t="s">
        <v>2313</v>
      </c>
      <c r="C5550" s="562" t="s">
        <v>2198</v>
      </c>
      <c r="D5550" s="204" t="s">
        <v>2199</v>
      </c>
      <c r="E5550" s="397" t="s">
        <v>370</v>
      </c>
      <c r="F5550" s="397" t="s">
        <v>2756</v>
      </c>
      <c r="G5550" s="40" t="s">
        <v>7</v>
      </c>
      <c r="H5550" s="583" t="s">
        <v>1094</v>
      </c>
      <c r="I5550" s="397">
        <v>2025</v>
      </c>
      <c r="J5550" s="228">
        <v>0.4</v>
      </c>
      <c r="K5550" s="397" t="s">
        <v>2755</v>
      </c>
      <c r="L5550" s="34" t="s">
        <v>979</v>
      </c>
      <c r="M5550" s="180" t="s">
        <v>3870</v>
      </c>
      <c r="N5550" s="583" t="s">
        <v>2449</v>
      </c>
      <c r="O5550" s="397">
        <v>1</v>
      </c>
      <c r="P5550" s="397">
        <v>3016</v>
      </c>
      <c r="Q5550" s="178" t="s">
        <v>224</v>
      </c>
      <c r="R5550" s="178" t="s">
        <v>620</v>
      </c>
      <c r="S5550" s="421">
        <v>14</v>
      </c>
      <c r="T5550" s="178">
        <v>1.04</v>
      </c>
      <c r="U5550" s="455">
        <f t="shared" ref="U5550:U5557" si="387">O5550*P5550*S5550*T5550</f>
        <v>43912.959999999999</v>
      </c>
      <c r="V5550" s="190" t="s">
        <v>7</v>
      </c>
    </row>
    <row r="5551" spans="2:22" s="3" customFormat="1" ht="63" x14ac:dyDescent="0.25">
      <c r="B5551" s="206" t="s">
        <v>2313</v>
      </c>
      <c r="C5551" s="562" t="s">
        <v>2198</v>
      </c>
      <c r="D5551" s="204" t="s">
        <v>2199</v>
      </c>
      <c r="E5551" s="397" t="s">
        <v>370</v>
      </c>
      <c r="F5551" s="397" t="s">
        <v>2756</v>
      </c>
      <c r="G5551" s="40" t="s">
        <v>7</v>
      </c>
      <c r="H5551" s="583" t="s">
        <v>1094</v>
      </c>
      <c r="I5551" s="397">
        <v>2025</v>
      </c>
      <c r="J5551" s="228">
        <v>0.4</v>
      </c>
      <c r="K5551" s="397" t="s">
        <v>987</v>
      </c>
      <c r="L5551" s="34" t="s">
        <v>979</v>
      </c>
      <c r="M5551" s="180" t="s">
        <v>3870</v>
      </c>
      <c r="N5551" s="583" t="s">
        <v>2449</v>
      </c>
      <c r="O5551" s="397">
        <v>1</v>
      </c>
      <c r="P5551" s="397">
        <v>2512</v>
      </c>
      <c r="Q5551" s="178" t="s">
        <v>224</v>
      </c>
      <c r="R5551" s="178" t="s">
        <v>622</v>
      </c>
      <c r="S5551" s="421">
        <v>24</v>
      </c>
      <c r="T5551" s="178">
        <v>1.04</v>
      </c>
      <c r="U5551" s="455">
        <f t="shared" si="387"/>
        <v>62699.520000000004</v>
      </c>
      <c r="V5551" s="190" t="s">
        <v>7</v>
      </c>
    </row>
    <row r="5552" spans="2:22" s="3" customFormat="1" ht="63" x14ac:dyDescent="0.25">
      <c r="B5552" s="206" t="s">
        <v>2313</v>
      </c>
      <c r="C5552" s="562" t="s">
        <v>2198</v>
      </c>
      <c r="D5552" s="204" t="s">
        <v>2199</v>
      </c>
      <c r="E5552" s="397" t="s">
        <v>370</v>
      </c>
      <c r="F5552" s="397" t="s">
        <v>2756</v>
      </c>
      <c r="G5552" s="40" t="s">
        <v>7</v>
      </c>
      <c r="H5552" s="583" t="s">
        <v>1094</v>
      </c>
      <c r="I5552" s="397">
        <v>2025</v>
      </c>
      <c r="J5552" s="228">
        <v>0.4</v>
      </c>
      <c r="K5552" s="397" t="s">
        <v>223</v>
      </c>
      <c r="L5552" s="34" t="s">
        <v>979</v>
      </c>
      <c r="M5552" s="180" t="s">
        <v>3870</v>
      </c>
      <c r="N5552" s="583" t="s">
        <v>2449</v>
      </c>
      <c r="O5552" s="397">
        <v>1</v>
      </c>
      <c r="P5552" s="397">
        <v>16</v>
      </c>
      <c r="Q5552" s="178" t="s">
        <v>224</v>
      </c>
      <c r="R5552" s="178" t="s">
        <v>225</v>
      </c>
      <c r="S5552" s="421">
        <v>27</v>
      </c>
      <c r="T5552" s="178">
        <v>1.04</v>
      </c>
      <c r="U5552" s="455">
        <f t="shared" si="387"/>
        <v>449.28000000000003</v>
      </c>
      <c r="V5552" s="190" t="s">
        <v>7</v>
      </c>
    </row>
    <row r="5553" spans="2:22" s="3" customFormat="1" ht="63" x14ac:dyDescent="0.25">
      <c r="B5553" s="206" t="s">
        <v>2313</v>
      </c>
      <c r="C5553" s="562" t="s">
        <v>2198</v>
      </c>
      <c r="D5553" s="204" t="s">
        <v>2199</v>
      </c>
      <c r="E5553" s="397" t="s">
        <v>2314</v>
      </c>
      <c r="F5553" s="397" t="s">
        <v>2756</v>
      </c>
      <c r="G5553" s="40" t="s">
        <v>7</v>
      </c>
      <c r="H5553" s="583" t="s">
        <v>1094</v>
      </c>
      <c r="I5553" s="397">
        <v>2025</v>
      </c>
      <c r="J5553" s="228">
        <v>0.4</v>
      </c>
      <c r="K5553" s="56" t="s">
        <v>2747</v>
      </c>
      <c r="L5553" s="34" t="s">
        <v>979</v>
      </c>
      <c r="M5553" s="180" t="s">
        <v>3870</v>
      </c>
      <c r="N5553" s="583" t="s">
        <v>2449</v>
      </c>
      <c r="O5553" s="397">
        <v>1</v>
      </c>
      <c r="P5553" s="397">
        <v>5544</v>
      </c>
      <c r="Q5553" s="178" t="s">
        <v>185</v>
      </c>
      <c r="R5553" s="178" t="s">
        <v>1260</v>
      </c>
      <c r="S5553" s="421">
        <v>2.2000000000000002</v>
      </c>
      <c r="T5553" s="178">
        <v>1.04</v>
      </c>
      <c r="U5553" s="455">
        <f t="shared" si="387"/>
        <v>12684.672000000002</v>
      </c>
      <c r="V5553" s="190" t="s">
        <v>7</v>
      </c>
    </row>
    <row r="5554" spans="2:22" s="3" customFormat="1" ht="63" x14ac:dyDescent="0.25">
      <c r="B5554" s="206" t="s">
        <v>2313</v>
      </c>
      <c r="C5554" s="562" t="s">
        <v>2198</v>
      </c>
      <c r="D5554" s="204" t="s">
        <v>2199</v>
      </c>
      <c r="E5554" s="397" t="s">
        <v>2244</v>
      </c>
      <c r="F5554" s="397" t="s">
        <v>2756</v>
      </c>
      <c r="G5554" s="40" t="s">
        <v>7</v>
      </c>
      <c r="H5554" s="583" t="s">
        <v>1094</v>
      </c>
      <c r="I5554" s="397">
        <v>2025</v>
      </c>
      <c r="J5554" s="228">
        <v>0.4</v>
      </c>
      <c r="K5554" s="56" t="s">
        <v>2748</v>
      </c>
      <c r="L5554" s="34" t="s">
        <v>979</v>
      </c>
      <c r="M5554" s="180" t="s">
        <v>3870</v>
      </c>
      <c r="N5554" s="583" t="s">
        <v>2449</v>
      </c>
      <c r="O5554" s="397">
        <v>1</v>
      </c>
      <c r="P5554" s="397">
        <v>72.384</v>
      </c>
      <c r="Q5554" s="178" t="s">
        <v>140</v>
      </c>
      <c r="R5554" s="178" t="s">
        <v>2277</v>
      </c>
      <c r="S5554" s="421">
        <v>120</v>
      </c>
      <c r="T5554" s="178">
        <v>1.04</v>
      </c>
      <c r="U5554" s="455">
        <f t="shared" si="387"/>
        <v>9033.5231999999996</v>
      </c>
      <c r="V5554" s="190" t="s">
        <v>7</v>
      </c>
    </row>
    <row r="5555" spans="2:22" s="3" customFormat="1" ht="63" x14ac:dyDescent="0.25">
      <c r="B5555" s="206" t="s">
        <v>2313</v>
      </c>
      <c r="C5555" s="562" t="s">
        <v>2198</v>
      </c>
      <c r="D5555" s="204" t="s">
        <v>2199</v>
      </c>
      <c r="E5555" s="397" t="s">
        <v>2244</v>
      </c>
      <c r="F5555" s="397" t="s">
        <v>2756</v>
      </c>
      <c r="G5555" s="40" t="s">
        <v>7</v>
      </c>
      <c r="H5555" s="583" t="s">
        <v>1094</v>
      </c>
      <c r="I5555" s="397">
        <v>2025</v>
      </c>
      <c r="J5555" s="228">
        <v>0.4</v>
      </c>
      <c r="K5555" s="56" t="s">
        <v>2749</v>
      </c>
      <c r="L5555" s="34" t="s">
        <v>979</v>
      </c>
      <c r="M5555" s="180" t="s">
        <v>3870</v>
      </c>
      <c r="N5555" s="583" t="s">
        <v>2449</v>
      </c>
      <c r="O5555" s="397">
        <v>1</v>
      </c>
      <c r="P5555" s="397">
        <v>60.288000000000004</v>
      </c>
      <c r="Q5555" s="178" t="s">
        <v>140</v>
      </c>
      <c r="R5555" s="178" t="s">
        <v>2252</v>
      </c>
      <c r="S5555" s="421">
        <v>146</v>
      </c>
      <c r="T5555" s="178">
        <v>1.04</v>
      </c>
      <c r="U5555" s="455">
        <f t="shared" si="387"/>
        <v>9154.1299200000012</v>
      </c>
      <c r="V5555" s="190" t="s">
        <v>7</v>
      </c>
    </row>
    <row r="5556" spans="2:22" s="3" customFormat="1" ht="63" x14ac:dyDescent="0.25">
      <c r="B5556" s="206" t="s">
        <v>2313</v>
      </c>
      <c r="C5556" s="562" t="s">
        <v>2198</v>
      </c>
      <c r="D5556" s="204" t="s">
        <v>2199</v>
      </c>
      <c r="E5556" s="397" t="s">
        <v>2244</v>
      </c>
      <c r="F5556" s="397" t="s">
        <v>2756</v>
      </c>
      <c r="G5556" s="40" t="s">
        <v>7</v>
      </c>
      <c r="H5556" s="583" t="s">
        <v>1094</v>
      </c>
      <c r="I5556" s="397">
        <v>2025</v>
      </c>
      <c r="J5556" s="228">
        <v>0.4</v>
      </c>
      <c r="K5556" s="56" t="s">
        <v>2750</v>
      </c>
      <c r="L5556" s="34" t="s">
        <v>979</v>
      </c>
      <c r="M5556" s="180" t="s">
        <v>3870</v>
      </c>
      <c r="N5556" s="583" t="s">
        <v>2449</v>
      </c>
      <c r="O5556" s="397">
        <v>1</v>
      </c>
      <c r="P5556" s="397">
        <v>0.38400000000000001</v>
      </c>
      <c r="Q5556" s="178" t="s">
        <v>140</v>
      </c>
      <c r="R5556" s="178" t="s">
        <v>2250</v>
      </c>
      <c r="S5556" s="421">
        <v>291</v>
      </c>
      <c r="T5556" s="178">
        <v>1.04</v>
      </c>
      <c r="U5556" s="455">
        <f t="shared" si="387"/>
        <v>116.21376000000001</v>
      </c>
      <c r="V5556" s="190" t="s">
        <v>7</v>
      </c>
    </row>
    <row r="5557" spans="2:22" s="3" customFormat="1" ht="63" x14ac:dyDescent="0.25">
      <c r="B5557" s="206" t="s">
        <v>2313</v>
      </c>
      <c r="C5557" s="562" t="s">
        <v>2198</v>
      </c>
      <c r="D5557" s="204" t="s">
        <v>2199</v>
      </c>
      <c r="E5557" s="397" t="s">
        <v>189</v>
      </c>
      <c r="F5557" s="397" t="s">
        <v>2756</v>
      </c>
      <c r="G5557" s="40" t="s">
        <v>7</v>
      </c>
      <c r="H5557" s="583" t="s">
        <v>1094</v>
      </c>
      <c r="I5557" s="397">
        <v>2025</v>
      </c>
      <c r="J5557" s="228">
        <v>0.4</v>
      </c>
      <c r="K5557" s="377" t="s">
        <v>3292</v>
      </c>
      <c r="L5557" s="34" t="s">
        <v>979</v>
      </c>
      <c r="M5557" s="180" t="s">
        <v>3870</v>
      </c>
      <c r="N5557" s="583" t="s">
        <v>2449</v>
      </c>
      <c r="O5557" s="397">
        <v>1</v>
      </c>
      <c r="P5557" s="397">
        <v>1</v>
      </c>
      <c r="Q5557" s="178" t="s">
        <v>156</v>
      </c>
      <c r="R5557" s="178" t="s">
        <v>501</v>
      </c>
      <c r="S5557" s="421">
        <v>7500</v>
      </c>
      <c r="T5557" s="178">
        <v>1</v>
      </c>
      <c r="U5557" s="455">
        <f t="shared" si="387"/>
        <v>7500</v>
      </c>
      <c r="V5557" s="190" t="s">
        <v>7</v>
      </c>
    </row>
    <row r="5558" spans="2:22" s="3" customFormat="1" ht="63" x14ac:dyDescent="0.25">
      <c r="B5558" s="206" t="s">
        <v>2313</v>
      </c>
      <c r="C5558" s="562" t="s">
        <v>2198</v>
      </c>
      <c r="D5558" s="204" t="s">
        <v>2199</v>
      </c>
      <c r="E5558" s="397" t="s">
        <v>26</v>
      </c>
      <c r="F5558" s="397" t="s">
        <v>7</v>
      </c>
      <c r="G5558" s="397" t="s">
        <v>7</v>
      </c>
      <c r="H5558" s="583" t="s">
        <v>7</v>
      </c>
      <c r="I5558" s="397" t="s">
        <v>7</v>
      </c>
      <c r="J5558" s="397" t="s">
        <v>7</v>
      </c>
      <c r="K5558" s="397" t="s">
        <v>7</v>
      </c>
      <c r="L5558" s="397" t="s">
        <v>7</v>
      </c>
      <c r="M5558" s="397" t="s">
        <v>7</v>
      </c>
      <c r="N5558" s="397" t="s">
        <v>7</v>
      </c>
      <c r="O5558" s="397" t="s">
        <v>7</v>
      </c>
      <c r="P5558" s="397" t="s">
        <v>7</v>
      </c>
      <c r="Q5558" s="178" t="s">
        <v>7</v>
      </c>
      <c r="R5558" s="178" t="s">
        <v>7</v>
      </c>
      <c r="S5558" s="421" t="s">
        <v>7</v>
      </c>
      <c r="T5558" s="178" t="s">
        <v>7</v>
      </c>
      <c r="U5558" s="455">
        <f>SUM(U5550:U5557)</f>
        <v>145550.29888000002</v>
      </c>
      <c r="V5558" s="190" t="s">
        <v>7</v>
      </c>
    </row>
    <row r="5559" spans="2:22" s="3" customFormat="1" ht="63" x14ac:dyDescent="0.25">
      <c r="B5559" s="206" t="s">
        <v>2322</v>
      </c>
      <c r="C5559" s="552" t="s">
        <v>2200</v>
      </c>
      <c r="D5559" s="204" t="s">
        <v>2201</v>
      </c>
      <c r="E5559" s="56" t="s">
        <v>370</v>
      </c>
      <c r="F5559" s="397" t="s">
        <v>4879</v>
      </c>
      <c r="G5559" s="40" t="s">
        <v>7</v>
      </c>
      <c r="H5559" s="583" t="s">
        <v>1264</v>
      </c>
      <c r="I5559" s="397">
        <v>2024</v>
      </c>
      <c r="J5559" s="228">
        <v>0.4</v>
      </c>
      <c r="K5559" s="377" t="s">
        <v>223</v>
      </c>
      <c r="L5559" s="34" t="s">
        <v>979</v>
      </c>
      <c r="M5559" s="40" t="s">
        <v>2814</v>
      </c>
      <c r="N5559" s="583" t="s">
        <v>2449</v>
      </c>
      <c r="O5559" s="397">
        <v>1</v>
      </c>
      <c r="P5559" s="57">
        <v>24</v>
      </c>
      <c r="Q5559" s="56" t="s">
        <v>224</v>
      </c>
      <c r="R5559" s="56" t="s">
        <v>225</v>
      </c>
      <c r="S5559" s="57">
        <v>27</v>
      </c>
      <c r="T5559" s="178">
        <v>1.04</v>
      </c>
      <c r="U5559" s="455">
        <f>O5559*P5559*S5559*T5559</f>
        <v>673.92000000000007</v>
      </c>
      <c r="V5559" s="190" t="s">
        <v>7</v>
      </c>
    </row>
    <row r="5560" spans="2:22" s="3" customFormat="1" ht="63" x14ac:dyDescent="0.25">
      <c r="B5560" s="206" t="s">
        <v>2322</v>
      </c>
      <c r="C5560" s="552" t="s">
        <v>2200</v>
      </c>
      <c r="D5560" s="204" t="s">
        <v>2201</v>
      </c>
      <c r="E5560" s="56" t="s">
        <v>370</v>
      </c>
      <c r="F5560" s="397" t="s">
        <v>4879</v>
      </c>
      <c r="G5560" s="40" t="s">
        <v>7</v>
      </c>
      <c r="H5560" s="583" t="s">
        <v>1264</v>
      </c>
      <c r="I5560" s="397">
        <v>2024</v>
      </c>
      <c r="J5560" s="71">
        <v>10</v>
      </c>
      <c r="K5560" s="377" t="s">
        <v>3646</v>
      </c>
      <c r="L5560" s="34" t="s">
        <v>979</v>
      </c>
      <c r="M5560" s="40" t="s">
        <v>2814</v>
      </c>
      <c r="N5560" s="583" t="s">
        <v>2449</v>
      </c>
      <c r="O5560" s="397">
        <v>1</v>
      </c>
      <c r="P5560" s="57">
        <v>186</v>
      </c>
      <c r="Q5560" s="56" t="s">
        <v>224</v>
      </c>
      <c r="R5560" s="56" t="s">
        <v>818</v>
      </c>
      <c r="S5560" s="57">
        <v>38</v>
      </c>
      <c r="T5560" s="178">
        <v>1.04</v>
      </c>
      <c r="U5560" s="455">
        <f>O5560*P5560*S5560*T5560</f>
        <v>7350.72</v>
      </c>
      <c r="V5560" s="190" t="s">
        <v>7</v>
      </c>
    </row>
    <row r="5561" spans="2:22" s="3" customFormat="1" ht="63" x14ac:dyDescent="0.25">
      <c r="B5561" s="206" t="s">
        <v>2322</v>
      </c>
      <c r="C5561" s="552" t="s">
        <v>2200</v>
      </c>
      <c r="D5561" s="204" t="s">
        <v>2201</v>
      </c>
      <c r="E5561" s="56" t="s">
        <v>372</v>
      </c>
      <c r="F5561" s="397" t="s">
        <v>4879</v>
      </c>
      <c r="G5561" s="40" t="s">
        <v>7</v>
      </c>
      <c r="H5561" s="583" t="s">
        <v>1264</v>
      </c>
      <c r="I5561" s="397">
        <v>2024</v>
      </c>
      <c r="J5561" s="71">
        <v>10</v>
      </c>
      <c r="K5561" s="377" t="s">
        <v>3647</v>
      </c>
      <c r="L5561" s="34" t="s">
        <v>979</v>
      </c>
      <c r="M5561" s="40" t="s">
        <v>2814</v>
      </c>
      <c r="N5561" s="583" t="s">
        <v>2449</v>
      </c>
      <c r="O5561" s="397">
        <v>1</v>
      </c>
      <c r="P5561" s="57">
        <v>186</v>
      </c>
      <c r="Q5561" s="56" t="s">
        <v>214</v>
      </c>
      <c r="R5561" s="56" t="s">
        <v>1259</v>
      </c>
      <c r="S5561" s="57">
        <v>174</v>
      </c>
      <c r="T5561" s="178">
        <v>1.04</v>
      </c>
      <c r="U5561" s="455">
        <f>O5561*P5561*S5561*T5561</f>
        <v>33658.559999999998</v>
      </c>
      <c r="V5561" s="190" t="s">
        <v>7</v>
      </c>
    </row>
    <row r="5562" spans="2:22" s="3" customFormat="1" ht="63" x14ac:dyDescent="0.25">
      <c r="B5562" s="206" t="s">
        <v>2322</v>
      </c>
      <c r="C5562" s="562" t="s">
        <v>2200</v>
      </c>
      <c r="D5562" s="204" t="s">
        <v>2201</v>
      </c>
      <c r="E5562" s="397" t="s">
        <v>26</v>
      </c>
      <c r="F5562" s="397" t="s">
        <v>7</v>
      </c>
      <c r="G5562" s="397" t="s">
        <v>7</v>
      </c>
      <c r="H5562" s="583" t="s">
        <v>7</v>
      </c>
      <c r="I5562" s="397" t="s">
        <v>7</v>
      </c>
      <c r="J5562" s="397" t="s">
        <v>7</v>
      </c>
      <c r="K5562" s="397" t="s">
        <v>7</v>
      </c>
      <c r="L5562" s="397" t="s">
        <v>7</v>
      </c>
      <c r="M5562" s="397" t="s">
        <v>7</v>
      </c>
      <c r="N5562" s="397" t="s">
        <v>7</v>
      </c>
      <c r="O5562" s="397" t="s">
        <v>7</v>
      </c>
      <c r="P5562" s="397" t="s">
        <v>7</v>
      </c>
      <c r="Q5562" s="178" t="s">
        <v>7</v>
      </c>
      <c r="R5562" s="178" t="s">
        <v>7</v>
      </c>
      <c r="S5562" s="421" t="s">
        <v>7</v>
      </c>
      <c r="T5562" s="178" t="s">
        <v>7</v>
      </c>
      <c r="U5562" s="455">
        <f>SUM(U5559:U5561)</f>
        <v>41683.199999999997</v>
      </c>
      <c r="V5562" s="190" t="s">
        <v>7</v>
      </c>
    </row>
    <row r="5563" spans="2:22" s="3" customFormat="1" ht="47.25" x14ac:dyDescent="0.25">
      <c r="B5563" s="174" t="s">
        <v>2236</v>
      </c>
      <c r="C5563" s="562" t="s">
        <v>2343</v>
      </c>
      <c r="D5563" s="204" t="s">
        <v>2202</v>
      </c>
      <c r="E5563" s="377" t="s">
        <v>179</v>
      </c>
      <c r="F5563" s="397" t="s">
        <v>4880</v>
      </c>
      <c r="G5563" s="40" t="s">
        <v>7</v>
      </c>
      <c r="H5563" s="583" t="s">
        <v>154</v>
      </c>
      <c r="I5563" s="397">
        <v>2026</v>
      </c>
      <c r="J5563" s="56">
        <v>110</v>
      </c>
      <c r="K5563" s="377" t="s">
        <v>183</v>
      </c>
      <c r="L5563" s="34" t="s">
        <v>979</v>
      </c>
      <c r="M5563" s="40" t="s">
        <v>2889</v>
      </c>
      <c r="N5563" s="583" t="s">
        <v>2449</v>
      </c>
      <c r="O5563" s="397">
        <v>1</v>
      </c>
      <c r="P5563" s="397">
        <v>15</v>
      </c>
      <c r="Q5563" s="178" t="s">
        <v>185</v>
      </c>
      <c r="R5563" s="178" t="s">
        <v>186</v>
      </c>
      <c r="S5563" s="421">
        <v>1442</v>
      </c>
      <c r="T5563" s="178">
        <v>1.07</v>
      </c>
      <c r="U5563" s="455">
        <f>O5563*P5563*S5563*T5563</f>
        <v>23144.100000000002</v>
      </c>
      <c r="V5563" s="190" t="s">
        <v>7</v>
      </c>
    </row>
    <row r="5564" spans="2:22" s="3" customFormat="1" ht="47.25" x14ac:dyDescent="0.25">
      <c r="B5564" s="174" t="s">
        <v>2236</v>
      </c>
      <c r="C5564" s="562" t="s">
        <v>2343</v>
      </c>
      <c r="D5564" s="204" t="s">
        <v>2202</v>
      </c>
      <c r="E5564" s="377" t="s">
        <v>179</v>
      </c>
      <c r="F5564" s="397" t="s">
        <v>4880</v>
      </c>
      <c r="G5564" s="40" t="s">
        <v>7</v>
      </c>
      <c r="H5564" s="583" t="s">
        <v>154</v>
      </c>
      <c r="I5564" s="397">
        <v>2026</v>
      </c>
      <c r="J5564" s="56">
        <v>110</v>
      </c>
      <c r="K5564" s="377" t="s">
        <v>262</v>
      </c>
      <c r="L5564" s="34" t="s">
        <v>979</v>
      </c>
      <c r="M5564" s="40" t="s">
        <v>2889</v>
      </c>
      <c r="N5564" s="583" t="s">
        <v>2449</v>
      </c>
      <c r="O5564" s="397">
        <v>1</v>
      </c>
      <c r="P5564" s="397">
        <v>7</v>
      </c>
      <c r="Q5564" s="178" t="s">
        <v>185</v>
      </c>
      <c r="R5564" s="178" t="s">
        <v>240</v>
      </c>
      <c r="S5564" s="421">
        <v>3354</v>
      </c>
      <c r="T5564" s="178">
        <v>1.07</v>
      </c>
      <c r="U5564" s="455">
        <f>O5564*P5564*S5564*T5564</f>
        <v>25121.460000000003</v>
      </c>
      <c r="V5564" s="190" t="s">
        <v>7</v>
      </c>
    </row>
    <row r="5565" spans="2:22" s="3" customFormat="1" ht="63" x14ac:dyDescent="0.25">
      <c r="B5565" s="174" t="s">
        <v>2236</v>
      </c>
      <c r="C5565" s="562" t="s">
        <v>2343</v>
      </c>
      <c r="D5565" s="204" t="s">
        <v>2202</v>
      </c>
      <c r="E5565" s="397" t="s">
        <v>350</v>
      </c>
      <c r="F5565" s="397" t="s">
        <v>4880</v>
      </c>
      <c r="G5565" s="40" t="s">
        <v>7</v>
      </c>
      <c r="H5565" s="583" t="s">
        <v>154</v>
      </c>
      <c r="I5565" s="397">
        <v>2026</v>
      </c>
      <c r="J5565" s="56">
        <v>110</v>
      </c>
      <c r="K5565" s="377" t="s">
        <v>3002</v>
      </c>
      <c r="L5565" s="34" t="s">
        <v>979</v>
      </c>
      <c r="M5565" s="40" t="s">
        <v>2889</v>
      </c>
      <c r="N5565" s="583" t="s">
        <v>2449</v>
      </c>
      <c r="O5565" s="397">
        <v>1</v>
      </c>
      <c r="P5565" s="397">
        <v>1</v>
      </c>
      <c r="Q5565" s="178" t="s">
        <v>156</v>
      </c>
      <c r="R5565" s="178" t="s">
        <v>283</v>
      </c>
      <c r="S5565" s="421">
        <v>3000</v>
      </c>
      <c r="T5565" s="178">
        <v>1</v>
      </c>
      <c r="U5565" s="455">
        <f>O5565*P5565*S5565*T5565</f>
        <v>3000</v>
      </c>
      <c r="V5565" s="190" t="s">
        <v>7</v>
      </c>
    </row>
    <row r="5566" spans="2:22" s="3" customFormat="1" ht="63" x14ac:dyDescent="0.25">
      <c r="B5566" s="174" t="s">
        <v>2236</v>
      </c>
      <c r="C5566" s="562" t="s">
        <v>2343</v>
      </c>
      <c r="D5566" s="204" t="s">
        <v>2202</v>
      </c>
      <c r="E5566" s="397" t="s">
        <v>26</v>
      </c>
      <c r="F5566" s="397" t="s">
        <v>7</v>
      </c>
      <c r="G5566" s="397" t="s">
        <v>7</v>
      </c>
      <c r="H5566" s="583" t="s">
        <v>7</v>
      </c>
      <c r="I5566" s="397" t="s">
        <v>7</v>
      </c>
      <c r="J5566" s="397" t="s">
        <v>7</v>
      </c>
      <c r="K5566" s="397" t="s">
        <v>7</v>
      </c>
      <c r="L5566" s="397" t="s">
        <v>7</v>
      </c>
      <c r="M5566" s="397" t="s">
        <v>7</v>
      </c>
      <c r="N5566" s="397" t="s">
        <v>7</v>
      </c>
      <c r="O5566" s="397" t="s">
        <v>7</v>
      </c>
      <c r="P5566" s="397" t="s">
        <v>7</v>
      </c>
      <c r="Q5566" s="178" t="s">
        <v>7</v>
      </c>
      <c r="R5566" s="178" t="s">
        <v>7</v>
      </c>
      <c r="S5566" s="421" t="s">
        <v>7</v>
      </c>
      <c r="T5566" s="178" t="s">
        <v>7</v>
      </c>
      <c r="U5566" s="455">
        <f>U5565</f>
        <v>3000</v>
      </c>
      <c r="V5566" s="190" t="s">
        <v>7</v>
      </c>
    </row>
    <row r="5567" spans="2:22" s="3" customFormat="1" ht="47.25" x14ac:dyDescent="0.25">
      <c r="B5567" s="206" t="s">
        <v>2236</v>
      </c>
      <c r="C5567" s="562" t="s">
        <v>2203</v>
      </c>
      <c r="D5567" s="204" t="s">
        <v>2204</v>
      </c>
      <c r="E5567" s="397" t="s">
        <v>2282</v>
      </c>
      <c r="F5567" s="397" t="s">
        <v>4881</v>
      </c>
      <c r="G5567" s="40" t="s">
        <v>7</v>
      </c>
      <c r="H5567" s="583" t="s">
        <v>154</v>
      </c>
      <c r="I5567" s="397">
        <v>2025</v>
      </c>
      <c r="J5567" s="397">
        <v>35</v>
      </c>
      <c r="K5567" s="397" t="s">
        <v>777</v>
      </c>
      <c r="L5567" s="34" t="s">
        <v>979</v>
      </c>
      <c r="M5567" s="40" t="s">
        <v>2793</v>
      </c>
      <c r="N5567" s="583" t="s">
        <v>2449</v>
      </c>
      <c r="O5567" s="397">
        <v>1</v>
      </c>
      <c r="P5567" s="397">
        <v>2</v>
      </c>
      <c r="Q5567" s="178" t="s">
        <v>261</v>
      </c>
      <c r="R5567" s="178" t="s">
        <v>5155</v>
      </c>
      <c r="S5567" s="421">
        <v>23169</v>
      </c>
      <c r="T5567" s="178">
        <v>1.05</v>
      </c>
      <c r="U5567" s="455">
        <f t="shared" ref="U5567:U5572" si="388">O5567*P5567*S5567*T5567</f>
        <v>48654.9</v>
      </c>
      <c r="V5567" s="190" t="s">
        <v>7</v>
      </c>
    </row>
    <row r="5568" spans="2:22" s="3" customFormat="1" ht="47.25" x14ac:dyDescent="0.25">
      <c r="B5568" s="206" t="s">
        <v>2236</v>
      </c>
      <c r="C5568" s="562" t="s">
        <v>2203</v>
      </c>
      <c r="D5568" s="204" t="s">
        <v>2204</v>
      </c>
      <c r="E5568" s="397" t="s">
        <v>2262</v>
      </c>
      <c r="F5568" s="397" t="s">
        <v>4881</v>
      </c>
      <c r="G5568" s="40" t="s">
        <v>7</v>
      </c>
      <c r="H5568" s="583" t="s">
        <v>154</v>
      </c>
      <c r="I5568" s="397">
        <v>2025</v>
      </c>
      <c r="J5568" s="397">
        <v>35</v>
      </c>
      <c r="K5568" s="377" t="s">
        <v>3782</v>
      </c>
      <c r="L5568" s="34" t="s">
        <v>979</v>
      </c>
      <c r="M5568" s="40" t="s">
        <v>2793</v>
      </c>
      <c r="N5568" s="583" t="s">
        <v>2449</v>
      </c>
      <c r="O5568" s="397">
        <v>1</v>
      </c>
      <c r="P5568" s="397">
        <v>2</v>
      </c>
      <c r="Q5568" s="178" t="s">
        <v>203</v>
      </c>
      <c r="R5568" s="178" t="s">
        <v>801</v>
      </c>
      <c r="S5568" s="421">
        <v>1360</v>
      </c>
      <c r="T5568" s="178">
        <v>1</v>
      </c>
      <c r="U5568" s="455">
        <f t="shared" si="388"/>
        <v>2720</v>
      </c>
      <c r="V5568" s="190" t="s">
        <v>7</v>
      </c>
    </row>
    <row r="5569" spans="2:22" s="3" customFormat="1" ht="47.25" x14ac:dyDescent="0.25">
      <c r="B5569" s="206" t="s">
        <v>2236</v>
      </c>
      <c r="C5569" s="562" t="s">
        <v>2203</v>
      </c>
      <c r="D5569" s="204" t="s">
        <v>2204</v>
      </c>
      <c r="E5569" s="397" t="s">
        <v>1126</v>
      </c>
      <c r="F5569" s="397" t="s">
        <v>4881</v>
      </c>
      <c r="G5569" s="40" t="s">
        <v>7</v>
      </c>
      <c r="H5569" s="583" t="s">
        <v>154</v>
      </c>
      <c r="I5569" s="397">
        <v>2025</v>
      </c>
      <c r="J5569" s="397">
        <v>10</v>
      </c>
      <c r="K5569" s="397" t="s">
        <v>4193</v>
      </c>
      <c r="L5569" s="34" t="s">
        <v>979</v>
      </c>
      <c r="M5569" s="40" t="s">
        <v>2793</v>
      </c>
      <c r="N5569" s="583" t="s">
        <v>2449</v>
      </c>
      <c r="O5569" s="397">
        <v>1</v>
      </c>
      <c r="P5569" s="397">
        <v>1</v>
      </c>
      <c r="Q5569" s="178" t="s">
        <v>203</v>
      </c>
      <c r="R5569" s="178" t="s">
        <v>2323</v>
      </c>
      <c r="S5569" s="421">
        <v>4625</v>
      </c>
      <c r="T5569" s="178">
        <v>1.05</v>
      </c>
      <c r="U5569" s="455">
        <f t="shared" si="388"/>
        <v>4856.25</v>
      </c>
      <c r="V5569" s="190" t="s">
        <v>7</v>
      </c>
    </row>
    <row r="5570" spans="2:22" s="3" customFormat="1" ht="47.25" x14ac:dyDescent="0.25">
      <c r="B5570" s="206" t="s">
        <v>2236</v>
      </c>
      <c r="C5570" s="562" t="s">
        <v>2203</v>
      </c>
      <c r="D5570" s="204" t="s">
        <v>2204</v>
      </c>
      <c r="E5570" s="397" t="s">
        <v>332</v>
      </c>
      <c r="F5570" s="397" t="s">
        <v>4881</v>
      </c>
      <c r="G5570" s="40" t="s">
        <v>7</v>
      </c>
      <c r="H5570" s="583" t="s">
        <v>154</v>
      </c>
      <c r="I5570" s="397">
        <v>2025</v>
      </c>
      <c r="J5570" s="397">
        <v>35</v>
      </c>
      <c r="K5570" s="377" t="s">
        <v>3669</v>
      </c>
      <c r="L5570" s="34" t="s">
        <v>979</v>
      </c>
      <c r="M5570" s="40" t="s">
        <v>2793</v>
      </c>
      <c r="N5570" s="583" t="s">
        <v>2449</v>
      </c>
      <c r="O5570" s="397">
        <v>1</v>
      </c>
      <c r="P5570" s="397">
        <v>1</v>
      </c>
      <c r="Q5570" s="178" t="s">
        <v>261</v>
      </c>
      <c r="R5570" s="178" t="s">
        <v>1125</v>
      </c>
      <c r="S5570" s="421">
        <v>2768</v>
      </c>
      <c r="T5570" s="178">
        <v>1.08</v>
      </c>
      <c r="U5570" s="455">
        <f t="shared" si="388"/>
        <v>2989.44</v>
      </c>
      <c r="V5570" s="190" t="s">
        <v>7</v>
      </c>
    </row>
    <row r="5571" spans="2:22" s="3" customFormat="1" ht="47.25" x14ac:dyDescent="0.25">
      <c r="B5571" s="206" t="s">
        <v>2236</v>
      </c>
      <c r="C5571" s="562" t="s">
        <v>2203</v>
      </c>
      <c r="D5571" s="204" t="s">
        <v>2204</v>
      </c>
      <c r="E5571" s="397" t="s">
        <v>630</v>
      </c>
      <c r="F5571" s="397" t="s">
        <v>4881</v>
      </c>
      <c r="G5571" s="40" t="s">
        <v>7</v>
      </c>
      <c r="H5571" s="583" t="s">
        <v>154</v>
      </c>
      <c r="I5571" s="397">
        <v>2025</v>
      </c>
      <c r="J5571" s="397" t="s">
        <v>7</v>
      </c>
      <c r="K5571" s="377" t="s">
        <v>528</v>
      </c>
      <c r="L5571" s="34" t="s">
        <v>979</v>
      </c>
      <c r="M5571" s="40" t="s">
        <v>2793</v>
      </c>
      <c r="N5571" s="583" t="s">
        <v>2449</v>
      </c>
      <c r="O5571" s="397">
        <v>1</v>
      </c>
      <c r="P5571" s="397">
        <v>1</v>
      </c>
      <c r="Q5571" s="178" t="s">
        <v>214</v>
      </c>
      <c r="R5571" s="178" t="s">
        <v>644</v>
      </c>
      <c r="S5571" s="421">
        <v>2289</v>
      </c>
      <c r="T5571" s="178">
        <v>1.04</v>
      </c>
      <c r="U5571" s="455">
        <f t="shared" si="388"/>
        <v>2380.56</v>
      </c>
      <c r="V5571" s="190" t="s">
        <v>7</v>
      </c>
    </row>
    <row r="5572" spans="2:22" s="3" customFormat="1" ht="63" x14ac:dyDescent="0.25">
      <c r="B5572" s="206" t="s">
        <v>2236</v>
      </c>
      <c r="C5572" s="562" t="s">
        <v>2203</v>
      </c>
      <c r="D5572" s="204" t="s">
        <v>2204</v>
      </c>
      <c r="E5572" s="397" t="s">
        <v>189</v>
      </c>
      <c r="F5572" s="397" t="s">
        <v>4881</v>
      </c>
      <c r="G5572" s="40" t="s">
        <v>7</v>
      </c>
      <c r="H5572" s="583" t="s">
        <v>154</v>
      </c>
      <c r="I5572" s="397">
        <v>2025</v>
      </c>
      <c r="J5572" s="397" t="s">
        <v>7</v>
      </c>
      <c r="K5572" s="377" t="s">
        <v>4262</v>
      </c>
      <c r="L5572" s="34" t="s">
        <v>979</v>
      </c>
      <c r="M5572" s="40" t="s">
        <v>2793</v>
      </c>
      <c r="N5572" s="583" t="s">
        <v>2449</v>
      </c>
      <c r="O5572" s="397">
        <v>1</v>
      </c>
      <c r="P5572" s="57">
        <v>1</v>
      </c>
      <c r="Q5572" s="56" t="s">
        <v>156</v>
      </c>
      <c r="R5572" s="56" t="s">
        <v>532</v>
      </c>
      <c r="S5572" s="57">
        <v>7500</v>
      </c>
      <c r="T5572" s="178">
        <v>1</v>
      </c>
      <c r="U5572" s="455">
        <f t="shared" si="388"/>
        <v>7500</v>
      </c>
      <c r="V5572" s="190" t="s">
        <v>7</v>
      </c>
    </row>
    <row r="5573" spans="2:22" s="3" customFormat="1" ht="63" x14ac:dyDescent="0.25">
      <c r="B5573" s="206" t="s">
        <v>2236</v>
      </c>
      <c r="C5573" s="562" t="s">
        <v>2203</v>
      </c>
      <c r="D5573" s="204" t="s">
        <v>2204</v>
      </c>
      <c r="E5573" s="397" t="s">
        <v>26</v>
      </c>
      <c r="F5573" s="397" t="s">
        <v>7</v>
      </c>
      <c r="G5573" s="397" t="s">
        <v>7</v>
      </c>
      <c r="H5573" s="583" t="s">
        <v>7</v>
      </c>
      <c r="I5573" s="397" t="s">
        <v>7</v>
      </c>
      <c r="J5573" s="397" t="s">
        <v>7</v>
      </c>
      <c r="K5573" s="397" t="s">
        <v>7</v>
      </c>
      <c r="L5573" s="397" t="s">
        <v>7</v>
      </c>
      <c r="M5573" s="397" t="s">
        <v>7</v>
      </c>
      <c r="N5573" s="397" t="s">
        <v>7</v>
      </c>
      <c r="O5573" s="397" t="s">
        <v>7</v>
      </c>
      <c r="P5573" s="397" t="s">
        <v>7</v>
      </c>
      <c r="Q5573" s="178" t="s">
        <v>7</v>
      </c>
      <c r="R5573" s="178" t="s">
        <v>7</v>
      </c>
      <c r="S5573" s="421" t="s">
        <v>7</v>
      </c>
      <c r="T5573" s="178" t="s">
        <v>7</v>
      </c>
      <c r="U5573" s="455">
        <f>U5572</f>
        <v>7500</v>
      </c>
      <c r="V5573" s="190" t="s">
        <v>7</v>
      </c>
    </row>
    <row r="5574" spans="2:22" s="3" customFormat="1" ht="78.75" x14ac:dyDescent="0.25">
      <c r="B5574" s="206" t="s">
        <v>2283</v>
      </c>
      <c r="C5574" s="562" t="s">
        <v>2205</v>
      </c>
      <c r="D5574" s="204" t="s">
        <v>2768</v>
      </c>
      <c r="E5574" s="377" t="s">
        <v>3553</v>
      </c>
      <c r="F5574" s="397" t="s">
        <v>4883</v>
      </c>
      <c r="G5574" s="40" t="s">
        <v>7</v>
      </c>
      <c r="H5574" s="583" t="s">
        <v>154</v>
      </c>
      <c r="I5574" s="397">
        <v>2023</v>
      </c>
      <c r="J5574" s="71">
        <v>10</v>
      </c>
      <c r="K5574" s="130" t="s">
        <v>3833</v>
      </c>
      <c r="L5574" s="34" t="s">
        <v>979</v>
      </c>
      <c r="M5574" s="40" t="s">
        <v>2890</v>
      </c>
      <c r="N5574" s="583" t="s">
        <v>2449</v>
      </c>
      <c r="O5574" s="397">
        <v>1</v>
      </c>
      <c r="P5574" s="397">
        <v>2</v>
      </c>
      <c r="Q5574" s="178" t="s">
        <v>185</v>
      </c>
      <c r="R5574" s="178" t="s">
        <v>1977</v>
      </c>
      <c r="S5574" s="421">
        <v>7583</v>
      </c>
      <c r="T5574" s="178">
        <v>1.05</v>
      </c>
      <c r="U5574" s="455">
        <f t="shared" ref="U5574:U5580" si="389">O5574*P5574*S5574*T5574</f>
        <v>15924.300000000001</v>
      </c>
      <c r="V5574" s="190" t="s">
        <v>7</v>
      </c>
    </row>
    <row r="5575" spans="2:22" s="3" customFormat="1" ht="78.75" x14ac:dyDescent="0.25">
      <c r="B5575" s="206" t="s">
        <v>2283</v>
      </c>
      <c r="C5575" s="562" t="s">
        <v>2205</v>
      </c>
      <c r="D5575" s="204" t="s">
        <v>2768</v>
      </c>
      <c r="E5575" s="397" t="s">
        <v>350</v>
      </c>
      <c r="F5575" s="397" t="s">
        <v>4883</v>
      </c>
      <c r="G5575" s="40" t="s">
        <v>7</v>
      </c>
      <c r="H5575" s="583" t="s">
        <v>154</v>
      </c>
      <c r="I5575" s="397">
        <v>2023</v>
      </c>
      <c r="J5575" s="71">
        <v>10</v>
      </c>
      <c r="K5575" s="377" t="s">
        <v>4209</v>
      </c>
      <c r="L5575" s="34" t="s">
        <v>979</v>
      </c>
      <c r="M5575" s="40" t="s">
        <v>2890</v>
      </c>
      <c r="N5575" s="583" t="s">
        <v>2449</v>
      </c>
      <c r="O5575" s="397">
        <v>1</v>
      </c>
      <c r="P5575" s="397">
        <v>1</v>
      </c>
      <c r="Q5575" s="178" t="s">
        <v>156</v>
      </c>
      <c r="R5575" s="178" t="s">
        <v>351</v>
      </c>
      <c r="S5575" s="421">
        <v>1500</v>
      </c>
      <c r="T5575" s="178">
        <v>1</v>
      </c>
      <c r="U5575" s="455">
        <f t="shared" si="389"/>
        <v>1500</v>
      </c>
      <c r="V5575" s="190" t="s">
        <v>7</v>
      </c>
    </row>
    <row r="5576" spans="2:22" s="3" customFormat="1" ht="78.75" x14ac:dyDescent="0.25">
      <c r="B5576" s="206" t="s">
        <v>2283</v>
      </c>
      <c r="C5576" s="562" t="s">
        <v>2205</v>
      </c>
      <c r="D5576" s="204" t="s">
        <v>2768</v>
      </c>
      <c r="E5576" s="377" t="s">
        <v>576</v>
      </c>
      <c r="F5576" s="397" t="s">
        <v>4884</v>
      </c>
      <c r="G5576" s="40" t="s">
        <v>7</v>
      </c>
      <c r="H5576" s="583" t="s">
        <v>154</v>
      </c>
      <c r="I5576" s="397">
        <v>2023</v>
      </c>
      <c r="J5576" s="71">
        <v>10</v>
      </c>
      <c r="K5576" s="377" t="s">
        <v>3713</v>
      </c>
      <c r="L5576" s="34" t="s">
        <v>979</v>
      </c>
      <c r="M5576" s="40" t="s">
        <v>2890</v>
      </c>
      <c r="N5576" s="583" t="s">
        <v>2449</v>
      </c>
      <c r="O5576" s="397">
        <v>1</v>
      </c>
      <c r="P5576" s="397">
        <v>0.48</v>
      </c>
      <c r="Q5576" s="178" t="s">
        <v>140</v>
      </c>
      <c r="R5576" s="178" t="s">
        <v>2439</v>
      </c>
      <c r="S5576" s="421">
        <v>2058</v>
      </c>
      <c r="T5576" s="178">
        <v>1.08</v>
      </c>
      <c r="U5576" s="455">
        <f t="shared" si="389"/>
        <v>1066.8671999999999</v>
      </c>
      <c r="V5576" s="190" t="s">
        <v>7</v>
      </c>
    </row>
    <row r="5577" spans="2:22" s="3" customFormat="1" ht="78.75" x14ac:dyDescent="0.25">
      <c r="B5577" s="206" t="s">
        <v>2283</v>
      </c>
      <c r="C5577" s="562" t="s">
        <v>2205</v>
      </c>
      <c r="D5577" s="204" t="s">
        <v>2768</v>
      </c>
      <c r="E5577" s="377" t="s">
        <v>576</v>
      </c>
      <c r="F5577" s="397" t="s">
        <v>4882</v>
      </c>
      <c r="G5577" s="40" t="s">
        <v>7</v>
      </c>
      <c r="H5577" s="583" t="s">
        <v>154</v>
      </c>
      <c r="I5577" s="397">
        <v>2023</v>
      </c>
      <c r="J5577" s="71">
        <v>10</v>
      </c>
      <c r="K5577" s="377" t="s">
        <v>3713</v>
      </c>
      <c r="L5577" s="34" t="s">
        <v>979</v>
      </c>
      <c r="M5577" s="40" t="s">
        <v>2890</v>
      </c>
      <c r="N5577" s="583" t="s">
        <v>2449</v>
      </c>
      <c r="O5577" s="397">
        <v>1</v>
      </c>
      <c r="P5577" s="397">
        <v>0.48</v>
      </c>
      <c r="Q5577" s="178" t="s">
        <v>140</v>
      </c>
      <c r="R5577" s="178" t="s">
        <v>2439</v>
      </c>
      <c r="S5577" s="421">
        <v>2058</v>
      </c>
      <c r="T5577" s="178">
        <v>1.08</v>
      </c>
      <c r="U5577" s="455">
        <f t="shared" si="389"/>
        <v>1066.8671999999999</v>
      </c>
      <c r="V5577" s="190" t="s">
        <v>7</v>
      </c>
    </row>
    <row r="5578" spans="2:22" s="3" customFormat="1" ht="78.75" x14ac:dyDescent="0.25">
      <c r="B5578" s="206" t="s">
        <v>2283</v>
      </c>
      <c r="C5578" s="562" t="s">
        <v>2205</v>
      </c>
      <c r="D5578" s="204" t="s">
        <v>2768</v>
      </c>
      <c r="E5578" s="377" t="s">
        <v>742</v>
      </c>
      <c r="F5578" s="397" t="s">
        <v>4882</v>
      </c>
      <c r="G5578" s="40" t="s">
        <v>7</v>
      </c>
      <c r="H5578" s="583" t="s">
        <v>154</v>
      </c>
      <c r="I5578" s="397">
        <v>2023</v>
      </c>
      <c r="J5578" s="71">
        <v>10</v>
      </c>
      <c r="K5578" s="377" t="s">
        <v>3634</v>
      </c>
      <c r="L5578" s="34" t="s">
        <v>979</v>
      </c>
      <c r="M5578" s="40" t="s">
        <v>2890</v>
      </c>
      <c r="N5578" s="583" t="s">
        <v>2449</v>
      </c>
      <c r="O5578" s="397">
        <v>1</v>
      </c>
      <c r="P5578" s="397">
        <v>0.48</v>
      </c>
      <c r="Q5578" s="377" t="s">
        <v>143</v>
      </c>
      <c r="R5578" s="178" t="s">
        <v>362</v>
      </c>
      <c r="S5578" s="421">
        <v>1428</v>
      </c>
      <c r="T5578" s="178">
        <v>1</v>
      </c>
      <c r="U5578" s="455">
        <f t="shared" si="389"/>
        <v>685.43999999999994</v>
      </c>
      <c r="V5578" s="190" t="s">
        <v>7</v>
      </c>
    </row>
    <row r="5579" spans="2:22" s="3" customFormat="1" ht="78.75" x14ac:dyDescent="0.25">
      <c r="B5579" s="206" t="s">
        <v>2283</v>
      </c>
      <c r="C5579" s="562" t="s">
        <v>2205</v>
      </c>
      <c r="D5579" s="204" t="s">
        <v>2768</v>
      </c>
      <c r="E5579" s="377" t="s">
        <v>742</v>
      </c>
      <c r="F5579" s="397" t="s">
        <v>4882</v>
      </c>
      <c r="G5579" s="40" t="s">
        <v>7</v>
      </c>
      <c r="H5579" s="583" t="s">
        <v>154</v>
      </c>
      <c r="I5579" s="397">
        <v>2023</v>
      </c>
      <c r="J5579" s="71">
        <v>10</v>
      </c>
      <c r="K5579" s="377" t="s">
        <v>3634</v>
      </c>
      <c r="L5579" s="34" t="s">
        <v>979</v>
      </c>
      <c r="M5579" s="40" t="s">
        <v>2890</v>
      </c>
      <c r="N5579" s="583" t="s">
        <v>2449</v>
      </c>
      <c r="O5579" s="397">
        <v>1</v>
      </c>
      <c r="P5579" s="397">
        <v>0.48</v>
      </c>
      <c r="Q5579" s="377" t="s">
        <v>143</v>
      </c>
      <c r="R5579" s="178" t="s">
        <v>362</v>
      </c>
      <c r="S5579" s="421">
        <v>1428</v>
      </c>
      <c r="T5579" s="178">
        <v>1</v>
      </c>
      <c r="U5579" s="455">
        <f t="shared" si="389"/>
        <v>685.43999999999994</v>
      </c>
      <c r="V5579" s="190" t="s">
        <v>7</v>
      </c>
    </row>
    <row r="5580" spans="2:22" s="3" customFormat="1" ht="78.75" x14ac:dyDescent="0.25">
      <c r="B5580" s="206" t="s">
        <v>2283</v>
      </c>
      <c r="C5580" s="562" t="s">
        <v>2205</v>
      </c>
      <c r="D5580" s="204" t="s">
        <v>2768</v>
      </c>
      <c r="E5580" s="56" t="s">
        <v>740</v>
      </c>
      <c r="F5580" s="397" t="s">
        <v>4882</v>
      </c>
      <c r="G5580" s="40" t="s">
        <v>7</v>
      </c>
      <c r="H5580" s="583" t="s">
        <v>154</v>
      </c>
      <c r="I5580" s="397">
        <v>2023</v>
      </c>
      <c r="J5580" s="71">
        <v>10</v>
      </c>
      <c r="K5580" s="79" t="s">
        <v>2305</v>
      </c>
      <c r="L5580" s="34" t="s">
        <v>979</v>
      </c>
      <c r="M5580" s="40" t="s">
        <v>2890</v>
      </c>
      <c r="N5580" s="583" t="s">
        <v>2449</v>
      </c>
      <c r="O5580" s="397">
        <v>1</v>
      </c>
      <c r="P5580" s="397">
        <v>0.96</v>
      </c>
      <c r="Q5580" s="76" t="s">
        <v>143</v>
      </c>
      <c r="R5580" s="178" t="s">
        <v>363</v>
      </c>
      <c r="S5580" s="421">
        <v>611</v>
      </c>
      <c r="T5580" s="178">
        <v>1</v>
      </c>
      <c r="U5580" s="455">
        <f t="shared" si="389"/>
        <v>586.55999999999995</v>
      </c>
      <c r="V5580" s="190" t="s">
        <v>7</v>
      </c>
    </row>
    <row r="5581" spans="2:22" s="3" customFormat="1" ht="78.75" x14ac:dyDescent="0.25">
      <c r="B5581" s="206" t="s">
        <v>2283</v>
      </c>
      <c r="C5581" s="562" t="s">
        <v>2205</v>
      </c>
      <c r="D5581" s="204" t="s">
        <v>2206</v>
      </c>
      <c r="E5581" s="397" t="s">
        <v>26</v>
      </c>
      <c r="F5581" s="397" t="s">
        <v>7</v>
      </c>
      <c r="G5581" s="397" t="s">
        <v>7</v>
      </c>
      <c r="H5581" s="583" t="s">
        <v>7</v>
      </c>
      <c r="I5581" s="397" t="s">
        <v>7</v>
      </c>
      <c r="J5581" s="397" t="s">
        <v>7</v>
      </c>
      <c r="K5581" s="397" t="s">
        <v>7</v>
      </c>
      <c r="L5581" s="397" t="s">
        <v>7</v>
      </c>
      <c r="M5581" s="397" t="s">
        <v>7</v>
      </c>
      <c r="N5581" s="397" t="s">
        <v>7</v>
      </c>
      <c r="O5581" s="397" t="s">
        <v>7</v>
      </c>
      <c r="P5581" s="397" t="s">
        <v>7</v>
      </c>
      <c r="Q5581" s="178" t="s">
        <v>7</v>
      </c>
      <c r="R5581" s="178" t="s">
        <v>7</v>
      </c>
      <c r="S5581" s="421" t="s">
        <v>7</v>
      </c>
      <c r="T5581" s="178" t="s">
        <v>7</v>
      </c>
      <c r="U5581" s="455">
        <f>SUM(U5574:U5580)</f>
        <v>21515.474400000003</v>
      </c>
      <c r="V5581" s="190" t="s">
        <v>7</v>
      </c>
    </row>
    <row r="5582" spans="2:22" s="3" customFormat="1" ht="78.75" x14ac:dyDescent="0.25">
      <c r="B5582" s="718" t="s">
        <v>2283</v>
      </c>
      <c r="C5582" s="550" t="s">
        <v>2207</v>
      </c>
      <c r="D5582" s="719" t="s">
        <v>2208</v>
      </c>
      <c r="E5582" s="385" t="s">
        <v>2955</v>
      </c>
      <c r="F5582" s="101" t="s">
        <v>4885</v>
      </c>
      <c r="G5582" s="100" t="s">
        <v>7</v>
      </c>
      <c r="H5582" s="101" t="s">
        <v>181</v>
      </c>
      <c r="I5582" s="101">
        <v>2022</v>
      </c>
      <c r="J5582" s="71">
        <v>10</v>
      </c>
      <c r="K5582" s="101" t="s">
        <v>3830</v>
      </c>
      <c r="L5582" s="34" t="s">
        <v>979</v>
      </c>
      <c r="M5582" s="100" t="s">
        <v>2891</v>
      </c>
      <c r="N5582" s="101" t="s">
        <v>2449</v>
      </c>
      <c r="O5582" s="101">
        <v>1</v>
      </c>
      <c r="P5582" s="101">
        <v>1</v>
      </c>
      <c r="Q5582" s="519" t="s">
        <v>185</v>
      </c>
      <c r="R5582" s="519" t="s">
        <v>2438</v>
      </c>
      <c r="S5582" s="122">
        <v>2944</v>
      </c>
      <c r="T5582" s="519">
        <v>1.05</v>
      </c>
      <c r="U5582" s="720">
        <f t="shared" ref="U5582:U5598" si="390">O5582*P5582*S5582*T5582</f>
        <v>3091.2000000000003</v>
      </c>
      <c r="V5582" s="716" t="s">
        <v>5195</v>
      </c>
    </row>
    <row r="5583" spans="2:22" s="3" customFormat="1" ht="78.75" x14ac:dyDescent="0.25">
      <c r="B5583" s="718" t="s">
        <v>2283</v>
      </c>
      <c r="C5583" s="550" t="s">
        <v>2207</v>
      </c>
      <c r="D5583" s="719" t="s">
        <v>2208</v>
      </c>
      <c r="E5583" s="101" t="s">
        <v>370</v>
      </c>
      <c r="F5583" s="101" t="s">
        <v>4885</v>
      </c>
      <c r="G5583" s="100" t="s">
        <v>7</v>
      </c>
      <c r="H5583" s="101" t="s">
        <v>181</v>
      </c>
      <c r="I5583" s="101">
        <v>2022</v>
      </c>
      <c r="J5583" s="71">
        <v>10</v>
      </c>
      <c r="K5583" s="385" t="s">
        <v>621</v>
      </c>
      <c r="L5583" s="34" t="s">
        <v>979</v>
      </c>
      <c r="M5583" s="100" t="s">
        <v>2891</v>
      </c>
      <c r="N5583" s="101" t="s">
        <v>2449</v>
      </c>
      <c r="O5583" s="101">
        <v>1</v>
      </c>
      <c r="P5583" s="101">
        <v>7</v>
      </c>
      <c r="Q5583" s="519" t="s">
        <v>224</v>
      </c>
      <c r="R5583" s="519" t="s">
        <v>622</v>
      </c>
      <c r="S5583" s="122">
        <v>24</v>
      </c>
      <c r="T5583" s="519">
        <v>1.04</v>
      </c>
      <c r="U5583" s="720">
        <f t="shared" si="390"/>
        <v>174.72</v>
      </c>
      <c r="V5583" s="716" t="s">
        <v>5195</v>
      </c>
    </row>
    <row r="5584" spans="2:22" s="3" customFormat="1" ht="78.75" x14ac:dyDescent="0.25">
      <c r="B5584" s="718" t="s">
        <v>2283</v>
      </c>
      <c r="C5584" s="550" t="s">
        <v>2207</v>
      </c>
      <c r="D5584" s="719" t="s">
        <v>2208</v>
      </c>
      <c r="E5584" s="101" t="s">
        <v>1063</v>
      </c>
      <c r="F5584" s="101" t="s">
        <v>5197</v>
      </c>
      <c r="G5584" s="100" t="s">
        <v>7</v>
      </c>
      <c r="H5584" s="101" t="s">
        <v>181</v>
      </c>
      <c r="I5584" s="101">
        <v>2022</v>
      </c>
      <c r="J5584" s="71">
        <v>10</v>
      </c>
      <c r="K5584" s="385" t="s">
        <v>141</v>
      </c>
      <c r="L5584" s="34" t="s">
        <v>979</v>
      </c>
      <c r="M5584" s="100" t="s">
        <v>2891</v>
      </c>
      <c r="N5584" s="101" t="s">
        <v>2449</v>
      </c>
      <c r="O5584" s="101">
        <v>1</v>
      </c>
      <c r="P5584" s="101">
        <v>8.0000000000000002E-3</v>
      </c>
      <c r="Q5584" s="519" t="s">
        <v>140</v>
      </c>
      <c r="R5584" s="519" t="s">
        <v>255</v>
      </c>
      <c r="S5584" s="122">
        <v>767</v>
      </c>
      <c r="T5584" s="519">
        <v>1.42</v>
      </c>
      <c r="U5584" s="720">
        <f t="shared" si="390"/>
        <v>8.71312</v>
      </c>
      <c r="V5584" s="716" t="s">
        <v>5195</v>
      </c>
    </row>
    <row r="5585" spans="2:22" s="3" customFormat="1" ht="78.75" x14ac:dyDescent="0.25">
      <c r="B5585" s="718" t="s">
        <v>2283</v>
      </c>
      <c r="C5585" s="550" t="s">
        <v>2207</v>
      </c>
      <c r="D5585" s="719" t="s">
        <v>2208</v>
      </c>
      <c r="E5585" s="101" t="s">
        <v>168</v>
      </c>
      <c r="F5585" s="101" t="s">
        <v>5197</v>
      </c>
      <c r="G5585" s="100" t="s">
        <v>7</v>
      </c>
      <c r="H5585" s="101" t="s">
        <v>181</v>
      </c>
      <c r="I5585" s="101">
        <v>2022</v>
      </c>
      <c r="J5585" s="71">
        <v>10</v>
      </c>
      <c r="K5585" s="385" t="s">
        <v>141</v>
      </c>
      <c r="L5585" s="34" t="s">
        <v>979</v>
      </c>
      <c r="M5585" s="100" t="s">
        <v>2891</v>
      </c>
      <c r="N5585" s="101" t="s">
        <v>2449</v>
      </c>
      <c r="O5585" s="101">
        <v>1</v>
      </c>
      <c r="P5585" s="101">
        <v>8.0000000000000002E-3</v>
      </c>
      <c r="Q5585" s="519" t="s">
        <v>140</v>
      </c>
      <c r="R5585" s="519" t="s">
        <v>256</v>
      </c>
      <c r="S5585" s="122">
        <v>699</v>
      </c>
      <c r="T5585" s="519">
        <v>1.04</v>
      </c>
      <c r="U5585" s="720">
        <f t="shared" si="390"/>
        <v>5.8156800000000004</v>
      </c>
      <c r="V5585" s="716" t="s">
        <v>5195</v>
      </c>
    </row>
    <row r="5586" spans="2:22" s="3" customFormat="1" ht="78.75" x14ac:dyDescent="0.25">
      <c r="B5586" s="718" t="s">
        <v>2283</v>
      </c>
      <c r="C5586" s="550" t="s">
        <v>2207</v>
      </c>
      <c r="D5586" s="719" t="s">
        <v>2208</v>
      </c>
      <c r="E5586" s="101" t="s">
        <v>5198</v>
      </c>
      <c r="F5586" s="101" t="s">
        <v>5197</v>
      </c>
      <c r="G5586" s="100" t="s">
        <v>7</v>
      </c>
      <c r="H5586" s="101" t="s">
        <v>181</v>
      </c>
      <c r="I5586" s="101">
        <v>2022</v>
      </c>
      <c r="J5586" s="71">
        <v>10</v>
      </c>
      <c r="K5586" s="385" t="s">
        <v>4191</v>
      </c>
      <c r="L5586" s="34" t="s">
        <v>979</v>
      </c>
      <c r="M5586" s="100" t="s">
        <v>2891</v>
      </c>
      <c r="N5586" s="101" t="s">
        <v>2449</v>
      </c>
      <c r="O5586" s="101">
        <v>1</v>
      </c>
      <c r="P5586" s="101">
        <v>8.0000000000000002E-3</v>
      </c>
      <c r="Q5586" s="519" t="s">
        <v>140</v>
      </c>
      <c r="R5586" s="519" t="s">
        <v>765</v>
      </c>
      <c r="S5586" s="122">
        <v>413</v>
      </c>
      <c r="T5586" s="519">
        <v>1.04</v>
      </c>
      <c r="U5586" s="720">
        <f t="shared" si="390"/>
        <v>3.4361600000000005</v>
      </c>
      <c r="V5586" s="716" t="s">
        <v>5195</v>
      </c>
    </row>
    <row r="5587" spans="2:22" s="3" customFormat="1" ht="78.75" x14ac:dyDescent="0.25">
      <c r="B5587" s="718" t="s">
        <v>2283</v>
      </c>
      <c r="C5587" s="550" t="s">
        <v>2207</v>
      </c>
      <c r="D5587" s="719" t="s">
        <v>2208</v>
      </c>
      <c r="E5587" s="721" t="s">
        <v>576</v>
      </c>
      <c r="F5587" s="101" t="s">
        <v>4886</v>
      </c>
      <c r="G5587" s="100" t="s">
        <v>7</v>
      </c>
      <c r="H5587" s="101" t="s">
        <v>181</v>
      </c>
      <c r="I5587" s="101">
        <v>2022</v>
      </c>
      <c r="J5587" s="71">
        <v>10</v>
      </c>
      <c r="K5587" s="385" t="s">
        <v>4046</v>
      </c>
      <c r="L5587" s="34" t="s">
        <v>979</v>
      </c>
      <c r="M5587" s="100" t="s">
        <v>2891</v>
      </c>
      <c r="N5587" s="101" t="s">
        <v>2449</v>
      </c>
      <c r="O5587" s="101">
        <v>1</v>
      </c>
      <c r="P5587" s="101">
        <f>1.172</f>
        <v>1.1719999999999999</v>
      </c>
      <c r="Q5587" s="519" t="s">
        <v>140</v>
      </c>
      <c r="R5587" s="519" t="s">
        <v>3391</v>
      </c>
      <c r="S5587" s="122">
        <v>2394</v>
      </c>
      <c r="T5587" s="519">
        <v>1.08</v>
      </c>
      <c r="U5587" s="720">
        <f t="shared" si="390"/>
        <v>3030.2294400000001</v>
      </c>
      <c r="V5587" s="716" t="s">
        <v>5195</v>
      </c>
    </row>
    <row r="5588" spans="2:22" s="3" customFormat="1" ht="78.75" x14ac:dyDescent="0.25">
      <c r="B5588" s="718" t="s">
        <v>2283</v>
      </c>
      <c r="C5588" s="550" t="s">
        <v>2207</v>
      </c>
      <c r="D5588" s="719" t="s">
        <v>2208</v>
      </c>
      <c r="E5588" s="385" t="s">
        <v>937</v>
      </c>
      <c r="F5588" s="101" t="s">
        <v>4887</v>
      </c>
      <c r="G5588" s="100" t="s">
        <v>7</v>
      </c>
      <c r="H5588" s="101" t="s">
        <v>181</v>
      </c>
      <c r="I5588" s="101">
        <v>2022</v>
      </c>
      <c r="J5588" s="228">
        <v>0.4</v>
      </c>
      <c r="K5588" s="385" t="s">
        <v>3977</v>
      </c>
      <c r="L5588" s="34" t="s">
        <v>979</v>
      </c>
      <c r="M5588" s="100" t="s">
        <v>2891</v>
      </c>
      <c r="N5588" s="101" t="s">
        <v>2449</v>
      </c>
      <c r="O5588" s="101">
        <v>1</v>
      </c>
      <c r="P5588" s="101">
        <f>0.224</f>
        <v>0.224</v>
      </c>
      <c r="Q5588" s="519" t="s">
        <v>246</v>
      </c>
      <c r="R5588" s="519" t="s">
        <v>1956</v>
      </c>
      <c r="S5588" s="122">
        <v>1116</v>
      </c>
      <c r="T5588" s="519">
        <v>1.08</v>
      </c>
      <c r="U5588" s="720">
        <f t="shared" si="390"/>
        <v>269.98272000000003</v>
      </c>
      <c r="V5588" s="716" t="s">
        <v>5195</v>
      </c>
    </row>
    <row r="5589" spans="2:22" s="3" customFormat="1" ht="78.75" x14ac:dyDescent="0.25">
      <c r="B5589" s="718" t="s">
        <v>2283</v>
      </c>
      <c r="C5589" s="550" t="s">
        <v>2207</v>
      </c>
      <c r="D5589" s="719" t="s">
        <v>2208</v>
      </c>
      <c r="E5589" s="385" t="s">
        <v>937</v>
      </c>
      <c r="F5589" s="101" t="s">
        <v>4887</v>
      </c>
      <c r="G5589" s="100" t="s">
        <v>7</v>
      </c>
      <c r="H5589" s="101" t="s">
        <v>181</v>
      </c>
      <c r="I5589" s="101">
        <v>2022</v>
      </c>
      <c r="J5589" s="228">
        <v>0.4</v>
      </c>
      <c r="K5589" s="385" t="s">
        <v>745</v>
      </c>
      <c r="L5589" s="34" t="s">
        <v>979</v>
      </c>
      <c r="M5589" s="100" t="s">
        <v>2891</v>
      </c>
      <c r="N5589" s="101" t="s">
        <v>2449</v>
      </c>
      <c r="O5589" s="101">
        <v>1</v>
      </c>
      <c r="P5589" s="101">
        <f>0.5</f>
        <v>0.5</v>
      </c>
      <c r="Q5589" s="519" t="s">
        <v>246</v>
      </c>
      <c r="R5589" s="519" t="s">
        <v>746</v>
      </c>
      <c r="S5589" s="122">
        <v>618</v>
      </c>
      <c r="T5589" s="519">
        <v>1.08</v>
      </c>
      <c r="U5589" s="720">
        <f t="shared" si="390"/>
        <v>333.72</v>
      </c>
      <c r="V5589" s="716" t="s">
        <v>5195</v>
      </c>
    </row>
    <row r="5590" spans="2:22" s="3" customFormat="1" ht="78.75" x14ac:dyDescent="0.25">
      <c r="B5590" s="718" t="s">
        <v>2283</v>
      </c>
      <c r="C5590" s="550" t="s">
        <v>2207</v>
      </c>
      <c r="D5590" s="719" t="s">
        <v>2208</v>
      </c>
      <c r="E5590" s="385" t="s">
        <v>937</v>
      </c>
      <c r="F5590" s="101" t="s">
        <v>4887</v>
      </c>
      <c r="G5590" s="100" t="s">
        <v>7</v>
      </c>
      <c r="H5590" s="101" t="s">
        <v>181</v>
      </c>
      <c r="I5590" s="101">
        <v>2022</v>
      </c>
      <c r="J5590" s="228">
        <v>0.4</v>
      </c>
      <c r="K5590" s="385" t="s">
        <v>3720</v>
      </c>
      <c r="L5590" s="34" t="s">
        <v>979</v>
      </c>
      <c r="M5590" s="100" t="s">
        <v>2891</v>
      </c>
      <c r="N5590" s="101" t="s">
        <v>2449</v>
      </c>
      <c r="O5590" s="101">
        <v>1</v>
      </c>
      <c r="P5590" s="101">
        <f>0.101</f>
        <v>0.10100000000000001</v>
      </c>
      <c r="Q5590" s="519" t="s">
        <v>246</v>
      </c>
      <c r="R5590" s="519" t="s">
        <v>5199</v>
      </c>
      <c r="S5590" s="122">
        <v>398</v>
      </c>
      <c r="T5590" s="519">
        <v>1.08</v>
      </c>
      <c r="U5590" s="720">
        <f t="shared" si="390"/>
        <v>43.41384</v>
      </c>
      <c r="V5590" s="716" t="s">
        <v>5195</v>
      </c>
    </row>
    <row r="5591" spans="2:22" s="3" customFormat="1" ht="78.75" x14ac:dyDescent="0.25">
      <c r="B5591" s="718" t="s">
        <v>2283</v>
      </c>
      <c r="C5591" s="550" t="s">
        <v>2207</v>
      </c>
      <c r="D5591" s="719" t="s">
        <v>2208</v>
      </c>
      <c r="E5591" s="385" t="s">
        <v>742</v>
      </c>
      <c r="F5591" s="101" t="s">
        <v>4886</v>
      </c>
      <c r="G5591" s="100" t="s">
        <v>7</v>
      </c>
      <c r="H5591" s="101" t="s">
        <v>181</v>
      </c>
      <c r="I5591" s="101">
        <v>2022</v>
      </c>
      <c r="J5591" s="56">
        <v>10</v>
      </c>
      <c r="K5591" s="385" t="s">
        <v>743</v>
      </c>
      <c r="L5591" s="34" t="s">
        <v>979</v>
      </c>
      <c r="M5591" s="100" t="s">
        <v>2891</v>
      </c>
      <c r="N5591" s="101" t="s">
        <v>2449</v>
      </c>
      <c r="O5591" s="101">
        <v>1</v>
      </c>
      <c r="P5591" s="101">
        <v>3.5999999999999997E-2</v>
      </c>
      <c r="Q5591" s="385" t="s">
        <v>143</v>
      </c>
      <c r="R5591" s="519" t="s">
        <v>1965</v>
      </c>
      <c r="S5591" s="122">
        <v>1428</v>
      </c>
      <c r="T5591" s="519">
        <v>1</v>
      </c>
      <c r="U5591" s="720">
        <f t="shared" si="390"/>
        <v>51.407999999999994</v>
      </c>
      <c r="V5591" s="716" t="s">
        <v>5195</v>
      </c>
    </row>
    <row r="5592" spans="2:22" s="3" customFormat="1" ht="78.75" x14ac:dyDescent="0.25">
      <c r="B5592" s="718" t="s">
        <v>2283</v>
      </c>
      <c r="C5592" s="550" t="s">
        <v>2207</v>
      </c>
      <c r="D5592" s="719" t="s">
        <v>2208</v>
      </c>
      <c r="E5592" s="385" t="s">
        <v>742</v>
      </c>
      <c r="F5592" s="101" t="s">
        <v>4887</v>
      </c>
      <c r="G5592" s="100" t="s">
        <v>7</v>
      </c>
      <c r="H5592" s="101" t="s">
        <v>181</v>
      </c>
      <c r="I5592" s="101">
        <v>2022</v>
      </c>
      <c r="J5592" s="228">
        <v>0.4</v>
      </c>
      <c r="K5592" s="385" t="s">
        <v>743</v>
      </c>
      <c r="L5592" s="34" t="s">
        <v>979</v>
      </c>
      <c r="M5592" s="100" t="s">
        <v>2891</v>
      </c>
      <c r="N5592" s="101" t="s">
        <v>2449</v>
      </c>
      <c r="O5592" s="101">
        <v>1</v>
      </c>
      <c r="P5592" s="101">
        <v>2.3E-2</v>
      </c>
      <c r="Q5592" s="385" t="s">
        <v>143</v>
      </c>
      <c r="R5592" s="519" t="s">
        <v>744</v>
      </c>
      <c r="S5592" s="122">
        <v>496</v>
      </c>
      <c r="T5592" s="519">
        <v>1</v>
      </c>
      <c r="U5592" s="720">
        <f t="shared" si="390"/>
        <v>11.407999999999999</v>
      </c>
      <c r="V5592" s="716" t="s">
        <v>5195</v>
      </c>
    </row>
    <row r="5593" spans="2:22" s="3" customFormat="1" ht="78.75" x14ac:dyDescent="0.25">
      <c r="B5593" s="718" t="s">
        <v>2283</v>
      </c>
      <c r="C5593" s="550" t="s">
        <v>2207</v>
      </c>
      <c r="D5593" s="719" t="s">
        <v>2208</v>
      </c>
      <c r="E5593" s="385" t="s">
        <v>444</v>
      </c>
      <c r="F5593" s="101" t="s">
        <v>4886</v>
      </c>
      <c r="G5593" s="100" t="s">
        <v>7</v>
      </c>
      <c r="H5593" s="101" t="s">
        <v>181</v>
      </c>
      <c r="I5593" s="101">
        <v>2022</v>
      </c>
      <c r="J5593" s="71">
        <v>10</v>
      </c>
      <c r="K5593" s="385" t="s">
        <v>739</v>
      </c>
      <c r="L5593" s="34" t="s">
        <v>979</v>
      </c>
      <c r="M5593" s="100" t="s">
        <v>2891</v>
      </c>
      <c r="N5593" s="101" t="s">
        <v>2449</v>
      </c>
      <c r="O5593" s="101">
        <v>1</v>
      </c>
      <c r="P5593" s="101">
        <v>0.91</v>
      </c>
      <c r="Q5593" s="385" t="s">
        <v>140</v>
      </c>
      <c r="R5593" s="519" t="s">
        <v>446</v>
      </c>
      <c r="S5593" s="122">
        <v>18517</v>
      </c>
      <c r="T5593" s="519">
        <v>1.08</v>
      </c>
      <c r="U5593" s="720">
        <f t="shared" si="390"/>
        <v>18198.507600000001</v>
      </c>
      <c r="V5593" s="716" t="s">
        <v>5195</v>
      </c>
    </row>
    <row r="5594" spans="2:22" s="3" customFormat="1" ht="78.75" x14ac:dyDescent="0.25">
      <c r="B5594" s="722" t="s">
        <v>2283</v>
      </c>
      <c r="C5594" s="645" t="s">
        <v>2207</v>
      </c>
      <c r="D5594" s="723" t="s">
        <v>2208</v>
      </c>
      <c r="E5594" s="724" t="s">
        <v>444</v>
      </c>
      <c r="F5594" s="43" t="s">
        <v>4887</v>
      </c>
      <c r="G5594" s="699" t="s">
        <v>7</v>
      </c>
      <c r="H5594" s="43" t="s">
        <v>181</v>
      </c>
      <c r="I5594" s="43">
        <v>2022</v>
      </c>
      <c r="J5594" s="717">
        <v>0.4</v>
      </c>
      <c r="K5594" s="724" t="s">
        <v>3384</v>
      </c>
      <c r="L5594" s="104" t="s">
        <v>979</v>
      </c>
      <c r="M5594" s="699" t="s">
        <v>2891</v>
      </c>
      <c r="N5594" s="43" t="s">
        <v>2449</v>
      </c>
      <c r="O5594" s="43">
        <v>1</v>
      </c>
      <c r="P5594" s="43">
        <v>0.22</v>
      </c>
      <c r="Q5594" s="724" t="s">
        <v>140</v>
      </c>
      <c r="R5594" s="725" t="s">
        <v>360</v>
      </c>
      <c r="S5594" s="726">
        <v>15329</v>
      </c>
      <c r="T5594" s="725">
        <v>1.08</v>
      </c>
      <c r="U5594" s="727">
        <f t="shared" si="390"/>
        <v>3642.1704000000004</v>
      </c>
      <c r="V5594" s="191" t="s">
        <v>5195</v>
      </c>
    </row>
    <row r="5595" spans="2:22" s="3" customFormat="1" ht="78.75" x14ac:dyDescent="0.25">
      <c r="B5595" s="718" t="s">
        <v>2283</v>
      </c>
      <c r="C5595" s="550" t="s">
        <v>2207</v>
      </c>
      <c r="D5595" s="719" t="s">
        <v>2208</v>
      </c>
      <c r="E5595" s="101" t="s">
        <v>201</v>
      </c>
      <c r="F5595" s="101" t="s">
        <v>5197</v>
      </c>
      <c r="G5595" s="100" t="s">
        <v>7</v>
      </c>
      <c r="H5595" s="101" t="s">
        <v>181</v>
      </c>
      <c r="I5595" s="101">
        <v>2022</v>
      </c>
      <c r="J5595" s="71">
        <v>10</v>
      </c>
      <c r="K5595" s="71" t="s">
        <v>5083</v>
      </c>
      <c r="L5595" s="34" t="s">
        <v>979</v>
      </c>
      <c r="M5595" s="100" t="s">
        <v>2891</v>
      </c>
      <c r="N5595" s="101" t="s">
        <v>2449</v>
      </c>
      <c r="O5595" s="101">
        <v>1</v>
      </c>
      <c r="P5595" s="101">
        <v>1</v>
      </c>
      <c r="Q5595" s="130" t="s">
        <v>214</v>
      </c>
      <c r="R5595" s="519" t="s">
        <v>206</v>
      </c>
      <c r="S5595" s="122">
        <v>561</v>
      </c>
      <c r="T5595" s="519">
        <v>1</v>
      </c>
      <c r="U5595" s="122">
        <f t="shared" si="390"/>
        <v>561</v>
      </c>
      <c r="V5595" s="716" t="s">
        <v>5195</v>
      </c>
    </row>
    <row r="5596" spans="2:22" s="3" customFormat="1" ht="78.75" x14ac:dyDescent="0.25">
      <c r="B5596" s="718" t="s">
        <v>2283</v>
      </c>
      <c r="C5596" s="550" t="s">
        <v>2207</v>
      </c>
      <c r="D5596" s="719" t="s">
        <v>2208</v>
      </c>
      <c r="E5596" s="101" t="s">
        <v>740</v>
      </c>
      <c r="F5596" s="101" t="s">
        <v>4888</v>
      </c>
      <c r="G5596" s="100" t="s">
        <v>7</v>
      </c>
      <c r="H5596" s="101" t="s">
        <v>181</v>
      </c>
      <c r="I5596" s="101">
        <v>2022</v>
      </c>
      <c r="J5596" s="71">
        <v>10</v>
      </c>
      <c r="K5596" s="71" t="s">
        <v>2305</v>
      </c>
      <c r="L5596" s="34" t="s">
        <v>979</v>
      </c>
      <c r="M5596" s="100" t="s">
        <v>2891</v>
      </c>
      <c r="N5596" s="101" t="s">
        <v>2449</v>
      </c>
      <c r="O5596" s="101">
        <v>1</v>
      </c>
      <c r="P5596" s="101">
        <v>1.1719999999999999</v>
      </c>
      <c r="Q5596" s="130" t="s">
        <v>143</v>
      </c>
      <c r="R5596" s="519" t="s">
        <v>363</v>
      </c>
      <c r="S5596" s="122">
        <v>611</v>
      </c>
      <c r="T5596" s="519">
        <v>1</v>
      </c>
      <c r="U5596" s="122">
        <f t="shared" si="390"/>
        <v>716.09199999999998</v>
      </c>
      <c r="V5596" s="716" t="s">
        <v>5195</v>
      </c>
    </row>
    <row r="5597" spans="2:22" s="3" customFormat="1" ht="78.75" x14ac:dyDescent="0.25">
      <c r="B5597" s="718" t="s">
        <v>2283</v>
      </c>
      <c r="C5597" s="550" t="s">
        <v>2207</v>
      </c>
      <c r="D5597" s="719" t="s">
        <v>2208</v>
      </c>
      <c r="E5597" s="101" t="s">
        <v>740</v>
      </c>
      <c r="F5597" s="101" t="s">
        <v>4888</v>
      </c>
      <c r="G5597" s="100" t="s">
        <v>7</v>
      </c>
      <c r="H5597" s="101" t="s">
        <v>181</v>
      </c>
      <c r="I5597" s="101">
        <v>2022</v>
      </c>
      <c r="J5597" s="116">
        <v>0.4</v>
      </c>
      <c r="K5597" s="71" t="s">
        <v>2305</v>
      </c>
      <c r="L5597" s="34" t="s">
        <v>979</v>
      </c>
      <c r="M5597" s="100" t="s">
        <v>2891</v>
      </c>
      <c r="N5597" s="101" t="s">
        <v>2449</v>
      </c>
      <c r="O5597" s="101">
        <v>1</v>
      </c>
      <c r="P5597" s="101">
        <v>1</v>
      </c>
      <c r="Q5597" s="130" t="s">
        <v>143</v>
      </c>
      <c r="R5597" s="519" t="s">
        <v>363</v>
      </c>
      <c r="S5597" s="122">
        <v>611</v>
      </c>
      <c r="T5597" s="519">
        <v>1</v>
      </c>
      <c r="U5597" s="122">
        <f t="shared" si="390"/>
        <v>611</v>
      </c>
      <c r="V5597" s="716" t="s">
        <v>5195</v>
      </c>
    </row>
    <row r="5598" spans="2:22" s="3" customFormat="1" ht="78.75" x14ac:dyDescent="0.25">
      <c r="B5598" s="728" t="s">
        <v>2283</v>
      </c>
      <c r="C5598" s="554" t="s">
        <v>2207</v>
      </c>
      <c r="D5598" s="729" t="s">
        <v>2208</v>
      </c>
      <c r="E5598" s="151" t="s">
        <v>350</v>
      </c>
      <c r="F5598" s="151" t="s">
        <v>4885</v>
      </c>
      <c r="G5598" s="730" t="s">
        <v>7</v>
      </c>
      <c r="H5598" s="151" t="s">
        <v>181</v>
      </c>
      <c r="I5598" s="151">
        <v>2022</v>
      </c>
      <c r="J5598" s="259">
        <v>10</v>
      </c>
      <c r="K5598" s="721" t="s">
        <v>3002</v>
      </c>
      <c r="L5598" s="427" t="s">
        <v>979</v>
      </c>
      <c r="M5598" s="730" t="s">
        <v>2891</v>
      </c>
      <c r="N5598" s="151" t="s">
        <v>2449</v>
      </c>
      <c r="O5598" s="151">
        <v>1</v>
      </c>
      <c r="P5598" s="151">
        <v>1</v>
      </c>
      <c r="Q5598" s="731" t="s">
        <v>156</v>
      </c>
      <c r="R5598" s="731" t="s">
        <v>283</v>
      </c>
      <c r="S5598" s="405">
        <v>3000</v>
      </c>
      <c r="T5598" s="731">
        <v>1</v>
      </c>
      <c r="U5598" s="122">
        <f t="shared" si="390"/>
        <v>3000</v>
      </c>
      <c r="V5598" s="715" t="s">
        <v>5195</v>
      </c>
    </row>
    <row r="5599" spans="2:22" s="3" customFormat="1" ht="78.75" x14ac:dyDescent="0.25">
      <c r="B5599" s="718" t="s">
        <v>2283</v>
      </c>
      <c r="C5599" s="550" t="s">
        <v>2207</v>
      </c>
      <c r="D5599" s="719" t="s">
        <v>2208</v>
      </c>
      <c r="E5599" s="101" t="s">
        <v>26</v>
      </c>
      <c r="F5599" s="101" t="s">
        <v>7</v>
      </c>
      <c r="G5599" s="101" t="s">
        <v>7</v>
      </c>
      <c r="H5599" s="101" t="s">
        <v>7</v>
      </c>
      <c r="I5599" s="101" t="s">
        <v>7</v>
      </c>
      <c r="J5599" s="101" t="s">
        <v>7</v>
      </c>
      <c r="K5599" s="101" t="s">
        <v>7</v>
      </c>
      <c r="L5599" s="101" t="s">
        <v>7</v>
      </c>
      <c r="M5599" s="101" t="s">
        <v>7</v>
      </c>
      <c r="N5599" s="101" t="s">
        <v>7</v>
      </c>
      <c r="O5599" s="101" t="s">
        <v>7</v>
      </c>
      <c r="P5599" s="101" t="s">
        <v>7</v>
      </c>
      <c r="Q5599" s="519" t="s">
        <v>7</v>
      </c>
      <c r="R5599" s="519" t="s">
        <v>7</v>
      </c>
      <c r="S5599" s="122" t="s">
        <v>7</v>
      </c>
      <c r="T5599" s="519" t="s">
        <v>7</v>
      </c>
      <c r="U5599" s="720">
        <f>SUM(U5582:U5598)</f>
        <v>33752.816960000004</v>
      </c>
      <c r="V5599" s="178" t="s">
        <v>7</v>
      </c>
    </row>
    <row r="5600" spans="2:22" s="3" customFormat="1" ht="63" x14ac:dyDescent="0.25">
      <c r="B5600" s="206" t="s">
        <v>2283</v>
      </c>
      <c r="C5600" s="562" t="s">
        <v>2209</v>
      </c>
      <c r="D5600" s="204" t="s">
        <v>2210</v>
      </c>
      <c r="E5600" s="397" t="s">
        <v>167</v>
      </c>
      <c r="F5600" s="397" t="s">
        <v>4889</v>
      </c>
      <c r="G5600" s="40" t="s">
        <v>7</v>
      </c>
      <c r="H5600" s="583" t="s">
        <v>154</v>
      </c>
      <c r="I5600" s="397">
        <v>2022</v>
      </c>
      <c r="J5600" s="71">
        <v>10</v>
      </c>
      <c r="K5600" s="377" t="s">
        <v>141</v>
      </c>
      <c r="L5600" s="34" t="s">
        <v>979</v>
      </c>
      <c r="M5600" s="40" t="s">
        <v>2899</v>
      </c>
      <c r="N5600" s="583" t="s">
        <v>2449</v>
      </c>
      <c r="O5600" s="397">
        <v>1</v>
      </c>
      <c r="P5600" s="397">
        <v>0.3</v>
      </c>
      <c r="Q5600" s="32" t="s">
        <v>140</v>
      </c>
      <c r="R5600" s="178" t="s">
        <v>255</v>
      </c>
      <c r="S5600" s="421">
        <v>767</v>
      </c>
      <c r="T5600" s="178">
        <v>1.42</v>
      </c>
      <c r="U5600" s="455">
        <f t="shared" ref="U5600:U5605" si="391">O5600*P5600*S5600*T5600</f>
        <v>326.74199999999996</v>
      </c>
      <c r="V5600" s="190" t="s">
        <v>7</v>
      </c>
    </row>
    <row r="5601" spans="2:22" s="3" customFormat="1" ht="63" x14ac:dyDescent="0.25">
      <c r="B5601" s="206" t="s">
        <v>2283</v>
      </c>
      <c r="C5601" s="562" t="s">
        <v>2209</v>
      </c>
      <c r="D5601" s="204" t="s">
        <v>2210</v>
      </c>
      <c r="E5601" s="397" t="s">
        <v>168</v>
      </c>
      <c r="F5601" s="397" t="s">
        <v>4889</v>
      </c>
      <c r="G5601" s="40" t="s">
        <v>7</v>
      </c>
      <c r="H5601" s="583" t="s">
        <v>154</v>
      </c>
      <c r="I5601" s="397">
        <v>2022</v>
      </c>
      <c r="J5601" s="71">
        <v>10</v>
      </c>
      <c r="K5601" s="377" t="s">
        <v>141</v>
      </c>
      <c r="L5601" s="34" t="s">
        <v>979</v>
      </c>
      <c r="M5601" s="40" t="s">
        <v>2899</v>
      </c>
      <c r="N5601" s="583" t="s">
        <v>2449</v>
      </c>
      <c r="O5601" s="397">
        <v>1</v>
      </c>
      <c r="P5601" s="397">
        <v>0.3</v>
      </c>
      <c r="Q5601" s="178" t="s">
        <v>140</v>
      </c>
      <c r="R5601" s="178" t="s">
        <v>2243</v>
      </c>
      <c r="S5601" s="421">
        <v>699</v>
      </c>
      <c r="T5601" s="178">
        <v>1.04</v>
      </c>
      <c r="U5601" s="455">
        <f t="shared" si="391"/>
        <v>218.08799999999999</v>
      </c>
      <c r="V5601" s="190" t="s">
        <v>7</v>
      </c>
    </row>
    <row r="5602" spans="2:22" s="3" customFormat="1" ht="63" x14ac:dyDescent="0.25">
      <c r="B5602" s="206" t="s">
        <v>2283</v>
      </c>
      <c r="C5602" s="562" t="s">
        <v>2209</v>
      </c>
      <c r="D5602" s="204" t="s">
        <v>2210</v>
      </c>
      <c r="E5602" s="377" t="s">
        <v>3431</v>
      </c>
      <c r="F5602" s="397" t="s">
        <v>4889</v>
      </c>
      <c r="G5602" s="40" t="s">
        <v>7</v>
      </c>
      <c r="H5602" s="583" t="s">
        <v>154</v>
      </c>
      <c r="I5602" s="397">
        <v>2022</v>
      </c>
      <c r="J5602" s="71">
        <v>10</v>
      </c>
      <c r="K5602" s="377" t="s">
        <v>3432</v>
      </c>
      <c r="L5602" s="34" t="s">
        <v>979</v>
      </c>
      <c r="M5602" s="40" t="s">
        <v>2899</v>
      </c>
      <c r="N5602" s="583" t="s">
        <v>2449</v>
      </c>
      <c r="O5602" s="397">
        <v>1</v>
      </c>
      <c r="P5602" s="397">
        <v>0.3</v>
      </c>
      <c r="Q5602" s="385" t="s">
        <v>140</v>
      </c>
      <c r="R5602" s="377" t="s">
        <v>2300</v>
      </c>
      <c r="S5602" s="421">
        <v>400</v>
      </c>
      <c r="T5602" s="178">
        <v>1.04</v>
      </c>
      <c r="U5602" s="455">
        <f t="shared" si="391"/>
        <v>124.80000000000001</v>
      </c>
      <c r="V5602" s="190" t="s">
        <v>7</v>
      </c>
    </row>
    <row r="5603" spans="2:22" s="3" customFormat="1" ht="63" x14ac:dyDescent="0.25">
      <c r="B5603" s="206" t="s">
        <v>2283</v>
      </c>
      <c r="C5603" s="562" t="s">
        <v>2209</v>
      </c>
      <c r="D5603" s="204" t="s">
        <v>2210</v>
      </c>
      <c r="E5603" s="397" t="s">
        <v>2324</v>
      </c>
      <c r="F5603" s="397" t="s">
        <v>4890</v>
      </c>
      <c r="G5603" s="40" t="s">
        <v>7</v>
      </c>
      <c r="H5603" s="583" t="s">
        <v>154</v>
      </c>
      <c r="I5603" s="397">
        <v>2022</v>
      </c>
      <c r="J5603" s="71">
        <v>10</v>
      </c>
      <c r="K5603" s="377" t="s">
        <v>3443</v>
      </c>
      <c r="L5603" s="34" t="s">
        <v>979</v>
      </c>
      <c r="M5603" s="40" t="s">
        <v>2899</v>
      </c>
      <c r="N5603" s="583" t="s">
        <v>2449</v>
      </c>
      <c r="O5603" s="397">
        <v>1</v>
      </c>
      <c r="P5603" s="397">
        <v>1</v>
      </c>
      <c r="Q5603" s="178" t="s">
        <v>261</v>
      </c>
      <c r="R5603" s="178" t="s">
        <v>2241</v>
      </c>
      <c r="S5603" s="421">
        <v>1663</v>
      </c>
      <c r="T5603" s="178">
        <v>1.07</v>
      </c>
      <c r="U5603" s="455">
        <f t="shared" si="391"/>
        <v>1779.41</v>
      </c>
      <c r="V5603" s="190" t="s">
        <v>7</v>
      </c>
    </row>
    <row r="5604" spans="2:22" s="3" customFormat="1" ht="63" x14ac:dyDescent="0.25">
      <c r="B5604" s="206" t="s">
        <v>2283</v>
      </c>
      <c r="C5604" s="562" t="s">
        <v>2209</v>
      </c>
      <c r="D5604" s="204" t="s">
        <v>2210</v>
      </c>
      <c r="E5604" s="397" t="s">
        <v>201</v>
      </c>
      <c r="F5604" s="397" t="s">
        <v>4889</v>
      </c>
      <c r="G5604" s="40" t="s">
        <v>7</v>
      </c>
      <c r="H5604" s="583" t="s">
        <v>154</v>
      </c>
      <c r="I5604" s="397">
        <v>2022</v>
      </c>
      <c r="J5604" s="71">
        <v>10</v>
      </c>
      <c r="K5604" s="377" t="s">
        <v>205</v>
      </c>
      <c r="L5604" s="34" t="s">
        <v>979</v>
      </c>
      <c r="M5604" s="40" t="s">
        <v>2899</v>
      </c>
      <c r="N5604" s="583" t="s">
        <v>2449</v>
      </c>
      <c r="O5604" s="397">
        <v>1</v>
      </c>
      <c r="P5604" s="397">
        <v>1</v>
      </c>
      <c r="Q5604" s="396" t="s">
        <v>214</v>
      </c>
      <c r="R5604" s="178" t="s">
        <v>206</v>
      </c>
      <c r="S5604" s="421">
        <v>561</v>
      </c>
      <c r="T5604" s="178">
        <v>1</v>
      </c>
      <c r="U5604" s="455">
        <f t="shared" si="391"/>
        <v>561</v>
      </c>
      <c r="V5604" s="190" t="s">
        <v>7</v>
      </c>
    </row>
    <row r="5605" spans="2:22" s="3" customFormat="1" ht="63" x14ac:dyDescent="0.25">
      <c r="B5605" s="206" t="s">
        <v>2283</v>
      </c>
      <c r="C5605" s="562" t="s">
        <v>2209</v>
      </c>
      <c r="D5605" s="204" t="s">
        <v>2210</v>
      </c>
      <c r="E5605" s="377" t="s">
        <v>350</v>
      </c>
      <c r="F5605" s="397" t="s">
        <v>4890</v>
      </c>
      <c r="G5605" s="40" t="s">
        <v>7</v>
      </c>
      <c r="H5605" s="583" t="s">
        <v>154</v>
      </c>
      <c r="I5605" s="397">
        <v>2022</v>
      </c>
      <c r="J5605" s="71">
        <v>10</v>
      </c>
      <c r="K5605" s="377" t="s">
        <v>4260</v>
      </c>
      <c r="L5605" s="34" t="s">
        <v>979</v>
      </c>
      <c r="M5605" s="40" t="s">
        <v>2899</v>
      </c>
      <c r="N5605" s="583" t="s">
        <v>2449</v>
      </c>
      <c r="O5605" s="397">
        <v>1</v>
      </c>
      <c r="P5605" s="397">
        <v>1</v>
      </c>
      <c r="Q5605" s="178" t="s">
        <v>156</v>
      </c>
      <c r="R5605" s="178" t="s">
        <v>191</v>
      </c>
      <c r="S5605" s="421">
        <v>300</v>
      </c>
      <c r="T5605" s="178">
        <v>1</v>
      </c>
      <c r="U5605" s="455">
        <f t="shared" si="391"/>
        <v>300</v>
      </c>
      <c r="V5605" s="190" t="s">
        <v>7</v>
      </c>
    </row>
    <row r="5606" spans="2:22" s="3" customFormat="1" ht="63" x14ac:dyDescent="0.25">
      <c r="B5606" s="206" t="s">
        <v>2283</v>
      </c>
      <c r="C5606" s="562" t="s">
        <v>2209</v>
      </c>
      <c r="D5606" s="204" t="s">
        <v>2210</v>
      </c>
      <c r="E5606" s="397" t="s">
        <v>26</v>
      </c>
      <c r="F5606" s="397" t="s">
        <v>7</v>
      </c>
      <c r="G5606" s="397" t="s">
        <v>7</v>
      </c>
      <c r="H5606" s="583" t="s">
        <v>7</v>
      </c>
      <c r="I5606" s="397" t="s">
        <v>7</v>
      </c>
      <c r="J5606" s="397" t="s">
        <v>7</v>
      </c>
      <c r="K5606" s="397" t="s">
        <v>7</v>
      </c>
      <c r="L5606" s="397" t="s">
        <v>7</v>
      </c>
      <c r="M5606" s="397" t="s">
        <v>7</v>
      </c>
      <c r="N5606" s="397" t="s">
        <v>7</v>
      </c>
      <c r="O5606" s="397" t="s">
        <v>7</v>
      </c>
      <c r="P5606" s="397" t="s">
        <v>7</v>
      </c>
      <c r="Q5606" s="178" t="s">
        <v>7</v>
      </c>
      <c r="R5606" s="178" t="s">
        <v>7</v>
      </c>
      <c r="S5606" s="421" t="s">
        <v>7</v>
      </c>
      <c r="T5606" s="178" t="s">
        <v>7</v>
      </c>
      <c r="U5606" s="455">
        <f>SUM(U5600:U5605)</f>
        <v>3310.04</v>
      </c>
      <c r="V5606" s="190" t="s">
        <v>7</v>
      </c>
    </row>
    <row r="5607" spans="2:22" s="3" customFormat="1" ht="78.75" x14ac:dyDescent="0.25">
      <c r="B5607" s="206" t="s">
        <v>2283</v>
      </c>
      <c r="C5607" s="562" t="s">
        <v>2211</v>
      </c>
      <c r="D5607" s="204" t="s">
        <v>2212</v>
      </c>
      <c r="E5607" s="377" t="s">
        <v>2955</v>
      </c>
      <c r="F5607" s="397" t="s">
        <v>4891</v>
      </c>
      <c r="G5607" s="40" t="s">
        <v>7</v>
      </c>
      <c r="H5607" s="583" t="s">
        <v>389</v>
      </c>
      <c r="I5607" s="397">
        <v>2022</v>
      </c>
      <c r="J5607" s="71">
        <v>10</v>
      </c>
      <c r="K5607" s="101" t="s">
        <v>3829</v>
      </c>
      <c r="L5607" s="34" t="s">
        <v>979</v>
      </c>
      <c r="M5607" s="40" t="s">
        <v>2898</v>
      </c>
      <c r="N5607" s="583" t="s">
        <v>2449</v>
      </c>
      <c r="O5607" s="397">
        <v>1</v>
      </c>
      <c r="P5607" s="397">
        <v>1</v>
      </c>
      <c r="Q5607" s="178" t="s">
        <v>185</v>
      </c>
      <c r="R5607" s="178" t="s">
        <v>2316</v>
      </c>
      <c r="S5607" s="421">
        <v>2153</v>
      </c>
      <c r="T5607" s="178">
        <v>1.05</v>
      </c>
      <c r="U5607" s="455">
        <f t="shared" ref="U5607:U5616" si="392">O5607*P5607*S5607*T5607</f>
        <v>2260.65</v>
      </c>
      <c r="V5607" s="190" t="s">
        <v>7</v>
      </c>
    </row>
    <row r="5608" spans="2:22" s="3" customFormat="1" ht="78.75" x14ac:dyDescent="0.25">
      <c r="B5608" s="206" t="s">
        <v>2283</v>
      </c>
      <c r="C5608" s="562" t="s">
        <v>2211</v>
      </c>
      <c r="D5608" s="204" t="s">
        <v>2212</v>
      </c>
      <c r="E5608" s="397" t="s">
        <v>350</v>
      </c>
      <c r="F5608" s="397" t="s">
        <v>4891</v>
      </c>
      <c r="G5608" s="40" t="s">
        <v>7</v>
      </c>
      <c r="H5608" s="583" t="s">
        <v>389</v>
      </c>
      <c r="I5608" s="397">
        <v>2022</v>
      </c>
      <c r="J5608" s="71">
        <v>10</v>
      </c>
      <c r="K5608" s="377" t="s">
        <v>4260</v>
      </c>
      <c r="L5608" s="34" t="s">
        <v>979</v>
      </c>
      <c r="M5608" s="40" t="s">
        <v>2898</v>
      </c>
      <c r="N5608" s="583" t="s">
        <v>2449</v>
      </c>
      <c r="O5608" s="397">
        <v>1</v>
      </c>
      <c r="P5608" s="397">
        <v>1</v>
      </c>
      <c r="Q5608" s="178" t="s">
        <v>156</v>
      </c>
      <c r="R5608" s="178" t="s">
        <v>191</v>
      </c>
      <c r="S5608" s="421">
        <v>300</v>
      </c>
      <c r="T5608" s="178">
        <v>1</v>
      </c>
      <c r="U5608" s="455">
        <f t="shared" si="392"/>
        <v>300</v>
      </c>
      <c r="V5608" s="190" t="s">
        <v>7</v>
      </c>
    </row>
    <row r="5609" spans="2:22" s="3" customFormat="1" ht="78.75" x14ac:dyDescent="0.25">
      <c r="B5609" s="206" t="s">
        <v>2283</v>
      </c>
      <c r="C5609" s="562" t="s">
        <v>2211</v>
      </c>
      <c r="D5609" s="204" t="s">
        <v>2212</v>
      </c>
      <c r="E5609" s="397" t="s">
        <v>1063</v>
      </c>
      <c r="F5609" s="397" t="s">
        <v>4892</v>
      </c>
      <c r="G5609" s="40" t="s">
        <v>7</v>
      </c>
      <c r="H5609" s="583" t="s">
        <v>389</v>
      </c>
      <c r="I5609" s="397">
        <v>2022</v>
      </c>
      <c r="J5609" s="71">
        <v>10</v>
      </c>
      <c r="K5609" s="377" t="s">
        <v>141</v>
      </c>
      <c r="L5609" s="34" t="s">
        <v>979</v>
      </c>
      <c r="M5609" s="40" t="s">
        <v>2898</v>
      </c>
      <c r="N5609" s="583" t="s">
        <v>2449</v>
      </c>
      <c r="O5609" s="397">
        <v>1</v>
      </c>
      <c r="P5609" s="397">
        <v>0.03</v>
      </c>
      <c r="Q5609" s="190" t="s">
        <v>140</v>
      </c>
      <c r="R5609" s="178" t="s">
        <v>2265</v>
      </c>
      <c r="S5609" s="421">
        <v>499</v>
      </c>
      <c r="T5609" s="178">
        <v>1.66</v>
      </c>
      <c r="U5609" s="455">
        <f t="shared" si="392"/>
        <v>24.850199999999997</v>
      </c>
      <c r="V5609" s="190" t="s">
        <v>7</v>
      </c>
    </row>
    <row r="5610" spans="2:22" s="3" customFormat="1" ht="78.75" x14ac:dyDescent="0.25">
      <c r="B5610" s="206" t="s">
        <v>2283</v>
      </c>
      <c r="C5610" s="562" t="s">
        <v>2211</v>
      </c>
      <c r="D5610" s="204" t="s">
        <v>2212</v>
      </c>
      <c r="E5610" s="397" t="s">
        <v>998</v>
      </c>
      <c r="F5610" s="397" t="s">
        <v>4892</v>
      </c>
      <c r="G5610" s="40" t="s">
        <v>7</v>
      </c>
      <c r="H5610" s="583" t="s">
        <v>389</v>
      </c>
      <c r="I5610" s="397">
        <v>2022</v>
      </c>
      <c r="J5610" s="71">
        <v>10</v>
      </c>
      <c r="K5610" s="377" t="s">
        <v>141</v>
      </c>
      <c r="L5610" s="34" t="s">
        <v>979</v>
      </c>
      <c r="M5610" s="40" t="s">
        <v>2898</v>
      </c>
      <c r="N5610" s="583" t="s">
        <v>2449</v>
      </c>
      <c r="O5610" s="397">
        <v>1</v>
      </c>
      <c r="P5610" s="397">
        <v>0.03</v>
      </c>
      <c r="Q5610" s="178" t="s">
        <v>140</v>
      </c>
      <c r="R5610" s="178" t="s">
        <v>2266</v>
      </c>
      <c r="S5610" s="421">
        <v>517</v>
      </c>
      <c r="T5610" s="178">
        <v>1.04</v>
      </c>
      <c r="U5610" s="455">
        <f t="shared" si="392"/>
        <v>16.130400000000002</v>
      </c>
      <c r="V5610" s="190" t="s">
        <v>7</v>
      </c>
    </row>
    <row r="5611" spans="2:22" s="3" customFormat="1" ht="78.75" x14ac:dyDescent="0.25">
      <c r="B5611" s="206" t="s">
        <v>2283</v>
      </c>
      <c r="C5611" s="562" t="s">
        <v>2211</v>
      </c>
      <c r="D5611" s="204" t="s">
        <v>2212</v>
      </c>
      <c r="E5611" s="397" t="s">
        <v>2244</v>
      </c>
      <c r="F5611" s="397" t="s">
        <v>4892</v>
      </c>
      <c r="G5611" s="40" t="s">
        <v>7</v>
      </c>
      <c r="H5611" s="583" t="s">
        <v>389</v>
      </c>
      <c r="I5611" s="397">
        <v>2022</v>
      </c>
      <c r="J5611" s="71">
        <v>10</v>
      </c>
      <c r="K5611" s="377" t="s">
        <v>3741</v>
      </c>
      <c r="L5611" s="34" t="s">
        <v>979</v>
      </c>
      <c r="M5611" s="40" t="s">
        <v>2898</v>
      </c>
      <c r="N5611" s="583" t="s">
        <v>2449</v>
      </c>
      <c r="O5611" s="397">
        <v>1</v>
      </c>
      <c r="P5611" s="397">
        <v>0.03</v>
      </c>
      <c r="Q5611" s="385" t="s">
        <v>140</v>
      </c>
      <c r="R5611" s="178" t="s">
        <v>2285</v>
      </c>
      <c r="S5611" s="421">
        <v>249</v>
      </c>
      <c r="T5611" s="178">
        <v>1.04</v>
      </c>
      <c r="U5611" s="455">
        <f t="shared" si="392"/>
        <v>7.7687999999999997</v>
      </c>
      <c r="V5611" s="190" t="s">
        <v>7</v>
      </c>
    </row>
    <row r="5612" spans="2:22" s="3" customFormat="1" ht="78.75" x14ac:dyDescent="0.25">
      <c r="B5612" s="206" t="s">
        <v>2283</v>
      </c>
      <c r="C5612" s="562" t="s">
        <v>2211</v>
      </c>
      <c r="D5612" s="204" t="s">
        <v>2212</v>
      </c>
      <c r="E5612" s="397" t="s">
        <v>1063</v>
      </c>
      <c r="F5612" s="397" t="s">
        <v>4893</v>
      </c>
      <c r="G5612" s="40" t="s">
        <v>7</v>
      </c>
      <c r="H5612" s="583" t="s">
        <v>389</v>
      </c>
      <c r="I5612" s="397">
        <v>2022</v>
      </c>
      <c r="J5612" s="228">
        <v>0.4</v>
      </c>
      <c r="K5612" s="377" t="s">
        <v>141</v>
      </c>
      <c r="L5612" s="34" t="s">
        <v>979</v>
      </c>
      <c r="M5612" s="40" t="s">
        <v>2898</v>
      </c>
      <c r="N5612" s="583" t="s">
        <v>2449</v>
      </c>
      <c r="O5612" s="397">
        <v>1</v>
      </c>
      <c r="P5612" s="397">
        <v>0.6</v>
      </c>
      <c r="Q5612" s="190" t="s">
        <v>140</v>
      </c>
      <c r="R5612" s="178" t="s">
        <v>2265</v>
      </c>
      <c r="S5612" s="421">
        <v>499</v>
      </c>
      <c r="T5612" s="178">
        <v>1.66</v>
      </c>
      <c r="U5612" s="455">
        <f t="shared" si="392"/>
        <v>497.00399999999996</v>
      </c>
      <c r="V5612" s="190" t="s">
        <v>7</v>
      </c>
    </row>
    <row r="5613" spans="2:22" s="3" customFormat="1" ht="78.75" x14ac:dyDescent="0.25">
      <c r="B5613" s="206" t="s">
        <v>2283</v>
      </c>
      <c r="C5613" s="562" t="s">
        <v>2211</v>
      </c>
      <c r="D5613" s="204" t="s">
        <v>2212</v>
      </c>
      <c r="E5613" s="397" t="s">
        <v>998</v>
      </c>
      <c r="F5613" s="397" t="s">
        <v>4893</v>
      </c>
      <c r="G5613" s="40" t="s">
        <v>7</v>
      </c>
      <c r="H5613" s="583" t="s">
        <v>389</v>
      </c>
      <c r="I5613" s="397">
        <v>2022</v>
      </c>
      <c r="J5613" s="228">
        <v>0.4</v>
      </c>
      <c r="K5613" s="377" t="s">
        <v>141</v>
      </c>
      <c r="L5613" s="34" t="s">
        <v>979</v>
      </c>
      <c r="M5613" s="40" t="s">
        <v>2898</v>
      </c>
      <c r="N5613" s="583" t="s">
        <v>2449</v>
      </c>
      <c r="O5613" s="397">
        <v>1</v>
      </c>
      <c r="P5613" s="397">
        <v>0.6</v>
      </c>
      <c r="Q5613" s="178" t="s">
        <v>140</v>
      </c>
      <c r="R5613" s="178" t="s">
        <v>2266</v>
      </c>
      <c r="S5613" s="421">
        <v>517</v>
      </c>
      <c r="T5613" s="178">
        <v>1.04</v>
      </c>
      <c r="U5613" s="455">
        <f t="shared" si="392"/>
        <v>322.608</v>
      </c>
      <c r="V5613" s="190" t="s">
        <v>7</v>
      </c>
    </row>
    <row r="5614" spans="2:22" s="3" customFormat="1" ht="78.75" x14ac:dyDescent="0.25">
      <c r="B5614" s="206" t="s">
        <v>2283</v>
      </c>
      <c r="C5614" s="562" t="s">
        <v>2211</v>
      </c>
      <c r="D5614" s="204" t="s">
        <v>2212</v>
      </c>
      <c r="E5614" s="397" t="s">
        <v>2244</v>
      </c>
      <c r="F5614" s="397" t="s">
        <v>4893</v>
      </c>
      <c r="G5614" s="40" t="s">
        <v>7</v>
      </c>
      <c r="H5614" s="583" t="s">
        <v>389</v>
      </c>
      <c r="I5614" s="397">
        <v>2022</v>
      </c>
      <c r="J5614" s="228">
        <v>0.4</v>
      </c>
      <c r="K5614" s="377" t="s">
        <v>3735</v>
      </c>
      <c r="L5614" s="34" t="s">
        <v>979</v>
      </c>
      <c r="M5614" s="40" t="s">
        <v>2898</v>
      </c>
      <c r="N5614" s="583" t="s">
        <v>2449</v>
      </c>
      <c r="O5614" s="397">
        <v>1</v>
      </c>
      <c r="P5614" s="397">
        <v>0.6</v>
      </c>
      <c r="Q5614" s="385" t="s">
        <v>140</v>
      </c>
      <c r="R5614" s="178" t="s">
        <v>2432</v>
      </c>
      <c r="S5614" s="421">
        <v>490</v>
      </c>
      <c r="T5614" s="178">
        <v>1.04</v>
      </c>
      <c r="U5614" s="455">
        <f t="shared" si="392"/>
        <v>305.76</v>
      </c>
      <c r="V5614" s="190" t="s">
        <v>7</v>
      </c>
    </row>
    <row r="5615" spans="2:22" s="3" customFormat="1" ht="78.75" x14ac:dyDescent="0.25">
      <c r="B5615" s="206" t="s">
        <v>2283</v>
      </c>
      <c r="C5615" s="562" t="s">
        <v>2211</v>
      </c>
      <c r="D5615" s="204" t="s">
        <v>2212</v>
      </c>
      <c r="E5615" s="397" t="s">
        <v>370</v>
      </c>
      <c r="F5615" s="397" t="s">
        <v>4891</v>
      </c>
      <c r="G5615" s="40" t="s">
        <v>7</v>
      </c>
      <c r="H5615" s="583" t="s">
        <v>389</v>
      </c>
      <c r="I5615" s="397">
        <v>2022</v>
      </c>
      <c r="J5615" s="228">
        <v>0.4</v>
      </c>
      <c r="K5615" s="377" t="s">
        <v>621</v>
      </c>
      <c r="L5615" s="34" t="s">
        <v>979</v>
      </c>
      <c r="M5615" s="40" t="s">
        <v>2898</v>
      </c>
      <c r="N5615" s="583" t="s">
        <v>2449</v>
      </c>
      <c r="O5615" s="397">
        <v>1</v>
      </c>
      <c r="P5615" s="397">
        <v>1</v>
      </c>
      <c r="Q5615" s="178" t="s">
        <v>224</v>
      </c>
      <c r="R5615" s="178" t="s">
        <v>622</v>
      </c>
      <c r="S5615" s="421">
        <v>24</v>
      </c>
      <c r="T5615" s="178">
        <v>1.04</v>
      </c>
      <c r="U5615" s="455">
        <f t="shared" si="392"/>
        <v>24.96</v>
      </c>
      <c r="V5615" s="190" t="s">
        <v>7</v>
      </c>
    </row>
    <row r="5616" spans="2:22" s="3" customFormat="1" ht="78.75" x14ac:dyDescent="0.25">
      <c r="B5616" s="206" t="s">
        <v>2283</v>
      </c>
      <c r="C5616" s="562" t="s">
        <v>2211</v>
      </c>
      <c r="D5616" s="204" t="s">
        <v>2212</v>
      </c>
      <c r="E5616" s="583" t="s">
        <v>201</v>
      </c>
      <c r="F5616" s="397" t="s">
        <v>4894</v>
      </c>
      <c r="G5616" s="40" t="s">
        <v>7</v>
      </c>
      <c r="H5616" s="583" t="s">
        <v>389</v>
      </c>
      <c r="I5616" s="397">
        <v>2022</v>
      </c>
      <c r="J5616" s="71">
        <v>10</v>
      </c>
      <c r="K5616" s="377" t="s">
        <v>205</v>
      </c>
      <c r="L5616" s="34" t="s">
        <v>979</v>
      </c>
      <c r="M5616" s="40" t="s">
        <v>2898</v>
      </c>
      <c r="N5616" s="583" t="s">
        <v>2449</v>
      </c>
      <c r="O5616" s="397">
        <v>1</v>
      </c>
      <c r="P5616" s="397">
        <v>1</v>
      </c>
      <c r="Q5616" s="396" t="s">
        <v>214</v>
      </c>
      <c r="R5616" s="178" t="s">
        <v>206</v>
      </c>
      <c r="S5616" s="421">
        <v>561</v>
      </c>
      <c r="T5616" s="178">
        <v>1</v>
      </c>
      <c r="U5616" s="455">
        <f t="shared" si="392"/>
        <v>561</v>
      </c>
      <c r="V5616" s="190" t="s">
        <v>7</v>
      </c>
    </row>
    <row r="5617" spans="2:22" s="3" customFormat="1" ht="78.75" x14ac:dyDescent="0.25">
      <c r="B5617" s="206" t="s">
        <v>2283</v>
      </c>
      <c r="C5617" s="562" t="s">
        <v>2211</v>
      </c>
      <c r="D5617" s="204" t="s">
        <v>2212</v>
      </c>
      <c r="E5617" s="397" t="s">
        <v>26</v>
      </c>
      <c r="F5617" s="397" t="s">
        <v>7</v>
      </c>
      <c r="G5617" s="397" t="s">
        <v>7</v>
      </c>
      <c r="H5617" s="583" t="s">
        <v>7</v>
      </c>
      <c r="I5617" s="397" t="s">
        <v>7</v>
      </c>
      <c r="J5617" s="397" t="s">
        <v>7</v>
      </c>
      <c r="K5617" s="397" t="s">
        <v>7</v>
      </c>
      <c r="L5617" s="397" t="s">
        <v>7</v>
      </c>
      <c r="M5617" s="397" t="s">
        <v>7</v>
      </c>
      <c r="N5617" s="397" t="s">
        <v>7</v>
      </c>
      <c r="O5617" s="397" t="s">
        <v>7</v>
      </c>
      <c r="P5617" s="397" t="s">
        <v>7</v>
      </c>
      <c r="Q5617" s="178" t="s">
        <v>7</v>
      </c>
      <c r="R5617" s="178" t="s">
        <v>7</v>
      </c>
      <c r="S5617" s="421" t="s">
        <v>7</v>
      </c>
      <c r="T5617" s="178" t="s">
        <v>7</v>
      </c>
      <c r="U5617" s="455">
        <f>SUM(U5607:U5616)</f>
        <v>4320.7313999999997</v>
      </c>
      <c r="V5617" s="190" t="s">
        <v>7</v>
      </c>
    </row>
    <row r="5618" spans="2:22" s="3" customFormat="1" ht="78.75" x14ac:dyDescent="0.25">
      <c r="B5618" s="206" t="s">
        <v>2283</v>
      </c>
      <c r="C5618" s="562" t="s">
        <v>2213</v>
      </c>
      <c r="D5618" s="204" t="s">
        <v>2214</v>
      </c>
      <c r="E5618" s="377" t="s">
        <v>2955</v>
      </c>
      <c r="F5618" s="397" t="s">
        <v>4896</v>
      </c>
      <c r="G5618" s="40" t="s">
        <v>7</v>
      </c>
      <c r="H5618" s="583" t="s">
        <v>154</v>
      </c>
      <c r="I5618" s="397">
        <v>2022</v>
      </c>
      <c r="J5618" s="71">
        <v>10</v>
      </c>
      <c r="K5618" s="583" t="s">
        <v>3828</v>
      </c>
      <c r="L5618" s="34" t="s">
        <v>979</v>
      </c>
      <c r="M5618" s="40" t="s">
        <v>2887</v>
      </c>
      <c r="N5618" s="583" t="s">
        <v>2449</v>
      </c>
      <c r="O5618" s="397">
        <v>1</v>
      </c>
      <c r="P5618" s="397">
        <v>1</v>
      </c>
      <c r="Q5618" s="178" t="s">
        <v>185</v>
      </c>
      <c r="R5618" s="178" t="s">
        <v>2437</v>
      </c>
      <c r="S5618" s="421">
        <v>2824</v>
      </c>
      <c r="T5618" s="178">
        <v>1.05</v>
      </c>
      <c r="U5618" s="455">
        <f t="shared" ref="U5618:U5632" si="393">O5618*P5618*S5618*T5618</f>
        <v>2965.2000000000003</v>
      </c>
      <c r="V5618" s="190" t="s">
        <v>7</v>
      </c>
    </row>
    <row r="5619" spans="2:22" s="3" customFormat="1" ht="78.75" x14ac:dyDescent="0.25">
      <c r="B5619" s="206" t="s">
        <v>2283</v>
      </c>
      <c r="C5619" s="562" t="s">
        <v>2213</v>
      </c>
      <c r="D5619" s="204" t="s">
        <v>2214</v>
      </c>
      <c r="E5619" s="397" t="s">
        <v>350</v>
      </c>
      <c r="F5619" s="397" t="s">
        <v>4896</v>
      </c>
      <c r="G5619" s="40" t="s">
        <v>7</v>
      </c>
      <c r="H5619" s="583" t="s">
        <v>154</v>
      </c>
      <c r="I5619" s="397">
        <v>2022</v>
      </c>
      <c r="J5619" s="71">
        <v>10</v>
      </c>
      <c r="K5619" s="377" t="s">
        <v>4261</v>
      </c>
      <c r="L5619" s="34" t="s">
        <v>979</v>
      </c>
      <c r="M5619" s="40" t="s">
        <v>2887</v>
      </c>
      <c r="N5619" s="583" t="s">
        <v>2449</v>
      </c>
      <c r="O5619" s="397">
        <v>1</v>
      </c>
      <c r="P5619" s="397">
        <v>1</v>
      </c>
      <c r="Q5619" s="178" t="s">
        <v>156</v>
      </c>
      <c r="R5619" s="178" t="s">
        <v>382</v>
      </c>
      <c r="S5619" s="421">
        <v>500</v>
      </c>
      <c r="T5619" s="178">
        <v>1</v>
      </c>
      <c r="U5619" s="455">
        <f t="shared" si="393"/>
        <v>500</v>
      </c>
      <c r="V5619" s="190" t="s">
        <v>7</v>
      </c>
    </row>
    <row r="5620" spans="2:22" s="3" customFormat="1" ht="78.75" x14ac:dyDescent="0.25">
      <c r="B5620" s="206" t="s">
        <v>2283</v>
      </c>
      <c r="C5620" s="562" t="s">
        <v>2213</v>
      </c>
      <c r="D5620" s="204" t="s">
        <v>2214</v>
      </c>
      <c r="E5620" s="397" t="s">
        <v>1063</v>
      </c>
      <c r="F5620" s="397" t="s">
        <v>4895</v>
      </c>
      <c r="G5620" s="40" t="s">
        <v>7</v>
      </c>
      <c r="H5620" s="583" t="s">
        <v>154</v>
      </c>
      <c r="I5620" s="397">
        <v>2022</v>
      </c>
      <c r="J5620" s="71">
        <v>10</v>
      </c>
      <c r="K5620" s="377" t="s">
        <v>141</v>
      </c>
      <c r="L5620" s="34" t="s">
        <v>979</v>
      </c>
      <c r="M5620" s="40" t="s">
        <v>2887</v>
      </c>
      <c r="N5620" s="583" t="s">
        <v>2449</v>
      </c>
      <c r="O5620" s="397">
        <v>1</v>
      </c>
      <c r="P5620" s="397">
        <v>0.76</v>
      </c>
      <c r="Q5620" s="190" t="s">
        <v>140</v>
      </c>
      <c r="R5620" s="178" t="s">
        <v>2265</v>
      </c>
      <c r="S5620" s="421">
        <v>499</v>
      </c>
      <c r="T5620" s="178">
        <v>1.66</v>
      </c>
      <c r="U5620" s="455">
        <f t="shared" si="393"/>
        <v>629.53840000000002</v>
      </c>
      <c r="V5620" s="190" t="s">
        <v>7</v>
      </c>
    </row>
    <row r="5621" spans="2:22" s="3" customFormat="1" ht="78.75" x14ac:dyDescent="0.25">
      <c r="B5621" s="206" t="s">
        <v>2283</v>
      </c>
      <c r="C5621" s="562" t="s">
        <v>2213</v>
      </c>
      <c r="D5621" s="204" t="s">
        <v>2214</v>
      </c>
      <c r="E5621" s="397" t="s">
        <v>998</v>
      </c>
      <c r="F5621" s="397" t="s">
        <v>4895</v>
      </c>
      <c r="G5621" s="40" t="s">
        <v>7</v>
      </c>
      <c r="H5621" s="583" t="s">
        <v>154</v>
      </c>
      <c r="I5621" s="397">
        <v>2022</v>
      </c>
      <c r="J5621" s="71">
        <v>10</v>
      </c>
      <c r="K5621" s="377" t="s">
        <v>141</v>
      </c>
      <c r="L5621" s="34" t="s">
        <v>979</v>
      </c>
      <c r="M5621" s="40" t="s">
        <v>2887</v>
      </c>
      <c r="N5621" s="583" t="s">
        <v>2449</v>
      </c>
      <c r="O5621" s="397">
        <v>1</v>
      </c>
      <c r="P5621" s="397">
        <v>0.76</v>
      </c>
      <c r="Q5621" s="178" t="s">
        <v>140</v>
      </c>
      <c r="R5621" s="178" t="s">
        <v>2266</v>
      </c>
      <c r="S5621" s="421">
        <v>517</v>
      </c>
      <c r="T5621" s="178">
        <v>1.04</v>
      </c>
      <c r="U5621" s="455">
        <f t="shared" si="393"/>
        <v>408.63680000000005</v>
      </c>
      <c r="V5621" s="190" t="s">
        <v>7</v>
      </c>
    </row>
    <row r="5622" spans="2:22" s="3" customFormat="1" ht="78.75" x14ac:dyDescent="0.25">
      <c r="B5622" s="206" t="s">
        <v>2283</v>
      </c>
      <c r="C5622" s="562" t="s">
        <v>2213</v>
      </c>
      <c r="D5622" s="204" t="s">
        <v>2214</v>
      </c>
      <c r="E5622" s="397" t="s">
        <v>2244</v>
      </c>
      <c r="F5622" s="397" t="s">
        <v>4895</v>
      </c>
      <c r="G5622" s="40" t="s">
        <v>7</v>
      </c>
      <c r="H5622" s="583" t="s">
        <v>154</v>
      </c>
      <c r="I5622" s="397">
        <v>2022</v>
      </c>
      <c r="J5622" s="71">
        <v>10</v>
      </c>
      <c r="K5622" s="377" t="s">
        <v>3741</v>
      </c>
      <c r="L5622" s="34" t="s">
        <v>979</v>
      </c>
      <c r="M5622" s="40" t="s">
        <v>2887</v>
      </c>
      <c r="N5622" s="583" t="s">
        <v>2449</v>
      </c>
      <c r="O5622" s="397">
        <v>1</v>
      </c>
      <c r="P5622" s="397">
        <v>0.76</v>
      </c>
      <c r="Q5622" s="385" t="s">
        <v>140</v>
      </c>
      <c r="R5622" s="178" t="s">
        <v>2285</v>
      </c>
      <c r="S5622" s="421">
        <v>249</v>
      </c>
      <c r="T5622" s="178">
        <v>1.04</v>
      </c>
      <c r="U5622" s="455">
        <f t="shared" si="393"/>
        <v>196.80960000000002</v>
      </c>
      <c r="V5622" s="190" t="s">
        <v>7</v>
      </c>
    </row>
    <row r="5623" spans="2:22" s="3" customFormat="1" ht="78.75" x14ac:dyDescent="0.25">
      <c r="B5623" s="206" t="s">
        <v>2283</v>
      </c>
      <c r="C5623" s="562" t="s">
        <v>2213</v>
      </c>
      <c r="D5623" s="204" t="s">
        <v>2214</v>
      </c>
      <c r="E5623" s="397" t="s">
        <v>370</v>
      </c>
      <c r="F5623" s="397" t="s">
        <v>4896</v>
      </c>
      <c r="G5623" s="40" t="s">
        <v>7</v>
      </c>
      <c r="H5623" s="583" t="s">
        <v>154</v>
      </c>
      <c r="I5623" s="397">
        <v>2022</v>
      </c>
      <c r="J5623" s="71">
        <v>10</v>
      </c>
      <c r="K5623" s="377" t="s">
        <v>621</v>
      </c>
      <c r="L5623" s="34" t="s">
        <v>979</v>
      </c>
      <c r="M5623" s="40" t="s">
        <v>2887</v>
      </c>
      <c r="N5623" s="583" t="s">
        <v>2449</v>
      </c>
      <c r="O5623" s="397">
        <v>1</v>
      </c>
      <c r="P5623" s="397">
        <v>7</v>
      </c>
      <c r="Q5623" s="178" t="s">
        <v>224</v>
      </c>
      <c r="R5623" s="178" t="s">
        <v>622</v>
      </c>
      <c r="S5623" s="421">
        <v>24</v>
      </c>
      <c r="T5623" s="178">
        <v>1.04</v>
      </c>
      <c r="U5623" s="455">
        <f t="shared" si="393"/>
        <v>174.72</v>
      </c>
      <c r="V5623" s="190" t="s">
        <v>7</v>
      </c>
    </row>
    <row r="5624" spans="2:22" s="3" customFormat="1" ht="78.75" x14ac:dyDescent="0.25">
      <c r="B5624" s="206" t="s">
        <v>2283</v>
      </c>
      <c r="C5624" s="562" t="s">
        <v>2213</v>
      </c>
      <c r="D5624" s="204" t="s">
        <v>2214</v>
      </c>
      <c r="E5624" s="583" t="s">
        <v>201</v>
      </c>
      <c r="F5624" s="397" t="s">
        <v>4895</v>
      </c>
      <c r="G5624" s="40" t="s">
        <v>7</v>
      </c>
      <c r="H5624" s="583" t="s">
        <v>154</v>
      </c>
      <c r="I5624" s="397">
        <v>2022</v>
      </c>
      <c r="J5624" s="71">
        <v>10</v>
      </c>
      <c r="K5624" s="377" t="s">
        <v>205</v>
      </c>
      <c r="L5624" s="34" t="s">
        <v>979</v>
      </c>
      <c r="M5624" s="40" t="s">
        <v>2887</v>
      </c>
      <c r="N5624" s="583" t="s">
        <v>2449</v>
      </c>
      <c r="O5624" s="397">
        <v>1</v>
      </c>
      <c r="P5624" s="397">
        <v>1</v>
      </c>
      <c r="Q5624" s="396" t="s">
        <v>214</v>
      </c>
      <c r="R5624" s="178" t="s">
        <v>206</v>
      </c>
      <c r="S5624" s="421">
        <v>561</v>
      </c>
      <c r="T5624" s="178">
        <v>1</v>
      </c>
      <c r="U5624" s="455">
        <f t="shared" si="393"/>
        <v>561</v>
      </c>
      <c r="V5624" s="190" t="s">
        <v>7</v>
      </c>
    </row>
    <row r="5625" spans="2:22" s="3" customFormat="1" ht="78.75" x14ac:dyDescent="0.25">
      <c r="B5625" s="206" t="s">
        <v>2283</v>
      </c>
      <c r="C5625" s="562" t="s">
        <v>2213</v>
      </c>
      <c r="D5625" s="204" t="s">
        <v>2214</v>
      </c>
      <c r="E5625" s="377" t="s">
        <v>937</v>
      </c>
      <c r="F5625" s="397" t="s">
        <v>4897</v>
      </c>
      <c r="G5625" s="40" t="s">
        <v>7</v>
      </c>
      <c r="H5625" s="583" t="s">
        <v>154</v>
      </c>
      <c r="I5625" s="397">
        <v>2022</v>
      </c>
      <c r="J5625" s="228">
        <v>0.4</v>
      </c>
      <c r="K5625" s="377" t="s">
        <v>4195</v>
      </c>
      <c r="L5625" s="34" t="s">
        <v>979</v>
      </c>
      <c r="M5625" s="40" t="s">
        <v>2887</v>
      </c>
      <c r="N5625" s="583" t="s">
        <v>2449</v>
      </c>
      <c r="O5625" s="397">
        <v>1</v>
      </c>
      <c r="P5625" s="397">
        <v>0.06</v>
      </c>
      <c r="Q5625" s="178" t="s">
        <v>246</v>
      </c>
      <c r="R5625" s="178" t="s">
        <v>2325</v>
      </c>
      <c r="S5625" s="421">
        <v>539</v>
      </c>
      <c r="T5625" s="178">
        <v>1.08</v>
      </c>
      <c r="U5625" s="455">
        <f t="shared" si="393"/>
        <v>34.927199999999999</v>
      </c>
      <c r="V5625" s="190" t="s">
        <v>7</v>
      </c>
    </row>
    <row r="5626" spans="2:22" s="3" customFormat="1" ht="78.75" x14ac:dyDescent="0.25">
      <c r="B5626" s="206" t="s">
        <v>2283</v>
      </c>
      <c r="C5626" s="562" t="s">
        <v>2213</v>
      </c>
      <c r="D5626" s="204" t="s">
        <v>2214</v>
      </c>
      <c r="E5626" s="377" t="s">
        <v>937</v>
      </c>
      <c r="F5626" s="397" t="s">
        <v>4897</v>
      </c>
      <c r="G5626" s="40" t="s">
        <v>7</v>
      </c>
      <c r="H5626" s="583" t="s">
        <v>154</v>
      </c>
      <c r="I5626" s="397">
        <v>2022</v>
      </c>
      <c r="J5626" s="228">
        <v>0.4</v>
      </c>
      <c r="K5626" s="377" t="s">
        <v>3723</v>
      </c>
      <c r="L5626" s="34" t="s">
        <v>979</v>
      </c>
      <c r="M5626" s="40" t="s">
        <v>2887</v>
      </c>
      <c r="N5626" s="583" t="s">
        <v>2449</v>
      </c>
      <c r="O5626" s="397">
        <v>1</v>
      </c>
      <c r="P5626" s="397">
        <v>0.12</v>
      </c>
      <c r="Q5626" s="178" t="s">
        <v>246</v>
      </c>
      <c r="R5626" s="178" t="s">
        <v>2326</v>
      </c>
      <c r="S5626" s="421">
        <v>722</v>
      </c>
      <c r="T5626" s="178">
        <v>1.08</v>
      </c>
      <c r="U5626" s="455">
        <f t="shared" si="393"/>
        <v>93.571200000000005</v>
      </c>
      <c r="V5626" s="190" t="s">
        <v>7</v>
      </c>
    </row>
    <row r="5627" spans="2:22" s="3" customFormat="1" ht="78.75" x14ac:dyDescent="0.25">
      <c r="B5627" s="206" t="s">
        <v>2283</v>
      </c>
      <c r="C5627" s="562" t="s">
        <v>2213</v>
      </c>
      <c r="D5627" s="204" t="s">
        <v>2214</v>
      </c>
      <c r="E5627" s="377" t="s">
        <v>937</v>
      </c>
      <c r="F5627" s="397" t="s">
        <v>4897</v>
      </c>
      <c r="G5627" s="40" t="s">
        <v>7</v>
      </c>
      <c r="H5627" s="583" t="s">
        <v>154</v>
      </c>
      <c r="I5627" s="397">
        <v>2022</v>
      </c>
      <c r="J5627" s="228">
        <v>0.4</v>
      </c>
      <c r="K5627" s="377" t="s">
        <v>3721</v>
      </c>
      <c r="L5627" s="34" t="s">
        <v>979</v>
      </c>
      <c r="M5627" s="40" t="s">
        <v>2887</v>
      </c>
      <c r="N5627" s="583" t="s">
        <v>2449</v>
      </c>
      <c r="O5627" s="397">
        <v>1</v>
      </c>
      <c r="P5627" s="397">
        <v>0.12</v>
      </c>
      <c r="Q5627" s="178" t="s">
        <v>246</v>
      </c>
      <c r="R5627" s="178" t="s">
        <v>2327</v>
      </c>
      <c r="S5627" s="421">
        <v>448</v>
      </c>
      <c r="T5627" s="178">
        <v>1.08</v>
      </c>
      <c r="U5627" s="455">
        <f t="shared" si="393"/>
        <v>58.0608</v>
      </c>
      <c r="V5627" s="190" t="s">
        <v>7</v>
      </c>
    </row>
    <row r="5628" spans="2:22" s="3" customFormat="1" ht="78.75" x14ac:dyDescent="0.25">
      <c r="B5628" s="206" t="s">
        <v>2283</v>
      </c>
      <c r="C5628" s="562" t="s">
        <v>2213</v>
      </c>
      <c r="D5628" s="204" t="s">
        <v>2214</v>
      </c>
      <c r="E5628" s="377" t="s">
        <v>937</v>
      </c>
      <c r="F5628" s="397" t="s">
        <v>4897</v>
      </c>
      <c r="G5628" s="40" t="s">
        <v>7</v>
      </c>
      <c r="H5628" s="583" t="s">
        <v>154</v>
      </c>
      <c r="I5628" s="397">
        <v>2022</v>
      </c>
      <c r="J5628" s="228">
        <v>0.4</v>
      </c>
      <c r="K5628" s="377" t="s">
        <v>3720</v>
      </c>
      <c r="L5628" s="34" t="s">
        <v>979</v>
      </c>
      <c r="M5628" s="40" t="s">
        <v>2887</v>
      </c>
      <c r="N5628" s="583" t="s">
        <v>2449</v>
      </c>
      <c r="O5628" s="397">
        <v>1</v>
      </c>
      <c r="P5628" s="397">
        <v>7.0000000000000007E-2</v>
      </c>
      <c r="Q5628" s="178" t="s">
        <v>246</v>
      </c>
      <c r="R5628" s="178" t="s">
        <v>2328</v>
      </c>
      <c r="S5628" s="421">
        <v>398</v>
      </c>
      <c r="T5628" s="178">
        <v>1.08</v>
      </c>
      <c r="U5628" s="455">
        <f t="shared" si="393"/>
        <v>30.088800000000006</v>
      </c>
      <c r="V5628" s="190" t="s">
        <v>7</v>
      </c>
    </row>
    <row r="5629" spans="2:22" s="3" customFormat="1" ht="78.75" x14ac:dyDescent="0.25">
      <c r="B5629" s="206" t="s">
        <v>2283</v>
      </c>
      <c r="C5629" s="562" t="s">
        <v>2213</v>
      </c>
      <c r="D5629" s="204" t="s">
        <v>2214</v>
      </c>
      <c r="E5629" s="377" t="s">
        <v>742</v>
      </c>
      <c r="F5629" s="397" t="s">
        <v>4897</v>
      </c>
      <c r="G5629" s="40" t="s">
        <v>7</v>
      </c>
      <c r="H5629" s="583" t="s">
        <v>154</v>
      </c>
      <c r="I5629" s="397">
        <v>2022</v>
      </c>
      <c r="J5629" s="228">
        <v>0.4</v>
      </c>
      <c r="K5629" s="377" t="s">
        <v>743</v>
      </c>
      <c r="L5629" s="34" t="s">
        <v>979</v>
      </c>
      <c r="M5629" s="40" t="s">
        <v>2887</v>
      </c>
      <c r="N5629" s="583" t="s">
        <v>2449</v>
      </c>
      <c r="O5629" s="397">
        <v>1</v>
      </c>
      <c r="P5629" s="397">
        <v>0.3</v>
      </c>
      <c r="Q5629" s="377" t="s">
        <v>143</v>
      </c>
      <c r="R5629" s="178" t="s">
        <v>744</v>
      </c>
      <c r="S5629" s="421">
        <v>496</v>
      </c>
      <c r="T5629" s="178">
        <v>1</v>
      </c>
      <c r="U5629" s="455">
        <f t="shared" si="393"/>
        <v>148.79999999999998</v>
      </c>
      <c r="V5629" s="190" t="s">
        <v>7</v>
      </c>
    </row>
    <row r="5630" spans="2:22" s="3" customFormat="1" ht="78.75" x14ac:dyDescent="0.25">
      <c r="B5630" s="206" t="s">
        <v>2283</v>
      </c>
      <c r="C5630" s="562" t="s">
        <v>2213</v>
      </c>
      <c r="D5630" s="204" t="s">
        <v>2214</v>
      </c>
      <c r="E5630" s="377" t="s">
        <v>444</v>
      </c>
      <c r="F5630" s="397" t="s">
        <v>4897</v>
      </c>
      <c r="G5630" s="40" t="s">
        <v>7</v>
      </c>
      <c r="H5630" s="583" t="s">
        <v>154</v>
      </c>
      <c r="I5630" s="397">
        <v>2022</v>
      </c>
      <c r="J5630" s="71">
        <v>10</v>
      </c>
      <c r="K5630" s="377" t="s">
        <v>3384</v>
      </c>
      <c r="L5630" s="34" t="s">
        <v>979</v>
      </c>
      <c r="M5630" s="40" t="s">
        <v>2887</v>
      </c>
      <c r="N5630" s="583" t="s">
        <v>2449</v>
      </c>
      <c r="O5630" s="397">
        <v>1</v>
      </c>
      <c r="P5630" s="397">
        <v>0.03</v>
      </c>
      <c r="Q5630" s="377" t="s">
        <v>140</v>
      </c>
      <c r="R5630" s="178" t="s">
        <v>360</v>
      </c>
      <c r="S5630" s="421">
        <v>15329</v>
      </c>
      <c r="T5630" s="178">
        <v>1.08</v>
      </c>
      <c r="U5630" s="455">
        <f t="shared" si="393"/>
        <v>496.65960000000001</v>
      </c>
      <c r="V5630" s="190" t="s">
        <v>7</v>
      </c>
    </row>
    <row r="5631" spans="2:22" s="3" customFormat="1" ht="78.75" x14ac:dyDescent="0.25">
      <c r="B5631" s="206" t="s">
        <v>2283</v>
      </c>
      <c r="C5631" s="562" t="s">
        <v>2213</v>
      </c>
      <c r="D5631" s="204" t="s">
        <v>2214</v>
      </c>
      <c r="E5631" s="377" t="s">
        <v>444</v>
      </c>
      <c r="F5631" s="397" t="s">
        <v>4897</v>
      </c>
      <c r="G5631" s="40" t="s">
        <v>7</v>
      </c>
      <c r="H5631" s="583" t="s">
        <v>154</v>
      </c>
      <c r="I5631" s="397">
        <v>2022</v>
      </c>
      <c r="J5631" s="71">
        <v>10</v>
      </c>
      <c r="K5631" s="377" t="s">
        <v>3384</v>
      </c>
      <c r="L5631" s="34" t="s">
        <v>979</v>
      </c>
      <c r="M5631" s="40" t="s">
        <v>2887</v>
      </c>
      <c r="N5631" s="583" t="s">
        <v>2449</v>
      </c>
      <c r="O5631" s="397">
        <v>1</v>
      </c>
      <c r="P5631" s="397">
        <v>0.3</v>
      </c>
      <c r="Q5631" s="377" t="s">
        <v>140</v>
      </c>
      <c r="R5631" s="178" t="s">
        <v>360</v>
      </c>
      <c r="S5631" s="421">
        <v>15329</v>
      </c>
      <c r="T5631" s="178">
        <v>1.08</v>
      </c>
      <c r="U5631" s="455">
        <f t="shared" si="393"/>
        <v>4966.5960000000005</v>
      </c>
      <c r="V5631" s="190" t="s">
        <v>7</v>
      </c>
    </row>
    <row r="5632" spans="2:22" s="3" customFormat="1" ht="78.75" x14ac:dyDescent="0.25">
      <c r="B5632" s="206" t="s">
        <v>2283</v>
      </c>
      <c r="C5632" s="562" t="s">
        <v>2213</v>
      </c>
      <c r="D5632" s="204" t="s">
        <v>2214</v>
      </c>
      <c r="E5632" s="397" t="s">
        <v>740</v>
      </c>
      <c r="F5632" s="397" t="s">
        <v>4897</v>
      </c>
      <c r="G5632" s="40" t="s">
        <v>7</v>
      </c>
      <c r="H5632" s="583" t="s">
        <v>154</v>
      </c>
      <c r="I5632" s="397">
        <v>2022</v>
      </c>
      <c r="J5632" s="71">
        <v>10</v>
      </c>
      <c r="K5632" s="79" t="s">
        <v>2305</v>
      </c>
      <c r="L5632" s="34" t="s">
        <v>979</v>
      </c>
      <c r="M5632" s="40" t="s">
        <v>2887</v>
      </c>
      <c r="N5632" s="583" t="s">
        <v>2449</v>
      </c>
      <c r="O5632" s="397">
        <v>1</v>
      </c>
      <c r="P5632" s="397">
        <v>1</v>
      </c>
      <c r="Q5632" s="76" t="s">
        <v>143</v>
      </c>
      <c r="R5632" s="178" t="s">
        <v>363</v>
      </c>
      <c r="S5632" s="421">
        <v>611</v>
      </c>
      <c r="T5632" s="178">
        <v>1</v>
      </c>
      <c r="U5632" s="455">
        <f t="shared" si="393"/>
        <v>611</v>
      </c>
      <c r="V5632" s="190" t="s">
        <v>7</v>
      </c>
    </row>
    <row r="5633" spans="2:22" s="3" customFormat="1" ht="78.75" x14ac:dyDescent="0.25">
      <c r="B5633" s="206" t="s">
        <v>2283</v>
      </c>
      <c r="C5633" s="562" t="s">
        <v>2213</v>
      </c>
      <c r="D5633" s="204" t="s">
        <v>2214</v>
      </c>
      <c r="E5633" s="397" t="s">
        <v>26</v>
      </c>
      <c r="F5633" s="397" t="s">
        <v>7</v>
      </c>
      <c r="G5633" s="397" t="s">
        <v>7</v>
      </c>
      <c r="H5633" s="583" t="s">
        <v>7</v>
      </c>
      <c r="I5633" s="397" t="s">
        <v>7</v>
      </c>
      <c r="J5633" s="397" t="s">
        <v>7</v>
      </c>
      <c r="K5633" s="397" t="s">
        <v>7</v>
      </c>
      <c r="L5633" s="397" t="s">
        <v>7</v>
      </c>
      <c r="M5633" s="397" t="s">
        <v>7</v>
      </c>
      <c r="N5633" s="397" t="s">
        <v>7</v>
      </c>
      <c r="O5633" s="397" t="s">
        <v>7</v>
      </c>
      <c r="P5633" s="397" t="s">
        <v>7</v>
      </c>
      <c r="Q5633" s="178" t="s">
        <v>7</v>
      </c>
      <c r="R5633" s="178" t="s">
        <v>7</v>
      </c>
      <c r="S5633" s="421" t="s">
        <v>7</v>
      </c>
      <c r="T5633" s="178" t="s">
        <v>7</v>
      </c>
      <c r="U5633" s="455">
        <f>SUM(U5618:U5632)</f>
        <v>11875.608400000001</v>
      </c>
      <c r="V5633" s="190" t="s">
        <v>7</v>
      </c>
    </row>
    <row r="5634" spans="2:22" s="3" customFormat="1" ht="63" x14ac:dyDescent="0.25">
      <c r="B5634" s="206" t="s">
        <v>2237</v>
      </c>
      <c r="C5634" s="562" t="s">
        <v>2215</v>
      </c>
      <c r="D5634" s="204" t="s">
        <v>2216</v>
      </c>
      <c r="E5634" s="397" t="s">
        <v>167</v>
      </c>
      <c r="F5634" s="397" t="s">
        <v>4898</v>
      </c>
      <c r="G5634" s="40" t="s">
        <v>7</v>
      </c>
      <c r="H5634" s="583" t="s">
        <v>389</v>
      </c>
      <c r="I5634" s="397">
        <v>2022</v>
      </c>
      <c r="J5634" s="71">
        <v>10</v>
      </c>
      <c r="K5634" s="377" t="s">
        <v>141</v>
      </c>
      <c r="L5634" s="34" t="s">
        <v>979</v>
      </c>
      <c r="M5634" s="40" t="s">
        <v>2897</v>
      </c>
      <c r="N5634" s="583" t="s">
        <v>2449</v>
      </c>
      <c r="O5634" s="397">
        <v>1</v>
      </c>
      <c r="P5634" s="397">
        <v>0.11</v>
      </c>
      <c r="Q5634" s="32" t="s">
        <v>140</v>
      </c>
      <c r="R5634" s="178" t="s">
        <v>255</v>
      </c>
      <c r="S5634" s="421">
        <v>767</v>
      </c>
      <c r="T5634" s="178">
        <v>1.42</v>
      </c>
      <c r="U5634" s="455">
        <f>O5634*P5634*S5634*T5634</f>
        <v>119.80540000000001</v>
      </c>
      <c r="V5634" s="190" t="s">
        <v>7</v>
      </c>
    </row>
    <row r="5635" spans="2:22" s="3" customFormat="1" ht="63" x14ac:dyDescent="0.25">
      <c r="B5635" s="206" t="s">
        <v>2237</v>
      </c>
      <c r="C5635" s="562" t="s">
        <v>2215</v>
      </c>
      <c r="D5635" s="204" t="s">
        <v>2216</v>
      </c>
      <c r="E5635" s="397" t="s">
        <v>168</v>
      </c>
      <c r="F5635" s="397" t="s">
        <v>4898</v>
      </c>
      <c r="G5635" s="40" t="s">
        <v>7</v>
      </c>
      <c r="H5635" s="583" t="s">
        <v>389</v>
      </c>
      <c r="I5635" s="397">
        <v>2022</v>
      </c>
      <c r="J5635" s="71">
        <v>10</v>
      </c>
      <c r="K5635" s="377" t="s">
        <v>141</v>
      </c>
      <c r="L5635" s="34" t="s">
        <v>979</v>
      </c>
      <c r="M5635" s="40" t="s">
        <v>2897</v>
      </c>
      <c r="N5635" s="583" t="s">
        <v>2449</v>
      </c>
      <c r="O5635" s="397">
        <v>1</v>
      </c>
      <c r="P5635" s="397">
        <v>0.11</v>
      </c>
      <c r="Q5635" s="178" t="s">
        <v>140</v>
      </c>
      <c r="R5635" s="178" t="s">
        <v>2243</v>
      </c>
      <c r="S5635" s="421">
        <v>699</v>
      </c>
      <c r="T5635" s="178">
        <v>1.04</v>
      </c>
      <c r="U5635" s="455">
        <f>O5635*P5635*S5635*T5635</f>
        <v>79.965600000000009</v>
      </c>
      <c r="V5635" s="190" t="s">
        <v>7</v>
      </c>
    </row>
    <row r="5636" spans="2:22" s="3" customFormat="1" ht="63" x14ac:dyDescent="0.25">
      <c r="B5636" s="206" t="s">
        <v>2237</v>
      </c>
      <c r="C5636" s="562" t="s">
        <v>2215</v>
      </c>
      <c r="D5636" s="204" t="s">
        <v>2216</v>
      </c>
      <c r="E5636" s="377" t="s">
        <v>3431</v>
      </c>
      <c r="F5636" s="397" t="s">
        <v>4898</v>
      </c>
      <c r="G5636" s="40" t="s">
        <v>7</v>
      </c>
      <c r="H5636" s="583" t="s">
        <v>389</v>
      </c>
      <c r="I5636" s="397">
        <v>2022</v>
      </c>
      <c r="J5636" s="71">
        <v>10</v>
      </c>
      <c r="K5636" s="377" t="s">
        <v>3100</v>
      </c>
      <c r="L5636" s="34" t="s">
        <v>979</v>
      </c>
      <c r="M5636" s="40" t="s">
        <v>2897</v>
      </c>
      <c r="N5636" s="583" t="s">
        <v>2449</v>
      </c>
      <c r="O5636" s="397">
        <v>1</v>
      </c>
      <c r="P5636" s="397">
        <v>0.11</v>
      </c>
      <c r="Q5636" s="178" t="s">
        <v>140</v>
      </c>
      <c r="R5636" s="178" t="s">
        <v>2430</v>
      </c>
      <c r="S5636" s="421">
        <v>413</v>
      </c>
      <c r="T5636" s="178">
        <v>1.04</v>
      </c>
      <c r="U5636" s="455">
        <f>O5636*P5636*S5636*T5636</f>
        <v>47.247199999999999</v>
      </c>
      <c r="V5636" s="190" t="s">
        <v>7</v>
      </c>
    </row>
    <row r="5637" spans="2:22" s="3" customFormat="1" ht="63" x14ac:dyDescent="0.25">
      <c r="B5637" s="206" t="s">
        <v>2237</v>
      </c>
      <c r="C5637" s="562" t="s">
        <v>2215</v>
      </c>
      <c r="D5637" s="204" t="s">
        <v>2216</v>
      </c>
      <c r="E5637" s="377" t="s">
        <v>350</v>
      </c>
      <c r="F5637" s="397" t="s">
        <v>4898</v>
      </c>
      <c r="G5637" s="40" t="s">
        <v>7</v>
      </c>
      <c r="H5637" s="583" t="s">
        <v>389</v>
      </c>
      <c r="I5637" s="397">
        <v>2022</v>
      </c>
      <c r="J5637" s="71">
        <v>10</v>
      </c>
      <c r="K5637" s="377" t="s">
        <v>4272</v>
      </c>
      <c r="L5637" s="34" t="s">
        <v>979</v>
      </c>
      <c r="M5637" s="40" t="s">
        <v>2897</v>
      </c>
      <c r="N5637" s="583" t="s">
        <v>2449</v>
      </c>
      <c r="O5637" s="397">
        <v>1</v>
      </c>
      <c r="P5637" s="397">
        <v>1</v>
      </c>
      <c r="Q5637" s="178" t="s">
        <v>156</v>
      </c>
      <c r="R5637" s="178" t="s">
        <v>623</v>
      </c>
      <c r="S5637" s="421">
        <v>40</v>
      </c>
      <c r="T5637" s="178">
        <v>1</v>
      </c>
      <c r="U5637" s="455">
        <f>O5637*P5637*S5637*T5637</f>
        <v>40</v>
      </c>
      <c r="V5637" s="190" t="s">
        <v>7</v>
      </c>
    </row>
    <row r="5638" spans="2:22" s="3" customFormat="1" ht="63" x14ac:dyDescent="0.25">
      <c r="B5638" s="206" t="s">
        <v>2237</v>
      </c>
      <c r="C5638" s="562" t="s">
        <v>2215</v>
      </c>
      <c r="D5638" s="204" t="s">
        <v>2216</v>
      </c>
      <c r="E5638" s="397" t="s">
        <v>26</v>
      </c>
      <c r="F5638" s="397" t="s">
        <v>7</v>
      </c>
      <c r="G5638" s="397" t="s">
        <v>7</v>
      </c>
      <c r="H5638" s="583" t="s">
        <v>7</v>
      </c>
      <c r="I5638" s="397" t="s">
        <v>7</v>
      </c>
      <c r="J5638" s="397" t="s">
        <v>7</v>
      </c>
      <c r="K5638" s="397" t="s">
        <v>7</v>
      </c>
      <c r="L5638" s="397" t="s">
        <v>7</v>
      </c>
      <c r="M5638" s="397" t="s">
        <v>7</v>
      </c>
      <c r="N5638" s="397" t="s">
        <v>7</v>
      </c>
      <c r="O5638" s="397" t="s">
        <v>7</v>
      </c>
      <c r="P5638" s="397" t="s">
        <v>7</v>
      </c>
      <c r="Q5638" s="178" t="s">
        <v>7</v>
      </c>
      <c r="R5638" s="178" t="s">
        <v>7</v>
      </c>
      <c r="S5638" s="421" t="s">
        <v>7</v>
      </c>
      <c r="T5638" s="178" t="s">
        <v>7</v>
      </c>
      <c r="U5638" s="455">
        <f>SUM(U5634:U5637)</f>
        <v>287.01819999999998</v>
      </c>
      <c r="V5638" s="190" t="s">
        <v>7</v>
      </c>
    </row>
    <row r="5639" spans="2:22" s="3" customFormat="1" ht="78.75" x14ac:dyDescent="0.25">
      <c r="B5639" s="206" t="s">
        <v>2283</v>
      </c>
      <c r="C5639" s="562" t="s">
        <v>2217</v>
      </c>
      <c r="D5639" s="204" t="s">
        <v>2218</v>
      </c>
      <c r="E5639" s="397" t="s">
        <v>370</v>
      </c>
      <c r="F5639" s="397" t="s">
        <v>4899</v>
      </c>
      <c r="G5639" s="40" t="s">
        <v>7</v>
      </c>
      <c r="H5639" s="583" t="s">
        <v>389</v>
      </c>
      <c r="I5639" s="397">
        <v>2023</v>
      </c>
      <c r="J5639" s="71">
        <v>10</v>
      </c>
      <c r="K5639" s="377" t="s">
        <v>226</v>
      </c>
      <c r="L5639" s="34" t="s">
        <v>979</v>
      </c>
      <c r="M5639" s="40" t="s">
        <v>2896</v>
      </c>
      <c r="N5639" s="583" t="s">
        <v>2449</v>
      </c>
      <c r="O5639" s="397">
        <v>1</v>
      </c>
      <c r="P5639" s="397">
        <v>1</v>
      </c>
      <c r="Q5639" s="178" t="s">
        <v>224</v>
      </c>
      <c r="R5639" s="178" t="s">
        <v>227</v>
      </c>
      <c r="S5639" s="421">
        <v>302</v>
      </c>
      <c r="T5639" s="178">
        <v>1.04</v>
      </c>
      <c r="U5639" s="455">
        <f t="shared" ref="U5639:U5644" si="394">O5639*P5639*S5639*T5639</f>
        <v>314.08</v>
      </c>
      <c r="V5639" s="190" t="s">
        <v>7</v>
      </c>
    </row>
    <row r="5640" spans="2:22" s="3" customFormat="1" ht="78.75" x14ac:dyDescent="0.25">
      <c r="B5640" s="206" t="s">
        <v>2283</v>
      </c>
      <c r="C5640" s="562" t="s">
        <v>2217</v>
      </c>
      <c r="D5640" s="204" t="s">
        <v>2218</v>
      </c>
      <c r="E5640" s="397" t="s">
        <v>189</v>
      </c>
      <c r="F5640" s="397" t="s">
        <v>4899</v>
      </c>
      <c r="G5640" s="40" t="s">
        <v>7</v>
      </c>
      <c r="H5640" s="583" t="s">
        <v>389</v>
      </c>
      <c r="I5640" s="397">
        <v>2023</v>
      </c>
      <c r="J5640" s="71">
        <v>10</v>
      </c>
      <c r="K5640" s="377" t="s">
        <v>4272</v>
      </c>
      <c r="L5640" s="34" t="s">
        <v>979</v>
      </c>
      <c r="M5640" s="40" t="s">
        <v>2896</v>
      </c>
      <c r="N5640" s="583" t="s">
        <v>2449</v>
      </c>
      <c r="O5640" s="397">
        <v>1</v>
      </c>
      <c r="P5640" s="397">
        <v>1</v>
      </c>
      <c r="Q5640" s="178" t="s">
        <v>156</v>
      </c>
      <c r="R5640" s="178" t="s">
        <v>623</v>
      </c>
      <c r="S5640" s="421">
        <v>40</v>
      </c>
      <c r="T5640" s="178">
        <v>1</v>
      </c>
      <c r="U5640" s="455">
        <f t="shared" si="394"/>
        <v>40</v>
      </c>
      <c r="V5640" s="190" t="s">
        <v>7</v>
      </c>
    </row>
    <row r="5641" spans="2:22" s="3" customFormat="1" ht="78.75" x14ac:dyDescent="0.25">
      <c r="B5641" s="206" t="s">
        <v>2283</v>
      </c>
      <c r="C5641" s="562" t="s">
        <v>2217</v>
      </c>
      <c r="D5641" s="204" t="s">
        <v>2218</v>
      </c>
      <c r="E5641" s="397" t="s">
        <v>1115</v>
      </c>
      <c r="F5641" s="397" t="s">
        <v>4900</v>
      </c>
      <c r="G5641" s="40" t="s">
        <v>7</v>
      </c>
      <c r="H5641" s="583" t="s">
        <v>389</v>
      </c>
      <c r="I5641" s="397">
        <v>2023</v>
      </c>
      <c r="J5641" s="71">
        <v>10</v>
      </c>
      <c r="K5641" s="377" t="s">
        <v>3713</v>
      </c>
      <c r="L5641" s="34" t="s">
        <v>979</v>
      </c>
      <c r="M5641" s="40" t="s">
        <v>2896</v>
      </c>
      <c r="N5641" s="583" t="s">
        <v>2449</v>
      </c>
      <c r="O5641" s="397">
        <v>1</v>
      </c>
      <c r="P5641" s="397">
        <v>0.7</v>
      </c>
      <c r="Q5641" s="377" t="s">
        <v>140</v>
      </c>
      <c r="R5641" s="178" t="s">
        <v>1978</v>
      </c>
      <c r="S5641" s="421">
        <v>2106</v>
      </c>
      <c r="T5641" s="178">
        <v>1.08</v>
      </c>
      <c r="U5641" s="455">
        <f t="shared" si="394"/>
        <v>1592.136</v>
      </c>
      <c r="V5641" s="190" t="s">
        <v>7</v>
      </c>
    </row>
    <row r="5642" spans="2:22" s="3" customFormat="1" ht="78.75" x14ac:dyDescent="0.25">
      <c r="B5642" s="206" t="s">
        <v>2283</v>
      </c>
      <c r="C5642" s="562" t="s">
        <v>2217</v>
      </c>
      <c r="D5642" s="204" t="s">
        <v>2218</v>
      </c>
      <c r="E5642" s="377" t="s">
        <v>742</v>
      </c>
      <c r="F5642" s="397" t="s">
        <v>4900</v>
      </c>
      <c r="G5642" s="40" t="s">
        <v>7</v>
      </c>
      <c r="H5642" s="583" t="s">
        <v>389</v>
      </c>
      <c r="I5642" s="397">
        <v>2023</v>
      </c>
      <c r="J5642" s="71">
        <v>10</v>
      </c>
      <c r="K5642" s="377" t="s">
        <v>3634</v>
      </c>
      <c r="L5642" s="34" t="s">
        <v>979</v>
      </c>
      <c r="M5642" s="40" t="s">
        <v>2896</v>
      </c>
      <c r="N5642" s="583" t="s">
        <v>2449</v>
      </c>
      <c r="O5642" s="397">
        <v>1</v>
      </c>
      <c r="P5642" s="397">
        <v>0.7</v>
      </c>
      <c r="Q5642" s="178" t="s">
        <v>1180</v>
      </c>
      <c r="R5642" s="178" t="s">
        <v>362</v>
      </c>
      <c r="S5642" s="421">
        <v>1428</v>
      </c>
      <c r="T5642" s="178">
        <v>1</v>
      </c>
      <c r="U5642" s="455">
        <f t="shared" si="394"/>
        <v>999.59999999999991</v>
      </c>
      <c r="V5642" s="190" t="s">
        <v>7</v>
      </c>
    </row>
    <row r="5643" spans="2:22" s="3" customFormat="1" ht="78.75" x14ac:dyDescent="0.25">
      <c r="B5643" s="206" t="s">
        <v>2283</v>
      </c>
      <c r="C5643" s="562" t="s">
        <v>2217</v>
      </c>
      <c r="D5643" s="204" t="s">
        <v>2218</v>
      </c>
      <c r="E5643" s="397" t="s">
        <v>444</v>
      </c>
      <c r="F5643" s="397" t="s">
        <v>4900</v>
      </c>
      <c r="G5643" s="40" t="s">
        <v>7</v>
      </c>
      <c r="H5643" s="583" t="s">
        <v>389</v>
      </c>
      <c r="I5643" s="397">
        <v>2023</v>
      </c>
      <c r="J5643" s="71">
        <v>10</v>
      </c>
      <c r="K5643" s="377" t="s">
        <v>739</v>
      </c>
      <c r="L5643" s="34" t="s">
        <v>979</v>
      </c>
      <c r="M5643" s="40" t="s">
        <v>2896</v>
      </c>
      <c r="N5643" s="583" t="s">
        <v>2449</v>
      </c>
      <c r="O5643" s="397">
        <v>1</v>
      </c>
      <c r="P5643" s="397">
        <v>0.05</v>
      </c>
      <c r="Q5643" s="178" t="s">
        <v>246</v>
      </c>
      <c r="R5643" s="178" t="s">
        <v>446</v>
      </c>
      <c r="S5643" s="421">
        <v>18517</v>
      </c>
      <c r="T5643" s="178">
        <v>1.08</v>
      </c>
      <c r="U5643" s="455">
        <f t="shared" si="394"/>
        <v>999.91800000000012</v>
      </c>
      <c r="V5643" s="190" t="s">
        <v>7</v>
      </c>
    </row>
    <row r="5644" spans="2:22" s="3" customFormat="1" ht="78.75" x14ac:dyDescent="0.25">
      <c r="B5644" s="206" t="s">
        <v>2283</v>
      </c>
      <c r="C5644" s="562" t="s">
        <v>2217</v>
      </c>
      <c r="D5644" s="204" t="s">
        <v>2218</v>
      </c>
      <c r="E5644" s="397" t="s">
        <v>740</v>
      </c>
      <c r="F5644" s="397" t="s">
        <v>4900</v>
      </c>
      <c r="G5644" s="40" t="s">
        <v>7</v>
      </c>
      <c r="H5644" s="583" t="s">
        <v>389</v>
      </c>
      <c r="I5644" s="397">
        <v>2023</v>
      </c>
      <c r="J5644" s="71">
        <v>10</v>
      </c>
      <c r="K5644" s="79" t="s">
        <v>2305</v>
      </c>
      <c r="L5644" s="34" t="s">
        <v>979</v>
      </c>
      <c r="M5644" s="40" t="s">
        <v>2896</v>
      </c>
      <c r="N5644" s="583" t="s">
        <v>2449</v>
      </c>
      <c r="O5644" s="397">
        <v>1</v>
      </c>
      <c r="P5644" s="397">
        <v>0.75</v>
      </c>
      <c r="Q5644" s="178" t="s">
        <v>143</v>
      </c>
      <c r="R5644" s="178" t="s">
        <v>363</v>
      </c>
      <c r="S5644" s="421">
        <v>611</v>
      </c>
      <c r="T5644" s="178">
        <v>1</v>
      </c>
      <c r="U5644" s="455">
        <f t="shared" si="394"/>
        <v>458.25</v>
      </c>
      <c r="V5644" s="190" t="s">
        <v>7</v>
      </c>
    </row>
    <row r="5645" spans="2:22" s="3" customFormat="1" ht="78.75" x14ac:dyDescent="0.25">
      <c r="B5645" s="206" t="s">
        <v>2283</v>
      </c>
      <c r="C5645" s="562" t="s">
        <v>2217</v>
      </c>
      <c r="D5645" s="204" t="s">
        <v>2218</v>
      </c>
      <c r="E5645" s="397" t="s">
        <v>26</v>
      </c>
      <c r="F5645" s="397" t="s">
        <v>7</v>
      </c>
      <c r="G5645" s="397" t="s">
        <v>7</v>
      </c>
      <c r="H5645" s="583" t="s">
        <v>7</v>
      </c>
      <c r="I5645" s="397" t="s">
        <v>7</v>
      </c>
      <c r="J5645" s="397" t="s">
        <v>7</v>
      </c>
      <c r="K5645" s="397" t="s">
        <v>7</v>
      </c>
      <c r="L5645" s="397" t="s">
        <v>7</v>
      </c>
      <c r="M5645" s="397" t="s">
        <v>7</v>
      </c>
      <c r="N5645" s="397" t="s">
        <v>7</v>
      </c>
      <c r="O5645" s="397" t="s">
        <v>7</v>
      </c>
      <c r="P5645" s="397" t="s">
        <v>7</v>
      </c>
      <c r="Q5645" s="178" t="s">
        <v>7</v>
      </c>
      <c r="R5645" s="178" t="s">
        <v>7</v>
      </c>
      <c r="S5645" s="421" t="s">
        <v>7</v>
      </c>
      <c r="T5645" s="178" t="s">
        <v>7</v>
      </c>
      <c r="U5645" s="455">
        <f>SUM(U5639:U5644)</f>
        <v>4403.9840000000004</v>
      </c>
      <c r="V5645" s="190" t="s">
        <v>7</v>
      </c>
    </row>
    <row r="5646" spans="2:22" s="3" customFormat="1" ht="78.75" x14ac:dyDescent="0.25">
      <c r="B5646" s="206" t="s">
        <v>2283</v>
      </c>
      <c r="C5646" s="562" t="s">
        <v>2219</v>
      </c>
      <c r="D5646" s="204" t="s">
        <v>2220</v>
      </c>
      <c r="E5646" s="397" t="s">
        <v>370</v>
      </c>
      <c r="F5646" s="397" t="s">
        <v>4901</v>
      </c>
      <c r="G5646" s="40" t="s">
        <v>7</v>
      </c>
      <c r="H5646" s="583" t="s">
        <v>154</v>
      </c>
      <c r="I5646" s="397">
        <v>2024</v>
      </c>
      <c r="J5646" s="71">
        <v>10</v>
      </c>
      <c r="K5646" s="377" t="s">
        <v>226</v>
      </c>
      <c r="L5646" s="34" t="s">
        <v>979</v>
      </c>
      <c r="M5646" s="40" t="s">
        <v>2895</v>
      </c>
      <c r="N5646" s="583" t="s">
        <v>2449</v>
      </c>
      <c r="O5646" s="192">
        <v>1</v>
      </c>
      <c r="P5646" s="397">
        <v>2</v>
      </c>
      <c r="Q5646" s="178" t="s">
        <v>224</v>
      </c>
      <c r="R5646" s="178" t="s">
        <v>227</v>
      </c>
      <c r="S5646" s="421">
        <v>302</v>
      </c>
      <c r="T5646" s="178">
        <v>1.04</v>
      </c>
      <c r="U5646" s="455">
        <f>O5646*P5646*S5646*T5646</f>
        <v>628.16</v>
      </c>
      <c r="V5646" s="190" t="s">
        <v>7</v>
      </c>
    </row>
    <row r="5647" spans="2:22" s="3" customFormat="1" ht="78.75" x14ac:dyDescent="0.25">
      <c r="B5647" s="206" t="s">
        <v>2283</v>
      </c>
      <c r="C5647" s="562" t="s">
        <v>2219</v>
      </c>
      <c r="D5647" s="204" t="s">
        <v>2220</v>
      </c>
      <c r="E5647" s="397" t="s">
        <v>189</v>
      </c>
      <c r="F5647" s="397" t="s">
        <v>4901</v>
      </c>
      <c r="G5647" s="40" t="s">
        <v>7</v>
      </c>
      <c r="H5647" s="583" t="s">
        <v>154</v>
      </c>
      <c r="I5647" s="397">
        <v>2024</v>
      </c>
      <c r="J5647" s="71">
        <v>10</v>
      </c>
      <c r="K5647" s="377" t="s">
        <v>4272</v>
      </c>
      <c r="L5647" s="34" t="s">
        <v>979</v>
      </c>
      <c r="M5647" s="40" t="s">
        <v>2895</v>
      </c>
      <c r="N5647" s="583" t="s">
        <v>2449</v>
      </c>
      <c r="O5647" s="192">
        <v>1</v>
      </c>
      <c r="P5647" s="397">
        <v>1</v>
      </c>
      <c r="Q5647" s="178" t="s">
        <v>156</v>
      </c>
      <c r="R5647" s="178" t="s">
        <v>623</v>
      </c>
      <c r="S5647" s="421">
        <v>70</v>
      </c>
      <c r="T5647" s="178">
        <v>1</v>
      </c>
      <c r="U5647" s="455">
        <f>O5647*P5647*S5647*T5647</f>
        <v>70</v>
      </c>
      <c r="V5647" s="190" t="s">
        <v>7</v>
      </c>
    </row>
    <row r="5648" spans="2:22" s="3" customFormat="1" ht="78.75" x14ac:dyDescent="0.25">
      <c r="B5648" s="206" t="s">
        <v>2283</v>
      </c>
      <c r="C5648" s="562" t="s">
        <v>2219</v>
      </c>
      <c r="D5648" s="204" t="s">
        <v>2220</v>
      </c>
      <c r="E5648" s="397" t="s">
        <v>26</v>
      </c>
      <c r="F5648" s="397" t="s">
        <v>7</v>
      </c>
      <c r="G5648" s="397" t="s">
        <v>7</v>
      </c>
      <c r="H5648" s="583" t="s">
        <v>7</v>
      </c>
      <c r="I5648" s="397" t="s">
        <v>7</v>
      </c>
      <c r="J5648" s="397" t="s">
        <v>7</v>
      </c>
      <c r="K5648" s="397" t="s">
        <v>7</v>
      </c>
      <c r="L5648" s="397" t="s">
        <v>7</v>
      </c>
      <c r="M5648" s="397" t="s">
        <v>7</v>
      </c>
      <c r="N5648" s="397" t="s">
        <v>7</v>
      </c>
      <c r="O5648" s="192" t="s">
        <v>7</v>
      </c>
      <c r="P5648" s="397" t="s">
        <v>7</v>
      </c>
      <c r="Q5648" s="178" t="s">
        <v>7</v>
      </c>
      <c r="R5648" s="178" t="s">
        <v>7</v>
      </c>
      <c r="S5648" s="421" t="s">
        <v>7</v>
      </c>
      <c r="T5648" s="178" t="s">
        <v>7</v>
      </c>
      <c r="U5648" s="455">
        <f>SUM(U5646:U5647)</f>
        <v>698.16</v>
      </c>
      <c r="V5648" s="190" t="s">
        <v>7</v>
      </c>
    </row>
    <row r="5649" spans="2:22" s="3" customFormat="1" ht="63" x14ac:dyDescent="0.25">
      <c r="B5649" s="206" t="s">
        <v>2283</v>
      </c>
      <c r="C5649" s="562" t="s">
        <v>2221</v>
      </c>
      <c r="D5649" s="204" t="s">
        <v>2222</v>
      </c>
      <c r="E5649" s="397" t="s">
        <v>370</v>
      </c>
      <c r="F5649" s="397" t="s">
        <v>4902</v>
      </c>
      <c r="G5649" s="40" t="s">
        <v>7</v>
      </c>
      <c r="H5649" s="583" t="s">
        <v>154</v>
      </c>
      <c r="I5649" s="397">
        <v>2022</v>
      </c>
      <c r="J5649" s="71">
        <v>10</v>
      </c>
      <c r="K5649" s="377" t="s">
        <v>226</v>
      </c>
      <c r="L5649" s="34" t="s">
        <v>979</v>
      </c>
      <c r="M5649" s="40" t="s">
        <v>2894</v>
      </c>
      <c r="N5649" s="583" t="s">
        <v>2449</v>
      </c>
      <c r="O5649" s="192">
        <v>1</v>
      </c>
      <c r="P5649" s="397">
        <v>1</v>
      </c>
      <c r="Q5649" s="178" t="s">
        <v>224</v>
      </c>
      <c r="R5649" s="178" t="s">
        <v>227</v>
      </c>
      <c r="S5649" s="421">
        <v>302</v>
      </c>
      <c r="T5649" s="178">
        <v>1.04</v>
      </c>
      <c r="U5649" s="455">
        <f>O5649*P5649*S5649*T5649</f>
        <v>314.08</v>
      </c>
      <c r="V5649" s="190" t="s">
        <v>7</v>
      </c>
    </row>
    <row r="5650" spans="2:22" s="3" customFormat="1" ht="63" x14ac:dyDescent="0.25">
      <c r="B5650" s="206" t="s">
        <v>2283</v>
      </c>
      <c r="C5650" s="562" t="s">
        <v>2221</v>
      </c>
      <c r="D5650" s="204" t="s">
        <v>2222</v>
      </c>
      <c r="E5650" s="397" t="s">
        <v>189</v>
      </c>
      <c r="F5650" s="397" t="s">
        <v>4902</v>
      </c>
      <c r="G5650" s="40" t="s">
        <v>7</v>
      </c>
      <c r="H5650" s="583" t="s">
        <v>154</v>
      </c>
      <c r="I5650" s="397">
        <v>2022</v>
      </c>
      <c r="J5650" s="71">
        <v>10</v>
      </c>
      <c r="K5650" s="377" t="s">
        <v>4272</v>
      </c>
      <c r="L5650" s="34" t="s">
        <v>979</v>
      </c>
      <c r="M5650" s="40" t="s">
        <v>2894</v>
      </c>
      <c r="N5650" s="583" t="s">
        <v>2449</v>
      </c>
      <c r="O5650" s="192">
        <v>1</v>
      </c>
      <c r="P5650" s="397">
        <v>1</v>
      </c>
      <c r="Q5650" s="178" t="s">
        <v>156</v>
      </c>
      <c r="R5650" s="178" t="s">
        <v>623</v>
      </c>
      <c r="S5650" s="421">
        <v>40</v>
      </c>
      <c r="T5650" s="178">
        <v>1</v>
      </c>
      <c r="U5650" s="455">
        <f>O5650*P5650*S5650*T5650</f>
        <v>40</v>
      </c>
      <c r="V5650" s="190" t="s">
        <v>7</v>
      </c>
    </row>
    <row r="5651" spans="2:22" s="3" customFormat="1" ht="63" x14ac:dyDescent="0.25">
      <c r="B5651" s="206" t="s">
        <v>2283</v>
      </c>
      <c r="C5651" s="562" t="s">
        <v>2221</v>
      </c>
      <c r="D5651" s="204" t="s">
        <v>2222</v>
      </c>
      <c r="E5651" s="397" t="s">
        <v>26</v>
      </c>
      <c r="F5651" s="397" t="s">
        <v>7</v>
      </c>
      <c r="G5651" s="397" t="s">
        <v>7</v>
      </c>
      <c r="H5651" s="583" t="s">
        <v>7</v>
      </c>
      <c r="I5651" s="397" t="s">
        <v>7</v>
      </c>
      <c r="J5651" s="397" t="s">
        <v>7</v>
      </c>
      <c r="K5651" s="397" t="s">
        <v>7</v>
      </c>
      <c r="L5651" s="397" t="s">
        <v>7</v>
      </c>
      <c r="M5651" s="397" t="s">
        <v>7</v>
      </c>
      <c r="N5651" s="397" t="s">
        <v>7</v>
      </c>
      <c r="O5651" s="192" t="s">
        <v>7</v>
      </c>
      <c r="P5651" s="397" t="s">
        <v>7</v>
      </c>
      <c r="Q5651" s="178" t="s">
        <v>7</v>
      </c>
      <c r="R5651" s="178" t="s">
        <v>7</v>
      </c>
      <c r="S5651" s="421" t="s">
        <v>7</v>
      </c>
      <c r="T5651" s="178" t="s">
        <v>7</v>
      </c>
      <c r="U5651" s="455">
        <f>SUM(U5649:U5650)</f>
        <v>354.08</v>
      </c>
      <c r="V5651" s="190" t="s">
        <v>7</v>
      </c>
    </row>
    <row r="5652" spans="2:22" s="3" customFormat="1" ht="47.25" x14ac:dyDescent="0.25">
      <c r="B5652" s="206" t="s">
        <v>2263</v>
      </c>
      <c r="C5652" s="562" t="s">
        <v>2223</v>
      </c>
      <c r="D5652" s="204" t="s">
        <v>2224</v>
      </c>
      <c r="E5652" s="397" t="s">
        <v>1246</v>
      </c>
      <c r="F5652" s="397" t="s">
        <v>4903</v>
      </c>
      <c r="G5652" s="40" t="s">
        <v>7</v>
      </c>
      <c r="H5652" s="583" t="s">
        <v>154</v>
      </c>
      <c r="I5652" s="397">
        <v>2026</v>
      </c>
      <c r="J5652" s="71">
        <v>10</v>
      </c>
      <c r="K5652" s="377" t="s">
        <v>3627</v>
      </c>
      <c r="L5652" s="34" t="s">
        <v>979</v>
      </c>
      <c r="M5652" s="40" t="s">
        <v>2893</v>
      </c>
      <c r="N5652" s="583" t="s">
        <v>2449</v>
      </c>
      <c r="O5652" s="192">
        <v>1</v>
      </c>
      <c r="P5652" s="397">
        <v>159</v>
      </c>
      <c r="Q5652" s="178" t="s">
        <v>261</v>
      </c>
      <c r="R5652" s="178" t="s">
        <v>753</v>
      </c>
      <c r="S5652" s="421">
        <v>1358</v>
      </c>
      <c r="T5652" s="178">
        <v>1.07</v>
      </c>
      <c r="U5652" s="455">
        <f>O5652*P5652*S5652*T5652</f>
        <v>231036.54</v>
      </c>
      <c r="V5652" s="190" t="s">
        <v>7</v>
      </c>
    </row>
    <row r="5653" spans="2:22" s="3" customFormat="1" ht="63" x14ac:dyDescent="0.25">
      <c r="B5653" s="206" t="s">
        <v>2263</v>
      </c>
      <c r="C5653" s="562" t="s">
        <v>2223</v>
      </c>
      <c r="D5653" s="204" t="s">
        <v>2224</v>
      </c>
      <c r="E5653" s="397" t="s">
        <v>189</v>
      </c>
      <c r="F5653" s="397" t="s">
        <v>4903</v>
      </c>
      <c r="G5653" s="40" t="s">
        <v>7</v>
      </c>
      <c r="H5653" s="583" t="s">
        <v>154</v>
      </c>
      <c r="I5653" s="397">
        <v>2026</v>
      </c>
      <c r="J5653" s="71">
        <v>10</v>
      </c>
      <c r="K5653" s="377" t="s">
        <v>4260</v>
      </c>
      <c r="L5653" s="34" t="s">
        <v>979</v>
      </c>
      <c r="M5653" s="40" t="s">
        <v>2893</v>
      </c>
      <c r="N5653" s="583" t="s">
        <v>2449</v>
      </c>
      <c r="O5653" s="192">
        <v>1</v>
      </c>
      <c r="P5653" s="397">
        <v>1</v>
      </c>
      <c r="Q5653" s="178" t="s">
        <v>156</v>
      </c>
      <c r="R5653" s="178" t="s">
        <v>191</v>
      </c>
      <c r="S5653" s="421">
        <v>300</v>
      </c>
      <c r="T5653" s="178">
        <v>1</v>
      </c>
      <c r="U5653" s="455">
        <f>O5653*P5653*S5653*T5653</f>
        <v>300</v>
      </c>
      <c r="V5653" s="190" t="s">
        <v>7</v>
      </c>
    </row>
    <row r="5654" spans="2:22" s="3" customFormat="1" ht="63" x14ac:dyDescent="0.25">
      <c r="B5654" s="206" t="s">
        <v>2263</v>
      </c>
      <c r="C5654" s="562" t="s">
        <v>2223</v>
      </c>
      <c r="D5654" s="204" t="s">
        <v>2224</v>
      </c>
      <c r="E5654" s="397" t="s">
        <v>26</v>
      </c>
      <c r="F5654" s="397" t="s">
        <v>7</v>
      </c>
      <c r="G5654" s="397" t="s">
        <v>7</v>
      </c>
      <c r="H5654" s="583" t="s">
        <v>7</v>
      </c>
      <c r="I5654" s="397" t="s">
        <v>7</v>
      </c>
      <c r="J5654" s="397" t="s">
        <v>7</v>
      </c>
      <c r="K5654" s="397" t="s">
        <v>7</v>
      </c>
      <c r="L5654" s="397" t="s">
        <v>7</v>
      </c>
      <c r="M5654" s="397" t="s">
        <v>7</v>
      </c>
      <c r="N5654" s="397" t="s">
        <v>7</v>
      </c>
      <c r="O5654" s="192" t="s">
        <v>7</v>
      </c>
      <c r="P5654" s="397" t="s">
        <v>7</v>
      </c>
      <c r="Q5654" s="178" t="s">
        <v>7</v>
      </c>
      <c r="R5654" s="178" t="s">
        <v>7</v>
      </c>
      <c r="S5654" s="421" t="s">
        <v>7</v>
      </c>
      <c r="T5654" s="178" t="s">
        <v>7</v>
      </c>
      <c r="U5654" s="455">
        <f>SUM(U5652:U5653)</f>
        <v>231336.54</v>
      </c>
      <c r="V5654" s="190" t="s">
        <v>7</v>
      </c>
    </row>
    <row r="5655" spans="2:22" s="3" customFormat="1" ht="47.25" x14ac:dyDescent="0.25">
      <c r="B5655" s="206" t="s">
        <v>2313</v>
      </c>
      <c r="C5655" s="562" t="s">
        <v>3900</v>
      </c>
      <c r="D5655" s="204" t="s">
        <v>2225</v>
      </c>
      <c r="E5655" s="56" t="s">
        <v>927</v>
      </c>
      <c r="F5655" s="397" t="s">
        <v>2757</v>
      </c>
      <c r="G5655" s="40" t="s">
        <v>7</v>
      </c>
      <c r="H5655" s="583" t="s">
        <v>1094</v>
      </c>
      <c r="I5655" s="397">
        <v>2023</v>
      </c>
      <c r="J5655" s="71">
        <v>10</v>
      </c>
      <c r="K5655" s="397" t="s">
        <v>2751</v>
      </c>
      <c r="L5655" s="34" t="s">
        <v>979</v>
      </c>
      <c r="M5655" s="40" t="s">
        <v>2892</v>
      </c>
      <c r="N5655" s="583" t="s">
        <v>2449</v>
      </c>
      <c r="O5655" s="192">
        <v>1</v>
      </c>
      <c r="P5655" s="397">
        <v>991</v>
      </c>
      <c r="Q5655" s="178" t="s">
        <v>224</v>
      </c>
      <c r="R5655" s="178" t="s">
        <v>1259</v>
      </c>
      <c r="S5655" s="421">
        <v>174</v>
      </c>
      <c r="T5655" s="178">
        <v>1.04</v>
      </c>
      <c r="U5655" s="455">
        <f>O5655*P5655*S5655*T5655</f>
        <v>179331.36000000002</v>
      </c>
      <c r="V5655" s="190" t="s">
        <v>7</v>
      </c>
    </row>
    <row r="5656" spans="2:22" s="3" customFormat="1" ht="63" x14ac:dyDescent="0.25">
      <c r="B5656" s="206" t="s">
        <v>2313</v>
      </c>
      <c r="C5656" s="562" t="s">
        <v>3900</v>
      </c>
      <c r="D5656" s="204" t="s">
        <v>2225</v>
      </c>
      <c r="E5656" s="397" t="s">
        <v>189</v>
      </c>
      <c r="F5656" s="397" t="s">
        <v>2757</v>
      </c>
      <c r="G5656" s="40" t="s">
        <v>7</v>
      </c>
      <c r="H5656" s="583" t="s">
        <v>1094</v>
      </c>
      <c r="I5656" s="397">
        <v>2023</v>
      </c>
      <c r="J5656" s="71">
        <v>10</v>
      </c>
      <c r="K5656" s="377" t="s">
        <v>3292</v>
      </c>
      <c r="L5656" s="34" t="s">
        <v>979</v>
      </c>
      <c r="M5656" s="40" t="s">
        <v>2892</v>
      </c>
      <c r="N5656" s="583" t="s">
        <v>2449</v>
      </c>
      <c r="O5656" s="192">
        <v>1</v>
      </c>
      <c r="P5656" s="397">
        <v>1</v>
      </c>
      <c r="Q5656" s="178" t="s">
        <v>156</v>
      </c>
      <c r="R5656" s="178" t="s">
        <v>501</v>
      </c>
      <c r="S5656" s="421">
        <v>15000</v>
      </c>
      <c r="T5656" s="178">
        <v>1</v>
      </c>
      <c r="U5656" s="455">
        <f>O5656*P5656*S5656*T5656</f>
        <v>15000</v>
      </c>
      <c r="V5656" s="190" t="s">
        <v>7</v>
      </c>
    </row>
    <row r="5657" spans="2:22" s="3" customFormat="1" ht="63" x14ac:dyDescent="0.25">
      <c r="B5657" s="206" t="s">
        <v>2313</v>
      </c>
      <c r="C5657" s="562" t="s">
        <v>3900</v>
      </c>
      <c r="D5657" s="204" t="s">
        <v>2225</v>
      </c>
      <c r="E5657" s="397" t="s">
        <v>26</v>
      </c>
      <c r="F5657" s="397" t="s">
        <v>7</v>
      </c>
      <c r="G5657" s="397" t="s">
        <v>7</v>
      </c>
      <c r="H5657" s="583" t="s">
        <v>7</v>
      </c>
      <c r="I5657" s="397" t="s">
        <v>7</v>
      </c>
      <c r="J5657" s="397" t="s">
        <v>7</v>
      </c>
      <c r="K5657" s="397" t="s">
        <v>7</v>
      </c>
      <c r="L5657" s="397" t="s">
        <v>7</v>
      </c>
      <c r="M5657" s="397" t="s">
        <v>7</v>
      </c>
      <c r="N5657" s="397" t="s">
        <v>7</v>
      </c>
      <c r="O5657" s="192" t="s">
        <v>7</v>
      </c>
      <c r="P5657" s="397" t="s">
        <v>7</v>
      </c>
      <c r="Q5657" s="178" t="s">
        <v>7</v>
      </c>
      <c r="R5657" s="178" t="s">
        <v>7</v>
      </c>
      <c r="S5657" s="421" t="s">
        <v>7</v>
      </c>
      <c r="T5657" s="178" t="s">
        <v>7</v>
      </c>
      <c r="U5657" s="455">
        <f>SUM(U5655:U5656)</f>
        <v>194331.36000000002</v>
      </c>
      <c r="V5657" s="190" t="s">
        <v>7</v>
      </c>
    </row>
    <row r="5658" spans="2:22" s="3" customFormat="1" ht="131.25" customHeight="1" x14ac:dyDescent="0.25">
      <c r="B5658" s="206" t="s">
        <v>2283</v>
      </c>
      <c r="C5658" s="562" t="s">
        <v>2226</v>
      </c>
      <c r="D5658" s="204" t="s">
        <v>2227</v>
      </c>
      <c r="E5658" s="71" t="s">
        <v>167</v>
      </c>
      <c r="F5658" s="397" t="s">
        <v>4904</v>
      </c>
      <c r="G5658" s="40" t="s">
        <v>7</v>
      </c>
      <c r="H5658" s="583" t="s">
        <v>154</v>
      </c>
      <c r="I5658" s="397">
        <v>2023</v>
      </c>
      <c r="J5658" s="71">
        <v>10</v>
      </c>
      <c r="K5658" s="377" t="s">
        <v>141</v>
      </c>
      <c r="L5658" s="34" t="s">
        <v>979</v>
      </c>
      <c r="M5658" s="40" t="s">
        <v>2880</v>
      </c>
      <c r="N5658" s="583" t="s">
        <v>2449</v>
      </c>
      <c r="O5658" s="192">
        <v>1</v>
      </c>
      <c r="P5658" s="70">
        <v>0.01</v>
      </c>
      <c r="Q5658" s="71" t="s">
        <v>140</v>
      </c>
      <c r="R5658" s="71" t="s">
        <v>255</v>
      </c>
      <c r="S5658" s="70">
        <v>767</v>
      </c>
      <c r="T5658" s="33">
        <v>1.42</v>
      </c>
      <c r="U5658" s="455">
        <f t="shared" ref="U5658:U5663" si="395">O5658*P5658*S5658*T5658</f>
        <v>10.891399999999999</v>
      </c>
      <c r="V5658" s="190" t="s">
        <v>7</v>
      </c>
    </row>
    <row r="5659" spans="2:22" s="3" customFormat="1" ht="110.25" x14ac:dyDescent="0.25">
      <c r="B5659" s="206" t="s">
        <v>2283</v>
      </c>
      <c r="C5659" s="562" t="s">
        <v>2226</v>
      </c>
      <c r="D5659" s="204" t="s">
        <v>2227</v>
      </c>
      <c r="E5659" s="71" t="s">
        <v>168</v>
      </c>
      <c r="F5659" s="397" t="s">
        <v>4904</v>
      </c>
      <c r="G5659" s="40" t="s">
        <v>7</v>
      </c>
      <c r="H5659" s="583" t="s">
        <v>154</v>
      </c>
      <c r="I5659" s="397">
        <v>2023</v>
      </c>
      <c r="J5659" s="71">
        <v>10</v>
      </c>
      <c r="K5659" s="377" t="s">
        <v>141</v>
      </c>
      <c r="L5659" s="34" t="s">
        <v>979</v>
      </c>
      <c r="M5659" s="40" t="s">
        <v>2880</v>
      </c>
      <c r="N5659" s="583" t="s">
        <v>2449</v>
      </c>
      <c r="O5659" s="192">
        <v>1</v>
      </c>
      <c r="P5659" s="70">
        <f>P5658</f>
        <v>0.01</v>
      </c>
      <c r="Q5659" s="71" t="s">
        <v>140</v>
      </c>
      <c r="R5659" s="71" t="s">
        <v>256</v>
      </c>
      <c r="S5659" s="70">
        <v>699</v>
      </c>
      <c r="T5659" s="33">
        <v>1.04</v>
      </c>
      <c r="U5659" s="455">
        <f t="shared" si="395"/>
        <v>7.2696000000000005</v>
      </c>
      <c r="V5659" s="190" t="s">
        <v>7</v>
      </c>
    </row>
    <row r="5660" spans="2:22" s="3" customFormat="1" ht="110.25" x14ac:dyDescent="0.25">
      <c r="B5660" s="206" t="s">
        <v>2283</v>
      </c>
      <c r="C5660" s="562" t="s">
        <v>2226</v>
      </c>
      <c r="D5660" s="204" t="s">
        <v>2227</v>
      </c>
      <c r="E5660" s="71" t="s">
        <v>2244</v>
      </c>
      <c r="F5660" s="397" t="s">
        <v>4904</v>
      </c>
      <c r="G5660" s="40" t="s">
        <v>7</v>
      </c>
      <c r="H5660" s="583" t="s">
        <v>154</v>
      </c>
      <c r="I5660" s="397">
        <v>2023</v>
      </c>
      <c r="J5660" s="71">
        <v>10</v>
      </c>
      <c r="K5660" s="377" t="s">
        <v>3432</v>
      </c>
      <c r="L5660" s="34" t="s">
        <v>979</v>
      </c>
      <c r="M5660" s="40" t="s">
        <v>2880</v>
      </c>
      <c r="N5660" s="583" t="s">
        <v>2449</v>
      </c>
      <c r="O5660" s="192">
        <v>1</v>
      </c>
      <c r="P5660" s="70">
        <f>P5659</f>
        <v>0.01</v>
      </c>
      <c r="Q5660" s="71" t="s">
        <v>140</v>
      </c>
      <c r="R5660" s="377" t="s">
        <v>2300</v>
      </c>
      <c r="S5660" s="70">
        <f>400*3</f>
        <v>1200</v>
      </c>
      <c r="T5660" s="33">
        <v>1.04</v>
      </c>
      <c r="U5660" s="455">
        <f t="shared" si="395"/>
        <v>12.48</v>
      </c>
      <c r="V5660" s="190" t="s">
        <v>7</v>
      </c>
    </row>
    <row r="5661" spans="2:22" s="3" customFormat="1" ht="110.25" x14ac:dyDescent="0.25">
      <c r="B5661" s="206" t="s">
        <v>2283</v>
      </c>
      <c r="C5661" s="562" t="s">
        <v>2226</v>
      </c>
      <c r="D5661" s="204" t="s">
        <v>2227</v>
      </c>
      <c r="E5661" s="71" t="s">
        <v>749</v>
      </c>
      <c r="F5661" s="397" t="s">
        <v>4905</v>
      </c>
      <c r="G5661" s="40" t="s">
        <v>7</v>
      </c>
      <c r="H5661" s="583" t="s">
        <v>154</v>
      </c>
      <c r="I5661" s="397">
        <v>2023</v>
      </c>
      <c r="J5661" s="71">
        <v>10</v>
      </c>
      <c r="K5661" s="377" t="s">
        <v>886</v>
      </c>
      <c r="L5661" s="34" t="s">
        <v>979</v>
      </c>
      <c r="M5661" s="40" t="s">
        <v>2880</v>
      </c>
      <c r="N5661" s="583" t="s">
        <v>2449</v>
      </c>
      <c r="O5661" s="192">
        <v>1</v>
      </c>
      <c r="P5661" s="70">
        <v>2</v>
      </c>
      <c r="Q5661" s="71" t="s">
        <v>203</v>
      </c>
      <c r="R5661" s="71" t="s">
        <v>760</v>
      </c>
      <c r="S5661" s="70">
        <v>99</v>
      </c>
      <c r="T5661" s="33">
        <v>1.03</v>
      </c>
      <c r="U5661" s="455">
        <f t="shared" si="395"/>
        <v>203.94</v>
      </c>
      <c r="V5661" s="190" t="s">
        <v>7</v>
      </c>
    </row>
    <row r="5662" spans="2:22" s="3" customFormat="1" ht="110.25" x14ac:dyDescent="0.25">
      <c r="B5662" s="206" t="s">
        <v>2283</v>
      </c>
      <c r="C5662" s="562" t="s">
        <v>2226</v>
      </c>
      <c r="D5662" s="204" t="s">
        <v>2227</v>
      </c>
      <c r="E5662" s="71" t="s">
        <v>370</v>
      </c>
      <c r="F5662" s="397" t="s">
        <v>4905</v>
      </c>
      <c r="G5662" s="40" t="s">
        <v>7</v>
      </c>
      <c r="H5662" s="583" t="s">
        <v>154</v>
      </c>
      <c r="I5662" s="397">
        <v>2023</v>
      </c>
      <c r="J5662" s="71">
        <v>10</v>
      </c>
      <c r="K5662" s="377" t="s">
        <v>226</v>
      </c>
      <c r="L5662" s="34" t="s">
        <v>979</v>
      </c>
      <c r="M5662" s="40" t="s">
        <v>2880</v>
      </c>
      <c r="N5662" s="583" t="s">
        <v>2449</v>
      </c>
      <c r="O5662" s="192">
        <v>1</v>
      </c>
      <c r="P5662" s="70">
        <v>2</v>
      </c>
      <c r="Q5662" s="71" t="s">
        <v>224</v>
      </c>
      <c r="R5662" s="71" t="s">
        <v>227</v>
      </c>
      <c r="S5662" s="70">
        <v>302</v>
      </c>
      <c r="T5662" s="117">
        <v>1.04</v>
      </c>
      <c r="U5662" s="455">
        <f t="shared" si="395"/>
        <v>628.16</v>
      </c>
      <c r="V5662" s="190" t="s">
        <v>7</v>
      </c>
    </row>
    <row r="5663" spans="2:22" s="3" customFormat="1" ht="110.25" x14ac:dyDescent="0.25">
      <c r="B5663" s="206" t="s">
        <v>2283</v>
      </c>
      <c r="C5663" s="562" t="s">
        <v>2226</v>
      </c>
      <c r="D5663" s="204" t="s">
        <v>2227</v>
      </c>
      <c r="E5663" s="71" t="s">
        <v>189</v>
      </c>
      <c r="F5663" s="397" t="s">
        <v>4904</v>
      </c>
      <c r="G5663" s="40" t="s">
        <v>7</v>
      </c>
      <c r="H5663" s="583" t="s">
        <v>154</v>
      </c>
      <c r="I5663" s="397">
        <v>2023</v>
      </c>
      <c r="J5663" s="116">
        <v>0.4</v>
      </c>
      <c r="K5663" s="377" t="s">
        <v>3789</v>
      </c>
      <c r="L5663" s="34" t="s">
        <v>979</v>
      </c>
      <c r="M5663" s="40" t="s">
        <v>2880</v>
      </c>
      <c r="N5663" s="583" t="s">
        <v>2449</v>
      </c>
      <c r="O5663" s="192">
        <v>1</v>
      </c>
      <c r="P5663" s="70">
        <v>1</v>
      </c>
      <c r="Q5663" s="71" t="s">
        <v>156</v>
      </c>
      <c r="R5663" s="71" t="s">
        <v>2321</v>
      </c>
      <c r="S5663" s="70">
        <v>70</v>
      </c>
      <c r="T5663" s="117">
        <v>1</v>
      </c>
      <c r="U5663" s="455">
        <f t="shared" si="395"/>
        <v>70</v>
      </c>
      <c r="V5663" s="190" t="s">
        <v>7</v>
      </c>
    </row>
    <row r="5664" spans="2:22" s="3" customFormat="1" ht="110.25" x14ac:dyDescent="0.25">
      <c r="B5664" s="206" t="s">
        <v>2283</v>
      </c>
      <c r="C5664" s="562" t="s">
        <v>2226</v>
      </c>
      <c r="D5664" s="204" t="s">
        <v>2227</v>
      </c>
      <c r="E5664" s="397" t="s">
        <v>26</v>
      </c>
      <c r="F5664" s="397" t="s">
        <v>7</v>
      </c>
      <c r="G5664" s="397" t="s">
        <v>7</v>
      </c>
      <c r="H5664" s="583" t="s">
        <v>7</v>
      </c>
      <c r="I5664" s="397" t="s">
        <v>7</v>
      </c>
      <c r="J5664" s="397" t="s">
        <v>7</v>
      </c>
      <c r="K5664" s="397" t="s">
        <v>7</v>
      </c>
      <c r="L5664" s="397" t="s">
        <v>7</v>
      </c>
      <c r="M5664" s="397" t="s">
        <v>7</v>
      </c>
      <c r="N5664" s="397" t="s">
        <v>7</v>
      </c>
      <c r="O5664" s="192" t="s">
        <v>7</v>
      </c>
      <c r="P5664" s="397" t="s">
        <v>7</v>
      </c>
      <c r="Q5664" s="178" t="s">
        <v>7</v>
      </c>
      <c r="R5664" s="178" t="s">
        <v>7</v>
      </c>
      <c r="S5664" s="421" t="s">
        <v>7</v>
      </c>
      <c r="T5664" s="178" t="s">
        <v>7</v>
      </c>
      <c r="U5664" s="455">
        <f>SUM(U5658:U5663)</f>
        <v>932.74099999999999</v>
      </c>
      <c r="V5664" s="190" t="s">
        <v>7</v>
      </c>
    </row>
    <row r="5665" spans="2:22" s="3" customFormat="1" ht="47.25" x14ac:dyDescent="0.25">
      <c r="B5665" s="206" t="s">
        <v>2237</v>
      </c>
      <c r="C5665" s="562" t="s">
        <v>2228</v>
      </c>
      <c r="D5665" s="204" t="s">
        <v>2229</v>
      </c>
      <c r="E5665" s="71" t="s">
        <v>167</v>
      </c>
      <c r="F5665" s="397" t="s">
        <v>4906</v>
      </c>
      <c r="G5665" s="40" t="s">
        <v>7</v>
      </c>
      <c r="H5665" s="583" t="s">
        <v>181</v>
      </c>
      <c r="I5665" s="397">
        <v>2023</v>
      </c>
      <c r="J5665" s="71">
        <v>10</v>
      </c>
      <c r="K5665" s="377" t="s">
        <v>141</v>
      </c>
      <c r="L5665" s="40" t="s">
        <v>184</v>
      </c>
      <c r="M5665" s="40" t="s">
        <v>2329</v>
      </c>
      <c r="N5665" s="583" t="s">
        <v>2449</v>
      </c>
      <c r="O5665" s="192">
        <v>1</v>
      </c>
      <c r="P5665" s="70">
        <f>1.2*8</f>
        <v>9.6</v>
      </c>
      <c r="Q5665" s="396" t="s">
        <v>551</v>
      </c>
      <c r="R5665" s="71" t="s">
        <v>2304</v>
      </c>
      <c r="S5665" s="70">
        <v>18</v>
      </c>
      <c r="T5665" s="117">
        <v>1.42</v>
      </c>
      <c r="U5665" s="455">
        <f>O5665*P5665*S5665*T5665</f>
        <v>245.37599999999998</v>
      </c>
      <c r="V5665" s="190" t="s">
        <v>7</v>
      </c>
    </row>
    <row r="5666" spans="2:22" s="3" customFormat="1" ht="47.25" x14ac:dyDescent="0.25">
      <c r="B5666" s="206" t="s">
        <v>2237</v>
      </c>
      <c r="C5666" s="562" t="s">
        <v>2228</v>
      </c>
      <c r="D5666" s="204" t="s">
        <v>2229</v>
      </c>
      <c r="E5666" s="71" t="s">
        <v>168</v>
      </c>
      <c r="F5666" s="397" t="s">
        <v>4906</v>
      </c>
      <c r="G5666" s="40" t="s">
        <v>7</v>
      </c>
      <c r="H5666" s="583" t="s">
        <v>181</v>
      </c>
      <c r="I5666" s="397">
        <v>2023</v>
      </c>
      <c r="J5666" s="71">
        <v>10</v>
      </c>
      <c r="K5666" s="377" t="s">
        <v>2862</v>
      </c>
      <c r="L5666" s="40" t="s">
        <v>184</v>
      </c>
      <c r="M5666" s="40" t="s">
        <v>2329</v>
      </c>
      <c r="N5666" s="583" t="s">
        <v>2449</v>
      </c>
      <c r="O5666" s="192">
        <v>1</v>
      </c>
      <c r="P5666" s="70">
        <f>P5665</f>
        <v>9.6</v>
      </c>
      <c r="Q5666" s="190" t="s">
        <v>551</v>
      </c>
      <c r="R5666" s="71" t="s">
        <v>1067</v>
      </c>
      <c r="S5666" s="70">
        <v>17</v>
      </c>
      <c r="T5666" s="117">
        <v>1.04</v>
      </c>
      <c r="U5666" s="455">
        <f t="shared" ref="U5666:U5673" si="396">O5666*P5666*S5666*T5666</f>
        <v>169.72799999999998</v>
      </c>
      <c r="V5666" s="190" t="s">
        <v>7</v>
      </c>
    </row>
    <row r="5667" spans="2:22" s="3" customFormat="1" ht="47.25" x14ac:dyDescent="0.25">
      <c r="B5667" s="206" t="s">
        <v>2237</v>
      </c>
      <c r="C5667" s="562" t="s">
        <v>2228</v>
      </c>
      <c r="D5667" s="204" t="s">
        <v>2229</v>
      </c>
      <c r="E5667" s="590" t="s">
        <v>3546</v>
      </c>
      <c r="F5667" s="397" t="s">
        <v>4906</v>
      </c>
      <c r="G5667" s="40" t="s">
        <v>7</v>
      </c>
      <c r="H5667" s="583" t="s">
        <v>181</v>
      </c>
      <c r="I5667" s="397">
        <v>2023</v>
      </c>
      <c r="J5667" s="71">
        <v>10</v>
      </c>
      <c r="K5667" s="377" t="s">
        <v>3752</v>
      </c>
      <c r="L5667" s="40" t="s">
        <v>184</v>
      </c>
      <c r="M5667" s="40" t="s">
        <v>2329</v>
      </c>
      <c r="N5667" s="583" t="s">
        <v>2449</v>
      </c>
      <c r="O5667" s="192">
        <v>1</v>
      </c>
      <c r="P5667" s="70">
        <v>0.55000000000000004</v>
      </c>
      <c r="Q5667" s="71" t="s">
        <v>140</v>
      </c>
      <c r="R5667" s="71" t="s">
        <v>2309</v>
      </c>
      <c r="S5667" s="70">
        <v>287</v>
      </c>
      <c r="T5667" s="117">
        <v>1.17</v>
      </c>
      <c r="U5667" s="455">
        <f t="shared" si="396"/>
        <v>184.68450000000001</v>
      </c>
      <c r="V5667" s="190" t="s">
        <v>7</v>
      </c>
    </row>
    <row r="5668" spans="2:22" s="3" customFormat="1" ht="63" x14ac:dyDescent="0.25">
      <c r="B5668" s="206" t="s">
        <v>2237</v>
      </c>
      <c r="C5668" s="562" t="s">
        <v>2228</v>
      </c>
      <c r="D5668" s="204" t="s">
        <v>2229</v>
      </c>
      <c r="E5668" s="377" t="s">
        <v>350</v>
      </c>
      <c r="F5668" s="397" t="s">
        <v>4906</v>
      </c>
      <c r="G5668" s="40" t="s">
        <v>7</v>
      </c>
      <c r="H5668" s="583" t="s">
        <v>181</v>
      </c>
      <c r="I5668" s="397">
        <v>2023</v>
      </c>
      <c r="J5668" s="71">
        <v>10</v>
      </c>
      <c r="K5668" s="377" t="s">
        <v>4270</v>
      </c>
      <c r="L5668" s="40" t="s">
        <v>184</v>
      </c>
      <c r="M5668" s="40" t="s">
        <v>2329</v>
      </c>
      <c r="N5668" s="583" t="s">
        <v>2449</v>
      </c>
      <c r="O5668" s="192">
        <v>1</v>
      </c>
      <c r="P5668" s="70">
        <v>1</v>
      </c>
      <c r="Q5668" s="71" t="s">
        <v>203</v>
      </c>
      <c r="R5668" s="71" t="s">
        <v>679</v>
      </c>
      <c r="S5668" s="70">
        <v>70</v>
      </c>
      <c r="T5668" s="117">
        <v>1</v>
      </c>
      <c r="U5668" s="455">
        <f t="shared" si="396"/>
        <v>70</v>
      </c>
      <c r="V5668" s="190" t="s">
        <v>7</v>
      </c>
    </row>
    <row r="5669" spans="2:22" s="3" customFormat="1" ht="47.25" x14ac:dyDescent="0.25">
      <c r="B5669" s="206" t="s">
        <v>2237</v>
      </c>
      <c r="C5669" s="562" t="s">
        <v>2228</v>
      </c>
      <c r="D5669" s="204" t="s">
        <v>2229</v>
      </c>
      <c r="E5669" s="377" t="s">
        <v>576</v>
      </c>
      <c r="F5669" s="397" t="s">
        <v>4907</v>
      </c>
      <c r="G5669" s="40" t="s">
        <v>7</v>
      </c>
      <c r="H5669" s="583" t="s">
        <v>181</v>
      </c>
      <c r="I5669" s="397">
        <v>2023</v>
      </c>
      <c r="J5669" s="71">
        <v>10</v>
      </c>
      <c r="K5669" s="377" t="s">
        <v>3713</v>
      </c>
      <c r="L5669" s="40" t="s">
        <v>184</v>
      </c>
      <c r="M5669" s="40" t="s">
        <v>2329</v>
      </c>
      <c r="N5669" s="583" t="s">
        <v>2449</v>
      </c>
      <c r="O5669" s="192">
        <v>1</v>
      </c>
      <c r="P5669" s="158">
        <f>1.102+0.264</f>
        <v>1.3660000000000001</v>
      </c>
      <c r="Q5669" s="377" t="s">
        <v>140</v>
      </c>
      <c r="R5669" s="56" t="s">
        <v>1978</v>
      </c>
      <c r="S5669" s="158">
        <v>3055</v>
      </c>
      <c r="T5669" s="158">
        <v>1.08</v>
      </c>
      <c r="U5669" s="455">
        <f t="shared" si="396"/>
        <v>4506.9804000000004</v>
      </c>
      <c r="V5669" s="190" t="s">
        <v>7</v>
      </c>
    </row>
    <row r="5670" spans="2:22" s="3" customFormat="1" ht="78.75" x14ac:dyDescent="0.25">
      <c r="B5670" s="206" t="s">
        <v>2237</v>
      </c>
      <c r="C5670" s="562" t="s">
        <v>2228</v>
      </c>
      <c r="D5670" s="204" t="s">
        <v>2229</v>
      </c>
      <c r="E5670" s="377" t="s">
        <v>742</v>
      </c>
      <c r="F5670" s="397" t="s">
        <v>4907</v>
      </c>
      <c r="G5670" s="40" t="s">
        <v>7</v>
      </c>
      <c r="H5670" s="583" t="s">
        <v>181</v>
      </c>
      <c r="I5670" s="397">
        <v>2023</v>
      </c>
      <c r="J5670" s="71">
        <v>10</v>
      </c>
      <c r="K5670" s="377" t="s">
        <v>743</v>
      </c>
      <c r="L5670" s="40" t="s">
        <v>184</v>
      </c>
      <c r="M5670" s="40" t="s">
        <v>2329</v>
      </c>
      <c r="N5670" s="583" t="s">
        <v>2449</v>
      </c>
      <c r="O5670" s="192">
        <v>1</v>
      </c>
      <c r="P5670" s="97">
        <f>P5669</f>
        <v>1.3660000000000001</v>
      </c>
      <c r="Q5670" s="377" t="s">
        <v>143</v>
      </c>
      <c r="R5670" s="184" t="s">
        <v>1965</v>
      </c>
      <c r="S5670" s="133">
        <v>1428</v>
      </c>
      <c r="T5670" s="158">
        <v>1</v>
      </c>
      <c r="U5670" s="455">
        <f t="shared" si="396"/>
        <v>1950.6480000000001</v>
      </c>
      <c r="V5670" s="190" t="s">
        <v>7</v>
      </c>
    </row>
    <row r="5671" spans="2:22" s="3" customFormat="1" ht="47.25" x14ac:dyDescent="0.25">
      <c r="B5671" s="206" t="s">
        <v>2237</v>
      </c>
      <c r="C5671" s="562" t="s">
        <v>2228</v>
      </c>
      <c r="D5671" s="204" t="s">
        <v>2229</v>
      </c>
      <c r="E5671" s="377" t="s">
        <v>444</v>
      </c>
      <c r="F5671" s="397" t="s">
        <v>4907</v>
      </c>
      <c r="G5671" s="40" t="s">
        <v>7</v>
      </c>
      <c r="H5671" s="583" t="s">
        <v>181</v>
      </c>
      <c r="I5671" s="397">
        <v>2023</v>
      </c>
      <c r="J5671" s="71">
        <v>10</v>
      </c>
      <c r="K5671" s="377" t="s">
        <v>739</v>
      </c>
      <c r="L5671" s="40" t="s">
        <v>184</v>
      </c>
      <c r="M5671" s="40" t="s">
        <v>2329</v>
      </c>
      <c r="N5671" s="583" t="s">
        <v>2449</v>
      </c>
      <c r="O5671" s="192">
        <v>1</v>
      </c>
      <c r="P5671" s="34">
        <v>0.05</v>
      </c>
      <c r="Q5671" s="56" t="s">
        <v>140</v>
      </c>
      <c r="R5671" s="184" t="s">
        <v>446</v>
      </c>
      <c r="S5671" s="133">
        <v>18517</v>
      </c>
      <c r="T5671" s="158">
        <v>1.08</v>
      </c>
      <c r="U5671" s="455">
        <f t="shared" si="396"/>
        <v>999.91800000000012</v>
      </c>
      <c r="V5671" s="190" t="s">
        <v>7</v>
      </c>
    </row>
    <row r="5672" spans="2:22" s="3" customFormat="1" ht="47.25" x14ac:dyDescent="0.25">
      <c r="B5672" s="206" t="s">
        <v>2237</v>
      </c>
      <c r="C5672" s="562" t="s">
        <v>2228</v>
      </c>
      <c r="D5672" s="204" t="s">
        <v>2229</v>
      </c>
      <c r="E5672" s="56" t="s">
        <v>740</v>
      </c>
      <c r="F5672" s="397" t="s">
        <v>4907</v>
      </c>
      <c r="G5672" s="40" t="s">
        <v>7</v>
      </c>
      <c r="H5672" s="583" t="s">
        <v>181</v>
      </c>
      <c r="I5672" s="397">
        <v>2023</v>
      </c>
      <c r="J5672" s="71">
        <v>10</v>
      </c>
      <c r="K5672" s="79" t="s">
        <v>2305</v>
      </c>
      <c r="L5672" s="40" t="s">
        <v>184</v>
      </c>
      <c r="M5672" s="40" t="s">
        <v>2329</v>
      </c>
      <c r="N5672" s="583" t="s">
        <v>2449</v>
      </c>
      <c r="O5672" s="192">
        <v>1</v>
      </c>
      <c r="P5672" s="109">
        <f>P5669</f>
        <v>1.3660000000000001</v>
      </c>
      <c r="Q5672" s="76" t="s">
        <v>143</v>
      </c>
      <c r="R5672" s="56" t="s">
        <v>363</v>
      </c>
      <c r="S5672" s="57">
        <v>611</v>
      </c>
      <c r="T5672" s="156">
        <v>1</v>
      </c>
      <c r="U5672" s="455">
        <f t="shared" si="396"/>
        <v>834.62600000000009</v>
      </c>
      <c r="V5672" s="190" t="s">
        <v>7</v>
      </c>
    </row>
    <row r="5673" spans="2:22" s="3" customFormat="1" ht="63" x14ac:dyDescent="0.25">
      <c r="B5673" s="206" t="s">
        <v>2237</v>
      </c>
      <c r="C5673" s="562" t="s">
        <v>2228</v>
      </c>
      <c r="D5673" s="204" t="s">
        <v>2229</v>
      </c>
      <c r="E5673" s="377" t="s">
        <v>350</v>
      </c>
      <c r="F5673" s="397" t="s">
        <v>4907</v>
      </c>
      <c r="G5673" s="40" t="s">
        <v>7</v>
      </c>
      <c r="H5673" s="583" t="s">
        <v>181</v>
      </c>
      <c r="I5673" s="397">
        <v>2023</v>
      </c>
      <c r="J5673" s="71">
        <v>10</v>
      </c>
      <c r="K5673" s="377" t="s">
        <v>4270</v>
      </c>
      <c r="L5673" s="40" t="s">
        <v>184</v>
      </c>
      <c r="M5673" s="40" t="s">
        <v>2329</v>
      </c>
      <c r="N5673" s="583" t="s">
        <v>2449</v>
      </c>
      <c r="O5673" s="192">
        <v>1</v>
      </c>
      <c r="P5673" s="57">
        <v>1</v>
      </c>
      <c r="Q5673" s="56" t="s">
        <v>203</v>
      </c>
      <c r="R5673" s="56" t="s">
        <v>679</v>
      </c>
      <c r="S5673" s="57">
        <v>70</v>
      </c>
      <c r="T5673" s="117">
        <v>1</v>
      </c>
      <c r="U5673" s="455">
        <f t="shared" si="396"/>
        <v>70</v>
      </c>
      <c r="V5673" s="190" t="s">
        <v>7</v>
      </c>
    </row>
    <row r="5674" spans="2:22" s="3" customFormat="1" ht="63" x14ac:dyDescent="0.25">
      <c r="B5674" s="206" t="s">
        <v>2237</v>
      </c>
      <c r="C5674" s="562" t="s">
        <v>2228</v>
      </c>
      <c r="D5674" s="204" t="s">
        <v>2229</v>
      </c>
      <c r="E5674" s="586" t="s">
        <v>26</v>
      </c>
      <c r="F5674" s="397" t="s">
        <v>7</v>
      </c>
      <c r="G5674" s="397" t="s">
        <v>7</v>
      </c>
      <c r="H5674" s="583" t="s">
        <v>7</v>
      </c>
      <c r="I5674" s="397" t="s">
        <v>7</v>
      </c>
      <c r="J5674" s="397" t="s">
        <v>7</v>
      </c>
      <c r="K5674" s="192" t="s">
        <v>7</v>
      </c>
      <c r="L5674" s="397" t="s">
        <v>7</v>
      </c>
      <c r="M5674" s="397" t="s">
        <v>7</v>
      </c>
      <c r="N5674" s="397" t="s">
        <v>7</v>
      </c>
      <c r="O5674" s="192" t="s">
        <v>7</v>
      </c>
      <c r="P5674" s="397" t="s">
        <v>7</v>
      </c>
      <c r="Q5674" s="178" t="s">
        <v>7</v>
      </c>
      <c r="R5674" s="178" t="s">
        <v>7</v>
      </c>
      <c r="S5674" s="421" t="s">
        <v>7</v>
      </c>
      <c r="T5674" s="178" t="s">
        <v>7</v>
      </c>
      <c r="U5674" s="455">
        <f>SUM(U5665:U5673)</f>
        <v>9031.9609</v>
      </c>
      <c r="V5674" s="190" t="s">
        <v>7</v>
      </c>
    </row>
    <row r="5675" spans="2:22" s="3" customFormat="1" ht="78.75" x14ac:dyDescent="0.25">
      <c r="B5675" s="206" t="s">
        <v>2254</v>
      </c>
      <c r="C5675" s="562" t="s">
        <v>2230</v>
      </c>
      <c r="D5675" s="204" t="s">
        <v>2231</v>
      </c>
      <c r="E5675" s="283" t="s">
        <v>179</v>
      </c>
      <c r="F5675" s="397" t="s">
        <v>4908</v>
      </c>
      <c r="G5675" s="40" t="s">
        <v>7</v>
      </c>
      <c r="H5675" s="583" t="s">
        <v>181</v>
      </c>
      <c r="I5675" s="397">
        <v>2023</v>
      </c>
      <c r="J5675" s="71">
        <v>110</v>
      </c>
      <c r="K5675" s="377" t="s">
        <v>262</v>
      </c>
      <c r="L5675" s="397" t="s">
        <v>184</v>
      </c>
      <c r="M5675" s="397" t="s">
        <v>2331</v>
      </c>
      <c r="N5675" s="583" t="s">
        <v>2449</v>
      </c>
      <c r="O5675" s="192">
        <v>1</v>
      </c>
      <c r="P5675" s="57">
        <v>8</v>
      </c>
      <c r="Q5675" s="63" t="s">
        <v>185</v>
      </c>
      <c r="R5675" s="71" t="s">
        <v>240</v>
      </c>
      <c r="S5675" s="70">
        <v>3354</v>
      </c>
      <c r="T5675" s="117">
        <v>1.07</v>
      </c>
      <c r="U5675" s="455">
        <f>O5675*P5675*S5675*T5675</f>
        <v>28710.240000000002</v>
      </c>
      <c r="V5675" s="190" t="s">
        <v>7</v>
      </c>
    </row>
    <row r="5676" spans="2:22" s="3" customFormat="1" ht="78.75" x14ac:dyDescent="0.25">
      <c r="B5676" s="206" t="s">
        <v>2254</v>
      </c>
      <c r="C5676" s="562" t="s">
        <v>2230</v>
      </c>
      <c r="D5676" s="204" t="s">
        <v>2231</v>
      </c>
      <c r="E5676" s="283" t="s">
        <v>779</v>
      </c>
      <c r="F5676" s="397" t="s">
        <v>4908</v>
      </c>
      <c r="G5676" s="40" t="s">
        <v>7</v>
      </c>
      <c r="H5676" s="583" t="s">
        <v>181</v>
      </c>
      <c r="I5676" s="397">
        <v>2023</v>
      </c>
      <c r="J5676" s="71">
        <v>110</v>
      </c>
      <c r="K5676" s="377" t="s">
        <v>929</v>
      </c>
      <c r="L5676" s="397" t="s">
        <v>184</v>
      </c>
      <c r="M5676" s="397" t="s">
        <v>2331</v>
      </c>
      <c r="N5676" s="583" t="s">
        <v>2449</v>
      </c>
      <c r="O5676" s="192">
        <v>1</v>
      </c>
      <c r="P5676" s="57">
        <v>4</v>
      </c>
      <c r="Q5676" s="63" t="s">
        <v>185</v>
      </c>
      <c r="R5676" s="71" t="s">
        <v>930</v>
      </c>
      <c r="S5676" s="70">
        <v>1049</v>
      </c>
      <c r="T5676" s="117">
        <v>1.04</v>
      </c>
      <c r="U5676" s="455">
        <f t="shared" ref="U5676:U5682" si="397">O5676*P5676*S5676*T5676</f>
        <v>4363.84</v>
      </c>
      <c r="V5676" s="190" t="s">
        <v>7</v>
      </c>
    </row>
    <row r="5677" spans="2:22" s="3" customFormat="1" ht="78.75" x14ac:dyDescent="0.25">
      <c r="B5677" s="206" t="s">
        <v>2254</v>
      </c>
      <c r="C5677" s="562" t="s">
        <v>2230</v>
      </c>
      <c r="D5677" s="204" t="s">
        <v>2231</v>
      </c>
      <c r="E5677" s="283" t="s">
        <v>473</v>
      </c>
      <c r="F5677" s="397" t="s">
        <v>4908</v>
      </c>
      <c r="G5677" s="40" t="s">
        <v>7</v>
      </c>
      <c r="H5677" s="583" t="s">
        <v>181</v>
      </c>
      <c r="I5677" s="397">
        <v>2023</v>
      </c>
      <c r="J5677" s="71" t="s">
        <v>7</v>
      </c>
      <c r="K5677" s="377" t="s">
        <v>474</v>
      </c>
      <c r="L5677" s="397" t="s">
        <v>184</v>
      </c>
      <c r="M5677" s="397" t="s">
        <v>2331</v>
      </c>
      <c r="N5677" s="583" t="s">
        <v>2449</v>
      </c>
      <c r="O5677" s="192">
        <v>1</v>
      </c>
      <c r="P5677" s="57">
        <v>3</v>
      </c>
      <c r="Q5677" s="63" t="s">
        <v>185</v>
      </c>
      <c r="R5677" s="71" t="s">
        <v>475</v>
      </c>
      <c r="S5677" s="70">
        <v>366</v>
      </c>
      <c r="T5677" s="117">
        <v>1.04</v>
      </c>
      <c r="U5677" s="455">
        <f t="shared" si="397"/>
        <v>1141.92</v>
      </c>
      <c r="V5677" s="190" t="s">
        <v>7</v>
      </c>
    </row>
    <row r="5678" spans="2:22" s="3" customFormat="1" ht="78.75" x14ac:dyDescent="0.25">
      <c r="B5678" s="206" t="s">
        <v>2254</v>
      </c>
      <c r="C5678" s="562" t="s">
        <v>2230</v>
      </c>
      <c r="D5678" s="204" t="s">
        <v>2231</v>
      </c>
      <c r="E5678" s="283" t="s">
        <v>473</v>
      </c>
      <c r="F5678" s="397" t="s">
        <v>4908</v>
      </c>
      <c r="G5678" s="40" t="s">
        <v>7</v>
      </c>
      <c r="H5678" s="583" t="s">
        <v>181</v>
      </c>
      <c r="I5678" s="397">
        <v>2023</v>
      </c>
      <c r="J5678" s="71" t="s">
        <v>7</v>
      </c>
      <c r="K5678" s="377" t="s">
        <v>785</v>
      </c>
      <c r="L5678" s="397" t="s">
        <v>184</v>
      </c>
      <c r="M5678" s="397" t="s">
        <v>2331</v>
      </c>
      <c r="N5678" s="583" t="s">
        <v>2449</v>
      </c>
      <c r="O5678" s="192">
        <v>1</v>
      </c>
      <c r="P5678" s="57">
        <v>4</v>
      </c>
      <c r="Q5678" s="63" t="s">
        <v>185</v>
      </c>
      <c r="R5678" s="71" t="s">
        <v>786</v>
      </c>
      <c r="S5678" s="70">
        <v>491</v>
      </c>
      <c r="T5678" s="117">
        <v>1.04</v>
      </c>
      <c r="U5678" s="455">
        <f t="shared" si="397"/>
        <v>2042.5600000000002</v>
      </c>
      <c r="V5678" s="190" t="s">
        <v>7</v>
      </c>
    </row>
    <row r="5679" spans="2:22" s="3" customFormat="1" ht="78.75" x14ac:dyDescent="0.25">
      <c r="B5679" s="206" t="s">
        <v>2254</v>
      </c>
      <c r="C5679" s="562" t="s">
        <v>2230</v>
      </c>
      <c r="D5679" s="204" t="s">
        <v>2231</v>
      </c>
      <c r="E5679" s="283" t="s">
        <v>473</v>
      </c>
      <c r="F5679" s="397" t="s">
        <v>4908</v>
      </c>
      <c r="G5679" s="40" t="s">
        <v>7</v>
      </c>
      <c r="H5679" s="583" t="s">
        <v>181</v>
      </c>
      <c r="I5679" s="397">
        <v>2023</v>
      </c>
      <c r="J5679" s="71" t="s">
        <v>7</v>
      </c>
      <c r="K5679" s="377" t="s">
        <v>784</v>
      </c>
      <c r="L5679" s="397" t="s">
        <v>184</v>
      </c>
      <c r="M5679" s="397" t="s">
        <v>2331</v>
      </c>
      <c r="N5679" s="583" t="s">
        <v>2449</v>
      </c>
      <c r="O5679" s="192">
        <v>1</v>
      </c>
      <c r="P5679" s="57">
        <v>2</v>
      </c>
      <c r="Q5679" s="63" t="s">
        <v>185</v>
      </c>
      <c r="R5679" s="71" t="s">
        <v>659</v>
      </c>
      <c r="S5679" s="70">
        <v>162</v>
      </c>
      <c r="T5679" s="117">
        <v>1.04</v>
      </c>
      <c r="U5679" s="455">
        <f t="shared" si="397"/>
        <v>336.96000000000004</v>
      </c>
      <c r="V5679" s="190" t="s">
        <v>7</v>
      </c>
    </row>
    <row r="5680" spans="2:22" s="3" customFormat="1" ht="78.75" x14ac:dyDescent="0.25">
      <c r="B5680" s="206" t="s">
        <v>2254</v>
      </c>
      <c r="C5680" s="562" t="s">
        <v>2230</v>
      </c>
      <c r="D5680" s="204" t="s">
        <v>2231</v>
      </c>
      <c r="E5680" s="283" t="s">
        <v>749</v>
      </c>
      <c r="F5680" s="397" t="s">
        <v>4908</v>
      </c>
      <c r="G5680" s="40" t="s">
        <v>7</v>
      </c>
      <c r="H5680" s="583" t="s">
        <v>181</v>
      </c>
      <c r="I5680" s="397">
        <v>2023</v>
      </c>
      <c r="J5680" s="71">
        <v>110</v>
      </c>
      <c r="K5680" s="377" t="s">
        <v>886</v>
      </c>
      <c r="L5680" s="397" t="s">
        <v>184</v>
      </c>
      <c r="M5680" s="397" t="s">
        <v>2331</v>
      </c>
      <c r="N5680" s="583" t="s">
        <v>2449</v>
      </c>
      <c r="O5680" s="192">
        <v>1</v>
      </c>
      <c r="P5680" s="57">
        <f>3/3</f>
        <v>1</v>
      </c>
      <c r="Q5680" s="63" t="s">
        <v>185</v>
      </c>
      <c r="R5680" s="71" t="s">
        <v>829</v>
      </c>
      <c r="S5680" s="70">
        <v>2665</v>
      </c>
      <c r="T5680" s="117">
        <v>1.03</v>
      </c>
      <c r="U5680" s="455">
        <f t="shared" si="397"/>
        <v>2744.9500000000003</v>
      </c>
      <c r="V5680" s="190" t="s">
        <v>7</v>
      </c>
    </row>
    <row r="5681" spans="2:22" s="3" customFormat="1" ht="78.75" x14ac:dyDescent="0.25">
      <c r="B5681" s="206" t="s">
        <v>2254</v>
      </c>
      <c r="C5681" s="562" t="s">
        <v>2230</v>
      </c>
      <c r="D5681" s="204" t="s">
        <v>2231</v>
      </c>
      <c r="E5681" s="283" t="s">
        <v>749</v>
      </c>
      <c r="F5681" s="397" t="s">
        <v>4908</v>
      </c>
      <c r="G5681" s="40" t="s">
        <v>7</v>
      </c>
      <c r="H5681" s="583" t="s">
        <v>181</v>
      </c>
      <c r="I5681" s="397">
        <v>2023</v>
      </c>
      <c r="J5681" s="71">
        <v>110</v>
      </c>
      <c r="K5681" s="377" t="s">
        <v>3695</v>
      </c>
      <c r="L5681" s="397" t="s">
        <v>184</v>
      </c>
      <c r="M5681" s="397" t="s">
        <v>2331</v>
      </c>
      <c r="N5681" s="583" t="s">
        <v>2449</v>
      </c>
      <c r="O5681" s="192">
        <v>1</v>
      </c>
      <c r="P5681" s="57">
        <f>6/3</f>
        <v>2</v>
      </c>
      <c r="Q5681" s="63" t="s">
        <v>185</v>
      </c>
      <c r="R5681" s="71" t="s">
        <v>969</v>
      </c>
      <c r="S5681" s="70">
        <v>2490</v>
      </c>
      <c r="T5681" s="117">
        <v>1.03</v>
      </c>
      <c r="U5681" s="455">
        <f t="shared" si="397"/>
        <v>5129.4000000000005</v>
      </c>
      <c r="V5681" s="190" t="s">
        <v>7</v>
      </c>
    </row>
    <row r="5682" spans="2:22" s="3" customFormat="1" ht="78.75" x14ac:dyDescent="0.25">
      <c r="B5682" s="206" t="s">
        <v>2254</v>
      </c>
      <c r="C5682" s="562" t="s">
        <v>2230</v>
      </c>
      <c r="D5682" s="204" t="s">
        <v>2231</v>
      </c>
      <c r="E5682" s="100" t="s">
        <v>1716</v>
      </c>
      <c r="F5682" s="397" t="s">
        <v>4908</v>
      </c>
      <c r="G5682" s="40" t="s">
        <v>7</v>
      </c>
      <c r="H5682" s="583" t="s">
        <v>181</v>
      </c>
      <c r="I5682" s="397">
        <v>2023</v>
      </c>
      <c r="J5682" s="71">
        <v>110</v>
      </c>
      <c r="K5682" s="377" t="s">
        <v>3002</v>
      </c>
      <c r="L5682" s="397" t="s">
        <v>184</v>
      </c>
      <c r="M5682" s="397" t="s">
        <v>2331</v>
      </c>
      <c r="N5682" s="583" t="s">
        <v>2449</v>
      </c>
      <c r="O5682" s="192">
        <v>1</v>
      </c>
      <c r="P5682" s="57">
        <v>1</v>
      </c>
      <c r="Q5682" s="63" t="s">
        <v>156</v>
      </c>
      <c r="R5682" s="71" t="s">
        <v>283</v>
      </c>
      <c r="S5682" s="70">
        <v>3000</v>
      </c>
      <c r="T5682" s="117">
        <v>1</v>
      </c>
      <c r="U5682" s="455">
        <f t="shared" si="397"/>
        <v>3000</v>
      </c>
      <c r="V5682" s="190" t="s">
        <v>7</v>
      </c>
    </row>
    <row r="5683" spans="2:22" s="3" customFormat="1" ht="63" x14ac:dyDescent="0.25">
      <c r="B5683" s="206" t="s">
        <v>2254</v>
      </c>
      <c r="C5683" s="562" t="s">
        <v>2230</v>
      </c>
      <c r="D5683" s="204" t="s">
        <v>2231</v>
      </c>
      <c r="E5683" s="587" t="s">
        <v>26</v>
      </c>
      <c r="F5683" s="397" t="s">
        <v>7</v>
      </c>
      <c r="G5683" s="397" t="s">
        <v>7</v>
      </c>
      <c r="H5683" s="583" t="s">
        <v>7</v>
      </c>
      <c r="I5683" s="397" t="s">
        <v>7</v>
      </c>
      <c r="J5683" s="397" t="s">
        <v>7</v>
      </c>
      <c r="K5683" s="192" t="s">
        <v>7</v>
      </c>
      <c r="L5683" s="397" t="s">
        <v>7</v>
      </c>
      <c r="M5683" s="397" t="s">
        <v>7</v>
      </c>
      <c r="N5683" s="397" t="s">
        <v>7</v>
      </c>
      <c r="O5683" s="192" t="s">
        <v>7</v>
      </c>
      <c r="P5683" s="397" t="s">
        <v>7</v>
      </c>
      <c r="Q5683" s="284" t="s">
        <v>7</v>
      </c>
      <c r="R5683" s="178" t="s">
        <v>7</v>
      </c>
      <c r="S5683" s="421" t="s">
        <v>7</v>
      </c>
      <c r="T5683" s="178" t="s">
        <v>7</v>
      </c>
      <c r="U5683" s="455">
        <f>SUM(U5675:U5682)</f>
        <v>47469.869999999995</v>
      </c>
      <c r="V5683" s="190" t="s">
        <v>7</v>
      </c>
    </row>
    <row r="5684" spans="2:22" s="3" customFormat="1" ht="47.25" x14ac:dyDescent="0.25">
      <c r="B5684" s="206" t="s">
        <v>2254</v>
      </c>
      <c r="C5684" s="562" t="s">
        <v>2232</v>
      </c>
      <c r="D5684" s="204" t="s">
        <v>2233</v>
      </c>
      <c r="E5684" s="283" t="s">
        <v>957</v>
      </c>
      <c r="F5684" s="397" t="s">
        <v>4909</v>
      </c>
      <c r="G5684" s="40" t="s">
        <v>7</v>
      </c>
      <c r="H5684" s="583" t="s">
        <v>389</v>
      </c>
      <c r="I5684" s="397">
        <v>2022</v>
      </c>
      <c r="J5684" s="397" t="s">
        <v>7</v>
      </c>
      <c r="K5684" s="123" t="s">
        <v>2629</v>
      </c>
      <c r="L5684" s="397" t="s">
        <v>184</v>
      </c>
      <c r="M5684" s="397" t="s">
        <v>2332</v>
      </c>
      <c r="N5684" s="583" t="s">
        <v>2449</v>
      </c>
      <c r="O5684" s="192">
        <v>1</v>
      </c>
      <c r="P5684" s="57">
        <v>506.5</v>
      </c>
      <c r="Q5684" s="63" t="s">
        <v>267</v>
      </c>
      <c r="R5684" s="71" t="s">
        <v>555</v>
      </c>
      <c r="S5684" s="70">
        <v>11</v>
      </c>
      <c r="T5684" s="117">
        <v>1.06</v>
      </c>
      <c r="U5684" s="455">
        <f>O5684*P5684*S5684*T5684</f>
        <v>5905.79</v>
      </c>
      <c r="V5684" s="190" t="s">
        <v>7</v>
      </c>
    </row>
    <row r="5685" spans="2:22" s="3" customFormat="1" ht="47.25" x14ac:dyDescent="0.25">
      <c r="B5685" s="206" t="s">
        <v>2254</v>
      </c>
      <c r="C5685" s="562" t="s">
        <v>2232</v>
      </c>
      <c r="D5685" s="204" t="s">
        <v>2233</v>
      </c>
      <c r="E5685" s="283" t="s">
        <v>957</v>
      </c>
      <c r="F5685" s="397" t="s">
        <v>4909</v>
      </c>
      <c r="G5685" s="40" t="s">
        <v>7</v>
      </c>
      <c r="H5685" s="583" t="s">
        <v>389</v>
      </c>
      <c r="I5685" s="397">
        <v>2022</v>
      </c>
      <c r="J5685" s="397" t="s">
        <v>7</v>
      </c>
      <c r="K5685" s="126" t="s">
        <v>3820</v>
      </c>
      <c r="L5685" s="397" t="s">
        <v>184</v>
      </c>
      <c r="M5685" s="397" t="s">
        <v>2332</v>
      </c>
      <c r="N5685" s="583" t="s">
        <v>2449</v>
      </c>
      <c r="O5685" s="192">
        <v>1</v>
      </c>
      <c r="P5685" s="57">
        <v>506.5</v>
      </c>
      <c r="Q5685" s="63" t="s">
        <v>267</v>
      </c>
      <c r="R5685" s="71" t="s">
        <v>1100</v>
      </c>
      <c r="S5685" s="70">
        <v>6</v>
      </c>
      <c r="T5685" s="117">
        <v>1.06</v>
      </c>
      <c r="U5685" s="455">
        <f>O5685*P5685*S5685*T5685</f>
        <v>3221.34</v>
      </c>
      <c r="V5685" s="190" t="s">
        <v>7</v>
      </c>
    </row>
    <row r="5686" spans="2:22" s="3" customFormat="1" ht="63" x14ac:dyDescent="0.25">
      <c r="B5686" s="206" t="s">
        <v>2254</v>
      </c>
      <c r="C5686" s="562" t="s">
        <v>2232</v>
      </c>
      <c r="D5686" s="204" t="s">
        <v>2233</v>
      </c>
      <c r="E5686" s="283" t="s">
        <v>189</v>
      </c>
      <c r="F5686" s="397" t="s">
        <v>4909</v>
      </c>
      <c r="G5686" s="40" t="s">
        <v>7</v>
      </c>
      <c r="H5686" s="583" t="s">
        <v>389</v>
      </c>
      <c r="I5686" s="397">
        <v>2022</v>
      </c>
      <c r="J5686" s="397" t="s">
        <v>7</v>
      </c>
      <c r="K5686" s="377" t="s">
        <v>4261</v>
      </c>
      <c r="L5686" s="397" t="s">
        <v>184</v>
      </c>
      <c r="M5686" s="397" t="s">
        <v>2332</v>
      </c>
      <c r="N5686" s="583" t="s">
        <v>2449</v>
      </c>
      <c r="O5686" s="192">
        <v>1</v>
      </c>
      <c r="P5686" s="57">
        <v>1</v>
      </c>
      <c r="Q5686" s="63" t="s">
        <v>156</v>
      </c>
      <c r="R5686" s="71" t="s">
        <v>382</v>
      </c>
      <c r="S5686" s="70">
        <v>500</v>
      </c>
      <c r="T5686" s="117">
        <v>1</v>
      </c>
      <c r="U5686" s="455">
        <f>O5686*P5686*S5686*T5686</f>
        <v>500</v>
      </c>
      <c r="V5686" s="190" t="s">
        <v>7</v>
      </c>
    </row>
    <row r="5687" spans="2:22" s="3" customFormat="1" ht="63" x14ac:dyDescent="0.25">
      <c r="B5687" s="206" t="s">
        <v>2254</v>
      </c>
      <c r="C5687" s="562" t="s">
        <v>2232</v>
      </c>
      <c r="D5687" s="204" t="s">
        <v>2233</v>
      </c>
      <c r="E5687" s="587" t="s">
        <v>26</v>
      </c>
      <c r="F5687" s="397" t="s">
        <v>7</v>
      </c>
      <c r="G5687" s="397" t="s">
        <v>7</v>
      </c>
      <c r="H5687" s="583" t="s">
        <v>7</v>
      </c>
      <c r="I5687" s="397" t="s">
        <v>7</v>
      </c>
      <c r="J5687" s="397" t="s">
        <v>7</v>
      </c>
      <c r="K5687" s="192" t="s">
        <v>7</v>
      </c>
      <c r="L5687" s="397" t="s">
        <v>7</v>
      </c>
      <c r="M5687" s="397" t="s">
        <v>7</v>
      </c>
      <c r="N5687" s="397" t="s">
        <v>7</v>
      </c>
      <c r="O5687" s="192" t="s">
        <v>7</v>
      </c>
      <c r="P5687" s="397" t="s">
        <v>7</v>
      </c>
      <c r="Q5687" s="284" t="s">
        <v>7</v>
      </c>
      <c r="R5687" s="178" t="s">
        <v>7</v>
      </c>
      <c r="S5687" s="421" t="s">
        <v>7</v>
      </c>
      <c r="T5687" s="178" t="s">
        <v>7</v>
      </c>
      <c r="U5687" s="455">
        <f>SUM(U5684:U5686)</f>
        <v>9627.130000000001</v>
      </c>
      <c r="V5687" s="190" t="s">
        <v>7</v>
      </c>
    </row>
    <row r="5688" spans="2:22" s="3" customFormat="1" ht="157.5" x14ac:dyDescent="0.25">
      <c r="B5688" s="206" t="s">
        <v>2256</v>
      </c>
      <c r="C5688" s="562" t="s">
        <v>2234</v>
      </c>
      <c r="D5688" s="204" t="s">
        <v>2235</v>
      </c>
      <c r="E5688" s="283" t="s">
        <v>1976</v>
      </c>
      <c r="F5688" s="397" t="s">
        <v>4910</v>
      </c>
      <c r="G5688" s="40" t="s">
        <v>7</v>
      </c>
      <c r="H5688" s="583" t="s">
        <v>154</v>
      </c>
      <c r="I5688" s="397">
        <v>2026</v>
      </c>
      <c r="J5688" s="71">
        <v>10</v>
      </c>
      <c r="K5688" s="589" t="s">
        <v>3827</v>
      </c>
      <c r="L5688" s="397" t="s">
        <v>184</v>
      </c>
      <c r="M5688" s="397" t="s">
        <v>2333</v>
      </c>
      <c r="N5688" s="583" t="s">
        <v>2449</v>
      </c>
      <c r="O5688" s="192">
        <v>1</v>
      </c>
      <c r="P5688" s="57">
        <v>4</v>
      </c>
      <c r="Q5688" s="63" t="s">
        <v>214</v>
      </c>
      <c r="R5688" s="71" t="s">
        <v>2257</v>
      </c>
      <c r="S5688" s="70">
        <v>1025</v>
      </c>
      <c r="T5688" s="117">
        <v>1.05</v>
      </c>
      <c r="U5688" s="455">
        <f>O5688*P5688*S5688*T5688</f>
        <v>4305</v>
      </c>
      <c r="V5688" s="190" t="s">
        <v>7</v>
      </c>
    </row>
    <row r="5689" spans="2:22" s="3" customFormat="1" ht="157.5" x14ac:dyDescent="0.25">
      <c r="B5689" s="206" t="s">
        <v>2256</v>
      </c>
      <c r="C5689" s="562" t="s">
        <v>2234</v>
      </c>
      <c r="D5689" s="204" t="s">
        <v>2235</v>
      </c>
      <c r="E5689" s="283" t="s">
        <v>1976</v>
      </c>
      <c r="F5689" s="397" t="s">
        <v>4910</v>
      </c>
      <c r="G5689" s="40" t="s">
        <v>7</v>
      </c>
      <c r="H5689" s="583" t="s">
        <v>154</v>
      </c>
      <c r="I5689" s="397">
        <v>2026</v>
      </c>
      <c r="J5689" s="71">
        <v>10</v>
      </c>
      <c r="K5689" s="56" t="s">
        <v>809</v>
      </c>
      <c r="L5689" s="397" t="s">
        <v>184</v>
      </c>
      <c r="M5689" s="397" t="s">
        <v>2333</v>
      </c>
      <c r="N5689" s="583" t="s">
        <v>2449</v>
      </c>
      <c r="O5689" s="192">
        <v>1</v>
      </c>
      <c r="P5689" s="57">
        <v>7</v>
      </c>
      <c r="Q5689" s="63" t="s">
        <v>214</v>
      </c>
      <c r="R5689" s="71" t="s">
        <v>1155</v>
      </c>
      <c r="S5689" s="70">
        <v>800</v>
      </c>
      <c r="T5689" s="117">
        <v>1.05</v>
      </c>
      <c r="U5689" s="455">
        <f t="shared" ref="U5689:U5726" si="398">O5689*P5689*S5689*T5689</f>
        <v>5880</v>
      </c>
      <c r="V5689" s="190" t="s">
        <v>7</v>
      </c>
    </row>
    <row r="5690" spans="2:22" s="3" customFormat="1" ht="157.5" x14ac:dyDescent="0.25">
      <c r="B5690" s="206" t="s">
        <v>2256</v>
      </c>
      <c r="C5690" s="562" t="s">
        <v>2234</v>
      </c>
      <c r="D5690" s="204" t="s">
        <v>2235</v>
      </c>
      <c r="E5690" s="283" t="s">
        <v>1976</v>
      </c>
      <c r="F5690" s="397" t="s">
        <v>4910</v>
      </c>
      <c r="G5690" s="40" t="s">
        <v>7</v>
      </c>
      <c r="H5690" s="583" t="s">
        <v>154</v>
      </c>
      <c r="I5690" s="397">
        <v>2026</v>
      </c>
      <c r="J5690" s="71">
        <v>10</v>
      </c>
      <c r="K5690" s="589" t="s">
        <v>3439</v>
      </c>
      <c r="L5690" s="397" t="s">
        <v>184</v>
      </c>
      <c r="M5690" s="397" t="s">
        <v>2333</v>
      </c>
      <c r="N5690" s="583" t="s">
        <v>2449</v>
      </c>
      <c r="O5690" s="192">
        <v>1</v>
      </c>
      <c r="P5690" s="57">
        <v>1</v>
      </c>
      <c r="Q5690" s="63" t="s">
        <v>214</v>
      </c>
      <c r="R5690" s="71" t="s">
        <v>2258</v>
      </c>
      <c r="S5690" s="70">
        <v>750</v>
      </c>
      <c r="T5690" s="117">
        <v>1.05</v>
      </c>
      <c r="U5690" s="455">
        <f t="shared" si="398"/>
        <v>787.5</v>
      </c>
      <c r="V5690" s="190" t="s">
        <v>7</v>
      </c>
    </row>
    <row r="5691" spans="2:22" s="3" customFormat="1" ht="157.5" x14ac:dyDescent="0.25">
      <c r="B5691" s="206" t="s">
        <v>2256</v>
      </c>
      <c r="C5691" s="562" t="s">
        <v>2234</v>
      </c>
      <c r="D5691" s="204" t="s">
        <v>2235</v>
      </c>
      <c r="E5691" s="283" t="s">
        <v>1976</v>
      </c>
      <c r="F5691" s="397" t="s">
        <v>4910</v>
      </c>
      <c r="G5691" s="40" t="s">
        <v>7</v>
      </c>
      <c r="H5691" s="583" t="s">
        <v>154</v>
      </c>
      <c r="I5691" s="397">
        <v>2026</v>
      </c>
      <c r="J5691" s="71">
        <v>10</v>
      </c>
      <c r="K5691" s="101" t="s">
        <v>3829</v>
      </c>
      <c r="L5691" s="397" t="s">
        <v>184</v>
      </c>
      <c r="M5691" s="397" t="s">
        <v>2333</v>
      </c>
      <c r="N5691" s="583" t="s">
        <v>2449</v>
      </c>
      <c r="O5691" s="192">
        <v>1</v>
      </c>
      <c r="P5691" s="57">
        <v>2</v>
      </c>
      <c r="Q5691" s="63" t="s">
        <v>214</v>
      </c>
      <c r="R5691" s="71" t="s">
        <v>2316</v>
      </c>
      <c r="S5691" s="70">
        <v>2153</v>
      </c>
      <c r="T5691" s="117">
        <v>1.05</v>
      </c>
      <c r="U5691" s="455">
        <f t="shared" si="398"/>
        <v>4521.3</v>
      </c>
      <c r="V5691" s="190" t="s">
        <v>7</v>
      </c>
    </row>
    <row r="5692" spans="2:22" s="3" customFormat="1" ht="157.5" x14ac:dyDescent="0.25">
      <c r="B5692" s="206" t="s">
        <v>2256</v>
      </c>
      <c r="C5692" s="562" t="s">
        <v>2234</v>
      </c>
      <c r="D5692" s="204" t="s">
        <v>2235</v>
      </c>
      <c r="E5692" s="377" t="s">
        <v>350</v>
      </c>
      <c r="F5692" s="397" t="s">
        <v>4910</v>
      </c>
      <c r="G5692" s="40" t="s">
        <v>7</v>
      </c>
      <c r="H5692" s="583" t="s">
        <v>154</v>
      </c>
      <c r="I5692" s="397">
        <v>2026</v>
      </c>
      <c r="J5692" s="71">
        <v>10</v>
      </c>
      <c r="K5692" s="377" t="s">
        <v>4261</v>
      </c>
      <c r="L5692" s="397" t="s">
        <v>184</v>
      </c>
      <c r="M5692" s="397" t="s">
        <v>2333</v>
      </c>
      <c r="N5692" s="583" t="s">
        <v>2449</v>
      </c>
      <c r="O5692" s="192">
        <v>1</v>
      </c>
      <c r="P5692" s="57">
        <v>1</v>
      </c>
      <c r="Q5692" s="63" t="s">
        <v>156</v>
      </c>
      <c r="R5692" s="71" t="s">
        <v>382</v>
      </c>
      <c r="S5692" s="70">
        <v>500</v>
      </c>
      <c r="T5692" s="117">
        <v>1</v>
      </c>
      <c r="U5692" s="455">
        <f t="shared" si="398"/>
        <v>500</v>
      </c>
      <c r="V5692" s="190" t="s">
        <v>7</v>
      </c>
    </row>
    <row r="5693" spans="2:22" s="3" customFormat="1" ht="157.5" x14ac:dyDescent="0.25">
      <c r="B5693" s="206" t="s">
        <v>2256</v>
      </c>
      <c r="C5693" s="562" t="s">
        <v>2234</v>
      </c>
      <c r="D5693" s="204" t="s">
        <v>2235</v>
      </c>
      <c r="E5693" s="283" t="s">
        <v>167</v>
      </c>
      <c r="F5693" s="397" t="s">
        <v>4911</v>
      </c>
      <c r="G5693" s="40" t="s">
        <v>7</v>
      </c>
      <c r="H5693" s="583" t="s">
        <v>154</v>
      </c>
      <c r="I5693" s="397">
        <v>2026</v>
      </c>
      <c r="J5693" s="71">
        <v>10</v>
      </c>
      <c r="K5693" s="377" t="s">
        <v>141</v>
      </c>
      <c r="L5693" s="397" t="s">
        <v>184</v>
      </c>
      <c r="M5693" s="397" t="s">
        <v>2333</v>
      </c>
      <c r="N5693" s="583" t="s">
        <v>2449</v>
      </c>
      <c r="O5693" s="192">
        <v>1</v>
      </c>
      <c r="P5693" s="57">
        <v>10.39</v>
      </c>
      <c r="Q5693" s="63" t="s">
        <v>140</v>
      </c>
      <c r="R5693" s="71" t="s">
        <v>255</v>
      </c>
      <c r="S5693" s="70">
        <v>767</v>
      </c>
      <c r="T5693" s="117">
        <v>1.42</v>
      </c>
      <c r="U5693" s="455">
        <f t="shared" si="398"/>
        <v>11316.1646</v>
      </c>
      <c r="V5693" s="190" t="s">
        <v>7</v>
      </c>
    </row>
    <row r="5694" spans="2:22" s="3" customFormat="1" ht="157.5" x14ac:dyDescent="0.25">
      <c r="B5694" s="206" t="s">
        <v>2256</v>
      </c>
      <c r="C5694" s="562" t="s">
        <v>2234</v>
      </c>
      <c r="D5694" s="204" t="s">
        <v>2235</v>
      </c>
      <c r="E5694" s="283" t="s">
        <v>167</v>
      </c>
      <c r="F5694" s="397" t="s">
        <v>4912</v>
      </c>
      <c r="G5694" s="40" t="s">
        <v>7</v>
      </c>
      <c r="H5694" s="583" t="s">
        <v>154</v>
      </c>
      <c r="I5694" s="397">
        <v>2026</v>
      </c>
      <c r="J5694" s="116">
        <v>0.4</v>
      </c>
      <c r="K5694" s="377" t="s">
        <v>141</v>
      </c>
      <c r="L5694" s="397" t="s">
        <v>184</v>
      </c>
      <c r="M5694" s="397" t="s">
        <v>2333</v>
      </c>
      <c r="N5694" s="583" t="s">
        <v>2449</v>
      </c>
      <c r="O5694" s="192">
        <v>1</v>
      </c>
      <c r="P5694" s="57">
        <v>2.2330000000000001</v>
      </c>
      <c r="Q5694" s="63" t="s">
        <v>140</v>
      </c>
      <c r="R5694" s="71" t="s">
        <v>2265</v>
      </c>
      <c r="S5694" s="70">
        <v>499</v>
      </c>
      <c r="T5694" s="117">
        <v>1.66</v>
      </c>
      <c r="U5694" s="455">
        <f t="shared" si="398"/>
        <v>1849.6832199999999</v>
      </c>
      <c r="V5694" s="190" t="s">
        <v>7</v>
      </c>
    </row>
    <row r="5695" spans="2:22" s="3" customFormat="1" ht="157.5" x14ac:dyDescent="0.25">
      <c r="B5695" s="206" t="s">
        <v>2256</v>
      </c>
      <c r="C5695" s="562" t="s">
        <v>2234</v>
      </c>
      <c r="D5695" s="204" t="s">
        <v>2235</v>
      </c>
      <c r="E5695" s="283" t="s">
        <v>168</v>
      </c>
      <c r="F5695" s="397" t="s">
        <v>4911</v>
      </c>
      <c r="G5695" s="40" t="s">
        <v>7</v>
      </c>
      <c r="H5695" s="583" t="s">
        <v>154</v>
      </c>
      <c r="I5695" s="397">
        <v>2026</v>
      </c>
      <c r="J5695" s="71">
        <v>10</v>
      </c>
      <c r="K5695" s="377" t="s">
        <v>141</v>
      </c>
      <c r="L5695" s="397" t="s">
        <v>184</v>
      </c>
      <c r="M5695" s="397" t="s">
        <v>2333</v>
      </c>
      <c r="N5695" s="583" t="s">
        <v>2449</v>
      </c>
      <c r="O5695" s="192">
        <v>1</v>
      </c>
      <c r="P5695" s="57">
        <f>P5693</f>
        <v>10.39</v>
      </c>
      <c r="Q5695" s="63" t="s">
        <v>140</v>
      </c>
      <c r="R5695" s="71" t="s">
        <v>256</v>
      </c>
      <c r="S5695" s="70">
        <v>699</v>
      </c>
      <c r="T5695" s="117">
        <v>1.04</v>
      </c>
      <c r="U5695" s="455">
        <f t="shared" si="398"/>
        <v>7553.1144000000013</v>
      </c>
      <c r="V5695" s="190" t="s">
        <v>7</v>
      </c>
    </row>
    <row r="5696" spans="2:22" s="3" customFormat="1" ht="157.5" x14ac:dyDescent="0.25">
      <c r="B5696" s="206" t="s">
        <v>2256</v>
      </c>
      <c r="C5696" s="562" t="s">
        <v>2234</v>
      </c>
      <c r="D5696" s="204" t="s">
        <v>2235</v>
      </c>
      <c r="E5696" s="283" t="s">
        <v>168</v>
      </c>
      <c r="F5696" s="397" t="s">
        <v>4912</v>
      </c>
      <c r="G5696" s="40" t="s">
        <v>7</v>
      </c>
      <c r="H5696" s="583" t="s">
        <v>154</v>
      </c>
      <c r="I5696" s="397">
        <v>2026</v>
      </c>
      <c r="J5696" s="116">
        <v>0.4</v>
      </c>
      <c r="K5696" s="377" t="s">
        <v>141</v>
      </c>
      <c r="L5696" s="397" t="s">
        <v>184</v>
      </c>
      <c r="M5696" s="397" t="s">
        <v>2333</v>
      </c>
      <c r="N5696" s="583" t="s">
        <v>2449</v>
      </c>
      <c r="O5696" s="192">
        <v>1</v>
      </c>
      <c r="P5696" s="57">
        <f>P5694</f>
        <v>2.2330000000000001</v>
      </c>
      <c r="Q5696" s="63" t="s">
        <v>140</v>
      </c>
      <c r="R5696" s="71" t="s">
        <v>2266</v>
      </c>
      <c r="S5696" s="70">
        <v>517</v>
      </c>
      <c r="T5696" s="117">
        <v>1.04</v>
      </c>
      <c r="U5696" s="455">
        <f t="shared" si="398"/>
        <v>1200.6394400000001</v>
      </c>
      <c r="V5696" s="190" t="s">
        <v>7</v>
      </c>
    </row>
    <row r="5697" spans="2:22" s="3" customFormat="1" ht="157.5" x14ac:dyDescent="0.25">
      <c r="B5697" s="206" t="s">
        <v>2256</v>
      </c>
      <c r="C5697" s="562" t="s">
        <v>2234</v>
      </c>
      <c r="D5697" s="204" t="s">
        <v>2235</v>
      </c>
      <c r="E5697" s="377" t="s">
        <v>3431</v>
      </c>
      <c r="F5697" s="397" t="s">
        <v>4911</v>
      </c>
      <c r="G5697" s="40" t="s">
        <v>7</v>
      </c>
      <c r="H5697" s="583" t="s">
        <v>154</v>
      </c>
      <c r="I5697" s="397">
        <v>2026</v>
      </c>
      <c r="J5697" s="71">
        <v>10</v>
      </c>
      <c r="K5697" s="377" t="s">
        <v>3100</v>
      </c>
      <c r="L5697" s="397" t="s">
        <v>184</v>
      </c>
      <c r="M5697" s="397" t="s">
        <v>2333</v>
      </c>
      <c r="N5697" s="583" t="s">
        <v>2449</v>
      </c>
      <c r="O5697" s="192">
        <v>3</v>
      </c>
      <c r="P5697" s="57">
        <f>P5693</f>
        <v>10.39</v>
      </c>
      <c r="Q5697" s="63" t="s">
        <v>140</v>
      </c>
      <c r="R5697" s="71" t="s">
        <v>765</v>
      </c>
      <c r="S5697" s="70">
        <v>413</v>
      </c>
      <c r="T5697" s="117">
        <v>1.04</v>
      </c>
      <c r="U5697" s="455">
        <f>O5697*P5697*S5697*T5697</f>
        <v>13388.138400000002</v>
      </c>
      <c r="V5697" s="190" t="s">
        <v>7</v>
      </c>
    </row>
    <row r="5698" spans="2:22" s="3" customFormat="1" ht="157.5" x14ac:dyDescent="0.25">
      <c r="B5698" s="206" t="s">
        <v>2256</v>
      </c>
      <c r="C5698" s="562" t="s">
        <v>2234</v>
      </c>
      <c r="D5698" s="204" t="s">
        <v>2235</v>
      </c>
      <c r="E5698" s="283" t="s">
        <v>2244</v>
      </c>
      <c r="F5698" s="397" t="s">
        <v>4912</v>
      </c>
      <c r="G5698" s="40" t="s">
        <v>7</v>
      </c>
      <c r="H5698" s="583" t="s">
        <v>154</v>
      </c>
      <c r="I5698" s="397">
        <v>2026</v>
      </c>
      <c r="J5698" s="116">
        <v>0.4</v>
      </c>
      <c r="K5698" s="377" t="s">
        <v>3739</v>
      </c>
      <c r="L5698" s="397" t="s">
        <v>184</v>
      </c>
      <c r="M5698" s="397" t="s">
        <v>2333</v>
      </c>
      <c r="N5698" s="583" t="s">
        <v>2449</v>
      </c>
      <c r="O5698" s="192">
        <v>1</v>
      </c>
      <c r="P5698" s="57">
        <f>P5694</f>
        <v>2.2330000000000001</v>
      </c>
      <c r="Q5698" s="63" t="s">
        <v>140</v>
      </c>
      <c r="R5698" s="71" t="s">
        <v>2267</v>
      </c>
      <c r="S5698" s="70">
        <v>235</v>
      </c>
      <c r="T5698" s="117">
        <v>1.04</v>
      </c>
      <c r="U5698" s="455">
        <f t="shared" si="398"/>
        <v>545.74520000000007</v>
      </c>
      <c r="V5698" s="190" t="s">
        <v>7</v>
      </c>
    </row>
    <row r="5699" spans="2:22" s="3" customFormat="1" ht="157.5" x14ac:dyDescent="0.25">
      <c r="B5699" s="206" t="s">
        <v>2256</v>
      </c>
      <c r="C5699" s="562" t="s">
        <v>2234</v>
      </c>
      <c r="D5699" s="204" t="s">
        <v>2235</v>
      </c>
      <c r="E5699" s="283" t="s">
        <v>201</v>
      </c>
      <c r="F5699" s="397" t="s">
        <v>4911</v>
      </c>
      <c r="G5699" s="40" t="s">
        <v>7</v>
      </c>
      <c r="H5699" s="583" t="s">
        <v>154</v>
      </c>
      <c r="I5699" s="397">
        <v>2026</v>
      </c>
      <c r="J5699" s="71">
        <v>10</v>
      </c>
      <c r="K5699" s="377" t="s">
        <v>3784</v>
      </c>
      <c r="L5699" s="397" t="s">
        <v>184</v>
      </c>
      <c r="M5699" s="397" t="s">
        <v>2333</v>
      </c>
      <c r="N5699" s="583" t="s">
        <v>2449</v>
      </c>
      <c r="O5699" s="192">
        <v>1</v>
      </c>
      <c r="P5699" s="57">
        <v>1</v>
      </c>
      <c r="Q5699" s="63" t="s">
        <v>203</v>
      </c>
      <c r="R5699" s="71" t="s">
        <v>2253</v>
      </c>
      <c r="S5699" s="70">
        <v>2319</v>
      </c>
      <c r="T5699" s="117">
        <v>1</v>
      </c>
      <c r="U5699" s="455">
        <f t="shared" si="398"/>
        <v>2319</v>
      </c>
      <c r="V5699" s="190" t="s">
        <v>7</v>
      </c>
    </row>
    <row r="5700" spans="2:22" s="3" customFormat="1" ht="157.5" x14ac:dyDescent="0.25">
      <c r="B5700" s="206" t="s">
        <v>2256</v>
      </c>
      <c r="C5700" s="562" t="s">
        <v>2234</v>
      </c>
      <c r="D5700" s="204" t="s">
        <v>2235</v>
      </c>
      <c r="E5700" s="283" t="s">
        <v>201</v>
      </c>
      <c r="F5700" s="397" t="s">
        <v>4912</v>
      </c>
      <c r="G5700" s="40" t="s">
        <v>7</v>
      </c>
      <c r="H5700" s="583" t="s">
        <v>154</v>
      </c>
      <c r="I5700" s="397">
        <v>2026</v>
      </c>
      <c r="J5700" s="116">
        <v>0.4</v>
      </c>
      <c r="K5700" s="377" t="s">
        <v>3784</v>
      </c>
      <c r="L5700" s="397" t="s">
        <v>184</v>
      </c>
      <c r="M5700" s="397" t="s">
        <v>2333</v>
      </c>
      <c r="N5700" s="583" t="s">
        <v>2449</v>
      </c>
      <c r="O5700" s="192">
        <v>1</v>
      </c>
      <c r="P5700" s="57">
        <v>1</v>
      </c>
      <c r="Q5700" s="63" t="s">
        <v>203</v>
      </c>
      <c r="R5700" s="71" t="s">
        <v>2253</v>
      </c>
      <c r="S5700" s="70">
        <v>2319</v>
      </c>
      <c r="T5700" s="117">
        <v>1</v>
      </c>
      <c r="U5700" s="455">
        <f t="shared" si="398"/>
        <v>2319</v>
      </c>
      <c r="V5700" s="190" t="s">
        <v>7</v>
      </c>
    </row>
    <row r="5701" spans="2:22" s="3" customFormat="1" ht="94.5" x14ac:dyDescent="0.25">
      <c r="B5701" s="206" t="s">
        <v>2256</v>
      </c>
      <c r="C5701" s="562" t="s">
        <v>2234</v>
      </c>
      <c r="D5701" s="204" t="s">
        <v>2235</v>
      </c>
      <c r="E5701" s="283" t="s">
        <v>2268</v>
      </c>
      <c r="F5701" s="397" t="s">
        <v>4913</v>
      </c>
      <c r="G5701" s="40" t="s">
        <v>7</v>
      </c>
      <c r="H5701" s="583" t="s">
        <v>154</v>
      </c>
      <c r="I5701" s="397">
        <v>2026</v>
      </c>
      <c r="J5701" s="71">
        <v>10</v>
      </c>
      <c r="K5701" s="377" t="s">
        <v>3443</v>
      </c>
      <c r="L5701" s="397" t="s">
        <v>184</v>
      </c>
      <c r="M5701" s="397" t="s">
        <v>2333</v>
      </c>
      <c r="N5701" s="583" t="s">
        <v>2449</v>
      </c>
      <c r="O5701" s="192">
        <v>1</v>
      </c>
      <c r="P5701" s="57">
        <v>8</v>
      </c>
      <c r="Q5701" s="63" t="s">
        <v>261</v>
      </c>
      <c r="R5701" s="71" t="s">
        <v>2241</v>
      </c>
      <c r="S5701" s="70">
        <v>1663</v>
      </c>
      <c r="T5701" s="117">
        <v>1.07</v>
      </c>
      <c r="U5701" s="455">
        <f t="shared" si="398"/>
        <v>14235.28</v>
      </c>
      <c r="V5701" s="190" t="s">
        <v>7</v>
      </c>
    </row>
    <row r="5702" spans="2:22" s="3" customFormat="1" ht="94.5" x14ac:dyDescent="0.25">
      <c r="B5702" s="206" t="s">
        <v>2256</v>
      </c>
      <c r="C5702" s="562" t="s">
        <v>2234</v>
      </c>
      <c r="D5702" s="204" t="s">
        <v>2235</v>
      </c>
      <c r="E5702" s="587" t="s">
        <v>26</v>
      </c>
      <c r="F5702" s="397" t="s">
        <v>7</v>
      </c>
      <c r="G5702" s="397" t="s">
        <v>7</v>
      </c>
      <c r="H5702" s="583" t="s">
        <v>7</v>
      </c>
      <c r="I5702" s="397" t="s">
        <v>7</v>
      </c>
      <c r="J5702" s="397" t="s">
        <v>7</v>
      </c>
      <c r="K5702" s="192" t="s">
        <v>7</v>
      </c>
      <c r="L5702" s="397" t="s">
        <v>7</v>
      </c>
      <c r="M5702" s="397" t="s">
        <v>7</v>
      </c>
      <c r="N5702" s="397" t="s">
        <v>7</v>
      </c>
      <c r="O5702" s="192" t="s">
        <v>7</v>
      </c>
      <c r="P5702" s="397" t="s">
        <v>7</v>
      </c>
      <c r="Q5702" s="284" t="s">
        <v>7</v>
      </c>
      <c r="R5702" s="178" t="s">
        <v>7</v>
      </c>
      <c r="S5702" s="421" t="s">
        <v>7</v>
      </c>
      <c r="T5702" s="178" t="s">
        <v>7</v>
      </c>
      <c r="U5702" s="455">
        <f>SUM(U5688:U5701)</f>
        <v>70720.565260000003</v>
      </c>
      <c r="V5702" s="190" t="s">
        <v>7</v>
      </c>
    </row>
    <row r="5703" spans="2:22" s="3" customFormat="1" ht="204.75" x14ac:dyDescent="0.25">
      <c r="B5703" s="206" t="s">
        <v>2256</v>
      </c>
      <c r="C5703" s="562" t="s">
        <v>2173</v>
      </c>
      <c r="D5703" s="204" t="s">
        <v>2174</v>
      </c>
      <c r="E5703" s="283" t="s">
        <v>1976</v>
      </c>
      <c r="F5703" s="397" t="s">
        <v>4914</v>
      </c>
      <c r="G5703" s="40" t="s">
        <v>7</v>
      </c>
      <c r="H5703" s="583" t="s">
        <v>389</v>
      </c>
      <c r="I5703" s="397">
        <v>2023</v>
      </c>
      <c r="J5703" s="71">
        <v>10</v>
      </c>
      <c r="K5703" s="589" t="s">
        <v>3827</v>
      </c>
      <c r="L5703" s="397" t="s">
        <v>184</v>
      </c>
      <c r="M5703" s="397" t="s">
        <v>2334</v>
      </c>
      <c r="N5703" s="583" t="s">
        <v>2449</v>
      </c>
      <c r="O5703" s="192">
        <v>1</v>
      </c>
      <c r="P5703" s="57">
        <v>3</v>
      </c>
      <c r="Q5703" s="63" t="s">
        <v>214</v>
      </c>
      <c r="R5703" s="71" t="s">
        <v>2257</v>
      </c>
      <c r="S5703" s="70">
        <v>1025</v>
      </c>
      <c r="T5703" s="117">
        <v>1.05</v>
      </c>
      <c r="U5703" s="455">
        <f t="shared" si="398"/>
        <v>3228.75</v>
      </c>
      <c r="V5703" s="190" t="s">
        <v>7</v>
      </c>
    </row>
    <row r="5704" spans="2:22" s="3" customFormat="1" ht="204.75" x14ac:dyDescent="0.25">
      <c r="B5704" s="206" t="s">
        <v>2256</v>
      </c>
      <c r="C5704" s="562" t="s">
        <v>2173</v>
      </c>
      <c r="D5704" s="204" t="s">
        <v>2174</v>
      </c>
      <c r="E5704" s="283" t="s">
        <v>1976</v>
      </c>
      <c r="F5704" s="397" t="s">
        <v>4914</v>
      </c>
      <c r="G5704" s="40" t="s">
        <v>7</v>
      </c>
      <c r="H5704" s="583" t="s">
        <v>389</v>
      </c>
      <c r="I5704" s="397">
        <v>2023</v>
      </c>
      <c r="J5704" s="71">
        <v>10</v>
      </c>
      <c r="K5704" s="56" t="s">
        <v>809</v>
      </c>
      <c r="L5704" s="397" t="s">
        <v>184</v>
      </c>
      <c r="M5704" s="397" t="s">
        <v>2334</v>
      </c>
      <c r="N5704" s="583" t="s">
        <v>2449</v>
      </c>
      <c r="O5704" s="192">
        <v>1</v>
      </c>
      <c r="P5704" s="57">
        <v>2</v>
      </c>
      <c r="Q5704" s="63" t="s">
        <v>214</v>
      </c>
      <c r="R5704" s="71" t="s">
        <v>1155</v>
      </c>
      <c r="S5704" s="70">
        <v>800</v>
      </c>
      <c r="T5704" s="117">
        <v>1.05</v>
      </c>
      <c r="U5704" s="455">
        <f t="shared" si="398"/>
        <v>1680</v>
      </c>
      <c r="V5704" s="190" t="s">
        <v>7</v>
      </c>
    </row>
    <row r="5705" spans="2:22" s="3" customFormat="1" ht="204.75" x14ac:dyDescent="0.25">
      <c r="B5705" s="206" t="s">
        <v>2256</v>
      </c>
      <c r="C5705" s="562" t="s">
        <v>2173</v>
      </c>
      <c r="D5705" s="204" t="s">
        <v>2174</v>
      </c>
      <c r="E5705" s="283" t="s">
        <v>1976</v>
      </c>
      <c r="F5705" s="397" t="s">
        <v>4914</v>
      </c>
      <c r="G5705" s="40" t="s">
        <v>7</v>
      </c>
      <c r="H5705" s="583" t="s">
        <v>389</v>
      </c>
      <c r="I5705" s="397">
        <v>2023</v>
      </c>
      <c r="J5705" s="71">
        <v>10</v>
      </c>
      <c r="K5705" s="101" t="s">
        <v>3829</v>
      </c>
      <c r="L5705" s="397" t="s">
        <v>184</v>
      </c>
      <c r="M5705" s="397" t="s">
        <v>2334</v>
      </c>
      <c r="N5705" s="583" t="s">
        <v>2449</v>
      </c>
      <c r="O5705" s="192">
        <v>1</v>
      </c>
      <c r="P5705" s="57">
        <v>1</v>
      </c>
      <c r="Q5705" s="63" t="s">
        <v>214</v>
      </c>
      <c r="R5705" s="71" t="s">
        <v>2316</v>
      </c>
      <c r="S5705" s="70">
        <v>2153</v>
      </c>
      <c r="T5705" s="117">
        <v>1.05</v>
      </c>
      <c r="U5705" s="455">
        <f t="shared" si="398"/>
        <v>2260.65</v>
      </c>
      <c r="V5705" s="190" t="s">
        <v>7</v>
      </c>
    </row>
    <row r="5706" spans="2:22" s="3" customFormat="1" ht="189" x14ac:dyDescent="0.25">
      <c r="B5706" s="206" t="s">
        <v>2256</v>
      </c>
      <c r="C5706" s="562" t="s">
        <v>2173</v>
      </c>
      <c r="D5706" s="204" t="s">
        <v>2174</v>
      </c>
      <c r="E5706" s="283" t="s">
        <v>167</v>
      </c>
      <c r="F5706" s="397" t="s">
        <v>4915</v>
      </c>
      <c r="G5706" s="40" t="s">
        <v>7</v>
      </c>
      <c r="H5706" s="583" t="s">
        <v>389</v>
      </c>
      <c r="I5706" s="397">
        <v>2023</v>
      </c>
      <c r="J5706" s="71">
        <v>10</v>
      </c>
      <c r="K5706" s="377" t="s">
        <v>141</v>
      </c>
      <c r="L5706" s="397" t="s">
        <v>184</v>
      </c>
      <c r="M5706" s="397" t="s">
        <v>2334</v>
      </c>
      <c r="N5706" s="583" t="s">
        <v>2449</v>
      </c>
      <c r="O5706" s="192">
        <v>1</v>
      </c>
      <c r="P5706" s="109">
        <f>16.17+0.532</f>
        <v>16.702000000000002</v>
      </c>
      <c r="Q5706" s="63" t="s">
        <v>140</v>
      </c>
      <c r="R5706" s="71" t="s">
        <v>255</v>
      </c>
      <c r="S5706" s="70">
        <v>767</v>
      </c>
      <c r="T5706" s="117">
        <v>1.42</v>
      </c>
      <c r="U5706" s="455">
        <f t="shared" si="398"/>
        <v>18190.816279999999</v>
      </c>
      <c r="V5706" s="190" t="s">
        <v>7</v>
      </c>
    </row>
    <row r="5707" spans="2:22" s="3" customFormat="1" ht="189" x14ac:dyDescent="0.25">
      <c r="B5707" s="206" t="s">
        <v>2256</v>
      </c>
      <c r="C5707" s="562" t="s">
        <v>2173</v>
      </c>
      <c r="D5707" s="204" t="s">
        <v>2174</v>
      </c>
      <c r="E5707" s="283" t="s">
        <v>168</v>
      </c>
      <c r="F5707" s="397" t="s">
        <v>4915</v>
      </c>
      <c r="G5707" s="40" t="s">
        <v>7</v>
      </c>
      <c r="H5707" s="583" t="s">
        <v>389</v>
      </c>
      <c r="I5707" s="397">
        <v>2023</v>
      </c>
      <c r="J5707" s="71">
        <v>10</v>
      </c>
      <c r="K5707" s="377" t="s">
        <v>141</v>
      </c>
      <c r="L5707" s="397" t="s">
        <v>184</v>
      </c>
      <c r="M5707" s="397" t="s">
        <v>2334</v>
      </c>
      <c r="N5707" s="583" t="s">
        <v>2449</v>
      </c>
      <c r="O5707" s="192">
        <v>1</v>
      </c>
      <c r="P5707" s="109">
        <v>16.702000000000002</v>
      </c>
      <c r="Q5707" s="63" t="s">
        <v>140</v>
      </c>
      <c r="R5707" s="71" t="s">
        <v>256</v>
      </c>
      <c r="S5707" s="70">
        <v>699</v>
      </c>
      <c r="T5707" s="117">
        <v>1.04</v>
      </c>
      <c r="U5707" s="455">
        <f t="shared" si="398"/>
        <v>12141.68592</v>
      </c>
      <c r="V5707" s="190" t="s">
        <v>7</v>
      </c>
    </row>
    <row r="5708" spans="2:22" s="3" customFormat="1" ht="189" x14ac:dyDescent="0.25">
      <c r="B5708" s="206" t="s">
        <v>2256</v>
      </c>
      <c r="C5708" s="562" t="s">
        <v>2173</v>
      </c>
      <c r="D5708" s="204" t="s">
        <v>2174</v>
      </c>
      <c r="E5708" s="377" t="s">
        <v>3431</v>
      </c>
      <c r="F5708" s="397" t="s">
        <v>4915</v>
      </c>
      <c r="G5708" s="40" t="s">
        <v>7</v>
      </c>
      <c r="H5708" s="583" t="s">
        <v>389</v>
      </c>
      <c r="I5708" s="397">
        <v>2023</v>
      </c>
      <c r="J5708" s="71">
        <v>10</v>
      </c>
      <c r="K5708" s="377" t="s">
        <v>3444</v>
      </c>
      <c r="L5708" s="397" t="s">
        <v>184</v>
      </c>
      <c r="M5708" s="397" t="s">
        <v>2334</v>
      </c>
      <c r="N5708" s="583" t="s">
        <v>2449</v>
      </c>
      <c r="O5708" s="192">
        <v>3</v>
      </c>
      <c r="P5708" s="109">
        <v>16.702000000000002</v>
      </c>
      <c r="Q5708" s="63" t="s">
        <v>140</v>
      </c>
      <c r="R5708" s="71" t="s">
        <v>1963</v>
      </c>
      <c r="S5708" s="70">
        <f>431</f>
        <v>431</v>
      </c>
      <c r="T5708" s="117">
        <v>1.04</v>
      </c>
      <c r="U5708" s="455">
        <f t="shared" si="398"/>
        <v>22459.513440000006</v>
      </c>
      <c r="V5708" s="190" t="s">
        <v>7</v>
      </c>
    </row>
    <row r="5709" spans="2:22" s="3" customFormat="1" ht="189" x14ac:dyDescent="0.25">
      <c r="B5709" s="206" t="s">
        <v>2256</v>
      </c>
      <c r="C5709" s="562" t="s">
        <v>2173</v>
      </c>
      <c r="D5709" s="204" t="s">
        <v>2174</v>
      </c>
      <c r="E5709" s="283" t="s">
        <v>201</v>
      </c>
      <c r="F5709" s="397" t="s">
        <v>4915</v>
      </c>
      <c r="G5709" s="40" t="s">
        <v>7</v>
      </c>
      <c r="H5709" s="583" t="s">
        <v>389</v>
      </c>
      <c r="I5709" s="397">
        <v>2023</v>
      </c>
      <c r="J5709" s="71">
        <v>10</v>
      </c>
      <c r="K5709" s="377" t="s">
        <v>3784</v>
      </c>
      <c r="L5709" s="397" t="s">
        <v>184</v>
      </c>
      <c r="M5709" s="397" t="s">
        <v>2334</v>
      </c>
      <c r="N5709" s="583" t="s">
        <v>2449</v>
      </c>
      <c r="O5709" s="192">
        <v>1</v>
      </c>
      <c r="P5709" s="109">
        <v>1</v>
      </c>
      <c r="Q5709" s="63" t="s">
        <v>203</v>
      </c>
      <c r="R5709" s="71" t="s">
        <v>2253</v>
      </c>
      <c r="S5709" s="70">
        <v>2319</v>
      </c>
      <c r="T5709" s="117">
        <v>1</v>
      </c>
      <c r="U5709" s="455">
        <f t="shared" si="398"/>
        <v>2319</v>
      </c>
      <c r="V5709" s="190" t="s">
        <v>7</v>
      </c>
    </row>
    <row r="5710" spans="2:22" s="3" customFormat="1" ht="189" x14ac:dyDescent="0.25">
      <c r="B5710" s="206" t="s">
        <v>2256</v>
      </c>
      <c r="C5710" s="562" t="s">
        <v>2173</v>
      </c>
      <c r="D5710" s="204" t="s">
        <v>2174</v>
      </c>
      <c r="E5710" s="283" t="s">
        <v>167</v>
      </c>
      <c r="F5710" s="397" t="s">
        <v>4916</v>
      </c>
      <c r="G5710" s="40" t="s">
        <v>7</v>
      </c>
      <c r="H5710" s="583" t="s">
        <v>389</v>
      </c>
      <c r="I5710" s="397">
        <v>2023</v>
      </c>
      <c r="J5710" s="116">
        <v>0.4</v>
      </c>
      <c r="K5710" s="377" t="s">
        <v>141</v>
      </c>
      <c r="L5710" s="397" t="s">
        <v>184</v>
      </c>
      <c r="M5710" s="397" t="s">
        <v>2334</v>
      </c>
      <c r="N5710" s="583" t="s">
        <v>2449</v>
      </c>
      <c r="O5710" s="192">
        <v>1</v>
      </c>
      <c r="P5710" s="109">
        <f>4.466+5.305+4.23+0.12</f>
        <v>14.121</v>
      </c>
      <c r="Q5710" s="63" t="s">
        <v>140</v>
      </c>
      <c r="R5710" s="71" t="s">
        <v>2265</v>
      </c>
      <c r="S5710" s="70">
        <v>499</v>
      </c>
      <c r="T5710" s="117">
        <v>1.66</v>
      </c>
      <c r="U5710" s="455">
        <f t="shared" si="398"/>
        <v>11696.98914</v>
      </c>
      <c r="V5710" s="190" t="s">
        <v>7</v>
      </c>
    </row>
    <row r="5711" spans="2:22" s="3" customFormat="1" ht="189" x14ac:dyDescent="0.25">
      <c r="B5711" s="206" t="s">
        <v>2256</v>
      </c>
      <c r="C5711" s="562" t="s">
        <v>2173</v>
      </c>
      <c r="D5711" s="204" t="s">
        <v>2174</v>
      </c>
      <c r="E5711" s="283" t="s">
        <v>168</v>
      </c>
      <c r="F5711" s="397" t="s">
        <v>4916</v>
      </c>
      <c r="G5711" s="40" t="s">
        <v>7</v>
      </c>
      <c r="H5711" s="583" t="s">
        <v>389</v>
      </c>
      <c r="I5711" s="397">
        <v>2023</v>
      </c>
      <c r="J5711" s="116">
        <v>0.4</v>
      </c>
      <c r="K5711" s="377" t="s">
        <v>141</v>
      </c>
      <c r="L5711" s="397" t="s">
        <v>184</v>
      </c>
      <c r="M5711" s="397" t="s">
        <v>2334</v>
      </c>
      <c r="N5711" s="583" t="s">
        <v>2449</v>
      </c>
      <c r="O5711" s="192">
        <v>1</v>
      </c>
      <c r="P5711" s="109">
        <f>P5710-1.639</f>
        <v>12.482000000000001</v>
      </c>
      <c r="Q5711" s="63" t="s">
        <v>140</v>
      </c>
      <c r="R5711" s="71" t="s">
        <v>2266</v>
      </c>
      <c r="S5711" s="70">
        <v>517</v>
      </c>
      <c r="T5711" s="117">
        <v>1.04</v>
      </c>
      <c r="U5711" s="455">
        <f t="shared" si="398"/>
        <v>6711.3217600000007</v>
      </c>
      <c r="V5711" s="190" t="s">
        <v>7</v>
      </c>
    </row>
    <row r="5712" spans="2:22" s="3" customFormat="1" ht="189" x14ac:dyDescent="0.25">
      <c r="B5712" s="206" t="s">
        <v>2256</v>
      </c>
      <c r="C5712" s="562" t="s">
        <v>2173</v>
      </c>
      <c r="D5712" s="204" t="s">
        <v>2174</v>
      </c>
      <c r="E5712" s="283" t="s">
        <v>2244</v>
      </c>
      <c r="F5712" s="397" t="s">
        <v>4916</v>
      </c>
      <c r="G5712" s="40" t="s">
        <v>7</v>
      </c>
      <c r="H5712" s="583" t="s">
        <v>389</v>
      </c>
      <c r="I5712" s="397">
        <v>2023</v>
      </c>
      <c r="J5712" s="116">
        <v>0.4</v>
      </c>
      <c r="K5712" s="377" t="s">
        <v>3433</v>
      </c>
      <c r="L5712" s="397" t="s">
        <v>184</v>
      </c>
      <c r="M5712" s="397" t="s">
        <v>2334</v>
      </c>
      <c r="N5712" s="583" t="s">
        <v>2449</v>
      </c>
      <c r="O5712" s="192">
        <v>1</v>
      </c>
      <c r="P5712" s="109">
        <v>4.4660000000000002</v>
      </c>
      <c r="Q5712" s="63" t="s">
        <v>140</v>
      </c>
      <c r="R5712" s="71" t="s">
        <v>2250</v>
      </c>
      <c r="S5712" s="70">
        <v>291</v>
      </c>
      <c r="T5712" s="117">
        <v>1.04</v>
      </c>
      <c r="U5712" s="455">
        <f t="shared" si="398"/>
        <v>1351.59024</v>
      </c>
      <c r="V5712" s="190" t="s">
        <v>7</v>
      </c>
    </row>
    <row r="5713" spans="2:22" s="3" customFormat="1" ht="189" x14ac:dyDescent="0.25">
      <c r="B5713" s="206" t="s">
        <v>2256</v>
      </c>
      <c r="C5713" s="562" t="s">
        <v>2173</v>
      </c>
      <c r="D5713" s="204" t="s">
        <v>2174</v>
      </c>
      <c r="E5713" s="283" t="s">
        <v>2244</v>
      </c>
      <c r="F5713" s="397" t="s">
        <v>4916</v>
      </c>
      <c r="G5713" s="40" t="s">
        <v>7</v>
      </c>
      <c r="H5713" s="583" t="s">
        <v>389</v>
      </c>
      <c r="I5713" s="397">
        <v>2023</v>
      </c>
      <c r="J5713" s="116">
        <v>0.4</v>
      </c>
      <c r="K5713" s="377" t="s">
        <v>3746</v>
      </c>
      <c r="L5713" s="397" t="s">
        <v>184</v>
      </c>
      <c r="M5713" s="397" t="s">
        <v>2334</v>
      </c>
      <c r="N5713" s="583" t="s">
        <v>2449</v>
      </c>
      <c r="O5713" s="192">
        <v>1</v>
      </c>
      <c r="P5713" s="109">
        <v>5.3049999999999997</v>
      </c>
      <c r="Q5713" s="63" t="s">
        <v>140</v>
      </c>
      <c r="R5713" s="71" t="s">
        <v>2317</v>
      </c>
      <c r="S5713" s="70">
        <v>358</v>
      </c>
      <c r="T5713" s="117">
        <v>1.04</v>
      </c>
      <c r="U5713" s="455">
        <f t="shared" si="398"/>
        <v>1975.1575999999998</v>
      </c>
      <c r="V5713" s="190" t="s">
        <v>7</v>
      </c>
    </row>
    <row r="5714" spans="2:22" s="3" customFormat="1" ht="189" x14ac:dyDescent="0.25">
      <c r="B5714" s="206" t="s">
        <v>2256</v>
      </c>
      <c r="C5714" s="562" t="s">
        <v>2173</v>
      </c>
      <c r="D5714" s="204" t="s">
        <v>2174</v>
      </c>
      <c r="E5714" s="283" t="s">
        <v>2244</v>
      </c>
      <c r="F5714" s="397" t="s">
        <v>4916</v>
      </c>
      <c r="G5714" s="40" t="s">
        <v>7</v>
      </c>
      <c r="H5714" s="583" t="s">
        <v>389</v>
      </c>
      <c r="I5714" s="397">
        <v>2023</v>
      </c>
      <c r="J5714" s="116">
        <v>0.4</v>
      </c>
      <c r="K5714" s="377" t="s">
        <v>3736</v>
      </c>
      <c r="L5714" s="397" t="s">
        <v>184</v>
      </c>
      <c r="M5714" s="397" t="s">
        <v>2334</v>
      </c>
      <c r="N5714" s="583" t="s">
        <v>2449</v>
      </c>
      <c r="O5714" s="192">
        <v>1</v>
      </c>
      <c r="P5714" s="109">
        <f>4.23+0.12</f>
        <v>4.3500000000000005</v>
      </c>
      <c r="Q5714" s="63" t="s">
        <v>140</v>
      </c>
      <c r="R5714" s="71" t="s">
        <v>2252</v>
      </c>
      <c r="S5714" s="70">
        <v>146</v>
      </c>
      <c r="T5714" s="117">
        <v>1.04</v>
      </c>
      <c r="U5714" s="455">
        <f t="shared" si="398"/>
        <v>660.50400000000002</v>
      </c>
      <c r="V5714" s="190" t="s">
        <v>7</v>
      </c>
    </row>
    <row r="5715" spans="2:22" s="3" customFormat="1" ht="189" x14ac:dyDescent="0.25">
      <c r="B5715" s="206" t="s">
        <v>2256</v>
      </c>
      <c r="C5715" s="562" t="s">
        <v>2173</v>
      </c>
      <c r="D5715" s="204" t="s">
        <v>2174</v>
      </c>
      <c r="E5715" s="283" t="s">
        <v>201</v>
      </c>
      <c r="F5715" s="397" t="s">
        <v>4916</v>
      </c>
      <c r="G5715" s="40" t="s">
        <v>7</v>
      </c>
      <c r="H5715" s="583" t="s">
        <v>389</v>
      </c>
      <c r="I5715" s="397">
        <v>2023</v>
      </c>
      <c r="J5715" s="116">
        <v>0.4</v>
      </c>
      <c r="K5715" s="377" t="s">
        <v>3784</v>
      </c>
      <c r="L5715" s="397" t="s">
        <v>184</v>
      </c>
      <c r="M5715" s="397" t="s">
        <v>2334</v>
      </c>
      <c r="N5715" s="583" t="s">
        <v>2449</v>
      </c>
      <c r="O5715" s="192">
        <v>1</v>
      </c>
      <c r="P5715" s="109">
        <v>1</v>
      </c>
      <c r="Q5715" s="63" t="s">
        <v>203</v>
      </c>
      <c r="R5715" s="71" t="s">
        <v>2253</v>
      </c>
      <c r="S5715" s="70">
        <v>2319</v>
      </c>
      <c r="T5715" s="117">
        <v>1</v>
      </c>
      <c r="U5715" s="455">
        <f t="shared" si="398"/>
        <v>2319</v>
      </c>
      <c r="V5715" s="190" t="s">
        <v>7</v>
      </c>
    </row>
    <row r="5716" spans="2:22" s="3" customFormat="1" ht="94.5" x14ac:dyDescent="0.25">
      <c r="B5716" s="206" t="s">
        <v>2256</v>
      </c>
      <c r="C5716" s="562" t="s">
        <v>2173</v>
      </c>
      <c r="D5716" s="204" t="s">
        <v>2174</v>
      </c>
      <c r="E5716" s="283" t="s">
        <v>2268</v>
      </c>
      <c r="F5716" s="397" t="s">
        <v>4913</v>
      </c>
      <c r="G5716" s="40" t="s">
        <v>7</v>
      </c>
      <c r="H5716" s="583" t="s">
        <v>389</v>
      </c>
      <c r="I5716" s="397">
        <v>2023</v>
      </c>
      <c r="J5716" s="71">
        <v>10</v>
      </c>
      <c r="K5716" s="377" t="s">
        <v>3443</v>
      </c>
      <c r="L5716" s="397" t="s">
        <v>184</v>
      </c>
      <c r="M5716" s="397" t="s">
        <v>2334</v>
      </c>
      <c r="N5716" s="583" t="s">
        <v>2449</v>
      </c>
      <c r="O5716" s="192">
        <v>1</v>
      </c>
      <c r="P5716" s="109">
        <v>13</v>
      </c>
      <c r="Q5716" s="63" t="s">
        <v>261</v>
      </c>
      <c r="R5716" s="71" t="s">
        <v>2241</v>
      </c>
      <c r="S5716" s="70">
        <v>1663</v>
      </c>
      <c r="T5716" s="117">
        <v>1.07</v>
      </c>
      <c r="U5716" s="455">
        <f t="shared" si="398"/>
        <v>23132.33</v>
      </c>
      <c r="V5716" s="190" t="s">
        <v>7</v>
      </c>
    </row>
    <row r="5717" spans="2:22" s="3" customFormat="1" ht="94.5" x14ac:dyDescent="0.25">
      <c r="B5717" s="206" t="s">
        <v>2256</v>
      </c>
      <c r="C5717" s="562" t="s">
        <v>2173</v>
      </c>
      <c r="D5717" s="204" t="s">
        <v>2174</v>
      </c>
      <c r="E5717" s="283" t="s">
        <v>2268</v>
      </c>
      <c r="F5717" s="397" t="s">
        <v>4913</v>
      </c>
      <c r="G5717" s="40" t="s">
        <v>7</v>
      </c>
      <c r="H5717" s="583" t="s">
        <v>389</v>
      </c>
      <c r="I5717" s="397">
        <v>2023</v>
      </c>
      <c r="J5717" s="71">
        <v>10</v>
      </c>
      <c r="K5717" s="377" t="s">
        <v>3627</v>
      </c>
      <c r="L5717" s="397" t="s">
        <v>184</v>
      </c>
      <c r="M5717" s="397" t="s">
        <v>2334</v>
      </c>
      <c r="N5717" s="583" t="s">
        <v>2449</v>
      </c>
      <c r="O5717" s="192">
        <v>1</v>
      </c>
      <c r="P5717" s="109">
        <v>3</v>
      </c>
      <c r="Q5717" s="63" t="s">
        <v>261</v>
      </c>
      <c r="R5717" s="71" t="s">
        <v>753</v>
      </c>
      <c r="S5717" s="70">
        <v>1358</v>
      </c>
      <c r="T5717" s="117">
        <v>1.07</v>
      </c>
      <c r="U5717" s="455">
        <f t="shared" si="398"/>
        <v>4359.18</v>
      </c>
      <c r="V5717" s="190" t="s">
        <v>7</v>
      </c>
    </row>
    <row r="5718" spans="2:22" s="3" customFormat="1" ht="94.5" x14ac:dyDescent="0.25">
      <c r="B5718" s="206" t="s">
        <v>2256</v>
      </c>
      <c r="C5718" s="562" t="s">
        <v>2173</v>
      </c>
      <c r="D5718" s="204" t="s">
        <v>2174</v>
      </c>
      <c r="E5718" s="377" t="s">
        <v>350</v>
      </c>
      <c r="F5718" s="397" t="s">
        <v>4913</v>
      </c>
      <c r="G5718" s="40" t="s">
        <v>7</v>
      </c>
      <c r="H5718" s="583" t="s">
        <v>389</v>
      </c>
      <c r="I5718" s="397">
        <v>2023</v>
      </c>
      <c r="J5718" s="71">
        <v>10</v>
      </c>
      <c r="K5718" s="377" t="s">
        <v>3002</v>
      </c>
      <c r="L5718" s="397" t="s">
        <v>184</v>
      </c>
      <c r="M5718" s="397" t="s">
        <v>2334</v>
      </c>
      <c r="N5718" s="583" t="s">
        <v>2449</v>
      </c>
      <c r="O5718" s="192">
        <v>1</v>
      </c>
      <c r="P5718" s="57">
        <v>1</v>
      </c>
      <c r="Q5718" s="63" t="s">
        <v>156</v>
      </c>
      <c r="R5718" s="71" t="s">
        <v>283</v>
      </c>
      <c r="S5718" s="70">
        <v>3000</v>
      </c>
      <c r="T5718" s="117">
        <v>1</v>
      </c>
      <c r="U5718" s="455">
        <f t="shared" si="398"/>
        <v>3000</v>
      </c>
      <c r="V5718" s="190" t="s">
        <v>7</v>
      </c>
    </row>
    <row r="5719" spans="2:22" s="3" customFormat="1" ht="204.75" x14ac:dyDescent="0.25">
      <c r="B5719" s="206" t="s">
        <v>2256</v>
      </c>
      <c r="C5719" s="562" t="s">
        <v>2173</v>
      </c>
      <c r="D5719" s="204" t="s">
        <v>2174</v>
      </c>
      <c r="E5719" s="377" t="s">
        <v>1885</v>
      </c>
      <c r="F5719" s="397" t="s">
        <v>4917</v>
      </c>
      <c r="G5719" s="40" t="s">
        <v>7</v>
      </c>
      <c r="H5719" s="583" t="s">
        <v>389</v>
      </c>
      <c r="I5719" s="397">
        <v>2023</v>
      </c>
      <c r="J5719" s="71">
        <v>10</v>
      </c>
      <c r="K5719" s="377" t="s">
        <v>3434</v>
      </c>
      <c r="L5719" s="397" t="s">
        <v>184</v>
      </c>
      <c r="M5719" s="397" t="s">
        <v>2334</v>
      </c>
      <c r="N5719" s="583" t="s">
        <v>2449</v>
      </c>
      <c r="O5719" s="192">
        <v>1</v>
      </c>
      <c r="P5719" s="109">
        <v>2.6360000000000001</v>
      </c>
      <c r="Q5719" s="63" t="s">
        <v>139</v>
      </c>
      <c r="R5719" s="71" t="s">
        <v>405</v>
      </c>
      <c r="S5719" s="70">
        <v>187</v>
      </c>
      <c r="T5719" s="117">
        <v>1</v>
      </c>
      <c r="U5719" s="455">
        <f t="shared" si="398"/>
        <v>492.93200000000002</v>
      </c>
      <c r="V5719" s="190" t="s">
        <v>7</v>
      </c>
    </row>
    <row r="5720" spans="2:22" s="3" customFormat="1" ht="173.25" x14ac:dyDescent="0.25">
      <c r="B5720" s="206" t="s">
        <v>2256</v>
      </c>
      <c r="C5720" s="562" t="s">
        <v>2173</v>
      </c>
      <c r="D5720" s="204" t="s">
        <v>2174</v>
      </c>
      <c r="E5720" s="377" t="s">
        <v>361</v>
      </c>
      <c r="F5720" s="397" t="s">
        <v>4918</v>
      </c>
      <c r="G5720" s="40" t="s">
        <v>7</v>
      </c>
      <c r="H5720" s="583" t="s">
        <v>389</v>
      </c>
      <c r="I5720" s="397">
        <v>2023</v>
      </c>
      <c r="J5720" s="71">
        <v>10</v>
      </c>
      <c r="K5720" s="377" t="s">
        <v>3717</v>
      </c>
      <c r="L5720" s="397" t="s">
        <v>184</v>
      </c>
      <c r="M5720" s="397" t="s">
        <v>2334</v>
      </c>
      <c r="N5720" s="583" t="s">
        <v>2449</v>
      </c>
      <c r="O5720" s="192">
        <v>1</v>
      </c>
      <c r="P5720" s="182">
        <v>1.1259999999999999</v>
      </c>
      <c r="Q5720" s="63" t="s">
        <v>246</v>
      </c>
      <c r="R5720" s="71" t="s">
        <v>1962</v>
      </c>
      <c r="S5720" s="131">
        <v>3766</v>
      </c>
      <c r="T5720" s="131">
        <v>1.08</v>
      </c>
      <c r="U5720" s="455">
        <f t="shared" si="398"/>
        <v>4579.7572799999998</v>
      </c>
      <c r="V5720" s="190" t="s">
        <v>7</v>
      </c>
    </row>
    <row r="5721" spans="2:22" s="3" customFormat="1" ht="173.25" x14ac:dyDescent="0.25">
      <c r="B5721" s="206" t="s">
        <v>2256</v>
      </c>
      <c r="C5721" s="562" t="s">
        <v>2173</v>
      </c>
      <c r="D5721" s="204" t="s">
        <v>2174</v>
      </c>
      <c r="E5721" s="377" t="s">
        <v>361</v>
      </c>
      <c r="F5721" s="397" t="s">
        <v>4918</v>
      </c>
      <c r="G5721" s="40" t="s">
        <v>7</v>
      </c>
      <c r="H5721" s="583" t="s">
        <v>389</v>
      </c>
      <c r="I5721" s="397">
        <v>2023</v>
      </c>
      <c r="J5721" s="71">
        <v>10</v>
      </c>
      <c r="K5721" s="377" t="s">
        <v>3717</v>
      </c>
      <c r="L5721" s="397" t="s">
        <v>184</v>
      </c>
      <c r="M5721" s="397" t="s">
        <v>2334</v>
      </c>
      <c r="N5721" s="583" t="s">
        <v>2449</v>
      </c>
      <c r="O5721" s="192">
        <v>1</v>
      </c>
      <c r="P5721" s="182">
        <v>1.1259999999999999</v>
      </c>
      <c r="Q5721" s="63" t="s">
        <v>246</v>
      </c>
      <c r="R5721" s="71" t="s">
        <v>1962</v>
      </c>
      <c r="S5721" s="131">
        <v>3766</v>
      </c>
      <c r="T5721" s="131">
        <v>1.08</v>
      </c>
      <c r="U5721" s="455">
        <f t="shared" si="398"/>
        <v>4579.7572799999998</v>
      </c>
      <c r="V5721" s="190" t="s">
        <v>7</v>
      </c>
    </row>
    <row r="5722" spans="2:22" s="3" customFormat="1" ht="173.25" x14ac:dyDescent="0.25">
      <c r="B5722" s="206" t="s">
        <v>2256</v>
      </c>
      <c r="C5722" s="562" t="s">
        <v>2173</v>
      </c>
      <c r="D5722" s="204" t="s">
        <v>2174</v>
      </c>
      <c r="E5722" s="377" t="s">
        <v>444</v>
      </c>
      <c r="F5722" s="397" t="s">
        <v>4918</v>
      </c>
      <c r="G5722" s="40" t="s">
        <v>7</v>
      </c>
      <c r="H5722" s="583" t="s">
        <v>389</v>
      </c>
      <c r="I5722" s="397">
        <v>2023</v>
      </c>
      <c r="J5722" s="71">
        <v>10</v>
      </c>
      <c r="K5722" s="377" t="s">
        <v>3384</v>
      </c>
      <c r="L5722" s="397" t="s">
        <v>184</v>
      </c>
      <c r="M5722" s="397" t="s">
        <v>2334</v>
      </c>
      <c r="N5722" s="583" t="s">
        <v>2449</v>
      </c>
      <c r="O5722" s="192">
        <v>1</v>
      </c>
      <c r="P5722" s="34">
        <v>1.1259999999999999</v>
      </c>
      <c r="Q5722" s="188" t="s">
        <v>1180</v>
      </c>
      <c r="R5722" s="184" t="s">
        <v>741</v>
      </c>
      <c r="S5722" s="133">
        <v>23088</v>
      </c>
      <c r="T5722" s="131">
        <v>1.08</v>
      </c>
      <c r="U5722" s="455">
        <f t="shared" si="398"/>
        <v>28076.855039999999</v>
      </c>
      <c r="V5722" s="190" t="s">
        <v>7</v>
      </c>
    </row>
    <row r="5723" spans="2:22" s="3" customFormat="1" ht="173.25" x14ac:dyDescent="0.25">
      <c r="B5723" s="206" t="s">
        <v>2256</v>
      </c>
      <c r="C5723" s="562" t="s">
        <v>2173</v>
      </c>
      <c r="D5723" s="204" t="s">
        <v>2174</v>
      </c>
      <c r="E5723" s="283" t="s">
        <v>740</v>
      </c>
      <c r="F5723" s="397" t="s">
        <v>4918</v>
      </c>
      <c r="G5723" s="40" t="s">
        <v>7</v>
      </c>
      <c r="H5723" s="583" t="s">
        <v>389</v>
      </c>
      <c r="I5723" s="397">
        <v>2023</v>
      </c>
      <c r="J5723" s="71">
        <v>10</v>
      </c>
      <c r="K5723" s="79" t="s">
        <v>2305</v>
      </c>
      <c r="L5723" s="397" t="s">
        <v>184</v>
      </c>
      <c r="M5723" s="397" t="s">
        <v>2334</v>
      </c>
      <c r="N5723" s="583" t="s">
        <v>2449</v>
      </c>
      <c r="O5723" s="192">
        <v>1</v>
      </c>
      <c r="P5723" s="109">
        <f>P5721</f>
        <v>1.1259999999999999</v>
      </c>
      <c r="Q5723" s="76" t="s">
        <v>143</v>
      </c>
      <c r="R5723" s="71" t="s">
        <v>363</v>
      </c>
      <c r="S5723" s="70">
        <v>611</v>
      </c>
      <c r="T5723" s="34">
        <v>1</v>
      </c>
      <c r="U5723" s="455">
        <f t="shared" si="398"/>
        <v>687.98599999999988</v>
      </c>
      <c r="V5723" s="190" t="s">
        <v>7</v>
      </c>
    </row>
    <row r="5724" spans="2:22" s="3" customFormat="1" ht="94.5" x14ac:dyDescent="0.25">
      <c r="B5724" s="206" t="s">
        <v>2256</v>
      </c>
      <c r="C5724" s="562" t="s">
        <v>2173</v>
      </c>
      <c r="D5724" s="204" t="s">
        <v>2174</v>
      </c>
      <c r="E5724" s="397" t="s">
        <v>26</v>
      </c>
      <c r="F5724" s="397" t="s">
        <v>7</v>
      </c>
      <c r="G5724" s="397" t="s">
        <v>7</v>
      </c>
      <c r="H5724" s="583" t="s">
        <v>7</v>
      </c>
      <c r="I5724" s="397" t="s">
        <v>7</v>
      </c>
      <c r="J5724" s="397" t="s">
        <v>7</v>
      </c>
      <c r="K5724" s="397" t="s">
        <v>7</v>
      </c>
      <c r="L5724" s="397" t="s">
        <v>7</v>
      </c>
      <c r="M5724" s="397" t="s">
        <v>7</v>
      </c>
      <c r="N5724" s="397" t="s">
        <v>7</v>
      </c>
      <c r="O5724" s="397" t="s">
        <v>7</v>
      </c>
      <c r="P5724" s="397" t="s">
        <v>7</v>
      </c>
      <c r="Q5724" s="178" t="s">
        <v>7</v>
      </c>
      <c r="R5724" s="178" t="s">
        <v>7</v>
      </c>
      <c r="S5724" s="421" t="s">
        <v>7</v>
      </c>
      <c r="T5724" s="178" t="s">
        <v>7</v>
      </c>
      <c r="U5724" s="455">
        <f>SUM(U5703:U5723)</f>
        <v>155903.77598000003</v>
      </c>
      <c r="V5724" s="190" t="s">
        <v>7</v>
      </c>
    </row>
    <row r="5725" spans="2:22" s="3" customFormat="1" ht="409.5" x14ac:dyDescent="0.25">
      <c r="B5725" s="74" t="s">
        <v>2254</v>
      </c>
      <c r="C5725" s="563" t="s">
        <v>2580</v>
      </c>
      <c r="D5725" s="462" t="s">
        <v>2581</v>
      </c>
      <c r="E5725" s="377" t="s">
        <v>1885</v>
      </c>
      <c r="F5725" s="397" t="s">
        <v>4919</v>
      </c>
      <c r="G5725" s="397" t="s">
        <v>7</v>
      </c>
      <c r="H5725" s="583" t="s">
        <v>154</v>
      </c>
      <c r="I5725" s="397">
        <v>2024</v>
      </c>
      <c r="J5725" s="397">
        <v>10</v>
      </c>
      <c r="K5725" s="377" t="s">
        <v>286</v>
      </c>
      <c r="L5725" s="34" t="s">
        <v>979</v>
      </c>
      <c r="M5725" s="397" t="s">
        <v>2844</v>
      </c>
      <c r="N5725" s="583" t="s">
        <v>2449</v>
      </c>
      <c r="O5725" s="397">
        <v>1</v>
      </c>
      <c r="P5725" s="76">
        <f>72.3+93.2+147.6+150.7</f>
        <v>463.8</v>
      </c>
      <c r="Q5725" s="76" t="s">
        <v>2582</v>
      </c>
      <c r="R5725" s="76" t="s">
        <v>159</v>
      </c>
      <c r="S5725" s="244">
        <v>261</v>
      </c>
      <c r="T5725" s="117">
        <v>1</v>
      </c>
      <c r="U5725" s="455">
        <f t="shared" si="398"/>
        <v>121051.8</v>
      </c>
      <c r="V5725" s="190" t="s">
        <v>7</v>
      </c>
    </row>
    <row r="5726" spans="2:22" s="3" customFormat="1" ht="409.5" x14ac:dyDescent="0.25">
      <c r="B5726" s="74" t="s">
        <v>2254</v>
      </c>
      <c r="C5726" s="563" t="s">
        <v>2580</v>
      </c>
      <c r="D5726" s="462" t="s">
        <v>2581</v>
      </c>
      <c r="E5726" s="377" t="s">
        <v>3435</v>
      </c>
      <c r="F5726" s="397" t="s">
        <v>4919</v>
      </c>
      <c r="G5726" s="397" t="s">
        <v>7</v>
      </c>
      <c r="H5726" s="583" t="s">
        <v>154</v>
      </c>
      <c r="I5726" s="397">
        <v>2024</v>
      </c>
      <c r="J5726" s="397">
        <v>10</v>
      </c>
      <c r="K5726" s="377" t="s">
        <v>3436</v>
      </c>
      <c r="L5726" s="34" t="s">
        <v>979</v>
      </c>
      <c r="M5726" s="397" t="s">
        <v>2844</v>
      </c>
      <c r="N5726" s="583" t="s">
        <v>2449</v>
      </c>
      <c r="O5726" s="397">
        <v>1</v>
      </c>
      <c r="P5726" s="76">
        <f>220858/100</f>
        <v>2208.58</v>
      </c>
      <c r="Q5726" s="76" t="s">
        <v>251</v>
      </c>
      <c r="R5726" s="76" t="s">
        <v>252</v>
      </c>
      <c r="S5726" s="244">
        <v>6.9</v>
      </c>
      <c r="T5726" s="117">
        <v>1.17</v>
      </c>
      <c r="U5726" s="455">
        <f t="shared" si="398"/>
        <v>17829.86634</v>
      </c>
      <c r="V5726" s="190" t="s">
        <v>7</v>
      </c>
    </row>
    <row r="5727" spans="2:22" s="3" customFormat="1" ht="409.5" x14ac:dyDescent="0.25">
      <c r="B5727" s="74" t="s">
        <v>2254</v>
      </c>
      <c r="C5727" s="563" t="s">
        <v>2580</v>
      </c>
      <c r="D5727" s="462" t="s">
        <v>2581</v>
      </c>
      <c r="E5727" s="397" t="s">
        <v>26</v>
      </c>
      <c r="F5727" s="397" t="s">
        <v>7</v>
      </c>
      <c r="G5727" s="397" t="s">
        <v>7</v>
      </c>
      <c r="H5727" s="583" t="s">
        <v>7</v>
      </c>
      <c r="I5727" s="397" t="s">
        <v>7</v>
      </c>
      <c r="J5727" s="397" t="s">
        <v>7</v>
      </c>
      <c r="K5727" s="397" t="s">
        <v>7</v>
      </c>
      <c r="L5727" s="397" t="s">
        <v>7</v>
      </c>
      <c r="M5727" s="397" t="s">
        <v>7</v>
      </c>
      <c r="N5727" s="397" t="s">
        <v>7</v>
      </c>
      <c r="O5727" s="397" t="s">
        <v>7</v>
      </c>
      <c r="P5727" s="397" t="s">
        <v>7</v>
      </c>
      <c r="Q5727" s="178" t="s">
        <v>7</v>
      </c>
      <c r="R5727" s="178" t="s">
        <v>7</v>
      </c>
      <c r="S5727" s="421" t="s">
        <v>7</v>
      </c>
      <c r="T5727" s="178" t="s">
        <v>7</v>
      </c>
      <c r="U5727" s="455">
        <f>SUM(U5725:U5726)</f>
        <v>138881.66634</v>
      </c>
      <c r="V5727" s="190" t="s">
        <v>7</v>
      </c>
    </row>
    <row r="5728" spans="2:22" s="3" customFormat="1" ht="94.5" x14ac:dyDescent="0.25">
      <c r="B5728" s="206" t="s">
        <v>2260</v>
      </c>
      <c r="C5728" s="562" t="s">
        <v>2388</v>
      </c>
      <c r="D5728" s="204" t="s">
        <v>2344</v>
      </c>
      <c r="E5728" s="397" t="s">
        <v>332</v>
      </c>
      <c r="F5728" s="397" t="s">
        <v>5010</v>
      </c>
      <c r="G5728" s="397" t="s">
        <v>7</v>
      </c>
      <c r="H5728" s="583" t="s">
        <v>1264</v>
      </c>
      <c r="I5728" s="397">
        <v>2028</v>
      </c>
      <c r="J5728" s="397">
        <v>10</v>
      </c>
      <c r="K5728" s="377" t="s">
        <v>3667</v>
      </c>
      <c r="L5728" s="34" t="s">
        <v>184</v>
      </c>
      <c r="M5728" s="397" t="s">
        <v>2843</v>
      </c>
      <c r="N5728" s="583" t="s">
        <v>2449</v>
      </c>
      <c r="O5728" s="397">
        <v>1</v>
      </c>
      <c r="P5728" s="397">
        <v>112</v>
      </c>
      <c r="Q5728" s="178" t="s">
        <v>261</v>
      </c>
      <c r="R5728" s="178" t="s">
        <v>1047</v>
      </c>
      <c r="S5728" s="421">
        <v>2619</v>
      </c>
      <c r="T5728" s="178">
        <v>1.08</v>
      </c>
      <c r="U5728" s="459">
        <f t="shared" ref="U5728:U5737" si="399">O5728*P5728*S5728*T5728</f>
        <v>316794.24000000005</v>
      </c>
      <c r="V5728" s="190" t="s">
        <v>7</v>
      </c>
    </row>
    <row r="5729" spans="2:22" s="3" customFormat="1" ht="94.5" x14ac:dyDescent="0.25">
      <c r="B5729" s="206" t="s">
        <v>2260</v>
      </c>
      <c r="C5729" s="562" t="s">
        <v>2388</v>
      </c>
      <c r="D5729" s="204" t="s">
        <v>2344</v>
      </c>
      <c r="E5729" s="397" t="s">
        <v>1088</v>
      </c>
      <c r="F5729" s="397" t="s">
        <v>5010</v>
      </c>
      <c r="G5729" s="397" t="s">
        <v>7</v>
      </c>
      <c r="H5729" s="583" t="s">
        <v>1264</v>
      </c>
      <c r="I5729" s="397">
        <v>2028</v>
      </c>
      <c r="J5729" s="397">
        <v>35</v>
      </c>
      <c r="K5729" s="377" t="s">
        <v>3673</v>
      </c>
      <c r="L5729" s="34" t="s">
        <v>184</v>
      </c>
      <c r="M5729" s="397" t="s">
        <v>2843</v>
      </c>
      <c r="N5729" s="583" t="s">
        <v>2449</v>
      </c>
      <c r="O5729" s="397">
        <v>1</v>
      </c>
      <c r="P5729" s="397">
        <v>23</v>
      </c>
      <c r="Q5729" s="178" t="s">
        <v>185</v>
      </c>
      <c r="R5729" s="178" t="s">
        <v>953</v>
      </c>
      <c r="S5729" s="421">
        <v>1060</v>
      </c>
      <c r="T5729" s="178">
        <v>1.07</v>
      </c>
      <c r="U5729" s="459">
        <f t="shared" si="399"/>
        <v>26086.600000000002</v>
      </c>
      <c r="V5729" s="190" t="s">
        <v>7</v>
      </c>
    </row>
    <row r="5730" spans="2:22" s="3" customFormat="1" ht="94.5" x14ac:dyDescent="0.25">
      <c r="B5730" s="206" t="s">
        <v>2260</v>
      </c>
      <c r="C5730" s="562" t="s">
        <v>2388</v>
      </c>
      <c r="D5730" s="204" t="s">
        <v>2344</v>
      </c>
      <c r="E5730" s="397" t="s">
        <v>793</v>
      </c>
      <c r="F5730" s="397" t="s">
        <v>5010</v>
      </c>
      <c r="G5730" s="397" t="s">
        <v>7</v>
      </c>
      <c r="H5730" s="583" t="s">
        <v>1264</v>
      </c>
      <c r="I5730" s="397">
        <v>2028</v>
      </c>
      <c r="J5730" s="397">
        <v>35</v>
      </c>
      <c r="K5730" s="377" t="s">
        <v>757</v>
      </c>
      <c r="L5730" s="34" t="s">
        <v>184</v>
      </c>
      <c r="M5730" s="397" t="s">
        <v>2843</v>
      </c>
      <c r="N5730" s="583" t="s">
        <v>2449</v>
      </c>
      <c r="O5730" s="397">
        <v>1</v>
      </c>
      <c r="P5730" s="397">
        <v>57</v>
      </c>
      <c r="Q5730" s="178" t="s">
        <v>214</v>
      </c>
      <c r="R5730" s="178" t="s">
        <v>874</v>
      </c>
      <c r="S5730" s="421">
        <v>1273</v>
      </c>
      <c r="T5730" s="178">
        <v>1.07</v>
      </c>
      <c r="U5730" s="459">
        <f t="shared" si="399"/>
        <v>77640.27</v>
      </c>
      <c r="V5730" s="190" t="s">
        <v>7</v>
      </c>
    </row>
    <row r="5731" spans="2:22" s="3" customFormat="1" ht="94.5" x14ac:dyDescent="0.25">
      <c r="B5731" s="206" t="s">
        <v>2260</v>
      </c>
      <c r="C5731" s="562" t="s">
        <v>2388</v>
      </c>
      <c r="D5731" s="204" t="s">
        <v>2344</v>
      </c>
      <c r="E5731" s="397" t="s">
        <v>793</v>
      </c>
      <c r="F5731" s="397" t="s">
        <v>5010</v>
      </c>
      <c r="G5731" s="397" t="s">
        <v>7</v>
      </c>
      <c r="H5731" s="583" t="s">
        <v>1264</v>
      </c>
      <c r="I5731" s="397">
        <v>2028</v>
      </c>
      <c r="J5731" s="397">
        <v>35</v>
      </c>
      <c r="K5731" s="377" t="s">
        <v>3695</v>
      </c>
      <c r="L5731" s="34" t="s">
        <v>184</v>
      </c>
      <c r="M5731" s="397" t="s">
        <v>2843</v>
      </c>
      <c r="N5731" s="583" t="s">
        <v>2449</v>
      </c>
      <c r="O5731" s="397">
        <v>1</v>
      </c>
      <c r="P5731" s="397">
        <v>11</v>
      </c>
      <c r="Q5731" s="178" t="s">
        <v>214</v>
      </c>
      <c r="R5731" s="178" t="s">
        <v>917</v>
      </c>
      <c r="S5731" s="421">
        <v>609</v>
      </c>
      <c r="T5731" s="178">
        <v>1.07</v>
      </c>
      <c r="U5731" s="459">
        <f t="shared" si="399"/>
        <v>7167.93</v>
      </c>
      <c r="V5731" s="190" t="s">
        <v>7</v>
      </c>
    </row>
    <row r="5732" spans="2:22" s="3" customFormat="1" ht="94.5" x14ac:dyDescent="0.25">
      <c r="B5732" s="206" t="s">
        <v>2260</v>
      </c>
      <c r="C5732" s="562" t="s">
        <v>2388</v>
      </c>
      <c r="D5732" s="204" t="s">
        <v>2344</v>
      </c>
      <c r="E5732" s="397" t="s">
        <v>793</v>
      </c>
      <c r="F5732" s="397" t="s">
        <v>5010</v>
      </c>
      <c r="G5732" s="397" t="s">
        <v>7</v>
      </c>
      <c r="H5732" s="583" t="s">
        <v>1264</v>
      </c>
      <c r="I5732" s="397">
        <v>2028</v>
      </c>
      <c r="J5732" s="397">
        <v>35</v>
      </c>
      <c r="K5732" s="377" t="s">
        <v>3696</v>
      </c>
      <c r="L5732" s="34" t="s">
        <v>184</v>
      </c>
      <c r="M5732" s="397" t="s">
        <v>2843</v>
      </c>
      <c r="N5732" s="583" t="s">
        <v>2449</v>
      </c>
      <c r="O5732" s="397">
        <v>1</v>
      </c>
      <c r="P5732" s="397">
        <v>30</v>
      </c>
      <c r="Q5732" s="178" t="s">
        <v>214</v>
      </c>
      <c r="R5732" s="178" t="s">
        <v>1092</v>
      </c>
      <c r="S5732" s="421">
        <v>69</v>
      </c>
      <c r="T5732" s="178">
        <v>1.07</v>
      </c>
      <c r="U5732" s="459">
        <f t="shared" si="399"/>
        <v>2214.9</v>
      </c>
      <c r="V5732" s="190" t="s">
        <v>7</v>
      </c>
    </row>
    <row r="5733" spans="2:22" s="3" customFormat="1" ht="94.5" x14ac:dyDescent="0.25">
      <c r="B5733" s="206" t="s">
        <v>2260</v>
      </c>
      <c r="C5733" s="562" t="s">
        <v>2388</v>
      </c>
      <c r="D5733" s="204" t="s">
        <v>2344</v>
      </c>
      <c r="E5733" s="377" t="s">
        <v>179</v>
      </c>
      <c r="F5733" s="397" t="s">
        <v>5010</v>
      </c>
      <c r="G5733" s="397" t="s">
        <v>7</v>
      </c>
      <c r="H5733" s="583" t="s">
        <v>1264</v>
      </c>
      <c r="I5733" s="397">
        <v>2028</v>
      </c>
      <c r="J5733" s="397">
        <v>35</v>
      </c>
      <c r="K5733" s="377" t="s">
        <v>183</v>
      </c>
      <c r="L5733" s="34" t="s">
        <v>184</v>
      </c>
      <c r="M5733" s="397" t="s">
        <v>2843</v>
      </c>
      <c r="N5733" s="583" t="s">
        <v>2449</v>
      </c>
      <c r="O5733" s="397">
        <v>1</v>
      </c>
      <c r="P5733" s="34">
        <v>21</v>
      </c>
      <c r="Q5733" s="178" t="s">
        <v>214</v>
      </c>
      <c r="R5733" s="47" t="s">
        <v>186</v>
      </c>
      <c r="S5733" s="421">
        <v>1442</v>
      </c>
      <c r="T5733" s="178">
        <v>1.07</v>
      </c>
      <c r="U5733" s="459">
        <f t="shared" si="399"/>
        <v>32401.74</v>
      </c>
      <c r="V5733" s="190" t="s">
        <v>7</v>
      </c>
    </row>
    <row r="5734" spans="2:22" s="3" customFormat="1" ht="94.5" x14ac:dyDescent="0.25">
      <c r="B5734" s="206" t="s">
        <v>2260</v>
      </c>
      <c r="C5734" s="562" t="s">
        <v>2388</v>
      </c>
      <c r="D5734" s="204" t="s">
        <v>2344</v>
      </c>
      <c r="E5734" s="377" t="s">
        <v>179</v>
      </c>
      <c r="F5734" s="397" t="s">
        <v>5010</v>
      </c>
      <c r="G5734" s="397" t="s">
        <v>7</v>
      </c>
      <c r="H5734" s="583" t="s">
        <v>1264</v>
      </c>
      <c r="I5734" s="397">
        <v>2028</v>
      </c>
      <c r="J5734" s="397">
        <v>35</v>
      </c>
      <c r="K5734" s="377" t="s">
        <v>1039</v>
      </c>
      <c r="L5734" s="34" t="s">
        <v>184</v>
      </c>
      <c r="M5734" s="397" t="s">
        <v>2843</v>
      </c>
      <c r="N5734" s="583" t="s">
        <v>2449</v>
      </c>
      <c r="O5734" s="397">
        <v>1</v>
      </c>
      <c r="P5734" s="34">
        <v>7</v>
      </c>
      <c r="Q5734" s="178" t="s">
        <v>214</v>
      </c>
      <c r="R5734" s="34" t="s">
        <v>1040</v>
      </c>
      <c r="S5734" s="421">
        <v>1908</v>
      </c>
      <c r="T5734" s="178">
        <v>1.07</v>
      </c>
      <c r="U5734" s="459">
        <f t="shared" si="399"/>
        <v>14290.92</v>
      </c>
      <c r="V5734" s="190" t="s">
        <v>7</v>
      </c>
    </row>
    <row r="5735" spans="2:22" s="3" customFormat="1" ht="94.5" x14ac:dyDescent="0.25">
      <c r="B5735" s="206" t="s">
        <v>2260</v>
      </c>
      <c r="C5735" s="562" t="s">
        <v>2388</v>
      </c>
      <c r="D5735" s="204" t="s">
        <v>2344</v>
      </c>
      <c r="E5735" s="377" t="s">
        <v>179</v>
      </c>
      <c r="F5735" s="397" t="s">
        <v>5010</v>
      </c>
      <c r="G5735" s="397" t="s">
        <v>7</v>
      </c>
      <c r="H5735" s="583" t="s">
        <v>1264</v>
      </c>
      <c r="I5735" s="397">
        <v>2028</v>
      </c>
      <c r="J5735" s="397">
        <v>35</v>
      </c>
      <c r="K5735" s="377" t="s">
        <v>262</v>
      </c>
      <c r="L5735" s="34" t="s">
        <v>184</v>
      </c>
      <c r="M5735" s="397" t="s">
        <v>2843</v>
      </c>
      <c r="N5735" s="583" t="s">
        <v>2449</v>
      </c>
      <c r="O5735" s="397">
        <v>1</v>
      </c>
      <c r="P5735" s="34">
        <v>14</v>
      </c>
      <c r="Q5735" s="178" t="s">
        <v>214</v>
      </c>
      <c r="R5735" s="56" t="s">
        <v>240</v>
      </c>
      <c r="S5735" s="421">
        <v>3354</v>
      </c>
      <c r="T5735" s="178">
        <v>1.07</v>
      </c>
      <c r="U5735" s="459">
        <f t="shared" si="399"/>
        <v>50242.920000000006</v>
      </c>
      <c r="V5735" s="190" t="s">
        <v>7</v>
      </c>
    </row>
    <row r="5736" spans="2:22" s="3" customFormat="1" ht="94.5" x14ac:dyDescent="0.25">
      <c r="B5736" s="206" t="s">
        <v>2260</v>
      </c>
      <c r="C5736" s="562" t="s">
        <v>2388</v>
      </c>
      <c r="D5736" s="204" t="s">
        <v>2344</v>
      </c>
      <c r="E5736" s="34" t="s">
        <v>524</v>
      </c>
      <c r="F5736" s="397" t="s">
        <v>5010</v>
      </c>
      <c r="G5736" s="397" t="s">
        <v>7</v>
      </c>
      <c r="H5736" s="583" t="s">
        <v>1264</v>
      </c>
      <c r="I5736" s="397">
        <v>2028</v>
      </c>
      <c r="J5736" s="397">
        <v>35</v>
      </c>
      <c r="K5736" s="100" t="s">
        <v>2990</v>
      </c>
      <c r="L5736" s="34" t="s">
        <v>184</v>
      </c>
      <c r="M5736" s="397" t="s">
        <v>2843</v>
      </c>
      <c r="N5736" s="583" t="s">
        <v>2449</v>
      </c>
      <c r="O5736" s="397">
        <v>1</v>
      </c>
      <c r="P5736" s="57">
        <v>14</v>
      </c>
      <c r="Q5736" s="178" t="s">
        <v>214</v>
      </c>
      <c r="R5736" s="56" t="s">
        <v>233</v>
      </c>
      <c r="S5736" s="421">
        <v>23531</v>
      </c>
      <c r="T5736" s="178">
        <v>1.04</v>
      </c>
      <c r="U5736" s="459">
        <f t="shared" si="399"/>
        <v>342611.36</v>
      </c>
      <c r="V5736" s="190" t="s">
        <v>7</v>
      </c>
    </row>
    <row r="5737" spans="2:22" s="3" customFormat="1" ht="94.5" x14ac:dyDescent="0.25">
      <c r="B5737" s="206" t="s">
        <v>2260</v>
      </c>
      <c r="C5737" s="562" t="s">
        <v>2388</v>
      </c>
      <c r="D5737" s="204" t="s">
        <v>2344</v>
      </c>
      <c r="E5737" s="397" t="s">
        <v>189</v>
      </c>
      <c r="F5737" s="397" t="s">
        <v>5010</v>
      </c>
      <c r="G5737" s="397" t="s">
        <v>7</v>
      </c>
      <c r="H5737" s="583" t="s">
        <v>1264</v>
      </c>
      <c r="I5737" s="397">
        <v>2028</v>
      </c>
      <c r="J5737" s="397" t="s">
        <v>7</v>
      </c>
      <c r="K5737" s="377" t="s">
        <v>4264</v>
      </c>
      <c r="L5737" s="34" t="s">
        <v>184</v>
      </c>
      <c r="M5737" s="397" t="s">
        <v>2843</v>
      </c>
      <c r="N5737" s="583" t="s">
        <v>2449</v>
      </c>
      <c r="O5737" s="397">
        <v>1</v>
      </c>
      <c r="P5737" s="397">
        <v>1</v>
      </c>
      <c r="Q5737" s="178" t="s">
        <v>156</v>
      </c>
      <c r="R5737" s="178" t="s">
        <v>959</v>
      </c>
      <c r="S5737" s="421">
        <v>50000</v>
      </c>
      <c r="T5737" s="178">
        <v>1</v>
      </c>
      <c r="U5737" s="459">
        <f t="shared" si="399"/>
        <v>50000</v>
      </c>
      <c r="V5737" s="190" t="s">
        <v>7</v>
      </c>
    </row>
    <row r="5738" spans="2:22" s="3" customFormat="1" ht="63" x14ac:dyDescent="0.25">
      <c r="B5738" s="206" t="s">
        <v>2260</v>
      </c>
      <c r="C5738" s="562" t="s">
        <v>2388</v>
      </c>
      <c r="D5738" s="204" t="s">
        <v>2344</v>
      </c>
      <c r="E5738" s="397" t="s">
        <v>26</v>
      </c>
      <c r="F5738" s="397" t="s">
        <v>7</v>
      </c>
      <c r="G5738" s="397" t="s">
        <v>7</v>
      </c>
      <c r="H5738" s="583" t="s">
        <v>7</v>
      </c>
      <c r="I5738" s="397" t="s">
        <v>7</v>
      </c>
      <c r="J5738" s="397" t="s">
        <v>7</v>
      </c>
      <c r="K5738" s="397" t="s">
        <v>7</v>
      </c>
      <c r="L5738" s="397" t="s">
        <v>7</v>
      </c>
      <c r="M5738" s="397" t="s">
        <v>7</v>
      </c>
      <c r="N5738" s="397" t="s">
        <v>7</v>
      </c>
      <c r="O5738" s="397" t="s">
        <v>7</v>
      </c>
      <c r="P5738" s="397" t="s">
        <v>7</v>
      </c>
      <c r="Q5738" s="178" t="s">
        <v>7</v>
      </c>
      <c r="R5738" s="178" t="s">
        <v>7</v>
      </c>
      <c r="S5738" s="421" t="s">
        <v>7</v>
      </c>
      <c r="T5738" s="178" t="s">
        <v>7</v>
      </c>
      <c r="U5738" s="459">
        <f>SUM(U5728:U5737)</f>
        <v>919450.88</v>
      </c>
      <c r="V5738" s="190" t="s">
        <v>7</v>
      </c>
    </row>
    <row r="5739" spans="2:22" s="3" customFormat="1" ht="141.75" x14ac:dyDescent="0.25">
      <c r="B5739" s="206" t="s">
        <v>2254</v>
      </c>
      <c r="C5739" s="562" t="s">
        <v>5011</v>
      </c>
      <c r="D5739" s="204" t="s">
        <v>2345</v>
      </c>
      <c r="E5739" s="377" t="s">
        <v>1885</v>
      </c>
      <c r="F5739" s="397" t="s">
        <v>5012</v>
      </c>
      <c r="G5739" s="397" t="s">
        <v>7</v>
      </c>
      <c r="H5739" s="583" t="s">
        <v>154</v>
      </c>
      <c r="I5739" s="397">
        <v>2025</v>
      </c>
      <c r="J5739" s="397">
        <v>10</v>
      </c>
      <c r="K5739" s="377" t="s">
        <v>286</v>
      </c>
      <c r="L5739" s="34" t="s">
        <v>979</v>
      </c>
      <c r="M5739" s="397" t="s">
        <v>2845</v>
      </c>
      <c r="N5739" s="583" t="s">
        <v>2449</v>
      </c>
      <c r="O5739" s="397">
        <v>1</v>
      </c>
      <c r="P5739" s="397">
        <v>336.45</v>
      </c>
      <c r="Q5739" s="178" t="s">
        <v>139</v>
      </c>
      <c r="R5739" s="178" t="s">
        <v>159</v>
      </c>
      <c r="S5739" s="421">
        <v>261</v>
      </c>
      <c r="T5739" s="178">
        <v>1</v>
      </c>
      <c r="U5739" s="459">
        <f>O5739*P5739*S5739*T5739</f>
        <v>87813.45</v>
      </c>
      <c r="V5739" s="190" t="s">
        <v>7</v>
      </c>
    </row>
    <row r="5740" spans="2:22" s="3" customFormat="1" ht="47.25" x14ac:dyDescent="0.25">
      <c r="B5740" s="206" t="s">
        <v>2254</v>
      </c>
      <c r="C5740" s="562" t="s">
        <v>5011</v>
      </c>
      <c r="D5740" s="204" t="s">
        <v>2345</v>
      </c>
      <c r="E5740" s="397" t="s">
        <v>566</v>
      </c>
      <c r="F5740" s="397" t="s">
        <v>5012</v>
      </c>
      <c r="G5740" s="397" t="s">
        <v>7</v>
      </c>
      <c r="H5740" s="583" t="s">
        <v>154</v>
      </c>
      <c r="I5740" s="397">
        <v>2025</v>
      </c>
      <c r="J5740" s="397">
        <v>10</v>
      </c>
      <c r="K5740" s="377" t="s">
        <v>3436</v>
      </c>
      <c r="L5740" s="34" t="s">
        <v>979</v>
      </c>
      <c r="M5740" s="397" t="s">
        <v>2845</v>
      </c>
      <c r="N5740" s="583" t="s">
        <v>2449</v>
      </c>
      <c r="O5740" s="397">
        <v>1</v>
      </c>
      <c r="P5740" s="397">
        <v>1602.14</v>
      </c>
      <c r="Q5740" s="178" t="s">
        <v>406</v>
      </c>
      <c r="R5740" s="178" t="s">
        <v>252</v>
      </c>
      <c r="S5740" s="421">
        <v>6.9</v>
      </c>
      <c r="T5740" s="178">
        <v>1.17</v>
      </c>
      <c r="U5740" s="459">
        <f>O5740*P5740*S5740*T5740</f>
        <v>12934.076220000001</v>
      </c>
      <c r="V5740" s="190" t="s">
        <v>7</v>
      </c>
    </row>
    <row r="5741" spans="2:22" s="3" customFormat="1" ht="47.25" x14ac:dyDescent="0.25">
      <c r="B5741" s="206" t="s">
        <v>2254</v>
      </c>
      <c r="C5741" s="562" t="s">
        <v>5011</v>
      </c>
      <c r="D5741" s="204" t="s">
        <v>2345</v>
      </c>
      <c r="E5741" s="56" t="s">
        <v>193</v>
      </c>
      <c r="F5741" s="397" t="s">
        <v>5012</v>
      </c>
      <c r="G5741" s="397" t="s">
        <v>7</v>
      </c>
      <c r="H5741" s="583" t="s">
        <v>154</v>
      </c>
      <c r="I5741" s="397">
        <v>2025</v>
      </c>
      <c r="J5741" s="397">
        <v>10</v>
      </c>
      <c r="K5741" s="377" t="s">
        <v>4215</v>
      </c>
      <c r="L5741" s="34" t="s">
        <v>979</v>
      </c>
      <c r="M5741" s="397" t="s">
        <v>2845</v>
      </c>
      <c r="N5741" s="583" t="s">
        <v>2449</v>
      </c>
      <c r="O5741" s="397">
        <v>1</v>
      </c>
      <c r="P5741" s="397">
        <v>11735</v>
      </c>
      <c r="Q5741" s="397" t="s">
        <v>273</v>
      </c>
      <c r="R5741" s="178" t="s">
        <v>250</v>
      </c>
      <c r="S5741" s="421">
        <v>2</v>
      </c>
      <c r="T5741" s="178">
        <v>1.04</v>
      </c>
      <c r="U5741" s="459">
        <f>O5741*P5741*S5741*T5741</f>
        <v>24408.799999999999</v>
      </c>
      <c r="V5741" s="190" t="s">
        <v>7</v>
      </c>
    </row>
    <row r="5742" spans="2:22" s="3" customFormat="1" ht="63" x14ac:dyDescent="0.25">
      <c r="B5742" s="206" t="s">
        <v>2254</v>
      </c>
      <c r="C5742" s="562" t="s">
        <v>5011</v>
      </c>
      <c r="D5742" s="204" t="s">
        <v>2345</v>
      </c>
      <c r="E5742" s="397" t="s">
        <v>26</v>
      </c>
      <c r="F5742" s="397" t="s">
        <v>7</v>
      </c>
      <c r="G5742" s="397" t="s">
        <v>7</v>
      </c>
      <c r="H5742" s="583" t="s">
        <v>7</v>
      </c>
      <c r="I5742" s="397" t="s">
        <v>7</v>
      </c>
      <c r="J5742" s="397" t="s">
        <v>7</v>
      </c>
      <c r="K5742" s="397" t="s">
        <v>7</v>
      </c>
      <c r="L5742" s="397" t="s">
        <v>7</v>
      </c>
      <c r="M5742" s="397" t="s">
        <v>7</v>
      </c>
      <c r="N5742" s="397" t="s">
        <v>7</v>
      </c>
      <c r="O5742" s="397" t="s">
        <v>7</v>
      </c>
      <c r="P5742" s="397" t="s">
        <v>7</v>
      </c>
      <c r="Q5742" s="178" t="s">
        <v>7</v>
      </c>
      <c r="R5742" s="178" t="s">
        <v>7</v>
      </c>
      <c r="S5742" s="421" t="s">
        <v>7</v>
      </c>
      <c r="T5742" s="178" t="s">
        <v>7</v>
      </c>
      <c r="U5742" s="459">
        <f>SUM(U5739:U5741)</f>
        <v>125156.32622</v>
      </c>
      <c r="V5742" s="190" t="s">
        <v>7</v>
      </c>
    </row>
    <row r="5743" spans="2:22" s="3" customFormat="1" ht="94.5" x14ac:dyDescent="0.25">
      <c r="B5743" s="206" t="s">
        <v>2260</v>
      </c>
      <c r="C5743" s="562" t="s">
        <v>2390</v>
      </c>
      <c r="D5743" s="204" t="s">
        <v>2346</v>
      </c>
      <c r="E5743" s="397" t="s">
        <v>332</v>
      </c>
      <c r="F5743" s="397" t="s">
        <v>5013</v>
      </c>
      <c r="G5743" s="397" t="s">
        <v>7</v>
      </c>
      <c r="H5743" s="583" t="s">
        <v>1264</v>
      </c>
      <c r="I5743" s="397">
        <v>2028</v>
      </c>
      <c r="J5743" s="397">
        <v>10</v>
      </c>
      <c r="K5743" s="377" t="s">
        <v>3667</v>
      </c>
      <c r="L5743" s="34" t="s">
        <v>184</v>
      </c>
      <c r="M5743" s="397" t="s">
        <v>2842</v>
      </c>
      <c r="N5743" s="583" t="s">
        <v>2449</v>
      </c>
      <c r="O5743" s="397">
        <v>1</v>
      </c>
      <c r="P5743" s="397">
        <v>89</v>
      </c>
      <c r="Q5743" s="178" t="s">
        <v>261</v>
      </c>
      <c r="R5743" s="178" t="s">
        <v>1047</v>
      </c>
      <c r="S5743" s="421">
        <v>2619</v>
      </c>
      <c r="T5743" s="178">
        <v>1.08</v>
      </c>
      <c r="U5743" s="459">
        <f t="shared" ref="U5743:U5752" si="400">O5743*P5743*S5743*T5743</f>
        <v>251738.28000000003</v>
      </c>
      <c r="V5743" s="190" t="s">
        <v>7</v>
      </c>
    </row>
    <row r="5744" spans="2:22" s="3" customFormat="1" ht="94.5" x14ac:dyDescent="0.25">
      <c r="B5744" s="206" t="s">
        <v>2260</v>
      </c>
      <c r="C5744" s="562" t="s">
        <v>2390</v>
      </c>
      <c r="D5744" s="204" t="s">
        <v>2346</v>
      </c>
      <c r="E5744" s="397" t="s">
        <v>1088</v>
      </c>
      <c r="F5744" s="397" t="s">
        <v>5013</v>
      </c>
      <c r="G5744" s="397" t="s">
        <v>7</v>
      </c>
      <c r="H5744" s="583" t="s">
        <v>1264</v>
      </c>
      <c r="I5744" s="397">
        <v>2028</v>
      </c>
      <c r="J5744" s="397">
        <v>35</v>
      </c>
      <c r="K5744" s="377" t="s">
        <v>3673</v>
      </c>
      <c r="L5744" s="34" t="s">
        <v>184</v>
      </c>
      <c r="M5744" s="397" t="s">
        <v>2842</v>
      </c>
      <c r="N5744" s="583" t="s">
        <v>2449</v>
      </c>
      <c r="O5744" s="397">
        <v>1</v>
      </c>
      <c r="P5744" s="397">
        <v>17</v>
      </c>
      <c r="Q5744" s="178" t="s">
        <v>185</v>
      </c>
      <c r="R5744" s="178" t="s">
        <v>953</v>
      </c>
      <c r="S5744" s="421">
        <v>1060</v>
      </c>
      <c r="T5744" s="178">
        <v>1.07</v>
      </c>
      <c r="U5744" s="459">
        <f t="shared" si="400"/>
        <v>19281.400000000001</v>
      </c>
      <c r="V5744" s="190" t="s">
        <v>7</v>
      </c>
    </row>
    <row r="5745" spans="2:22" s="3" customFormat="1" ht="94.5" x14ac:dyDescent="0.25">
      <c r="B5745" s="206" t="s">
        <v>2260</v>
      </c>
      <c r="C5745" s="562" t="s">
        <v>2390</v>
      </c>
      <c r="D5745" s="204" t="s">
        <v>2346</v>
      </c>
      <c r="E5745" s="397" t="s">
        <v>793</v>
      </c>
      <c r="F5745" s="397" t="s">
        <v>5013</v>
      </c>
      <c r="G5745" s="397" t="s">
        <v>7</v>
      </c>
      <c r="H5745" s="583" t="s">
        <v>1264</v>
      </c>
      <c r="I5745" s="397">
        <v>2028</v>
      </c>
      <c r="J5745" s="397">
        <v>35</v>
      </c>
      <c r="K5745" s="377" t="s">
        <v>757</v>
      </c>
      <c r="L5745" s="34" t="s">
        <v>184</v>
      </c>
      <c r="M5745" s="397" t="s">
        <v>2842</v>
      </c>
      <c r="N5745" s="583" t="s">
        <v>2449</v>
      </c>
      <c r="O5745" s="397">
        <v>1</v>
      </c>
      <c r="P5745" s="397">
        <v>30</v>
      </c>
      <c r="Q5745" s="178" t="s">
        <v>214</v>
      </c>
      <c r="R5745" s="178" t="s">
        <v>874</v>
      </c>
      <c r="S5745" s="421">
        <v>1273</v>
      </c>
      <c r="T5745" s="178">
        <v>1.07</v>
      </c>
      <c r="U5745" s="459">
        <f t="shared" si="400"/>
        <v>40863.300000000003</v>
      </c>
      <c r="V5745" s="190" t="s">
        <v>7</v>
      </c>
    </row>
    <row r="5746" spans="2:22" s="3" customFormat="1" ht="94.5" x14ac:dyDescent="0.25">
      <c r="B5746" s="206" t="s">
        <v>2260</v>
      </c>
      <c r="C5746" s="562" t="s">
        <v>2390</v>
      </c>
      <c r="D5746" s="204" t="s">
        <v>2346</v>
      </c>
      <c r="E5746" s="397" t="s">
        <v>793</v>
      </c>
      <c r="F5746" s="397" t="s">
        <v>5013</v>
      </c>
      <c r="G5746" s="397" t="s">
        <v>7</v>
      </c>
      <c r="H5746" s="583" t="s">
        <v>1264</v>
      </c>
      <c r="I5746" s="397">
        <v>2028</v>
      </c>
      <c r="J5746" s="397">
        <v>35</v>
      </c>
      <c r="K5746" s="377" t="s">
        <v>3695</v>
      </c>
      <c r="L5746" s="34" t="s">
        <v>184</v>
      </c>
      <c r="M5746" s="397" t="s">
        <v>2842</v>
      </c>
      <c r="N5746" s="583" t="s">
        <v>2449</v>
      </c>
      <c r="O5746" s="397">
        <v>1</v>
      </c>
      <c r="P5746" s="397">
        <v>1</v>
      </c>
      <c r="Q5746" s="178" t="s">
        <v>214</v>
      </c>
      <c r="R5746" s="178" t="s">
        <v>917</v>
      </c>
      <c r="S5746" s="421">
        <v>609</v>
      </c>
      <c r="T5746" s="178">
        <v>1.07</v>
      </c>
      <c r="U5746" s="459">
        <f t="shared" si="400"/>
        <v>651.63</v>
      </c>
      <c r="V5746" s="190" t="s">
        <v>7</v>
      </c>
    </row>
    <row r="5747" spans="2:22" s="3" customFormat="1" ht="94.5" x14ac:dyDescent="0.25">
      <c r="B5747" s="206" t="s">
        <v>2260</v>
      </c>
      <c r="C5747" s="562" t="s">
        <v>2390</v>
      </c>
      <c r="D5747" s="204" t="s">
        <v>2346</v>
      </c>
      <c r="E5747" s="397" t="s">
        <v>793</v>
      </c>
      <c r="F5747" s="397" t="s">
        <v>5013</v>
      </c>
      <c r="G5747" s="397" t="s">
        <v>7</v>
      </c>
      <c r="H5747" s="583" t="s">
        <v>1264</v>
      </c>
      <c r="I5747" s="397">
        <v>2028</v>
      </c>
      <c r="J5747" s="397">
        <v>35</v>
      </c>
      <c r="K5747" s="377" t="s">
        <v>3696</v>
      </c>
      <c r="L5747" s="34" t="s">
        <v>184</v>
      </c>
      <c r="M5747" s="397" t="s">
        <v>2842</v>
      </c>
      <c r="N5747" s="583" t="s">
        <v>2449</v>
      </c>
      <c r="O5747" s="397">
        <v>1</v>
      </c>
      <c r="P5747" s="397">
        <v>25</v>
      </c>
      <c r="Q5747" s="178" t="s">
        <v>214</v>
      </c>
      <c r="R5747" s="178" t="s">
        <v>1092</v>
      </c>
      <c r="S5747" s="421">
        <v>69</v>
      </c>
      <c r="T5747" s="178">
        <v>1.07</v>
      </c>
      <c r="U5747" s="459">
        <f t="shared" si="400"/>
        <v>1845.75</v>
      </c>
      <c r="V5747" s="190" t="s">
        <v>7</v>
      </c>
    </row>
    <row r="5748" spans="2:22" s="3" customFormat="1" ht="94.5" x14ac:dyDescent="0.25">
      <c r="B5748" s="206" t="s">
        <v>2260</v>
      </c>
      <c r="C5748" s="562" t="s">
        <v>2390</v>
      </c>
      <c r="D5748" s="204" t="s">
        <v>2346</v>
      </c>
      <c r="E5748" s="377" t="s">
        <v>179</v>
      </c>
      <c r="F5748" s="397" t="s">
        <v>5013</v>
      </c>
      <c r="G5748" s="397" t="s">
        <v>7</v>
      </c>
      <c r="H5748" s="583" t="s">
        <v>1264</v>
      </c>
      <c r="I5748" s="397">
        <v>2028</v>
      </c>
      <c r="J5748" s="397">
        <v>35</v>
      </c>
      <c r="K5748" s="377" t="s">
        <v>183</v>
      </c>
      <c r="L5748" s="34" t="s">
        <v>184</v>
      </c>
      <c r="M5748" s="397" t="s">
        <v>2842</v>
      </c>
      <c r="N5748" s="583" t="s">
        <v>2449</v>
      </c>
      <c r="O5748" s="397">
        <v>1</v>
      </c>
      <c r="P5748" s="34">
        <v>21</v>
      </c>
      <c r="Q5748" s="178" t="s">
        <v>214</v>
      </c>
      <c r="R5748" s="47" t="s">
        <v>186</v>
      </c>
      <c r="S5748" s="421">
        <v>1442</v>
      </c>
      <c r="T5748" s="178">
        <v>1.07</v>
      </c>
      <c r="U5748" s="459">
        <f t="shared" si="400"/>
        <v>32401.74</v>
      </c>
      <c r="V5748" s="190" t="s">
        <v>7</v>
      </c>
    </row>
    <row r="5749" spans="2:22" s="3" customFormat="1" ht="94.5" x14ac:dyDescent="0.25">
      <c r="B5749" s="206" t="s">
        <v>2260</v>
      </c>
      <c r="C5749" s="562" t="s">
        <v>2390</v>
      </c>
      <c r="D5749" s="204" t="s">
        <v>2346</v>
      </c>
      <c r="E5749" s="377" t="s">
        <v>179</v>
      </c>
      <c r="F5749" s="397" t="s">
        <v>5013</v>
      </c>
      <c r="G5749" s="397" t="s">
        <v>7</v>
      </c>
      <c r="H5749" s="583" t="s">
        <v>1264</v>
      </c>
      <c r="I5749" s="397">
        <v>2028</v>
      </c>
      <c r="J5749" s="397">
        <v>35</v>
      </c>
      <c r="K5749" s="377" t="s">
        <v>1039</v>
      </c>
      <c r="L5749" s="34" t="s">
        <v>184</v>
      </c>
      <c r="M5749" s="397" t="s">
        <v>2842</v>
      </c>
      <c r="N5749" s="583" t="s">
        <v>2449</v>
      </c>
      <c r="O5749" s="397">
        <v>1</v>
      </c>
      <c r="P5749" s="34">
        <v>7</v>
      </c>
      <c r="Q5749" s="178" t="s">
        <v>214</v>
      </c>
      <c r="R5749" s="34" t="s">
        <v>1040</v>
      </c>
      <c r="S5749" s="421">
        <v>1908</v>
      </c>
      <c r="T5749" s="178">
        <v>1.07</v>
      </c>
      <c r="U5749" s="459">
        <f t="shared" si="400"/>
        <v>14290.92</v>
      </c>
      <c r="V5749" s="190" t="s">
        <v>7</v>
      </c>
    </row>
    <row r="5750" spans="2:22" s="3" customFormat="1" ht="94.5" x14ac:dyDescent="0.25">
      <c r="B5750" s="206" t="s">
        <v>2260</v>
      </c>
      <c r="C5750" s="562" t="s">
        <v>2390</v>
      </c>
      <c r="D5750" s="204" t="s">
        <v>2346</v>
      </c>
      <c r="E5750" s="377" t="s">
        <v>179</v>
      </c>
      <c r="F5750" s="397" t="s">
        <v>5013</v>
      </c>
      <c r="G5750" s="397" t="s">
        <v>7</v>
      </c>
      <c r="H5750" s="583" t="s">
        <v>1264</v>
      </c>
      <c r="I5750" s="397">
        <v>2028</v>
      </c>
      <c r="J5750" s="397">
        <v>35</v>
      </c>
      <c r="K5750" s="377" t="s">
        <v>262</v>
      </c>
      <c r="L5750" s="34" t="s">
        <v>184</v>
      </c>
      <c r="M5750" s="397" t="s">
        <v>2842</v>
      </c>
      <c r="N5750" s="583" t="s">
        <v>2449</v>
      </c>
      <c r="O5750" s="397">
        <v>1</v>
      </c>
      <c r="P5750" s="34">
        <v>14</v>
      </c>
      <c r="Q5750" s="178" t="s">
        <v>214</v>
      </c>
      <c r="R5750" s="56" t="s">
        <v>240</v>
      </c>
      <c r="S5750" s="421">
        <v>3354</v>
      </c>
      <c r="T5750" s="178">
        <v>1.07</v>
      </c>
      <c r="U5750" s="459">
        <f t="shared" si="400"/>
        <v>50242.920000000006</v>
      </c>
      <c r="V5750" s="190" t="s">
        <v>7</v>
      </c>
    </row>
    <row r="5751" spans="2:22" s="3" customFormat="1" ht="94.5" x14ac:dyDescent="0.25">
      <c r="B5751" s="206" t="s">
        <v>2260</v>
      </c>
      <c r="C5751" s="562" t="s">
        <v>2390</v>
      </c>
      <c r="D5751" s="204" t="s">
        <v>2346</v>
      </c>
      <c r="E5751" s="34" t="s">
        <v>524</v>
      </c>
      <c r="F5751" s="397" t="s">
        <v>5013</v>
      </c>
      <c r="G5751" s="397" t="s">
        <v>7</v>
      </c>
      <c r="H5751" s="583" t="s">
        <v>1264</v>
      </c>
      <c r="I5751" s="397">
        <v>2028</v>
      </c>
      <c r="J5751" s="397">
        <v>35</v>
      </c>
      <c r="K5751" s="100" t="s">
        <v>2990</v>
      </c>
      <c r="L5751" s="34" t="s">
        <v>184</v>
      </c>
      <c r="M5751" s="397" t="s">
        <v>2842</v>
      </c>
      <c r="N5751" s="583" t="s">
        <v>2449</v>
      </c>
      <c r="O5751" s="397">
        <v>1</v>
      </c>
      <c r="P5751" s="57">
        <v>14</v>
      </c>
      <c r="Q5751" s="178" t="s">
        <v>214</v>
      </c>
      <c r="R5751" s="56" t="s">
        <v>233</v>
      </c>
      <c r="S5751" s="421">
        <v>23531</v>
      </c>
      <c r="T5751" s="178">
        <v>1.04</v>
      </c>
      <c r="U5751" s="459">
        <f t="shared" si="400"/>
        <v>342611.36</v>
      </c>
      <c r="V5751" s="190" t="s">
        <v>7</v>
      </c>
    </row>
    <row r="5752" spans="2:22" s="3" customFormat="1" ht="94.5" x14ac:dyDescent="0.25">
      <c r="B5752" s="206" t="s">
        <v>2260</v>
      </c>
      <c r="C5752" s="562" t="s">
        <v>2390</v>
      </c>
      <c r="D5752" s="204" t="s">
        <v>2346</v>
      </c>
      <c r="E5752" s="397" t="s">
        <v>189</v>
      </c>
      <c r="F5752" s="397" t="s">
        <v>5013</v>
      </c>
      <c r="G5752" s="397" t="s">
        <v>7</v>
      </c>
      <c r="H5752" s="583" t="s">
        <v>1264</v>
      </c>
      <c r="I5752" s="397">
        <v>2028</v>
      </c>
      <c r="J5752" s="397" t="s">
        <v>7</v>
      </c>
      <c r="K5752" s="377" t="s">
        <v>4264</v>
      </c>
      <c r="L5752" s="34" t="s">
        <v>184</v>
      </c>
      <c r="M5752" s="397" t="s">
        <v>2842</v>
      </c>
      <c r="N5752" s="583" t="s">
        <v>2449</v>
      </c>
      <c r="O5752" s="397">
        <v>1</v>
      </c>
      <c r="P5752" s="397">
        <v>1</v>
      </c>
      <c r="Q5752" s="178" t="s">
        <v>156</v>
      </c>
      <c r="R5752" s="178" t="s">
        <v>959</v>
      </c>
      <c r="S5752" s="421">
        <v>50000</v>
      </c>
      <c r="T5752" s="178">
        <v>1</v>
      </c>
      <c r="U5752" s="459">
        <f t="shared" si="400"/>
        <v>50000</v>
      </c>
      <c r="V5752" s="190" t="s">
        <v>7</v>
      </c>
    </row>
    <row r="5753" spans="2:22" s="3" customFormat="1" ht="63" x14ac:dyDescent="0.25">
      <c r="B5753" s="206" t="s">
        <v>2260</v>
      </c>
      <c r="C5753" s="562" t="s">
        <v>2390</v>
      </c>
      <c r="D5753" s="204" t="s">
        <v>2346</v>
      </c>
      <c r="E5753" s="397" t="s">
        <v>26</v>
      </c>
      <c r="F5753" s="397" t="s">
        <v>7</v>
      </c>
      <c r="G5753" s="397" t="s">
        <v>7</v>
      </c>
      <c r="H5753" s="583" t="s">
        <v>7</v>
      </c>
      <c r="I5753" s="397" t="s">
        <v>7</v>
      </c>
      <c r="J5753" s="397" t="s">
        <v>7</v>
      </c>
      <c r="K5753" s="397" t="s">
        <v>7</v>
      </c>
      <c r="L5753" s="397" t="s">
        <v>7</v>
      </c>
      <c r="M5753" s="397" t="s">
        <v>7</v>
      </c>
      <c r="N5753" s="397" t="s">
        <v>7</v>
      </c>
      <c r="O5753" s="397" t="s">
        <v>7</v>
      </c>
      <c r="P5753" s="397" t="s">
        <v>7</v>
      </c>
      <c r="Q5753" s="178" t="s">
        <v>7</v>
      </c>
      <c r="R5753" s="178" t="s">
        <v>7</v>
      </c>
      <c r="S5753" s="421" t="s">
        <v>7</v>
      </c>
      <c r="T5753" s="178" t="s">
        <v>7</v>
      </c>
      <c r="U5753" s="459">
        <f>SUM(U5743:U5752)</f>
        <v>803927.3</v>
      </c>
      <c r="V5753" s="190" t="s">
        <v>7</v>
      </c>
    </row>
    <row r="5754" spans="2:22" s="3" customFormat="1" ht="78.75" x14ac:dyDescent="0.25">
      <c r="B5754" s="206" t="s">
        <v>2254</v>
      </c>
      <c r="C5754" s="562" t="s">
        <v>2391</v>
      </c>
      <c r="D5754" s="204" t="s">
        <v>2347</v>
      </c>
      <c r="E5754" s="397" t="s">
        <v>779</v>
      </c>
      <c r="F5754" s="397" t="s">
        <v>5014</v>
      </c>
      <c r="G5754" s="397" t="s">
        <v>7</v>
      </c>
      <c r="H5754" s="583" t="s">
        <v>389</v>
      </c>
      <c r="I5754" s="397">
        <v>2024</v>
      </c>
      <c r="J5754" s="397">
        <v>110</v>
      </c>
      <c r="K5754" s="377" t="s">
        <v>929</v>
      </c>
      <c r="L5754" s="397" t="s">
        <v>184</v>
      </c>
      <c r="M5754" s="397" t="s">
        <v>2611</v>
      </c>
      <c r="N5754" s="583" t="s">
        <v>2449</v>
      </c>
      <c r="O5754" s="397">
        <v>1</v>
      </c>
      <c r="P5754" s="397">
        <v>3</v>
      </c>
      <c r="Q5754" s="178" t="s">
        <v>185</v>
      </c>
      <c r="R5754" s="71" t="s">
        <v>930</v>
      </c>
      <c r="S5754" s="421">
        <v>1049</v>
      </c>
      <c r="T5754" s="178">
        <v>1.04</v>
      </c>
      <c r="U5754" s="459">
        <f t="shared" ref="U5754:U5771" si="401">O5754*P5754*S5754*T5754</f>
        <v>3272.88</v>
      </c>
      <c r="V5754" s="190" t="s">
        <v>7</v>
      </c>
    </row>
    <row r="5755" spans="2:22" s="3" customFormat="1" ht="31.5" x14ac:dyDescent="0.25">
      <c r="B5755" s="206" t="s">
        <v>2254</v>
      </c>
      <c r="C5755" s="562" t="s">
        <v>2391</v>
      </c>
      <c r="D5755" s="204" t="s">
        <v>2347</v>
      </c>
      <c r="E5755" s="397" t="s">
        <v>779</v>
      </c>
      <c r="F5755" s="397" t="s">
        <v>5014</v>
      </c>
      <c r="G5755" s="397" t="s">
        <v>7</v>
      </c>
      <c r="H5755" s="583" t="s">
        <v>389</v>
      </c>
      <c r="I5755" s="397">
        <v>2024</v>
      </c>
      <c r="J5755" s="397">
        <v>110</v>
      </c>
      <c r="K5755" s="377" t="s">
        <v>780</v>
      </c>
      <c r="L5755" s="397" t="s">
        <v>184</v>
      </c>
      <c r="M5755" s="397" t="s">
        <v>2611</v>
      </c>
      <c r="N5755" s="583" t="s">
        <v>2449</v>
      </c>
      <c r="O5755" s="397">
        <v>1</v>
      </c>
      <c r="P5755" s="397">
        <v>2</v>
      </c>
      <c r="Q5755" s="178" t="s">
        <v>185</v>
      </c>
      <c r="R5755" s="178" t="s">
        <v>1029</v>
      </c>
      <c r="S5755" s="421">
        <v>2250</v>
      </c>
      <c r="T5755" s="178">
        <v>1.04</v>
      </c>
      <c r="U5755" s="459">
        <f t="shared" si="401"/>
        <v>4680</v>
      </c>
      <c r="V5755" s="190" t="s">
        <v>7</v>
      </c>
    </row>
    <row r="5756" spans="2:22" s="3" customFormat="1" ht="31.5" x14ac:dyDescent="0.25">
      <c r="B5756" s="206" t="s">
        <v>2254</v>
      </c>
      <c r="C5756" s="562" t="s">
        <v>2391</v>
      </c>
      <c r="D5756" s="204" t="s">
        <v>2347</v>
      </c>
      <c r="E5756" s="397" t="s">
        <v>779</v>
      </c>
      <c r="F5756" s="397" t="s">
        <v>5014</v>
      </c>
      <c r="G5756" s="397" t="s">
        <v>7</v>
      </c>
      <c r="H5756" s="583" t="s">
        <v>389</v>
      </c>
      <c r="I5756" s="397">
        <v>2024</v>
      </c>
      <c r="J5756" s="397">
        <v>110</v>
      </c>
      <c r="K5756" s="377" t="s">
        <v>840</v>
      </c>
      <c r="L5756" s="397" t="s">
        <v>184</v>
      </c>
      <c r="M5756" s="397" t="s">
        <v>2611</v>
      </c>
      <c r="N5756" s="583" t="s">
        <v>2449</v>
      </c>
      <c r="O5756" s="397">
        <v>1</v>
      </c>
      <c r="P5756" s="397">
        <v>2</v>
      </c>
      <c r="Q5756" s="178" t="s">
        <v>185</v>
      </c>
      <c r="R5756" s="178" t="s">
        <v>841</v>
      </c>
      <c r="S5756" s="421">
        <v>1483</v>
      </c>
      <c r="T5756" s="178">
        <v>1.04</v>
      </c>
      <c r="U5756" s="459">
        <f t="shared" si="401"/>
        <v>3084.6400000000003</v>
      </c>
      <c r="V5756" s="190" t="s">
        <v>7</v>
      </c>
    </row>
    <row r="5757" spans="2:22" s="3" customFormat="1" ht="31.5" x14ac:dyDescent="0.25">
      <c r="B5757" s="206" t="s">
        <v>2254</v>
      </c>
      <c r="C5757" s="562" t="s">
        <v>2391</v>
      </c>
      <c r="D5757" s="204" t="s">
        <v>2347</v>
      </c>
      <c r="E5757" s="397" t="s">
        <v>473</v>
      </c>
      <c r="F5757" s="397" t="s">
        <v>5014</v>
      </c>
      <c r="G5757" s="397" t="s">
        <v>7</v>
      </c>
      <c r="H5757" s="583" t="s">
        <v>389</v>
      </c>
      <c r="I5757" s="397">
        <v>2024</v>
      </c>
      <c r="J5757" s="397" t="s">
        <v>7</v>
      </c>
      <c r="K5757" s="377" t="s">
        <v>787</v>
      </c>
      <c r="L5757" s="397" t="s">
        <v>184</v>
      </c>
      <c r="M5757" s="397" t="s">
        <v>2611</v>
      </c>
      <c r="N5757" s="583" t="s">
        <v>2449</v>
      </c>
      <c r="O5757" s="397">
        <v>1</v>
      </c>
      <c r="P5757" s="397">
        <v>1</v>
      </c>
      <c r="Q5757" s="178" t="s">
        <v>185</v>
      </c>
      <c r="R5757" s="178" t="s">
        <v>541</v>
      </c>
      <c r="S5757" s="421">
        <v>1223</v>
      </c>
      <c r="T5757" s="178">
        <v>1.04</v>
      </c>
      <c r="U5757" s="459">
        <f t="shared" si="401"/>
        <v>1271.92</v>
      </c>
      <c r="V5757" s="190" t="s">
        <v>7</v>
      </c>
    </row>
    <row r="5758" spans="2:22" s="3" customFormat="1" ht="31.5" x14ac:dyDescent="0.25">
      <c r="B5758" s="206" t="s">
        <v>2254</v>
      </c>
      <c r="C5758" s="562" t="s">
        <v>2391</v>
      </c>
      <c r="D5758" s="204" t="s">
        <v>2347</v>
      </c>
      <c r="E5758" s="397" t="s">
        <v>473</v>
      </c>
      <c r="F5758" s="397" t="s">
        <v>5014</v>
      </c>
      <c r="G5758" s="397" t="s">
        <v>7</v>
      </c>
      <c r="H5758" s="583" t="s">
        <v>389</v>
      </c>
      <c r="I5758" s="397">
        <v>2024</v>
      </c>
      <c r="J5758" s="397" t="s">
        <v>7</v>
      </c>
      <c r="K5758" s="377" t="s">
        <v>782</v>
      </c>
      <c r="L5758" s="397" t="s">
        <v>184</v>
      </c>
      <c r="M5758" s="397" t="s">
        <v>2611</v>
      </c>
      <c r="N5758" s="583" t="s">
        <v>2449</v>
      </c>
      <c r="O5758" s="397">
        <v>1</v>
      </c>
      <c r="P5758" s="397">
        <v>1</v>
      </c>
      <c r="Q5758" s="178" t="s">
        <v>185</v>
      </c>
      <c r="R5758" s="178" t="s">
        <v>783</v>
      </c>
      <c r="S5758" s="421">
        <v>1467</v>
      </c>
      <c r="T5758" s="178">
        <v>1.04</v>
      </c>
      <c r="U5758" s="459">
        <f t="shared" si="401"/>
        <v>1525.68</v>
      </c>
      <c r="V5758" s="190" t="s">
        <v>7</v>
      </c>
    </row>
    <row r="5759" spans="2:22" s="3" customFormat="1" ht="47.25" x14ac:dyDescent="0.25">
      <c r="B5759" s="206" t="s">
        <v>2254</v>
      </c>
      <c r="C5759" s="562" t="s">
        <v>2391</v>
      </c>
      <c r="D5759" s="204" t="s">
        <v>2347</v>
      </c>
      <c r="E5759" s="397" t="s">
        <v>473</v>
      </c>
      <c r="F5759" s="397" t="s">
        <v>5014</v>
      </c>
      <c r="G5759" s="397" t="s">
        <v>7</v>
      </c>
      <c r="H5759" s="583" t="s">
        <v>389</v>
      </c>
      <c r="I5759" s="397">
        <v>2024</v>
      </c>
      <c r="J5759" s="397" t="s">
        <v>7</v>
      </c>
      <c r="K5759" s="377" t="s">
        <v>849</v>
      </c>
      <c r="L5759" s="397" t="s">
        <v>184</v>
      </c>
      <c r="M5759" s="397" t="s">
        <v>2611</v>
      </c>
      <c r="N5759" s="583" t="s">
        <v>2449</v>
      </c>
      <c r="O5759" s="397">
        <v>1</v>
      </c>
      <c r="P5759" s="397">
        <v>1</v>
      </c>
      <c r="Q5759" s="178" t="s">
        <v>185</v>
      </c>
      <c r="R5759" s="178" t="s">
        <v>850</v>
      </c>
      <c r="S5759" s="421">
        <v>1016</v>
      </c>
      <c r="T5759" s="178">
        <v>1.04</v>
      </c>
      <c r="U5759" s="459">
        <f t="shared" si="401"/>
        <v>1056.6400000000001</v>
      </c>
      <c r="V5759" s="190" t="s">
        <v>7</v>
      </c>
    </row>
    <row r="5760" spans="2:22" s="3" customFormat="1" ht="78.75" x14ac:dyDescent="0.25">
      <c r="B5760" s="206" t="s">
        <v>2254</v>
      </c>
      <c r="C5760" s="562" t="s">
        <v>2391</v>
      </c>
      <c r="D5760" s="204" t="s">
        <v>2347</v>
      </c>
      <c r="E5760" s="397" t="s">
        <v>942</v>
      </c>
      <c r="F5760" s="397" t="s">
        <v>5014</v>
      </c>
      <c r="G5760" s="397" t="s">
        <v>7</v>
      </c>
      <c r="H5760" s="583" t="s">
        <v>389</v>
      </c>
      <c r="I5760" s="397">
        <v>2024</v>
      </c>
      <c r="J5760" s="397" t="s">
        <v>7</v>
      </c>
      <c r="K5760" s="377" t="s">
        <v>511</v>
      </c>
      <c r="L5760" s="397" t="s">
        <v>184</v>
      </c>
      <c r="M5760" s="397" t="s">
        <v>2611</v>
      </c>
      <c r="N5760" s="583" t="s">
        <v>2449</v>
      </c>
      <c r="O5760" s="397">
        <v>1</v>
      </c>
      <c r="P5760" s="397">
        <v>2</v>
      </c>
      <c r="Q5760" s="178" t="s">
        <v>185</v>
      </c>
      <c r="R5760" s="178" t="s">
        <v>648</v>
      </c>
      <c r="S5760" s="421">
        <v>1105</v>
      </c>
      <c r="T5760" s="178">
        <v>1.04</v>
      </c>
      <c r="U5760" s="459">
        <f t="shared" si="401"/>
        <v>2298.4</v>
      </c>
      <c r="V5760" s="190" t="s">
        <v>7</v>
      </c>
    </row>
    <row r="5761" spans="2:22" s="3" customFormat="1" ht="31.5" x14ac:dyDescent="0.25">
      <c r="B5761" s="206" t="s">
        <v>2254</v>
      </c>
      <c r="C5761" s="562" t="s">
        <v>2391</v>
      </c>
      <c r="D5761" s="204" t="s">
        <v>2347</v>
      </c>
      <c r="E5761" s="397" t="s">
        <v>473</v>
      </c>
      <c r="F5761" s="397" t="s">
        <v>5014</v>
      </c>
      <c r="G5761" s="397" t="s">
        <v>7</v>
      </c>
      <c r="H5761" s="583" t="s">
        <v>389</v>
      </c>
      <c r="I5761" s="397">
        <v>2024</v>
      </c>
      <c r="J5761" s="397" t="s">
        <v>7</v>
      </c>
      <c r="K5761" s="377" t="s">
        <v>784</v>
      </c>
      <c r="L5761" s="397" t="s">
        <v>184</v>
      </c>
      <c r="M5761" s="397" t="s">
        <v>2611</v>
      </c>
      <c r="N5761" s="583" t="s">
        <v>2449</v>
      </c>
      <c r="O5761" s="397">
        <v>1</v>
      </c>
      <c r="P5761" s="397">
        <v>5</v>
      </c>
      <c r="Q5761" s="178" t="s">
        <v>185</v>
      </c>
      <c r="R5761" s="178" t="s">
        <v>659</v>
      </c>
      <c r="S5761" s="421">
        <v>162</v>
      </c>
      <c r="T5761" s="178">
        <v>1.04</v>
      </c>
      <c r="U5761" s="459">
        <f t="shared" si="401"/>
        <v>842.4</v>
      </c>
      <c r="V5761" s="190" t="s">
        <v>7</v>
      </c>
    </row>
    <row r="5762" spans="2:22" s="3" customFormat="1" ht="31.5" x14ac:dyDescent="0.25">
      <c r="B5762" s="206" t="s">
        <v>2254</v>
      </c>
      <c r="C5762" s="562" t="s">
        <v>2391</v>
      </c>
      <c r="D5762" s="204" t="s">
        <v>2347</v>
      </c>
      <c r="E5762" s="397" t="s">
        <v>473</v>
      </c>
      <c r="F5762" s="397" t="s">
        <v>5014</v>
      </c>
      <c r="G5762" s="397" t="s">
        <v>7</v>
      </c>
      <c r="H5762" s="583" t="s">
        <v>389</v>
      </c>
      <c r="I5762" s="397">
        <v>2024</v>
      </c>
      <c r="J5762" s="397" t="s">
        <v>7</v>
      </c>
      <c r="K5762" s="377" t="s">
        <v>785</v>
      </c>
      <c r="L5762" s="397" t="s">
        <v>184</v>
      </c>
      <c r="M5762" s="397" t="s">
        <v>2611</v>
      </c>
      <c r="N5762" s="583" t="s">
        <v>2449</v>
      </c>
      <c r="O5762" s="397">
        <v>1</v>
      </c>
      <c r="P5762" s="397">
        <v>3</v>
      </c>
      <c r="Q5762" s="178" t="s">
        <v>185</v>
      </c>
      <c r="R5762" s="178" t="s">
        <v>786</v>
      </c>
      <c r="S5762" s="421">
        <v>491</v>
      </c>
      <c r="T5762" s="178">
        <v>1.04</v>
      </c>
      <c r="U5762" s="459">
        <f t="shared" si="401"/>
        <v>1531.92</v>
      </c>
      <c r="V5762" s="190" t="s">
        <v>7</v>
      </c>
    </row>
    <row r="5763" spans="2:22" s="3" customFormat="1" ht="63" x14ac:dyDescent="0.25">
      <c r="B5763" s="206" t="s">
        <v>2254</v>
      </c>
      <c r="C5763" s="562" t="s">
        <v>2391</v>
      </c>
      <c r="D5763" s="204" t="s">
        <v>2347</v>
      </c>
      <c r="E5763" s="397" t="s">
        <v>779</v>
      </c>
      <c r="F5763" s="397" t="s">
        <v>5014</v>
      </c>
      <c r="G5763" s="397" t="s">
        <v>7</v>
      </c>
      <c r="H5763" s="583" t="s">
        <v>389</v>
      </c>
      <c r="I5763" s="397">
        <v>2024</v>
      </c>
      <c r="J5763" s="397">
        <v>110</v>
      </c>
      <c r="K5763" s="377" t="s">
        <v>781</v>
      </c>
      <c r="L5763" s="397" t="s">
        <v>184</v>
      </c>
      <c r="M5763" s="397" t="s">
        <v>2611</v>
      </c>
      <c r="N5763" s="583" t="s">
        <v>2449</v>
      </c>
      <c r="O5763" s="397">
        <v>1</v>
      </c>
      <c r="P5763" s="397">
        <v>7</v>
      </c>
      <c r="Q5763" s="178" t="s">
        <v>185</v>
      </c>
      <c r="R5763" s="178" t="s">
        <v>1131</v>
      </c>
      <c r="S5763" s="421">
        <v>717</v>
      </c>
      <c r="T5763" s="178">
        <v>1.04</v>
      </c>
      <c r="U5763" s="459">
        <f t="shared" si="401"/>
        <v>5219.76</v>
      </c>
      <c r="V5763" s="190" t="s">
        <v>7</v>
      </c>
    </row>
    <row r="5764" spans="2:22" s="3" customFormat="1" ht="63" x14ac:dyDescent="0.25">
      <c r="B5764" s="206" t="s">
        <v>2254</v>
      </c>
      <c r="C5764" s="562" t="s">
        <v>2391</v>
      </c>
      <c r="D5764" s="204" t="s">
        <v>2347</v>
      </c>
      <c r="E5764" s="397" t="s">
        <v>779</v>
      </c>
      <c r="F5764" s="397" t="s">
        <v>5014</v>
      </c>
      <c r="G5764" s="397" t="s">
        <v>7</v>
      </c>
      <c r="H5764" s="583" t="s">
        <v>389</v>
      </c>
      <c r="I5764" s="397">
        <v>2024</v>
      </c>
      <c r="J5764" s="397">
        <v>110</v>
      </c>
      <c r="K5764" s="377" t="s">
        <v>898</v>
      </c>
      <c r="L5764" s="397" t="s">
        <v>184</v>
      </c>
      <c r="M5764" s="397" t="s">
        <v>2611</v>
      </c>
      <c r="N5764" s="583" t="s">
        <v>2449</v>
      </c>
      <c r="O5764" s="397">
        <v>1</v>
      </c>
      <c r="P5764" s="397">
        <v>2</v>
      </c>
      <c r="Q5764" s="178" t="s">
        <v>185</v>
      </c>
      <c r="R5764" s="178" t="s">
        <v>843</v>
      </c>
      <c r="S5764" s="421">
        <v>1086</v>
      </c>
      <c r="T5764" s="178">
        <v>1.04</v>
      </c>
      <c r="U5764" s="459">
        <f t="shared" si="401"/>
        <v>2258.88</v>
      </c>
      <c r="V5764" s="190" t="s">
        <v>7</v>
      </c>
    </row>
    <row r="5765" spans="2:22" s="3" customFormat="1" ht="47.25" x14ac:dyDescent="0.25">
      <c r="B5765" s="206" t="s">
        <v>2254</v>
      </c>
      <c r="C5765" s="562" t="s">
        <v>2391</v>
      </c>
      <c r="D5765" s="204" t="s">
        <v>2347</v>
      </c>
      <c r="E5765" s="397" t="s">
        <v>942</v>
      </c>
      <c r="F5765" s="397" t="s">
        <v>5014</v>
      </c>
      <c r="G5765" s="397" t="s">
        <v>7</v>
      </c>
      <c r="H5765" s="583" t="s">
        <v>389</v>
      </c>
      <c r="I5765" s="397">
        <v>2024</v>
      </c>
      <c r="J5765" s="397" t="s">
        <v>7</v>
      </c>
      <c r="K5765" s="377" t="s">
        <v>944</v>
      </c>
      <c r="L5765" s="397" t="s">
        <v>184</v>
      </c>
      <c r="M5765" s="397" t="s">
        <v>2611</v>
      </c>
      <c r="N5765" s="583" t="s">
        <v>2449</v>
      </c>
      <c r="O5765" s="397">
        <v>1</v>
      </c>
      <c r="P5765" s="397">
        <v>2</v>
      </c>
      <c r="Q5765" s="178" t="s">
        <v>185</v>
      </c>
      <c r="R5765" s="178" t="s">
        <v>1078</v>
      </c>
      <c r="S5765" s="421">
        <v>1996</v>
      </c>
      <c r="T5765" s="178">
        <v>1.04</v>
      </c>
      <c r="U5765" s="459">
        <f t="shared" si="401"/>
        <v>4151.68</v>
      </c>
      <c r="V5765" s="190" t="s">
        <v>7</v>
      </c>
    </row>
    <row r="5766" spans="2:22" s="3" customFormat="1" ht="47.25" x14ac:dyDescent="0.25">
      <c r="B5766" s="206" t="s">
        <v>2254</v>
      </c>
      <c r="C5766" s="562" t="s">
        <v>2391</v>
      </c>
      <c r="D5766" s="204" t="s">
        <v>2347</v>
      </c>
      <c r="E5766" s="397" t="s">
        <v>942</v>
      </c>
      <c r="F5766" s="397" t="s">
        <v>5014</v>
      </c>
      <c r="G5766" s="397" t="s">
        <v>7</v>
      </c>
      <c r="H5766" s="583" t="s">
        <v>389</v>
      </c>
      <c r="I5766" s="397">
        <v>2024</v>
      </c>
      <c r="J5766" s="397" t="s">
        <v>7</v>
      </c>
      <c r="K5766" s="377" t="s">
        <v>515</v>
      </c>
      <c r="L5766" s="397" t="s">
        <v>184</v>
      </c>
      <c r="M5766" s="397" t="s">
        <v>2611</v>
      </c>
      <c r="N5766" s="583" t="s">
        <v>2449</v>
      </c>
      <c r="O5766" s="397">
        <v>1</v>
      </c>
      <c r="P5766" s="397">
        <v>2</v>
      </c>
      <c r="Q5766" s="178" t="s">
        <v>185</v>
      </c>
      <c r="R5766" s="178" t="s">
        <v>542</v>
      </c>
      <c r="S5766" s="421">
        <v>510</v>
      </c>
      <c r="T5766" s="178">
        <v>1.04</v>
      </c>
      <c r="U5766" s="459">
        <f t="shared" si="401"/>
        <v>1060.8</v>
      </c>
      <c r="V5766" s="190" t="s">
        <v>7</v>
      </c>
    </row>
    <row r="5767" spans="2:22" s="3" customFormat="1" ht="47.25" x14ac:dyDescent="0.25">
      <c r="B5767" s="206" t="s">
        <v>2254</v>
      </c>
      <c r="C5767" s="562" t="s">
        <v>2391</v>
      </c>
      <c r="D5767" s="204" t="s">
        <v>2347</v>
      </c>
      <c r="E5767" s="397" t="s">
        <v>942</v>
      </c>
      <c r="F5767" s="397" t="s">
        <v>5014</v>
      </c>
      <c r="G5767" s="397" t="s">
        <v>7</v>
      </c>
      <c r="H5767" s="583" t="s">
        <v>389</v>
      </c>
      <c r="I5767" s="397">
        <v>2024</v>
      </c>
      <c r="J5767" s="397" t="s">
        <v>7</v>
      </c>
      <c r="K5767" s="377" t="s">
        <v>995</v>
      </c>
      <c r="L5767" s="397" t="s">
        <v>184</v>
      </c>
      <c r="M5767" s="397" t="s">
        <v>2611</v>
      </c>
      <c r="N5767" s="583" t="s">
        <v>2449</v>
      </c>
      <c r="O5767" s="397">
        <v>1</v>
      </c>
      <c r="P5767" s="397">
        <v>3</v>
      </c>
      <c r="Q5767" s="178" t="s">
        <v>185</v>
      </c>
      <c r="R5767" s="178" t="s">
        <v>947</v>
      </c>
      <c r="S5767" s="421">
        <v>2124</v>
      </c>
      <c r="T5767" s="178">
        <v>1.04</v>
      </c>
      <c r="U5767" s="459">
        <f t="shared" si="401"/>
        <v>6626.88</v>
      </c>
      <c r="V5767" s="190" t="s">
        <v>7</v>
      </c>
    </row>
    <row r="5768" spans="2:22" s="3" customFormat="1" ht="47.25" x14ac:dyDescent="0.25">
      <c r="B5768" s="206" t="s">
        <v>2254</v>
      </c>
      <c r="C5768" s="562" t="s">
        <v>2391</v>
      </c>
      <c r="D5768" s="204" t="s">
        <v>2347</v>
      </c>
      <c r="E5768" s="397" t="s">
        <v>942</v>
      </c>
      <c r="F5768" s="397" t="s">
        <v>5014</v>
      </c>
      <c r="G5768" s="397" t="s">
        <v>7</v>
      </c>
      <c r="H5768" s="583" t="s">
        <v>389</v>
      </c>
      <c r="I5768" s="397">
        <v>2024</v>
      </c>
      <c r="J5768" s="397" t="s">
        <v>7</v>
      </c>
      <c r="K5768" s="377" t="s">
        <v>1080</v>
      </c>
      <c r="L5768" s="397" t="s">
        <v>184</v>
      </c>
      <c r="M5768" s="397" t="s">
        <v>2611</v>
      </c>
      <c r="N5768" s="583" t="s">
        <v>2449</v>
      </c>
      <c r="O5768" s="397">
        <v>1</v>
      </c>
      <c r="P5768" s="397">
        <v>4</v>
      </c>
      <c r="Q5768" s="178" t="s">
        <v>185</v>
      </c>
      <c r="R5768" s="178" t="s">
        <v>972</v>
      </c>
      <c r="S5768" s="421">
        <v>1416</v>
      </c>
      <c r="T5768" s="178">
        <v>1.04</v>
      </c>
      <c r="U5768" s="459">
        <f t="shared" si="401"/>
        <v>5890.56</v>
      </c>
      <c r="V5768" s="190" t="s">
        <v>7</v>
      </c>
    </row>
    <row r="5769" spans="2:22" s="3" customFormat="1" ht="31.5" x14ac:dyDescent="0.25">
      <c r="B5769" s="206" t="s">
        <v>2254</v>
      </c>
      <c r="C5769" s="562" t="s">
        <v>2391</v>
      </c>
      <c r="D5769" s="204" t="s">
        <v>2347</v>
      </c>
      <c r="E5769" s="397" t="s">
        <v>473</v>
      </c>
      <c r="F5769" s="397" t="s">
        <v>5014</v>
      </c>
      <c r="G5769" s="397" t="s">
        <v>7</v>
      </c>
      <c r="H5769" s="583" t="s">
        <v>389</v>
      </c>
      <c r="I5769" s="397">
        <v>2024</v>
      </c>
      <c r="J5769" s="397" t="s">
        <v>7</v>
      </c>
      <c r="K5769" s="377" t="s">
        <v>784</v>
      </c>
      <c r="L5769" s="397" t="s">
        <v>184</v>
      </c>
      <c r="M5769" s="397" t="s">
        <v>2611</v>
      </c>
      <c r="N5769" s="583" t="s">
        <v>2449</v>
      </c>
      <c r="O5769" s="397">
        <v>1</v>
      </c>
      <c r="P5769" s="397">
        <v>27</v>
      </c>
      <c r="Q5769" s="178" t="s">
        <v>185</v>
      </c>
      <c r="R5769" s="178" t="s">
        <v>659</v>
      </c>
      <c r="S5769" s="421">
        <v>162</v>
      </c>
      <c r="T5769" s="178">
        <v>1.04</v>
      </c>
      <c r="U5769" s="459">
        <f t="shared" si="401"/>
        <v>4548.96</v>
      </c>
      <c r="V5769" s="190" t="s">
        <v>7</v>
      </c>
    </row>
    <row r="5770" spans="2:22" s="3" customFormat="1" ht="47.25" x14ac:dyDescent="0.25">
      <c r="B5770" s="206" t="s">
        <v>2254</v>
      </c>
      <c r="C5770" s="562" t="s">
        <v>2391</v>
      </c>
      <c r="D5770" s="204" t="s">
        <v>2347</v>
      </c>
      <c r="E5770" s="397" t="s">
        <v>779</v>
      </c>
      <c r="F5770" s="397" t="s">
        <v>5014</v>
      </c>
      <c r="G5770" s="397" t="s">
        <v>7</v>
      </c>
      <c r="H5770" s="583" t="s">
        <v>389</v>
      </c>
      <c r="I5770" s="397">
        <v>2024</v>
      </c>
      <c r="J5770" s="397">
        <v>110</v>
      </c>
      <c r="K5770" s="377" t="s">
        <v>543</v>
      </c>
      <c r="L5770" s="397" t="s">
        <v>184</v>
      </c>
      <c r="M5770" s="397" t="s">
        <v>2611</v>
      </c>
      <c r="N5770" s="583" t="s">
        <v>2449</v>
      </c>
      <c r="O5770" s="397">
        <v>1</v>
      </c>
      <c r="P5770" s="397">
        <v>5</v>
      </c>
      <c r="Q5770" s="178" t="s">
        <v>185</v>
      </c>
      <c r="R5770" s="178" t="s">
        <v>1595</v>
      </c>
      <c r="S5770" s="421">
        <v>1086</v>
      </c>
      <c r="T5770" s="178">
        <v>1.04</v>
      </c>
      <c r="U5770" s="459">
        <f t="shared" si="401"/>
        <v>5647.2</v>
      </c>
      <c r="V5770" s="190" t="s">
        <v>7</v>
      </c>
    </row>
    <row r="5771" spans="2:22" s="3" customFormat="1" ht="63" x14ac:dyDescent="0.25">
      <c r="B5771" s="206" t="s">
        <v>2254</v>
      </c>
      <c r="C5771" s="562" t="s">
        <v>2391</v>
      </c>
      <c r="D5771" s="204" t="s">
        <v>2347</v>
      </c>
      <c r="E5771" s="397" t="s">
        <v>189</v>
      </c>
      <c r="F5771" s="397" t="s">
        <v>5014</v>
      </c>
      <c r="G5771" s="397" t="s">
        <v>7</v>
      </c>
      <c r="H5771" s="583" t="s">
        <v>389</v>
      </c>
      <c r="I5771" s="397">
        <v>2024</v>
      </c>
      <c r="J5771" s="397" t="s">
        <v>7</v>
      </c>
      <c r="K5771" s="377" t="s">
        <v>4262</v>
      </c>
      <c r="L5771" s="397" t="s">
        <v>184</v>
      </c>
      <c r="M5771" s="397" t="s">
        <v>2611</v>
      </c>
      <c r="N5771" s="583" t="s">
        <v>2449</v>
      </c>
      <c r="O5771" s="397">
        <v>1</v>
      </c>
      <c r="P5771" s="397">
        <v>1</v>
      </c>
      <c r="Q5771" s="178" t="s">
        <v>156</v>
      </c>
      <c r="R5771" s="178" t="s">
        <v>532</v>
      </c>
      <c r="S5771" s="421">
        <v>7500</v>
      </c>
      <c r="T5771" s="178">
        <v>1</v>
      </c>
      <c r="U5771" s="459">
        <f t="shared" si="401"/>
        <v>7500</v>
      </c>
      <c r="V5771" s="190" t="s">
        <v>7</v>
      </c>
    </row>
    <row r="5772" spans="2:22" s="3" customFormat="1" ht="63" x14ac:dyDescent="0.25">
      <c r="B5772" s="206" t="s">
        <v>2254</v>
      </c>
      <c r="C5772" s="562" t="s">
        <v>2391</v>
      </c>
      <c r="D5772" s="204" t="s">
        <v>2347</v>
      </c>
      <c r="E5772" s="397" t="s">
        <v>26</v>
      </c>
      <c r="F5772" s="397" t="s">
        <v>7</v>
      </c>
      <c r="G5772" s="397" t="s">
        <v>7</v>
      </c>
      <c r="H5772" s="583" t="s">
        <v>7</v>
      </c>
      <c r="I5772" s="397" t="s">
        <v>7</v>
      </c>
      <c r="J5772" s="397" t="s">
        <v>7</v>
      </c>
      <c r="K5772" s="397" t="s">
        <v>7</v>
      </c>
      <c r="L5772" s="397" t="s">
        <v>7</v>
      </c>
      <c r="M5772" s="397" t="s">
        <v>7</v>
      </c>
      <c r="N5772" s="397" t="s">
        <v>7</v>
      </c>
      <c r="O5772" s="397" t="s">
        <v>7</v>
      </c>
      <c r="P5772" s="397" t="s">
        <v>7</v>
      </c>
      <c r="Q5772" s="178" t="s">
        <v>7</v>
      </c>
      <c r="R5772" s="178" t="s">
        <v>7</v>
      </c>
      <c r="S5772" s="421" t="s">
        <v>7</v>
      </c>
      <c r="T5772" s="178" t="s">
        <v>7</v>
      </c>
      <c r="U5772" s="459">
        <f>SUM(U5754:U5771)</f>
        <v>62469.2</v>
      </c>
      <c r="V5772" s="190" t="s">
        <v>7</v>
      </c>
    </row>
    <row r="5773" spans="2:22" s="3" customFormat="1" ht="189" x14ac:dyDescent="0.25">
      <c r="B5773" s="206" t="s">
        <v>2254</v>
      </c>
      <c r="C5773" s="562" t="s">
        <v>2392</v>
      </c>
      <c r="D5773" s="204" t="s">
        <v>2348</v>
      </c>
      <c r="E5773" s="397" t="s">
        <v>957</v>
      </c>
      <c r="F5773" s="397" t="s">
        <v>5015</v>
      </c>
      <c r="G5773" s="397" t="s">
        <v>7</v>
      </c>
      <c r="H5773" s="583" t="s">
        <v>154</v>
      </c>
      <c r="I5773" s="397">
        <v>2022</v>
      </c>
      <c r="J5773" s="397" t="s">
        <v>7</v>
      </c>
      <c r="K5773" s="126" t="s">
        <v>3820</v>
      </c>
      <c r="L5773" s="397" t="s">
        <v>184</v>
      </c>
      <c r="M5773" s="397" t="s">
        <v>2612</v>
      </c>
      <c r="N5773" s="583" t="s">
        <v>2449</v>
      </c>
      <c r="O5773" s="397">
        <v>1</v>
      </c>
      <c r="P5773" s="397">
        <v>1699.85</v>
      </c>
      <c r="Q5773" s="178" t="s">
        <v>267</v>
      </c>
      <c r="R5773" s="178" t="s">
        <v>1100</v>
      </c>
      <c r="S5773" s="421">
        <v>6</v>
      </c>
      <c r="T5773" s="178">
        <v>1.06</v>
      </c>
      <c r="U5773" s="459">
        <f>O5773*P5773*S5773*T5773</f>
        <v>10811.045999999998</v>
      </c>
      <c r="V5773" s="190" t="s">
        <v>7</v>
      </c>
    </row>
    <row r="5774" spans="2:22" s="3" customFormat="1" ht="189" x14ac:dyDescent="0.25">
      <c r="B5774" s="206" t="s">
        <v>2254</v>
      </c>
      <c r="C5774" s="562" t="s">
        <v>2392</v>
      </c>
      <c r="D5774" s="204" t="s">
        <v>2348</v>
      </c>
      <c r="E5774" s="397" t="s">
        <v>957</v>
      </c>
      <c r="F5774" s="397" t="s">
        <v>5015</v>
      </c>
      <c r="G5774" s="397" t="s">
        <v>7</v>
      </c>
      <c r="H5774" s="583" t="s">
        <v>154</v>
      </c>
      <c r="I5774" s="397">
        <v>2022</v>
      </c>
      <c r="J5774" s="397" t="s">
        <v>7</v>
      </c>
      <c r="K5774" s="123" t="s">
        <v>2629</v>
      </c>
      <c r="L5774" s="397" t="s">
        <v>184</v>
      </c>
      <c r="M5774" s="397" t="s">
        <v>2612</v>
      </c>
      <c r="N5774" s="583" t="s">
        <v>2449</v>
      </c>
      <c r="O5774" s="397">
        <v>1</v>
      </c>
      <c r="P5774" s="397">
        <v>1699.85</v>
      </c>
      <c r="Q5774" s="178" t="s">
        <v>267</v>
      </c>
      <c r="R5774" s="178" t="s">
        <v>555</v>
      </c>
      <c r="S5774" s="421">
        <v>11</v>
      </c>
      <c r="T5774" s="178">
        <v>1.06</v>
      </c>
      <c r="U5774" s="459">
        <f>O5774*P5774*S5774*T5774</f>
        <v>19820.251</v>
      </c>
      <c r="V5774" s="190" t="s">
        <v>7</v>
      </c>
    </row>
    <row r="5775" spans="2:22" s="3" customFormat="1" ht="189" x14ac:dyDescent="0.25">
      <c r="B5775" s="206" t="s">
        <v>2254</v>
      </c>
      <c r="C5775" s="562" t="s">
        <v>2392</v>
      </c>
      <c r="D5775" s="204" t="s">
        <v>2348</v>
      </c>
      <c r="E5775" s="397" t="s">
        <v>189</v>
      </c>
      <c r="F5775" s="397" t="s">
        <v>5015</v>
      </c>
      <c r="G5775" s="397" t="s">
        <v>7</v>
      </c>
      <c r="H5775" s="583" t="s">
        <v>154</v>
      </c>
      <c r="I5775" s="397">
        <v>2022</v>
      </c>
      <c r="J5775" s="397" t="s">
        <v>7</v>
      </c>
      <c r="K5775" s="377" t="s">
        <v>3002</v>
      </c>
      <c r="L5775" s="397" t="s">
        <v>184</v>
      </c>
      <c r="M5775" s="397" t="s">
        <v>2612</v>
      </c>
      <c r="N5775" s="583" t="s">
        <v>2449</v>
      </c>
      <c r="O5775" s="397">
        <v>1</v>
      </c>
      <c r="P5775" s="397">
        <v>1</v>
      </c>
      <c r="Q5775" s="178" t="s">
        <v>156</v>
      </c>
      <c r="R5775" s="178" t="s">
        <v>283</v>
      </c>
      <c r="S5775" s="421">
        <v>3000</v>
      </c>
      <c r="T5775" s="178">
        <v>1</v>
      </c>
      <c r="U5775" s="459">
        <f>O5775*P5775*S5775*T5775</f>
        <v>3000</v>
      </c>
      <c r="V5775" s="190" t="s">
        <v>7</v>
      </c>
    </row>
    <row r="5776" spans="2:22" s="3" customFormat="1" ht="94.5" x14ac:dyDescent="0.25">
      <c r="B5776" s="206" t="s">
        <v>2254</v>
      </c>
      <c r="C5776" s="562" t="s">
        <v>2392</v>
      </c>
      <c r="D5776" s="204" t="s">
        <v>2348</v>
      </c>
      <c r="E5776" s="397" t="s">
        <v>26</v>
      </c>
      <c r="F5776" s="397" t="s">
        <v>7</v>
      </c>
      <c r="G5776" s="397" t="s">
        <v>7</v>
      </c>
      <c r="H5776" s="583" t="s">
        <v>7</v>
      </c>
      <c r="I5776" s="397" t="s">
        <v>7</v>
      </c>
      <c r="J5776" s="397" t="s">
        <v>7</v>
      </c>
      <c r="K5776" s="397" t="s">
        <v>7</v>
      </c>
      <c r="L5776" s="397" t="s">
        <v>7</v>
      </c>
      <c r="M5776" s="397" t="s">
        <v>7</v>
      </c>
      <c r="N5776" s="397" t="s">
        <v>7</v>
      </c>
      <c r="O5776" s="397" t="s">
        <v>7</v>
      </c>
      <c r="P5776" s="397" t="s">
        <v>7</v>
      </c>
      <c r="Q5776" s="178" t="s">
        <v>7</v>
      </c>
      <c r="R5776" s="178" t="s">
        <v>7</v>
      </c>
      <c r="S5776" s="421" t="s">
        <v>7</v>
      </c>
      <c r="T5776" s="178" t="s">
        <v>7</v>
      </c>
      <c r="U5776" s="459">
        <f>SUM(U5773:U5775)</f>
        <v>33631.296999999999</v>
      </c>
      <c r="V5776" s="190" t="s">
        <v>7</v>
      </c>
    </row>
    <row r="5777" spans="2:22" s="3" customFormat="1" ht="63" x14ac:dyDescent="0.25">
      <c r="B5777" s="206" t="s">
        <v>2254</v>
      </c>
      <c r="C5777" s="562" t="s">
        <v>2393</v>
      </c>
      <c r="D5777" s="204" t="s">
        <v>2349</v>
      </c>
      <c r="E5777" s="397" t="s">
        <v>473</v>
      </c>
      <c r="F5777" s="397" t="s">
        <v>5016</v>
      </c>
      <c r="G5777" s="397" t="s">
        <v>7</v>
      </c>
      <c r="H5777" s="583" t="s">
        <v>389</v>
      </c>
      <c r="I5777" s="397">
        <v>2024</v>
      </c>
      <c r="J5777" s="397">
        <v>110</v>
      </c>
      <c r="K5777" s="377" t="s">
        <v>474</v>
      </c>
      <c r="L5777" s="397" t="s">
        <v>184</v>
      </c>
      <c r="M5777" s="397" t="s">
        <v>2613</v>
      </c>
      <c r="N5777" s="583" t="s">
        <v>2449</v>
      </c>
      <c r="O5777" s="397">
        <v>1</v>
      </c>
      <c r="P5777" s="397">
        <v>1</v>
      </c>
      <c r="Q5777" s="178" t="s">
        <v>185</v>
      </c>
      <c r="R5777" s="178" t="s">
        <v>475</v>
      </c>
      <c r="S5777" s="421">
        <v>366</v>
      </c>
      <c r="T5777" s="178">
        <v>1.04</v>
      </c>
      <c r="U5777" s="459">
        <f t="shared" ref="U5777:U5804" si="402">O5777*P5777*S5777*T5777</f>
        <v>380.64</v>
      </c>
      <c r="V5777" s="190" t="s">
        <v>7</v>
      </c>
    </row>
    <row r="5778" spans="2:22" s="3" customFormat="1" ht="63" x14ac:dyDescent="0.25">
      <c r="B5778" s="206" t="s">
        <v>2254</v>
      </c>
      <c r="C5778" s="562" t="s">
        <v>2393</v>
      </c>
      <c r="D5778" s="204" t="s">
        <v>2349</v>
      </c>
      <c r="E5778" s="397" t="s">
        <v>779</v>
      </c>
      <c r="F5778" s="397" t="s">
        <v>5016</v>
      </c>
      <c r="G5778" s="397" t="s">
        <v>7</v>
      </c>
      <c r="H5778" s="583" t="s">
        <v>389</v>
      </c>
      <c r="I5778" s="397">
        <v>2024</v>
      </c>
      <c r="J5778" s="397">
        <v>110</v>
      </c>
      <c r="K5778" s="377" t="s">
        <v>512</v>
      </c>
      <c r="L5778" s="397" t="s">
        <v>184</v>
      </c>
      <c r="M5778" s="397" t="s">
        <v>2613</v>
      </c>
      <c r="N5778" s="583" t="s">
        <v>2449</v>
      </c>
      <c r="O5778" s="397">
        <v>1</v>
      </c>
      <c r="P5778" s="397">
        <v>1</v>
      </c>
      <c r="Q5778" s="178" t="s">
        <v>185</v>
      </c>
      <c r="R5778" s="178" t="s">
        <v>540</v>
      </c>
      <c r="S5778" s="421">
        <v>1143</v>
      </c>
      <c r="T5778" s="178">
        <v>1.04</v>
      </c>
      <c r="U5778" s="459">
        <f t="shared" si="402"/>
        <v>1188.72</v>
      </c>
      <c r="V5778" s="190" t="s">
        <v>7</v>
      </c>
    </row>
    <row r="5779" spans="2:22" s="3" customFormat="1" ht="63" x14ac:dyDescent="0.25">
      <c r="B5779" s="206" t="s">
        <v>2254</v>
      </c>
      <c r="C5779" s="562" t="s">
        <v>2393</v>
      </c>
      <c r="D5779" s="204" t="s">
        <v>2349</v>
      </c>
      <c r="E5779" s="397" t="s">
        <v>473</v>
      </c>
      <c r="F5779" s="397" t="s">
        <v>5016</v>
      </c>
      <c r="G5779" s="397" t="s">
        <v>7</v>
      </c>
      <c r="H5779" s="583" t="s">
        <v>389</v>
      </c>
      <c r="I5779" s="397">
        <v>2024</v>
      </c>
      <c r="J5779" s="397">
        <v>110</v>
      </c>
      <c r="K5779" s="377" t="s">
        <v>849</v>
      </c>
      <c r="L5779" s="397" t="s">
        <v>184</v>
      </c>
      <c r="M5779" s="397" t="s">
        <v>2613</v>
      </c>
      <c r="N5779" s="583" t="s">
        <v>2449</v>
      </c>
      <c r="O5779" s="397">
        <v>1</v>
      </c>
      <c r="P5779" s="397">
        <v>1</v>
      </c>
      <c r="Q5779" s="178" t="s">
        <v>185</v>
      </c>
      <c r="R5779" s="178" t="s">
        <v>850</v>
      </c>
      <c r="S5779" s="421">
        <v>1016</v>
      </c>
      <c r="T5779" s="178">
        <v>1.04</v>
      </c>
      <c r="U5779" s="459">
        <f t="shared" si="402"/>
        <v>1056.6400000000001</v>
      </c>
      <c r="V5779" s="190" t="s">
        <v>7</v>
      </c>
    </row>
    <row r="5780" spans="2:22" s="3" customFormat="1" ht="63" x14ac:dyDescent="0.25">
      <c r="B5780" s="206" t="s">
        <v>2254</v>
      </c>
      <c r="C5780" s="562" t="s">
        <v>2393</v>
      </c>
      <c r="D5780" s="204" t="s">
        <v>2349</v>
      </c>
      <c r="E5780" s="397" t="s">
        <v>473</v>
      </c>
      <c r="F5780" s="397" t="s">
        <v>5016</v>
      </c>
      <c r="G5780" s="397" t="s">
        <v>7</v>
      </c>
      <c r="H5780" s="583" t="s">
        <v>389</v>
      </c>
      <c r="I5780" s="397">
        <v>2024</v>
      </c>
      <c r="J5780" s="397">
        <v>35</v>
      </c>
      <c r="K5780" s="377" t="s">
        <v>787</v>
      </c>
      <c r="L5780" s="397" t="s">
        <v>184</v>
      </c>
      <c r="M5780" s="397" t="s">
        <v>2613</v>
      </c>
      <c r="N5780" s="583" t="s">
        <v>2449</v>
      </c>
      <c r="O5780" s="397">
        <v>1</v>
      </c>
      <c r="P5780" s="397">
        <v>1</v>
      </c>
      <c r="Q5780" s="178" t="s">
        <v>185</v>
      </c>
      <c r="R5780" s="178" t="s">
        <v>541</v>
      </c>
      <c r="S5780" s="421">
        <v>1223</v>
      </c>
      <c r="T5780" s="178">
        <v>1.04</v>
      </c>
      <c r="U5780" s="459">
        <f t="shared" si="402"/>
        <v>1271.92</v>
      </c>
      <c r="V5780" s="190" t="s">
        <v>7</v>
      </c>
    </row>
    <row r="5781" spans="2:22" s="3" customFormat="1" ht="63" x14ac:dyDescent="0.25">
      <c r="B5781" s="206" t="s">
        <v>2254</v>
      </c>
      <c r="C5781" s="562" t="s">
        <v>2393</v>
      </c>
      <c r="D5781" s="204" t="s">
        <v>2349</v>
      </c>
      <c r="E5781" s="397" t="s">
        <v>473</v>
      </c>
      <c r="F5781" s="397" t="s">
        <v>5016</v>
      </c>
      <c r="G5781" s="397" t="s">
        <v>7</v>
      </c>
      <c r="H5781" s="583" t="s">
        <v>389</v>
      </c>
      <c r="I5781" s="397">
        <v>2024</v>
      </c>
      <c r="J5781" s="397" t="s">
        <v>7</v>
      </c>
      <c r="K5781" s="377" t="s">
        <v>784</v>
      </c>
      <c r="L5781" s="397" t="s">
        <v>184</v>
      </c>
      <c r="M5781" s="397" t="s">
        <v>2613</v>
      </c>
      <c r="N5781" s="583" t="s">
        <v>2449</v>
      </c>
      <c r="O5781" s="397">
        <v>1</v>
      </c>
      <c r="P5781" s="397">
        <v>2</v>
      </c>
      <c r="Q5781" s="178" t="s">
        <v>185</v>
      </c>
      <c r="R5781" s="178" t="s">
        <v>659</v>
      </c>
      <c r="S5781" s="421">
        <v>162</v>
      </c>
      <c r="T5781" s="178">
        <v>1.04</v>
      </c>
      <c r="U5781" s="459">
        <f t="shared" si="402"/>
        <v>336.96000000000004</v>
      </c>
      <c r="V5781" s="190" t="s">
        <v>7</v>
      </c>
    </row>
    <row r="5782" spans="2:22" s="3" customFormat="1" ht="63" x14ac:dyDescent="0.25">
      <c r="B5782" s="206" t="s">
        <v>2254</v>
      </c>
      <c r="C5782" s="562" t="s">
        <v>2393</v>
      </c>
      <c r="D5782" s="204" t="s">
        <v>2349</v>
      </c>
      <c r="E5782" s="397" t="s">
        <v>779</v>
      </c>
      <c r="F5782" s="397" t="s">
        <v>5016</v>
      </c>
      <c r="G5782" s="397" t="s">
        <v>7</v>
      </c>
      <c r="H5782" s="583" t="s">
        <v>389</v>
      </c>
      <c r="I5782" s="397">
        <v>2024</v>
      </c>
      <c r="J5782" s="397">
        <v>110</v>
      </c>
      <c r="K5782" s="377" t="s">
        <v>840</v>
      </c>
      <c r="L5782" s="397" t="s">
        <v>184</v>
      </c>
      <c r="M5782" s="397" t="s">
        <v>2613</v>
      </c>
      <c r="N5782" s="583" t="s">
        <v>2449</v>
      </c>
      <c r="O5782" s="397">
        <v>1</v>
      </c>
      <c r="P5782" s="397">
        <v>2</v>
      </c>
      <c r="Q5782" s="178" t="s">
        <v>185</v>
      </c>
      <c r="R5782" s="178" t="s">
        <v>841</v>
      </c>
      <c r="S5782" s="421">
        <v>1483</v>
      </c>
      <c r="T5782" s="178">
        <v>1.04</v>
      </c>
      <c r="U5782" s="459">
        <f t="shared" si="402"/>
        <v>3084.6400000000003</v>
      </c>
      <c r="V5782" s="190" t="s">
        <v>7</v>
      </c>
    </row>
    <row r="5783" spans="2:22" s="3" customFormat="1" ht="63" x14ac:dyDescent="0.25">
      <c r="B5783" s="206" t="s">
        <v>2254</v>
      </c>
      <c r="C5783" s="562" t="s">
        <v>2393</v>
      </c>
      <c r="D5783" s="204" t="s">
        <v>2349</v>
      </c>
      <c r="E5783" s="397" t="s">
        <v>779</v>
      </c>
      <c r="F5783" s="397" t="s">
        <v>5016</v>
      </c>
      <c r="G5783" s="397" t="s">
        <v>7</v>
      </c>
      <c r="H5783" s="583" t="s">
        <v>389</v>
      </c>
      <c r="I5783" s="397">
        <v>2024</v>
      </c>
      <c r="J5783" s="397">
        <v>110</v>
      </c>
      <c r="K5783" s="377" t="s">
        <v>512</v>
      </c>
      <c r="L5783" s="397" t="s">
        <v>184</v>
      </c>
      <c r="M5783" s="397" t="s">
        <v>2613</v>
      </c>
      <c r="N5783" s="583" t="s">
        <v>2449</v>
      </c>
      <c r="O5783" s="397">
        <v>1</v>
      </c>
      <c r="P5783" s="397">
        <v>2</v>
      </c>
      <c r="Q5783" s="178" t="s">
        <v>185</v>
      </c>
      <c r="R5783" s="178" t="s">
        <v>540</v>
      </c>
      <c r="S5783" s="421">
        <v>1143</v>
      </c>
      <c r="T5783" s="178">
        <v>1.04</v>
      </c>
      <c r="U5783" s="459">
        <f t="shared" si="402"/>
        <v>2377.44</v>
      </c>
      <c r="V5783" s="190" t="s">
        <v>7</v>
      </c>
    </row>
    <row r="5784" spans="2:22" s="3" customFormat="1" ht="63" x14ac:dyDescent="0.25">
      <c r="B5784" s="206" t="s">
        <v>2254</v>
      </c>
      <c r="C5784" s="562" t="s">
        <v>2393</v>
      </c>
      <c r="D5784" s="204" t="s">
        <v>2349</v>
      </c>
      <c r="E5784" s="397" t="s">
        <v>779</v>
      </c>
      <c r="F5784" s="397" t="s">
        <v>5016</v>
      </c>
      <c r="G5784" s="397" t="s">
        <v>7</v>
      </c>
      <c r="H5784" s="583" t="s">
        <v>389</v>
      </c>
      <c r="I5784" s="397">
        <v>2024</v>
      </c>
      <c r="J5784" s="397">
        <v>110</v>
      </c>
      <c r="K5784" s="377" t="s">
        <v>543</v>
      </c>
      <c r="L5784" s="397" t="s">
        <v>184</v>
      </c>
      <c r="M5784" s="397" t="s">
        <v>2613</v>
      </c>
      <c r="N5784" s="583" t="s">
        <v>2449</v>
      </c>
      <c r="O5784" s="397">
        <v>1</v>
      </c>
      <c r="P5784" s="397">
        <v>2</v>
      </c>
      <c r="Q5784" s="178" t="s">
        <v>185</v>
      </c>
      <c r="R5784" s="178" t="s">
        <v>1595</v>
      </c>
      <c r="S5784" s="421">
        <v>1086</v>
      </c>
      <c r="T5784" s="178">
        <v>1.04</v>
      </c>
      <c r="U5784" s="459">
        <f t="shared" si="402"/>
        <v>2258.88</v>
      </c>
      <c r="V5784" s="190" t="s">
        <v>7</v>
      </c>
    </row>
    <row r="5785" spans="2:22" s="3" customFormat="1" ht="63" x14ac:dyDescent="0.25">
      <c r="B5785" s="206" t="s">
        <v>2254</v>
      </c>
      <c r="C5785" s="562" t="s">
        <v>2393</v>
      </c>
      <c r="D5785" s="204" t="s">
        <v>2349</v>
      </c>
      <c r="E5785" s="397" t="s">
        <v>779</v>
      </c>
      <c r="F5785" s="397" t="s">
        <v>5016</v>
      </c>
      <c r="G5785" s="397" t="s">
        <v>7</v>
      </c>
      <c r="H5785" s="583" t="s">
        <v>389</v>
      </c>
      <c r="I5785" s="397">
        <v>2024</v>
      </c>
      <c r="J5785" s="397">
        <v>35</v>
      </c>
      <c r="K5785" s="377" t="s">
        <v>781</v>
      </c>
      <c r="L5785" s="397" t="s">
        <v>184</v>
      </c>
      <c r="M5785" s="397" t="s">
        <v>2613</v>
      </c>
      <c r="N5785" s="583" t="s">
        <v>2449</v>
      </c>
      <c r="O5785" s="397">
        <v>1</v>
      </c>
      <c r="P5785" s="397">
        <v>1</v>
      </c>
      <c r="Q5785" s="178" t="s">
        <v>185</v>
      </c>
      <c r="R5785" s="178" t="s">
        <v>846</v>
      </c>
      <c r="S5785" s="421">
        <v>717</v>
      </c>
      <c r="T5785" s="178">
        <v>1.04</v>
      </c>
      <c r="U5785" s="459">
        <f t="shared" si="402"/>
        <v>745.68000000000006</v>
      </c>
      <c r="V5785" s="190" t="s">
        <v>7</v>
      </c>
    </row>
    <row r="5786" spans="2:22" s="3" customFormat="1" ht="63" x14ac:dyDescent="0.25">
      <c r="B5786" s="206" t="s">
        <v>2254</v>
      </c>
      <c r="C5786" s="562" t="s">
        <v>2393</v>
      </c>
      <c r="D5786" s="204" t="s">
        <v>2349</v>
      </c>
      <c r="E5786" s="397" t="s">
        <v>942</v>
      </c>
      <c r="F5786" s="397" t="s">
        <v>5016</v>
      </c>
      <c r="G5786" s="397" t="s">
        <v>7</v>
      </c>
      <c r="H5786" s="583" t="s">
        <v>389</v>
      </c>
      <c r="I5786" s="397">
        <v>2024</v>
      </c>
      <c r="J5786" s="397">
        <v>110</v>
      </c>
      <c r="K5786" s="377" t="s">
        <v>944</v>
      </c>
      <c r="L5786" s="397" t="s">
        <v>184</v>
      </c>
      <c r="M5786" s="397" t="s">
        <v>2613</v>
      </c>
      <c r="N5786" s="583" t="s">
        <v>2449</v>
      </c>
      <c r="O5786" s="397">
        <v>1</v>
      </c>
      <c r="P5786" s="397">
        <v>1</v>
      </c>
      <c r="Q5786" s="178" t="s">
        <v>185</v>
      </c>
      <c r="R5786" s="178" t="s">
        <v>945</v>
      </c>
      <c r="S5786" s="421">
        <v>1388</v>
      </c>
      <c r="T5786" s="178">
        <v>1.04</v>
      </c>
      <c r="U5786" s="459">
        <f t="shared" si="402"/>
        <v>1443.52</v>
      </c>
      <c r="V5786" s="190" t="s">
        <v>7</v>
      </c>
    </row>
    <row r="5787" spans="2:22" s="3" customFormat="1" ht="63" x14ac:dyDescent="0.25">
      <c r="B5787" s="206" t="s">
        <v>2254</v>
      </c>
      <c r="C5787" s="562" t="s">
        <v>2393</v>
      </c>
      <c r="D5787" s="204" t="s">
        <v>2349</v>
      </c>
      <c r="E5787" s="397" t="s">
        <v>473</v>
      </c>
      <c r="F5787" s="397" t="s">
        <v>5016</v>
      </c>
      <c r="G5787" s="397" t="s">
        <v>7</v>
      </c>
      <c r="H5787" s="583" t="s">
        <v>389</v>
      </c>
      <c r="I5787" s="397">
        <v>2024</v>
      </c>
      <c r="J5787" s="397" t="s">
        <v>7</v>
      </c>
      <c r="K5787" s="377" t="s">
        <v>994</v>
      </c>
      <c r="L5787" s="397" t="s">
        <v>184</v>
      </c>
      <c r="M5787" s="397" t="s">
        <v>2613</v>
      </c>
      <c r="N5787" s="583" t="s">
        <v>2449</v>
      </c>
      <c r="O5787" s="397">
        <v>1</v>
      </c>
      <c r="P5787" s="397">
        <v>17</v>
      </c>
      <c r="Q5787" s="178" t="s">
        <v>185</v>
      </c>
      <c r="R5787" s="178" t="s">
        <v>789</v>
      </c>
      <c r="S5787" s="421">
        <v>29</v>
      </c>
      <c r="T5787" s="178">
        <v>1.04</v>
      </c>
      <c r="U5787" s="459">
        <f t="shared" si="402"/>
        <v>512.72</v>
      </c>
      <c r="V5787" s="190" t="s">
        <v>7</v>
      </c>
    </row>
    <row r="5788" spans="2:22" s="3" customFormat="1" ht="63" x14ac:dyDescent="0.25">
      <c r="B5788" s="206" t="s">
        <v>2254</v>
      </c>
      <c r="C5788" s="562" t="s">
        <v>2393</v>
      </c>
      <c r="D5788" s="204" t="s">
        <v>2349</v>
      </c>
      <c r="E5788" s="56" t="s">
        <v>461</v>
      </c>
      <c r="F5788" s="397" t="s">
        <v>5016</v>
      </c>
      <c r="G5788" s="397" t="s">
        <v>7</v>
      </c>
      <c r="H5788" s="583" t="s">
        <v>389</v>
      </c>
      <c r="I5788" s="397">
        <v>2024</v>
      </c>
      <c r="J5788" s="397" t="s">
        <v>7</v>
      </c>
      <c r="K5788" s="377" t="s">
        <v>646</v>
      </c>
      <c r="L5788" s="397" t="s">
        <v>184</v>
      </c>
      <c r="M5788" s="397" t="s">
        <v>2613</v>
      </c>
      <c r="N5788" s="583" t="s">
        <v>2449</v>
      </c>
      <c r="O5788" s="397">
        <v>1</v>
      </c>
      <c r="P5788" s="397">
        <v>1</v>
      </c>
      <c r="Q5788" s="178" t="s">
        <v>214</v>
      </c>
      <c r="R5788" s="178" t="s">
        <v>638</v>
      </c>
      <c r="S5788" s="421">
        <v>1571</v>
      </c>
      <c r="T5788" s="178">
        <v>1.04</v>
      </c>
      <c r="U5788" s="459">
        <f t="shared" si="402"/>
        <v>1633.8400000000001</v>
      </c>
      <c r="V5788" s="190" t="s">
        <v>7</v>
      </c>
    </row>
    <row r="5789" spans="2:22" s="3" customFormat="1" ht="63" x14ac:dyDescent="0.25">
      <c r="B5789" s="206" t="s">
        <v>2254</v>
      </c>
      <c r="C5789" s="562" t="s">
        <v>2393</v>
      </c>
      <c r="D5789" s="204" t="s">
        <v>2349</v>
      </c>
      <c r="E5789" s="397" t="s">
        <v>779</v>
      </c>
      <c r="F5789" s="397" t="s">
        <v>5016</v>
      </c>
      <c r="G5789" s="397" t="s">
        <v>7</v>
      </c>
      <c r="H5789" s="583" t="s">
        <v>389</v>
      </c>
      <c r="I5789" s="397">
        <v>2024</v>
      </c>
      <c r="J5789" s="397">
        <v>110</v>
      </c>
      <c r="K5789" s="377" t="s">
        <v>512</v>
      </c>
      <c r="L5789" s="397" t="s">
        <v>184</v>
      </c>
      <c r="M5789" s="397" t="s">
        <v>2613</v>
      </c>
      <c r="N5789" s="583" t="s">
        <v>2449</v>
      </c>
      <c r="O5789" s="397">
        <v>1</v>
      </c>
      <c r="P5789" s="397">
        <v>2</v>
      </c>
      <c r="Q5789" s="178" t="s">
        <v>185</v>
      </c>
      <c r="R5789" s="178" t="s">
        <v>540</v>
      </c>
      <c r="S5789" s="421">
        <v>1143</v>
      </c>
      <c r="T5789" s="178">
        <v>1.04</v>
      </c>
      <c r="U5789" s="459">
        <f t="shared" si="402"/>
        <v>2377.44</v>
      </c>
      <c r="V5789" s="190" t="s">
        <v>7</v>
      </c>
    </row>
    <row r="5790" spans="2:22" s="3" customFormat="1" ht="63" x14ac:dyDescent="0.25">
      <c r="B5790" s="206" t="s">
        <v>2254</v>
      </c>
      <c r="C5790" s="562" t="s">
        <v>2393</v>
      </c>
      <c r="D5790" s="204" t="s">
        <v>2349</v>
      </c>
      <c r="E5790" s="397" t="s">
        <v>779</v>
      </c>
      <c r="F5790" s="397" t="s">
        <v>5016</v>
      </c>
      <c r="G5790" s="397" t="s">
        <v>7</v>
      </c>
      <c r="H5790" s="583" t="s">
        <v>389</v>
      </c>
      <c r="I5790" s="397">
        <v>2024</v>
      </c>
      <c r="J5790" s="397">
        <v>110</v>
      </c>
      <c r="K5790" s="377" t="s">
        <v>543</v>
      </c>
      <c r="L5790" s="397" t="s">
        <v>184</v>
      </c>
      <c r="M5790" s="397" t="s">
        <v>2613</v>
      </c>
      <c r="N5790" s="583" t="s">
        <v>2449</v>
      </c>
      <c r="O5790" s="397">
        <v>1</v>
      </c>
      <c r="P5790" s="397">
        <v>2</v>
      </c>
      <c r="Q5790" s="178" t="s">
        <v>185</v>
      </c>
      <c r="R5790" s="178" t="s">
        <v>1595</v>
      </c>
      <c r="S5790" s="421">
        <v>1086</v>
      </c>
      <c r="T5790" s="178">
        <v>1.04</v>
      </c>
      <c r="U5790" s="459">
        <f t="shared" si="402"/>
        <v>2258.88</v>
      </c>
      <c r="V5790" s="190" t="s">
        <v>7</v>
      </c>
    </row>
    <row r="5791" spans="2:22" s="3" customFormat="1" ht="63" x14ac:dyDescent="0.25">
      <c r="B5791" s="206" t="s">
        <v>2254</v>
      </c>
      <c r="C5791" s="562" t="s">
        <v>2393</v>
      </c>
      <c r="D5791" s="204" t="s">
        <v>2349</v>
      </c>
      <c r="E5791" s="397" t="s">
        <v>779</v>
      </c>
      <c r="F5791" s="397" t="s">
        <v>5016</v>
      </c>
      <c r="G5791" s="397" t="s">
        <v>7</v>
      </c>
      <c r="H5791" s="583" t="s">
        <v>389</v>
      </c>
      <c r="I5791" s="397">
        <v>2024</v>
      </c>
      <c r="J5791" s="397">
        <v>110</v>
      </c>
      <c r="K5791" s="377" t="s">
        <v>790</v>
      </c>
      <c r="L5791" s="397" t="s">
        <v>184</v>
      </c>
      <c r="M5791" s="397" t="s">
        <v>2613</v>
      </c>
      <c r="N5791" s="583" t="s">
        <v>2449</v>
      </c>
      <c r="O5791" s="397">
        <v>1</v>
      </c>
      <c r="P5791" s="397">
        <v>1</v>
      </c>
      <c r="Q5791" s="178" t="s">
        <v>185</v>
      </c>
      <c r="R5791" s="178" t="s">
        <v>1794</v>
      </c>
      <c r="S5791" s="421">
        <v>1280</v>
      </c>
      <c r="T5791" s="178">
        <v>1.04</v>
      </c>
      <c r="U5791" s="459">
        <f t="shared" si="402"/>
        <v>1331.2</v>
      </c>
      <c r="V5791" s="190" t="s">
        <v>7</v>
      </c>
    </row>
    <row r="5792" spans="2:22" s="3" customFormat="1" ht="63" x14ac:dyDescent="0.25">
      <c r="B5792" s="206" t="s">
        <v>2254</v>
      </c>
      <c r="C5792" s="562" t="s">
        <v>2393</v>
      </c>
      <c r="D5792" s="204" t="s">
        <v>2349</v>
      </c>
      <c r="E5792" s="397" t="s">
        <v>473</v>
      </c>
      <c r="F5792" s="397" t="s">
        <v>5016</v>
      </c>
      <c r="G5792" s="397" t="s">
        <v>7</v>
      </c>
      <c r="H5792" s="583" t="s">
        <v>389</v>
      </c>
      <c r="I5792" s="397">
        <v>2024</v>
      </c>
      <c r="J5792" s="397" t="s">
        <v>7</v>
      </c>
      <c r="K5792" s="377" t="s">
        <v>849</v>
      </c>
      <c r="L5792" s="397" t="s">
        <v>184</v>
      </c>
      <c r="M5792" s="397" t="s">
        <v>2613</v>
      </c>
      <c r="N5792" s="583" t="s">
        <v>2449</v>
      </c>
      <c r="O5792" s="397">
        <v>1</v>
      </c>
      <c r="P5792" s="397">
        <v>1</v>
      </c>
      <c r="Q5792" s="178" t="s">
        <v>185</v>
      </c>
      <c r="R5792" s="178" t="s">
        <v>850</v>
      </c>
      <c r="S5792" s="421">
        <v>1016</v>
      </c>
      <c r="T5792" s="178">
        <v>1.04</v>
      </c>
      <c r="U5792" s="459">
        <f t="shared" si="402"/>
        <v>1056.6400000000001</v>
      </c>
      <c r="V5792" s="190" t="s">
        <v>7</v>
      </c>
    </row>
    <row r="5793" spans="2:22" s="3" customFormat="1" ht="63" x14ac:dyDescent="0.25">
      <c r="B5793" s="206" t="s">
        <v>2254</v>
      </c>
      <c r="C5793" s="562" t="s">
        <v>2393</v>
      </c>
      <c r="D5793" s="204" t="s">
        <v>2349</v>
      </c>
      <c r="E5793" s="397" t="s">
        <v>779</v>
      </c>
      <c r="F5793" s="397" t="s">
        <v>5016</v>
      </c>
      <c r="G5793" s="397" t="s">
        <v>7</v>
      </c>
      <c r="H5793" s="583" t="s">
        <v>389</v>
      </c>
      <c r="I5793" s="397">
        <v>2024</v>
      </c>
      <c r="J5793" s="397">
        <v>110</v>
      </c>
      <c r="K5793" s="377" t="s">
        <v>840</v>
      </c>
      <c r="L5793" s="397" t="s">
        <v>184</v>
      </c>
      <c r="M5793" s="397" t="s">
        <v>2613</v>
      </c>
      <c r="N5793" s="583" t="s">
        <v>2449</v>
      </c>
      <c r="O5793" s="397">
        <v>1</v>
      </c>
      <c r="P5793" s="397">
        <v>1</v>
      </c>
      <c r="Q5793" s="178" t="s">
        <v>185</v>
      </c>
      <c r="R5793" s="178" t="s">
        <v>841</v>
      </c>
      <c r="S5793" s="421">
        <v>1483</v>
      </c>
      <c r="T5793" s="178">
        <v>1.04</v>
      </c>
      <c r="U5793" s="459">
        <f t="shared" si="402"/>
        <v>1542.3200000000002</v>
      </c>
      <c r="V5793" s="190" t="s">
        <v>7</v>
      </c>
    </row>
    <row r="5794" spans="2:22" s="3" customFormat="1" ht="63" x14ac:dyDescent="0.25">
      <c r="B5794" s="206" t="s">
        <v>2254</v>
      </c>
      <c r="C5794" s="562" t="s">
        <v>2393</v>
      </c>
      <c r="D5794" s="204" t="s">
        <v>2349</v>
      </c>
      <c r="E5794" s="397" t="s">
        <v>473</v>
      </c>
      <c r="F5794" s="397" t="s">
        <v>5016</v>
      </c>
      <c r="G5794" s="397" t="s">
        <v>7</v>
      </c>
      <c r="H5794" s="583" t="s">
        <v>389</v>
      </c>
      <c r="I5794" s="397">
        <v>2024</v>
      </c>
      <c r="J5794" s="397">
        <v>6</v>
      </c>
      <c r="K5794" s="377" t="s">
        <v>787</v>
      </c>
      <c r="L5794" s="397" t="s">
        <v>184</v>
      </c>
      <c r="M5794" s="397" t="s">
        <v>2613</v>
      </c>
      <c r="N5794" s="583" t="s">
        <v>2449</v>
      </c>
      <c r="O5794" s="397">
        <v>1</v>
      </c>
      <c r="P5794" s="397">
        <v>1</v>
      </c>
      <c r="Q5794" s="178" t="s">
        <v>185</v>
      </c>
      <c r="R5794" s="178" t="s">
        <v>541</v>
      </c>
      <c r="S5794" s="421">
        <v>1223</v>
      </c>
      <c r="T5794" s="178">
        <v>1.04</v>
      </c>
      <c r="U5794" s="459">
        <f t="shared" si="402"/>
        <v>1271.92</v>
      </c>
      <c r="V5794" s="190" t="s">
        <v>7</v>
      </c>
    </row>
    <row r="5795" spans="2:22" s="3" customFormat="1" ht="63" x14ac:dyDescent="0.25">
      <c r="B5795" s="206" t="s">
        <v>2254</v>
      </c>
      <c r="C5795" s="562" t="s">
        <v>2393</v>
      </c>
      <c r="D5795" s="204" t="s">
        <v>2349</v>
      </c>
      <c r="E5795" s="397" t="s">
        <v>473</v>
      </c>
      <c r="F5795" s="397" t="s">
        <v>5016</v>
      </c>
      <c r="G5795" s="397" t="s">
        <v>7</v>
      </c>
      <c r="H5795" s="583" t="s">
        <v>389</v>
      </c>
      <c r="I5795" s="397">
        <v>2024</v>
      </c>
      <c r="J5795" s="397" t="s">
        <v>7</v>
      </c>
      <c r="K5795" s="377" t="s">
        <v>474</v>
      </c>
      <c r="L5795" s="397" t="s">
        <v>184</v>
      </c>
      <c r="M5795" s="397" t="s">
        <v>2613</v>
      </c>
      <c r="N5795" s="583" t="s">
        <v>2449</v>
      </c>
      <c r="O5795" s="397">
        <v>1</v>
      </c>
      <c r="P5795" s="397">
        <v>1</v>
      </c>
      <c r="Q5795" s="178" t="s">
        <v>185</v>
      </c>
      <c r="R5795" s="178" t="s">
        <v>475</v>
      </c>
      <c r="S5795" s="421">
        <v>366</v>
      </c>
      <c r="T5795" s="178">
        <v>1.04</v>
      </c>
      <c r="U5795" s="459">
        <f t="shared" si="402"/>
        <v>380.64</v>
      </c>
      <c r="V5795" s="190" t="s">
        <v>7</v>
      </c>
    </row>
    <row r="5796" spans="2:22" s="3" customFormat="1" ht="63" x14ac:dyDescent="0.25">
      <c r="B5796" s="206" t="s">
        <v>2254</v>
      </c>
      <c r="C5796" s="562" t="s">
        <v>2393</v>
      </c>
      <c r="D5796" s="204" t="s">
        <v>2349</v>
      </c>
      <c r="E5796" s="397" t="s">
        <v>473</v>
      </c>
      <c r="F5796" s="397" t="s">
        <v>5016</v>
      </c>
      <c r="G5796" s="397" t="s">
        <v>7</v>
      </c>
      <c r="H5796" s="583" t="s">
        <v>389</v>
      </c>
      <c r="I5796" s="397">
        <v>2024</v>
      </c>
      <c r="J5796" s="397" t="s">
        <v>7</v>
      </c>
      <c r="K5796" s="377" t="s">
        <v>649</v>
      </c>
      <c r="L5796" s="397" t="s">
        <v>184</v>
      </c>
      <c r="M5796" s="397" t="s">
        <v>2613</v>
      </c>
      <c r="N5796" s="583" t="s">
        <v>2449</v>
      </c>
      <c r="O5796" s="397">
        <v>1</v>
      </c>
      <c r="P5796" s="397">
        <v>1</v>
      </c>
      <c r="Q5796" s="178" t="s">
        <v>185</v>
      </c>
      <c r="R5796" s="178" t="s">
        <v>650</v>
      </c>
      <c r="S5796" s="421">
        <v>56</v>
      </c>
      <c r="T5796" s="178">
        <v>1.04</v>
      </c>
      <c r="U5796" s="459">
        <f t="shared" si="402"/>
        <v>58.24</v>
      </c>
      <c r="V5796" s="190" t="s">
        <v>7</v>
      </c>
    </row>
    <row r="5797" spans="2:22" s="3" customFormat="1" ht="63" x14ac:dyDescent="0.25">
      <c r="B5797" s="206" t="s">
        <v>2254</v>
      </c>
      <c r="C5797" s="562" t="s">
        <v>2393</v>
      </c>
      <c r="D5797" s="204" t="s">
        <v>2349</v>
      </c>
      <c r="E5797" s="397" t="s">
        <v>942</v>
      </c>
      <c r="F5797" s="397" t="s">
        <v>5016</v>
      </c>
      <c r="G5797" s="397" t="s">
        <v>7</v>
      </c>
      <c r="H5797" s="583" t="s">
        <v>389</v>
      </c>
      <c r="I5797" s="397">
        <v>2024</v>
      </c>
      <c r="J5797" s="397" t="s">
        <v>7</v>
      </c>
      <c r="K5797" s="377" t="s">
        <v>944</v>
      </c>
      <c r="L5797" s="397" t="s">
        <v>184</v>
      </c>
      <c r="M5797" s="397" t="s">
        <v>2613</v>
      </c>
      <c r="N5797" s="583" t="s">
        <v>2449</v>
      </c>
      <c r="O5797" s="397">
        <v>1</v>
      </c>
      <c r="P5797" s="397">
        <v>1</v>
      </c>
      <c r="Q5797" s="178" t="s">
        <v>185</v>
      </c>
      <c r="R5797" s="178" t="s">
        <v>945</v>
      </c>
      <c r="S5797" s="421">
        <v>1388</v>
      </c>
      <c r="T5797" s="178">
        <v>1.04</v>
      </c>
      <c r="U5797" s="459">
        <f t="shared" si="402"/>
        <v>1443.52</v>
      </c>
      <c r="V5797" s="190" t="s">
        <v>7</v>
      </c>
    </row>
    <row r="5798" spans="2:22" s="3" customFormat="1" ht="63" x14ac:dyDescent="0.25">
      <c r="B5798" s="206" t="s">
        <v>2254</v>
      </c>
      <c r="C5798" s="562" t="s">
        <v>2393</v>
      </c>
      <c r="D5798" s="204" t="s">
        <v>2349</v>
      </c>
      <c r="E5798" s="397" t="s">
        <v>473</v>
      </c>
      <c r="F5798" s="397" t="s">
        <v>5016</v>
      </c>
      <c r="G5798" s="397" t="s">
        <v>7</v>
      </c>
      <c r="H5798" s="583" t="s">
        <v>389</v>
      </c>
      <c r="I5798" s="397">
        <v>2024</v>
      </c>
      <c r="J5798" s="397" t="s">
        <v>7</v>
      </c>
      <c r="K5798" s="377" t="s">
        <v>994</v>
      </c>
      <c r="L5798" s="397" t="s">
        <v>184</v>
      </c>
      <c r="M5798" s="397" t="s">
        <v>2613</v>
      </c>
      <c r="N5798" s="583" t="s">
        <v>2449</v>
      </c>
      <c r="O5798" s="397">
        <v>1</v>
      </c>
      <c r="P5798" s="397">
        <v>17</v>
      </c>
      <c r="Q5798" s="178" t="s">
        <v>185</v>
      </c>
      <c r="R5798" s="178" t="s">
        <v>789</v>
      </c>
      <c r="S5798" s="421">
        <v>29</v>
      </c>
      <c r="T5798" s="178">
        <v>1.04</v>
      </c>
      <c r="U5798" s="459">
        <f t="shared" si="402"/>
        <v>512.72</v>
      </c>
      <c r="V5798" s="190" t="s">
        <v>7</v>
      </c>
    </row>
    <row r="5799" spans="2:22" s="3" customFormat="1" ht="63" x14ac:dyDescent="0.25">
      <c r="B5799" s="206" t="s">
        <v>2254</v>
      </c>
      <c r="C5799" s="562" t="s">
        <v>2393</v>
      </c>
      <c r="D5799" s="204" t="s">
        <v>2349</v>
      </c>
      <c r="E5799" s="397" t="s">
        <v>942</v>
      </c>
      <c r="F5799" s="397" t="s">
        <v>5016</v>
      </c>
      <c r="G5799" s="397" t="s">
        <v>7</v>
      </c>
      <c r="H5799" s="583" t="s">
        <v>389</v>
      </c>
      <c r="I5799" s="397">
        <v>2024</v>
      </c>
      <c r="J5799" s="397" t="s">
        <v>7</v>
      </c>
      <c r="K5799" s="377" t="s">
        <v>995</v>
      </c>
      <c r="L5799" s="397" t="s">
        <v>184</v>
      </c>
      <c r="M5799" s="397" t="s">
        <v>2613</v>
      </c>
      <c r="N5799" s="583" t="s">
        <v>2449</v>
      </c>
      <c r="O5799" s="397">
        <v>1</v>
      </c>
      <c r="P5799" s="397">
        <v>9</v>
      </c>
      <c r="Q5799" s="178" t="s">
        <v>185</v>
      </c>
      <c r="R5799" s="178" t="s">
        <v>947</v>
      </c>
      <c r="S5799" s="421">
        <v>2124</v>
      </c>
      <c r="T5799" s="178">
        <v>1.04</v>
      </c>
      <c r="U5799" s="459">
        <f t="shared" si="402"/>
        <v>19880.64</v>
      </c>
      <c r="V5799" s="190" t="s">
        <v>7</v>
      </c>
    </row>
    <row r="5800" spans="2:22" s="3" customFormat="1" ht="63" x14ac:dyDescent="0.25">
      <c r="B5800" s="206" t="s">
        <v>2254</v>
      </c>
      <c r="C5800" s="562" t="s">
        <v>2393</v>
      </c>
      <c r="D5800" s="204" t="s">
        <v>2349</v>
      </c>
      <c r="E5800" s="397" t="s">
        <v>942</v>
      </c>
      <c r="F5800" s="397" t="s">
        <v>5016</v>
      </c>
      <c r="G5800" s="397" t="s">
        <v>7</v>
      </c>
      <c r="H5800" s="583" t="s">
        <v>389</v>
      </c>
      <c r="I5800" s="397">
        <v>2024</v>
      </c>
      <c r="J5800" s="397" t="s">
        <v>7</v>
      </c>
      <c r="K5800" s="377" t="s">
        <v>1080</v>
      </c>
      <c r="L5800" s="397" t="s">
        <v>184</v>
      </c>
      <c r="M5800" s="397" t="s">
        <v>2613</v>
      </c>
      <c r="N5800" s="583" t="s">
        <v>2449</v>
      </c>
      <c r="O5800" s="397">
        <v>1</v>
      </c>
      <c r="P5800" s="397">
        <v>6</v>
      </c>
      <c r="Q5800" s="178" t="s">
        <v>185</v>
      </c>
      <c r="R5800" s="178" t="s">
        <v>972</v>
      </c>
      <c r="S5800" s="421">
        <v>1416</v>
      </c>
      <c r="T5800" s="178">
        <v>1.04</v>
      </c>
      <c r="U5800" s="459">
        <f t="shared" si="402"/>
        <v>8835.84</v>
      </c>
      <c r="V5800" s="190" t="s">
        <v>7</v>
      </c>
    </row>
    <row r="5801" spans="2:22" s="3" customFormat="1" ht="63" x14ac:dyDescent="0.25">
      <c r="B5801" s="206" t="s">
        <v>2254</v>
      </c>
      <c r="C5801" s="562" t="s">
        <v>2393</v>
      </c>
      <c r="D5801" s="204" t="s">
        <v>2349</v>
      </c>
      <c r="E5801" s="397" t="s">
        <v>942</v>
      </c>
      <c r="F5801" s="397" t="s">
        <v>5016</v>
      </c>
      <c r="G5801" s="397" t="s">
        <v>7</v>
      </c>
      <c r="H5801" s="583" t="s">
        <v>389</v>
      </c>
      <c r="I5801" s="397">
        <v>2024</v>
      </c>
      <c r="J5801" s="397" t="s">
        <v>7</v>
      </c>
      <c r="K5801" s="377" t="s">
        <v>515</v>
      </c>
      <c r="L5801" s="397" t="s">
        <v>184</v>
      </c>
      <c r="M5801" s="397" t="s">
        <v>2613</v>
      </c>
      <c r="N5801" s="583" t="s">
        <v>2449</v>
      </c>
      <c r="O5801" s="397">
        <v>1</v>
      </c>
      <c r="P5801" s="397">
        <v>2</v>
      </c>
      <c r="Q5801" s="178" t="s">
        <v>185</v>
      </c>
      <c r="R5801" s="178" t="s">
        <v>542</v>
      </c>
      <c r="S5801" s="421">
        <v>510</v>
      </c>
      <c r="T5801" s="178">
        <v>1.04</v>
      </c>
      <c r="U5801" s="459">
        <f t="shared" si="402"/>
        <v>1060.8</v>
      </c>
      <c r="V5801" s="190" t="s">
        <v>7</v>
      </c>
    </row>
    <row r="5802" spans="2:22" s="3" customFormat="1" ht="63" x14ac:dyDescent="0.25">
      <c r="B5802" s="206" t="s">
        <v>2254</v>
      </c>
      <c r="C5802" s="562" t="s">
        <v>2393</v>
      </c>
      <c r="D5802" s="204" t="s">
        <v>2349</v>
      </c>
      <c r="E5802" s="397" t="s">
        <v>942</v>
      </c>
      <c r="F5802" s="397" t="s">
        <v>5016</v>
      </c>
      <c r="G5802" s="397" t="s">
        <v>7</v>
      </c>
      <c r="H5802" s="583" t="s">
        <v>389</v>
      </c>
      <c r="I5802" s="397">
        <v>2024</v>
      </c>
      <c r="J5802" s="397" t="s">
        <v>7</v>
      </c>
      <c r="K5802" s="377" t="s">
        <v>944</v>
      </c>
      <c r="L5802" s="397" t="s">
        <v>184</v>
      </c>
      <c r="M5802" s="397" t="s">
        <v>2613</v>
      </c>
      <c r="N5802" s="583" t="s">
        <v>2449</v>
      </c>
      <c r="O5802" s="397">
        <v>1</v>
      </c>
      <c r="P5802" s="397">
        <v>2</v>
      </c>
      <c r="Q5802" s="178" t="s">
        <v>185</v>
      </c>
      <c r="R5802" s="178" t="s">
        <v>1078</v>
      </c>
      <c r="S5802" s="421">
        <v>1996</v>
      </c>
      <c r="T5802" s="178">
        <v>1.04</v>
      </c>
      <c r="U5802" s="459">
        <f t="shared" si="402"/>
        <v>4151.68</v>
      </c>
      <c r="V5802" s="190" t="s">
        <v>7</v>
      </c>
    </row>
    <row r="5803" spans="2:22" s="3" customFormat="1" ht="94.5" x14ac:dyDescent="0.25">
      <c r="B5803" s="206" t="s">
        <v>2254</v>
      </c>
      <c r="C5803" s="562" t="s">
        <v>2393</v>
      </c>
      <c r="D5803" s="204" t="s">
        <v>2349</v>
      </c>
      <c r="E5803" s="397" t="s">
        <v>942</v>
      </c>
      <c r="F5803" s="397" t="s">
        <v>5016</v>
      </c>
      <c r="G5803" s="397" t="s">
        <v>7</v>
      </c>
      <c r="H5803" s="583" t="s">
        <v>389</v>
      </c>
      <c r="I5803" s="397">
        <v>2024</v>
      </c>
      <c r="J5803" s="397" t="s">
        <v>7</v>
      </c>
      <c r="K5803" s="377" t="s">
        <v>3704</v>
      </c>
      <c r="L5803" s="397" t="s">
        <v>184</v>
      </c>
      <c r="M5803" s="397" t="s">
        <v>2613</v>
      </c>
      <c r="N5803" s="583" t="s">
        <v>2449</v>
      </c>
      <c r="O5803" s="397">
        <v>1</v>
      </c>
      <c r="P5803" s="397">
        <v>3</v>
      </c>
      <c r="Q5803" s="178" t="s">
        <v>185</v>
      </c>
      <c r="R5803" s="178" t="s">
        <v>539</v>
      </c>
      <c r="S5803" s="421">
        <v>1671</v>
      </c>
      <c r="T5803" s="178">
        <v>1.04</v>
      </c>
      <c r="U5803" s="459">
        <f t="shared" si="402"/>
        <v>5213.5200000000004</v>
      </c>
      <c r="V5803" s="190" t="s">
        <v>7</v>
      </c>
    </row>
    <row r="5804" spans="2:22" s="3" customFormat="1" ht="63" x14ac:dyDescent="0.25">
      <c r="B5804" s="206" t="s">
        <v>2254</v>
      </c>
      <c r="C5804" s="562" t="s">
        <v>2393</v>
      </c>
      <c r="D5804" s="204" t="s">
        <v>2349</v>
      </c>
      <c r="E5804" s="397" t="s">
        <v>189</v>
      </c>
      <c r="F5804" s="397" t="s">
        <v>5016</v>
      </c>
      <c r="G5804" s="397" t="s">
        <v>7</v>
      </c>
      <c r="H5804" s="583" t="s">
        <v>389</v>
      </c>
      <c r="I5804" s="397">
        <v>2024</v>
      </c>
      <c r="J5804" s="397">
        <v>110</v>
      </c>
      <c r="K5804" s="377" t="s">
        <v>4262</v>
      </c>
      <c r="L5804" s="397" t="s">
        <v>184</v>
      </c>
      <c r="M5804" s="397" t="s">
        <v>2613</v>
      </c>
      <c r="N5804" s="583" t="s">
        <v>2449</v>
      </c>
      <c r="O5804" s="397">
        <v>1</v>
      </c>
      <c r="P5804" s="397">
        <v>1</v>
      </c>
      <c r="Q5804" s="178" t="s">
        <v>156</v>
      </c>
      <c r="R5804" s="178" t="s">
        <v>532</v>
      </c>
      <c r="S5804" s="421">
        <v>7500</v>
      </c>
      <c r="T5804" s="178">
        <v>1</v>
      </c>
      <c r="U5804" s="459">
        <f t="shared" si="402"/>
        <v>7500</v>
      </c>
      <c r="V5804" s="190" t="s">
        <v>7</v>
      </c>
    </row>
    <row r="5805" spans="2:22" s="3" customFormat="1" ht="63" x14ac:dyDescent="0.25">
      <c r="B5805" s="206" t="s">
        <v>2254</v>
      </c>
      <c r="C5805" s="562" t="s">
        <v>2393</v>
      </c>
      <c r="D5805" s="204" t="s">
        <v>2349</v>
      </c>
      <c r="E5805" s="397" t="s">
        <v>26</v>
      </c>
      <c r="F5805" s="397" t="s">
        <v>7</v>
      </c>
      <c r="G5805" s="397" t="s">
        <v>7</v>
      </c>
      <c r="H5805" s="583" t="s">
        <v>7</v>
      </c>
      <c r="I5805" s="397" t="s">
        <v>7</v>
      </c>
      <c r="J5805" s="397" t="s">
        <v>7</v>
      </c>
      <c r="K5805" s="397" t="s">
        <v>7</v>
      </c>
      <c r="L5805" s="397" t="s">
        <v>7</v>
      </c>
      <c r="M5805" s="397" t="s">
        <v>7</v>
      </c>
      <c r="N5805" s="397" t="s">
        <v>7</v>
      </c>
      <c r="O5805" s="397" t="s">
        <v>7</v>
      </c>
      <c r="P5805" s="397" t="s">
        <v>7</v>
      </c>
      <c r="Q5805" s="178" t="s">
        <v>7</v>
      </c>
      <c r="R5805" s="178" t="s">
        <v>7</v>
      </c>
      <c r="S5805" s="421" t="s">
        <v>7</v>
      </c>
      <c r="T5805" s="178" t="s">
        <v>7</v>
      </c>
      <c r="U5805" s="459">
        <f>SUM(U5777:U5804)</f>
        <v>75167.600000000006</v>
      </c>
      <c r="V5805" s="190" t="s">
        <v>7</v>
      </c>
    </row>
    <row r="5806" spans="2:22" s="3" customFormat="1" ht="63" x14ac:dyDescent="0.25">
      <c r="B5806" s="206" t="s">
        <v>2263</v>
      </c>
      <c r="C5806" s="562" t="s">
        <v>2394</v>
      </c>
      <c r="D5806" s="204" t="s">
        <v>2350</v>
      </c>
      <c r="E5806" s="397" t="s">
        <v>2301</v>
      </c>
      <c r="F5806" s="397" t="s">
        <v>5017</v>
      </c>
      <c r="G5806" s="397" t="s">
        <v>7</v>
      </c>
      <c r="H5806" s="583" t="s">
        <v>389</v>
      </c>
      <c r="I5806" s="397">
        <v>2023</v>
      </c>
      <c r="J5806" s="397">
        <v>10</v>
      </c>
      <c r="K5806" s="377" t="s">
        <v>3443</v>
      </c>
      <c r="L5806" s="34" t="s">
        <v>979</v>
      </c>
      <c r="M5806" s="397" t="s">
        <v>2846</v>
      </c>
      <c r="N5806" s="583" t="s">
        <v>2449</v>
      </c>
      <c r="O5806" s="397">
        <v>1</v>
      </c>
      <c r="P5806" s="397">
        <v>60</v>
      </c>
      <c r="Q5806" s="178" t="s">
        <v>261</v>
      </c>
      <c r="R5806" s="178" t="s">
        <v>2241</v>
      </c>
      <c r="S5806" s="421">
        <v>1663</v>
      </c>
      <c r="T5806" s="178">
        <v>1.07</v>
      </c>
      <c r="U5806" s="459">
        <f>O5806*P5806*S5806*T5806</f>
        <v>106764.6</v>
      </c>
      <c r="V5806" s="190" t="s">
        <v>7</v>
      </c>
    </row>
    <row r="5807" spans="2:22" s="3" customFormat="1" ht="63" x14ac:dyDescent="0.25">
      <c r="B5807" s="206" t="s">
        <v>2263</v>
      </c>
      <c r="C5807" s="562" t="s">
        <v>2394</v>
      </c>
      <c r="D5807" s="204" t="s">
        <v>2350</v>
      </c>
      <c r="E5807" s="397" t="s">
        <v>189</v>
      </c>
      <c r="F5807" s="397" t="s">
        <v>5017</v>
      </c>
      <c r="G5807" s="397" t="s">
        <v>7</v>
      </c>
      <c r="H5807" s="583" t="s">
        <v>389</v>
      </c>
      <c r="I5807" s="397">
        <v>2023</v>
      </c>
      <c r="J5807" s="397">
        <v>10</v>
      </c>
      <c r="K5807" s="377" t="s">
        <v>4262</v>
      </c>
      <c r="L5807" s="34" t="s">
        <v>979</v>
      </c>
      <c r="M5807" s="397" t="s">
        <v>2846</v>
      </c>
      <c r="N5807" s="583" t="s">
        <v>2449</v>
      </c>
      <c r="O5807" s="397">
        <v>1</v>
      </c>
      <c r="P5807" s="397">
        <v>1</v>
      </c>
      <c r="Q5807" s="178" t="s">
        <v>156</v>
      </c>
      <c r="R5807" s="178" t="s">
        <v>532</v>
      </c>
      <c r="S5807" s="421">
        <v>7500</v>
      </c>
      <c r="T5807" s="178">
        <v>1</v>
      </c>
      <c r="U5807" s="459">
        <f>O5807*P5807*S5807*T5807</f>
        <v>7500</v>
      </c>
      <c r="V5807" s="190" t="s">
        <v>7</v>
      </c>
    </row>
    <row r="5808" spans="2:22" s="3" customFormat="1" ht="63" x14ac:dyDescent="0.25">
      <c r="B5808" s="206" t="s">
        <v>2263</v>
      </c>
      <c r="C5808" s="562" t="s">
        <v>2394</v>
      </c>
      <c r="D5808" s="204" t="s">
        <v>2350</v>
      </c>
      <c r="E5808" s="397" t="s">
        <v>26</v>
      </c>
      <c r="F5808" s="397" t="s">
        <v>7</v>
      </c>
      <c r="G5808" s="397" t="s">
        <v>7</v>
      </c>
      <c r="H5808" s="583" t="s">
        <v>7</v>
      </c>
      <c r="I5808" s="397" t="s">
        <v>7</v>
      </c>
      <c r="J5808" s="397" t="s">
        <v>7</v>
      </c>
      <c r="K5808" s="397" t="s">
        <v>7</v>
      </c>
      <c r="L5808" s="397" t="s">
        <v>7</v>
      </c>
      <c r="M5808" s="397" t="s">
        <v>7</v>
      </c>
      <c r="N5808" s="397" t="s">
        <v>7</v>
      </c>
      <c r="O5808" s="397" t="s">
        <v>7</v>
      </c>
      <c r="P5808" s="397" t="s">
        <v>7</v>
      </c>
      <c r="Q5808" s="178" t="s">
        <v>7</v>
      </c>
      <c r="R5808" s="178" t="s">
        <v>7</v>
      </c>
      <c r="S5808" s="421" t="s">
        <v>7</v>
      </c>
      <c r="T5808" s="178" t="s">
        <v>7</v>
      </c>
      <c r="U5808" s="459">
        <f>SUM(U5806:U5807)</f>
        <v>114264.6</v>
      </c>
      <c r="V5808" s="190" t="s">
        <v>7</v>
      </c>
    </row>
    <row r="5809" spans="2:22" s="3" customFormat="1" ht="78.75" x14ac:dyDescent="0.25">
      <c r="B5809" s="206" t="s">
        <v>2283</v>
      </c>
      <c r="C5809" s="562" t="s">
        <v>2395</v>
      </c>
      <c r="D5809" s="204" t="s">
        <v>2351</v>
      </c>
      <c r="E5809" s="397" t="s">
        <v>167</v>
      </c>
      <c r="F5809" s="397" t="s">
        <v>5018</v>
      </c>
      <c r="G5809" s="397" t="s">
        <v>7</v>
      </c>
      <c r="H5809" s="583" t="s">
        <v>154</v>
      </c>
      <c r="I5809" s="397">
        <v>2022</v>
      </c>
      <c r="J5809" s="397">
        <v>10</v>
      </c>
      <c r="K5809" s="377" t="s">
        <v>141</v>
      </c>
      <c r="L5809" s="34" t="s">
        <v>979</v>
      </c>
      <c r="M5809" s="397" t="s">
        <v>2854</v>
      </c>
      <c r="N5809" s="583" t="s">
        <v>2449</v>
      </c>
      <c r="O5809" s="397">
        <v>1</v>
      </c>
      <c r="P5809" s="397">
        <v>0.05</v>
      </c>
      <c r="Q5809" s="178" t="s">
        <v>140</v>
      </c>
      <c r="R5809" s="178" t="s">
        <v>255</v>
      </c>
      <c r="S5809" s="421">
        <v>767</v>
      </c>
      <c r="T5809" s="178">
        <v>1.42</v>
      </c>
      <c r="U5809" s="459">
        <f>O5809*P5809*S5809*T5809</f>
        <v>54.457000000000001</v>
      </c>
      <c r="V5809" s="190" t="s">
        <v>7</v>
      </c>
    </row>
    <row r="5810" spans="2:22" s="3" customFormat="1" ht="78.75" x14ac:dyDescent="0.25">
      <c r="B5810" s="206" t="s">
        <v>2283</v>
      </c>
      <c r="C5810" s="562" t="s">
        <v>2395</v>
      </c>
      <c r="D5810" s="204" t="s">
        <v>2351</v>
      </c>
      <c r="E5810" s="397" t="s">
        <v>168</v>
      </c>
      <c r="F5810" s="397" t="s">
        <v>5018</v>
      </c>
      <c r="G5810" s="397" t="s">
        <v>7</v>
      </c>
      <c r="H5810" s="583" t="s">
        <v>154</v>
      </c>
      <c r="I5810" s="397">
        <v>2022</v>
      </c>
      <c r="J5810" s="397">
        <v>10</v>
      </c>
      <c r="K5810" s="377" t="s">
        <v>141</v>
      </c>
      <c r="L5810" s="34" t="s">
        <v>979</v>
      </c>
      <c r="M5810" s="397" t="s">
        <v>2854</v>
      </c>
      <c r="N5810" s="583" t="s">
        <v>2449</v>
      </c>
      <c r="O5810" s="397">
        <v>1</v>
      </c>
      <c r="P5810" s="397">
        <v>0.05</v>
      </c>
      <c r="Q5810" s="178" t="s">
        <v>140</v>
      </c>
      <c r="R5810" s="178" t="s">
        <v>256</v>
      </c>
      <c r="S5810" s="421">
        <v>699</v>
      </c>
      <c r="T5810" s="178">
        <v>1.04</v>
      </c>
      <c r="U5810" s="459">
        <f>O5810*P5810*S5810*T5810</f>
        <v>36.348000000000006</v>
      </c>
      <c r="V5810" s="190" t="s">
        <v>7</v>
      </c>
    </row>
    <row r="5811" spans="2:22" s="3" customFormat="1" ht="78.75" x14ac:dyDescent="0.25">
      <c r="B5811" s="206" t="s">
        <v>2283</v>
      </c>
      <c r="C5811" s="562" t="s">
        <v>2395</v>
      </c>
      <c r="D5811" s="204" t="s">
        <v>2351</v>
      </c>
      <c r="E5811" s="397" t="s">
        <v>2244</v>
      </c>
      <c r="F5811" s="397" t="s">
        <v>5018</v>
      </c>
      <c r="G5811" s="397" t="s">
        <v>7</v>
      </c>
      <c r="H5811" s="583" t="s">
        <v>154</v>
      </c>
      <c r="I5811" s="397">
        <v>2022</v>
      </c>
      <c r="J5811" s="397">
        <v>10</v>
      </c>
      <c r="K5811" s="377" t="s">
        <v>3432</v>
      </c>
      <c r="L5811" s="34" t="s">
        <v>979</v>
      </c>
      <c r="M5811" s="397" t="s">
        <v>2854</v>
      </c>
      <c r="N5811" s="583" t="s">
        <v>2449</v>
      </c>
      <c r="O5811" s="397">
        <v>1</v>
      </c>
      <c r="P5811" s="397">
        <v>0.05</v>
      </c>
      <c r="Q5811" s="178" t="s">
        <v>140</v>
      </c>
      <c r="R5811" s="377" t="s">
        <v>2300</v>
      </c>
      <c r="S5811" s="421">
        <v>400</v>
      </c>
      <c r="T5811" s="178">
        <v>1.04</v>
      </c>
      <c r="U5811" s="459">
        <f>O5811*P5811*S5811*T5811</f>
        <v>20.8</v>
      </c>
      <c r="V5811" s="190" t="s">
        <v>7</v>
      </c>
    </row>
    <row r="5812" spans="2:22" s="3" customFormat="1" ht="78.75" x14ac:dyDescent="0.25">
      <c r="B5812" s="206" t="s">
        <v>2283</v>
      </c>
      <c r="C5812" s="562" t="s">
        <v>2395</v>
      </c>
      <c r="D5812" s="204" t="s">
        <v>2351</v>
      </c>
      <c r="E5812" s="397" t="s">
        <v>2268</v>
      </c>
      <c r="F5812" s="397" t="s">
        <v>5019</v>
      </c>
      <c r="G5812" s="397" t="s">
        <v>7</v>
      </c>
      <c r="H5812" s="583" t="s">
        <v>154</v>
      </c>
      <c r="I5812" s="397">
        <v>2022</v>
      </c>
      <c r="J5812" s="397">
        <v>10</v>
      </c>
      <c r="K5812" s="377" t="s">
        <v>3443</v>
      </c>
      <c r="L5812" s="34" t="s">
        <v>979</v>
      </c>
      <c r="M5812" s="397" t="s">
        <v>2854</v>
      </c>
      <c r="N5812" s="583" t="s">
        <v>2449</v>
      </c>
      <c r="O5812" s="397">
        <v>1</v>
      </c>
      <c r="P5812" s="397">
        <v>1</v>
      </c>
      <c r="Q5812" s="178" t="s">
        <v>261</v>
      </c>
      <c r="R5812" s="178" t="s">
        <v>2241</v>
      </c>
      <c r="S5812" s="421">
        <v>1663</v>
      </c>
      <c r="T5812" s="178">
        <v>1.07</v>
      </c>
      <c r="U5812" s="459">
        <f>O5812*P5812*S5812*T5812</f>
        <v>1779.41</v>
      </c>
      <c r="V5812" s="190" t="s">
        <v>7</v>
      </c>
    </row>
    <row r="5813" spans="2:22" s="3" customFormat="1" ht="78.75" x14ac:dyDescent="0.25">
      <c r="B5813" s="206" t="s">
        <v>2283</v>
      </c>
      <c r="C5813" s="562" t="s">
        <v>2395</v>
      </c>
      <c r="D5813" s="204" t="s">
        <v>2351</v>
      </c>
      <c r="E5813" s="397" t="s">
        <v>201</v>
      </c>
      <c r="F5813" s="397" t="s">
        <v>5018</v>
      </c>
      <c r="G5813" s="397" t="s">
        <v>7</v>
      </c>
      <c r="H5813" s="583" t="s">
        <v>154</v>
      </c>
      <c r="I5813" s="397">
        <v>2022</v>
      </c>
      <c r="J5813" s="397">
        <v>10</v>
      </c>
      <c r="K5813" s="377" t="s">
        <v>205</v>
      </c>
      <c r="L5813" s="34" t="s">
        <v>979</v>
      </c>
      <c r="M5813" s="397" t="s">
        <v>2854</v>
      </c>
      <c r="N5813" s="583" t="s">
        <v>2449</v>
      </c>
      <c r="O5813" s="397">
        <v>1</v>
      </c>
      <c r="P5813" s="397">
        <v>1</v>
      </c>
      <c r="Q5813" s="178" t="s">
        <v>203</v>
      </c>
      <c r="R5813" s="178" t="s">
        <v>206</v>
      </c>
      <c r="S5813" s="421">
        <v>561</v>
      </c>
      <c r="T5813" s="178">
        <v>1</v>
      </c>
      <c r="U5813" s="459">
        <f>O5813*P5813*S5813*T5813</f>
        <v>561</v>
      </c>
      <c r="V5813" s="190" t="s">
        <v>7</v>
      </c>
    </row>
    <row r="5814" spans="2:22" s="3" customFormat="1" ht="78.75" x14ac:dyDescent="0.25">
      <c r="B5814" s="206" t="s">
        <v>2283</v>
      </c>
      <c r="C5814" s="562" t="s">
        <v>2395</v>
      </c>
      <c r="D5814" s="204" t="s">
        <v>2351</v>
      </c>
      <c r="E5814" s="397" t="s">
        <v>26</v>
      </c>
      <c r="F5814" s="397" t="s">
        <v>7</v>
      </c>
      <c r="G5814" s="397" t="s">
        <v>7</v>
      </c>
      <c r="H5814" s="583" t="s">
        <v>7</v>
      </c>
      <c r="I5814" s="397" t="s">
        <v>7</v>
      </c>
      <c r="J5814" s="397" t="s">
        <v>7</v>
      </c>
      <c r="K5814" s="397" t="s">
        <v>7</v>
      </c>
      <c r="L5814" s="397" t="s">
        <v>7</v>
      </c>
      <c r="M5814" s="397" t="s">
        <v>7</v>
      </c>
      <c r="N5814" s="397" t="s">
        <v>7</v>
      </c>
      <c r="O5814" s="397" t="s">
        <v>7</v>
      </c>
      <c r="P5814" s="397" t="s">
        <v>7</v>
      </c>
      <c r="Q5814" s="178" t="s">
        <v>7</v>
      </c>
      <c r="R5814" s="178" t="s">
        <v>7</v>
      </c>
      <c r="S5814" s="421" t="s">
        <v>7</v>
      </c>
      <c r="T5814" s="178" t="s">
        <v>7</v>
      </c>
      <c r="U5814" s="459">
        <f>SUM(U5809:U5813)</f>
        <v>2452.0150000000003</v>
      </c>
      <c r="V5814" s="190" t="s">
        <v>7</v>
      </c>
    </row>
    <row r="5815" spans="2:22" s="3" customFormat="1" ht="126" x14ac:dyDescent="0.25">
      <c r="B5815" s="206" t="s">
        <v>2283</v>
      </c>
      <c r="C5815" s="562" t="s">
        <v>2396</v>
      </c>
      <c r="D5815" s="204" t="s">
        <v>2352</v>
      </c>
      <c r="E5815" s="377" t="s">
        <v>2955</v>
      </c>
      <c r="F5815" s="397" t="s">
        <v>5020</v>
      </c>
      <c r="G5815" s="397" t="s">
        <v>7</v>
      </c>
      <c r="H5815" s="583" t="s">
        <v>154</v>
      </c>
      <c r="I5815" s="397">
        <v>2022</v>
      </c>
      <c r="J5815" s="397">
        <v>10</v>
      </c>
      <c r="K5815" s="589" t="s">
        <v>3439</v>
      </c>
      <c r="L5815" s="34" t="s">
        <v>979</v>
      </c>
      <c r="M5815" s="397" t="s">
        <v>2854</v>
      </c>
      <c r="N5815" s="583" t="s">
        <v>2449</v>
      </c>
      <c r="O5815" s="397">
        <v>1</v>
      </c>
      <c r="P5815" s="397">
        <v>1</v>
      </c>
      <c r="Q5815" s="178" t="s">
        <v>185</v>
      </c>
      <c r="R5815" s="178" t="s">
        <v>2258</v>
      </c>
      <c r="S5815" s="421">
        <v>750</v>
      </c>
      <c r="T5815" s="178">
        <v>1.05</v>
      </c>
      <c r="U5815" s="459">
        <f t="shared" ref="U5815:U5819" si="403">O5815*P5815*S5815*T5815</f>
        <v>787.5</v>
      </c>
      <c r="V5815" s="190" t="s">
        <v>7</v>
      </c>
    </row>
    <row r="5816" spans="2:22" s="3" customFormat="1" ht="126" x14ac:dyDescent="0.25">
      <c r="B5816" s="206" t="s">
        <v>2283</v>
      </c>
      <c r="C5816" s="562" t="s">
        <v>2396</v>
      </c>
      <c r="D5816" s="204" t="s">
        <v>2352</v>
      </c>
      <c r="E5816" s="397" t="s">
        <v>350</v>
      </c>
      <c r="F5816" s="397" t="s">
        <v>5020</v>
      </c>
      <c r="G5816" s="397" t="s">
        <v>7</v>
      </c>
      <c r="H5816" s="583" t="s">
        <v>154</v>
      </c>
      <c r="I5816" s="397">
        <v>2022</v>
      </c>
      <c r="J5816" s="397">
        <v>10</v>
      </c>
      <c r="K5816" s="377" t="s">
        <v>4270</v>
      </c>
      <c r="L5816" s="34" t="s">
        <v>979</v>
      </c>
      <c r="M5816" s="397" t="s">
        <v>2854</v>
      </c>
      <c r="N5816" s="583" t="s">
        <v>2449</v>
      </c>
      <c r="O5816" s="397">
        <v>1</v>
      </c>
      <c r="P5816" s="397">
        <v>1</v>
      </c>
      <c r="Q5816" s="178" t="s">
        <v>156</v>
      </c>
      <c r="R5816" s="178" t="s">
        <v>679</v>
      </c>
      <c r="S5816" s="421">
        <v>70</v>
      </c>
      <c r="T5816" s="178">
        <v>1</v>
      </c>
      <c r="U5816" s="459">
        <f t="shared" si="403"/>
        <v>70</v>
      </c>
      <c r="V5816" s="190" t="s">
        <v>7</v>
      </c>
    </row>
    <row r="5817" spans="2:22" s="3" customFormat="1" ht="126" x14ac:dyDescent="0.25">
      <c r="B5817" s="206" t="s">
        <v>2283</v>
      </c>
      <c r="C5817" s="562" t="s">
        <v>2396</v>
      </c>
      <c r="D5817" s="204" t="s">
        <v>2352</v>
      </c>
      <c r="E5817" s="397" t="s">
        <v>167</v>
      </c>
      <c r="F5817" s="397" t="s">
        <v>5020</v>
      </c>
      <c r="G5817" s="397" t="s">
        <v>7</v>
      </c>
      <c r="H5817" s="583" t="s">
        <v>154</v>
      </c>
      <c r="I5817" s="397">
        <v>2022</v>
      </c>
      <c r="J5817" s="397">
        <v>10</v>
      </c>
      <c r="K5817" s="377" t="s">
        <v>141</v>
      </c>
      <c r="L5817" s="34" t="s">
        <v>979</v>
      </c>
      <c r="M5817" s="397" t="s">
        <v>2854</v>
      </c>
      <c r="N5817" s="583" t="s">
        <v>2449</v>
      </c>
      <c r="O5817" s="397">
        <v>1</v>
      </c>
      <c r="P5817" s="397">
        <v>0.05</v>
      </c>
      <c r="Q5817" s="32" t="s">
        <v>140</v>
      </c>
      <c r="R5817" s="178" t="s">
        <v>255</v>
      </c>
      <c r="S5817" s="421">
        <v>767</v>
      </c>
      <c r="T5817" s="178">
        <v>1.42</v>
      </c>
      <c r="U5817" s="459">
        <f t="shared" si="403"/>
        <v>54.457000000000001</v>
      </c>
      <c r="V5817" s="190" t="s">
        <v>7</v>
      </c>
    </row>
    <row r="5818" spans="2:22" s="3" customFormat="1" ht="126" x14ac:dyDescent="0.25">
      <c r="B5818" s="206" t="s">
        <v>2283</v>
      </c>
      <c r="C5818" s="562" t="s">
        <v>2396</v>
      </c>
      <c r="D5818" s="204" t="s">
        <v>2352</v>
      </c>
      <c r="E5818" s="397" t="s">
        <v>168</v>
      </c>
      <c r="F5818" s="397" t="s">
        <v>5020</v>
      </c>
      <c r="G5818" s="397" t="s">
        <v>7</v>
      </c>
      <c r="H5818" s="583" t="s">
        <v>154</v>
      </c>
      <c r="I5818" s="397">
        <v>2022</v>
      </c>
      <c r="J5818" s="397">
        <v>10</v>
      </c>
      <c r="K5818" s="377" t="s">
        <v>141</v>
      </c>
      <c r="L5818" s="34" t="s">
        <v>979</v>
      </c>
      <c r="M5818" s="397" t="s">
        <v>2854</v>
      </c>
      <c r="N5818" s="583" t="s">
        <v>2449</v>
      </c>
      <c r="O5818" s="397">
        <v>1</v>
      </c>
      <c r="P5818" s="397">
        <v>0.05</v>
      </c>
      <c r="Q5818" s="178" t="s">
        <v>140</v>
      </c>
      <c r="R5818" s="178" t="s">
        <v>2243</v>
      </c>
      <c r="S5818" s="421">
        <v>699</v>
      </c>
      <c r="T5818" s="178">
        <v>1.04</v>
      </c>
      <c r="U5818" s="459">
        <f t="shared" si="403"/>
        <v>36.348000000000006</v>
      </c>
      <c r="V5818" s="190" t="s">
        <v>7</v>
      </c>
    </row>
    <row r="5819" spans="2:22" s="3" customFormat="1" ht="126" x14ac:dyDescent="0.25">
      <c r="B5819" s="206" t="s">
        <v>2283</v>
      </c>
      <c r="C5819" s="562" t="s">
        <v>2396</v>
      </c>
      <c r="D5819" s="204" t="s">
        <v>2352</v>
      </c>
      <c r="E5819" s="377" t="s">
        <v>3431</v>
      </c>
      <c r="F5819" s="397" t="s">
        <v>5020</v>
      </c>
      <c r="G5819" s="397" t="s">
        <v>7</v>
      </c>
      <c r="H5819" s="583" t="s">
        <v>154</v>
      </c>
      <c r="I5819" s="397">
        <v>2022</v>
      </c>
      <c r="J5819" s="397">
        <v>10</v>
      </c>
      <c r="K5819" s="377" t="s">
        <v>3432</v>
      </c>
      <c r="L5819" s="34" t="s">
        <v>979</v>
      </c>
      <c r="M5819" s="397" t="s">
        <v>2854</v>
      </c>
      <c r="N5819" s="583" t="s">
        <v>2449</v>
      </c>
      <c r="O5819" s="397">
        <v>1</v>
      </c>
      <c r="P5819" s="397">
        <v>0.05</v>
      </c>
      <c r="Q5819" s="385" t="s">
        <v>140</v>
      </c>
      <c r="R5819" s="377" t="s">
        <v>2300</v>
      </c>
      <c r="S5819" s="421">
        <v>400</v>
      </c>
      <c r="T5819" s="178">
        <v>1.04</v>
      </c>
      <c r="U5819" s="459">
        <f t="shared" si="403"/>
        <v>20.8</v>
      </c>
      <c r="V5819" s="190" t="s">
        <v>7</v>
      </c>
    </row>
    <row r="5820" spans="2:22" s="3" customFormat="1" ht="126" x14ac:dyDescent="0.25">
      <c r="B5820" s="206" t="s">
        <v>2283</v>
      </c>
      <c r="C5820" s="562" t="s">
        <v>2396</v>
      </c>
      <c r="D5820" s="204" t="s">
        <v>2352</v>
      </c>
      <c r="E5820" s="397" t="s">
        <v>26</v>
      </c>
      <c r="F5820" s="397" t="s">
        <v>7</v>
      </c>
      <c r="G5820" s="397" t="s">
        <v>7</v>
      </c>
      <c r="H5820" s="583" t="s">
        <v>7</v>
      </c>
      <c r="I5820" s="397" t="s">
        <v>7</v>
      </c>
      <c r="J5820" s="397" t="s">
        <v>7</v>
      </c>
      <c r="K5820" s="397" t="s">
        <v>7</v>
      </c>
      <c r="L5820" s="397" t="s">
        <v>7</v>
      </c>
      <c r="M5820" s="397" t="s">
        <v>7</v>
      </c>
      <c r="N5820" s="397" t="s">
        <v>7</v>
      </c>
      <c r="O5820" s="397" t="s">
        <v>7</v>
      </c>
      <c r="P5820" s="397" t="s">
        <v>7</v>
      </c>
      <c r="Q5820" s="178" t="s">
        <v>7</v>
      </c>
      <c r="R5820" s="178" t="s">
        <v>7</v>
      </c>
      <c r="S5820" s="421" t="s">
        <v>7</v>
      </c>
      <c r="T5820" s="178" t="s">
        <v>7</v>
      </c>
      <c r="U5820" s="459">
        <f>SUM(U5815:U5819)</f>
        <v>969.1049999999999</v>
      </c>
      <c r="V5820" s="190" t="s">
        <v>7</v>
      </c>
    </row>
    <row r="5821" spans="2:22" s="3" customFormat="1" ht="63" x14ac:dyDescent="0.25">
      <c r="B5821" s="206" t="s">
        <v>2284</v>
      </c>
      <c r="C5821" s="562" t="s">
        <v>2397</v>
      </c>
      <c r="D5821" s="204" t="s">
        <v>2353</v>
      </c>
      <c r="E5821" s="377" t="s">
        <v>461</v>
      </c>
      <c r="F5821" s="397" t="s">
        <v>5021</v>
      </c>
      <c r="G5821" s="397" t="s">
        <v>7</v>
      </c>
      <c r="H5821" s="583" t="s">
        <v>154</v>
      </c>
      <c r="I5821" s="397">
        <v>2023</v>
      </c>
      <c r="J5821" s="397">
        <v>110</v>
      </c>
      <c r="K5821" s="377" t="s">
        <v>900</v>
      </c>
      <c r="L5821" s="34" t="s">
        <v>979</v>
      </c>
      <c r="M5821" s="397" t="s">
        <v>2847</v>
      </c>
      <c r="N5821" s="583" t="s">
        <v>2449</v>
      </c>
      <c r="O5821" s="397">
        <v>1</v>
      </c>
      <c r="P5821" s="397">
        <v>2</v>
      </c>
      <c r="Q5821" s="178" t="s">
        <v>185</v>
      </c>
      <c r="R5821" s="178" t="s">
        <v>535</v>
      </c>
      <c r="S5821" s="421">
        <v>1356</v>
      </c>
      <c r="T5821" s="178">
        <v>1.04</v>
      </c>
      <c r="U5821" s="459">
        <f t="shared" ref="U5821:U5830" si="404">O5821*P5821*S5821*T5821</f>
        <v>2820.48</v>
      </c>
      <c r="V5821" s="190" t="s">
        <v>7</v>
      </c>
    </row>
    <row r="5822" spans="2:22" s="3" customFormat="1" ht="63" x14ac:dyDescent="0.25">
      <c r="B5822" s="206" t="s">
        <v>2284</v>
      </c>
      <c r="C5822" s="562" t="s">
        <v>2397</v>
      </c>
      <c r="D5822" s="204" t="s">
        <v>2353</v>
      </c>
      <c r="E5822" s="56" t="s">
        <v>461</v>
      </c>
      <c r="F5822" s="397" t="s">
        <v>5021</v>
      </c>
      <c r="G5822" s="397" t="s">
        <v>7</v>
      </c>
      <c r="H5822" s="583" t="s">
        <v>154</v>
      </c>
      <c r="I5822" s="397">
        <v>2023</v>
      </c>
      <c r="J5822" s="397">
        <v>110</v>
      </c>
      <c r="K5822" s="377" t="s">
        <v>646</v>
      </c>
      <c r="L5822" s="34" t="s">
        <v>979</v>
      </c>
      <c r="M5822" s="397" t="s">
        <v>2847</v>
      </c>
      <c r="N5822" s="583" t="s">
        <v>2449</v>
      </c>
      <c r="O5822" s="397">
        <v>1</v>
      </c>
      <c r="P5822" s="397">
        <v>1</v>
      </c>
      <c r="Q5822" s="178" t="s">
        <v>214</v>
      </c>
      <c r="R5822" s="178" t="s">
        <v>638</v>
      </c>
      <c r="S5822" s="421">
        <v>1571</v>
      </c>
      <c r="T5822" s="178">
        <v>1.04</v>
      </c>
      <c r="U5822" s="459">
        <f t="shared" si="404"/>
        <v>1633.8400000000001</v>
      </c>
      <c r="V5822" s="190" t="s">
        <v>7</v>
      </c>
    </row>
    <row r="5823" spans="2:22" s="3" customFormat="1" ht="63" x14ac:dyDescent="0.25">
      <c r="B5823" s="206" t="s">
        <v>2284</v>
      </c>
      <c r="C5823" s="562" t="s">
        <v>2397</v>
      </c>
      <c r="D5823" s="204" t="s">
        <v>2353</v>
      </c>
      <c r="E5823" s="56" t="s">
        <v>461</v>
      </c>
      <c r="F5823" s="397" t="s">
        <v>5021</v>
      </c>
      <c r="G5823" s="397" t="s">
        <v>7</v>
      </c>
      <c r="H5823" s="583" t="s">
        <v>154</v>
      </c>
      <c r="I5823" s="397">
        <v>2023</v>
      </c>
      <c r="J5823" s="397">
        <v>110</v>
      </c>
      <c r="K5823" s="377" t="s">
        <v>854</v>
      </c>
      <c r="L5823" s="34" t="s">
        <v>979</v>
      </c>
      <c r="M5823" s="397" t="s">
        <v>2847</v>
      </c>
      <c r="N5823" s="583" t="s">
        <v>2449</v>
      </c>
      <c r="O5823" s="397">
        <v>1</v>
      </c>
      <c r="P5823" s="397">
        <v>1</v>
      </c>
      <c r="Q5823" s="178" t="s">
        <v>185</v>
      </c>
      <c r="R5823" s="178" t="s">
        <v>536</v>
      </c>
      <c r="S5823" s="421">
        <v>3141</v>
      </c>
      <c r="T5823" s="178">
        <v>1.04</v>
      </c>
      <c r="U5823" s="459">
        <f t="shared" si="404"/>
        <v>3266.6400000000003</v>
      </c>
      <c r="V5823" s="190" t="s">
        <v>7</v>
      </c>
    </row>
    <row r="5824" spans="2:22" s="3" customFormat="1" ht="63" x14ac:dyDescent="0.25">
      <c r="B5824" s="206" t="s">
        <v>2284</v>
      </c>
      <c r="C5824" s="562" t="s">
        <v>2397</v>
      </c>
      <c r="D5824" s="204" t="s">
        <v>2353</v>
      </c>
      <c r="E5824" s="377" t="s">
        <v>461</v>
      </c>
      <c r="F5824" s="397" t="s">
        <v>5021</v>
      </c>
      <c r="G5824" s="397" t="s">
        <v>7</v>
      </c>
      <c r="H5824" s="583" t="s">
        <v>154</v>
      </c>
      <c r="I5824" s="397">
        <v>2023</v>
      </c>
      <c r="J5824" s="397">
        <v>110</v>
      </c>
      <c r="K5824" s="377" t="s">
        <v>855</v>
      </c>
      <c r="L5824" s="34" t="s">
        <v>979</v>
      </c>
      <c r="M5824" s="397" t="s">
        <v>2847</v>
      </c>
      <c r="N5824" s="583" t="s">
        <v>2449</v>
      </c>
      <c r="O5824" s="397">
        <v>1</v>
      </c>
      <c r="P5824" s="397">
        <v>2</v>
      </c>
      <c r="Q5824" s="178" t="s">
        <v>185</v>
      </c>
      <c r="R5824" s="178" t="s">
        <v>856</v>
      </c>
      <c r="S5824" s="421">
        <v>2395</v>
      </c>
      <c r="T5824" s="178">
        <v>1.04</v>
      </c>
      <c r="U5824" s="459">
        <f t="shared" si="404"/>
        <v>4981.6000000000004</v>
      </c>
      <c r="V5824" s="190" t="s">
        <v>7</v>
      </c>
    </row>
    <row r="5825" spans="2:22" s="3" customFormat="1" ht="63" x14ac:dyDescent="0.25">
      <c r="B5825" s="206" t="s">
        <v>2284</v>
      </c>
      <c r="C5825" s="562" t="s">
        <v>2397</v>
      </c>
      <c r="D5825" s="204" t="s">
        <v>2353</v>
      </c>
      <c r="E5825" s="377" t="s">
        <v>461</v>
      </c>
      <c r="F5825" s="397" t="s">
        <v>5021</v>
      </c>
      <c r="G5825" s="397" t="s">
        <v>7</v>
      </c>
      <c r="H5825" s="583" t="s">
        <v>154</v>
      </c>
      <c r="I5825" s="397">
        <v>2023</v>
      </c>
      <c r="J5825" s="397">
        <v>110</v>
      </c>
      <c r="K5825" s="377" t="s">
        <v>857</v>
      </c>
      <c r="L5825" s="34" t="s">
        <v>979</v>
      </c>
      <c r="M5825" s="397" t="s">
        <v>2847</v>
      </c>
      <c r="N5825" s="583" t="s">
        <v>2449</v>
      </c>
      <c r="O5825" s="397">
        <v>1</v>
      </c>
      <c r="P5825" s="397">
        <v>1</v>
      </c>
      <c r="Q5825" s="178" t="s">
        <v>185</v>
      </c>
      <c r="R5825" s="178" t="s">
        <v>462</v>
      </c>
      <c r="S5825" s="421">
        <v>2418</v>
      </c>
      <c r="T5825" s="178">
        <v>1.04</v>
      </c>
      <c r="U5825" s="459">
        <f t="shared" si="404"/>
        <v>2514.7200000000003</v>
      </c>
      <c r="V5825" s="190" t="s">
        <v>7</v>
      </c>
    </row>
    <row r="5826" spans="2:22" s="3" customFormat="1" ht="63" x14ac:dyDescent="0.25">
      <c r="B5826" s="206" t="s">
        <v>2284</v>
      </c>
      <c r="C5826" s="562" t="s">
        <v>2397</v>
      </c>
      <c r="D5826" s="204" t="s">
        <v>2353</v>
      </c>
      <c r="E5826" s="377" t="s">
        <v>461</v>
      </c>
      <c r="F5826" s="397" t="s">
        <v>5021</v>
      </c>
      <c r="G5826" s="397" t="s">
        <v>7</v>
      </c>
      <c r="H5826" s="583" t="s">
        <v>154</v>
      </c>
      <c r="I5826" s="397">
        <v>2023</v>
      </c>
      <c r="J5826" s="397">
        <v>110</v>
      </c>
      <c r="K5826" s="377" t="s">
        <v>858</v>
      </c>
      <c r="L5826" s="34" t="s">
        <v>979</v>
      </c>
      <c r="M5826" s="397" t="s">
        <v>2847</v>
      </c>
      <c r="N5826" s="583" t="s">
        <v>2449</v>
      </c>
      <c r="O5826" s="397">
        <v>1</v>
      </c>
      <c r="P5826" s="397">
        <v>2</v>
      </c>
      <c r="Q5826" s="178" t="s">
        <v>185</v>
      </c>
      <c r="R5826" s="178" t="s">
        <v>537</v>
      </c>
      <c r="S5826" s="421">
        <v>180</v>
      </c>
      <c r="T5826" s="178">
        <v>1.04</v>
      </c>
      <c r="U5826" s="459">
        <f t="shared" si="404"/>
        <v>374.40000000000003</v>
      </c>
      <c r="V5826" s="190" t="s">
        <v>7</v>
      </c>
    </row>
    <row r="5827" spans="2:22" s="3" customFormat="1" ht="63" x14ac:dyDescent="0.25">
      <c r="B5827" s="206" t="s">
        <v>2284</v>
      </c>
      <c r="C5827" s="562" t="s">
        <v>2397</v>
      </c>
      <c r="D5827" s="204" t="s">
        <v>2353</v>
      </c>
      <c r="E5827" s="56" t="s">
        <v>461</v>
      </c>
      <c r="F5827" s="397" t="s">
        <v>5021</v>
      </c>
      <c r="G5827" s="397" t="s">
        <v>7</v>
      </c>
      <c r="H5827" s="583" t="s">
        <v>154</v>
      </c>
      <c r="I5827" s="397">
        <v>2023</v>
      </c>
      <c r="J5827" s="397" t="s">
        <v>7</v>
      </c>
      <c r="K5827" s="377" t="s">
        <v>660</v>
      </c>
      <c r="L5827" s="34" t="s">
        <v>979</v>
      </c>
      <c r="M5827" s="397" t="s">
        <v>2847</v>
      </c>
      <c r="N5827" s="583" t="s">
        <v>2449</v>
      </c>
      <c r="O5827" s="397">
        <v>1</v>
      </c>
      <c r="P5827" s="397">
        <v>1</v>
      </c>
      <c r="Q5827" s="178" t="s">
        <v>185</v>
      </c>
      <c r="R5827" s="178" t="s">
        <v>661</v>
      </c>
      <c r="S5827" s="421">
        <v>366</v>
      </c>
      <c r="T5827" s="178">
        <v>1.04</v>
      </c>
      <c r="U5827" s="459">
        <f t="shared" si="404"/>
        <v>380.64</v>
      </c>
      <c r="V5827" s="190" t="s">
        <v>7</v>
      </c>
    </row>
    <row r="5828" spans="2:22" s="3" customFormat="1" ht="63" x14ac:dyDescent="0.25">
      <c r="B5828" s="206" t="s">
        <v>2284</v>
      </c>
      <c r="C5828" s="562" t="s">
        <v>2397</v>
      </c>
      <c r="D5828" s="204" t="s">
        <v>2353</v>
      </c>
      <c r="E5828" s="56" t="s">
        <v>461</v>
      </c>
      <c r="F5828" s="397" t="s">
        <v>5021</v>
      </c>
      <c r="G5828" s="397" t="s">
        <v>7</v>
      </c>
      <c r="H5828" s="583" t="s">
        <v>154</v>
      </c>
      <c r="I5828" s="397">
        <v>2023</v>
      </c>
      <c r="J5828" s="397" t="s">
        <v>7</v>
      </c>
      <c r="K5828" s="377" t="s">
        <v>859</v>
      </c>
      <c r="L5828" s="34" t="s">
        <v>979</v>
      </c>
      <c r="M5828" s="397" t="s">
        <v>2847</v>
      </c>
      <c r="N5828" s="583" t="s">
        <v>2449</v>
      </c>
      <c r="O5828" s="397">
        <v>1</v>
      </c>
      <c r="P5828" s="397">
        <v>1</v>
      </c>
      <c r="Q5828" s="178" t="s">
        <v>214</v>
      </c>
      <c r="R5828" s="178" t="s">
        <v>860</v>
      </c>
      <c r="S5828" s="421">
        <v>178</v>
      </c>
      <c r="T5828" s="178">
        <v>1.04</v>
      </c>
      <c r="U5828" s="459">
        <f t="shared" si="404"/>
        <v>185.12</v>
      </c>
      <c r="V5828" s="190" t="s">
        <v>7</v>
      </c>
    </row>
    <row r="5829" spans="2:22" s="3" customFormat="1" ht="63" x14ac:dyDescent="0.25">
      <c r="B5829" s="206" t="s">
        <v>2284</v>
      </c>
      <c r="C5829" s="562" t="s">
        <v>2397</v>
      </c>
      <c r="D5829" s="204" t="s">
        <v>2353</v>
      </c>
      <c r="E5829" s="377" t="s">
        <v>1007</v>
      </c>
      <c r="F5829" s="397" t="s">
        <v>5021</v>
      </c>
      <c r="G5829" s="397" t="s">
        <v>7</v>
      </c>
      <c r="H5829" s="583" t="s">
        <v>154</v>
      </c>
      <c r="I5829" s="397">
        <v>2023</v>
      </c>
      <c r="J5829" s="397">
        <v>110</v>
      </c>
      <c r="K5829" s="377" t="s">
        <v>886</v>
      </c>
      <c r="L5829" s="34" t="s">
        <v>979</v>
      </c>
      <c r="M5829" s="397" t="s">
        <v>2847</v>
      </c>
      <c r="N5829" s="583" t="s">
        <v>2449</v>
      </c>
      <c r="O5829" s="397">
        <v>1</v>
      </c>
      <c r="P5829" s="397">
        <v>3</v>
      </c>
      <c r="Q5829" s="178" t="s">
        <v>214</v>
      </c>
      <c r="R5829" s="178" t="s">
        <v>829</v>
      </c>
      <c r="S5829" s="421">
        <v>2665</v>
      </c>
      <c r="T5829" s="178">
        <v>1.03</v>
      </c>
      <c r="U5829" s="459">
        <f t="shared" si="404"/>
        <v>8234.85</v>
      </c>
      <c r="V5829" s="190" t="s">
        <v>7</v>
      </c>
    </row>
    <row r="5830" spans="2:22" s="3" customFormat="1" ht="63" x14ac:dyDescent="0.25">
      <c r="B5830" s="206" t="s">
        <v>2284</v>
      </c>
      <c r="C5830" s="562" t="s">
        <v>2397</v>
      </c>
      <c r="D5830" s="204" t="s">
        <v>2353</v>
      </c>
      <c r="E5830" s="397" t="s">
        <v>189</v>
      </c>
      <c r="F5830" s="397" t="s">
        <v>5021</v>
      </c>
      <c r="G5830" s="397" t="s">
        <v>7</v>
      </c>
      <c r="H5830" s="583" t="s">
        <v>154</v>
      </c>
      <c r="I5830" s="397">
        <v>2023</v>
      </c>
      <c r="J5830" s="397">
        <v>110</v>
      </c>
      <c r="K5830" s="377" t="s">
        <v>3002</v>
      </c>
      <c r="L5830" s="34" t="s">
        <v>979</v>
      </c>
      <c r="M5830" s="397" t="s">
        <v>2847</v>
      </c>
      <c r="N5830" s="583" t="s">
        <v>2449</v>
      </c>
      <c r="O5830" s="397">
        <v>1</v>
      </c>
      <c r="P5830" s="397">
        <v>1</v>
      </c>
      <c r="Q5830" s="178" t="s">
        <v>156</v>
      </c>
      <c r="R5830" s="178" t="s">
        <v>283</v>
      </c>
      <c r="S5830" s="421">
        <v>3000</v>
      </c>
      <c r="T5830" s="178">
        <v>1</v>
      </c>
      <c r="U5830" s="459">
        <f t="shared" si="404"/>
        <v>3000</v>
      </c>
      <c r="V5830" s="190" t="s">
        <v>7</v>
      </c>
    </row>
    <row r="5831" spans="2:22" s="3" customFormat="1" ht="63" x14ac:dyDescent="0.25">
      <c r="B5831" s="206" t="s">
        <v>2284</v>
      </c>
      <c r="C5831" s="562" t="s">
        <v>2397</v>
      </c>
      <c r="D5831" s="204" t="s">
        <v>2353</v>
      </c>
      <c r="E5831" s="397" t="s">
        <v>26</v>
      </c>
      <c r="F5831" s="397" t="s">
        <v>7</v>
      </c>
      <c r="G5831" s="397" t="s">
        <v>7</v>
      </c>
      <c r="H5831" s="583" t="s">
        <v>7</v>
      </c>
      <c r="I5831" s="397" t="s">
        <v>7</v>
      </c>
      <c r="J5831" s="397" t="s">
        <v>7</v>
      </c>
      <c r="K5831" s="397" t="s">
        <v>7</v>
      </c>
      <c r="L5831" s="397" t="s">
        <v>7</v>
      </c>
      <c r="M5831" s="397" t="s">
        <v>7</v>
      </c>
      <c r="N5831" s="397" t="s">
        <v>7</v>
      </c>
      <c r="O5831" s="397" t="s">
        <v>7</v>
      </c>
      <c r="P5831" s="397" t="s">
        <v>7</v>
      </c>
      <c r="Q5831" s="178" t="s">
        <v>7</v>
      </c>
      <c r="R5831" s="178" t="s">
        <v>7</v>
      </c>
      <c r="S5831" s="421" t="s">
        <v>7</v>
      </c>
      <c r="T5831" s="178" t="s">
        <v>7</v>
      </c>
      <c r="U5831" s="459">
        <f>SUM(U5821:U5830)</f>
        <v>27392.29</v>
      </c>
      <c r="V5831" s="190" t="s">
        <v>7</v>
      </c>
    </row>
    <row r="5832" spans="2:22" s="3" customFormat="1" ht="78.75" x14ac:dyDescent="0.25">
      <c r="B5832" s="206" t="s">
        <v>2283</v>
      </c>
      <c r="C5832" s="562" t="s">
        <v>2398</v>
      </c>
      <c r="D5832" s="204" t="s">
        <v>2354</v>
      </c>
      <c r="E5832" s="397" t="s">
        <v>167</v>
      </c>
      <c r="F5832" s="397" t="s">
        <v>5022</v>
      </c>
      <c r="G5832" s="397" t="s">
        <v>7</v>
      </c>
      <c r="H5832" s="583" t="s">
        <v>181</v>
      </c>
      <c r="I5832" s="397">
        <v>2023</v>
      </c>
      <c r="J5832" s="397">
        <v>10</v>
      </c>
      <c r="K5832" s="377" t="s">
        <v>141</v>
      </c>
      <c r="L5832" s="34" t="s">
        <v>979</v>
      </c>
      <c r="M5832" s="397" t="s">
        <v>2848</v>
      </c>
      <c r="N5832" s="583" t="s">
        <v>2449</v>
      </c>
      <c r="O5832" s="397">
        <v>1</v>
      </c>
      <c r="P5832" s="397">
        <v>0.31</v>
      </c>
      <c r="Q5832" s="32" t="s">
        <v>140</v>
      </c>
      <c r="R5832" s="178" t="s">
        <v>255</v>
      </c>
      <c r="S5832" s="421">
        <v>767</v>
      </c>
      <c r="T5832" s="178">
        <v>1.42</v>
      </c>
      <c r="U5832" s="459">
        <f t="shared" ref="U5832:U5837" si="405">O5832*P5832*S5832*T5832</f>
        <v>337.63339999999999</v>
      </c>
      <c r="V5832" s="583" t="s">
        <v>5184</v>
      </c>
    </row>
    <row r="5833" spans="2:22" s="3" customFormat="1" ht="78.75" x14ac:dyDescent="0.25">
      <c r="B5833" s="206" t="s">
        <v>2283</v>
      </c>
      <c r="C5833" s="562" t="s">
        <v>2398</v>
      </c>
      <c r="D5833" s="204" t="s">
        <v>2354</v>
      </c>
      <c r="E5833" s="397" t="s">
        <v>168</v>
      </c>
      <c r="F5833" s="397" t="s">
        <v>5022</v>
      </c>
      <c r="G5833" s="397" t="s">
        <v>7</v>
      </c>
      <c r="H5833" s="583" t="s">
        <v>181</v>
      </c>
      <c r="I5833" s="397">
        <v>2023</v>
      </c>
      <c r="J5833" s="397">
        <v>10</v>
      </c>
      <c r="K5833" s="377" t="s">
        <v>141</v>
      </c>
      <c r="L5833" s="34" t="s">
        <v>979</v>
      </c>
      <c r="M5833" s="397" t="s">
        <v>2848</v>
      </c>
      <c r="N5833" s="583" t="s">
        <v>2449</v>
      </c>
      <c r="O5833" s="397">
        <v>1</v>
      </c>
      <c r="P5833" s="397">
        <v>0.31</v>
      </c>
      <c r="Q5833" s="178" t="s">
        <v>140</v>
      </c>
      <c r="R5833" s="178" t="s">
        <v>2243</v>
      </c>
      <c r="S5833" s="421">
        <v>699</v>
      </c>
      <c r="T5833" s="178">
        <v>1.04</v>
      </c>
      <c r="U5833" s="459">
        <f t="shared" si="405"/>
        <v>225.35760000000002</v>
      </c>
      <c r="V5833" s="583" t="s">
        <v>5184</v>
      </c>
    </row>
    <row r="5834" spans="2:22" s="3" customFormat="1" ht="78.75" x14ac:dyDescent="0.25">
      <c r="B5834" s="206" t="s">
        <v>2283</v>
      </c>
      <c r="C5834" s="562" t="s">
        <v>2398</v>
      </c>
      <c r="D5834" s="204" t="s">
        <v>2354</v>
      </c>
      <c r="E5834" s="377" t="s">
        <v>3431</v>
      </c>
      <c r="F5834" s="397" t="s">
        <v>5022</v>
      </c>
      <c r="G5834" s="397" t="s">
        <v>7</v>
      </c>
      <c r="H5834" s="583" t="s">
        <v>181</v>
      </c>
      <c r="I5834" s="397">
        <v>2023</v>
      </c>
      <c r="J5834" s="397">
        <v>10</v>
      </c>
      <c r="K5834" s="377" t="s">
        <v>3432</v>
      </c>
      <c r="L5834" s="34" t="s">
        <v>979</v>
      </c>
      <c r="M5834" s="397" t="s">
        <v>2848</v>
      </c>
      <c r="N5834" s="583" t="s">
        <v>2449</v>
      </c>
      <c r="O5834" s="397">
        <v>1</v>
      </c>
      <c r="P5834" s="397">
        <v>0.31</v>
      </c>
      <c r="Q5834" s="385" t="s">
        <v>140</v>
      </c>
      <c r="R5834" s="377" t="s">
        <v>2300</v>
      </c>
      <c r="S5834" s="421">
        <v>400</v>
      </c>
      <c r="T5834" s="178">
        <v>1.04</v>
      </c>
      <c r="U5834" s="459">
        <f t="shared" si="405"/>
        <v>128.96</v>
      </c>
      <c r="V5834" s="583" t="s">
        <v>5184</v>
      </c>
    </row>
    <row r="5835" spans="2:22" s="3" customFormat="1" ht="78.75" x14ac:dyDescent="0.25">
      <c r="B5835" s="206" t="s">
        <v>2283</v>
      </c>
      <c r="C5835" s="562" t="s">
        <v>2398</v>
      </c>
      <c r="D5835" s="204" t="s">
        <v>2354</v>
      </c>
      <c r="E5835" s="397" t="s">
        <v>2268</v>
      </c>
      <c r="F5835" s="397" t="s">
        <v>5023</v>
      </c>
      <c r="G5835" s="397" t="s">
        <v>7</v>
      </c>
      <c r="H5835" s="583" t="s">
        <v>181</v>
      </c>
      <c r="I5835" s="397">
        <v>2023</v>
      </c>
      <c r="J5835" s="397">
        <v>10</v>
      </c>
      <c r="K5835" s="377" t="s">
        <v>3443</v>
      </c>
      <c r="L5835" s="34" t="s">
        <v>979</v>
      </c>
      <c r="M5835" s="397" t="s">
        <v>2848</v>
      </c>
      <c r="N5835" s="583" t="s">
        <v>2449</v>
      </c>
      <c r="O5835" s="397">
        <v>1</v>
      </c>
      <c r="P5835" s="397">
        <v>1</v>
      </c>
      <c r="Q5835" s="178" t="s">
        <v>261</v>
      </c>
      <c r="R5835" s="178" t="s">
        <v>2241</v>
      </c>
      <c r="S5835" s="421">
        <v>1663</v>
      </c>
      <c r="T5835" s="178">
        <v>1.07</v>
      </c>
      <c r="U5835" s="459">
        <f t="shared" si="405"/>
        <v>1779.41</v>
      </c>
      <c r="V5835" s="583" t="s">
        <v>5184</v>
      </c>
    </row>
    <row r="5836" spans="2:22" s="3" customFormat="1" ht="78.75" x14ac:dyDescent="0.25">
      <c r="B5836" s="206" t="s">
        <v>2283</v>
      </c>
      <c r="C5836" s="562" t="s">
        <v>2398</v>
      </c>
      <c r="D5836" s="204" t="s">
        <v>2354</v>
      </c>
      <c r="E5836" s="397" t="s">
        <v>201</v>
      </c>
      <c r="F5836" s="397" t="s">
        <v>5022</v>
      </c>
      <c r="G5836" s="397" t="s">
        <v>7</v>
      </c>
      <c r="H5836" s="583" t="s">
        <v>181</v>
      </c>
      <c r="I5836" s="397">
        <v>2023</v>
      </c>
      <c r="J5836" s="397">
        <v>10</v>
      </c>
      <c r="K5836" s="377" t="s">
        <v>205</v>
      </c>
      <c r="L5836" s="34" t="s">
        <v>979</v>
      </c>
      <c r="M5836" s="397" t="s">
        <v>2848</v>
      </c>
      <c r="N5836" s="583" t="s">
        <v>2449</v>
      </c>
      <c r="O5836" s="397">
        <v>1</v>
      </c>
      <c r="P5836" s="397">
        <v>1</v>
      </c>
      <c r="Q5836" s="396" t="s">
        <v>214</v>
      </c>
      <c r="R5836" s="178" t="s">
        <v>206</v>
      </c>
      <c r="S5836" s="421">
        <v>561</v>
      </c>
      <c r="T5836" s="178">
        <v>1</v>
      </c>
      <c r="U5836" s="459">
        <f t="shared" si="405"/>
        <v>561</v>
      </c>
      <c r="V5836" s="583" t="s">
        <v>5184</v>
      </c>
    </row>
    <row r="5837" spans="2:22" s="3" customFormat="1" ht="78.75" x14ac:dyDescent="0.25">
      <c r="B5837" s="206" t="s">
        <v>2283</v>
      </c>
      <c r="C5837" s="562" t="s">
        <v>2398</v>
      </c>
      <c r="D5837" s="204" t="s">
        <v>2354</v>
      </c>
      <c r="E5837" s="101" t="s">
        <v>350</v>
      </c>
      <c r="F5837" s="397" t="s">
        <v>5023</v>
      </c>
      <c r="G5837" s="397" t="s">
        <v>7</v>
      </c>
      <c r="H5837" s="583" t="s">
        <v>181</v>
      </c>
      <c r="I5837" s="397">
        <v>2023</v>
      </c>
      <c r="J5837" s="397">
        <v>10</v>
      </c>
      <c r="K5837" s="377" t="s">
        <v>4260</v>
      </c>
      <c r="L5837" s="34" t="s">
        <v>979</v>
      </c>
      <c r="M5837" s="397" t="s">
        <v>2848</v>
      </c>
      <c r="N5837" s="583" t="s">
        <v>2449</v>
      </c>
      <c r="O5837" s="397">
        <v>1</v>
      </c>
      <c r="P5837" s="397">
        <v>1</v>
      </c>
      <c r="Q5837" s="178" t="s">
        <v>156</v>
      </c>
      <c r="R5837" s="178" t="s">
        <v>191</v>
      </c>
      <c r="S5837" s="421">
        <v>300</v>
      </c>
      <c r="T5837" s="178">
        <v>1</v>
      </c>
      <c r="U5837" s="459">
        <f t="shared" si="405"/>
        <v>300</v>
      </c>
      <c r="V5837" s="583" t="s">
        <v>5184</v>
      </c>
    </row>
    <row r="5838" spans="2:22" s="3" customFormat="1" ht="78.75" x14ac:dyDescent="0.25">
      <c r="B5838" s="206" t="s">
        <v>2283</v>
      </c>
      <c r="C5838" s="562" t="s">
        <v>2398</v>
      </c>
      <c r="D5838" s="204" t="s">
        <v>2354</v>
      </c>
      <c r="E5838" s="397" t="s">
        <v>26</v>
      </c>
      <c r="F5838" s="397" t="s">
        <v>7</v>
      </c>
      <c r="G5838" s="397" t="s">
        <v>7</v>
      </c>
      <c r="H5838" s="583" t="s">
        <v>7</v>
      </c>
      <c r="I5838" s="397" t="s">
        <v>7</v>
      </c>
      <c r="J5838" s="397" t="s">
        <v>7</v>
      </c>
      <c r="K5838" s="397" t="s">
        <v>7</v>
      </c>
      <c r="L5838" s="397" t="s">
        <v>7</v>
      </c>
      <c r="M5838" s="397" t="s">
        <v>7</v>
      </c>
      <c r="N5838" s="397" t="s">
        <v>7</v>
      </c>
      <c r="O5838" s="397" t="s">
        <v>7</v>
      </c>
      <c r="P5838" s="397" t="s">
        <v>7</v>
      </c>
      <c r="Q5838" s="178" t="s">
        <v>7</v>
      </c>
      <c r="R5838" s="178" t="s">
        <v>7</v>
      </c>
      <c r="S5838" s="421" t="s">
        <v>7</v>
      </c>
      <c r="T5838" s="178" t="s">
        <v>7</v>
      </c>
      <c r="U5838" s="459">
        <f>SUM(U5832:U5837)</f>
        <v>3332.3609999999999</v>
      </c>
      <c r="V5838" s="583" t="s">
        <v>7</v>
      </c>
    </row>
    <row r="5839" spans="2:22" s="3" customFormat="1" ht="78.75" x14ac:dyDescent="0.25">
      <c r="B5839" s="206" t="s">
        <v>2283</v>
      </c>
      <c r="C5839" s="562" t="s">
        <v>2399</v>
      </c>
      <c r="D5839" s="204" t="s">
        <v>2355</v>
      </c>
      <c r="E5839" s="397" t="s">
        <v>167</v>
      </c>
      <c r="F5839" s="397" t="s">
        <v>5024</v>
      </c>
      <c r="G5839" s="397" t="s">
        <v>7</v>
      </c>
      <c r="H5839" s="583" t="s">
        <v>181</v>
      </c>
      <c r="I5839" s="397">
        <v>2023</v>
      </c>
      <c r="J5839" s="397">
        <v>10</v>
      </c>
      <c r="K5839" s="377" t="s">
        <v>141</v>
      </c>
      <c r="L5839" s="34" t="s">
        <v>979</v>
      </c>
      <c r="M5839" s="397" t="s">
        <v>2848</v>
      </c>
      <c r="N5839" s="583" t="s">
        <v>2449</v>
      </c>
      <c r="O5839" s="397">
        <v>1</v>
      </c>
      <c r="P5839" s="397">
        <v>0.15</v>
      </c>
      <c r="Q5839" s="32" t="s">
        <v>140</v>
      </c>
      <c r="R5839" s="178" t="s">
        <v>255</v>
      </c>
      <c r="S5839" s="421">
        <v>767</v>
      </c>
      <c r="T5839" s="178">
        <v>1.42</v>
      </c>
      <c r="U5839" s="459">
        <f t="shared" ref="U5839:U5844" si="406">O5839*P5839*S5839*T5839</f>
        <v>163.37099999999998</v>
      </c>
      <c r="V5839" s="583" t="s">
        <v>5185</v>
      </c>
    </row>
    <row r="5840" spans="2:22" s="3" customFormat="1" ht="78.75" x14ac:dyDescent="0.25">
      <c r="B5840" s="206" t="s">
        <v>2283</v>
      </c>
      <c r="C5840" s="562" t="s">
        <v>2399</v>
      </c>
      <c r="D5840" s="204" t="s">
        <v>2355</v>
      </c>
      <c r="E5840" s="397" t="s">
        <v>168</v>
      </c>
      <c r="F5840" s="397" t="s">
        <v>5024</v>
      </c>
      <c r="G5840" s="397" t="s">
        <v>7</v>
      </c>
      <c r="H5840" s="583" t="s">
        <v>181</v>
      </c>
      <c r="I5840" s="397">
        <v>2023</v>
      </c>
      <c r="J5840" s="397">
        <v>10</v>
      </c>
      <c r="K5840" s="377" t="s">
        <v>141</v>
      </c>
      <c r="L5840" s="34" t="s">
        <v>979</v>
      </c>
      <c r="M5840" s="397" t="s">
        <v>2848</v>
      </c>
      <c r="N5840" s="583" t="s">
        <v>2449</v>
      </c>
      <c r="O5840" s="397">
        <v>1</v>
      </c>
      <c r="P5840" s="397">
        <v>0.15</v>
      </c>
      <c r="Q5840" s="178" t="s">
        <v>140</v>
      </c>
      <c r="R5840" s="178" t="s">
        <v>2243</v>
      </c>
      <c r="S5840" s="421">
        <v>699</v>
      </c>
      <c r="T5840" s="178">
        <v>1.04</v>
      </c>
      <c r="U5840" s="459">
        <f t="shared" si="406"/>
        <v>109.044</v>
      </c>
      <c r="V5840" s="583" t="s">
        <v>5185</v>
      </c>
    </row>
    <row r="5841" spans="2:22" s="3" customFormat="1" ht="78.75" x14ac:dyDescent="0.25">
      <c r="B5841" s="206" t="s">
        <v>2283</v>
      </c>
      <c r="C5841" s="562" t="s">
        <v>2399</v>
      </c>
      <c r="D5841" s="204" t="s">
        <v>2355</v>
      </c>
      <c r="E5841" s="377" t="s">
        <v>3431</v>
      </c>
      <c r="F5841" s="397" t="s">
        <v>5024</v>
      </c>
      <c r="G5841" s="397" t="s">
        <v>7</v>
      </c>
      <c r="H5841" s="583" t="s">
        <v>181</v>
      </c>
      <c r="I5841" s="397">
        <v>2023</v>
      </c>
      <c r="J5841" s="397">
        <v>10</v>
      </c>
      <c r="K5841" s="377" t="s">
        <v>3432</v>
      </c>
      <c r="L5841" s="34" t="s">
        <v>979</v>
      </c>
      <c r="M5841" s="397" t="s">
        <v>2848</v>
      </c>
      <c r="N5841" s="583" t="s">
        <v>2449</v>
      </c>
      <c r="O5841" s="397">
        <v>1</v>
      </c>
      <c r="P5841" s="397">
        <v>0.15</v>
      </c>
      <c r="Q5841" s="385" t="s">
        <v>140</v>
      </c>
      <c r="R5841" s="377" t="s">
        <v>2300</v>
      </c>
      <c r="S5841" s="421">
        <v>400</v>
      </c>
      <c r="T5841" s="178">
        <v>1.04</v>
      </c>
      <c r="U5841" s="459">
        <f t="shared" si="406"/>
        <v>62.400000000000006</v>
      </c>
      <c r="V5841" s="583" t="s">
        <v>5185</v>
      </c>
    </row>
    <row r="5842" spans="2:22" s="3" customFormat="1" ht="78.75" x14ac:dyDescent="0.25">
      <c r="B5842" s="206" t="s">
        <v>2283</v>
      </c>
      <c r="C5842" s="562" t="s">
        <v>2399</v>
      </c>
      <c r="D5842" s="204" t="s">
        <v>2355</v>
      </c>
      <c r="E5842" s="397" t="s">
        <v>2268</v>
      </c>
      <c r="F5842" s="397" t="s">
        <v>5025</v>
      </c>
      <c r="G5842" s="397" t="s">
        <v>7</v>
      </c>
      <c r="H5842" s="583" t="s">
        <v>181</v>
      </c>
      <c r="I5842" s="397">
        <v>2023</v>
      </c>
      <c r="J5842" s="397">
        <v>10</v>
      </c>
      <c r="K5842" s="377" t="s">
        <v>3443</v>
      </c>
      <c r="L5842" s="34" t="s">
        <v>979</v>
      </c>
      <c r="M5842" s="397" t="s">
        <v>2848</v>
      </c>
      <c r="N5842" s="583" t="s">
        <v>2449</v>
      </c>
      <c r="O5842" s="397">
        <v>1</v>
      </c>
      <c r="P5842" s="397">
        <v>1</v>
      </c>
      <c r="Q5842" s="178" t="s">
        <v>261</v>
      </c>
      <c r="R5842" s="178" t="s">
        <v>2241</v>
      </c>
      <c r="S5842" s="421">
        <v>1663</v>
      </c>
      <c r="T5842" s="178">
        <v>1.07</v>
      </c>
      <c r="U5842" s="459">
        <f t="shared" si="406"/>
        <v>1779.41</v>
      </c>
      <c r="V5842" s="583" t="s">
        <v>5185</v>
      </c>
    </row>
    <row r="5843" spans="2:22" s="3" customFormat="1" ht="78.75" x14ac:dyDescent="0.25">
      <c r="B5843" s="206" t="s">
        <v>2283</v>
      </c>
      <c r="C5843" s="562" t="s">
        <v>2399</v>
      </c>
      <c r="D5843" s="204" t="s">
        <v>2355</v>
      </c>
      <c r="E5843" s="397" t="s">
        <v>201</v>
      </c>
      <c r="F5843" s="397" t="s">
        <v>5024</v>
      </c>
      <c r="G5843" s="397" t="s">
        <v>7</v>
      </c>
      <c r="H5843" s="583" t="s">
        <v>181</v>
      </c>
      <c r="I5843" s="397">
        <v>2023</v>
      </c>
      <c r="J5843" s="397">
        <v>10</v>
      </c>
      <c r="K5843" s="377" t="s">
        <v>205</v>
      </c>
      <c r="L5843" s="34" t="s">
        <v>979</v>
      </c>
      <c r="M5843" s="397" t="s">
        <v>2848</v>
      </c>
      <c r="N5843" s="583" t="s">
        <v>2449</v>
      </c>
      <c r="O5843" s="397">
        <v>1</v>
      </c>
      <c r="P5843" s="397">
        <v>1</v>
      </c>
      <c r="Q5843" s="396" t="s">
        <v>214</v>
      </c>
      <c r="R5843" s="178" t="s">
        <v>206</v>
      </c>
      <c r="S5843" s="421">
        <v>561</v>
      </c>
      <c r="T5843" s="178">
        <v>1</v>
      </c>
      <c r="U5843" s="459">
        <f t="shared" si="406"/>
        <v>561</v>
      </c>
      <c r="V5843" s="583" t="s">
        <v>5185</v>
      </c>
    </row>
    <row r="5844" spans="2:22" s="3" customFormat="1" ht="78.75" x14ac:dyDescent="0.25">
      <c r="B5844" s="206" t="s">
        <v>2283</v>
      </c>
      <c r="C5844" s="562" t="s">
        <v>2399</v>
      </c>
      <c r="D5844" s="204" t="s">
        <v>2355</v>
      </c>
      <c r="E5844" s="101" t="s">
        <v>350</v>
      </c>
      <c r="F5844" s="397" t="s">
        <v>5025</v>
      </c>
      <c r="G5844" s="397" t="s">
        <v>7</v>
      </c>
      <c r="H5844" s="583" t="s">
        <v>181</v>
      </c>
      <c r="I5844" s="397">
        <v>2023</v>
      </c>
      <c r="J5844" s="397">
        <v>10</v>
      </c>
      <c r="K5844" s="377" t="s">
        <v>4260</v>
      </c>
      <c r="L5844" s="34" t="s">
        <v>979</v>
      </c>
      <c r="M5844" s="397" t="s">
        <v>2848</v>
      </c>
      <c r="N5844" s="583" t="s">
        <v>2449</v>
      </c>
      <c r="O5844" s="397">
        <v>1</v>
      </c>
      <c r="P5844" s="397">
        <v>1</v>
      </c>
      <c r="Q5844" s="178" t="s">
        <v>156</v>
      </c>
      <c r="R5844" s="178" t="s">
        <v>191</v>
      </c>
      <c r="S5844" s="421">
        <v>300</v>
      </c>
      <c r="T5844" s="178">
        <v>1</v>
      </c>
      <c r="U5844" s="459">
        <f t="shared" si="406"/>
        <v>300</v>
      </c>
      <c r="V5844" s="583" t="s">
        <v>5185</v>
      </c>
    </row>
    <row r="5845" spans="2:22" s="3" customFormat="1" ht="78.75" x14ac:dyDescent="0.25">
      <c r="B5845" s="206" t="s">
        <v>2283</v>
      </c>
      <c r="C5845" s="562" t="s">
        <v>2399</v>
      </c>
      <c r="D5845" s="204" t="s">
        <v>2355</v>
      </c>
      <c r="E5845" s="397" t="s">
        <v>26</v>
      </c>
      <c r="F5845" s="397" t="s">
        <v>7</v>
      </c>
      <c r="G5845" s="397" t="s">
        <v>7</v>
      </c>
      <c r="H5845" s="583" t="s">
        <v>7</v>
      </c>
      <c r="I5845" s="397" t="s">
        <v>7</v>
      </c>
      <c r="J5845" s="397" t="s">
        <v>7</v>
      </c>
      <c r="K5845" s="397" t="s">
        <v>7</v>
      </c>
      <c r="L5845" s="397" t="s">
        <v>7</v>
      </c>
      <c r="M5845" s="397" t="s">
        <v>7</v>
      </c>
      <c r="N5845" s="397" t="s">
        <v>7</v>
      </c>
      <c r="O5845" s="397" t="s">
        <v>7</v>
      </c>
      <c r="P5845" s="397" t="s">
        <v>7</v>
      </c>
      <c r="Q5845" s="178" t="s">
        <v>7</v>
      </c>
      <c r="R5845" s="178" t="s">
        <v>7</v>
      </c>
      <c r="S5845" s="421" t="s">
        <v>7</v>
      </c>
      <c r="T5845" s="178" t="s">
        <v>7</v>
      </c>
      <c r="U5845" s="459">
        <f>SUM(U5839:U5844)</f>
        <v>2975.2249999999999</v>
      </c>
      <c r="V5845" s="190" t="s">
        <v>7</v>
      </c>
    </row>
    <row r="5846" spans="2:22" s="3" customFormat="1" ht="78.75" x14ac:dyDescent="0.25">
      <c r="B5846" s="206" t="s">
        <v>2283</v>
      </c>
      <c r="C5846" s="562" t="s">
        <v>2400</v>
      </c>
      <c r="D5846" s="204" t="s">
        <v>2356</v>
      </c>
      <c r="E5846" s="397" t="s">
        <v>167</v>
      </c>
      <c r="F5846" s="397" t="s">
        <v>5026</v>
      </c>
      <c r="G5846" s="397" t="s">
        <v>7</v>
      </c>
      <c r="H5846" s="583" t="s">
        <v>181</v>
      </c>
      <c r="I5846" s="397">
        <v>2023</v>
      </c>
      <c r="J5846" s="397">
        <v>10</v>
      </c>
      <c r="K5846" s="377" t="s">
        <v>141</v>
      </c>
      <c r="L5846" s="34" t="s">
        <v>979</v>
      </c>
      <c r="M5846" s="397" t="s">
        <v>2848</v>
      </c>
      <c r="N5846" s="583" t="s">
        <v>2449</v>
      </c>
      <c r="O5846" s="397">
        <v>1</v>
      </c>
      <c r="P5846" s="397">
        <v>0.78</v>
      </c>
      <c r="Q5846" s="32" t="s">
        <v>140</v>
      </c>
      <c r="R5846" s="178" t="s">
        <v>255</v>
      </c>
      <c r="S5846" s="421">
        <v>767</v>
      </c>
      <c r="T5846" s="178">
        <v>1.42</v>
      </c>
      <c r="U5846" s="459">
        <f t="shared" ref="U5846:U5851" si="407">O5846*P5846*S5846*T5846</f>
        <v>849.52919999999995</v>
      </c>
      <c r="V5846" s="583" t="s">
        <v>5186</v>
      </c>
    </row>
    <row r="5847" spans="2:22" s="3" customFormat="1" ht="78.75" x14ac:dyDescent="0.25">
      <c r="B5847" s="206" t="s">
        <v>2283</v>
      </c>
      <c r="C5847" s="562" t="s">
        <v>2400</v>
      </c>
      <c r="D5847" s="204" t="s">
        <v>2356</v>
      </c>
      <c r="E5847" s="397" t="s">
        <v>168</v>
      </c>
      <c r="F5847" s="397" t="s">
        <v>5026</v>
      </c>
      <c r="G5847" s="397" t="s">
        <v>7</v>
      </c>
      <c r="H5847" s="583" t="s">
        <v>181</v>
      </c>
      <c r="I5847" s="397">
        <v>2023</v>
      </c>
      <c r="J5847" s="397">
        <v>10</v>
      </c>
      <c r="K5847" s="377" t="s">
        <v>141</v>
      </c>
      <c r="L5847" s="34" t="s">
        <v>979</v>
      </c>
      <c r="M5847" s="397" t="s">
        <v>2848</v>
      </c>
      <c r="N5847" s="583" t="s">
        <v>2449</v>
      </c>
      <c r="O5847" s="397">
        <v>1</v>
      </c>
      <c r="P5847" s="397">
        <v>0.78</v>
      </c>
      <c r="Q5847" s="178" t="s">
        <v>140</v>
      </c>
      <c r="R5847" s="178" t="s">
        <v>2243</v>
      </c>
      <c r="S5847" s="421">
        <v>699</v>
      </c>
      <c r="T5847" s="178">
        <v>1.04</v>
      </c>
      <c r="U5847" s="459">
        <f t="shared" si="407"/>
        <v>567.02880000000005</v>
      </c>
      <c r="V5847" s="583" t="s">
        <v>5186</v>
      </c>
    </row>
    <row r="5848" spans="2:22" s="3" customFormat="1" ht="78.75" x14ac:dyDescent="0.25">
      <c r="B5848" s="206" t="s">
        <v>2283</v>
      </c>
      <c r="C5848" s="562" t="s">
        <v>2400</v>
      </c>
      <c r="D5848" s="204" t="s">
        <v>2356</v>
      </c>
      <c r="E5848" s="377" t="s">
        <v>3431</v>
      </c>
      <c r="F5848" s="397" t="s">
        <v>5026</v>
      </c>
      <c r="G5848" s="397" t="s">
        <v>7</v>
      </c>
      <c r="H5848" s="583" t="s">
        <v>181</v>
      </c>
      <c r="I5848" s="397">
        <v>2023</v>
      </c>
      <c r="J5848" s="397">
        <v>10</v>
      </c>
      <c r="K5848" s="377" t="s">
        <v>3432</v>
      </c>
      <c r="L5848" s="34" t="s">
        <v>979</v>
      </c>
      <c r="M5848" s="397" t="s">
        <v>2848</v>
      </c>
      <c r="N5848" s="583" t="s">
        <v>2449</v>
      </c>
      <c r="O5848" s="397">
        <v>1</v>
      </c>
      <c r="P5848" s="397">
        <v>0.78</v>
      </c>
      <c r="Q5848" s="385" t="s">
        <v>140</v>
      </c>
      <c r="R5848" s="377" t="s">
        <v>2300</v>
      </c>
      <c r="S5848" s="421">
        <v>400</v>
      </c>
      <c r="T5848" s="178">
        <v>1.04</v>
      </c>
      <c r="U5848" s="459">
        <f t="shared" si="407"/>
        <v>324.48</v>
      </c>
      <c r="V5848" s="583" t="s">
        <v>5186</v>
      </c>
    </row>
    <row r="5849" spans="2:22" s="3" customFormat="1" ht="78.75" x14ac:dyDescent="0.25">
      <c r="B5849" s="206" t="s">
        <v>2283</v>
      </c>
      <c r="C5849" s="562" t="s">
        <v>2400</v>
      </c>
      <c r="D5849" s="204" t="s">
        <v>2356</v>
      </c>
      <c r="E5849" s="397" t="s">
        <v>2268</v>
      </c>
      <c r="F5849" s="397" t="s">
        <v>5027</v>
      </c>
      <c r="G5849" s="397" t="s">
        <v>7</v>
      </c>
      <c r="H5849" s="583" t="s">
        <v>181</v>
      </c>
      <c r="I5849" s="397">
        <v>2023</v>
      </c>
      <c r="J5849" s="397">
        <v>10</v>
      </c>
      <c r="K5849" s="377" t="s">
        <v>3443</v>
      </c>
      <c r="L5849" s="34" t="s">
        <v>979</v>
      </c>
      <c r="M5849" s="397" t="s">
        <v>2848</v>
      </c>
      <c r="N5849" s="583" t="s">
        <v>2449</v>
      </c>
      <c r="O5849" s="397">
        <v>1</v>
      </c>
      <c r="P5849" s="397">
        <v>1</v>
      </c>
      <c r="Q5849" s="178" t="s">
        <v>261</v>
      </c>
      <c r="R5849" s="178" t="s">
        <v>2241</v>
      </c>
      <c r="S5849" s="421">
        <v>1663</v>
      </c>
      <c r="T5849" s="178">
        <v>1.07</v>
      </c>
      <c r="U5849" s="459">
        <f t="shared" si="407"/>
        <v>1779.41</v>
      </c>
      <c r="V5849" s="583" t="s">
        <v>5186</v>
      </c>
    </row>
    <row r="5850" spans="2:22" s="3" customFormat="1" ht="78.75" x14ac:dyDescent="0.25">
      <c r="B5850" s="206" t="s">
        <v>2283</v>
      </c>
      <c r="C5850" s="562" t="s">
        <v>2400</v>
      </c>
      <c r="D5850" s="204" t="s">
        <v>2356</v>
      </c>
      <c r="E5850" s="397" t="s">
        <v>201</v>
      </c>
      <c r="F5850" s="397" t="s">
        <v>5026</v>
      </c>
      <c r="G5850" s="397" t="s">
        <v>7</v>
      </c>
      <c r="H5850" s="583" t="s">
        <v>181</v>
      </c>
      <c r="I5850" s="397">
        <v>2023</v>
      </c>
      <c r="J5850" s="397">
        <v>10</v>
      </c>
      <c r="K5850" s="377" t="s">
        <v>205</v>
      </c>
      <c r="L5850" s="34" t="s">
        <v>979</v>
      </c>
      <c r="M5850" s="397" t="s">
        <v>2848</v>
      </c>
      <c r="N5850" s="583" t="s">
        <v>2449</v>
      </c>
      <c r="O5850" s="397">
        <v>1</v>
      </c>
      <c r="P5850" s="397">
        <v>1</v>
      </c>
      <c r="Q5850" s="396" t="s">
        <v>214</v>
      </c>
      <c r="R5850" s="178" t="s">
        <v>206</v>
      </c>
      <c r="S5850" s="421">
        <v>561</v>
      </c>
      <c r="T5850" s="178">
        <v>1</v>
      </c>
      <c r="U5850" s="459">
        <f t="shared" si="407"/>
        <v>561</v>
      </c>
      <c r="V5850" s="583" t="s">
        <v>5186</v>
      </c>
    </row>
    <row r="5851" spans="2:22" s="3" customFormat="1" ht="78.75" x14ac:dyDescent="0.25">
      <c r="B5851" s="206" t="s">
        <v>2283</v>
      </c>
      <c r="C5851" s="562" t="s">
        <v>2400</v>
      </c>
      <c r="D5851" s="204" t="s">
        <v>2356</v>
      </c>
      <c r="E5851" s="101" t="s">
        <v>350</v>
      </c>
      <c r="F5851" s="397" t="s">
        <v>5027</v>
      </c>
      <c r="G5851" s="397" t="s">
        <v>7</v>
      </c>
      <c r="H5851" s="583" t="s">
        <v>181</v>
      </c>
      <c r="I5851" s="397">
        <v>2023</v>
      </c>
      <c r="J5851" s="397">
        <v>10</v>
      </c>
      <c r="K5851" s="377" t="s">
        <v>4260</v>
      </c>
      <c r="L5851" s="34" t="s">
        <v>979</v>
      </c>
      <c r="M5851" s="397" t="s">
        <v>2848</v>
      </c>
      <c r="N5851" s="583" t="s">
        <v>2449</v>
      </c>
      <c r="O5851" s="397">
        <v>1</v>
      </c>
      <c r="P5851" s="397">
        <v>1</v>
      </c>
      <c r="Q5851" s="178" t="s">
        <v>156</v>
      </c>
      <c r="R5851" s="178" t="s">
        <v>191</v>
      </c>
      <c r="S5851" s="421">
        <v>300</v>
      </c>
      <c r="T5851" s="178">
        <v>1</v>
      </c>
      <c r="U5851" s="459">
        <f t="shared" si="407"/>
        <v>300</v>
      </c>
      <c r="V5851" s="583" t="s">
        <v>5186</v>
      </c>
    </row>
    <row r="5852" spans="2:22" s="3" customFormat="1" ht="78.75" x14ac:dyDescent="0.25">
      <c r="B5852" s="206" t="s">
        <v>2283</v>
      </c>
      <c r="C5852" s="562" t="s">
        <v>2400</v>
      </c>
      <c r="D5852" s="204" t="s">
        <v>2356</v>
      </c>
      <c r="E5852" s="397" t="s">
        <v>26</v>
      </c>
      <c r="F5852" s="397" t="s">
        <v>7</v>
      </c>
      <c r="G5852" s="397" t="s">
        <v>7</v>
      </c>
      <c r="H5852" s="583" t="s">
        <v>7</v>
      </c>
      <c r="I5852" s="397" t="s">
        <v>7</v>
      </c>
      <c r="J5852" s="397" t="s">
        <v>7</v>
      </c>
      <c r="K5852" s="397" t="s">
        <v>7</v>
      </c>
      <c r="L5852" s="397" t="s">
        <v>7</v>
      </c>
      <c r="M5852" s="397" t="s">
        <v>7</v>
      </c>
      <c r="N5852" s="397" t="s">
        <v>7</v>
      </c>
      <c r="O5852" s="397" t="s">
        <v>7</v>
      </c>
      <c r="P5852" s="397" t="s">
        <v>7</v>
      </c>
      <c r="Q5852" s="178" t="s">
        <v>7</v>
      </c>
      <c r="R5852" s="178" t="s">
        <v>7</v>
      </c>
      <c r="S5852" s="421" t="s">
        <v>7</v>
      </c>
      <c r="T5852" s="178" t="s">
        <v>7</v>
      </c>
      <c r="U5852" s="459">
        <f>SUM(U5846:U5851)</f>
        <v>4381.4480000000003</v>
      </c>
      <c r="V5852" s="190" t="s">
        <v>7</v>
      </c>
    </row>
    <row r="5853" spans="2:22" s="3" customFormat="1" ht="78.75" x14ac:dyDescent="0.25">
      <c r="B5853" s="206" t="s">
        <v>2283</v>
      </c>
      <c r="C5853" s="562" t="s">
        <v>2401</v>
      </c>
      <c r="D5853" s="204" t="s">
        <v>2357</v>
      </c>
      <c r="E5853" s="397" t="s">
        <v>167</v>
      </c>
      <c r="F5853" s="397" t="s">
        <v>5028</v>
      </c>
      <c r="G5853" s="397" t="s">
        <v>7</v>
      </c>
      <c r="H5853" s="583" t="s">
        <v>181</v>
      </c>
      <c r="I5853" s="397">
        <v>2023</v>
      </c>
      <c r="J5853" s="397">
        <v>10</v>
      </c>
      <c r="K5853" s="377" t="s">
        <v>141</v>
      </c>
      <c r="L5853" s="34" t="s">
        <v>979</v>
      </c>
      <c r="M5853" s="397" t="s">
        <v>2848</v>
      </c>
      <c r="N5853" s="583" t="s">
        <v>2449</v>
      </c>
      <c r="O5853" s="397">
        <v>1</v>
      </c>
      <c r="P5853" s="397">
        <v>0.18</v>
      </c>
      <c r="Q5853" s="32" t="s">
        <v>140</v>
      </c>
      <c r="R5853" s="178" t="s">
        <v>255</v>
      </c>
      <c r="S5853" s="421">
        <v>767</v>
      </c>
      <c r="T5853" s="178">
        <v>1.42</v>
      </c>
      <c r="U5853" s="459">
        <f t="shared" ref="U5853:U5858" si="408">O5853*P5853*S5853*T5853</f>
        <v>196.04519999999999</v>
      </c>
      <c r="V5853" s="583" t="s">
        <v>5187</v>
      </c>
    </row>
    <row r="5854" spans="2:22" s="3" customFormat="1" ht="78.75" x14ac:dyDescent="0.25">
      <c r="B5854" s="206" t="s">
        <v>2283</v>
      </c>
      <c r="C5854" s="562" t="s">
        <v>2401</v>
      </c>
      <c r="D5854" s="204" t="s">
        <v>2357</v>
      </c>
      <c r="E5854" s="397" t="s">
        <v>168</v>
      </c>
      <c r="F5854" s="397" t="s">
        <v>5028</v>
      </c>
      <c r="G5854" s="397" t="s">
        <v>7</v>
      </c>
      <c r="H5854" s="583" t="s">
        <v>181</v>
      </c>
      <c r="I5854" s="397">
        <v>2023</v>
      </c>
      <c r="J5854" s="397">
        <v>10</v>
      </c>
      <c r="K5854" s="377" t="s">
        <v>141</v>
      </c>
      <c r="L5854" s="34" t="s">
        <v>979</v>
      </c>
      <c r="M5854" s="397" t="s">
        <v>2848</v>
      </c>
      <c r="N5854" s="583" t="s">
        <v>2449</v>
      </c>
      <c r="O5854" s="397">
        <v>1</v>
      </c>
      <c r="P5854" s="397">
        <v>0.18</v>
      </c>
      <c r="Q5854" s="178" t="s">
        <v>140</v>
      </c>
      <c r="R5854" s="178" t="s">
        <v>2243</v>
      </c>
      <c r="S5854" s="421">
        <v>699</v>
      </c>
      <c r="T5854" s="178">
        <v>1.04</v>
      </c>
      <c r="U5854" s="459">
        <f t="shared" si="408"/>
        <v>130.8528</v>
      </c>
      <c r="V5854" s="583" t="s">
        <v>5187</v>
      </c>
    </row>
    <row r="5855" spans="2:22" s="3" customFormat="1" ht="78.75" x14ac:dyDescent="0.25">
      <c r="B5855" s="206" t="s">
        <v>2283</v>
      </c>
      <c r="C5855" s="562" t="s">
        <v>2401</v>
      </c>
      <c r="D5855" s="204" t="s">
        <v>2357</v>
      </c>
      <c r="E5855" s="377" t="s">
        <v>3431</v>
      </c>
      <c r="F5855" s="397" t="s">
        <v>5028</v>
      </c>
      <c r="G5855" s="397" t="s">
        <v>7</v>
      </c>
      <c r="H5855" s="583" t="s">
        <v>181</v>
      </c>
      <c r="I5855" s="397">
        <v>2023</v>
      </c>
      <c r="J5855" s="397">
        <v>10</v>
      </c>
      <c r="K5855" s="377" t="s">
        <v>3432</v>
      </c>
      <c r="L5855" s="34" t="s">
        <v>979</v>
      </c>
      <c r="M5855" s="397" t="s">
        <v>2848</v>
      </c>
      <c r="N5855" s="583" t="s">
        <v>2449</v>
      </c>
      <c r="O5855" s="397">
        <v>1</v>
      </c>
      <c r="P5855" s="397">
        <v>0.18</v>
      </c>
      <c r="Q5855" s="385" t="s">
        <v>140</v>
      </c>
      <c r="R5855" s="377" t="s">
        <v>2300</v>
      </c>
      <c r="S5855" s="421">
        <v>400</v>
      </c>
      <c r="T5855" s="178">
        <v>1.04</v>
      </c>
      <c r="U5855" s="459">
        <f t="shared" si="408"/>
        <v>74.88</v>
      </c>
      <c r="V5855" s="583" t="s">
        <v>5187</v>
      </c>
    </row>
    <row r="5856" spans="2:22" s="3" customFormat="1" ht="78.75" x14ac:dyDescent="0.25">
      <c r="B5856" s="206" t="s">
        <v>2283</v>
      </c>
      <c r="C5856" s="562" t="s">
        <v>2401</v>
      </c>
      <c r="D5856" s="204" t="s">
        <v>2357</v>
      </c>
      <c r="E5856" s="397" t="s">
        <v>2268</v>
      </c>
      <c r="F5856" s="397" t="s">
        <v>5029</v>
      </c>
      <c r="G5856" s="397" t="s">
        <v>7</v>
      </c>
      <c r="H5856" s="583" t="s">
        <v>181</v>
      </c>
      <c r="I5856" s="397">
        <v>2023</v>
      </c>
      <c r="J5856" s="397">
        <v>10</v>
      </c>
      <c r="K5856" s="377" t="s">
        <v>3443</v>
      </c>
      <c r="L5856" s="34" t="s">
        <v>979</v>
      </c>
      <c r="M5856" s="397" t="s">
        <v>2848</v>
      </c>
      <c r="N5856" s="583" t="s">
        <v>2449</v>
      </c>
      <c r="O5856" s="397">
        <v>1</v>
      </c>
      <c r="P5856" s="397">
        <v>1</v>
      </c>
      <c r="Q5856" s="178" t="s">
        <v>261</v>
      </c>
      <c r="R5856" s="178" t="s">
        <v>2241</v>
      </c>
      <c r="S5856" s="421">
        <v>1663</v>
      </c>
      <c r="T5856" s="178">
        <v>1.07</v>
      </c>
      <c r="U5856" s="459">
        <f t="shared" si="408"/>
        <v>1779.41</v>
      </c>
      <c r="V5856" s="583" t="s">
        <v>5187</v>
      </c>
    </row>
    <row r="5857" spans="2:22" s="3" customFormat="1" ht="78.75" x14ac:dyDescent="0.25">
      <c r="B5857" s="206" t="s">
        <v>2283</v>
      </c>
      <c r="C5857" s="562" t="s">
        <v>2401</v>
      </c>
      <c r="D5857" s="204" t="s">
        <v>2357</v>
      </c>
      <c r="E5857" s="397" t="s">
        <v>201</v>
      </c>
      <c r="F5857" s="397" t="s">
        <v>5028</v>
      </c>
      <c r="G5857" s="397" t="s">
        <v>7</v>
      </c>
      <c r="H5857" s="583" t="s">
        <v>181</v>
      </c>
      <c r="I5857" s="397">
        <v>2023</v>
      </c>
      <c r="J5857" s="397">
        <v>10</v>
      </c>
      <c r="K5857" s="377" t="s">
        <v>205</v>
      </c>
      <c r="L5857" s="34" t="s">
        <v>979</v>
      </c>
      <c r="M5857" s="397" t="s">
        <v>2848</v>
      </c>
      <c r="N5857" s="583" t="s">
        <v>2449</v>
      </c>
      <c r="O5857" s="397">
        <v>1</v>
      </c>
      <c r="P5857" s="397">
        <v>1</v>
      </c>
      <c r="Q5857" s="396" t="s">
        <v>214</v>
      </c>
      <c r="R5857" s="178" t="s">
        <v>206</v>
      </c>
      <c r="S5857" s="421">
        <v>561</v>
      </c>
      <c r="T5857" s="178">
        <v>1</v>
      </c>
      <c r="U5857" s="459">
        <f t="shared" si="408"/>
        <v>561</v>
      </c>
      <c r="V5857" s="583" t="s">
        <v>5187</v>
      </c>
    </row>
    <row r="5858" spans="2:22" s="3" customFormat="1" ht="78.75" x14ac:dyDescent="0.25">
      <c r="B5858" s="206" t="s">
        <v>2283</v>
      </c>
      <c r="C5858" s="562" t="s">
        <v>2401</v>
      </c>
      <c r="D5858" s="204" t="s">
        <v>2357</v>
      </c>
      <c r="E5858" s="101" t="s">
        <v>350</v>
      </c>
      <c r="F5858" s="397" t="s">
        <v>5029</v>
      </c>
      <c r="G5858" s="397" t="s">
        <v>7</v>
      </c>
      <c r="H5858" s="583" t="s">
        <v>181</v>
      </c>
      <c r="I5858" s="397">
        <v>2023</v>
      </c>
      <c r="J5858" s="397">
        <v>10</v>
      </c>
      <c r="K5858" s="377" t="s">
        <v>4260</v>
      </c>
      <c r="L5858" s="34" t="s">
        <v>979</v>
      </c>
      <c r="M5858" s="397" t="s">
        <v>2848</v>
      </c>
      <c r="N5858" s="583" t="s">
        <v>2449</v>
      </c>
      <c r="O5858" s="397">
        <v>1</v>
      </c>
      <c r="P5858" s="397">
        <v>1</v>
      </c>
      <c r="Q5858" s="178" t="s">
        <v>156</v>
      </c>
      <c r="R5858" s="178" t="s">
        <v>191</v>
      </c>
      <c r="S5858" s="421">
        <v>300</v>
      </c>
      <c r="T5858" s="178">
        <v>1</v>
      </c>
      <c r="U5858" s="459">
        <f t="shared" si="408"/>
        <v>300</v>
      </c>
      <c r="V5858" s="583" t="s">
        <v>5187</v>
      </c>
    </row>
    <row r="5859" spans="2:22" s="3" customFormat="1" ht="78.75" x14ac:dyDescent="0.25">
      <c r="B5859" s="206" t="s">
        <v>2283</v>
      </c>
      <c r="C5859" s="562" t="s">
        <v>2401</v>
      </c>
      <c r="D5859" s="204" t="s">
        <v>2357</v>
      </c>
      <c r="E5859" s="397" t="s">
        <v>26</v>
      </c>
      <c r="F5859" s="397" t="s">
        <v>7</v>
      </c>
      <c r="G5859" s="397" t="s">
        <v>7</v>
      </c>
      <c r="H5859" s="583" t="s">
        <v>7</v>
      </c>
      <c r="I5859" s="397" t="s">
        <v>7</v>
      </c>
      <c r="J5859" s="397" t="s">
        <v>7</v>
      </c>
      <c r="K5859" s="397" t="s">
        <v>7</v>
      </c>
      <c r="L5859" s="397" t="s">
        <v>7</v>
      </c>
      <c r="M5859" s="397" t="s">
        <v>7</v>
      </c>
      <c r="N5859" s="397" t="s">
        <v>7</v>
      </c>
      <c r="O5859" s="397" t="s">
        <v>7</v>
      </c>
      <c r="P5859" s="397" t="s">
        <v>7</v>
      </c>
      <c r="Q5859" s="178" t="s">
        <v>7</v>
      </c>
      <c r="R5859" s="178" t="s">
        <v>7</v>
      </c>
      <c r="S5859" s="421" t="s">
        <v>7</v>
      </c>
      <c r="T5859" s="178" t="s">
        <v>7</v>
      </c>
      <c r="U5859" s="459">
        <f>SUM(U5853:U5858)</f>
        <v>3042.1880000000001</v>
      </c>
      <c r="V5859" s="190" t="s">
        <v>7</v>
      </c>
    </row>
    <row r="5860" spans="2:22" s="3" customFormat="1" ht="78.75" x14ac:dyDescent="0.25">
      <c r="B5860" s="206" t="s">
        <v>2283</v>
      </c>
      <c r="C5860" s="562" t="s">
        <v>2402</v>
      </c>
      <c r="D5860" s="204" t="s">
        <v>2358</v>
      </c>
      <c r="E5860" s="397" t="s">
        <v>167</v>
      </c>
      <c r="F5860" s="397" t="s">
        <v>5030</v>
      </c>
      <c r="G5860" s="397" t="s">
        <v>7</v>
      </c>
      <c r="H5860" s="583" t="s">
        <v>181</v>
      </c>
      <c r="I5860" s="397">
        <v>2023</v>
      </c>
      <c r="J5860" s="397">
        <v>10</v>
      </c>
      <c r="K5860" s="377" t="s">
        <v>141</v>
      </c>
      <c r="L5860" s="34" t="s">
        <v>979</v>
      </c>
      <c r="M5860" s="397" t="s">
        <v>2848</v>
      </c>
      <c r="N5860" s="583" t="s">
        <v>2449</v>
      </c>
      <c r="O5860" s="397">
        <v>1</v>
      </c>
      <c r="P5860" s="397">
        <v>7.55</v>
      </c>
      <c r="Q5860" s="32" t="s">
        <v>140</v>
      </c>
      <c r="R5860" s="178" t="s">
        <v>255</v>
      </c>
      <c r="S5860" s="421">
        <v>767</v>
      </c>
      <c r="T5860" s="178">
        <v>1.42</v>
      </c>
      <c r="U5860" s="459">
        <f t="shared" ref="U5860:U5865" si="409">O5860*P5860*S5860*T5860</f>
        <v>8223.0069999999996</v>
      </c>
      <c r="V5860" s="583" t="s">
        <v>5188</v>
      </c>
    </row>
    <row r="5861" spans="2:22" s="3" customFormat="1" ht="78.75" x14ac:dyDescent="0.25">
      <c r="B5861" s="206" t="s">
        <v>2283</v>
      </c>
      <c r="C5861" s="562" t="s">
        <v>2402</v>
      </c>
      <c r="D5861" s="204" t="s">
        <v>2358</v>
      </c>
      <c r="E5861" s="397" t="s">
        <v>168</v>
      </c>
      <c r="F5861" s="397" t="s">
        <v>5030</v>
      </c>
      <c r="G5861" s="397" t="s">
        <v>7</v>
      </c>
      <c r="H5861" s="583" t="s">
        <v>181</v>
      </c>
      <c r="I5861" s="397">
        <v>2023</v>
      </c>
      <c r="J5861" s="397">
        <v>10</v>
      </c>
      <c r="K5861" s="377" t="s">
        <v>141</v>
      </c>
      <c r="L5861" s="34" t="s">
        <v>979</v>
      </c>
      <c r="M5861" s="397" t="s">
        <v>2848</v>
      </c>
      <c r="N5861" s="583" t="s">
        <v>2449</v>
      </c>
      <c r="O5861" s="397">
        <v>1</v>
      </c>
      <c r="P5861" s="397">
        <v>7.55</v>
      </c>
      <c r="Q5861" s="178" t="s">
        <v>140</v>
      </c>
      <c r="R5861" s="178" t="s">
        <v>2243</v>
      </c>
      <c r="S5861" s="421">
        <v>699</v>
      </c>
      <c r="T5861" s="178">
        <v>1.04</v>
      </c>
      <c r="U5861" s="459">
        <f t="shared" si="409"/>
        <v>5488.5479999999998</v>
      </c>
      <c r="V5861" s="583" t="s">
        <v>5188</v>
      </c>
    </row>
    <row r="5862" spans="2:22" s="3" customFormat="1" ht="78.75" x14ac:dyDescent="0.25">
      <c r="B5862" s="206" t="s">
        <v>2283</v>
      </c>
      <c r="C5862" s="562" t="s">
        <v>2402</v>
      </c>
      <c r="D5862" s="204" t="s">
        <v>2358</v>
      </c>
      <c r="E5862" s="377" t="s">
        <v>3431</v>
      </c>
      <c r="F5862" s="397" t="s">
        <v>5030</v>
      </c>
      <c r="G5862" s="397" t="s">
        <v>7</v>
      </c>
      <c r="H5862" s="583" t="s">
        <v>181</v>
      </c>
      <c r="I5862" s="397">
        <v>2023</v>
      </c>
      <c r="J5862" s="397">
        <v>10</v>
      </c>
      <c r="K5862" s="377" t="s">
        <v>3432</v>
      </c>
      <c r="L5862" s="34" t="s">
        <v>979</v>
      </c>
      <c r="M5862" s="397" t="s">
        <v>2848</v>
      </c>
      <c r="N5862" s="583" t="s">
        <v>2449</v>
      </c>
      <c r="O5862" s="397">
        <v>1</v>
      </c>
      <c r="P5862" s="397">
        <v>7.55</v>
      </c>
      <c r="Q5862" s="385" t="s">
        <v>140</v>
      </c>
      <c r="R5862" s="377" t="s">
        <v>2300</v>
      </c>
      <c r="S5862" s="421">
        <v>400</v>
      </c>
      <c r="T5862" s="178">
        <v>1.04</v>
      </c>
      <c r="U5862" s="459">
        <f t="shared" si="409"/>
        <v>3140.8</v>
      </c>
      <c r="V5862" s="583" t="s">
        <v>5188</v>
      </c>
    </row>
    <row r="5863" spans="2:22" s="3" customFormat="1" ht="78.75" x14ac:dyDescent="0.25">
      <c r="B5863" s="206" t="s">
        <v>2283</v>
      </c>
      <c r="C5863" s="562" t="s">
        <v>2402</v>
      </c>
      <c r="D5863" s="204" t="s">
        <v>2358</v>
      </c>
      <c r="E5863" s="397" t="s">
        <v>2268</v>
      </c>
      <c r="F5863" s="397" t="s">
        <v>5031</v>
      </c>
      <c r="G5863" s="397" t="s">
        <v>7</v>
      </c>
      <c r="H5863" s="583" t="s">
        <v>181</v>
      </c>
      <c r="I5863" s="397">
        <v>2023</v>
      </c>
      <c r="J5863" s="397">
        <v>10</v>
      </c>
      <c r="K5863" s="377" t="s">
        <v>3443</v>
      </c>
      <c r="L5863" s="34" t="s">
        <v>979</v>
      </c>
      <c r="M5863" s="397" t="s">
        <v>2848</v>
      </c>
      <c r="N5863" s="583" t="s">
        <v>2449</v>
      </c>
      <c r="O5863" s="397">
        <v>1</v>
      </c>
      <c r="P5863" s="397">
        <v>1</v>
      </c>
      <c r="Q5863" s="178" t="s">
        <v>261</v>
      </c>
      <c r="R5863" s="178" t="s">
        <v>2241</v>
      </c>
      <c r="S5863" s="421">
        <v>1663</v>
      </c>
      <c r="T5863" s="178">
        <v>1.07</v>
      </c>
      <c r="U5863" s="459">
        <f t="shared" si="409"/>
        <v>1779.41</v>
      </c>
      <c r="V5863" s="583" t="s">
        <v>5188</v>
      </c>
    </row>
    <row r="5864" spans="2:22" s="3" customFormat="1" ht="78.75" x14ac:dyDescent="0.25">
      <c r="B5864" s="206" t="s">
        <v>2283</v>
      </c>
      <c r="C5864" s="562" t="s">
        <v>2402</v>
      </c>
      <c r="D5864" s="204" t="s">
        <v>2358</v>
      </c>
      <c r="E5864" s="397" t="s">
        <v>201</v>
      </c>
      <c r="F5864" s="397" t="s">
        <v>5030</v>
      </c>
      <c r="G5864" s="397" t="s">
        <v>7</v>
      </c>
      <c r="H5864" s="583" t="s">
        <v>181</v>
      </c>
      <c r="I5864" s="397">
        <v>2023</v>
      </c>
      <c r="J5864" s="397">
        <v>10</v>
      </c>
      <c r="K5864" s="377" t="s">
        <v>3784</v>
      </c>
      <c r="L5864" s="34" t="s">
        <v>979</v>
      </c>
      <c r="M5864" s="397" t="s">
        <v>2848</v>
      </c>
      <c r="N5864" s="583" t="s">
        <v>2449</v>
      </c>
      <c r="O5864" s="397">
        <v>1</v>
      </c>
      <c r="P5864" s="397">
        <v>1</v>
      </c>
      <c r="Q5864" s="63" t="s">
        <v>203</v>
      </c>
      <c r="R5864" s="178" t="s">
        <v>2253</v>
      </c>
      <c r="S5864" s="421">
        <v>2319</v>
      </c>
      <c r="T5864" s="178">
        <v>1</v>
      </c>
      <c r="U5864" s="459">
        <f t="shared" si="409"/>
        <v>2319</v>
      </c>
      <c r="V5864" s="583" t="s">
        <v>5188</v>
      </c>
    </row>
    <row r="5865" spans="2:22" s="3" customFormat="1" ht="78.75" x14ac:dyDescent="0.25">
      <c r="B5865" s="206" t="s">
        <v>2283</v>
      </c>
      <c r="C5865" s="562" t="s">
        <v>2402</v>
      </c>
      <c r="D5865" s="204" t="s">
        <v>2358</v>
      </c>
      <c r="E5865" s="101" t="s">
        <v>350</v>
      </c>
      <c r="F5865" s="397" t="s">
        <v>5031</v>
      </c>
      <c r="G5865" s="397" t="s">
        <v>7</v>
      </c>
      <c r="H5865" s="583" t="s">
        <v>181</v>
      </c>
      <c r="I5865" s="397">
        <v>2023</v>
      </c>
      <c r="J5865" s="397">
        <v>10</v>
      </c>
      <c r="K5865" s="377" t="s">
        <v>4260</v>
      </c>
      <c r="L5865" s="34" t="s">
        <v>979</v>
      </c>
      <c r="M5865" s="397" t="s">
        <v>2848</v>
      </c>
      <c r="N5865" s="583" t="s">
        <v>2449</v>
      </c>
      <c r="O5865" s="397">
        <v>1</v>
      </c>
      <c r="P5865" s="397">
        <v>1</v>
      </c>
      <c r="Q5865" s="178" t="s">
        <v>156</v>
      </c>
      <c r="R5865" s="178" t="s">
        <v>191</v>
      </c>
      <c r="S5865" s="421">
        <v>300</v>
      </c>
      <c r="T5865" s="178">
        <v>1</v>
      </c>
      <c r="U5865" s="459">
        <f t="shared" si="409"/>
        <v>300</v>
      </c>
      <c r="V5865" s="583" t="s">
        <v>5188</v>
      </c>
    </row>
    <row r="5866" spans="2:22" s="3" customFormat="1" ht="78.75" x14ac:dyDescent="0.25">
      <c r="B5866" s="206" t="s">
        <v>2283</v>
      </c>
      <c r="C5866" s="562" t="s">
        <v>2402</v>
      </c>
      <c r="D5866" s="204" t="s">
        <v>2358</v>
      </c>
      <c r="E5866" s="397" t="s">
        <v>26</v>
      </c>
      <c r="F5866" s="397" t="s">
        <v>7</v>
      </c>
      <c r="G5866" s="397" t="s">
        <v>7</v>
      </c>
      <c r="H5866" s="583" t="s">
        <v>7</v>
      </c>
      <c r="I5866" s="397" t="s">
        <v>7</v>
      </c>
      <c r="J5866" s="397" t="s">
        <v>7</v>
      </c>
      <c r="K5866" s="397" t="s">
        <v>7</v>
      </c>
      <c r="L5866" s="397" t="s">
        <v>7</v>
      </c>
      <c r="M5866" s="397" t="s">
        <v>7</v>
      </c>
      <c r="N5866" s="397" t="s">
        <v>7</v>
      </c>
      <c r="O5866" s="397" t="s">
        <v>7</v>
      </c>
      <c r="P5866" s="397" t="s">
        <v>7</v>
      </c>
      <c r="Q5866" s="178" t="s">
        <v>7</v>
      </c>
      <c r="R5866" s="178" t="s">
        <v>7</v>
      </c>
      <c r="S5866" s="421" t="s">
        <v>7</v>
      </c>
      <c r="T5866" s="178" t="s">
        <v>7</v>
      </c>
      <c r="U5866" s="459">
        <f>SUM(U5860:U5865)</f>
        <v>21250.764999999999</v>
      </c>
      <c r="V5866" s="190" t="s">
        <v>7</v>
      </c>
    </row>
    <row r="5867" spans="2:22" s="3" customFormat="1" ht="78.75" x14ac:dyDescent="0.25">
      <c r="B5867" s="206" t="s">
        <v>2283</v>
      </c>
      <c r="C5867" s="562" t="s">
        <v>2403</v>
      </c>
      <c r="D5867" s="204" t="s">
        <v>2359</v>
      </c>
      <c r="E5867" s="397" t="s">
        <v>167</v>
      </c>
      <c r="F5867" s="397" t="s">
        <v>5032</v>
      </c>
      <c r="G5867" s="397" t="s">
        <v>7</v>
      </c>
      <c r="H5867" s="583" t="s">
        <v>181</v>
      </c>
      <c r="I5867" s="397">
        <v>2023</v>
      </c>
      <c r="J5867" s="397">
        <v>10</v>
      </c>
      <c r="K5867" s="377" t="s">
        <v>141</v>
      </c>
      <c r="L5867" s="34" t="s">
        <v>979</v>
      </c>
      <c r="M5867" s="397" t="s">
        <v>2848</v>
      </c>
      <c r="N5867" s="583" t="s">
        <v>2449</v>
      </c>
      <c r="O5867" s="397">
        <v>1</v>
      </c>
      <c r="P5867" s="397">
        <v>1.85</v>
      </c>
      <c r="Q5867" s="32" t="s">
        <v>140</v>
      </c>
      <c r="R5867" s="178" t="s">
        <v>255</v>
      </c>
      <c r="S5867" s="421">
        <v>767</v>
      </c>
      <c r="T5867" s="178">
        <v>1.42</v>
      </c>
      <c r="U5867" s="459">
        <f t="shared" ref="U5867:U5872" si="410">O5867*P5867*S5867*T5867</f>
        <v>2014.9089999999999</v>
      </c>
      <c r="V5867" s="583" t="s">
        <v>5189</v>
      </c>
    </row>
    <row r="5868" spans="2:22" s="3" customFormat="1" ht="78.75" x14ac:dyDescent="0.25">
      <c r="B5868" s="206" t="s">
        <v>2283</v>
      </c>
      <c r="C5868" s="562" t="s">
        <v>2403</v>
      </c>
      <c r="D5868" s="204" t="s">
        <v>2359</v>
      </c>
      <c r="E5868" s="397" t="s">
        <v>168</v>
      </c>
      <c r="F5868" s="397" t="s">
        <v>5032</v>
      </c>
      <c r="G5868" s="397" t="s">
        <v>7</v>
      </c>
      <c r="H5868" s="583" t="s">
        <v>181</v>
      </c>
      <c r="I5868" s="397">
        <v>2023</v>
      </c>
      <c r="J5868" s="397">
        <v>10</v>
      </c>
      <c r="K5868" s="377" t="s">
        <v>141</v>
      </c>
      <c r="L5868" s="34" t="s">
        <v>979</v>
      </c>
      <c r="M5868" s="397" t="s">
        <v>2848</v>
      </c>
      <c r="N5868" s="583" t="s">
        <v>2449</v>
      </c>
      <c r="O5868" s="397">
        <v>1</v>
      </c>
      <c r="P5868" s="397">
        <v>1.85</v>
      </c>
      <c r="Q5868" s="178" t="s">
        <v>140</v>
      </c>
      <c r="R5868" s="178" t="s">
        <v>2243</v>
      </c>
      <c r="S5868" s="421">
        <v>699</v>
      </c>
      <c r="T5868" s="178">
        <v>1.04</v>
      </c>
      <c r="U5868" s="459">
        <f t="shared" si="410"/>
        <v>1344.8760000000002</v>
      </c>
      <c r="V5868" s="583" t="s">
        <v>5189</v>
      </c>
    </row>
    <row r="5869" spans="2:22" s="3" customFormat="1" ht="78.75" x14ac:dyDescent="0.25">
      <c r="B5869" s="206" t="s">
        <v>2283</v>
      </c>
      <c r="C5869" s="562" t="s">
        <v>2403</v>
      </c>
      <c r="D5869" s="204" t="s">
        <v>2359</v>
      </c>
      <c r="E5869" s="377" t="s">
        <v>3431</v>
      </c>
      <c r="F5869" s="397" t="s">
        <v>5032</v>
      </c>
      <c r="G5869" s="397" t="s">
        <v>7</v>
      </c>
      <c r="H5869" s="583" t="s">
        <v>181</v>
      </c>
      <c r="I5869" s="397">
        <v>2023</v>
      </c>
      <c r="J5869" s="397">
        <v>10</v>
      </c>
      <c r="K5869" s="377" t="s">
        <v>3432</v>
      </c>
      <c r="L5869" s="34" t="s">
        <v>979</v>
      </c>
      <c r="M5869" s="397" t="s">
        <v>2848</v>
      </c>
      <c r="N5869" s="583" t="s">
        <v>2449</v>
      </c>
      <c r="O5869" s="397">
        <v>1</v>
      </c>
      <c r="P5869" s="397">
        <v>1.85</v>
      </c>
      <c r="Q5869" s="385" t="s">
        <v>140</v>
      </c>
      <c r="R5869" s="377" t="s">
        <v>2300</v>
      </c>
      <c r="S5869" s="421">
        <v>400</v>
      </c>
      <c r="T5869" s="178">
        <v>1.04</v>
      </c>
      <c r="U5869" s="459">
        <f t="shared" si="410"/>
        <v>769.6</v>
      </c>
      <c r="V5869" s="583" t="s">
        <v>5189</v>
      </c>
    </row>
    <row r="5870" spans="2:22" s="3" customFormat="1" ht="78.75" x14ac:dyDescent="0.25">
      <c r="B5870" s="206" t="s">
        <v>2283</v>
      </c>
      <c r="C5870" s="562" t="s">
        <v>2403</v>
      </c>
      <c r="D5870" s="204" t="s">
        <v>2359</v>
      </c>
      <c r="E5870" s="397" t="s">
        <v>2268</v>
      </c>
      <c r="F5870" s="397" t="s">
        <v>5033</v>
      </c>
      <c r="G5870" s="397" t="s">
        <v>7</v>
      </c>
      <c r="H5870" s="583" t="s">
        <v>181</v>
      </c>
      <c r="I5870" s="397">
        <v>2023</v>
      </c>
      <c r="J5870" s="397">
        <v>10</v>
      </c>
      <c r="K5870" s="377" t="s">
        <v>3443</v>
      </c>
      <c r="L5870" s="34" t="s">
        <v>979</v>
      </c>
      <c r="M5870" s="397" t="s">
        <v>2848</v>
      </c>
      <c r="N5870" s="583" t="s">
        <v>2449</v>
      </c>
      <c r="O5870" s="397">
        <v>1</v>
      </c>
      <c r="P5870" s="397">
        <v>1</v>
      </c>
      <c r="Q5870" s="178" t="s">
        <v>261</v>
      </c>
      <c r="R5870" s="178" t="s">
        <v>2241</v>
      </c>
      <c r="S5870" s="421">
        <v>1663</v>
      </c>
      <c r="T5870" s="178">
        <v>1.07</v>
      </c>
      <c r="U5870" s="459">
        <f t="shared" si="410"/>
        <v>1779.41</v>
      </c>
      <c r="V5870" s="583" t="s">
        <v>5189</v>
      </c>
    </row>
    <row r="5871" spans="2:22" s="3" customFormat="1" ht="78.75" x14ac:dyDescent="0.25">
      <c r="B5871" s="206" t="s">
        <v>2283</v>
      </c>
      <c r="C5871" s="562" t="s">
        <v>2403</v>
      </c>
      <c r="D5871" s="204" t="s">
        <v>2359</v>
      </c>
      <c r="E5871" s="397" t="s">
        <v>201</v>
      </c>
      <c r="F5871" s="397" t="s">
        <v>5032</v>
      </c>
      <c r="G5871" s="397" t="s">
        <v>7</v>
      </c>
      <c r="H5871" s="583" t="s">
        <v>181</v>
      </c>
      <c r="I5871" s="397">
        <v>2023</v>
      </c>
      <c r="J5871" s="397">
        <v>10</v>
      </c>
      <c r="K5871" s="377" t="s">
        <v>205</v>
      </c>
      <c r="L5871" s="34" t="s">
        <v>979</v>
      </c>
      <c r="M5871" s="397" t="s">
        <v>2848</v>
      </c>
      <c r="N5871" s="583" t="s">
        <v>2449</v>
      </c>
      <c r="O5871" s="397">
        <v>1</v>
      </c>
      <c r="P5871" s="397">
        <v>1</v>
      </c>
      <c r="Q5871" s="396" t="s">
        <v>214</v>
      </c>
      <c r="R5871" s="178" t="s">
        <v>206</v>
      </c>
      <c r="S5871" s="421">
        <v>561</v>
      </c>
      <c r="T5871" s="178">
        <v>1</v>
      </c>
      <c r="U5871" s="459">
        <f t="shared" si="410"/>
        <v>561</v>
      </c>
      <c r="V5871" s="583" t="s">
        <v>5189</v>
      </c>
    </row>
    <row r="5872" spans="2:22" s="3" customFormat="1" ht="78.75" x14ac:dyDescent="0.25">
      <c r="B5872" s="206" t="s">
        <v>2283</v>
      </c>
      <c r="C5872" s="562" t="s">
        <v>2403</v>
      </c>
      <c r="D5872" s="204" t="s">
        <v>2359</v>
      </c>
      <c r="E5872" s="101" t="s">
        <v>350</v>
      </c>
      <c r="F5872" s="397" t="s">
        <v>5033</v>
      </c>
      <c r="G5872" s="397" t="s">
        <v>7</v>
      </c>
      <c r="H5872" s="583" t="s">
        <v>181</v>
      </c>
      <c r="I5872" s="397">
        <v>2023</v>
      </c>
      <c r="J5872" s="397">
        <v>10</v>
      </c>
      <c r="K5872" s="377" t="s">
        <v>4260</v>
      </c>
      <c r="L5872" s="34" t="s">
        <v>979</v>
      </c>
      <c r="M5872" s="397" t="s">
        <v>2848</v>
      </c>
      <c r="N5872" s="583" t="s">
        <v>2449</v>
      </c>
      <c r="O5872" s="397">
        <v>1</v>
      </c>
      <c r="P5872" s="397">
        <v>1</v>
      </c>
      <c r="Q5872" s="178" t="s">
        <v>156</v>
      </c>
      <c r="R5872" s="178" t="s">
        <v>191</v>
      </c>
      <c r="S5872" s="421">
        <v>300</v>
      </c>
      <c r="T5872" s="178">
        <v>1</v>
      </c>
      <c r="U5872" s="459">
        <f t="shared" si="410"/>
        <v>300</v>
      </c>
      <c r="V5872" s="583" t="s">
        <v>5189</v>
      </c>
    </row>
    <row r="5873" spans="2:22" s="3" customFormat="1" ht="78.75" x14ac:dyDescent="0.25">
      <c r="B5873" s="206" t="s">
        <v>2283</v>
      </c>
      <c r="C5873" s="562" t="s">
        <v>2403</v>
      </c>
      <c r="D5873" s="204" t="s">
        <v>2359</v>
      </c>
      <c r="E5873" s="397" t="s">
        <v>26</v>
      </c>
      <c r="F5873" s="397" t="s">
        <v>7</v>
      </c>
      <c r="G5873" s="397" t="s">
        <v>7</v>
      </c>
      <c r="H5873" s="583" t="s">
        <v>7</v>
      </c>
      <c r="I5873" s="397" t="s">
        <v>7</v>
      </c>
      <c r="J5873" s="397" t="s">
        <v>7</v>
      </c>
      <c r="K5873" s="397" t="s">
        <v>7</v>
      </c>
      <c r="L5873" s="397" t="s">
        <v>7</v>
      </c>
      <c r="M5873" s="397" t="s">
        <v>7</v>
      </c>
      <c r="N5873" s="397" t="s">
        <v>7</v>
      </c>
      <c r="O5873" s="397" t="s">
        <v>7</v>
      </c>
      <c r="P5873" s="397" t="s">
        <v>7</v>
      </c>
      <c r="Q5873" s="178" t="s">
        <v>7</v>
      </c>
      <c r="R5873" s="178" t="s">
        <v>7</v>
      </c>
      <c r="S5873" s="421" t="s">
        <v>7</v>
      </c>
      <c r="T5873" s="178" t="s">
        <v>7</v>
      </c>
      <c r="U5873" s="459">
        <f>SUM(U5867:U5872)</f>
        <v>6769.7950000000001</v>
      </c>
      <c r="V5873" s="190" t="s">
        <v>7</v>
      </c>
    </row>
    <row r="5874" spans="2:22" s="3" customFormat="1" ht="78.75" x14ac:dyDescent="0.25">
      <c r="B5874" s="206" t="s">
        <v>2283</v>
      </c>
      <c r="C5874" s="562" t="s">
        <v>2404</v>
      </c>
      <c r="D5874" s="204" t="s">
        <v>2360</v>
      </c>
      <c r="E5874" s="397" t="s">
        <v>167</v>
      </c>
      <c r="F5874" s="397" t="s">
        <v>5034</v>
      </c>
      <c r="G5874" s="397" t="s">
        <v>7</v>
      </c>
      <c r="H5874" s="583" t="s">
        <v>181</v>
      </c>
      <c r="I5874" s="397">
        <v>2023</v>
      </c>
      <c r="J5874" s="397">
        <v>10</v>
      </c>
      <c r="K5874" s="377" t="s">
        <v>141</v>
      </c>
      <c r="L5874" s="34" t="s">
        <v>979</v>
      </c>
      <c r="M5874" s="397" t="s">
        <v>2848</v>
      </c>
      <c r="N5874" s="583" t="s">
        <v>2449</v>
      </c>
      <c r="O5874" s="397">
        <v>1</v>
      </c>
      <c r="P5874" s="397">
        <v>1.2</v>
      </c>
      <c r="Q5874" s="32" t="s">
        <v>140</v>
      </c>
      <c r="R5874" s="178" t="s">
        <v>255</v>
      </c>
      <c r="S5874" s="421">
        <v>767</v>
      </c>
      <c r="T5874" s="178">
        <v>1.42</v>
      </c>
      <c r="U5874" s="459">
        <f t="shared" ref="U5874:U5879" si="411">O5874*P5874*S5874*T5874</f>
        <v>1306.9679999999998</v>
      </c>
      <c r="V5874" s="583" t="s">
        <v>5190</v>
      </c>
    </row>
    <row r="5875" spans="2:22" s="3" customFormat="1" ht="78.75" x14ac:dyDescent="0.25">
      <c r="B5875" s="206" t="s">
        <v>2283</v>
      </c>
      <c r="C5875" s="562" t="s">
        <v>2404</v>
      </c>
      <c r="D5875" s="204" t="s">
        <v>2360</v>
      </c>
      <c r="E5875" s="397" t="s">
        <v>168</v>
      </c>
      <c r="F5875" s="397" t="s">
        <v>5034</v>
      </c>
      <c r="G5875" s="397" t="s">
        <v>7</v>
      </c>
      <c r="H5875" s="583" t="s">
        <v>181</v>
      </c>
      <c r="I5875" s="397">
        <v>2023</v>
      </c>
      <c r="J5875" s="397">
        <v>10</v>
      </c>
      <c r="K5875" s="377" t="s">
        <v>141</v>
      </c>
      <c r="L5875" s="34" t="s">
        <v>979</v>
      </c>
      <c r="M5875" s="397" t="s">
        <v>2848</v>
      </c>
      <c r="N5875" s="583" t="s">
        <v>2449</v>
      </c>
      <c r="O5875" s="397">
        <v>1</v>
      </c>
      <c r="P5875" s="397">
        <v>1.2</v>
      </c>
      <c r="Q5875" s="178" t="s">
        <v>140</v>
      </c>
      <c r="R5875" s="178" t="s">
        <v>2243</v>
      </c>
      <c r="S5875" s="421">
        <v>699</v>
      </c>
      <c r="T5875" s="178">
        <v>1.04</v>
      </c>
      <c r="U5875" s="459">
        <f t="shared" si="411"/>
        <v>872.35199999999998</v>
      </c>
      <c r="V5875" s="583" t="s">
        <v>5190</v>
      </c>
    </row>
    <row r="5876" spans="2:22" s="3" customFormat="1" ht="78.75" x14ac:dyDescent="0.25">
      <c r="B5876" s="206" t="s">
        <v>2283</v>
      </c>
      <c r="C5876" s="562" t="s">
        <v>2404</v>
      </c>
      <c r="D5876" s="204" t="s">
        <v>2360</v>
      </c>
      <c r="E5876" s="377" t="s">
        <v>3431</v>
      </c>
      <c r="F5876" s="397" t="s">
        <v>5034</v>
      </c>
      <c r="G5876" s="397" t="s">
        <v>7</v>
      </c>
      <c r="H5876" s="583" t="s">
        <v>181</v>
      </c>
      <c r="I5876" s="397">
        <v>2023</v>
      </c>
      <c r="J5876" s="397">
        <v>10</v>
      </c>
      <c r="K5876" s="377" t="s">
        <v>3432</v>
      </c>
      <c r="L5876" s="34" t="s">
        <v>979</v>
      </c>
      <c r="M5876" s="397" t="s">
        <v>2848</v>
      </c>
      <c r="N5876" s="583" t="s">
        <v>2449</v>
      </c>
      <c r="O5876" s="397">
        <v>1</v>
      </c>
      <c r="P5876" s="397">
        <v>1.2</v>
      </c>
      <c r="Q5876" s="385" t="s">
        <v>140</v>
      </c>
      <c r="R5876" s="377" t="s">
        <v>2300</v>
      </c>
      <c r="S5876" s="421">
        <v>400</v>
      </c>
      <c r="T5876" s="178">
        <v>1.04</v>
      </c>
      <c r="U5876" s="459">
        <f t="shared" si="411"/>
        <v>499.20000000000005</v>
      </c>
      <c r="V5876" s="583" t="s">
        <v>5190</v>
      </c>
    </row>
    <row r="5877" spans="2:22" s="3" customFormat="1" ht="78.75" x14ac:dyDescent="0.25">
      <c r="B5877" s="206" t="s">
        <v>2283</v>
      </c>
      <c r="C5877" s="562" t="s">
        <v>2404</v>
      </c>
      <c r="D5877" s="204" t="s">
        <v>2360</v>
      </c>
      <c r="E5877" s="397" t="s">
        <v>2268</v>
      </c>
      <c r="F5877" s="397" t="s">
        <v>5035</v>
      </c>
      <c r="G5877" s="397" t="s">
        <v>7</v>
      </c>
      <c r="H5877" s="583" t="s">
        <v>181</v>
      </c>
      <c r="I5877" s="397">
        <v>2023</v>
      </c>
      <c r="J5877" s="397">
        <v>10</v>
      </c>
      <c r="K5877" s="377" t="s">
        <v>3443</v>
      </c>
      <c r="L5877" s="34" t="s">
        <v>979</v>
      </c>
      <c r="M5877" s="397" t="s">
        <v>2848</v>
      </c>
      <c r="N5877" s="583" t="s">
        <v>2449</v>
      </c>
      <c r="O5877" s="397">
        <v>1</v>
      </c>
      <c r="P5877" s="397">
        <v>1</v>
      </c>
      <c r="Q5877" s="178" t="s">
        <v>261</v>
      </c>
      <c r="R5877" s="178" t="s">
        <v>2241</v>
      </c>
      <c r="S5877" s="421">
        <v>1663</v>
      </c>
      <c r="T5877" s="178">
        <v>1.07</v>
      </c>
      <c r="U5877" s="459">
        <f t="shared" si="411"/>
        <v>1779.41</v>
      </c>
      <c r="V5877" s="583" t="s">
        <v>5190</v>
      </c>
    </row>
    <row r="5878" spans="2:22" s="3" customFormat="1" ht="78.75" x14ac:dyDescent="0.25">
      <c r="B5878" s="206" t="s">
        <v>2283</v>
      </c>
      <c r="C5878" s="562" t="s">
        <v>2404</v>
      </c>
      <c r="D5878" s="204" t="s">
        <v>2360</v>
      </c>
      <c r="E5878" s="397" t="s">
        <v>201</v>
      </c>
      <c r="F5878" s="397" t="s">
        <v>5034</v>
      </c>
      <c r="G5878" s="397" t="s">
        <v>7</v>
      </c>
      <c r="H5878" s="583" t="s">
        <v>181</v>
      </c>
      <c r="I5878" s="397">
        <v>2023</v>
      </c>
      <c r="J5878" s="397">
        <v>10</v>
      </c>
      <c r="K5878" s="377" t="s">
        <v>205</v>
      </c>
      <c r="L5878" s="34" t="s">
        <v>979</v>
      </c>
      <c r="M5878" s="397" t="s">
        <v>2848</v>
      </c>
      <c r="N5878" s="583" t="s">
        <v>2449</v>
      </c>
      <c r="O5878" s="397">
        <v>1</v>
      </c>
      <c r="P5878" s="397">
        <v>1</v>
      </c>
      <c r="Q5878" s="396" t="s">
        <v>214</v>
      </c>
      <c r="R5878" s="178" t="s">
        <v>206</v>
      </c>
      <c r="S5878" s="421">
        <v>561</v>
      </c>
      <c r="T5878" s="178">
        <v>1</v>
      </c>
      <c r="U5878" s="459">
        <f t="shared" si="411"/>
        <v>561</v>
      </c>
      <c r="V5878" s="583" t="s">
        <v>5190</v>
      </c>
    </row>
    <row r="5879" spans="2:22" s="3" customFormat="1" ht="78.75" x14ac:dyDescent="0.25">
      <c r="B5879" s="206" t="s">
        <v>2283</v>
      </c>
      <c r="C5879" s="562" t="s">
        <v>2404</v>
      </c>
      <c r="D5879" s="204" t="s">
        <v>2360</v>
      </c>
      <c r="E5879" s="101" t="s">
        <v>350</v>
      </c>
      <c r="F5879" s="397" t="s">
        <v>5035</v>
      </c>
      <c r="G5879" s="397" t="s">
        <v>7</v>
      </c>
      <c r="H5879" s="583" t="s">
        <v>181</v>
      </c>
      <c r="I5879" s="397">
        <v>2023</v>
      </c>
      <c r="J5879" s="397">
        <v>10</v>
      </c>
      <c r="K5879" s="377" t="s">
        <v>4260</v>
      </c>
      <c r="L5879" s="34" t="s">
        <v>979</v>
      </c>
      <c r="M5879" s="397" t="s">
        <v>2848</v>
      </c>
      <c r="N5879" s="583" t="s">
        <v>2449</v>
      </c>
      <c r="O5879" s="397">
        <v>1</v>
      </c>
      <c r="P5879" s="397">
        <v>1</v>
      </c>
      <c r="Q5879" s="178" t="s">
        <v>156</v>
      </c>
      <c r="R5879" s="178" t="s">
        <v>191</v>
      </c>
      <c r="S5879" s="421">
        <v>300</v>
      </c>
      <c r="T5879" s="178">
        <v>1</v>
      </c>
      <c r="U5879" s="459">
        <f t="shared" si="411"/>
        <v>300</v>
      </c>
      <c r="V5879" s="583" t="s">
        <v>5190</v>
      </c>
    </row>
    <row r="5880" spans="2:22" s="3" customFormat="1" ht="78.75" x14ac:dyDescent="0.25">
      <c r="B5880" s="206" t="s">
        <v>2283</v>
      </c>
      <c r="C5880" s="562" t="s">
        <v>2404</v>
      </c>
      <c r="D5880" s="204" t="s">
        <v>2360</v>
      </c>
      <c r="E5880" s="397" t="s">
        <v>26</v>
      </c>
      <c r="F5880" s="397" t="s">
        <v>7</v>
      </c>
      <c r="G5880" s="397" t="s">
        <v>7</v>
      </c>
      <c r="H5880" s="583" t="s">
        <v>7</v>
      </c>
      <c r="I5880" s="397" t="s">
        <v>7</v>
      </c>
      <c r="J5880" s="397" t="s">
        <v>7</v>
      </c>
      <c r="K5880" s="397" t="s">
        <v>7</v>
      </c>
      <c r="L5880" s="397" t="s">
        <v>7</v>
      </c>
      <c r="M5880" s="397" t="s">
        <v>7</v>
      </c>
      <c r="N5880" s="397" t="s">
        <v>7</v>
      </c>
      <c r="O5880" s="397" t="s">
        <v>7</v>
      </c>
      <c r="P5880" s="397" t="s">
        <v>7</v>
      </c>
      <c r="Q5880" s="178" t="s">
        <v>7</v>
      </c>
      <c r="R5880" s="178" t="s">
        <v>7</v>
      </c>
      <c r="S5880" s="421" t="s">
        <v>7</v>
      </c>
      <c r="T5880" s="178" t="s">
        <v>7</v>
      </c>
      <c r="U5880" s="459">
        <f>SUM(U5874:U5879)</f>
        <v>5318.9299999999994</v>
      </c>
      <c r="V5880" s="190" t="s">
        <v>7</v>
      </c>
    </row>
    <row r="5881" spans="2:22" s="3" customFormat="1" ht="78.75" x14ac:dyDescent="0.25">
      <c r="B5881" s="206" t="s">
        <v>2283</v>
      </c>
      <c r="C5881" s="562" t="s">
        <v>2405</v>
      </c>
      <c r="D5881" s="204" t="s">
        <v>2361</v>
      </c>
      <c r="E5881" s="397" t="s">
        <v>167</v>
      </c>
      <c r="F5881" s="397" t="s">
        <v>5036</v>
      </c>
      <c r="G5881" s="397" t="s">
        <v>7</v>
      </c>
      <c r="H5881" s="583" t="s">
        <v>181</v>
      </c>
      <c r="I5881" s="397">
        <v>2023</v>
      </c>
      <c r="J5881" s="397">
        <v>10</v>
      </c>
      <c r="K5881" s="377" t="s">
        <v>141</v>
      </c>
      <c r="L5881" s="34" t="s">
        <v>979</v>
      </c>
      <c r="M5881" s="397" t="s">
        <v>2848</v>
      </c>
      <c r="N5881" s="583" t="s">
        <v>2449</v>
      </c>
      <c r="O5881" s="397">
        <v>1</v>
      </c>
      <c r="P5881" s="397">
        <v>0.93</v>
      </c>
      <c r="Q5881" s="32" t="s">
        <v>140</v>
      </c>
      <c r="R5881" s="178" t="s">
        <v>255</v>
      </c>
      <c r="S5881" s="421">
        <v>767</v>
      </c>
      <c r="T5881" s="178">
        <v>1.42</v>
      </c>
      <c r="U5881" s="459">
        <f t="shared" ref="U5881:U5886" si="412">O5881*P5881*S5881*T5881</f>
        <v>1012.9002</v>
      </c>
      <c r="V5881" s="583" t="s">
        <v>5191</v>
      </c>
    </row>
    <row r="5882" spans="2:22" s="3" customFormat="1" ht="78.75" x14ac:dyDescent="0.25">
      <c r="B5882" s="206" t="s">
        <v>2283</v>
      </c>
      <c r="C5882" s="562" t="s">
        <v>2405</v>
      </c>
      <c r="D5882" s="204" t="s">
        <v>2361</v>
      </c>
      <c r="E5882" s="397" t="s">
        <v>168</v>
      </c>
      <c r="F5882" s="397" t="s">
        <v>5036</v>
      </c>
      <c r="G5882" s="397" t="s">
        <v>7</v>
      </c>
      <c r="H5882" s="583" t="s">
        <v>181</v>
      </c>
      <c r="I5882" s="397">
        <v>2023</v>
      </c>
      <c r="J5882" s="397">
        <v>10</v>
      </c>
      <c r="K5882" s="377" t="s">
        <v>141</v>
      </c>
      <c r="L5882" s="34" t="s">
        <v>979</v>
      </c>
      <c r="M5882" s="397" t="s">
        <v>2848</v>
      </c>
      <c r="N5882" s="583" t="s">
        <v>2449</v>
      </c>
      <c r="O5882" s="397">
        <v>1</v>
      </c>
      <c r="P5882" s="397">
        <v>0.93</v>
      </c>
      <c r="Q5882" s="178" t="s">
        <v>140</v>
      </c>
      <c r="R5882" s="178" t="s">
        <v>2243</v>
      </c>
      <c r="S5882" s="421">
        <v>699</v>
      </c>
      <c r="T5882" s="178">
        <v>1.04</v>
      </c>
      <c r="U5882" s="459">
        <f t="shared" si="412"/>
        <v>676.07280000000003</v>
      </c>
      <c r="V5882" s="583" t="s">
        <v>5191</v>
      </c>
    </row>
    <row r="5883" spans="2:22" s="3" customFormat="1" ht="78.75" x14ac:dyDescent="0.25">
      <c r="B5883" s="206" t="s">
        <v>2283</v>
      </c>
      <c r="C5883" s="562" t="s">
        <v>2405</v>
      </c>
      <c r="D5883" s="204" t="s">
        <v>2361</v>
      </c>
      <c r="E5883" s="377" t="s">
        <v>3431</v>
      </c>
      <c r="F5883" s="397" t="s">
        <v>5036</v>
      </c>
      <c r="G5883" s="397" t="s">
        <v>7</v>
      </c>
      <c r="H5883" s="583" t="s">
        <v>181</v>
      </c>
      <c r="I5883" s="397">
        <v>2023</v>
      </c>
      <c r="J5883" s="397">
        <v>10</v>
      </c>
      <c r="K5883" s="377" t="s">
        <v>3432</v>
      </c>
      <c r="L5883" s="34" t="s">
        <v>979</v>
      </c>
      <c r="M5883" s="397" t="s">
        <v>2848</v>
      </c>
      <c r="N5883" s="583" t="s">
        <v>2449</v>
      </c>
      <c r="O5883" s="397">
        <v>1</v>
      </c>
      <c r="P5883" s="397">
        <v>0.93</v>
      </c>
      <c r="Q5883" s="385" t="s">
        <v>140</v>
      </c>
      <c r="R5883" s="377" t="s">
        <v>2300</v>
      </c>
      <c r="S5883" s="421">
        <v>400</v>
      </c>
      <c r="T5883" s="178">
        <v>1.04</v>
      </c>
      <c r="U5883" s="459">
        <f t="shared" si="412"/>
        <v>386.88</v>
      </c>
      <c r="V5883" s="583" t="s">
        <v>5191</v>
      </c>
    </row>
    <row r="5884" spans="2:22" s="3" customFormat="1" ht="78.75" x14ac:dyDescent="0.25">
      <c r="B5884" s="206" t="s">
        <v>2283</v>
      </c>
      <c r="C5884" s="562" t="s">
        <v>2405</v>
      </c>
      <c r="D5884" s="204" t="s">
        <v>2361</v>
      </c>
      <c r="E5884" s="397" t="s">
        <v>2268</v>
      </c>
      <c r="F5884" s="397" t="s">
        <v>5037</v>
      </c>
      <c r="G5884" s="397" t="s">
        <v>7</v>
      </c>
      <c r="H5884" s="583" t="s">
        <v>181</v>
      </c>
      <c r="I5884" s="397">
        <v>2023</v>
      </c>
      <c r="J5884" s="397">
        <v>10</v>
      </c>
      <c r="K5884" s="377" t="s">
        <v>3443</v>
      </c>
      <c r="L5884" s="34" t="s">
        <v>979</v>
      </c>
      <c r="M5884" s="397" t="s">
        <v>2848</v>
      </c>
      <c r="N5884" s="583" t="s">
        <v>2449</v>
      </c>
      <c r="O5884" s="397">
        <v>1</v>
      </c>
      <c r="P5884" s="397">
        <v>1</v>
      </c>
      <c r="Q5884" s="178" t="s">
        <v>261</v>
      </c>
      <c r="R5884" s="178" t="s">
        <v>2241</v>
      </c>
      <c r="S5884" s="421">
        <v>1663</v>
      </c>
      <c r="T5884" s="178">
        <v>1.07</v>
      </c>
      <c r="U5884" s="459">
        <f t="shared" si="412"/>
        <v>1779.41</v>
      </c>
      <c r="V5884" s="583" t="s">
        <v>5191</v>
      </c>
    </row>
    <row r="5885" spans="2:22" s="3" customFormat="1" ht="78.75" x14ac:dyDescent="0.25">
      <c r="B5885" s="206" t="s">
        <v>2283</v>
      </c>
      <c r="C5885" s="562" t="s">
        <v>2405</v>
      </c>
      <c r="D5885" s="204" t="s">
        <v>2361</v>
      </c>
      <c r="E5885" s="397" t="s">
        <v>201</v>
      </c>
      <c r="F5885" s="397" t="s">
        <v>5036</v>
      </c>
      <c r="G5885" s="397" t="s">
        <v>7</v>
      </c>
      <c r="H5885" s="583" t="s">
        <v>181</v>
      </c>
      <c r="I5885" s="397">
        <v>2023</v>
      </c>
      <c r="J5885" s="397">
        <v>10</v>
      </c>
      <c r="K5885" s="377" t="s">
        <v>205</v>
      </c>
      <c r="L5885" s="34" t="s">
        <v>979</v>
      </c>
      <c r="M5885" s="397" t="s">
        <v>2848</v>
      </c>
      <c r="N5885" s="583" t="s">
        <v>2449</v>
      </c>
      <c r="O5885" s="397">
        <v>1</v>
      </c>
      <c r="P5885" s="397">
        <v>1</v>
      </c>
      <c r="Q5885" s="396" t="s">
        <v>214</v>
      </c>
      <c r="R5885" s="178" t="s">
        <v>206</v>
      </c>
      <c r="S5885" s="421">
        <v>561</v>
      </c>
      <c r="T5885" s="178">
        <v>1</v>
      </c>
      <c r="U5885" s="459">
        <f t="shared" si="412"/>
        <v>561</v>
      </c>
      <c r="V5885" s="583" t="s">
        <v>5191</v>
      </c>
    </row>
    <row r="5886" spans="2:22" s="3" customFormat="1" ht="78.75" x14ac:dyDescent="0.25">
      <c r="B5886" s="206" t="s">
        <v>2283</v>
      </c>
      <c r="C5886" s="562" t="s">
        <v>2405</v>
      </c>
      <c r="D5886" s="204" t="s">
        <v>2361</v>
      </c>
      <c r="E5886" s="101" t="s">
        <v>350</v>
      </c>
      <c r="F5886" s="397" t="s">
        <v>5037</v>
      </c>
      <c r="G5886" s="397" t="s">
        <v>7</v>
      </c>
      <c r="H5886" s="583" t="s">
        <v>181</v>
      </c>
      <c r="I5886" s="397">
        <v>2023</v>
      </c>
      <c r="J5886" s="397">
        <v>10</v>
      </c>
      <c r="K5886" s="377" t="s">
        <v>4260</v>
      </c>
      <c r="L5886" s="34" t="s">
        <v>979</v>
      </c>
      <c r="M5886" s="397" t="s">
        <v>2848</v>
      </c>
      <c r="N5886" s="583" t="s">
        <v>2449</v>
      </c>
      <c r="O5886" s="397">
        <v>1</v>
      </c>
      <c r="P5886" s="397">
        <v>1</v>
      </c>
      <c r="Q5886" s="178" t="s">
        <v>156</v>
      </c>
      <c r="R5886" s="178" t="s">
        <v>191</v>
      </c>
      <c r="S5886" s="421">
        <v>300</v>
      </c>
      <c r="T5886" s="178">
        <v>1</v>
      </c>
      <c r="U5886" s="459">
        <f t="shared" si="412"/>
        <v>300</v>
      </c>
      <c r="V5886" s="583" t="s">
        <v>5191</v>
      </c>
    </row>
    <row r="5887" spans="2:22" s="3" customFormat="1" ht="78.75" x14ac:dyDescent="0.25">
      <c r="B5887" s="206" t="s">
        <v>2283</v>
      </c>
      <c r="C5887" s="562" t="s">
        <v>2405</v>
      </c>
      <c r="D5887" s="204" t="s">
        <v>2361</v>
      </c>
      <c r="E5887" s="397" t="s">
        <v>26</v>
      </c>
      <c r="F5887" s="397" t="s">
        <v>7</v>
      </c>
      <c r="G5887" s="397" t="s">
        <v>7</v>
      </c>
      <c r="H5887" s="583" t="s">
        <v>7</v>
      </c>
      <c r="I5887" s="397" t="s">
        <v>7</v>
      </c>
      <c r="J5887" s="397" t="s">
        <v>7</v>
      </c>
      <c r="K5887" s="397" t="s">
        <v>7</v>
      </c>
      <c r="L5887" s="397" t="s">
        <v>7</v>
      </c>
      <c r="M5887" s="397" t="s">
        <v>7</v>
      </c>
      <c r="N5887" s="397" t="s">
        <v>7</v>
      </c>
      <c r="O5887" s="397" t="s">
        <v>7</v>
      </c>
      <c r="P5887" s="397" t="s">
        <v>7</v>
      </c>
      <c r="Q5887" s="178" t="s">
        <v>7</v>
      </c>
      <c r="R5887" s="178" t="s">
        <v>7</v>
      </c>
      <c r="S5887" s="421" t="s">
        <v>7</v>
      </c>
      <c r="T5887" s="178" t="s">
        <v>7</v>
      </c>
      <c r="U5887" s="459">
        <f>SUM(U5881:U5886)</f>
        <v>4716.2629999999999</v>
      </c>
      <c r="V5887" s="190" t="s">
        <v>7</v>
      </c>
    </row>
    <row r="5888" spans="2:22" s="3" customFormat="1" ht="78.75" x14ac:dyDescent="0.25">
      <c r="B5888" s="206" t="s">
        <v>2283</v>
      </c>
      <c r="C5888" s="562" t="s">
        <v>2406</v>
      </c>
      <c r="D5888" s="204" t="s">
        <v>2362</v>
      </c>
      <c r="E5888" s="397" t="s">
        <v>167</v>
      </c>
      <c r="F5888" s="397" t="s">
        <v>5038</v>
      </c>
      <c r="G5888" s="397" t="s">
        <v>7</v>
      </c>
      <c r="H5888" s="583" t="s">
        <v>181</v>
      </c>
      <c r="I5888" s="397">
        <v>2023</v>
      </c>
      <c r="J5888" s="397">
        <v>10</v>
      </c>
      <c r="K5888" s="377" t="s">
        <v>141</v>
      </c>
      <c r="L5888" s="34" t="s">
        <v>979</v>
      </c>
      <c r="M5888" s="397" t="s">
        <v>2848</v>
      </c>
      <c r="N5888" s="583" t="s">
        <v>2449</v>
      </c>
      <c r="O5888" s="397">
        <v>1</v>
      </c>
      <c r="P5888" s="397">
        <v>0.52</v>
      </c>
      <c r="Q5888" s="32" t="s">
        <v>140</v>
      </c>
      <c r="R5888" s="178" t="s">
        <v>255</v>
      </c>
      <c r="S5888" s="421">
        <v>767</v>
      </c>
      <c r="T5888" s="178">
        <v>1.42</v>
      </c>
      <c r="U5888" s="459">
        <f t="shared" ref="U5888:U5893" si="413">O5888*P5888*S5888*T5888</f>
        <v>566.3528</v>
      </c>
      <c r="V5888" s="583" t="s">
        <v>5192</v>
      </c>
    </row>
    <row r="5889" spans="2:22" s="3" customFormat="1" ht="78.75" x14ac:dyDescent="0.25">
      <c r="B5889" s="206" t="s">
        <v>2283</v>
      </c>
      <c r="C5889" s="562" t="s">
        <v>2406</v>
      </c>
      <c r="D5889" s="204" t="s">
        <v>2362</v>
      </c>
      <c r="E5889" s="397" t="s">
        <v>168</v>
      </c>
      <c r="F5889" s="397" t="s">
        <v>5038</v>
      </c>
      <c r="G5889" s="397" t="s">
        <v>7</v>
      </c>
      <c r="H5889" s="583" t="s">
        <v>181</v>
      </c>
      <c r="I5889" s="397">
        <v>2023</v>
      </c>
      <c r="J5889" s="397">
        <v>10</v>
      </c>
      <c r="K5889" s="377" t="s">
        <v>141</v>
      </c>
      <c r="L5889" s="34" t="s">
        <v>979</v>
      </c>
      <c r="M5889" s="397" t="s">
        <v>2848</v>
      </c>
      <c r="N5889" s="583" t="s">
        <v>2449</v>
      </c>
      <c r="O5889" s="397">
        <v>1</v>
      </c>
      <c r="P5889" s="397">
        <v>0.52</v>
      </c>
      <c r="Q5889" s="178" t="s">
        <v>140</v>
      </c>
      <c r="R5889" s="178" t="s">
        <v>2243</v>
      </c>
      <c r="S5889" s="421">
        <v>699</v>
      </c>
      <c r="T5889" s="178">
        <v>1.04</v>
      </c>
      <c r="U5889" s="459">
        <f t="shared" si="413"/>
        <v>378.01920000000001</v>
      </c>
      <c r="V5889" s="583" t="s">
        <v>5192</v>
      </c>
    </row>
    <row r="5890" spans="2:22" s="3" customFormat="1" ht="78.75" x14ac:dyDescent="0.25">
      <c r="B5890" s="206" t="s">
        <v>2283</v>
      </c>
      <c r="C5890" s="562" t="s">
        <v>2406</v>
      </c>
      <c r="D5890" s="204" t="s">
        <v>2362</v>
      </c>
      <c r="E5890" s="377" t="s">
        <v>3431</v>
      </c>
      <c r="F5890" s="397" t="s">
        <v>5038</v>
      </c>
      <c r="G5890" s="397" t="s">
        <v>7</v>
      </c>
      <c r="H5890" s="583" t="s">
        <v>181</v>
      </c>
      <c r="I5890" s="397">
        <v>2023</v>
      </c>
      <c r="J5890" s="397">
        <v>10</v>
      </c>
      <c r="K5890" s="377" t="s">
        <v>3432</v>
      </c>
      <c r="L5890" s="34" t="s">
        <v>979</v>
      </c>
      <c r="M5890" s="397" t="s">
        <v>2848</v>
      </c>
      <c r="N5890" s="583" t="s">
        <v>2449</v>
      </c>
      <c r="O5890" s="397">
        <v>1</v>
      </c>
      <c r="P5890" s="397">
        <v>0.52</v>
      </c>
      <c r="Q5890" s="385" t="s">
        <v>140</v>
      </c>
      <c r="R5890" s="377" t="s">
        <v>2300</v>
      </c>
      <c r="S5890" s="421">
        <v>400</v>
      </c>
      <c r="T5890" s="178">
        <v>1.04</v>
      </c>
      <c r="U5890" s="459">
        <f t="shared" si="413"/>
        <v>216.32</v>
      </c>
      <c r="V5890" s="583" t="s">
        <v>5192</v>
      </c>
    </row>
    <row r="5891" spans="2:22" s="3" customFormat="1" ht="78.75" x14ac:dyDescent="0.25">
      <c r="B5891" s="206" t="s">
        <v>2283</v>
      </c>
      <c r="C5891" s="562" t="s">
        <v>2406</v>
      </c>
      <c r="D5891" s="204" t="s">
        <v>2362</v>
      </c>
      <c r="E5891" s="397" t="s">
        <v>2268</v>
      </c>
      <c r="F5891" s="397" t="s">
        <v>5039</v>
      </c>
      <c r="G5891" s="397" t="s">
        <v>7</v>
      </c>
      <c r="H5891" s="583" t="s">
        <v>181</v>
      </c>
      <c r="I5891" s="397">
        <v>2023</v>
      </c>
      <c r="J5891" s="397">
        <v>10</v>
      </c>
      <c r="K5891" s="377" t="s">
        <v>3443</v>
      </c>
      <c r="L5891" s="34" t="s">
        <v>979</v>
      </c>
      <c r="M5891" s="397" t="s">
        <v>2848</v>
      </c>
      <c r="N5891" s="583" t="s">
        <v>2449</v>
      </c>
      <c r="O5891" s="397">
        <v>1</v>
      </c>
      <c r="P5891" s="397">
        <v>1</v>
      </c>
      <c r="Q5891" s="178" t="s">
        <v>261</v>
      </c>
      <c r="R5891" s="178" t="s">
        <v>2241</v>
      </c>
      <c r="S5891" s="421">
        <v>1663</v>
      </c>
      <c r="T5891" s="178">
        <v>1.07</v>
      </c>
      <c r="U5891" s="459">
        <f t="shared" si="413"/>
        <v>1779.41</v>
      </c>
      <c r="V5891" s="583" t="s">
        <v>5192</v>
      </c>
    </row>
    <row r="5892" spans="2:22" s="3" customFormat="1" ht="78.75" x14ac:dyDescent="0.25">
      <c r="B5892" s="206" t="s">
        <v>2283</v>
      </c>
      <c r="C5892" s="562" t="s">
        <v>2406</v>
      </c>
      <c r="D5892" s="204" t="s">
        <v>2362</v>
      </c>
      <c r="E5892" s="397" t="s">
        <v>201</v>
      </c>
      <c r="F5892" s="397" t="s">
        <v>5038</v>
      </c>
      <c r="G5892" s="397" t="s">
        <v>7</v>
      </c>
      <c r="H5892" s="583" t="s">
        <v>181</v>
      </c>
      <c r="I5892" s="397">
        <v>2023</v>
      </c>
      <c r="J5892" s="397">
        <v>10</v>
      </c>
      <c r="K5892" s="377" t="s">
        <v>205</v>
      </c>
      <c r="L5892" s="34" t="s">
        <v>979</v>
      </c>
      <c r="M5892" s="397" t="s">
        <v>2848</v>
      </c>
      <c r="N5892" s="583" t="s">
        <v>2449</v>
      </c>
      <c r="O5892" s="397">
        <v>1</v>
      </c>
      <c r="P5892" s="397">
        <v>1</v>
      </c>
      <c r="Q5892" s="396" t="s">
        <v>214</v>
      </c>
      <c r="R5892" s="178" t="s">
        <v>206</v>
      </c>
      <c r="S5892" s="421">
        <v>561</v>
      </c>
      <c r="T5892" s="178">
        <v>1</v>
      </c>
      <c r="U5892" s="459">
        <f t="shared" si="413"/>
        <v>561</v>
      </c>
      <c r="V5892" s="583" t="s">
        <v>5192</v>
      </c>
    </row>
    <row r="5893" spans="2:22" s="3" customFormat="1" ht="78.75" x14ac:dyDescent="0.25">
      <c r="B5893" s="206" t="s">
        <v>2283</v>
      </c>
      <c r="C5893" s="562" t="s">
        <v>2406</v>
      </c>
      <c r="D5893" s="204" t="s">
        <v>2362</v>
      </c>
      <c r="E5893" s="101" t="s">
        <v>350</v>
      </c>
      <c r="F5893" s="397" t="s">
        <v>5039</v>
      </c>
      <c r="G5893" s="397" t="s">
        <v>7</v>
      </c>
      <c r="H5893" s="583" t="s">
        <v>181</v>
      </c>
      <c r="I5893" s="397">
        <v>2023</v>
      </c>
      <c r="J5893" s="397">
        <v>10</v>
      </c>
      <c r="K5893" s="377" t="s">
        <v>4260</v>
      </c>
      <c r="L5893" s="34" t="s">
        <v>979</v>
      </c>
      <c r="M5893" s="397" t="s">
        <v>2848</v>
      </c>
      <c r="N5893" s="583" t="s">
        <v>2449</v>
      </c>
      <c r="O5893" s="397">
        <v>1</v>
      </c>
      <c r="P5893" s="397">
        <v>1</v>
      </c>
      <c r="Q5893" s="178" t="s">
        <v>156</v>
      </c>
      <c r="R5893" s="178" t="s">
        <v>191</v>
      </c>
      <c r="S5893" s="421">
        <v>300</v>
      </c>
      <c r="T5893" s="178">
        <v>1</v>
      </c>
      <c r="U5893" s="459">
        <f t="shared" si="413"/>
        <v>300</v>
      </c>
      <c r="V5893" s="583" t="s">
        <v>5192</v>
      </c>
    </row>
    <row r="5894" spans="2:22" s="3" customFormat="1" ht="78.75" x14ac:dyDescent="0.25">
      <c r="B5894" s="206" t="s">
        <v>2283</v>
      </c>
      <c r="C5894" s="562" t="s">
        <v>2406</v>
      </c>
      <c r="D5894" s="204" t="s">
        <v>2362</v>
      </c>
      <c r="E5894" s="397" t="s">
        <v>26</v>
      </c>
      <c r="F5894" s="397" t="s">
        <v>7</v>
      </c>
      <c r="G5894" s="397" t="s">
        <v>7</v>
      </c>
      <c r="H5894" s="583" t="s">
        <v>7</v>
      </c>
      <c r="I5894" s="397" t="s">
        <v>7</v>
      </c>
      <c r="J5894" s="397" t="s">
        <v>7</v>
      </c>
      <c r="K5894" s="397" t="s">
        <v>7</v>
      </c>
      <c r="L5894" s="397" t="s">
        <v>7</v>
      </c>
      <c r="M5894" s="397" t="s">
        <v>7</v>
      </c>
      <c r="N5894" s="397" t="s">
        <v>7</v>
      </c>
      <c r="O5894" s="397" t="s">
        <v>7</v>
      </c>
      <c r="P5894" s="397" t="s">
        <v>7</v>
      </c>
      <c r="Q5894" s="178" t="s">
        <v>7</v>
      </c>
      <c r="R5894" s="178" t="s">
        <v>7</v>
      </c>
      <c r="S5894" s="421" t="s">
        <v>7</v>
      </c>
      <c r="T5894" s="178" t="s">
        <v>7</v>
      </c>
      <c r="U5894" s="459">
        <f>SUM(U5888:U5893)</f>
        <v>3801.1019999999999</v>
      </c>
      <c r="V5894" s="190" t="s">
        <v>7</v>
      </c>
    </row>
    <row r="5895" spans="2:22" s="3" customFormat="1" ht="78.75" x14ac:dyDescent="0.25">
      <c r="B5895" s="206" t="s">
        <v>2283</v>
      </c>
      <c r="C5895" s="562" t="s">
        <v>2407</v>
      </c>
      <c r="D5895" s="204" t="s">
        <v>2363</v>
      </c>
      <c r="E5895" s="397" t="s">
        <v>167</v>
      </c>
      <c r="F5895" s="397" t="s">
        <v>5040</v>
      </c>
      <c r="G5895" s="397" t="s">
        <v>7</v>
      </c>
      <c r="H5895" s="583" t="s">
        <v>181</v>
      </c>
      <c r="I5895" s="397">
        <v>2023</v>
      </c>
      <c r="J5895" s="397">
        <v>10</v>
      </c>
      <c r="K5895" s="377" t="s">
        <v>141</v>
      </c>
      <c r="L5895" s="34" t="s">
        <v>979</v>
      </c>
      <c r="M5895" s="397" t="s">
        <v>2848</v>
      </c>
      <c r="N5895" s="583" t="s">
        <v>2449</v>
      </c>
      <c r="O5895" s="397">
        <v>1</v>
      </c>
      <c r="P5895" s="397">
        <v>0.73</v>
      </c>
      <c r="Q5895" s="32" t="s">
        <v>140</v>
      </c>
      <c r="R5895" s="178" t="s">
        <v>255</v>
      </c>
      <c r="S5895" s="421">
        <v>767</v>
      </c>
      <c r="T5895" s="178">
        <v>1.42</v>
      </c>
      <c r="U5895" s="459">
        <f t="shared" ref="U5895:U5900" si="414">O5895*P5895*S5895*T5895</f>
        <v>795.07219999999995</v>
      </c>
      <c r="V5895" s="583" t="s">
        <v>5193</v>
      </c>
    </row>
    <row r="5896" spans="2:22" s="3" customFormat="1" ht="78.75" x14ac:dyDescent="0.25">
      <c r="B5896" s="206" t="s">
        <v>2283</v>
      </c>
      <c r="C5896" s="562" t="s">
        <v>2407</v>
      </c>
      <c r="D5896" s="204" t="s">
        <v>2363</v>
      </c>
      <c r="E5896" s="397" t="s">
        <v>168</v>
      </c>
      <c r="F5896" s="397" t="s">
        <v>5040</v>
      </c>
      <c r="G5896" s="397" t="s">
        <v>7</v>
      </c>
      <c r="H5896" s="583" t="s">
        <v>181</v>
      </c>
      <c r="I5896" s="397">
        <v>2023</v>
      </c>
      <c r="J5896" s="397">
        <v>10</v>
      </c>
      <c r="K5896" s="377" t="s">
        <v>141</v>
      </c>
      <c r="L5896" s="34" t="s">
        <v>979</v>
      </c>
      <c r="M5896" s="397" t="s">
        <v>2848</v>
      </c>
      <c r="N5896" s="583" t="s">
        <v>2449</v>
      </c>
      <c r="O5896" s="397">
        <v>1</v>
      </c>
      <c r="P5896" s="397">
        <v>0.73</v>
      </c>
      <c r="Q5896" s="178" t="s">
        <v>140</v>
      </c>
      <c r="R5896" s="178" t="s">
        <v>2243</v>
      </c>
      <c r="S5896" s="421">
        <v>699</v>
      </c>
      <c r="T5896" s="178">
        <v>1.04</v>
      </c>
      <c r="U5896" s="459">
        <f t="shared" si="414"/>
        <v>530.68079999999998</v>
      </c>
      <c r="V5896" s="583" t="s">
        <v>5193</v>
      </c>
    </row>
    <row r="5897" spans="2:22" s="3" customFormat="1" ht="78.75" x14ac:dyDescent="0.25">
      <c r="B5897" s="206" t="s">
        <v>2283</v>
      </c>
      <c r="C5897" s="562" t="s">
        <v>2407</v>
      </c>
      <c r="D5897" s="204" t="s">
        <v>2363</v>
      </c>
      <c r="E5897" s="377" t="s">
        <v>3431</v>
      </c>
      <c r="F5897" s="397" t="s">
        <v>5040</v>
      </c>
      <c r="G5897" s="397" t="s">
        <v>7</v>
      </c>
      <c r="H5897" s="583" t="s">
        <v>181</v>
      </c>
      <c r="I5897" s="397">
        <v>2023</v>
      </c>
      <c r="J5897" s="397">
        <v>10</v>
      </c>
      <c r="K5897" s="377" t="s">
        <v>3432</v>
      </c>
      <c r="L5897" s="34" t="s">
        <v>979</v>
      </c>
      <c r="M5897" s="397" t="s">
        <v>2848</v>
      </c>
      <c r="N5897" s="583" t="s">
        <v>2449</v>
      </c>
      <c r="O5897" s="397">
        <v>1</v>
      </c>
      <c r="P5897" s="397">
        <v>0.73</v>
      </c>
      <c r="Q5897" s="385" t="s">
        <v>140</v>
      </c>
      <c r="R5897" s="377" t="s">
        <v>2300</v>
      </c>
      <c r="S5897" s="421">
        <v>400</v>
      </c>
      <c r="T5897" s="178">
        <v>1.04</v>
      </c>
      <c r="U5897" s="459">
        <f t="shared" si="414"/>
        <v>303.68</v>
      </c>
      <c r="V5897" s="583" t="s">
        <v>5193</v>
      </c>
    </row>
    <row r="5898" spans="2:22" s="3" customFormat="1" ht="78.75" x14ac:dyDescent="0.25">
      <c r="B5898" s="206" t="s">
        <v>2283</v>
      </c>
      <c r="C5898" s="562" t="s">
        <v>2407</v>
      </c>
      <c r="D5898" s="204" t="s">
        <v>2363</v>
      </c>
      <c r="E5898" s="397" t="s">
        <v>2268</v>
      </c>
      <c r="F5898" s="397" t="s">
        <v>5041</v>
      </c>
      <c r="G5898" s="397" t="s">
        <v>7</v>
      </c>
      <c r="H5898" s="583" t="s">
        <v>181</v>
      </c>
      <c r="I5898" s="397">
        <v>2023</v>
      </c>
      <c r="J5898" s="397">
        <v>10</v>
      </c>
      <c r="K5898" s="377" t="s">
        <v>3443</v>
      </c>
      <c r="L5898" s="34" t="s">
        <v>979</v>
      </c>
      <c r="M5898" s="397" t="s">
        <v>2848</v>
      </c>
      <c r="N5898" s="583" t="s">
        <v>2449</v>
      </c>
      <c r="O5898" s="397">
        <v>1</v>
      </c>
      <c r="P5898" s="397">
        <v>1</v>
      </c>
      <c r="Q5898" s="178" t="s">
        <v>261</v>
      </c>
      <c r="R5898" s="178" t="s">
        <v>2241</v>
      </c>
      <c r="S5898" s="421">
        <v>1663</v>
      </c>
      <c r="T5898" s="178">
        <v>1.07</v>
      </c>
      <c r="U5898" s="459">
        <f t="shared" si="414"/>
        <v>1779.41</v>
      </c>
      <c r="V5898" s="583" t="s">
        <v>5193</v>
      </c>
    </row>
    <row r="5899" spans="2:22" s="3" customFormat="1" ht="78.75" x14ac:dyDescent="0.25">
      <c r="B5899" s="206" t="s">
        <v>2283</v>
      </c>
      <c r="C5899" s="562" t="s">
        <v>2407</v>
      </c>
      <c r="D5899" s="204" t="s">
        <v>2363</v>
      </c>
      <c r="E5899" s="397" t="s">
        <v>201</v>
      </c>
      <c r="F5899" s="397" t="s">
        <v>5040</v>
      </c>
      <c r="G5899" s="397" t="s">
        <v>7</v>
      </c>
      <c r="H5899" s="583" t="s">
        <v>181</v>
      </c>
      <c r="I5899" s="397">
        <v>2023</v>
      </c>
      <c r="J5899" s="397">
        <v>10</v>
      </c>
      <c r="K5899" s="377" t="s">
        <v>205</v>
      </c>
      <c r="L5899" s="34" t="s">
        <v>979</v>
      </c>
      <c r="M5899" s="397" t="s">
        <v>2848</v>
      </c>
      <c r="N5899" s="583" t="s">
        <v>2449</v>
      </c>
      <c r="O5899" s="397">
        <v>1</v>
      </c>
      <c r="P5899" s="397">
        <v>1</v>
      </c>
      <c r="Q5899" s="396" t="s">
        <v>214</v>
      </c>
      <c r="R5899" s="178" t="s">
        <v>206</v>
      </c>
      <c r="S5899" s="421">
        <v>561</v>
      </c>
      <c r="T5899" s="178">
        <v>1</v>
      </c>
      <c r="U5899" s="459">
        <f t="shared" si="414"/>
        <v>561</v>
      </c>
      <c r="V5899" s="583" t="s">
        <v>5193</v>
      </c>
    </row>
    <row r="5900" spans="2:22" s="3" customFormat="1" ht="78.75" x14ac:dyDescent="0.25">
      <c r="B5900" s="206" t="s">
        <v>2283</v>
      </c>
      <c r="C5900" s="562" t="s">
        <v>2407</v>
      </c>
      <c r="D5900" s="204" t="s">
        <v>2363</v>
      </c>
      <c r="E5900" s="101" t="s">
        <v>350</v>
      </c>
      <c r="F5900" s="397" t="s">
        <v>5041</v>
      </c>
      <c r="G5900" s="397" t="s">
        <v>7</v>
      </c>
      <c r="H5900" s="583" t="s">
        <v>181</v>
      </c>
      <c r="I5900" s="397">
        <v>2023</v>
      </c>
      <c r="J5900" s="397">
        <v>10</v>
      </c>
      <c r="K5900" s="377" t="s">
        <v>4260</v>
      </c>
      <c r="L5900" s="34" t="s">
        <v>979</v>
      </c>
      <c r="M5900" s="397" t="s">
        <v>2848</v>
      </c>
      <c r="N5900" s="583" t="s">
        <v>2449</v>
      </c>
      <c r="O5900" s="397">
        <v>1</v>
      </c>
      <c r="P5900" s="397">
        <v>1</v>
      </c>
      <c r="Q5900" s="178" t="s">
        <v>156</v>
      </c>
      <c r="R5900" s="178" t="s">
        <v>191</v>
      </c>
      <c r="S5900" s="421">
        <v>300</v>
      </c>
      <c r="T5900" s="178">
        <v>1</v>
      </c>
      <c r="U5900" s="459">
        <f t="shared" si="414"/>
        <v>300</v>
      </c>
      <c r="V5900" s="583" t="s">
        <v>5193</v>
      </c>
    </row>
    <row r="5901" spans="2:22" s="3" customFormat="1" ht="78.75" x14ac:dyDescent="0.25">
      <c r="B5901" s="206" t="s">
        <v>2283</v>
      </c>
      <c r="C5901" s="562" t="s">
        <v>2407</v>
      </c>
      <c r="D5901" s="204" t="s">
        <v>2363</v>
      </c>
      <c r="E5901" s="397" t="s">
        <v>26</v>
      </c>
      <c r="F5901" s="397" t="s">
        <v>7</v>
      </c>
      <c r="G5901" s="397" t="s">
        <v>7</v>
      </c>
      <c r="H5901" s="583" t="s">
        <v>7</v>
      </c>
      <c r="I5901" s="397" t="s">
        <v>7</v>
      </c>
      <c r="J5901" s="397" t="s">
        <v>7</v>
      </c>
      <c r="K5901" s="397" t="s">
        <v>7</v>
      </c>
      <c r="L5901" s="397" t="s">
        <v>7</v>
      </c>
      <c r="M5901" s="397" t="s">
        <v>7</v>
      </c>
      <c r="N5901" s="397" t="s">
        <v>7</v>
      </c>
      <c r="O5901" s="397" t="s">
        <v>7</v>
      </c>
      <c r="P5901" s="397" t="s">
        <v>7</v>
      </c>
      <c r="Q5901" s="178" t="s">
        <v>7</v>
      </c>
      <c r="R5901" s="178" t="s">
        <v>7</v>
      </c>
      <c r="S5901" s="421" t="s">
        <v>7</v>
      </c>
      <c r="T5901" s="178" t="s">
        <v>7</v>
      </c>
      <c r="U5901" s="459">
        <f>SUM(U5895:U5900)</f>
        <v>4269.8429999999998</v>
      </c>
      <c r="V5901" s="190" t="s">
        <v>7</v>
      </c>
    </row>
    <row r="5902" spans="2:22" s="3" customFormat="1" ht="63" x14ac:dyDescent="0.25">
      <c r="B5902" s="206" t="s">
        <v>2237</v>
      </c>
      <c r="C5902" s="562" t="s">
        <v>2408</v>
      </c>
      <c r="D5902" s="204" t="s">
        <v>2364</v>
      </c>
      <c r="E5902" s="397" t="s">
        <v>1063</v>
      </c>
      <c r="F5902" s="397" t="s">
        <v>5042</v>
      </c>
      <c r="G5902" s="397" t="s">
        <v>7</v>
      </c>
      <c r="H5902" s="583" t="s">
        <v>154</v>
      </c>
      <c r="I5902" s="397">
        <v>2026</v>
      </c>
      <c r="J5902" s="397">
        <v>0.4</v>
      </c>
      <c r="K5902" s="377" t="s">
        <v>141</v>
      </c>
      <c r="L5902" s="34" t="s">
        <v>979</v>
      </c>
      <c r="M5902" s="397" t="s">
        <v>2849</v>
      </c>
      <c r="N5902" s="583" t="s">
        <v>2449</v>
      </c>
      <c r="O5902" s="397">
        <v>1</v>
      </c>
      <c r="P5902" s="397">
        <v>2.7</v>
      </c>
      <c r="Q5902" s="190" t="s">
        <v>140</v>
      </c>
      <c r="R5902" s="178" t="s">
        <v>2265</v>
      </c>
      <c r="S5902" s="421">
        <v>499</v>
      </c>
      <c r="T5902" s="178">
        <v>1.66</v>
      </c>
      <c r="U5902" s="459">
        <f>O5902*P5902*S5902*T5902</f>
        <v>2236.518</v>
      </c>
      <c r="V5902" s="190" t="s">
        <v>7</v>
      </c>
    </row>
    <row r="5903" spans="2:22" s="3" customFormat="1" ht="63" x14ac:dyDescent="0.25">
      <c r="B5903" s="206" t="s">
        <v>2237</v>
      </c>
      <c r="C5903" s="562" t="s">
        <v>2408</v>
      </c>
      <c r="D5903" s="204" t="s">
        <v>2364</v>
      </c>
      <c r="E5903" s="397" t="s">
        <v>998</v>
      </c>
      <c r="F5903" s="397" t="s">
        <v>5042</v>
      </c>
      <c r="G5903" s="397" t="s">
        <v>7</v>
      </c>
      <c r="H5903" s="583" t="s">
        <v>154</v>
      </c>
      <c r="I5903" s="397">
        <v>2026</v>
      </c>
      <c r="J5903" s="397">
        <v>0.4</v>
      </c>
      <c r="K5903" s="377" t="s">
        <v>141</v>
      </c>
      <c r="L5903" s="34" t="s">
        <v>979</v>
      </c>
      <c r="M5903" s="397" t="s">
        <v>2849</v>
      </c>
      <c r="N5903" s="583" t="s">
        <v>2449</v>
      </c>
      <c r="O5903" s="397">
        <v>1</v>
      </c>
      <c r="P5903" s="397">
        <v>2.7</v>
      </c>
      <c r="Q5903" s="178" t="s">
        <v>140</v>
      </c>
      <c r="R5903" s="178" t="s">
        <v>2266</v>
      </c>
      <c r="S5903" s="421">
        <v>517</v>
      </c>
      <c r="T5903" s="178">
        <v>1.04</v>
      </c>
      <c r="U5903" s="459">
        <f>O5903*P5903*S5903*T5903</f>
        <v>1451.7360000000001</v>
      </c>
      <c r="V5903" s="190" t="s">
        <v>7</v>
      </c>
    </row>
    <row r="5904" spans="2:22" s="3" customFormat="1" ht="63" x14ac:dyDescent="0.25">
      <c r="B5904" s="206" t="s">
        <v>2237</v>
      </c>
      <c r="C5904" s="562" t="s">
        <v>2408</v>
      </c>
      <c r="D5904" s="204" t="s">
        <v>2364</v>
      </c>
      <c r="E5904" s="397" t="s">
        <v>2244</v>
      </c>
      <c r="F5904" s="397" t="s">
        <v>5042</v>
      </c>
      <c r="G5904" s="397" t="s">
        <v>7</v>
      </c>
      <c r="H5904" s="583" t="s">
        <v>154</v>
      </c>
      <c r="I5904" s="397">
        <v>2026</v>
      </c>
      <c r="J5904" s="397">
        <v>0.4</v>
      </c>
      <c r="K5904" s="377" t="s">
        <v>3735</v>
      </c>
      <c r="L5904" s="34" t="s">
        <v>979</v>
      </c>
      <c r="M5904" s="397" t="s">
        <v>2849</v>
      </c>
      <c r="N5904" s="583" t="s">
        <v>2449</v>
      </c>
      <c r="O5904" s="397">
        <v>1</v>
      </c>
      <c r="P5904" s="397">
        <v>2.7</v>
      </c>
      <c r="Q5904" s="385" t="s">
        <v>140</v>
      </c>
      <c r="R5904" s="178" t="s">
        <v>2432</v>
      </c>
      <c r="S5904" s="421">
        <v>490</v>
      </c>
      <c r="T5904" s="178">
        <v>1.04</v>
      </c>
      <c r="U5904" s="459">
        <f>O5904*P5904*S5904*T5904</f>
        <v>1375.92</v>
      </c>
      <c r="V5904" s="190" t="s">
        <v>7</v>
      </c>
    </row>
    <row r="5905" spans="2:22" s="3" customFormat="1" ht="63" x14ac:dyDescent="0.25">
      <c r="B5905" s="206" t="s">
        <v>2237</v>
      </c>
      <c r="C5905" s="562" t="s">
        <v>2408</v>
      </c>
      <c r="D5905" s="204" t="s">
        <v>2364</v>
      </c>
      <c r="E5905" s="583" t="s">
        <v>201</v>
      </c>
      <c r="F5905" s="397" t="s">
        <v>5042</v>
      </c>
      <c r="G5905" s="397" t="s">
        <v>7</v>
      </c>
      <c r="H5905" s="583" t="s">
        <v>154</v>
      </c>
      <c r="I5905" s="397">
        <v>2026</v>
      </c>
      <c r="J5905" s="397">
        <v>0.4</v>
      </c>
      <c r="K5905" s="377" t="s">
        <v>205</v>
      </c>
      <c r="L5905" s="34" t="s">
        <v>979</v>
      </c>
      <c r="M5905" s="397" t="s">
        <v>2849</v>
      </c>
      <c r="N5905" s="583" t="s">
        <v>2449</v>
      </c>
      <c r="O5905" s="397">
        <v>1</v>
      </c>
      <c r="P5905" s="397">
        <v>1</v>
      </c>
      <c r="Q5905" s="396" t="s">
        <v>214</v>
      </c>
      <c r="R5905" s="178" t="s">
        <v>206</v>
      </c>
      <c r="S5905" s="421">
        <v>561</v>
      </c>
      <c r="T5905" s="178">
        <v>1</v>
      </c>
      <c r="U5905" s="459">
        <f>O5905*P5905*S5905*T5905</f>
        <v>561</v>
      </c>
      <c r="V5905" s="190" t="s">
        <v>7</v>
      </c>
    </row>
    <row r="5906" spans="2:22" s="3" customFormat="1" ht="63" x14ac:dyDescent="0.25">
      <c r="B5906" s="206" t="s">
        <v>2237</v>
      </c>
      <c r="C5906" s="562" t="s">
        <v>2408</v>
      </c>
      <c r="D5906" s="204" t="s">
        <v>2364</v>
      </c>
      <c r="E5906" s="397" t="s">
        <v>26</v>
      </c>
      <c r="F5906" s="397" t="s">
        <v>7</v>
      </c>
      <c r="G5906" s="397" t="s">
        <v>7</v>
      </c>
      <c r="H5906" s="583" t="s">
        <v>7</v>
      </c>
      <c r="I5906" s="397" t="s">
        <v>7</v>
      </c>
      <c r="J5906" s="397" t="s">
        <v>7</v>
      </c>
      <c r="K5906" s="397" t="s">
        <v>7</v>
      </c>
      <c r="L5906" s="397" t="s">
        <v>7</v>
      </c>
      <c r="M5906" s="397" t="s">
        <v>7</v>
      </c>
      <c r="N5906" s="397" t="s">
        <v>7</v>
      </c>
      <c r="O5906" s="397" t="s">
        <v>7</v>
      </c>
      <c r="P5906" s="397" t="s">
        <v>7</v>
      </c>
      <c r="Q5906" s="178" t="s">
        <v>7</v>
      </c>
      <c r="R5906" s="178" t="s">
        <v>7</v>
      </c>
      <c r="S5906" s="421" t="s">
        <v>7</v>
      </c>
      <c r="T5906" s="178" t="s">
        <v>7</v>
      </c>
      <c r="U5906" s="459">
        <f>SUM(U5902:U5905)</f>
        <v>5625.174</v>
      </c>
      <c r="V5906" s="190" t="s">
        <v>7</v>
      </c>
    </row>
    <row r="5907" spans="2:22" s="3" customFormat="1" ht="63" x14ac:dyDescent="0.25">
      <c r="B5907" s="206" t="s">
        <v>2237</v>
      </c>
      <c r="C5907" s="562" t="s">
        <v>2409</v>
      </c>
      <c r="D5907" s="204" t="s">
        <v>2365</v>
      </c>
      <c r="E5907" s="397" t="s">
        <v>1063</v>
      </c>
      <c r="F5907" s="397" t="s">
        <v>5043</v>
      </c>
      <c r="G5907" s="397" t="s">
        <v>7</v>
      </c>
      <c r="H5907" s="583" t="s">
        <v>154</v>
      </c>
      <c r="I5907" s="397">
        <v>2027</v>
      </c>
      <c r="J5907" s="397">
        <v>0.4</v>
      </c>
      <c r="K5907" s="377" t="s">
        <v>141</v>
      </c>
      <c r="L5907" s="34" t="s">
        <v>979</v>
      </c>
      <c r="M5907" s="397" t="s">
        <v>2849</v>
      </c>
      <c r="N5907" s="583" t="s">
        <v>2449</v>
      </c>
      <c r="O5907" s="397">
        <v>1</v>
      </c>
      <c r="P5907" s="397">
        <v>5.42</v>
      </c>
      <c r="Q5907" s="190" t="s">
        <v>140</v>
      </c>
      <c r="R5907" s="178" t="s">
        <v>2265</v>
      </c>
      <c r="S5907" s="421">
        <v>499</v>
      </c>
      <c r="T5907" s="178">
        <v>1.66</v>
      </c>
      <c r="U5907" s="459">
        <f>O5907*P5907*S5907*T5907</f>
        <v>4489.6027999999997</v>
      </c>
      <c r="V5907" s="190" t="s">
        <v>7</v>
      </c>
    </row>
    <row r="5908" spans="2:22" s="3" customFormat="1" ht="63" x14ac:dyDescent="0.25">
      <c r="B5908" s="206" t="s">
        <v>2237</v>
      </c>
      <c r="C5908" s="562" t="s">
        <v>2409</v>
      </c>
      <c r="D5908" s="204" t="s">
        <v>2365</v>
      </c>
      <c r="E5908" s="397" t="s">
        <v>998</v>
      </c>
      <c r="F5908" s="397" t="s">
        <v>5043</v>
      </c>
      <c r="G5908" s="397" t="s">
        <v>7</v>
      </c>
      <c r="H5908" s="583" t="s">
        <v>154</v>
      </c>
      <c r="I5908" s="397">
        <v>2027</v>
      </c>
      <c r="J5908" s="397">
        <v>0.4</v>
      </c>
      <c r="K5908" s="377" t="s">
        <v>141</v>
      </c>
      <c r="L5908" s="34" t="s">
        <v>979</v>
      </c>
      <c r="M5908" s="397" t="s">
        <v>2849</v>
      </c>
      <c r="N5908" s="583" t="s">
        <v>2449</v>
      </c>
      <c r="O5908" s="397">
        <v>1</v>
      </c>
      <c r="P5908" s="397">
        <v>5.42</v>
      </c>
      <c r="Q5908" s="178" t="s">
        <v>140</v>
      </c>
      <c r="R5908" s="178" t="s">
        <v>2266</v>
      </c>
      <c r="S5908" s="421">
        <v>517</v>
      </c>
      <c r="T5908" s="178">
        <v>1.04</v>
      </c>
      <c r="U5908" s="459">
        <f>O5908*P5908*S5908*T5908</f>
        <v>2914.2255999999998</v>
      </c>
      <c r="V5908" s="190" t="s">
        <v>7</v>
      </c>
    </row>
    <row r="5909" spans="2:22" s="3" customFormat="1" ht="63" x14ac:dyDescent="0.25">
      <c r="B5909" s="206" t="s">
        <v>2237</v>
      </c>
      <c r="C5909" s="562" t="s">
        <v>2409</v>
      </c>
      <c r="D5909" s="204" t="s">
        <v>2365</v>
      </c>
      <c r="E5909" s="397" t="s">
        <v>2244</v>
      </c>
      <c r="F5909" s="397" t="s">
        <v>5043</v>
      </c>
      <c r="G5909" s="397" t="s">
        <v>7</v>
      </c>
      <c r="H5909" s="583" t="s">
        <v>154</v>
      </c>
      <c r="I5909" s="397">
        <v>2027</v>
      </c>
      <c r="J5909" s="397">
        <v>0.4</v>
      </c>
      <c r="K5909" s="377" t="s">
        <v>3740</v>
      </c>
      <c r="L5909" s="34" t="s">
        <v>979</v>
      </c>
      <c r="M5909" s="397" t="s">
        <v>2849</v>
      </c>
      <c r="N5909" s="583" t="s">
        <v>2449</v>
      </c>
      <c r="O5909" s="397">
        <v>1</v>
      </c>
      <c r="P5909" s="397">
        <v>5.42</v>
      </c>
      <c r="Q5909" s="385" t="s">
        <v>140</v>
      </c>
      <c r="R5909" s="178" t="s">
        <v>2249</v>
      </c>
      <c r="S5909" s="421">
        <v>225</v>
      </c>
      <c r="T5909" s="178">
        <v>1.04</v>
      </c>
      <c r="U5909" s="459">
        <f>O5909*P5909*S5909*T5909</f>
        <v>1268.28</v>
      </c>
      <c r="V5909" s="190" t="s">
        <v>7</v>
      </c>
    </row>
    <row r="5910" spans="2:22" s="3" customFormat="1" ht="63" x14ac:dyDescent="0.25">
      <c r="B5910" s="206" t="s">
        <v>2237</v>
      </c>
      <c r="C5910" s="562" t="s">
        <v>2409</v>
      </c>
      <c r="D5910" s="204" t="s">
        <v>2365</v>
      </c>
      <c r="E5910" s="583" t="s">
        <v>201</v>
      </c>
      <c r="F5910" s="397" t="s">
        <v>5043</v>
      </c>
      <c r="G5910" s="397" t="s">
        <v>7</v>
      </c>
      <c r="H5910" s="583" t="s">
        <v>154</v>
      </c>
      <c r="I5910" s="397">
        <v>2027</v>
      </c>
      <c r="J5910" s="397">
        <v>0.4</v>
      </c>
      <c r="K5910" s="377" t="s">
        <v>3437</v>
      </c>
      <c r="L5910" s="34" t="s">
        <v>979</v>
      </c>
      <c r="M5910" s="397" t="s">
        <v>2849</v>
      </c>
      <c r="N5910" s="583" t="s">
        <v>2449</v>
      </c>
      <c r="O5910" s="397">
        <v>1</v>
      </c>
      <c r="P5910" s="397">
        <v>1</v>
      </c>
      <c r="Q5910" s="178" t="s">
        <v>214</v>
      </c>
      <c r="R5910" s="178" t="s">
        <v>2269</v>
      </c>
      <c r="S5910" s="421">
        <v>561</v>
      </c>
      <c r="T5910" s="178">
        <v>1</v>
      </c>
      <c r="U5910" s="459">
        <f>O5910*P5910*S5910*T5910</f>
        <v>561</v>
      </c>
      <c r="V5910" s="190" t="s">
        <v>7</v>
      </c>
    </row>
    <row r="5911" spans="2:22" s="3" customFormat="1" ht="63" x14ac:dyDescent="0.25">
      <c r="B5911" s="206" t="s">
        <v>2237</v>
      </c>
      <c r="C5911" s="562" t="s">
        <v>2409</v>
      </c>
      <c r="D5911" s="204" t="s">
        <v>2365</v>
      </c>
      <c r="E5911" s="397" t="s">
        <v>26</v>
      </c>
      <c r="F5911" s="397" t="s">
        <v>7</v>
      </c>
      <c r="G5911" s="397" t="s">
        <v>7</v>
      </c>
      <c r="H5911" s="583" t="s">
        <v>7</v>
      </c>
      <c r="I5911" s="397" t="s">
        <v>7</v>
      </c>
      <c r="J5911" s="397" t="s">
        <v>7</v>
      </c>
      <c r="K5911" s="397" t="s">
        <v>7</v>
      </c>
      <c r="L5911" s="397" t="s">
        <v>7</v>
      </c>
      <c r="M5911" s="397" t="s">
        <v>7</v>
      </c>
      <c r="N5911" s="397" t="s">
        <v>7</v>
      </c>
      <c r="O5911" s="397" t="s">
        <v>7</v>
      </c>
      <c r="P5911" s="397" t="s">
        <v>7</v>
      </c>
      <c r="Q5911" s="178" t="s">
        <v>7</v>
      </c>
      <c r="R5911" s="178" t="s">
        <v>7</v>
      </c>
      <c r="S5911" s="421" t="s">
        <v>7</v>
      </c>
      <c r="T5911" s="178" t="s">
        <v>7</v>
      </c>
      <c r="U5911" s="459">
        <f>SUM(U5907:U5910)</f>
        <v>9233.1083999999992</v>
      </c>
      <c r="V5911" s="190" t="s">
        <v>7</v>
      </c>
    </row>
    <row r="5912" spans="2:22" s="3" customFormat="1" ht="63" x14ac:dyDescent="0.25">
      <c r="B5912" s="206" t="s">
        <v>2237</v>
      </c>
      <c r="C5912" s="562" t="s">
        <v>2410</v>
      </c>
      <c r="D5912" s="204" t="s">
        <v>2366</v>
      </c>
      <c r="E5912" s="397" t="s">
        <v>1063</v>
      </c>
      <c r="F5912" s="397" t="s">
        <v>5044</v>
      </c>
      <c r="G5912" s="397" t="s">
        <v>7</v>
      </c>
      <c r="H5912" s="583" t="s">
        <v>154</v>
      </c>
      <c r="I5912" s="397">
        <v>2027</v>
      </c>
      <c r="J5912" s="397">
        <v>0.4</v>
      </c>
      <c r="K5912" s="377" t="s">
        <v>141</v>
      </c>
      <c r="L5912" s="34" t="s">
        <v>979</v>
      </c>
      <c r="M5912" s="397" t="s">
        <v>2849</v>
      </c>
      <c r="N5912" s="583" t="s">
        <v>2449</v>
      </c>
      <c r="O5912" s="397">
        <v>1</v>
      </c>
      <c r="P5912" s="397">
        <v>8.7200000000000006</v>
      </c>
      <c r="Q5912" s="190" t="s">
        <v>140</v>
      </c>
      <c r="R5912" s="178" t="s">
        <v>2265</v>
      </c>
      <c r="S5912" s="421">
        <v>499</v>
      </c>
      <c r="T5912" s="178">
        <v>1.66</v>
      </c>
      <c r="U5912" s="459">
        <f>O5912*P5912*S5912*T5912</f>
        <v>7223.1248000000005</v>
      </c>
      <c r="V5912" s="190" t="s">
        <v>7</v>
      </c>
    </row>
    <row r="5913" spans="2:22" s="3" customFormat="1" ht="63" x14ac:dyDescent="0.25">
      <c r="B5913" s="206" t="s">
        <v>2237</v>
      </c>
      <c r="C5913" s="562" t="s">
        <v>2410</v>
      </c>
      <c r="D5913" s="204" t="s">
        <v>2366</v>
      </c>
      <c r="E5913" s="397" t="s">
        <v>998</v>
      </c>
      <c r="F5913" s="397" t="s">
        <v>5044</v>
      </c>
      <c r="G5913" s="397" t="s">
        <v>7</v>
      </c>
      <c r="H5913" s="583" t="s">
        <v>154</v>
      </c>
      <c r="I5913" s="397">
        <v>2027</v>
      </c>
      <c r="J5913" s="397">
        <v>0.4</v>
      </c>
      <c r="K5913" s="377" t="s">
        <v>141</v>
      </c>
      <c r="L5913" s="34" t="s">
        <v>979</v>
      </c>
      <c r="M5913" s="397" t="s">
        <v>2849</v>
      </c>
      <c r="N5913" s="583" t="s">
        <v>2449</v>
      </c>
      <c r="O5913" s="397">
        <v>1</v>
      </c>
      <c r="P5913" s="397">
        <v>8.7200000000000006</v>
      </c>
      <c r="Q5913" s="178" t="s">
        <v>140</v>
      </c>
      <c r="R5913" s="178" t="s">
        <v>2266</v>
      </c>
      <c r="S5913" s="421">
        <v>517</v>
      </c>
      <c r="T5913" s="178">
        <v>1.04</v>
      </c>
      <c r="U5913" s="459">
        <f>O5913*P5913*S5913*T5913</f>
        <v>4688.5696000000007</v>
      </c>
      <c r="V5913" s="190" t="s">
        <v>7</v>
      </c>
    </row>
    <row r="5914" spans="2:22" s="3" customFormat="1" ht="63" x14ac:dyDescent="0.25">
      <c r="B5914" s="206" t="s">
        <v>2237</v>
      </c>
      <c r="C5914" s="562" t="s">
        <v>2410</v>
      </c>
      <c r="D5914" s="204" t="s">
        <v>2366</v>
      </c>
      <c r="E5914" s="397" t="s">
        <v>2244</v>
      </c>
      <c r="F5914" s="397" t="s">
        <v>5044</v>
      </c>
      <c r="G5914" s="397" t="s">
        <v>7</v>
      </c>
      <c r="H5914" s="583" t="s">
        <v>154</v>
      </c>
      <c r="I5914" s="397">
        <v>2027</v>
      </c>
      <c r="J5914" s="397">
        <v>0.4</v>
      </c>
      <c r="K5914" s="377" t="s">
        <v>3735</v>
      </c>
      <c r="L5914" s="34" t="s">
        <v>979</v>
      </c>
      <c r="M5914" s="397" t="s">
        <v>2849</v>
      </c>
      <c r="N5914" s="583" t="s">
        <v>2449</v>
      </c>
      <c r="O5914" s="397">
        <v>1</v>
      </c>
      <c r="P5914" s="397">
        <v>8.7200000000000006</v>
      </c>
      <c r="Q5914" s="385" t="s">
        <v>140</v>
      </c>
      <c r="R5914" s="178" t="s">
        <v>2432</v>
      </c>
      <c r="S5914" s="421">
        <v>490</v>
      </c>
      <c r="T5914" s="178">
        <v>1.04</v>
      </c>
      <c r="U5914" s="459">
        <f>O5914*P5914*S5914*T5914</f>
        <v>4443.7120000000004</v>
      </c>
      <c r="V5914" s="190" t="s">
        <v>7</v>
      </c>
    </row>
    <row r="5915" spans="2:22" s="3" customFormat="1" ht="63" x14ac:dyDescent="0.25">
      <c r="B5915" s="206" t="s">
        <v>2237</v>
      </c>
      <c r="C5915" s="562" t="s">
        <v>2410</v>
      </c>
      <c r="D5915" s="204" t="s">
        <v>2366</v>
      </c>
      <c r="E5915" s="583" t="s">
        <v>201</v>
      </c>
      <c r="F5915" s="397" t="s">
        <v>5044</v>
      </c>
      <c r="G5915" s="397" t="s">
        <v>7</v>
      </c>
      <c r="H5915" s="583" t="s">
        <v>154</v>
      </c>
      <c r="I5915" s="397">
        <v>2027</v>
      </c>
      <c r="J5915" s="397">
        <v>0.4</v>
      </c>
      <c r="K5915" s="377" t="s">
        <v>205</v>
      </c>
      <c r="L5915" s="34" t="s">
        <v>979</v>
      </c>
      <c r="M5915" s="397" t="s">
        <v>2849</v>
      </c>
      <c r="N5915" s="583" t="s">
        <v>2449</v>
      </c>
      <c r="O5915" s="397">
        <v>1</v>
      </c>
      <c r="P5915" s="397">
        <v>1</v>
      </c>
      <c r="Q5915" s="396" t="s">
        <v>214</v>
      </c>
      <c r="R5915" s="178" t="s">
        <v>206</v>
      </c>
      <c r="S5915" s="421">
        <v>561</v>
      </c>
      <c r="T5915" s="178">
        <v>1</v>
      </c>
      <c r="U5915" s="459">
        <f>O5915*P5915*S5915*T5915</f>
        <v>561</v>
      </c>
      <c r="V5915" s="190" t="s">
        <v>7</v>
      </c>
    </row>
    <row r="5916" spans="2:22" s="3" customFormat="1" ht="63" x14ac:dyDescent="0.25">
      <c r="B5916" s="206" t="s">
        <v>2237</v>
      </c>
      <c r="C5916" s="562" t="s">
        <v>2410</v>
      </c>
      <c r="D5916" s="204" t="s">
        <v>2366</v>
      </c>
      <c r="E5916" s="397" t="s">
        <v>26</v>
      </c>
      <c r="F5916" s="397" t="s">
        <v>7</v>
      </c>
      <c r="G5916" s="397" t="s">
        <v>7</v>
      </c>
      <c r="H5916" s="583" t="s">
        <v>7</v>
      </c>
      <c r="I5916" s="397" t="s">
        <v>7</v>
      </c>
      <c r="J5916" s="397" t="s">
        <v>7</v>
      </c>
      <c r="K5916" s="397" t="s">
        <v>7</v>
      </c>
      <c r="L5916" s="397" t="s">
        <v>7</v>
      </c>
      <c r="M5916" s="397" t="s">
        <v>7</v>
      </c>
      <c r="N5916" s="397" t="s">
        <v>7</v>
      </c>
      <c r="O5916" s="397" t="s">
        <v>7</v>
      </c>
      <c r="P5916" s="397" t="s">
        <v>7</v>
      </c>
      <c r="Q5916" s="178" t="s">
        <v>7</v>
      </c>
      <c r="R5916" s="178" t="s">
        <v>7</v>
      </c>
      <c r="S5916" s="421" t="s">
        <v>7</v>
      </c>
      <c r="T5916" s="178" t="s">
        <v>7</v>
      </c>
      <c r="U5916" s="459">
        <f>SUM(U5912:U5915)</f>
        <v>16916.4064</v>
      </c>
      <c r="V5916" s="190" t="s">
        <v>7</v>
      </c>
    </row>
    <row r="5917" spans="2:22" s="3" customFormat="1" ht="63" x14ac:dyDescent="0.25">
      <c r="B5917" s="206" t="s">
        <v>2237</v>
      </c>
      <c r="C5917" s="562" t="s">
        <v>2411</v>
      </c>
      <c r="D5917" s="204" t="s">
        <v>2367</v>
      </c>
      <c r="E5917" s="397" t="s">
        <v>1063</v>
      </c>
      <c r="F5917" s="397" t="s">
        <v>5045</v>
      </c>
      <c r="G5917" s="397" t="s">
        <v>7</v>
      </c>
      <c r="H5917" s="583" t="s">
        <v>154</v>
      </c>
      <c r="I5917" s="397">
        <v>2027</v>
      </c>
      <c r="J5917" s="397">
        <v>0.4</v>
      </c>
      <c r="K5917" s="377" t="s">
        <v>141</v>
      </c>
      <c r="L5917" s="34" t="s">
        <v>979</v>
      </c>
      <c r="M5917" s="397" t="s">
        <v>2849</v>
      </c>
      <c r="N5917" s="583" t="s">
        <v>2449</v>
      </c>
      <c r="O5917" s="397">
        <v>1</v>
      </c>
      <c r="P5917" s="397">
        <v>6.16</v>
      </c>
      <c r="Q5917" s="190" t="s">
        <v>140</v>
      </c>
      <c r="R5917" s="178" t="s">
        <v>2265</v>
      </c>
      <c r="S5917" s="421">
        <v>499</v>
      </c>
      <c r="T5917" s="178">
        <v>1.66</v>
      </c>
      <c r="U5917" s="459">
        <f>O5917*P5917*S5917*T5917</f>
        <v>5102.5744000000004</v>
      </c>
      <c r="V5917" s="190" t="s">
        <v>7</v>
      </c>
    </row>
    <row r="5918" spans="2:22" s="3" customFormat="1" ht="63" x14ac:dyDescent="0.25">
      <c r="B5918" s="206" t="s">
        <v>2237</v>
      </c>
      <c r="C5918" s="562" t="s">
        <v>2411</v>
      </c>
      <c r="D5918" s="204" t="s">
        <v>2367</v>
      </c>
      <c r="E5918" s="397" t="s">
        <v>998</v>
      </c>
      <c r="F5918" s="397" t="s">
        <v>5045</v>
      </c>
      <c r="G5918" s="397" t="s">
        <v>7</v>
      </c>
      <c r="H5918" s="583" t="s">
        <v>154</v>
      </c>
      <c r="I5918" s="397">
        <v>2027</v>
      </c>
      <c r="J5918" s="397">
        <v>0.4</v>
      </c>
      <c r="K5918" s="377" t="s">
        <v>141</v>
      </c>
      <c r="L5918" s="34" t="s">
        <v>979</v>
      </c>
      <c r="M5918" s="397" t="s">
        <v>2849</v>
      </c>
      <c r="N5918" s="583" t="s">
        <v>2449</v>
      </c>
      <c r="O5918" s="397">
        <v>1</v>
      </c>
      <c r="P5918" s="397">
        <v>6.16</v>
      </c>
      <c r="Q5918" s="178" t="s">
        <v>140</v>
      </c>
      <c r="R5918" s="178" t="s">
        <v>2266</v>
      </c>
      <c r="S5918" s="421">
        <v>517</v>
      </c>
      <c r="T5918" s="178">
        <v>1.04</v>
      </c>
      <c r="U5918" s="459">
        <f>O5918*P5918*S5918*T5918</f>
        <v>3312.1088000000004</v>
      </c>
      <c r="V5918" s="190" t="s">
        <v>7</v>
      </c>
    </row>
    <row r="5919" spans="2:22" s="3" customFormat="1" ht="63" x14ac:dyDescent="0.25">
      <c r="B5919" s="206" t="s">
        <v>2237</v>
      </c>
      <c r="C5919" s="562" t="s">
        <v>2411</v>
      </c>
      <c r="D5919" s="204" t="s">
        <v>2367</v>
      </c>
      <c r="E5919" s="397" t="s">
        <v>2244</v>
      </c>
      <c r="F5919" s="397" t="s">
        <v>5045</v>
      </c>
      <c r="G5919" s="397" t="s">
        <v>7</v>
      </c>
      <c r="H5919" s="583" t="s">
        <v>154</v>
      </c>
      <c r="I5919" s="397">
        <v>2027</v>
      </c>
      <c r="J5919" s="397">
        <v>0.4</v>
      </c>
      <c r="K5919" s="377" t="s">
        <v>3740</v>
      </c>
      <c r="L5919" s="34" t="s">
        <v>979</v>
      </c>
      <c r="M5919" s="397" t="s">
        <v>2849</v>
      </c>
      <c r="N5919" s="583" t="s">
        <v>2449</v>
      </c>
      <c r="O5919" s="397">
        <v>1</v>
      </c>
      <c r="P5919" s="397">
        <v>6.16</v>
      </c>
      <c r="Q5919" s="385" t="s">
        <v>140</v>
      </c>
      <c r="R5919" s="178" t="s">
        <v>2249</v>
      </c>
      <c r="S5919" s="421">
        <v>225</v>
      </c>
      <c r="T5919" s="178">
        <v>1.04</v>
      </c>
      <c r="U5919" s="459">
        <f>O5919*P5919*S5919*T5919</f>
        <v>1441.44</v>
      </c>
      <c r="V5919" s="190" t="s">
        <v>7</v>
      </c>
    </row>
    <row r="5920" spans="2:22" s="3" customFormat="1" ht="63" x14ac:dyDescent="0.25">
      <c r="B5920" s="206" t="s">
        <v>2237</v>
      </c>
      <c r="C5920" s="562" t="s">
        <v>2411</v>
      </c>
      <c r="D5920" s="204" t="s">
        <v>2367</v>
      </c>
      <c r="E5920" s="583" t="s">
        <v>201</v>
      </c>
      <c r="F5920" s="397" t="s">
        <v>5045</v>
      </c>
      <c r="G5920" s="397" t="s">
        <v>7</v>
      </c>
      <c r="H5920" s="583" t="s">
        <v>154</v>
      </c>
      <c r="I5920" s="397">
        <v>2027</v>
      </c>
      <c r="J5920" s="397">
        <v>0.4</v>
      </c>
      <c r="K5920" s="377" t="s">
        <v>3784</v>
      </c>
      <c r="L5920" s="34" t="s">
        <v>979</v>
      </c>
      <c r="M5920" s="397" t="s">
        <v>2849</v>
      </c>
      <c r="N5920" s="583" t="s">
        <v>2449</v>
      </c>
      <c r="O5920" s="397">
        <v>1</v>
      </c>
      <c r="P5920" s="397">
        <v>1</v>
      </c>
      <c r="Q5920" s="178" t="s">
        <v>214</v>
      </c>
      <c r="R5920" s="178" t="s">
        <v>2253</v>
      </c>
      <c r="S5920" s="421">
        <v>2319</v>
      </c>
      <c r="T5920" s="178">
        <v>1</v>
      </c>
      <c r="U5920" s="459">
        <f>O5920*P5920*S5920*T5920</f>
        <v>2319</v>
      </c>
      <c r="V5920" s="190" t="s">
        <v>7</v>
      </c>
    </row>
    <row r="5921" spans="2:22" s="3" customFormat="1" ht="63" x14ac:dyDescent="0.25">
      <c r="B5921" s="206" t="s">
        <v>2237</v>
      </c>
      <c r="C5921" s="562" t="s">
        <v>2411</v>
      </c>
      <c r="D5921" s="204" t="s">
        <v>2367</v>
      </c>
      <c r="E5921" s="397" t="s">
        <v>26</v>
      </c>
      <c r="F5921" s="397" t="s">
        <v>7</v>
      </c>
      <c r="G5921" s="397" t="s">
        <v>7</v>
      </c>
      <c r="H5921" s="583" t="s">
        <v>7</v>
      </c>
      <c r="I5921" s="397" t="s">
        <v>7</v>
      </c>
      <c r="J5921" s="397" t="s">
        <v>7</v>
      </c>
      <c r="K5921" s="397" t="s">
        <v>7</v>
      </c>
      <c r="L5921" s="397" t="s">
        <v>7</v>
      </c>
      <c r="M5921" s="397" t="s">
        <v>7</v>
      </c>
      <c r="N5921" s="397" t="s">
        <v>7</v>
      </c>
      <c r="O5921" s="397" t="s">
        <v>7</v>
      </c>
      <c r="P5921" s="397" t="s">
        <v>7</v>
      </c>
      <c r="Q5921" s="178" t="s">
        <v>7</v>
      </c>
      <c r="R5921" s="178" t="s">
        <v>7</v>
      </c>
      <c r="S5921" s="421" t="s">
        <v>7</v>
      </c>
      <c r="T5921" s="178" t="s">
        <v>7</v>
      </c>
      <c r="U5921" s="459">
        <f>SUM(U5917:U5920)</f>
        <v>12175.123200000002</v>
      </c>
      <c r="V5921" s="190" t="s">
        <v>7</v>
      </c>
    </row>
    <row r="5922" spans="2:22" s="3" customFormat="1" ht="63" x14ac:dyDescent="0.25">
      <c r="B5922" s="206" t="s">
        <v>2237</v>
      </c>
      <c r="C5922" s="562" t="s">
        <v>2412</v>
      </c>
      <c r="D5922" s="204" t="s">
        <v>2368</v>
      </c>
      <c r="E5922" s="397" t="s">
        <v>1063</v>
      </c>
      <c r="F5922" s="397" t="s">
        <v>5046</v>
      </c>
      <c r="G5922" s="397" t="s">
        <v>7</v>
      </c>
      <c r="H5922" s="583" t="s">
        <v>154</v>
      </c>
      <c r="I5922" s="397">
        <v>2027</v>
      </c>
      <c r="J5922" s="397">
        <v>0.4</v>
      </c>
      <c r="K5922" s="377" t="s">
        <v>141</v>
      </c>
      <c r="L5922" s="34" t="s">
        <v>979</v>
      </c>
      <c r="M5922" s="397" t="s">
        <v>2849</v>
      </c>
      <c r="N5922" s="583" t="s">
        <v>2449</v>
      </c>
      <c r="O5922" s="397">
        <v>1</v>
      </c>
      <c r="P5922" s="397">
        <v>2.19</v>
      </c>
      <c r="Q5922" s="190" t="s">
        <v>140</v>
      </c>
      <c r="R5922" s="178" t="s">
        <v>2265</v>
      </c>
      <c r="S5922" s="421">
        <v>499</v>
      </c>
      <c r="T5922" s="178">
        <v>1.66</v>
      </c>
      <c r="U5922" s="459">
        <f>O5922*P5922*S5922*T5922</f>
        <v>1814.0645999999999</v>
      </c>
      <c r="V5922" s="190" t="s">
        <v>7</v>
      </c>
    </row>
    <row r="5923" spans="2:22" s="3" customFormat="1" ht="63" x14ac:dyDescent="0.25">
      <c r="B5923" s="206" t="s">
        <v>2237</v>
      </c>
      <c r="C5923" s="562" t="s">
        <v>2412</v>
      </c>
      <c r="D5923" s="204" t="s">
        <v>2368</v>
      </c>
      <c r="E5923" s="397" t="s">
        <v>998</v>
      </c>
      <c r="F5923" s="397" t="s">
        <v>5046</v>
      </c>
      <c r="G5923" s="397" t="s">
        <v>7</v>
      </c>
      <c r="H5923" s="583" t="s">
        <v>154</v>
      </c>
      <c r="I5923" s="397">
        <v>2027</v>
      </c>
      <c r="J5923" s="397">
        <v>0.4</v>
      </c>
      <c r="K5923" s="377" t="s">
        <v>141</v>
      </c>
      <c r="L5923" s="34" t="s">
        <v>979</v>
      </c>
      <c r="M5923" s="397" t="s">
        <v>2849</v>
      </c>
      <c r="N5923" s="583" t="s">
        <v>2449</v>
      </c>
      <c r="O5923" s="397">
        <v>1</v>
      </c>
      <c r="P5923" s="397">
        <v>2.19</v>
      </c>
      <c r="Q5923" s="178" t="s">
        <v>140</v>
      </c>
      <c r="R5923" s="178" t="s">
        <v>2266</v>
      </c>
      <c r="S5923" s="421">
        <v>517</v>
      </c>
      <c r="T5923" s="178">
        <v>1.04</v>
      </c>
      <c r="U5923" s="459">
        <f>O5923*P5923*S5923*T5923</f>
        <v>1177.5192</v>
      </c>
      <c r="V5923" s="190" t="s">
        <v>7</v>
      </c>
    </row>
    <row r="5924" spans="2:22" s="3" customFormat="1" ht="63" x14ac:dyDescent="0.25">
      <c r="B5924" s="206" t="s">
        <v>2237</v>
      </c>
      <c r="C5924" s="562" t="s">
        <v>2412</v>
      </c>
      <c r="D5924" s="204" t="s">
        <v>2368</v>
      </c>
      <c r="E5924" s="397" t="s">
        <v>2244</v>
      </c>
      <c r="F5924" s="397" t="s">
        <v>5046</v>
      </c>
      <c r="G5924" s="397" t="s">
        <v>7</v>
      </c>
      <c r="H5924" s="583" t="s">
        <v>154</v>
      </c>
      <c r="I5924" s="397">
        <v>2027</v>
      </c>
      <c r="J5924" s="397">
        <v>0.4</v>
      </c>
      <c r="K5924" s="377" t="s">
        <v>3740</v>
      </c>
      <c r="L5924" s="34" t="s">
        <v>979</v>
      </c>
      <c r="M5924" s="397" t="s">
        <v>2849</v>
      </c>
      <c r="N5924" s="583" t="s">
        <v>2449</v>
      </c>
      <c r="O5924" s="397">
        <v>1</v>
      </c>
      <c r="P5924" s="397">
        <v>2.19</v>
      </c>
      <c r="Q5924" s="385" t="s">
        <v>140</v>
      </c>
      <c r="R5924" s="178" t="s">
        <v>2249</v>
      </c>
      <c r="S5924" s="421">
        <v>225</v>
      </c>
      <c r="T5924" s="178">
        <v>1.04</v>
      </c>
      <c r="U5924" s="459">
        <f>O5924*P5924*S5924*T5924</f>
        <v>512.46</v>
      </c>
      <c r="V5924" s="190" t="s">
        <v>7</v>
      </c>
    </row>
    <row r="5925" spans="2:22" s="3" customFormat="1" ht="63" x14ac:dyDescent="0.25">
      <c r="B5925" s="206" t="s">
        <v>2237</v>
      </c>
      <c r="C5925" s="562" t="s">
        <v>2412</v>
      </c>
      <c r="D5925" s="204" t="s">
        <v>2368</v>
      </c>
      <c r="E5925" s="583" t="s">
        <v>201</v>
      </c>
      <c r="F5925" s="397" t="s">
        <v>5046</v>
      </c>
      <c r="G5925" s="397" t="s">
        <v>7</v>
      </c>
      <c r="H5925" s="583" t="s">
        <v>154</v>
      </c>
      <c r="I5925" s="397">
        <v>2027</v>
      </c>
      <c r="J5925" s="397">
        <v>0.4</v>
      </c>
      <c r="K5925" s="377" t="s">
        <v>205</v>
      </c>
      <c r="L5925" s="34" t="s">
        <v>979</v>
      </c>
      <c r="M5925" s="397" t="s">
        <v>2849</v>
      </c>
      <c r="N5925" s="583" t="s">
        <v>2449</v>
      </c>
      <c r="O5925" s="397">
        <v>1</v>
      </c>
      <c r="P5925" s="397">
        <v>1</v>
      </c>
      <c r="Q5925" s="178" t="s">
        <v>214</v>
      </c>
      <c r="R5925" s="178" t="s">
        <v>206</v>
      </c>
      <c r="S5925" s="421">
        <v>561</v>
      </c>
      <c r="T5925" s="178">
        <v>1</v>
      </c>
      <c r="U5925" s="459">
        <f>O5925*P5925*S5925*T5925</f>
        <v>561</v>
      </c>
      <c r="V5925" s="190" t="s">
        <v>7</v>
      </c>
    </row>
    <row r="5926" spans="2:22" s="3" customFormat="1" ht="63" x14ac:dyDescent="0.25">
      <c r="B5926" s="206" t="s">
        <v>2237</v>
      </c>
      <c r="C5926" s="562" t="s">
        <v>2412</v>
      </c>
      <c r="D5926" s="204" t="s">
        <v>2368</v>
      </c>
      <c r="E5926" s="397" t="s">
        <v>26</v>
      </c>
      <c r="F5926" s="397" t="s">
        <v>7</v>
      </c>
      <c r="G5926" s="397" t="s">
        <v>7</v>
      </c>
      <c r="H5926" s="583" t="s">
        <v>7</v>
      </c>
      <c r="I5926" s="397" t="s">
        <v>7</v>
      </c>
      <c r="J5926" s="397" t="s">
        <v>7</v>
      </c>
      <c r="K5926" s="397" t="s">
        <v>7</v>
      </c>
      <c r="L5926" s="397" t="s">
        <v>7</v>
      </c>
      <c r="M5926" s="397" t="s">
        <v>7</v>
      </c>
      <c r="N5926" s="397" t="s">
        <v>7</v>
      </c>
      <c r="O5926" s="397" t="s">
        <v>7</v>
      </c>
      <c r="P5926" s="397" t="s">
        <v>7</v>
      </c>
      <c r="Q5926" s="178" t="s">
        <v>7</v>
      </c>
      <c r="R5926" s="178" t="s">
        <v>7</v>
      </c>
      <c r="S5926" s="421" t="s">
        <v>7</v>
      </c>
      <c r="T5926" s="178" t="s">
        <v>7</v>
      </c>
      <c r="U5926" s="459">
        <f>SUM(U5922:U5925)</f>
        <v>4065.0437999999999</v>
      </c>
      <c r="V5926" s="190" t="s">
        <v>7</v>
      </c>
    </row>
    <row r="5927" spans="2:22" s="3" customFormat="1" ht="63" x14ac:dyDescent="0.25">
      <c r="B5927" s="206" t="s">
        <v>2237</v>
      </c>
      <c r="C5927" s="562" t="s">
        <v>2413</v>
      </c>
      <c r="D5927" s="204" t="s">
        <v>2369</v>
      </c>
      <c r="E5927" s="397" t="s">
        <v>1063</v>
      </c>
      <c r="F5927" s="397" t="s">
        <v>5047</v>
      </c>
      <c r="G5927" s="397" t="s">
        <v>7</v>
      </c>
      <c r="H5927" s="583" t="s">
        <v>154</v>
      </c>
      <c r="I5927" s="397">
        <v>2027</v>
      </c>
      <c r="J5927" s="397">
        <v>0.4</v>
      </c>
      <c r="K5927" s="377" t="s">
        <v>141</v>
      </c>
      <c r="L5927" s="34" t="s">
        <v>979</v>
      </c>
      <c r="M5927" s="397" t="s">
        <v>2849</v>
      </c>
      <c r="N5927" s="583" t="s">
        <v>2449</v>
      </c>
      <c r="O5927" s="397">
        <v>1</v>
      </c>
      <c r="P5927" s="397">
        <v>8.49</v>
      </c>
      <c r="Q5927" s="190" t="s">
        <v>140</v>
      </c>
      <c r="R5927" s="178" t="s">
        <v>2265</v>
      </c>
      <c r="S5927" s="421">
        <v>499</v>
      </c>
      <c r="T5927" s="178">
        <v>1.66</v>
      </c>
      <c r="U5927" s="459">
        <f>O5927*P5927*S5927*T5927</f>
        <v>7032.6066000000001</v>
      </c>
      <c r="V5927" s="190" t="s">
        <v>7</v>
      </c>
    </row>
    <row r="5928" spans="2:22" s="3" customFormat="1" ht="63" x14ac:dyDescent="0.25">
      <c r="B5928" s="206" t="s">
        <v>2237</v>
      </c>
      <c r="C5928" s="562" t="s">
        <v>2413</v>
      </c>
      <c r="D5928" s="204" t="s">
        <v>2369</v>
      </c>
      <c r="E5928" s="397" t="s">
        <v>998</v>
      </c>
      <c r="F5928" s="397" t="s">
        <v>5047</v>
      </c>
      <c r="G5928" s="397" t="s">
        <v>7</v>
      </c>
      <c r="H5928" s="583" t="s">
        <v>154</v>
      </c>
      <c r="I5928" s="397">
        <v>2027</v>
      </c>
      <c r="J5928" s="397">
        <v>0.4</v>
      </c>
      <c r="K5928" s="377" t="s">
        <v>141</v>
      </c>
      <c r="L5928" s="34" t="s">
        <v>979</v>
      </c>
      <c r="M5928" s="397" t="s">
        <v>2849</v>
      </c>
      <c r="N5928" s="583" t="s">
        <v>2449</v>
      </c>
      <c r="O5928" s="397">
        <v>1</v>
      </c>
      <c r="P5928" s="397">
        <v>8.49</v>
      </c>
      <c r="Q5928" s="178" t="s">
        <v>140</v>
      </c>
      <c r="R5928" s="178" t="s">
        <v>2266</v>
      </c>
      <c r="S5928" s="421">
        <v>517</v>
      </c>
      <c r="T5928" s="178">
        <v>1.04</v>
      </c>
      <c r="U5928" s="459">
        <f>O5928*P5928*S5928*T5928</f>
        <v>4564.9031999999997</v>
      </c>
      <c r="V5928" s="190" t="s">
        <v>7</v>
      </c>
    </row>
    <row r="5929" spans="2:22" s="3" customFormat="1" ht="63" x14ac:dyDescent="0.25">
      <c r="B5929" s="206" t="s">
        <v>2237</v>
      </c>
      <c r="C5929" s="562" t="s">
        <v>2413</v>
      </c>
      <c r="D5929" s="204" t="s">
        <v>2369</v>
      </c>
      <c r="E5929" s="397" t="s">
        <v>2244</v>
      </c>
      <c r="F5929" s="397" t="s">
        <v>5047</v>
      </c>
      <c r="G5929" s="397" t="s">
        <v>7</v>
      </c>
      <c r="H5929" s="583" t="s">
        <v>154</v>
      </c>
      <c r="I5929" s="397">
        <v>2027</v>
      </c>
      <c r="J5929" s="397">
        <v>0.4</v>
      </c>
      <c r="K5929" s="377" t="s">
        <v>3735</v>
      </c>
      <c r="L5929" s="34" t="s">
        <v>979</v>
      </c>
      <c r="M5929" s="397" t="s">
        <v>2849</v>
      </c>
      <c r="N5929" s="583" t="s">
        <v>2449</v>
      </c>
      <c r="O5929" s="397">
        <v>1</v>
      </c>
      <c r="P5929" s="397">
        <v>8.49</v>
      </c>
      <c r="Q5929" s="385" t="s">
        <v>140</v>
      </c>
      <c r="R5929" s="178" t="s">
        <v>2432</v>
      </c>
      <c r="S5929" s="421">
        <v>490</v>
      </c>
      <c r="T5929" s="178">
        <v>1.04</v>
      </c>
      <c r="U5929" s="459">
        <f>O5929*P5929*S5929*T5929</f>
        <v>4326.5040000000008</v>
      </c>
      <c r="V5929" s="190" t="s">
        <v>7</v>
      </c>
    </row>
    <row r="5930" spans="2:22" s="3" customFormat="1" ht="63" x14ac:dyDescent="0.25">
      <c r="B5930" s="206" t="s">
        <v>2237</v>
      </c>
      <c r="C5930" s="562" t="s">
        <v>2413</v>
      </c>
      <c r="D5930" s="204" t="s">
        <v>2369</v>
      </c>
      <c r="E5930" s="583" t="s">
        <v>201</v>
      </c>
      <c r="F5930" s="397" t="s">
        <v>5047</v>
      </c>
      <c r="G5930" s="397" t="s">
        <v>7</v>
      </c>
      <c r="H5930" s="583" t="s">
        <v>154</v>
      </c>
      <c r="I5930" s="397">
        <v>2027</v>
      </c>
      <c r="J5930" s="397">
        <v>0.4</v>
      </c>
      <c r="K5930" s="377" t="s">
        <v>205</v>
      </c>
      <c r="L5930" s="34" t="s">
        <v>979</v>
      </c>
      <c r="M5930" s="397" t="s">
        <v>2849</v>
      </c>
      <c r="N5930" s="583" t="s">
        <v>2449</v>
      </c>
      <c r="O5930" s="397">
        <v>1</v>
      </c>
      <c r="P5930" s="397">
        <v>1</v>
      </c>
      <c r="Q5930" s="396" t="s">
        <v>214</v>
      </c>
      <c r="R5930" s="178" t="s">
        <v>206</v>
      </c>
      <c r="S5930" s="421">
        <v>561</v>
      </c>
      <c r="T5930" s="178">
        <v>1</v>
      </c>
      <c r="U5930" s="459">
        <f>O5930*P5930*S5930*T5930</f>
        <v>561</v>
      </c>
      <c r="V5930" s="190" t="s">
        <v>7</v>
      </c>
    </row>
    <row r="5931" spans="2:22" s="3" customFormat="1" ht="63" x14ac:dyDescent="0.25">
      <c r="B5931" s="206" t="s">
        <v>2237</v>
      </c>
      <c r="C5931" s="562" t="s">
        <v>2413</v>
      </c>
      <c r="D5931" s="204" t="s">
        <v>2369</v>
      </c>
      <c r="E5931" s="397" t="s">
        <v>26</v>
      </c>
      <c r="F5931" s="397" t="s">
        <v>7</v>
      </c>
      <c r="G5931" s="397" t="s">
        <v>7</v>
      </c>
      <c r="H5931" s="583" t="s">
        <v>7</v>
      </c>
      <c r="I5931" s="397" t="s">
        <v>7</v>
      </c>
      <c r="J5931" s="397" t="s">
        <v>7</v>
      </c>
      <c r="K5931" s="397" t="s">
        <v>7</v>
      </c>
      <c r="L5931" s="397" t="s">
        <v>7</v>
      </c>
      <c r="M5931" s="397" t="s">
        <v>7</v>
      </c>
      <c r="N5931" s="397" t="s">
        <v>7</v>
      </c>
      <c r="O5931" s="397" t="s">
        <v>7</v>
      </c>
      <c r="P5931" s="397" t="s">
        <v>7</v>
      </c>
      <c r="Q5931" s="178" t="s">
        <v>7</v>
      </c>
      <c r="R5931" s="178" t="s">
        <v>7</v>
      </c>
      <c r="S5931" s="421" t="s">
        <v>7</v>
      </c>
      <c r="T5931" s="178" t="s">
        <v>7</v>
      </c>
      <c r="U5931" s="459">
        <f>SUM(U5927:U5930)</f>
        <v>16485.013800000001</v>
      </c>
      <c r="V5931" s="190" t="s">
        <v>7</v>
      </c>
    </row>
    <row r="5932" spans="2:22" s="3" customFormat="1" ht="63" x14ac:dyDescent="0.25">
      <c r="B5932" s="206" t="s">
        <v>2237</v>
      </c>
      <c r="C5932" s="562" t="s">
        <v>2414</v>
      </c>
      <c r="D5932" s="204" t="s">
        <v>2370</v>
      </c>
      <c r="E5932" s="397" t="s">
        <v>1063</v>
      </c>
      <c r="F5932" s="397" t="s">
        <v>5048</v>
      </c>
      <c r="G5932" s="397" t="s">
        <v>7</v>
      </c>
      <c r="H5932" s="583" t="s">
        <v>154</v>
      </c>
      <c r="I5932" s="397">
        <v>2027</v>
      </c>
      <c r="J5932" s="397">
        <v>0.4</v>
      </c>
      <c r="K5932" s="377" t="s">
        <v>141</v>
      </c>
      <c r="L5932" s="34" t="s">
        <v>979</v>
      </c>
      <c r="M5932" s="397" t="s">
        <v>2849</v>
      </c>
      <c r="N5932" s="583" t="s">
        <v>2449</v>
      </c>
      <c r="O5932" s="397">
        <v>1</v>
      </c>
      <c r="P5932" s="397">
        <v>1.6</v>
      </c>
      <c r="Q5932" s="190" t="s">
        <v>140</v>
      </c>
      <c r="R5932" s="178" t="s">
        <v>2265</v>
      </c>
      <c r="S5932" s="421">
        <v>499</v>
      </c>
      <c r="T5932" s="178">
        <v>1.66</v>
      </c>
      <c r="U5932" s="459">
        <f t="shared" ref="U5932:U5938" si="415">O5932*P5932*S5932*T5932</f>
        <v>1325.3440000000001</v>
      </c>
      <c r="V5932" s="190" t="s">
        <v>7</v>
      </c>
    </row>
    <row r="5933" spans="2:22" s="3" customFormat="1" ht="63" x14ac:dyDescent="0.25">
      <c r="B5933" s="206" t="s">
        <v>2237</v>
      </c>
      <c r="C5933" s="562" t="s">
        <v>2414</v>
      </c>
      <c r="D5933" s="204" t="s">
        <v>2370</v>
      </c>
      <c r="E5933" s="397" t="s">
        <v>998</v>
      </c>
      <c r="F5933" s="397" t="s">
        <v>5048</v>
      </c>
      <c r="G5933" s="397" t="s">
        <v>7</v>
      </c>
      <c r="H5933" s="583" t="s">
        <v>154</v>
      </c>
      <c r="I5933" s="397">
        <v>2027</v>
      </c>
      <c r="J5933" s="397">
        <v>0.4</v>
      </c>
      <c r="K5933" s="377" t="s">
        <v>141</v>
      </c>
      <c r="L5933" s="34" t="s">
        <v>979</v>
      </c>
      <c r="M5933" s="397" t="s">
        <v>2849</v>
      </c>
      <c r="N5933" s="583" t="s">
        <v>2449</v>
      </c>
      <c r="O5933" s="397">
        <v>1</v>
      </c>
      <c r="P5933" s="397">
        <v>1.6</v>
      </c>
      <c r="Q5933" s="178" t="s">
        <v>140</v>
      </c>
      <c r="R5933" s="178" t="s">
        <v>2266</v>
      </c>
      <c r="S5933" s="421">
        <v>517</v>
      </c>
      <c r="T5933" s="178">
        <v>1.04</v>
      </c>
      <c r="U5933" s="459">
        <f t="shared" si="415"/>
        <v>860.28800000000012</v>
      </c>
      <c r="V5933" s="190" t="s">
        <v>7</v>
      </c>
    </row>
    <row r="5934" spans="2:22" s="3" customFormat="1" ht="63" x14ac:dyDescent="0.25">
      <c r="B5934" s="206" t="s">
        <v>2237</v>
      </c>
      <c r="C5934" s="562" t="s">
        <v>2414</v>
      </c>
      <c r="D5934" s="204" t="s">
        <v>2370</v>
      </c>
      <c r="E5934" s="397" t="s">
        <v>2244</v>
      </c>
      <c r="F5934" s="397" t="s">
        <v>5048</v>
      </c>
      <c r="G5934" s="397" t="s">
        <v>7</v>
      </c>
      <c r="H5934" s="583" t="s">
        <v>154</v>
      </c>
      <c r="I5934" s="397">
        <v>2027</v>
      </c>
      <c r="J5934" s="397">
        <v>0.4</v>
      </c>
      <c r="K5934" s="377" t="s">
        <v>3743</v>
      </c>
      <c r="L5934" s="34" t="s">
        <v>979</v>
      </c>
      <c r="M5934" s="397" t="s">
        <v>2849</v>
      </c>
      <c r="N5934" s="583" t="s">
        <v>2449</v>
      </c>
      <c r="O5934" s="397">
        <v>1</v>
      </c>
      <c r="P5934" s="397">
        <v>1.6</v>
      </c>
      <c r="Q5934" s="385" t="s">
        <v>140</v>
      </c>
      <c r="R5934" s="178" t="s">
        <v>2371</v>
      </c>
      <c r="S5934" s="421">
        <v>255</v>
      </c>
      <c r="T5934" s="178">
        <v>1.04</v>
      </c>
      <c r="U5934" s="459">
        <f t="shared" si="415"/>
        <v>424.32</v>
      </c>
      <c r="V5934" s="190" t="s">
        <v>7</v>
      </c>
    </row>
    <row r="5935" spans="2:22" s="3" customFormat="1" ht="63" x14ac:dyDescent="0.25">
      <c r="B5935" s="206" t="s">
        <v>2237</v>
      </c>
      <c r="C5935" s="562" t="s">
        <v>2414</v>
      </c>
      <c r="D5935" s="204" t="s">
        <v>2370</v>
      </c>
      <c r="E5935" s="397" t="s">
        <v>1063</v>
      </c>
      <c r="F5935" s="397" t="s">
        <v>5048</v>
      </c>
      <c r="G5935" s="397" t="s">
        <v>7</v>
      </c>
      <c r="H5935" s="583" t="s">
        <v>154</v>
      </c>
      <c r="I5935" s="397">
        <v>2027</v>
      </c>
      <c r="J5935" s="397">
        <v>0.4</v>
      </c>
      <c r="K5935" s="377" t="s">
        <v>141</v>
      </c>
      <c r="L5935" s="34" t="s">
        <v>979</v>
      </c>
      <c r="M5935" s="397" t="s">
        <v>2849</v>
      </c>
      <c r="N5935" s="583" t="s">
        <v>2449</v>
      </c>
      <c r="O5935" s="397">
        <v>1</v>
      </c>
      <c r="P5935" s="397">
        <v>6.92</v>
      </c>
      <c r="Q5935" s="190" t="s">
        <v>140</v>
      </c>
      <c r="R5935" s="178" t="s">
        <v>2265</v>
      </c>
      <c r="S5935" s="421">
        <v>499</v>
      </c>
      <c r="T5935" s="178">
        <v>1.66</v>
      </c>
      <c r="U5935" s="459">
        <f t="shared" si="415"/>
        <v>5732.1127999999999</v>
      </c>
      <c r="V5935" s="190" t="s">
        <v>7</v>
      </c>
    </row>
    <row r="5936" spans="2:22" s="3" customFormat="1" ht="63" x14ac:dyDescent="0.25">
      <c r="B5936" s="206" t="s">
        <v>2237</v>
      </c>
      <c r="C5936" s="562" t="s">
        <v>2414</v>
      </c>
      <c r="D5936" s="204" t="s">
        <v>2370</v>
      </c>
      <c r="E5936" s="397" t="s">
        <v>998</v>
      </c>
      <c r="F5936" s="397" t="s">
        <v>5048</v>
      </c>
      <c r="G5936" s="397" t="s">
        <v>7</v>
      </c>
      <c r="H5936" s="583" t="s">
        <v>154</v>
      </c>
      <c r="I5936" s="397">
        <v>2027</v>
      </c>
      <c r="J5936" s="397">
        <v>0.4</v>
      </c>
      <c r="K5936" s="377" t="s">
        <v>141</v>
      </c>
      <c r="L5936" s="34" t="s">
        <v>979</v>
      </c>
      <c r="M5936" s="397" t="s">
        <v>2849</v>
      </c>
      <c r="N5936" s="583" t="s">
        <v>2449</v>
      </c>
      <c r="O5936" s="397">
        <v>1</v>
      </c>
      <c r="P5936" s="397">
        <v>6.92</v>
      </c>
      <c r="Q5936" s="178" t="s">
        <v>140</v>
      </c>
      <c r="R5936" s="178" t="s">
        <v>2266</v>
      </c>
      <c r="S5936" s="421">
        <v>517</v>
      </c>
      <c r="T5936" s="178">
        <v>1.04</v>
      </c>
      <c r="U5936" s="459">
        <f t="shared" si="415"/>
        <v>3720.7456000000002</v>
      </c>
      <c r="V5936" s="190" t="s">
        <v>7</v>
      </c>
    </row>
    <row r="5937" spans="2:22" s="3" customFormat="1" ht="63" x14ac:dyDescent="0.25">
      <c r="B5937" s="206" t="s">
        <v>2237</v>
      </c>
      <c r="C5937" s="562" t="s">
        <v>2414</v>
      </c>
      <c r="D5937" s="204" t="s">
        <v>2370</v>
      </c>
      <c r="E5937" s="377" t="s">
        <v>3431</v>
      </c>
      <c r="F5937" s="397" t="s">
        <v>5048</v>
      </c>
      <c r="G5937" s="397" t="s">
        <v>7</v>
      </c>
      <c r="H5937" s="583" t="s">
        <v>154</v>
      </c>
      <c r="I5937" s="397">
        <v>2027</v>
      </c>
      <c r="J5937" s="397">
        <v>0.4</v>
      </c>
      <c r="K5937" s="377" t="s">
        <v>3100</v>
      </c>
      <c r="L5937" s="34" t="s">
        <v>979</v>
      </c>
      <c r="M5937" s="397" t="s">
        <v>2849</v>
      </c>
      <c r="N5937" s="583" t="s">
        <v>2449</v>
      </c>
      <c r="O5937" s="397">
        <v>1</v>
      </c>
      <c r="P5937" s="397">
        <v>6.92</v>
      </c>
      <c r="Q5937" s="178" t="s">
        <v>140</v>
      </c>
      <c r="R5937" s="178" t="s">
        <v>765</v>
      </c>
      <c r="S5937" s="421">
        <v>413</v>
      </c>
      <c r="T5937" s="178">
        <v>1.04</v>
      </c>
      <c r="U5937" s="459">
        <f t="shared" si="415"/>
        <v>2972.2784000000001</v>
      </c>
      <c r="V5937" s="190" t="s">
        <v>7</v>
      </c>
    </row>
    <row r="5938" spans="2:22" s="3" customFormat="1" ht="63" x14ac:dyDescent="0.25">
      <c r="B5938" s="206" t="s">
        <v>2237</v>
      </c>
      <c r="C5938" s="562" t="s">
        <v>2414</v>
      </c>
      <c r="D5938" s="204" t="s">
        <v>2370</v>
      </c>
      <c r="E5938" s="583" t="s">
        <v>201</v>
      </c>
      <c r="F5938" s="397" t="s">
        <v>5048</v>
      </c>
      <c r="G5938" s="397" t="s">
        <v>7</v>
      </c>
      <c r="H5938" s="583" t="s">
        <v>154</v>
      </c>
      <c r="I5938" s="397">
        <v>2027</v>
      </c>
      <c r="J5938" s="397">
        <v>0.4</v>
      </c>
      <c r="K5938" s="377" t="s">
        <v>3784</v>
      </c>
      <c r="L5938" s="34" t="s">
        <v>979</v>
      </c>
      <c r="M5938" s="397" t="s">
        <v>2849</v>
      </c>
      <c r="N5938" s="583" t="s">
        <v>2449</v>
      </c>
      <c r="O5938" s="397">
        <v>1</v>
      </c>
      <c r="P5938" s="397">
        <v>1</v>
      </c>
      <c r="Q5938" s="178" t="s">
        <v>214</v>
      </c>
      <c r="R5938" s="178" t="s">
        <v>2253</v>
      </c>
      <c r="S5938" s="421">
        <v>2319</v>
      </c>
      <c r="T5938" s="178">
        <v>1</v>
      </c>
      <c r="U5938" s="459">
        <f t="shared" si="415"/>
        <v>2319</v>
      </c>
      <c r="V5938" s="190" t="s">
        <v>7</v>
      </c>
    </row>
    <row r="5939" spans="2:22" s="3" customFormat="1" ht="63" x14ac:dyDescent="0.25">
      <c r="B5939" s="206" t="s">
        <v>2237</v>
      </c>
      <c r="C5939" s="562" t="s">
        <v>2414</v>
      </c>
      <c r="D5939" s="204" t="s">
        <v>2370</v>
      </c>
      <c r="E5939" s="397" t="s">
        <v>26</v>
      </c>
      <c r="F5939" s="397" t="s">
        <v>7</v>
      </c>
      <c r="G5939" s="397" t="s">
        <v>7</v>
      </c>
      <c r="H5939" s="583" t="s">
        <v>7</v>
      </c>
      <c r="I5939" s="397" t="s">
        <v>7</v>
      </c>
      <c r="J5939" s="397" t="s">
        <v>7</v>
      </c>
      <c r="K5939" s="397" t="s">
        <v>7</v>
      </c>
      <c r="L5939" s="397" t="s">
        <v>7</v>
      </c>
      <c r="M5939" s="397" t="s">
        <v>7</v>
      </c>
      <c r="N5939" s="397" t="s">
        <v>7</v>
      </c>
      <c r="O5939" s="397" t="s">
        <v>7</v>
      </c>
      <c r="P5939" s="397" t="s">
        <v>7</v>
      </c>
      <c r="Q5939" s="178" t="s">
        <v>7</v>
      </c>
      <c r="R5939" s="178" t="s">
        <v>7</v>
      </c>
      <c r="S5939" s="421" t="s">
        <v>7</v>
      </c>
      <c r="T5939" s="178" t="s">
        <v>7</v>
      </c>
      <c r="U5939" s="459">
        <f>SUM(U5932:U5938)</f>
        <v>17354.088800000001</v>
      </c>
      <c r="V5939" s="190" t="s">
        <v>7</v>
      </c>
    </row>
    <row r="5940" spans="2:22" s="3" customFormat="1" ht="47.25" x14ac:dyDescent="0.25">
      <c r="B5940" s="206" t="s">
        <v>2237</v>
      </c>
      <c r="C5940" s="562" t="s">
        <v>2415</v>
      </c>
      <c r="D5940" s="204" t="s">
        <v>2372</v>
      </c>
      <c r="E5940" s="397" t="s">
        <v>1063</v>
      </c>
      <c r="F5940" s="397" t="s">
        <v>5049</v>
      </c>
      <c r="G5940" s="397" t="s">
        <v>7</v>
      </c>
      <c r="H5940" s="583" t="s">
        <v>154</v>
      </c>
      <c r="I5940" s="397">
        <v>2027</v>
      </c>
      <c r="J5940" s="397">
        <v>10</v>
      </c>
      <c r="K5940" s="377" t="s">
        <v>141</v>
      </c>
      <c r="L5940" s="34" t="s">
        <v>979</v>
      </c>
      <c r="M5940" s="397" t="s">
        <v>2849</v>
      </c>
      <c r="N5940" s="583" t="s">
        <v>2449</v>
      </c>
      <c r="O5940" s="397">
        <v>1</v>
      </c>
      <c r="P5940" s="397">
        <v>4.92</v>
      </c>
      <c r="Q5940" s="190" t="s">
        <v>140</v>
      </c>
      <c r="R5940" s="178" t="s">
        <v>2265</v>
      </c>
      <c r="S5940" s="421">
        <v>499</v>
      </c>
      <c r="T5940" s="178">
        <v>1.66</v>
      </c>
      <c r="U5940" s="459">
        <f>O5940*P5940*S5940*T5940</f>
        <v>4075.4327999999996</v>
      </c>
      <c r="V5940" s="190" t="s">
        <v>7</v>
      </c>
    </row>
    <row r="5941" spans="2:22" s="3" customFormat="1" ht="47.25" x14ac:dyDescent="0.25">
      <c r="B5941" s="206" t="s">
        <v>2237</v>
      </c>
      <c r="C5941" s="562" t="s">
        <v>2415</v>
      </c>
      <c r="D5941" s="204" t="s">
        <v>2372</v>
      </c>
      <c r="E5941" s="397" t="s">
        <v>998</v>
      </c>
      <c r="F5941" s="397" t="s">
        <v>5049</v>
      </c>
      <c r="G5941" s="397" t="s">
        <v>7</v>
      </c>
      <c r="H5941" s="583" t="s">
        <v>154</v>
      </c>
      <c r="I5941" s="397">
        <v>2027</v>
      </c>
      <c r="J5941" s="397">
        <v>10</v>
      </c>
      <c r="K5941" s="377" t="s">
        <v>141</v>
      </c>
      <c r="L5941" s="34" t="s">
        <v>979</v>
      </c>
      <c r="M5941" s="397" t="s">
        <v>2849</v>
      </c>
      <c r="N5941" s="583" t="s">
        <v>2449</v>
      </c>
      <c r="O5941" s="397">
        <v>1</v>
      </c>
      <c r="P5941" s="397">
        <v>4.92</v>
      </c>
      <c r="Q5941" s="178" t="s">
        <v>140</v>
      </c>
      <c r="R5941" s="178" t="s">
        <v>2266</v>
      </c>
      <c r="S5941" s="421">
        <v>517</v>
      </c>
      <c r="T5941" s="178">
        <v>1.04</v>
      </c>
      <c r="U5941" s="459">
        <f>O5941*P5941*S5941*T5941</f>
        <v>2645.3856000000001</v>
      </c>
      <c r="V5941" s="190" t="s">
        <v>7</v>
      </c>
    </row>
    <row r="5942" spans="2:22" s="3" customFormat="1" ht="47.25" x14ac:dyDescent="0.25">
      <c r="B5942" s="206" t="s">
        <v>2237</v>
      </c>
      <c r="C5942" s="562" t="s">
        <v>2415</v>
      </c>
      <c r="D5942" s="204" t="s">
        <v>2372</v>
      </c>
      <c r="E5942" s="377" t="s">
        <v>3431</v>
      </c>
      <c r="F5942" s="397" t="s">
        <v>5049</v>
      </c>
      <c r="G5942" s="397" t="s">
        <v>7</v>
      </c>
      <c r="H5942" s="583" t="s">
        <v>154</v>
      </c>
      <c r="I5942" s="397">
        <v>2027</v>
      </c>
      <c r="J5942" s="397">
        <v>10</v>
      </c>
      <c r="K5942" s="377" t="s">
        <v>3100</v>
      </c>
      <c r="L5942" s="34" t="s">
        <v>979</v>
      </c>
      <c r="M5942" s="397" t="s">
        <v>2849</v>
      </c>
      <c r="N5942" s="583" t="s">
        <v>2449</v>
      </c>
      <c r="O5942" s="397">
        <v>1</v>
      </c>
      <c r="P5942" s="397">
        <v>4.92</v>
      </c>
      <c r="Q5942" s="178" t="s">
        <v>140</v>
      </c>
      <c r="R5942" s="178" t="s">
        <v>765</v>
      </c>
      <c r="S5942" s="421">
        <v>413</v>
      </c>
      <c r="T5942" s="178">
        <v>1.04</v>
      </c>
      <c r="U5942" s="459">
        <f>O5942*P5942*S5942*T5942</f>
        <v>2113.2384000000002</v>
      </c>
      <c r="V5942" s="190" t="s">
        <v>7</v>
      </c>
    </row>
    <row r="5943" spans="2:22" s="3" customFormat="1" ht="47.25" x14ac:dyDescent="0.25">
      <c r="B5943" s="206" t="s">
        <v>2237</v>
      </c>
      <c r="C5943" s="562" t="s">
        <v>2415</v>
      </c>
      <c r="D5943" s="204" t="s">
        <v>2372</v>
      </c>
      <c r="E5943" s="583" t="s">
        <v>201</v>
      </c>
      <c r="F5943" s="397" t="s">
        <v>5049</v>
      </c>
      <c r="G5943" s="397" t="s">
        <v>7</v>
      </c>
      <c r="H5943" s="583" t="s">
        <v>154</v>
      </c>
      <c r="I5943" s="397">
        <v>2027</v>
      </c>
      <c r="J5943" s="397">
        <v>10</v>
      </c>
      <c r="K5943" s="377" t="s">
        <v>3437</v>
      </c>
      <c r="L5943" s="34" t="s">
        <v>979</v>
      </c>
      <c r="M5943" s="397" t="s">
        <v>2849</v>
      </c>
      <c r="N5943" s="583" t="s">
        <v>2449</v>
      </c>
      <c r="O5943" s="397">
        <v>1</v>
      </c>
      <c r="P5943" s="397">
        <v>1</v>
      </c>
      <c r="Q5943" s="178" t="s">
        <v>214</v>
      </c>
      <c r="R5943" s="178" t="s">
        <v>2269</v>
      </c>
      <c r="S5943" s="421">
        <v>561</v>
      </c>
      <c r="T5943" s="178">
        <v>1</v>
      </c>
      <c r="U5943" s="459">
        <f>O5943*P5943*S5943*T5943</f>
        <v>561</v>
      </c>
      <c r="V5943" s="190" t="s">
        <v>7</v>
      </c>
    </row>
    <row r="5944" spans="2:22" s="3" customFormat="1" ht="63" x14ac:dyDescent="0.25">
      <c r="B5944" s="206" t="s">
        <v>2237</v>
      </c>
      <c r="C5944" s="562" t="s">
        <v>2415</v>
      </c>
      <c r="D5944" s="204" t="s">
        <v>2372</v>
      </c>
      <c r="E5944" s="397" t="s">
        <v>26</v>
      </c>
      <c r="F5944" s="397" t="s">
        <v>7</v>
      </c>
      <c r="G5944" s="397" t="s">
        <v>7</v>
      </c>
      <c r="H5944" s="583" t="s">
        <v>7</v>
      </c>
      <c r="I5944" s="397" t="s">
        <v>7</v>
      </c>
      <c r="J5944" s="397" t="s">
        <v>7</v>
      </c>
      <c r="K5944" s="397" t="s">
        <v>7</v>
      </c>
      <c r="L5944" s="397" t="s">
        <v>7</v>
      </c>
      <c r="M5944" s="397" t="s">
        <v>7</v>
      </c>
      <c r="N5944" s="397" t="s">
        <v>7</v>
      </c>
      <c r="O5944" s="397" t="s">
        <v>7</v>
      </c>
      <c r="P5944" s="397" t="s">
        <v>7</v>
      </c>
      <c r="Q5944" s="178" t="s">
        <v>7</v>
      </c>
      <c r="R5944" s="178" t="s">
        <v>7</v>
      </c>
      <c r="S5944" s="421" t="s">
        <v>7</v>
      </c>
      <c r="T5944" s="178" t="s">
        <v>7</v>
      </c>
      <c r="U5944" s="459">
        <f>SUM(U5940:U5943)</f>
        <v>9395.0568000000003</v>
      </c>
      <c r="V5944" s="190" t="s">
        <v>7</v>
      </c>
    </row>
    <row r="5945" spans="2:22" s="3" customFormat="1" ht="47.25" x14ac:dyDescent="0.25">
      <c r="B5945" s="206" t="s">
        <v>2237</v>
      </c>
      <c r="C5945" s="562" t="s">
        <v>2416</v>
      </c>
      <c r="D5945" s="204" t="s">
        <v>2373</v>
      </c>
      <c r="E5945" s="397" t="s">
        <v>1063</v>
      </c>
      <c r="F5945" s="397" t="s">
        <v>5050</v>
      </c>
      <c r="G5945" s="397" t="s">
        <v>7</v>
      </c>
      <c r="H5945" s="583" t="s">
        <v>154</v>
      </c>
      <c r="I5945" s="397">
        <v>2027</v>
      </c>
      <c r="J5945" s="397">
        <v>10</v>
      </c>
      <c r="K5945" s="377" t="s">
        <v>141</v>
      </c>
      <c r="L5945" s="34" t="s">
        <v>979</v>
      </c>
      <c r="M5945" s="397" t="s">
        <v>2849</v>
      </c>
      <c r="N5945" s="583" t="s">
        <v>2449</v>
      </c>
      <c r="O5945" s="397">
        <v>1</v>
      </c>
      <c r="P5945" s="397">
        <v>6.9820000000000002</v>
      </c>
      <c r="Q5945" s="190" t="s">
        <v>140</v>
      </c>
      <c r="R5945" s="178" t="s">
        <v>2265</v>
      </c>
      <c r="S5945" s="421">
        <v>499</v>
      </c>
      <c r="T5945" s="178">
        <v>1.66</v>
      </c>
      <c r="U5945" s="459">
        <f>O5945*P5945*S5945*T5945</f>
        <v>5783.4698799999996</v>
      </c>
      <c r="V5945" s="190" t="s">
        <v>7</v>
      </c>
    </row>
    <row r="5946" spans="2:22" s="3" customFormat="1" ht="47.25" x14ac:dyDescent="0.25">
      <c r="B5946" s="206" t="s">
        <v>2237</v>
      </c>
      <c r="C5946" s="562" t="s">
        <v>2416</v>
      </c>
      <c r="D5946" s="204" t="s">
        <v>2373</v>
      </c>
      <c r="E5946" s="397" t="s">
        <v>998</v>
      </c>
      <c r="F5946" s="397" t="s">
        <v>5050</v>
      </c>
      <c r="G5946" s="397" t="s">
        <v>7</v>
      </c>
      <c r="H5946" s="583" t="s">
        <v>154</v>
      </c>
      <c r="I5946" s="397">
        <v>2027</v>
      </c>
      <c r="J5946" s="397">
        <v>10</v>
      </c>
      <c r="K5946" s="377" t="s">
        <v>141</v>
      </c>
      <c r="L5946" s="34" t="s">
        <v>979</v>
      </c>
      <c r="M5946" s="397" t="s">
        <v>2849</v>
      </c>
      <c r="N5946" s="583" t="s">
        <v>2449</v>
      </c>
      <c r="O5946" s="397">
        <v>1</v>
      </c>
      <c r="P5946" s="397">
        <v>6.9820000000000002</v>
      </c>
      <c r="Q5946" s="178" t="s">
        <v>140</v>
      </c>
      <c r="R5946" s="178" t="s">
        <v>2266</v>
      </c>
      <c r="S5946" s="421">
        <v>517</v>
      </c>
      <c r="T5946" s="178">
        <v>1.04</v>
      </c>
      <c r="U5946" s="459">
        <f>O5946*P5946*S5946*T5946</f>
        <v>3754.08176</v>
      </c>
      <c r="V5946" s="190" t="s">
        <v>7</v>
      </c>
    </row>
    <row r="5947" spans="2:22" s="3" customFormat="1" ht="47.25" x14ac:dyDescent="0.25">
      <c r="B5947" s="206" t="s">
        <v>2237</v>
      </c>
      <c r="C5947" s="562" t="s">
        <v>2416</v>
      </c>
      <c r="D5947" s="204" t="s">
        <v>2373</v>
      </c>
      <c r="E5947" s="377" t="s">
        <v>3431</v>
      </c>
      <c r="F5947" s="397" t="s">
        <v>5050</v>
      </c>
      <c r="G5947" s="397" t="s">
        <v>7</v>
      </c>
      <c r="H5947" s="583" t="s">
        <v>154</v>
      </c>
      <c r="I5947" s="397">
        <v>2027</v>
      </c>
      <c r="J5947" s="397">
        <v>10</v>
      </c>
      <c r="K5947" s="377" t="s">
        <v>3100</v>
      </c>
      <c r="L5947" s="34" t="s">
        <v>979</v>
      </c>
      <c r="M5947" s="397" t="s">
        <v>2849</v>
      </c>
      <c r="N5947" s="583" t="s">
        <v>2449</v>
      </c>
      <c r="O5947" s="397">
        <v>1</v>
      </c>
      <c r="P5947" s="397">
        <v>6.9820000000000002</v>
      </c>
      <c r="Q5947" s="178" t="s">
        <v>140</v>
      </c>
      <c r="R5947" s="178" t="s">
        <v>765</v>
      </c>
      <c r="S5947" s="421">
        <v>413</v>
      </c>
      <c r="T5947" s="178">
        <v>1.04</v>
      </c>
      <c r="U5947" s="459">
        <f>O5947*P5947*S5947*T5947</f>
        <v>2998.9086400000006</v>
      </c>
      <c r="V5947" s="190" t="s">
        <v>7</v>
      </c>
    </row>
    <row r="5948" spans="2:22" s="3" customFormat="1" ht="47.25" x14ac:dyDescent="0.25">
      <c r="B5948" s="206" t="s">
        <v>2237</v>
      </c>
      <c r="C5948" s="562" t="s">
        <v>2416</v>
      </c>
      <c r="D5948" s="204" t="s">
        <v>2373</v>
      </c>
      <c r="E5948" s="583" t="s">
        <v>201</v>
      </c>
      <c r="F5948" s="397" t="s">
        <v>5050</v>
      </c>
      <c r="G5948" s="397" t="s">
        <v>7</v>
      </c>
      <c r="H5948" s="583" t="s">
        <v>154</v>
      </c>
      <c r="I5948" s="397">
        <v>2027</v>
      </c>
      <c r="J5948" s="397">
        <v>10</v>
      </c>
      <c r="K5948" s="377" t="s">
        <v>3784</v>
      </c>
      <c r="L5948" s="34" t="s">
        <v>979</v>
      </c>
      <c r="M5948" s="397" t="s">
        <v>2849</v>
      </c>
      <c r="N5948" s="583" t="s">
        <v>2449</v>
      </c>
      <c r="O5948" s="397">
        <v>1</v>
      </c>
      <c r="P5948" s="397">
        <v>1</v>
      </c>
      <c r="Q5948" s="178" t="s">
        <v>214</v>
      </c>
      <c r="R5948" s="178" t="s">
        <v>2253</v>
      </c>
      <c r="S5948" s="421">
        <v>2319</v>
      </c>
      <c r="T5948" s="178">
        <v>1</v>
      </c>
      <c r="U5948" s="459">
        <f>O5948*P5948*S5948*T5948</f>
        <v>2319</v>
      </c>
      <c r="V5948" s="190" t="s">
        <v>7</v>
      </c>
    </row>
    <row r="5949" spans="2:22" s="3" customFormat="1" ht="63" x14ac:dyDescent="0.25">
      <c r="B5949" s="206" t="s">
        <v>2237</v>
      </c>
      <c r="C5949" s="562" t="s">
        <v>2416</v>
      </c>
      <c r="D5949" s="204" t="s">
        <v>2373</v>
      </c>
      <c r="E5949" s="397" t="s">
        <v>26</v>
      </c>
      <c r="F5949" s="397" t="s">
        <v>7</v>
      </c>
      <c r="G5949" s="397" t="s">
        <v>7</v>
      </c>
      <c r="H5949" s="583" t="s">
        <v>7</v>
      </c>
      <c r="I5949" s="397" t="s">
        <v>7</v>
      </c>
      <c r="J5949" s="397" t="s">
        <v>7</v>
      </c>
      <c r="K5949" s="397" t="s">
        <v>7</v>
      </c>
      <c r="L5949" s="397" t="s">
        <v>7</v>
      </c>
      <c r="M5949" s="397" t="s">
        <v>7</v>
      </c>
      <c r="N5949" s="397" t="s">
        <v>7</v>
      </c>
      <c r="O5949" s="397" t="s">
        <v>7</v>
      </c>
      <c r="P5949" s="397" t="s">
        <v>7</v>
      </c>
      <c r="Q5949" s="178" t="s">
        <v>7</v>
      </c>
      <c r="R5949" s="178" t="s">
        <v>7</v>
      </c>
      <c r="S5949" s="421" t="s">
        <v>7</v>
      </c>
      <c r="T5949" s="178" t="s">
        <v>7</v>
      </c>
      <c r="U5949" s="459">
        <f>SUM(U5945:U5948)</f>
        <v>14855.460279999999</v>
      </c>
      <c r="V5949" s="190" t="s">
        <v>7</v>
      </c>
    </row>
    <row r="5950" spans="2:22" s="3" customFormat="1" ht="47.25" x14ac:dyDescent="0.25">
      <c r="B5950" s="206" t="s">
        <v>2237</v>
      </c>
      <c r="C5950" s="562" t="s">
        <v>2417</v>
      </c>
      <c r="D5950" s="204" t="s">
        <v>2374</v>
      </c>
      <c r="E5950" s="397" t="s">
        <v>1063</v>
      </c>
      <c r="F5950" s="397" t="s">
        <v>5051</v>
      </c>
      <c r="G5950" s="397" t="s">
        <v>7</v>
      </c>
      <c r="H5950" s="583" t="s">
        <v>154</v>
      </c>
      <c r="I5950" s="397">
        <v>2026</v>
      </c>
      <c r="J5950" s="397">
        <v>10</v>
      </c>
      <c r="K5950" s="377" t="s">
        <v>141</v>
      </c>
      <c r="L5950" s="34" t="s">
        <v>979</v>
      </c>
      <c r="M5950" s="397" t="s">
        <v>2849</v>
      </c>
      <c r="N5950" s="583" t="s">
        <v>2449</v>
      </c>
      <c r="O5950" s="397">
        <v>1</v>
      </c>
      <c r="P5950" s="397">
        <v>31.6</v>
      </c>
      <c r="Q5950" s="190" t="s">
        <v>140</v>
      </c>
      <c r="R5950" s="178" t="s">
        <v>2265</v>
      </c>
      <c r="S5950" s="421">
        <v>499</v>
      </c>
      <c r="T5950" s="178">
        <v>1.66</v>
      </c>
      <c r="U5950" s="459">
        <f t="shared" ref="U5950:U5955" si="416">O5950*P5950*S5950*T5950</f>
        <v>26175.544000000002</v>
      </c>
      <c r="V5950" s="190" t="s">
        <v>7</v>
      </c>
    </row>
    <row r="5951" spans="2:22" s="3" customFormat="1" ht="47.25" x14ac:dyDescent="0.25">
      <c r="B5951" s="206" t="s">
        <v>2237</v>
      </c>
      <c r="C5951" s="562" t="s">
        <v>2417</v>
      </c>
      <c r="D5951" s="204" t="s">
        <v>2374</v>
      </c>
      <c r="E5951" s="397" t="s">
        <v>998</v>
      </c>
      <c r="F5951" s="397" t="s">
        <v>5051</v>
      </c>
      <c r="G5951" s="397" t="s">
        <v>7</v>
      </c>
      <c r="H5951" s="583" t="s">
        <v>154</v>
      </c>
      <c r="I5951" s="397">
        <v>2026</v>
      </c>
      <c r="J5951" s="397">
        <v>10</v>
      </c>
      <c r="K5951" s="377" t="s">
        <v>141</v>
      </c>
      <c r="L5951" s="34" t="s">
        <v>979</v>
      </c>
      <c r="M5951" s="397" t="s">
        <v>2849</v>
      </c>
      <c r="N5951" s="583" t="s">
        <v>2449</v>
      </c>
      <c r="O5951" s="397">
        <v>1</v>
      </c>
      <c r="P5951" s="397">
        <v>31.6</v>
      </c>
      <c r="Q5951" s="178" t="s">
        <v>140</v>
      </c>
      <c r="R5951" s="178" t="s">
        <v>2266</v>
      </c>
      <c r="S5951" s="421">
        <v>517</v>
      </c>
      <c r="T5951" s="178">
        <v>1.04</v>
      </c>
      <c r="U5951" s="459">
        <f t="shared" si="416"/>
        <v>16990.688000000002</v>
      </c>
      <c r="V5951" s="190" t="s">
        <v>7</v>
      </c>
    </row>
    <row r="5952" spans="2:22" s="3" customFormat="1" ht="47.25" x14ac:dyDescent="0.25">
      <c r="B5952" s="206" t="s">
        <v>2237</v>
      </c>
      <c r="C5952" s="562" t="s">
        <v>2417</v>
      </c>
      <c r="D5952" s="204" t="s">
        <v>2374</v>
      </c>
      <c r="E5952" s="377" t="s">
        <v>3431</v>
      </c>
      <c r="F5952" s="397" t="s">
        <v>5051</v>
      </c>
      <c r="G5952" s="397" t="s">
        <v>7</v>
      </c>
      <c r="H5952" s="583" t="s">
        <v>154</v>
      </c>
      <c r="I5952" s="397">
        <v>2026</v>
      </c>
      <c r="J5952" s="397">
        <v>10</v>
      </c>
      <c r="K5952" s="377" t="s">
        <v>3100</v>
      </c>
      <c r="L5952" s="34" t="s">
        <v>979</v>
      </c>
      <c r="M5952" s="397" t="s">
        <v>2849</v>
      </c>
      <c r="N5952" s="583" t="s">
        <v>2449</v>
      </c>
      <c r="O5952" s="397">
        <v>1</v>
      </c>
      <c r="P5952" s="397">
        <v>31.6</v>
      </c>
      <c r="Q5952" s="178" t="s">
        <v>140</v>
      </c>
      <c r="R5952" s="178" t="s">
        <v>765</v>
      </c>
      <c r="S5952" s="421">
        <v>413</v>
      </c>
      <c r="T5952" s="178">
        <v>1.04</v>
      </c>
      <c r="U5952" s="459">
        <f t="shared" si="416"/>
        <v>13572.832000000002</v>
      </c>
      <c r="V5952" s="190" t="s">
        <v>7</v>
      </c>
    </row>
    <row r="5953" spans="2:22" s="3" customFormat="1" ht="63" x14ac:dyDescent="0.25">
      <c r="B5953" s="206" t="s">
        <v>2237</v>
      </c>
      <c r="C5953" s="562" t="s">
        <v>2417</v>
      </c>
      <c r="D5953" s="204" t="s">
        <v>2374</v>
      </c>
      <c r="E5953" s="397" t="s">
        <v>2320</v>
      </c>
      <c r="F5953" s="397" t="s">
        <v>5086</v>
      </c>
      <c r="G5953" s="397" t="s">
        <v>7</v>
      </c>
      <c r="H5953" s="583" t="s">
        <v>154</v>
      </c>
      <c r="I5953" s="397">
        <v>2026</v>
      </c>
      <c r="J5953" s="397">
        <v>10</v>
      </c>
      <c r="K5953" s="377" t="s">
        <v>3627</v>
      </c>
      <c r="L5953" s="34" t="s">
        <v>979</v>
      </c>
      <c r="M5953" s="397" t="s">
        <v>2849</v>
      </c>
      <c r="N5953" s="583" t="s">
        <v>2449</v>
      </c>
      <c r="O5953" s="397">
        <v>1</v>
      </c>
      <c r="P5953" s="397">
        <v>22</v>
      </c>
      <c r="Q5953" s="178" t="s">
        <v>261</v>
      </c>
      <c r="R5953" s="178" t="s">
        <v>753</v>
      </c>
      <c r="S5953" s="421">
        <v>1358</v>
      </c>
      <c r="T5953" s="178">
        <v>1.07</v>
      </c>
      <c r="U5953" s="459">
        <f t="shared" si="416"/>
        <v>31967.320000000003</v>
      </c>
      <c r="V5953" s="190" t="s">
        <v>7</v>
      </c>
    </row>
    <row r="5954" spans="2:22" s="3" customFormat="1" ht="47.25" x14ac:dyDescent="0.25">
      <c r="B5954" s="206" t="s">
        <v>2237</v>
      </c>
      <c r="C5954" s="562" t="s">
        <v>2417</v>
      </c>
      <c r="D5954" s="204" t="s">
        <v>2374</v>
      </c>
      <c r="E5954" s="397" t="s">
        <v>2375</v>
      </c>
      <c r="F5954" s="397" t="s">
        <v>5051</v>
      </c>
      <c r="G5954" s="397" t="s">
        <v>7</v>
      </c>
      <c r="H5954" s="583" t="s">
        <v>154</v>
      </c>
      <c r="I5954" s="397">
        <v>2026</v>
      </c>
      <c r="J5954" s="397">
        <v>10</v>
      </c>
      <c r="K5954" s="377" t="s">
        <v>3729</v>
      </c>
      <c r="L5954" s="34" t="s">
        <v>979</v>
      </c>
      <c r="M5954" s="397" t="s">
        <v>2849</v>
      </c>
      <c r="N5954" s="583" t="s">
        <v>2449</v>
      </c>
      <c r="O5954" s="397">
        <v>1</v>
      </c>
      <c r="P5954" s="397">
        <v>527</v>
      </c>
      <c r="Q5954" s="178" t="s">
        <v>214</v>
      </c>
      <c r="R5954" s="178" t="s">
        <v>609</v>
      </c>
      <c r="S5954" s="421">
        <v>5.5</v>
      </c>
      <c r="T5954" s="178">
        <v>1.04</v>
      </c>
      <c r="U5954" s="459">
        <f t="shared" si="416"/>
        <v>3014.44</v>
      </c>
      <c r="V5954" s="190" t="s">
        <v>7</v>
      </c>
    </row>
    <row r="5955" spans="2:22" s="3" customFormat="1" ht="47.25" x14ac:dyDescent="0.25">
      <c r="B5955" s="206" t="s">
        <v>2237</v>
      </c>
      <c r="C5955" s="562" t="s">
        <v>2417</v>
      </c>
      <c r="D5955" s="204" t="s">
        <v>2374</v>
      </c>
      <c r="E5955" s="583" t="s">
        <v>201</v>
      </c>
      <c r="F5955" s="397" t="s">
        <v>5051</v>
      </c>
      <c r="G5955" s="397" t="s">
        <v>7</v>
      </c>
      <c r="H5955" s="583" t="s">
        <v>154</v>
      </c>
      <c r="I5955" s="397">
        <v>2026</v>
      </c>
      <c r="J5955" s="101">
        <v>10</v>
      </c>
      <c r="K5955" s="377" t="s">
        <v>3784</v>
      </c>
      <c r="L5955" s="34" t="s">
        <v>979</v>
      </c>
      <c r="M5955" s="397" t="s">
        <v>2849</v>
      </c>
      <c r="N5955" s="583" t="s">
        <v>2449</v>
      </c>
      <c r="O5955" s="397">
        <v>1</v>
      </c>
      <c r="P5955" s="397">
        <v>1</v>
      </c>
      <c r="Q5955" s="178" t="s">
        <v>214</v>
      </c>
      <c r="R5955" s="178" t="s">
        <v>2253</v>
      </c>
      <c r="S5955" s="421">
        <v>2319</v>
      </c>
      <c r="T5955" s="178">
        <v>1</v>
      </c>
      <c r="U5955" s="459">
        <f t="shared" si="416"/>
        <v>2319</v>
      </c>
      <c r="V5955" s="190" t="s">
        <v>7</v>
      </c>
    </row>
    <row r="5956" spans="2:22" s="3" customFormat="1" ht="63" x14ac:dyDescent="0.25">
      <c r="B5956" s="206" t="s">
        <v>2237</v>
      </c>
      <c r="C5956" s="562" t="s">
        <v>2417</v>
      </c>
      <c r="D5956" s="204" t="s">
        <v>2374</v>
      </c>
      <c r="E5956" s="397" t="s">
        <v>26</v>
      </c>
      <c r="F5956" s="397" t="s">
        <v>7</v>
      </c>
      <c r="G5956" s="397" t="s">
        <v>7</v>
      </c>
      <c r="H5956" s="583" t="s">
        <v>7</v>
      </c>
      <c r="I5956" s="397" t="s">
        <v>7</v>
      </c>
      <c r="J5956" s="397" t="s">
        <v>7</v>
      </c>
      <c r="K5956" s="397" t="s">
        <v>7</v>
      </c>
      <c r="L5956" s="397" t="s">
        <v>7</v>
      </c>
      <c r="M5956" s="397" t="s">
        <v>7</v>
      </c>
      <c r="N5956" s="397" t="s">
        <v>7</v>
      </c>
      <c r="O5956" s="397" t="s">
        <v>7</v>
      </c>
      <c r="P5956" s="397" t="s">
        <v>7</v>
      </c>
      <c r="Q5956" s="178" t="s">
        <v>7</v>
      </c>
      <c r="R5956" s="178" t="s">
        <v>7</v>
      </c>
      <c r="S5956" s="421" t="s">
        <v>7</v>
      </c>
      <c r="T5956" s="178" t="s">
        <v>7</v>
      </c>
      <c r="U5956" s="459">
        <f>SUM(U5950:U5955)</f>
        <v>94039.824000000008</v>
      </c>
      <c r="V5956" s="190" t="s">
        <v>7</v>
      </c>
    </row>
    <row r="5957" spans="2:22" s="3" customFormat="1" ht="47.25" x14ac:dyDescent="0.25">
      <c r="B5957" s="206" t="s">
        <v>2237</v>
      </c>
      <c r="C5957" s="562" t="s">
        <v>2418</v>
      </c>
      <c r="D5957" s="204" t="s">
        <v>2376</v>
      </c>
      <c r="E5957" s="397" t="s">
        <v>1063</v>
      </c>
      <c r="F5957" s="397" t="s">
        <v>5052</v>
      </c>
      <c r="G5957" s="397" t="s">
        <v>7</v>
      </c>
      <c r="H5957" s="583" t="s">
        <v>154</v>
      </c>
      <c r="I5957" s="397">
        <v>2026</v>
      </c>
      <c r="J5957" s="397">
        <v>10</v>
      </c>
      <c r="K5957" s="377" t="s">
        <v>141</v>
      </c>
      <c r="L5957" s="34" t="s">
        <v>979</v>
      </c>
      <c r="M5957" s="397" t="s">
        <v>2849</v>
      </c>
      <c r="N5957" s="583" t="s">
        <v>2449</v>
      </c>
      <c r="O5957" s="397">
        <v>1</v>
      </c>
      <c r="P5957" s="397">
        <v>25.2</v>
      </c>
      <c r="Q5957" s="190" t="s">
        <v>140</v>
      </c>
      <c r="R5957" s="178" t="s">
        <v>2265</v>
      </c>
      <c r="S5957" s="421">
        <v>499</v>
      </c>
      <c r="T5957" s="178">
        <v>1.66</v>
      </c>
      <c r="U5957" s="459">
        <f t="shared" ref="U5957:U5962" si="417">O5957*P5957*S5957*T5957</f>
        <v>20874.167999999998</v>
      </c>
      <c r="V5957" s="190" t="s">
        <v>7</v>
      </c>
    </row>
    <row r="5958" spans="2:22" s="3" customFormat="1" ht="47.25" x14ac:dyDescent="0.25">
      <c r="B5958" s="206" t="s">
        <v>2237</v>
      </c>
      <c r="C5958" s="562" t="s">
        <v>2418</v>
      </c>
      <c r="D5958" s="204" t="s">
        <v>2376</v>
      </c>
      <c r="E5958" s="397" t="s">
        <v>998</v>
      </c>
      <c r="F5958" s="397" t="s">
        <v>5052</v>
      </c>
      <c r="G5958" s="397" t="s">
        <v>7</v>
      </c>
      <c r="H5958" s="583" t="s">
        <v>154</v>
      </c>
      <c r="I5958" s="397">
        <v>2026</v>
      </c>
      <c r="J5958" s="397">
        <v>10</v>
      </c>
      <c r="K5958" s="377" t="s">
        <v>141</v>
      </c>
      <c r="L5958" s="34" t="s">
        <v>979</v>
      </c>
      <c r="M5958" s="397" t="s">
        <v>2849</v>
      </c>
      <c r="N5958" s="583" t="s">
        <v>2449</v>
      </c>
      <c r="O5958" s="397">
        <v>1</v>
      </c>
      <c r="P5958" s="397">
        <v>25.2</v>
      </c>
      <c r="Q5958" s="178" t="s">
        <v>140</v>
      </c>
      <c r="R5958" s="178" t="s">
        <v>2266</v>
      </c>
      <c r="S5958" s="421">
        <v>517</v>
      </c>
      <c r="T5958" s="178">
        <v>1.04</v>
      </c>
      <c r="U5958" s="459">
        <f t="shared" si="417"/>
        <v>13549.536</v>
      </c>
      <c r="V5958" s="190" t="s">
        <v>7</v>
      </c>
    </row>
    <row r="5959" spans="2:22" s="3" customFormat="1" ht="47.25" x14ac:dyDescent="0.25">
      <c r="B5959" s="206" t="s">
        <v>2237</v>
      </c>
      <c r="C5959" s="562" t="s">
        <v>2418</v>
      </c>
      <c r="D5959" s="204" t="s">
        <v>2376</v>
      </c>
      <c r="E5959" s="377" t="s">
        <v>3431</v>
      </c>
      <c r="F5959" s="397" t="s">
        <v>5052</v>
      </c>
      <c r="G5959" s="397" t="s">
        <v>7</v>
      </c>
      <c r="H5959" s="583" t="s">
        <v>154</v>
      </c>
      <c r="I5959" s="397">
        <v>2026</v>
      </c>
      <c r="J5959" s="397">
        <v>10</v>
      </c>
      <c r="K5959" s="377" t="s">
        <v>3100</v>
      </c>
      <c r="L5959" s="34" t="s">
        <v>979</v>
      </c>
      <c r="M5959" s="397" t="s">
        <v>2849</v>
      </c>
      <c r="N5959" s="583" t="s">
        <v>2449</v>
      </c>
      <c r="O5959" s="397">
        <v>1</v>
      </c>
      <c r="P5959" s="397">
        <v>25.2</v>
      </c>
      <c r="Q5959" s="178" t="s">
        <v>140</v>
      </c>
      <c r="R5959" s="178" t="s">
        <v>765</v>
      </c>
      <c r="S5959" s="421">
        <v>413</v>
      </c>
      <c r="T5959" s="178">
        <v>1.04</v>
      </c>
      <c r="U5959" s="459">
        <f t="shared" si="417"/>
        <v>10823.904</v>
      </c>
      <c r="V5959" s="190" t="s">
        <v>7</v>
      </c>
    </row>
    <row r="5960" spans="2:22" s="3" customFormat="1" ht="63" x14ac:dyDescent="0.25">
      <c r="B5960" s="206" t="s">
        <v>2237</v>
      </c>
      <c r="C5960" s="562" t="s">
        <v>2418</v>
      </c>
      <c r="D5960" s="204" t="s">
        <v>2376</v>
      </c>
      <c r="E5960" s="397" t="s">
        <v>2320</v>
      </c>
      <c r="F5960" s="397" t="s">
        <v>5082</v>
      </c>
      <c r="G5960" s="397" t="s">
        <v>7</v>
      </c>
      <c r="H5960" s="583" t="s">
        <v>154</v>
      </c>
      <c r="I5960" s="397">
        <v>2026</v>
      </c>
      <c r="J5960" s="397">
        <v>10</v>
      </c>
      <c r="K5960" s="377" t="s">
        <v>3627</v>
      </c>
      <c r="L5960" s="34" t="s">
        <v>979</v>
      </c>
      <c r="M5960" s="397" t="s">
        <v>2849</v>
      </c>
      <c r="N5960" s="583" t="s">
        <v>2449</v>
      </c>
      <c r="O5960" s="397">
        <v>1</v>
      </c>
      <c r="P5960" s="397">
        <v>34</v>
      </c>
      <c r="Q5960" s="178" t="s">
        <v>261</v>
      </c>
      <c r="R5960" s="178" t="s">
        <v>753</v>
      </c>
      <c r="S5960" s="421">
        <v>1358</v>
      </c>
      <c r="T5960" s="178">
        <v>1.07</v>
      </c>
      <c r="U5960" s="459">
        <f t="shared" si="417"/>
        <v>49404.04</v>
      </c>
      <c r="V5960" s="190" t="s">
        <v>7</v>
      </c>
    </row>
    <row r="5961" spans="2:22" s="3" customFormat="1" ht="47.25" x14ac:dyDescent="0.25">
      <c r="B5961" s="206" t="s">
        <v>2237</v>
      </c>
      <c r="C5961" s="562" t="s">
        <v>2418</v>
      </c>
      <c r="D5961" s="204" t="s">
        <v>2376</v>
      </c>
      <c r="E5961" s="397" t="s">
        <v>2375</v>
      </c>
      <c r="F5961" s="397" t="s">
        <v>5052</v>
      </c>
      <c r="G5961" s="397" t="s">
        <v>7</v>
      </c>
      <c r="H5961" s="583" t="s">
        <v>154</v>
      </c>
      <c r="I5961" s="397">
        <v>2026</v>
      </c>
      <c r="J5961" s="397">
        <v>10</v>
      </c>
      <c r="K5961" s="377" t="s">
        <v>3729</v>
      </c>
      <c r="L5961" s="34" t="s">
        <v>979</v>
      </c>
      <c r="M5961" s="397" t="s">
        <v>2849</v>
      </c>
      <c r="N5961" s="583" t="s">
        <v>2449</v>
      </c>
      <c r="O5961" s="397">
        <v>1</v>
      </c>
      <c r="P5961" s="397">
        <v>420</v>
      </c>
      <c r="Q5961" s="178" t="s">
        <v>214</v>
      </c>
      <c r="R5961" s="178" t="s">
        <v>609</v>
      </c>
      <c r="S5961" s="421">
        <v>5.5</v>
      </c>
      <c r="T5961" s="178">
        <v>1.04</v>
      </c>
      <c r="U5961" s="459">
        <f t="shared" si="417"/>
        <v>2402.4</v>
      </c>
      <c r="V5961" s="190" t="s">
        <v>7</v>
      </c>
    </row>
    <row r="5962" spans="2:22" s="3" customFormat="1" ht="47.25" x14ac:dyDescent="0.25">
      <c r="B5962" s="206" t="s">
        <v>2237</v>
      </c>
      <c r="C5962" s="562" t="s">
        <v>2418</v>
      </c>
      <c r="D5962" s="204" t="s">
        <v>2376</v>
      </c>
      <c r="E5962" s="583" t="s">
        <v>201</v>
      </c>
      <c r="F5962" s="397" t="s">
        <v>5052</v>
      </c>
      <c r="G5962" s="397" t="s">
        <v>7</v>
      </c>
      <c r="H5962" s="583" t="s">
        <v>154</v>
      </c>
      <c r="I5962" s="397">
        <v>2026</v>
      </c>
      <c r="J5962" s="101">
        <v>10</v>
      </c>
      <c r="K5962" s="377" t="s">
        <v>3784</v>
      </c>
      <c r="L5962" s="34" t="s">
        <v>979</v>
      </c>
      <c r="M5962" s="397" t="s">
        <v>2849</v>
      </c>
      <c r="N5962" s="583" t="s">
        <v>2449</v>
      </c>
      <c r="O5962" s="397">
        <v>1</v>
      </c>
      <c r="P5962" s="397">
        <v>1</v>
      </c>
      <c r="Q5962" s="178" t="s">
        <v>214</v>
      </c>
      <c r="R5962" s="178" t="s">
        <v>2253</v>
      </c>
      <c r="S5962" s="421">
        <v>2319</v>
      </c>
      <c r="T5962" s="178">
        <v>1</v>
      </c>
      <c r="U5962" s="459">
        <f t="shared" si="417"/>
        <v>2319</v>
      </c>
      <c r="V5962" s="190" t="s">
        <v>7</v>
      </c>
    </row>
    <row r="5963" spans="2:22" s="3" customFormat="1" ht="63" x14ac:dyDescent="0.25">
      <c r="B5963" s="206" t="s">
        <v>2237</v>
      </c>
      <c r="C5963" s="562" t="s">
        <v>2418</v>
      </c>
      <c r="D5963" s="204" t="s">
        <v>2376</v>
      </c>
      <c r="E5963" s="397" t="s">
        <v>26</v>
      </c>
      <c r="F5963" s="397" t="s">
        <v>7</v>
      </c>
      <c r="G5963" s="397" t="s">
        <v>7</v>
      </c>
      <c r="H5963" s="583" t="s">
        <v>7</v>
      </c>
      <c r="I5963" s="397" t="s">
        <v>7</v>
      </c>
      <c r="J5963" s="397" t="s">
        <v>7</v>
      </c>
      <c r="K5963" s="397" t="s">
        <v>7</v>
      </c>
      <c r="L5963" s="397" t="s">
        <v>7</v>
      </c>
      <c r="M5963" s="397" t="s">
        <v>7</v>
      </c>
      <c r="N5963" s="397" t="s">
        <v>7</v>
      </c>
      <c r="O5963" s="397" t="s">
        <v>7</v>
      </c>
      <c r="P5963" s="397" t="s">
        <v>7</v>
      </c>
      <c r="Q5963" s="178" t="s">
        <v>7</v>
      </c>
      <c r="R5963" s="178" t="s">
        <v>7</v>
      </c>
      <c r="S5963" s="421" t="s">
        <v>7</v>
      </c>
      <c r="T5963" s="178" t="s">
        <v>7</v>
      </c>
      <c r="U5963" s="459">
        <f>SUM(U5957:U5962)</f>
        <v>99373.047999999995</v>
      </c>
      <c r="V5963" s="190" t="s">
        <v>7</v>
      </c>
    </row>
    <row r="5964" spans="2:22" s="3" customFormat="1" ht="63" x14ac:dyDescent="0.25">
      <c r="B5964" s="206" t="s">
        <v>2237</v>
      </c>
      <c r="C5964" s="562" t="s">
        <v>2419</v>
      </c>
      <c r="D5964" s="204" t="s">
        <v>2377</v>
      </c>
      <c r="E5964" s="397" t="s">
        <v>1063</v>
      </c>
      <c r="F5964" s="397" t="s">
        <v>5053</v>
      </c>
      <c r="G5964" s="397" t="s">
        <v>7</v>
      </c>
      <c r="H5964" s="583" t="s">
        <v>154</v>
      </c>
      <c r="I5964" s="397">
        <v>2026</v>
      </c>
      <c r="J5964" s="397">
        <v>10</v>
      </c>
      <c r="K5964" s="377" t="s">
        <v>141</v>
      </c>
      <c r="L5964" s="34" t="s">
        <v>979</v>
      </c>
      <c r="M5964" s="397" t="s">
        <v>2849</v>
      </c>
      <c r="N5964" s="583" t="s">
        <v>2449</v>
      </c>
      <c r="O5964" s="397">
        <v>1</v>
      </c>
      <c r="P5964" s="397">
        <v>8.3010000000000002</v>
      </c>
      <c r="Q5964" s="190" t="s">
        <v>140</v>
      </c>
      <c r="R5964" s="178" t="s">
        <v>2265</v>
      </c>
      <c r="S5964" s="421">
        <v>499</v>
      </c>
      <c r="T5964" s="178">
        <v>1.66</v>
      </c>
      <c r="U5964" s="459">
        <f t="shared" ref="U5964:U5969" si="418">O5964*P5964*S5964*T5964</f>
        <v>6876.0503400000007</v>
      </c>
      <c r="V5964" s="190" t="s">
        <v>7</v>
      </c>
    </row>
    <row r="5965" spans="2:22" s="3" customFormat="1" ht="63" x14ac:dyDescent="0.25">
      <c r="B5965" s="206" t="s">
        <v>2237</v>
      </c>
      <c r="C5965" s="562" t="s">
        <v>2419</v>
      </c>
      <c r="D5965" s="204" t="s">
        <v>2377</v>
      </c>
      <c r="E5965" s="397" t="s">
        <v>998</v>
      </c>
      <c r="F5965" s="397" t="s">
        <v>5053</v>
      </c>
      <c r="G5965" s="397" t="s">
        <v>7</v>
      </c>
      <c r="H5965" s="583" t="s">
        <v>154</v>
      </c>
      <c r="I5965" s="397">
        <v>2026</v>
      </c>
      <c r="J5965" s="397">
        <v>10</v>
      </c>
      <c r="K5965" s="377" t="s">
        <v>141</v>
      </c>
      <c r="L5965" s="34" t="s">
        <v>979</v>
      </c>
      <c r="M5965" s="397" t="s">
        <v>2849</v>
      </c>
      <c r="N5965" s="583" t="s">
        <v>2449</v>
      </c>
      <c r="O5965" s="397">
        <v>1</v>
      </c>
      <c r="P5965" s="397">
        <v>8.3010000000000002</v>
      </c>
      <c r="Q5965" s="178" t="s">
        <v>140</v>
      </c>
      <c r="R5965" s="178" t="s">
        <v>2266</v>
      </c>
      <c r="S5965" s="421">
        <v>517</v>
      </c>
      <c r="T5965" s="178">
        <v>1.04</v>
      </c>
      <c r="U5965" s="459">
        <f t="shared" si="418"/>
        <v>4463.2816800000001</v>
      </c>
      <c r="V5965" s="190" t="s">
        <v>7</v>
      </c>
    </row>
    <row r="5966" spans="2:22" s="3" customFormat="1" ht="63" x14ac:dyDescent="0.25">
      <c r="B5966" s="206" t="s">
        <v>2237</v>
      </c>
      <c r="C5966" s="562" t="s">
        <v>2419</v>
      </c>
      <c r="D5966" s="204" t="s">
        <v>2377</v>
      </c>
      <c r="E5966" s="377" t="s">
        <v>3431</v>
      </c>
      <c r="F5966" s="397" t="s">
        <v>5053</v>
      </c>
      <c r="G5966" s="397" t="s">
        <v>7</v>
      </c>
      <c r="H5966" s="583" t="s">
        <v>154</v>
      </c>
      <c r="I5966" s="397">
        <v>2026</v>
      </c>
      <c r="J5966" s="397">
        <v>10</v>
      </c>
      <c r="K5966" s="377" t="s">
        <v>3100</v>
      </c>
      <c r="L5966" s="34" t="s">
        <v>979</v>
      </c>
      <c r="M5966" s="397" t="s">
        <v>2849</v>
      </c>
      <c r="N5966" s="583" t="s">
        <v>2449</v>
      </c>
      <c r="O5966" s="397">
        <v>1</v>
      </c>
      <c r="P5966" s="397">
        <v>8.3010000000000002</v>
      </c>
      <c r="Q5966" s="178" t="s">
        <v>140</v>
      </c>
      <c r="R5966" s="178" t="s">
        <v>765</v>
      </c>
      <c r="S5966" s="421">
        <v>413</v>
      </c>
      <c r="T5966" s="178">
        <v>1.04</v>
      </c>
      <c r="U5966" s="459">
        <f t="shared" si="418"/>
        <v>3565.4455200000002</v>
      </c>
      <c r="V5966" s="190" t="s">
        <v>7</v>
      </c>
    </row>
    <row r="5967" spans="2:22" s="3" customFormat="1" ht="78.75" x14ac:dyDescent="0.25">
      <c r="B5967" s="206" t="s">
        <v>2237</v>
      </c>
      <c r="C5967" s="562" t="s">
        <v>2419</v>
      </c>
      <c r="D5967" s="204" t="s">
        <v>2377</v>
      </c>
      <c r="E5967" s="397" t="s">
        <v>2320</v>
      </c>
      <c r="F5967" s="397" t="s">
        <v>5081</v>
      </c>
      <c r="G5967" s="397" t="s">
        <v>7</v>
      </c>
      <c r="H5967" s="583" t="s">
        <v>154</v>
      </c>
      <c r="I5967" s="397">
        <v>2026</v>
      </c>
      <c r="J5967" s="397">
        <v>10</v>
      </c>
      <c r="K5967" s="377" t="s">
        <v>3627</v>
      </c>
      <c r="L5967" s="34" t="s">
        <v>979</v>
      </c>
      <c r="M5967" s="397" t="s">
        <v>2849</v>
      </c>
      <c r="N5967" s="583" t="s">
        <v>2449</v>
      </c>
      <c r="O5967" s="397">
        <v>1</v>
      </c>
      <c r="P5967" s="397">
        <v>47</v>
      </c>
      <c r="Q5967" s="178" t="s">
        <v>261</v>
      </c>
      <c r="R5967" s="178" t="s">
        <v>753</v>
      </c>
      <c r="S5967" s="421">
        <v>1358</v>
      </c>
      <c r="T5967" s="178">
        <v>1.07</v>
      </c>
      <c r="U5967" s="459">
        <f t="shared" si="418"/>
        <v>68293.820000000007</v>
      </c>
      <c r="V5967" s="190" t="s">
        <v>7</v>
      </c>
    </row>
    <row r="5968" spans="2:22" s="3" customFormat="1" ht="63" x14ac:dyDescent="0.25">
      <c r="B5968" s="206" t="s">
        <v>2237</v>
      </c>
      <c r="C5968" s="562" t="s">
        <v>2419</v>
      </c>
      <c r="D5968" s="204" t="s">
        <v>2377</v>
      </c>
      <c r="E5968" s="377" t="s">
        <v>2375</v>
      </c>
      <c r="F5968" s="397" t="s">
        <v>5053</v>
      </c>
      <c r="G5968" s="397" t="s">
        <v>7</v>
      </c>
      <c r="H5968" s="583" t="s">
        <v>154</v>
      </c>
      <c r="I5968" s="397">
        <v>2026</v>
      </c>
      <c r="J5968" s="397">
        <v>10</v>
      </c>
      <c r="K5968" s="377" t="s">
        <v>3729</v>
      </c>
      <c r="L5968" s="34" t="s">
        <v>979</v>
      </c>
      <c r="M5968" s="397" t="s">
        <v>2849</v>
      </c>
      <c r="N5968" s="583" t="s">
        <v>2449</v>
      </c>
      <c r="O5968" s="397">
        <v>1</v>
      </c>
      <c r="P5968" s="397">
        <v>135</v>
      </c>
      <c r="Q5968" s="178" t="s">
        <v>214</v>
      </c>
      <c r="R5968" s="178" t="s">
        <v>609</v>
      </c>
      <c r="S5968" s="421">
        <v>5.5</v>
      </c>
      <c r="T5968" s="178">
        <v>1.04</v>
      </c>
      <c r="U5968" s="459">
        <f t="shared" si="418"/>
        <v>772.2</v>
      </c>
      <c r="V5968" s="190" t="s">
        <v>7</v>
      </c>
    </row>
    <row r="5969" spans="2:22" s="3" customFormat="1" ht="63" x14ac:dyDescent="0.25">
      <c r="B5969" s="206" t="s">
        <v>2237</v>
      </c>
      <c r="C5969" s="562" t="s">
        <v>2419</v>
      </c>
      <c r="D5969" s="204" t="s">
        <v>2377</v>
      </c>
      <c r="E5969" s="583" t="s">
        <v>201</v>
      </c>
      <c r="F5969" s="397" t="s">
        <v>5053</v>
      </c>
      <c r="G5969" s="397" t="s">
        <v>7</v>
      </c>
      <c r="H5969" s="583" t="s">
        <v>154</v>
      </c>
      <c r="I5969" s="397">
        <v>2026</v>
      </c>
      <c r="J5969" s="101">
        <v>10</v>
      </c>
      <c r="K5969" s="377" t="s">
        <v>3784</v>
      </c>
      <c r="L5969" s="34" t="s">
        <v>979</v>
      </c>
      <c r="M5969" s="397" t="s">
        <v>2849</v>
      </c>
      <c r="N5969" s="583" t="s">
        <v>2449</v>
      </c>
      <c r="O5969" s="397">
        <v>1</v>
      </c>
      <c r="P5969" s="397">
        <v>1</v>
      </c>
      <c r="Q5969" s="178" t="s">
        <v>214</v>
      </c>
      <c r="R5969" s="178" t="s">
        <v>2253</v>
      </c>
      <c r="S5969" s="421">
        <v>2319</v>
      </c>
      <c r="T5969" s="178">
        <v>1</v>
      </c>
      <c r="U5969" s="459">
        <f t="shared" si="418"/>
        <v>2319</v>
      </c>
      <c r="V5969" s="190" t="s">
        <v>7</v>
      </c>
    </row>
    <row r="5970" spans="2:22" s="3" customFormat="1" ht="63" x14ac:dyDescent="0.25">
      <c r="B5970" s="206" t="s">
        <v>2237</v>
      </c>
      <c r="C5970" s="562" t="s">
        <v>2419</v>
      </c>
      <c r="D5970" s="204" t="s">
        <v>2377</v>
      </c>
      <c r="E5970" s="397" t="s">
        <v>26</v>
      </c>
      <c r="F5970" s="397" t="s">
        <v>7</v>
      </c>
      <c r="G5970" s="397" t="s">
        <v>7</v>
      </c>
      <c r="H5970" s="583" t="s">
        <v>7</v>
      </c>
      <c r="I5970" s="397" t="s">
        <v>7</v>
      </c>
      <c r="J5970" s="397" t="s">
        <v>7</v>
      </c>
      <c r="K5970" s="397" t="s">
        <v>7</v>
      </c>
      <c r="L5970" s="397" t="s">
        <v>7</v>
      </c>
      <c r="M5970" s="397" t="s">
        <v>7</v>
      </c>
      <c r="N5970" s="397" t="s">
        <v>7</v>
      </c>
      <c r="O5970" s="397" t="s">
        <v>7</v>
      </c>
      <c r="P5970" s="397" t="s">
        <v>7</v>
      </c>
      <c r="Q5970" s="178" t="s">
        <v>7</v>
      </c>
      <c r="R5970" s="178" t="s">
        <v>7</v>
      </c>
      <c r="S5970" s="421" t="s">
        <v>7</v>
      </c>
      <c r="T5970" s="178" t="s">
        <v>7</v>
      </c>
      <c r="U5970" s="459">
        <f>SUM(U5964:U5969)</f>
        <v>86289.797540000014</v>
      </c>
      <c r="V5970" s="190" t="s">
        <v>7</v>
      </c>
    </row>
    <row r="5971" spans="2:22" s="3" customFormat="1" ht="47.25" x14ac:dyDescent="0.25">
      <c r="B5971" s="206" t="s">
        <v>2237</v>
      </c>
      <c r="C5971" s="562" t="s">
        <v>2420</v>
      </c>
      <c r="D5971" s="204" t="s">
        <v>2378</v>
      </c>
      <c r="E5971" s="397" t="s">
        <v>1063</v>
      </c>
      <c r="F5971" s="397" t="s">
        <v>5054</v>
      </c>
      <c r="G5971" s="397" t="s">
        <v>7</v>
      </c>
      <c r="H5971" s="583" t="s">
        <v>154</v>
      </c>
      <c r="I5971" s="397">
        <v>2026</v>
      </c>
      <c r="J5971" s="397">
        <v>10</v>
      </c>
      <c r="K5971" s="377" t="s">
        <v>141</v>
      </c>
      <c r="L5971" s="34" t="s">
        <v>979</v>
      </c>
      <c r="M5971" s="397" t="s">
        <v>2849</v>
      </c>
      <c r="N5971" s="583" t="s">
        <v>2449</v>
      </c>
      <c r="O5971" s="397">
        <v>1</v>
      </c>
      <c r="P5971" s="397">
        <v>25.2</v>
      </c>
      <c r="Q5971" s="190" t="s">
        <v>140</v>
      </c>
      <c r="R5971" s="178" t="s">
        <v>2265</v>
      </c>
      <c r="S5971" s="421">
        <v>499</v>
      </c>
      <c r="T5971" s="178">
        <v>1.66</v>
      </c>
      <c r="U5971" s="459">
        <f t="shared" ref="U5971:U5976" si="419">O5971*P5971*S5971*T5971</f>
        <v>20874.167999999998</v>
      </c>
      <c r="V5971" s="190" t="s">
        <v>7</v>
      </c>
    </row>
    <row r="5972" spans="2:22" s="3" customFormat="1" ht="47.25" x14ac:dyDescent="0.25">
      <c r="B5972" s="206" t="s">
        <v>2237</v>
      </c>
      <c r="C5972" s="562" t="s">
        <v>2420</v>
      </c>
      <c r="D5972" s="204" t="s">
        <v>2378</v>
      </c>
      <c r="E5972" s="397" t="s">
        <v>998</v>
      </c>
      <c r="F5972" s="397" t="s">
        <v>5054</v>
      </c>
      <c r="G5972" s="397" t="s">
        <v>7</v>
      </c>
      <c r="H5972" s="583" t="s">
        <v>154</v>
      </c>
      <c r="I5972" s="397">
        <v>2026</v>
      </c>
      <c r="J5972" s="397">
        <v>10</v>
      </c>
      <c r="K5972" s="377" t="s">
        <v>141</v>
      </c>
      <c r="L5972" s="34" t="s">
        <v>979</v>
      </c>
      <c r="M5972" s="397" t="s">
        <v>2849</v>
      </c>
      <c r="N5972" s="583" t="s">
        <v>2449</v>
      </c>
      <c r="O5972" s="397">
        <v>1</v>
      </c>
      <c r="P5972" s="397">
        <v>25.2</v>
      </c>
      <c r="Q5972" s="178" t="s">
        <v>140</v>
      </c>
      <c r="R5972" s="178" t="s">
        <v>2266</v>
      </c>
      <c r="S5972" s="421">
        <v>517</v>
      </c>
      <c r="T5972" s="178">
        <v>1.04</v>
      </c>
      <c r="U5972" s="459">
        <f t="shared" si="419"/>
        <v>13549.536</v>
      </c>
      <c r="V5972" s="190" t="s">
        <v>7</v>
      </c>
    </row>
    <row r="5973" spans="2:22" s="3" customFormat="1" ht="47.25" x14ac:dyDescent="0.25">
      <c r="B5973" s="206" t="s">
        <v>2237</v>
      </c>
      <c r="C5973" s="562" t="s">
        <v>2420</v>
      </c>
      <c r="D5973" s="204" t="s">
        <v>2378</v>
      </c>
      <c r="E5973" s="377" t="s">
        <v>3431</v>
      </c>
      <c r="F5973" s="397" t="s">
        <v>5054</v>
      </c>
      <c r="G5973" s="397" t="s">
        <v>7</v>
      </c>
      <c r="H5973" s="583" t="s">
        <v>154</v>
      </c>
      <c r="I5973" s="397">
        <v>2026</v>
      </c>
      <c r="J5973" s="397">
        <v>10</v>
      </c>
      <c r="K5973" s="377" t="s">
        <v>3100</v>
      </c>
      <c r="L5973" s="34" t="s">
        <v>979</v>
      </c>
      <c r="M5973" s="397" t="s">
        <v>2849</v>
      </c>
      <c r="N5973" s="583" t="s">
        <v>2449</v>
      </c>
      <c r="O5973" s="397">
        <v>1</v>
      </c>
      <c r="P5973" s="397">
        <v>25.2</v>
      </c>
      <c r="Q5973" s="178" t="s">
        <v>140</v>
      </c>
      <c r="R5973" s="178" t="s">
        <v>765</v>
      </c>
      <c r="S5973" s="421">
        <v>413</v>
      </c>
      <c r="T5973" s="178">
        <v>1.04</v>
      </c>
      <c r="U5973" s="459">
        <f t="shared" si="419"/>
        <v>10823.904</v>
      </c>
      <c r="V5973" s="190" t="s">
        <v>7</v>
      </c>
    </row>
    <row r="5974" spans="2:22" s="3" customFormat="1" ht="47.25" x14ac:dyDescent="0.25">
      <c r="B5974" s="206" t="s">
        <v>2237</v>
      </c>
      <c r="C5974" s="562" t="s">
        <v>2420</v>
      </c>
      <c r="D5974" s="204" t="s">
        <v>2378</v>
      </c>
      <c r="E5974" s="397" t="s">
        <v>2320</v>
      </c>
      <c r="F5974" s="397" t="s">
        <v>5054</v>
      </c>
      <c r="G5974" s="397" t="s">
        <v>7</v>
      </c>
      <c r="H5974" s="583" t="s">
        <v>154</v>
      </c>
      <c r="I5974" s="397">
        <v>2026</v>
      </c>
      <c r="J5974" s="397">
        <v>10</v>
      </c>
      <c r="K5974" s="377" t="s">
        <v>3627</v>
      </c>
      <c r="L5974" s="34" t="s">
        <v>979</v>
      </c>
      <c r="M5974" s="397" t="s">
        <v>2849</v>
      </c>
      <c r="N5974" s="583" t="s">
        <v>2449</v>
      </c>
      <c r="O5974" s="397">
        <v>1</v>
      </c>
      <c r="P5974" s="397">
        <v>34</v>
      </c>
      <c r="Q5974" s="178" t="s">
        <v>261</v>
      </c>
      <c r="R5974" s="178" t="s">
        <v>753</v>
      </c>
      <c r="S5974" s="421">
        <v>1358</v>
      </c>
      <c r="T5974" s="178">
        <v>1.07</v>
      </c>
      <c r="U5974" s="459">
        <f t="shared" si="419"/>
        <v>49404.04</v>
      </c>
      <c r="V5974" s="190" t="s">
        <v>7</v>
      </c>
    </row>
    <row r="5975" spans="2:22" s="3" customFormat="1" ht="47.25" x14ac:dyDescent="0.25">
      <c r="B5975" s="206" t="s">
        <v>2237</v>
      </c>
      <c r="C5975" s="562" t="s">
        <v>2420</v>
      </c>
      <c r="D5975" s="204" t="s">
        <v>2378</v>
      </c>
      <c r="E5975" s="397" t="s">
        <v>2375</v>
      </c>
      <c r="F5975" s="397" t="s">
        <v>5054</v>
      </c>
      <c r="G5975" s="397" t="s">
        <v>7</v>
      </c>
      <c r="H5975" s="583" t="s">
        <v>154</v>
      </c>
      <c r="I5975" s="397">
        <v>2026</v>
      </c>
      <c r="J5975" s="397">
        <v>10</v>
      </c>
      <c r="K5975" s="377" t="s">
        <v>3729</v>
      </c>
      <c r="L5975" s="34" t="s">
        <v>979</v>
      </c>
      <c r="M5975" s="397" t="s">
        <v>2849</v>
      </c>
      <c r="N5975" s="583" t="s">
        <v>2449</v>
      </c>
      <c r="O5975" s="397">
        <v>1</v>
      </c>
      <c r="P5975" s="397">
        <v>420</v>
      </c>
      <c r="Q5975" s="178" t="s">
        <v>214</v>
      </c>
      <c r="R5975" s="178" t="s">
        <v>609</v>
      </c>
      <c r="S5975" s="421">
        <v>5.5</v>
      </c>
      <c r="T5975" s="178">
        <v>1.04</v>
      </c>
      <c r="U5975" s="459">
        <f t="shared" si="419"/>
        <v>2402.4</v>
      </c>
      <c r="V5975" s="190" t="s">
        <v>7</v>
      </c>
    </row>
    <row r="5976" spans="2:22" s="3" customFormat="1" ht="47.25" x14ac:dyDescent="0.25">
      <c r="B5976" s="206" t="s">
        <v>2237</v>
      </c>
      <c r="C5976" s="562" t="s">
        <v>2420</v>
      </c>
      <c r="D5976" s="204" t="s">
        <v>2378</v>
      </c>
      <c r="E5976" s="583" t="s">
        <v>201</v>
      </c>
      <c r="F5976" s="397" t="s">
        <v>5054</v>
      </c>
      <c r="G5976" s="397" t="s">
        <v>7</v>
      </c>
      <c r="H5976" s="583" t="s">
        <v>154</v>
      </c>
      <c r="I5976" s="397">
        <v>2026</v>
      </c>
      <c r="J5976" s="101">
        <v>10</v>
      </c>
      <c r="K5976" s="377" t="s">
        <v>3784</v>
      </c>
      <c r="L5976" s="34" t="s">
        <v>979</v>
      </c>
      <c r="M5976" s="397" t="s">
        <v>2849</v>
      </c>
      <c r="N5976" s="583" t="s">
        <v>2449</v>
      </c>
      <c r="O5976" s="397">
        <v>1</v>
      </c>
      <c r="P5976" s="397">
        <v>1</v>
      </c>
      <c r="Q5976" s="178" t="s">
        <v>214</v>
      </c>
      <c r="R5976" s="178" t="s">
        <v>2253</v>
      </c>
      <c r="S5976" s="421">
        <v>2319</v>
      </c>
      <c r="T5976" s="178">
        <v>1</v>
      </c>
      <c r="U5976" s="459">
        <f t="shared" si="419"/>
        <v>2319</v>
      </c>
      <c r="V5976" s="190" t="s">
        <v>7</v>
      </c>
    </row>
    <row r="5977" spans="2:22" s="3" customFormat="1" ht="63" x14ac:dyDescent="0.25">
      <c r="B5977" s="206" t="s">
        <v>2237</v>
      </c>
      <c r="C5977" s="562" t="s">
        <v>2420</v>
      </c>
      <c r="D5977" s="204" t="s">
        <v>2378</v>
      </c>
      <c r="E5977" s="397" t="s">
        <v>26</v>
      </c>
      <c r="F5977" s="397" t="s">
        <v>7</v>
      </c>
      <c r="G5977" s="397" t="s">
        <v>7</v>
      </c>
      <c r="H5977" s="583" t="s">
        <v>7</v>
      </c>
      <c r="I5977" s="397" t="s">
        <v>7</v>
      </c>
      <c r="J5977" s="397" t="s">
        <v>7</v>
      </c>
      <c r="K5977" s="397" t="s">
        <v>7</v>
      </c>
      <c r="L5977" s="397" t="s">
        <v>7</v>
      </c>
      <c r="M5977" s="397" t="s">
        <v>7</v>
      </c>
      <c r="N5977" s="397" t="s">
        <v>7</v>
      </c>
      <c r="O5977" s="397" t="s">
        <v>7</v>
      </c>
      <c r="P5977" s="397" t="s">
        <v>7</v>
      </c>
      <c r="Q5977" s="178" t="s">
        <v>7</v>
      </c>
      <c r="R5977" s="178" t="s">
        <v>7</v>
      </c>
      <c r="S5977" s="421" t="s">
        <v>7</v>
      </c>
      <c r="T5977" s="178" t="s">
        <v>7</v>
      </c>
      <c r="U5977" s="459">
        <f>SUM(U5971:U5976)</f>
        <v>99373.047999999995</v>
      </c>
      <c r="V5977" s="190" t="s">
        <v>7</v>
      </c>
    </row>
    <row r="5978" spans="2:22" s="3" customFormat="1" ht="47.25" x14ac:dyDescent="0.25">
      <c r="B5978" s="206" t="s">
        <v>2237</v>
      </c>
      <c r="C5978" s="562" t="s">
        <v>2421</v>
      </c>
      <c r="D5978" s="204" t="s">
        <v>2379</v>
      </c>
      <c r="E5978" s="397" t="s">
        <v>1063</v>
      </c>
      <c r="F5978" s="397" t="s">
        <v>5055</v>
      </c>
      <c r="G5978" s="397" t="s">
        <v>7</v>
      </c>
      <c r="H5978" s="583" t="s">
        <v>154</v>
      </c>
      <c r="I5978" s="397">
        <v>2027</v>
      </c>
      <c r="J5978" s="397">
        <v>10</v>
      </c>
      <c r="K5978" s="377" t="s">
        <v>141</v>
      </c>
      <c r="L5978" s="34" t="s">
        <v>979</v>
      </c>
      <c r="M5978" s="397" t="s">
        <v>2849</v>
      </c>
      <c r="N5978" s="583" t="s">
        <v>2449</v>
      </c>
      <c r="O5978" s="397">
        <v>1</v>
      </c>
      <c r="P5978" s="397">
        <v>2.4540000000000002</v>
      </c>
      <c r="Q5978" s="190" t="s">
        <v>140</v>
      </c>
      <c r="R5978" s="178" t="s">
        <v>2265</v>
      </c>
      <c r="S5978" s="421">
        <v>499</v>
      </c>
      <c r="T5978" s="178">
        <v>1.66</v>
      </c>
      <c r="U5978" s="459">
        <f>O5978*P5978*S5978*T5978</f>
        <v>2032.7463600000001</v>
      </c>
      <c r="V5978" s="190" t="s">
        <v>7</v>
      </c>
    </row>
    <row r="5979" spans="2:22" s="3" customFormat="1" ht="47.25" x14ac:dyDescent="0.25">
      <c r="B5979" s="206" t="s">
        <v>2237</v>
      </c>
      <c r="C5979" s="562" t="s">
        <v>2421</v>
      </c>
      <c r="D5979" s="204" t="s">
        <v>2379</v>
      </c>
      <c r="E5979" s="397" t="s">
        <v>998</v>
      </c>
      <c r="F5979" s="397" t="s">
        <v>5055</v>
      </c>
      <c r="G5979" s="397" t="s">
        <v>7</v>
      </c>
      <c r="H5979" s="583" t="s">
        <v>154</v>
      </c>
      <c r="I5979" s="397">
        <v>2027</v>
      </c>
      <c r="J5979" s="397">
        <v>10</v>
      </c>
      <c r="K5979" s="377" t="s">
        <v>141</v>
      </c>
      <c r="L5979" s="34" t="s">
        <v>979</v>
      </c>
      <c r="M5979" s="397" t="s">
        <v>2849</v>
      </c>
      <c r="N5979" s="583" t="s">
        <v>2449</v>
      </c>
      <c r="O5979" s="397">
        <v>1</v>
      </c>
      <c r="P5979" s="397">
        <v>2.4540000000000002</v>
      </c>
      <c r="Q5979" s="178" t="s">
        <v>140</v>
      </c>
      <c r="R5979" s="178" t="s">
        <v>2266</v>
      </c>
      <c r="S5979" s="421">
        <v>517</v>
      </c>
      <c r="T5979" s="178">
        <v>1.04</v>
      </c>
      <c r="U5979" s="459">
        <f>O5979*P5979*S5979*T5979</f>
        <v>1319.4667200000001</v>
      </c>
      <c r="V5979" s="190" t="s">
        <v>7</v>
      </c>
    </row>
    <row r="5980" spans="2:22" s="3" customFormat="1" ht="47.25" x14ac:dyDescent="0.25">
      <c r="B5980" s="206" t="s">
        <v>2237</v>
      </c>
      <c r="C5980" s="562" t="s">
        <v>2421</v>
      </c>
      <c r="D5980" s="204" t="s">
        <v>2379</v>
      </c>
      <c r="E5980" s="377" t="s">
        <v>3431</v>
      </c>
      <c r="F5980" s="397" t="s">
        <v>5055</v>
      </c>
      <c r="G5980" s="397" t="s">
        <v>7</v>
      </c>
      <c r="H5980" s="583" t="s">
        <v>154</v>
      </c>
      <c r="I5980" s="397">
        <v>2027</v>
      </c>
      <c r="J5980" s="397">
        <v>10</v>
      </c>
      <c r="K5980" s="377" t="s">
        <v>3100</v>
      </c>
      <c r="L5980" s="34" t="s">
        <v>979</v>
      </c>
      <c r="M5980" s="397" t="s">
        <v>2849</v>
      </c>
      <c r="N5980" s="583" t="s">
        <v>2449</v>
      </c>
      <c r="O5980" s="397">
        <v>1</v>
      </c>
      <c r="P5980" s="397">
        <v>2.4540000000000002</v>
      </c>
      <c r="Q5980" s="178" t="s">
        <v>140</v>
      </c>
      <c r="R5980" s="178" t="s">
        <v>765</v>
      </c>
      <c r="S5980" s="421">
        <v>413</v>
      </c>
      <c r="T5980" s="178">
        <v>1.04</v>
      </c>
      <c r="U5980" s="459">
        <f>O5980*P5980*S5980*T5980</f>
        <v>1054.0420800000002</v>
      </c>
      <c r="V5980" s="190" t="s">
        <v>7</v>
      </c>
    </row>
    <row r="5981" spans="2:22" s="3" customFormat="1" ht="47.25" x14ac:dyDescent="0.25">
      <c r="B5981" s="206" t="s">
        <v>2237</v>
      </c>
      <c r="C5981" s="562" t="s">
        <v>2421</v>
      </c>
      <c r="D5981" s="204" t="s">
        <v>2379</v>
      </c>
      <c r="E5981" s="583" t="s">
        <v>201</v>
      </c>
      <c r="F5981" s="397" t="s">
        <v>5055</v>
      </c>
      <c r="G5981" s="397" t="s">
        <v>7</v>
      </c>
      <c r="H5981" s="583" t="s">
        <v>154</v>
      </c>
      <c r="I5981" s="397">
        <v>2027</v>
      </c>
      <c r="J5981" s="397">
        <v>10</v>
      </c>
      <c r="K5981" s="377" t="s">
        <v>205</v>
      </c>
      <c r="L5981" s="34" t="s">
        <v>979</v>
      </c>
      <c r="M5981" s="397" t="s">
        <v>2849</v>
      </c>
      <c r="N5981" s="583" t="s">
        <v>2449</v>
      </c>
      <c r="O5981" s="397">
        <v>1</v>
      </c>
      <c r="P5981" s="397">
        <v>1</v>
      </c>
      <c r="Q5981" s="178" t="s">
        <v>214</v>
      </c>
      <c r="R5981" s="178" t="s">
        <v>206</v>
      </c>
      <c r="S5981" s="421">
        <v>561</v>
      </c>
      <c r="T5981" s="178">
        <v>1</v>
      </c>
      <c r="U5981" s="459">
        <f>O5981*P5981*S5981*T5981</f>
        <v>561</v>
      </c>
      <c r="V5981" s="190" t="s">
        <v>7</v>
      </c>
    </row>
    <row r="5982" spans="2:22" s="3" customFormat="1" ht="63" x14ac:dyDescent="0.25">
      <c r="B5982" s="206" t="s">
        <v>2237</v>
      </c>
      <c r="C5982" s="562" t="s">
        <v>2421</v>
      </c>
      <c r="D5982" s="204" t="s">
        <v>2379</v>
      </c>
      <c r="E5982" s="397" t="s">
        <v>26</v>
      </c>
      <c r="F5982" s="397" t="s">
        <v>7</v>
      </c>
      <c r="G5982" s="397" t="s">
        <v>7</v>
      </c>
      <c r="H5982" s="583" t="s">
        <v>7</v>
      </c>
      <c r="I5982" s="397" t="s">
        <v>7</v>
      </c>
      <c r="J5982" s="397" t="s">
        <v>7</v>
      </c>
      <c r="K5982" s="397" t="s">
        <v>7</v>
      </c>
      <c r="L5982" s="397" t="s">
        <v>7</v>
      </c>
      <c r="M5982" s="397" t="s">
        <v>7</v>
      </c>
      <c r="N5982" s="397" t="s">
        <v>7</v>
      </c>
      <c r="O5982" s="397" t="s">
        <v>7</v>
      </c>
      <c r="P5982" s="397" t="s">
        <v>7</v>
      </c>
      <c r="Q5982" s="178" t="s">
        <v>7</v>
      </c>
      <c r="R5982" s="178" t="s">
        <v>7</v>
      </c>
      <c r="S5982" s="421" t="s">
        <v>7</v>
      </c>
      <c r="T5982" s="178" t="s">
        <v>7</v>
      </c>
      <c r="U5982" s="459">
        <f>SUM(U5978:U5981)</f>
        <v>4967.2551600000006</v>
      </c>
      <c r="V5982" s="190" t="s">
        <v>7</v>
      </c>
    </row>
    <row r="5983" spans="2:22" s="3" customFormat="1" ht="47.25" x14ac:dyDescent="0.25">
      <c r="B5983" s="206" t="s">
        <v>2237</v>
      </c>
      <c r="C5983" s="562" t="s">
        <v>2422</v>
      </c>
      <c r="D5983" s="204" t="s">
        <v>2380</v>
      </c>
      <c r="E5983" s="397" t="s">
        <v>1063</v>
      </c>
      <c r="F5983" s="397" t="s">
        <v>5056</v>
      </c>
      <c r="G5983" s="397" t="s">
        <v>7</v>
      </c>
      <c r="H5983" s="583" t="s">
        <v>154</v>
      </c>
      <c r="I5983" s="397">
        <v>2025</v>
      </c>
      <c r="J5983" s="397">
        <v>10</v>
      </c>
      <c r="K5983" s="377" t="s">
        <v>141</v>
      </c>
      <c r="L5983" s="34" t="s">
        <v>979</v>
      </c>
      <c r="M5983" s="397" t="s">
        <v>2849</v>
      </c>
      <c r="N5983" s="583" t="s">
        <v>2449</v>
      </c>
      <c r="O5983" s="397">
        <v>1</v>
      </c>
      <c r="P5983" s="397">
        <v>0.45</v>
      </c>
      <c r="Q5983" s="190" t="s">
        <v>140</v>
      </c>
      <c r="R5983" s="178" t="s">
        <v>2265</v>
      </c>
      <c r="S5983" s="421">
        <v>499</v>
      </c>
      <c r="T5983" s="178">
        <v>1.66</v>
      </c>
      <c r="U5983" s="459">
        <f>O5983*P5983*S5983*T5983</f>
        <v>372.75299999999999</v>
      </c>
      <c r="V5983" s="190" t="s">
        <v>7</v>
      </c>
    </row>
    <row r="5984" spans="2:22" s="3" customFormat="1" ht="47.25" x14ac:dyDescent="0.25">
      <c r="B5984" s="206" t="s">
        <v>2237</v>
      </c>
      <c r="C5984" s="562" t="s">
        <v>2422</v>
      </c>
      <c r="D5984" s="204" t="s">
        <v>2380</v>
      </c>
      <c r="E5984" s="397" t="s">
        <v>998</v>
      </c>
      <c r="F5984" s="397" t="s">
        <v>5056</v>
      </c>
      <c r="G5984" s="397" t="s">
        <v>7</v>
      </c>
      <c r="H5984" s="583" t="s">
        <v>154</v>
      </c>
      <c r="I5984" s="397">
        <v>2025</v>
      </c>
      <c r="J5984" s="397">
        <v>10</v>
      </c>
      <c r="K5984" s="377" t="s">
        <v>141</v>
      </c>
      <c r="L5984" s="34" t="s">
        <v>979</v>
      </c>
      <c r="M5984" s="397" t="s">
        <v>2849</v>
      </c>
      <c r="N5984" s="583" t="s">
        <v>2449</v>
      </c>
      <c r="O5984" s="397">
        <v>1</v>
      </c>
      <c r="P5984" s="397">
        <v>0.45</v>
      </c>
      <c r="Q5984" s="178" t="s">
        <v>140</v>
      </c>
      <c r="R5984" s="178" t="s">
        <v>2266</v>
      </c>
      <c r="S5984" s="421">
        <v>517</v>
      </c>
      <c r="T5984" s="178">
        <v>1.04</v>
      </c>
      <c r="U5984" s="459">
        <f>O5984*P5984*S5984*T5984</f>
        <v>241.95600000000002</v>
      </c>
      <c r="V5984" s="190" t="s">
        <v>7</v>
      </c>
    </row>
    <row r="5985" spans="2:22" s="3" customFormat="1" ht="31.5" x14ac:dyDescent="0.25">
      <c r="B5985" s="206" t="s">
        <v>2237</v>
      </c>
      <c r="C5985" s="562" t="s">
        <v>2422</v>
      </c>
      <c r="D5985" s="204" t="s">
        <v>2380</v>
      </c>
      <c r="E5985" s="397" t="s">
        <v>2244</v>
      </c>
      <c r="F5985" s="397" t="s">
        <v>5056</v>
      </c>
      <c r="G5985" s="397" t="s">
        <v>7</v>
      </c>
      <c r="H5985" s="583" t="s">
        <v>154</v>
      </c>
      <c r="I5985" s="397">
        <v>2025</v>
      </c>
      <c r="J5985" s="397">
        <v>10</v>
      </c>
      <c r="K5985" s="377" t="s">
        <v>3743</v>
      </c>
      <c r="L5985" s="34" t="s">
        <v>979</v>
      </c>
      <c r="M5985" s="397" t="s">
        <v>2849</v>
      </c>
      <c r="N5985" s="583" t="s">
        <v>2449</v>
      </c>
      <c r="O5985" s="397">
        <v>1</v>
      </c>
      <c r="P5985" s="397">
        <v>0.45</v>
      </c>
      <c r="Q5985" s="385" t="s">
        <v>140</v>
      </c>
      <c r="R5985" s="178" t="s">
        <v>2371</v>
      </c>
      <c r="S5985" s="421">
        <v>255</v>
      </c>
      <c r="T5985" s="178">
        <v>1.04</v>
      </c>
      <c r="U5985" s="459">
        <f>O5985*P5985*S5985*T5985</f>
        <v>119.34</v>
      </c>
      <c r="V5985" s="190" t="s">
        <v>7</v>
      </c>
    </row>
    <row r="5986" spans="2:22" s="3" customFormat="1" ht="47.25" x14ac:dyDescent="0.25">
      <c r="B5986" s="206" t="s">
        <v>2237</v>
      </c>
      <c r="C5986" s="562" t="s">
        <v>2422</v>
      </c>
      <c r="D5986" s="204" t="s">
        <v>2380</v>
      </c>
      <c r="E5986" s="397" t="s">
        <v>2320</v>
      </c>
      <c r="F5986" s="397" t="s">
        <v>5056</v>
      </c>
      <c r="G5986" s="397" t="s">
        <v>7</v>
      </c>
      <c r="H5986" s="583" t="s">
        <v>154</v>
      </c>
      <c r="I5986" s="397">
        <v>2025</v>
      </c>
      <c r="J5986" s="397">
        <v>10</v>
      </c>
      <c r="K5986" s="377" t="s">
        <v>3627</v>
      </c>
      <c r="L5986" s="34" t="s">
        <v>979</v>
      </c>
      <c r="M5986" s="397" t="s">
        <v>2849</v>
      </c>
      <c r="N5986" s="583" t="s">
        <v>2449</v>
      </c>
      <c r="O5986" s="397">
        <v>1</v>
      </c>
      <c r="P5986" s="397">
        <v>1</v>
      </c>
      <c r="Q5986" s="178" t="s">
        <v>261</v>
      </c>
      <c r="R5986" s="178" t="s">
        <v>753</v>
      </c>
      <c r="S5986" s="421">
        <v>1358</v>
      </c>
      <c r="T5986" s="178">
        <v>1.07</v>
      </c>
      <c r="U5986" s="459">
        <f>O5986*P5986*S5986*T5986</f>
        <v>1453.0600000000002</v>
      </c>
      <c r="V5986" s="190" t="s">
        <v>7</v>
      </c>
    </row>
    <row r="5987" spans="2:22" s="3" customFormat="1" ht="31.5" x14ac:dyDescent="0.25">
      <c r="B5987" s="206" t="s">
        <v>2237</v>
      </c>
      <c r="C5987" s="562" t="s">
        <v>2422</v>
      </c>
      <c r="D5987" s="204" t="s">
        <v>2380</v>
      </c>
      <c r="E5987" s="583" t="s">
        <v>201</v>
      </c>
      <c r="F5987" s="397" t="s">
        <v>5056</v>
      </c>
      <c r="G5987" s="397" t="s">
        <v>7</v>
      </c>
      <c r="H5987" s="583" t="s">
        <v>154</v>
      </c>
      <c r="I5987" s="397">
        <v>2025</v>
      </c>
      <c r="J5987" s="101">
        <v>10</v>
      </c>
      <c r="K5987" s="377" t="s">
        <v>205</v>
      </c>
      <c r="L5987" s="34" t="s">
        <v>979</v>
      </c>
      <c r="M5987" s="397" t="s">
        <v>2849</v>
      </c>
      <c r="N5987" s="583" t="s">
        <v>2449</v>
      </c>
      <c r="O5987" s="397">
        <v>1</v>
      </c>
      <c r="P5987" s="397">
        <v>1</v>
      </c>
      <c r="Q5987" s="178" t="s">
        <v>214</v>
      </c>
      <c r="R5987" s="178" t="s">
        <v>206</v>
      </c>
      <c r="S5987" s="421">
        <v>561</v>
      </c>
      <c r="T5987" s="178">
        <v>1</v>
      </c>
      <c r="U5987" s="459">
        <f>O5987*P5987*S5987*T5987</f>
        <v>561</v>
      </c>
      <c r="V5987" s="190" t="s">
        <v>7</v>
      </c>
    </row>
    <row r="5988" spans="2:22" s="3" customFormat="1" ht="63" x14ac:dyDescent="0.25">
      <c r="B5988" s="206" t="s">
        <v>2237</v>
      </c>
      <c r="C5988" s="562" t="s">
        <v>2422</v>
      </c>
      <c r="D5988" s="204" t="s">
        <v>2380</v>
      </c>
      <c r="E5988" s="397" t="s">
        <v>26</v>
      </c>
      <c r="F5988" s="397" t="s">
        <v>7</v>
      </c>
      <c r="G5988" s="397" t="s">
        <v>7</v>
      </c>
      <c r="H5988" s="583" t="s">
        <v>7</v>
      </c>
      <c r="I5988" s="397" t="s">
        <v>7</v>
      </c>
      <c r="J5988" s="397" t="s">
        <v>7</v>
      </c>
      <c r="K5988" s="397" t="s">
        <v>7</v>
      </c>
      <c r="L5988" s="397" t="s">
        <v>7</v>
      </c>
      <c r="M5988" s="397" t="s">
        <v>7</v>
      </c>
      <c r="N5988" s="397" t="s">
        <v>7</v>
      </c>
      <c r="O5988" s="397" t="s">
        <v>7</v>
      </c>
      <c r="P5988" s="397" t="s">
        <v>7</v>
      </c>
      <c r="Q5988" s="178" t="s">
        <v>7</v>
      </c>
      <c r="R5988" s="178" t="s">
        <v>7</v>
      </c>
      <c r="S5988" s="421" t="s">
        <v>7</v>
      </c>
      <c r="T5988" s="178" t="s">
        <v>7</v>
      </c>
      <c r="U5988" s="459">
        <f>SUM(U5983:U5987)</f>
        <v>2748.1090000000004</v>
      </c>
      <c r="V5988" s="190" t="s">
        <v>7</v>
      </c>
    </row>
    <row r="5989" spans="2:22" s="3" customFormat="1" ht="47.25" x14ac:dyDescent="0.25">
      <c r="B5989" s="206" t="s">
        <v>2303</v>
      </c>
      <c r="C5989" s="562" t="s">
        <v>2423</v>
      </c>
      <c r="D5989" s="204" t="s">
        <v>2381</v>
      </c>
      <c r="E5989" s="397" t="s">
        <v>716</v>
      </c>
      <c r="F5989" s="397" t="s">
        <v>5057</v>
      </c>
      <c r="G5989" s="397" t="s">
        <v>7</v>
      </c>
      <c r="H5989" s="583" t="s">
        <v>154</v>
      </c>
      <c r="I5989" s="397">
        <v>2025</v>
      </c>
      <c r="J5989" s="397">
        <v>110</v>
      </c>
      <c r="K5989" s="377" t="s">
        <v>996</v>
      </c>
      <c r="L5989" s="34" t="s">
        <v>979</v>
      </c>
      <c r="M5989" s="397" t="s">
        <v>2849</v>
      </c>
      <c r="N5989" s="583" t="s">
        <v>2449</v>
      </c>
      <c r="O5989" s="397">
        <v>1</v>
      </c>
      <c r="P5989" s="397">
        <v>1</v>
      </c>
      <c r="Q5989" s="178" t="s">
        <v>185</v>
      </c>
      <c r="R5989" s="178" t="s">
        <v>997</v>
      </c>
      <c r="S5989" s="421">
        <v>4170</v>
      </c>
      <c r="T5989" s="178">
        <v>1.05</v>
      </c>
      <c r="U5989" s="459">
        <f>O5989*P5989*S5989*T5989</f>
        <v>4378.5</v>
      </c>
      <c r="V5989" s="190" t="s">
        <v>7</v>
      </c>
    </row>
    <row r="5990" spans="2:22" s="3" customFormat="1" ht="63" x14ac:dyDescent="0.25">
      <c r="B5990" s="206" t="s">
        <v>2303</v>
      </c>
      <c r="C5990" s="562" t="s">
        <v>2423</v>
      </c>
      <c r="D5990" s="204" t="s">
        <v>2381</v>
      </c>
      <c r="E5990" s="397" t="s">
        <v>350</v>
      </c>
      <c r="F5990" s="397" t="s">
        <v>5057</v>
      </c>
      <c r="G5990" s="397" t="s">
        <v>7</v>
      </c>
      <c r="H5990" s="583" t="s">
        <v>154</v>
      </c>
      <c r="I5990" s="397">
        <v>2025</v>
      </c>
      <c r="J5990" s="397">
        <v>110</v>
      </c>
      <c r="K5990" s="377" t="s">
        <v>4260</v>
      </c>
      <c r="L5990" s="34" t="s">
        <v>979</v>
      </c>
      <c r="M5990" s="397" t="s">
        <v>2849</v>
      </c>
      <c r="N5990" s="583" t="s">
        <v>2449</v>
      </c>
      <c r="O5990" s="397">
        <v>1</v>
      </c>
      <c r="P5990" s="397">
        <v>1</v>
      </c>
      <c r="Q5990" s="178" t="s">
        <v>156</v>
      </c>
      <c r="R5990" s="178" t="s">
        <v>191</v>
      </c>
      <c r="S5990" s="421">
        <v>300</v>
      </c>
      <c r="T5990" s="178">
        <v>1</v>
      </c>
      <c r="U5990" s="459">
        <f>O5990*P5990*S5990*T5990</f>
        <v>300</v>
      </c>
      <c r="V5990" s="190" t="s">
        <v>7</v>
      </c>
    </row>
    <row r="5991" spans="2:22" s="3" customFormat="1" ht="63" x14ac:dyDescent="0.25">
      <c r="B5991" s="206" t="s">
        <v>2303</v>
      </c>
      <c r="C5991" s="562" t="s">
        <v>2423</v>
      </c>
      <c r="D5991" s="204" t="s">
        <v>2381</v>
      </c>
      <c r="E5991" s="397" t="s">
        <v>26</v>
      </c>
      <c r="F5991" s="397" t="s">
        <v>7</v>
      </c>
      <c r="G5991" s="397" t="s">
        <v>7</v>
      </c>
      <c r="H5991" s="583" t="s">
        <v>7</v>
      </c>
      <c r="I5991" s="397" t="s">
        <v>7</v>
      </c>
      <c r="J5991" s="397" t="s">
        <v>7</v>
      </c>
      <c r="K5991" s="397" t="s">
        <v>7</v>
      </c>
      <c r="L5991" s="397" t="s">
        <v>7</v>
      </c>
      <c r="M5991" s="397" t="s">
        <v>7</v>
      </c>
      <c r="N5991" s="397" t="s">
        <v>7</v>
      </c>
      <c r="O5991" s="397" t="s">
        <v>7</v>
      </c>
      <c r="P5991" s="397" t="s">
        <v>7</v>
      </c>
      <c r="Q5991" s="178" t="s">
        <v>7</v>
      </c>
      <c r="R5991" s="178" t="s">
        <v>7</v>
      </c>
      <c r="S5991" s="421" t="s">
        <v>7</v>
      </c>
      <c r="T5991" s="178" t="s">
        <v>7</v>
      </c>
      <c r="U5991" s="459">
        <f>SUM(U5989:U5990)</f>
        <v>4678.5</v>
      </c>
      <c r="V5991" s="190" t="s">
        <v>7</v>
      </c>
    </row>
    <row r="5992" spans="2:22" s="3" customFormat="1" ht="31.5" x14ac:dyDescent="0.25">
      <c r="B5992" s="206" t="s">
        <v>2260</v>
      </c>
      <c r="C5992" s="562" t="s">
        <v>2424</v>
      </c>
      <c r="D5992" s="204" t="s">
        <v>2382</v>
      </c>
      <c r="E5992" s="397" t="s">
        <v>2297</v>
      </c>
      <c r="F5992" s="397" t="s">
        <v>5058</v>
      </c>
      <c r="G5992" s="397" t="s">
        <v>7</v>
      </c>
      <c r="H5992" s="583" t="s">
        <v>154</v>
      </c>
      <c r="I5992" s="397">
        <v>2027</v>
      </c>
      <c r="J5992" s="397">
        <v>110</v>
      </c>
      <c r="K5992" s="397" t="s">
        <v>3806</v>
      </c>
      <c r="L5992" s="34" t="s">
        <v>979</v>
      </c>
      <c r="M5992" s="397" t="s">
        <v>2850</v>
      </c>
      <c r="N5992" s="583" t="s">
        <v>2449</v>
      </c>
      <c r="O5992" s="397">
        <v>1</v>
      </c>
      <c r="P5992" s="397">
        <v>2</v>
      </c>
      <c r="Q5992" s="178" t="s">
        <v>261</v>
      </c>
      <c r="R5992" s="178" t="s">
        <v>1127</v>
      </c>
      <c r="S5992" s="421">
        <v>4349</v>
      </c>
      <c r="T5992" s="178">
        <v>1.05</v>
      </c>
      <c r="U5992" s="459">
        <f>O5992*P5992*S5992*T5992</f>
        <v>9132.9</v>
      </c>
      <c r="V5992" s="190" t="s">
        <v>7</v>
      </c>
    </row>
    <row r="5993" spans="2:22" s="3" customFormat="1" ht="31.5" x14ac:dyDescent="0.25">
      <c r="B5993" s="206" t="s">
        <v>2260</v>
      </c>
      <c r="C5993" s="562" t="s">
        <v>2424</v>
      </c>
      <c r="D5993" s="204" t="s">
        <v>2382</v>
      </c>
      <c r="E5993" s="397" t="s">
        <v>527</v>
      </c>
      <c r="F5993" s="397" t="s">
        <v>5058</v>
      </c>
      <c r="G5993" s="397" t="s">
        <v>7</v>
      </c>
      <c r="H5993" s="583" t="s">
        <v>154</v>
      </c>
      <c r="I5993" s="397">
        <v>2027</v>
      </c>
      <c r="J5993" s="397">
        <v>110</v>
      </c>
      <c r="K5993" s="377" t="s">
        <v>3702</v>
      </c>
      <c r="L5993" s="34" t="s">
        <v>979</v>
      </c>
      <c r="M5993" s="397" t="s">
        <v>2850</v>
      </c>
      <c r="N5993" s="583" t="s">
        <v>2449</v>
      </c>
      <c r="O5993" s="397">
        <v>1</v>
      </c>
      <c r="P5993" s="397">
        <v>2</v>
      </c>
      <c r="Q5993" s="178" t="s">
        <v>214</v>
      </c>
      <c r="R5993" s="178" t="s">
        <v>1745</v>
      </c>
      <c r="S5993" s="421">
        <v>1113</v>
      </c>
      <c r="T5993" s="178">
        <v>1.05</v>
      </c>
      <c r="U5993" s="459">
        <f>O5993*P5993*S5993*T5993</f>
        <v>2337.3000000000002</v>
      </c>
      <c r="V5993" s="190" t="s">
        <v>7</v>
      </c>
    </row>
    <row r="5994" spans="2:22" s="3" customFormat="1" ht="31.5" x14ac:dyDescent="0.25">
      <c r="B5994" s="206" t="s">
        <v>2260</v>
      </c>
      <c r="C5994" s="562" t="s">
        <v>2424</v>
      </c>
      <c r="D5994" s="204" t="s">
        <v>2382</v>
      </c>
      <c r="E5994" s="56" t="s">
        <v>461</v>
      </c>
      <c r="F5994" s="397" t="s">
        <v>5058</v>
      </c>
      <c r="G5994" s="397" t="s">
        <v>7</v>
      </c>
      <c r="H5994" s="583" t="s">
        <v>154</v>
      </c>
      <c r="I5994" s="397">
        <v>2027</v>
      </c>
      <c r="J5994" s="397">
        <v>110</v>
      </c>
      <c r="K5994" s="377" t="s">
        <v>900</v>
      </c>
      <c r="L5994" s="34" t="s">
        <v>979</v>
      </c>
      <c r="M5994" s="397" t="s">
        <v>2850</v>
      </c>
      <c r="N5994" s="583" t="s">
        <v>2449</v>
      </c>
      <c r="O5994" s="397">
        <v>1</v>
      </c>
      <c r="P5994" s="397">
        <v>2</v>
      </c>
      <c r="Q5994" s="178" t="s">
        <v>185</v>
      </c>
      <c r="R5994" s="178" t="s">
        <v>535</v>
      </c>
      <c r="S5994" s="421">
        <v>1356</v>
      </c>
      <c r="T5994" s="178">
        <v>1.04</v>
      </c>
      <c r="U5994" s="459">
        <f>O5994*P5994*S5994*T5994</f>
        <v>2820.48</v>
      </c>
      <c r="V5994" s="190" t="s">
        <v>7</v>
      </c>
    </row>
    <row r="5995" spans="2:22" s="3" customFormat="1" ht="63" x14ac:dyDescent="0.25">
      <c r="B5995" s="206" t="s">
        <v>2260</v>
      </c>
      <c r="C5995" s="562" t="s">
        <v>2424</v>
      </c>
      <c r="D5995" s="204" t="s">
        <v>2382</v>
      </c>
      <c r="E5995" s="397" t="s">
        <v>350</v>
      </c>
      <c r="F5995" s="397" t="s">
        <v>5098</v>
      </c>
      <c r="G5995" s="397" t="s">
        <v>7</v>
      </c>
      <c r="H5995" s="583" t="s">
        <v>154</v>
      </c>
      <c r="I5995" s="397">
        <v>2027</v>
      </c>
      <c r="J5995" s="397">
        <v>110</v>
      </c>
      <c r="K5995" s="377" t="s">
        <v>4209</v>
      </c>
      <c r="L5995" s="34" t="s">
        <v>979</v>
      </c>
      <c r="M5995" s="397" t="s">
        <v>2850</v>
      </c>
      <c r="N5995" s="583" t="s">
        <v>2449</v>
      </c>
      <c r="O5995" s="397">
        <v>1</v>
      </c>
      <c r="P5995" s="397">
        <v>1</v>
      </c>
      <c r="Q5995" s="178" t="s">
        <v>156</v>
      </c>
      <c r="R5995" s="178" t="s">
        <v>351</v>
      </c>
      <c r="S5995" s="421">
        <v>1500</v>
      </c>
      <c r="T5995" s="178">
        <v>1</v>
      </c>
      <c r="U5995" s="459">
        <f>O5995*P5995*S5995*T5995</f>
        <v>1500</v>
      </c>
      <c r="V5995" s="190" t="s">
        <v>7</v>
      </c>
    </row>
    <row r="5996" spans="2:22" s="3" customFormat="1" ht="63" x14ac:dyDescent="0.25">
      <c r="B5996" s="206" t="s">
        <v>2260</v>
      </c>
      <c r="C5996" s="562" t="s">
        <v>2424</v>
      </c>
      <c r="D5996" s="204" t="s">
        <v>2382</v>
      </c>
      <c r="E5996" s="397" t="s">
        <v>26</v>
      </c>
      <c r="F5996" s="397" t="s">
        <v>7</v>
      </c>
      <c r="G5996" s="397" t="s">
        <v>7</v>
      </c>
      <c r="H5996" s="583" t="s">
        <v>7</v>
      </c>
      <c r="I5996" s="397" t="s">
        <v>7</v>
      </c>
      <c r="J5996" s="397" t="s">
        <v>7</v>
      </c>
      <c r="K5996" s="397" t="s">
        <v>7</v>
      </c>
      <c r="L5996" s="397" t="s">
        <v>7</v>
      </c>
      <c r="M5996" s="397" t="s">
        <v>7</v>
      </c>
      <c r="N5996" s="397" t="s">
        <v>7</v>
      </c>
      <c r="O5996" s="397" t="s">
        <v>7</v>
      </c>
      <c r="P5996" s="397" t="s">
        <v>7</v>
      </c>
      <c r="Q5996" s="178" t="s">
        <v>7</v>
      </c>
      <c r="R5996" s="178" t="s">
        <v>7</v>
      </c>
      <c r="S5996" s="421" t="s">
        <v>7</v>
      </c>
      <c r="T5996" s="178" t="s">
        <v>7</v>
      </c>
      <c r="U5996" s="459">
        <f>SUM(U5992:U5995)</f>
        <v>15790.68</v>
      </c>
      <c r="V5996" s="190" t="s">
        <v>7</v>
      </c>
    </row>
    <row r="5997" spans="2:22" s="3" customFormat="1" ht="47.25" x14ac:dyDescent="0.25">
      <c r="B5997" s="206" t="s">
        <v>2260</v>
      </c>
      <c r="C5997" s="562" t="s">
        <v>2425</v>
      </c>
      <c r="D5997" s="204" t="s">
        <v>2383</v>
      </c>
      <c r="E5997" s="377" t="s">
        <v>2955</v>
      </c>
      <c r="F5997" s="397" t="s">
        <v>5059</v>
      </c>
      <c r="G5997" s="397" t="s">
        <v>7</v>
      </c>
      <c r="H5997" s="583" t="s">
        <v>154</v>
      </c>
      <c r="I5997" s="397">
        <v>2027</v>
      </c>
      <c r="J5997" s="397">
        <v>10</v>
      </c>
      <c r="K5997" s="583" t="s">
        <v>3824</v>
      </c>
      <c r="L5997" s="34" t="s">
        <v>979</v>
      </c>
      <c r="M5997" s="397" t="s">
        <v>2850</v>
      </c>
      <c r="N5997" s="583" t="s">
        <v>2449</v>
      </c>
      <c r="O5997" s="397">
        <v>1</v>
      </c>
      <c r="P5997" s="397">
        <v>2</v>
      </c>
      <c r="Q5997" s="178" t="s">
        <v>185</v>
      </c>
      <c r="R5997" s="178" t="s">
        <v>2259</v>
      </c>
      <c r="S5997" s="421">
        <v>710</v>
      </c>
      <c r="T5997" s="178">
        <v>1.05</v>
      </c>
      <c r="U5997" s="459">
        <f>O5997*P5997*S5997*T5997</f>
        <v>1491</v>
      </c>
      <c r="V5997" s="190" t="s">
        <v>7</v>
      </c>
    </row>
    <row r="5998" spans="2:22" s="3" customFormat="1" ht="47.25" x14ac:dyDescent="0.25">
      <c r="B5998" s="206" t="s">
        <v>2260</v>
      </c>
      <c r="C5998" s="562" t="s">
        <v>2425</v>
      </c>
      <c r="D5998" s="204" t="s">
        <v>2383</v>
      </c>
      <c r="E5998" s="377" t="s">
        <v>2955</v>
      </c>
      <c r="F5998" s="397" t="s">
        <v>5059</v>
      </c>
      <c r="G5998" s="397" t="s">
        <v>7</v>
      </c>
      <c r="H5998" s="583" t="s">
        <v>154</v>
      </c>
      <c r="I5998" s="397">
        <v>2027</v>
      </c>
      <c r="J5998" s="397">
        <v>10</v>
      </c>
      <c r="K5998" s="589" t="s">
        <v>3439</v>
      </c>
      <c r="L5998" s="34" t="s">
        <v>979</v>
      </c>
      <c r="M5998" s="397" t="s">
        <v>2850</v>
      </c>
      <c r="N5998" s="583" t="s">
        <v>2449</v>
      </c>
      <c r="O5998" s="397">
        <v>1</v>
      </c>
      <c r="P5998" s="397">
        <v>7</v>
      </c>
      <c r="Q5998" s="178" t="s">
        <v>185</v>
      </c>
      <c r="R5998" s="178" t="s">
        <v>2258</v>
      </c>
      <c r="S5998" s="421">
        <v>750</v>
      </c>
      <c r="T5998" s="178">
        <v>1.05</v>
      </c>
      <c r="U5998" s="459">
        <f>O5998*P5998*S5998*T5998</f>
        <v>5512.5</v>
      </c>
      <c r="V5998" s="190" t="s">
        <v>7</v>
      </c>
    </row>
    <row r="5999" spans="2:22" s="3" customFormat="1" ht="47.25" x14ac:dyDescent="0.25">
      <c r="B5999" s="206" t="s">
        <v>2260</v>
      </c>
      <c r="C5999" s="562" t="s">
        <v>2425</v>
      </c>
      <c r="D5999" s="204" t="s">
        <v>2383</v>
      </c>
      <c r="E5999" s="377" t="s">
        <v>2955</v>
      </c>
      <c r="F5999" s="397" t="s">
        <v>5059</v>
      </c>
      <c r="G5999" s="397" t="s">
        <v>7</v>
      </c>
      <c r="H5999" s="583" t="s">
        <v>154</v>
      </c>
      <c r="I5999" s="397">
        <v>2027</v>
      </c>
      <c r="J5999" s="397">
        <v>10</v>
      </c>
      <c r="K5999" s="56" t="s">
        <v>809</v>
      </c>
      <c r="L5999" s="34" t="s">
        <v>979</v>
      </c>
      <c r="M5999" s="397" t="s">
        <v>2850</v>
      </c>
      <c r="N5999" s="583" t="s">
        <v>2449</v>
      </c>
      <c r="O5999" s="397">
        <v>1</v>
      </c>
      <c r="P5999" s="397">
        <v>4</v>
      </c>
      <c r="Q5999" s="178" t="s">
        <v>185</v>
      </c>
      <c r="R5999" s="178" t="s">
        <v>1155</v>
      </c>
      <c r="S5999" s="421">
        <v>800</v>
      </c>
      <c r="T5999" s="178">
        <v>1.05</v>
      </c>
      <c r="U5999" s="459">
        <f>O5999*P5999*S5999*T5999</f>
        <v>3360</v>
      </c>
      <c r="V5999" s="190" t="s">
        <v>7</v>
      </c>
    </row>
    <row r="6000" spans="2:22" s="3" customFormat="1" ht="47.25" x14ac:dyDescent="0.25">
      <c r="B6000" s="206" t="s">
        <v>2260</v>
      </c>
      <c r="C6000" s="562" t="s">
        <v>2425</v>
      </c>
      <c r="D6000" s="204" t="s">
        <v>2383</v>
      </c>
      <c r="E6000" s="377" t="s">
        <v>2955</v>
      </c>
      <c r="F6000" s="397" t="s">
        <v>5059</v>
      </c>
      <c r="G6000" s="397" t="s">
        <v>7</v>
      </c>
      <c r="H6000" s="583" t="s">
        <v>154</v>
      </c>
      <c r="I6000" s="397">
        <v>2027</v>
      </c>
      <c r="J6000" s="397">
        <v>10</v>
      </c>
      <c r="K6000" s="589" t="s">
        <v>3827</v>
      </c>
      <c r="L6000" s="34" t="s">
        <v>979</v>
      </c>
      <c r="M6000" s="397" t="s">
        <v>2850</v>
      </c>
      <c r="N6000" s="583" t="s">
        <v>2449</v>
      </c>
      <c r="O6000" s="397">
        <v>1</v>
      </c>
      <c r="P6000" s="397">
        <v>6</v>
      </c>
      <c r="Q6000" s="178" t="s">
        <v>185</v>
      </c>
      <c r="R6000" s="178" t="s">
        <v>2257</v>
      </c>
      <c r="S6000" s="421">
        <v>1025</v>
      </c>
      <c r="T6000" s="178">
        <v>1.05</v>
      </c>
      <c r="U6000" s="459">
        <f>O6000*P6000*S6000*T6000</f>
        <v>6457.5</v>
      </c>
      <c r="V6000" s="190" t="s">
        <v>7</v>
      </c>
    </row>
    <row r="6001" spans="2:22" s="3" customFormat="1" ht="63" x14ac:dyDescent="0.25">
      <c r="B6001" s="206" t="s">
        <v>2260</v>
      </c>
      <c r="C6001" s="562" t="s">
        <v>2425</v>
      </c>
      <c r="D6001" s="204" t="s">
        <v>2383</v>
      </c>
      <c r="E6001" s="397" t="s">
        <v>350</v>
      </c>
      <c r="F6001" s="397" t="s">
        <v>5059</v>
      </c>
      <c r="G6001" s="397" t="s">
        <v>7</v>
      </c>
      <c r="H6001" s="583" t="s">
        <v>154</v>
      </c>
      <c r="I6001" s="397">
        <v>2027</v>
      </c>
      <c r="J6001" s="397">
        <v>10</v>
      </c>
      <c r="K6001" s="377" t="s">
        <v>4209</v>
      </c>
      <c r="L6001" s="34" t="s">
        <v>979</v>
      </c>
      <c r="M6001" s="397" t="s">
        <v>2850</v>
      </c>
      <c r="N6001" s="583" t="s">
        <v>2449</v>
      </c>
      <c r="O6001" s="397">
        <v>1</v>
      </c>
      <c r="P6001" s="397">
        <v>1</v>
      </c>
      <c r="Q6001" s="178" t="s">
        <v>156</v>
      </c>
      <c r="R6001" s="178" t="s">
        <v>351</v>
      </c>
      <c r="S6001" s="421">
        <v>1500</v>
      </c>
      <c r="T6001" s="178">
        <v>1</v>
      </c>
      <c r="U6001" s="459">
        <f>O6001*P6001*S6001*T6001</f>
        <v>1500</v>
      </c>
      <c r="V6001" s="190" t="s">
        <v>7</v>
      </c>
    </row>
    <row r="6002" spans="2:22" s="3" customFormat="1" ht="63" x14ac:dyDescent="0.25">
      <c r="B6002" s="206" t="s">
        <v>2260</v>
      </c>
      <c r="C6002" s="562" t="s">
        <v>2425</v>
      </c>
      <c r="D6002" s="204" t="s">
        <v>2383</v>
      </c>
      <c r="E6002" s="397" t="s">
        <v>26</v>
      </c>
      <c r="F6002" s="397" t="s">
        <v>7</v>
      </c>
      <c r="G6002" s="397" t="s">
        <v>7</v>
      </c>
      <c r="H6002" s="583" t="s">
        <v>7</v>
      </c>
      <c r="I6002" s="397" t="s">
        <v>7</v>
      </c>
      <c r="J6002" s="397" t="s">
        <v>7</v>
      </c>
      <c r="K6002" s="397" t="s">
        <v>7</v>
      </c>
      <c r="L6002" s="397" t="s">
        <v>7</v>
      </c>
      <c r="M6002" s="397" t="s">
        <v>7</v>
      </c>
      <c r="N6002" s="397" t="s">
        <v>7</v>
      </c>
      <c r="O6002" s="397" t="s">
        <v>7</v>
      </c>
      <c r="P6002" s="397" t="s">
        <v>7</v>
      </c>
      <c r="Q6002" s="178" t="s">
        <v>7</v>
      </c>
      <c r="R6002" s="178" t="s">
        <v>7</v>
      </c>
      <c r="S6002" s="421" t="s">
        <v>7</v>
      </c>
      <c r="T6002" s="178" t="s">
        <v>7</v>
      </c>
      <c r="U6002" s="459">
        <f>SUM(U5997:U6001)</f>
        <v>18321</v>
      </c>
      <c r="V6002" s="190" t="s">
        <v>7</v>
      </c>
    </row>
    <row r="6003" spans="2:22" s="3" customFormat="1" ht="47.25" x14ac:dyDescent="0.25">
      <c r="B6003" s="206" t="s">
        <v>2260</v>
      </c>
      <c r="C6003" s="562" t="s">
        <v>2426</v>
      </c>
      <c r="D6003" s="204" t="s">
        <v>2384</v>
      </c>
      <c r="E6003" s="377" t="s">
        <v>2955</v>
      </c>
      <c r="F6003" s="397" t="s">
        <v>5060</v>
      </c>
      <c r="G6003" s="397">
        <v>2</v>
      </c>
      <c r="H6003" s="583" t="s">
        <v>154</v>
      </c>
      <c r="I6003" s="397">
        <v>2027</v>
      </c>
      <c r="J6003" s="397">
        <v>10</v>
      </c>
      <c r="K6003" s="583" t="s">
        <v>3824</v>
      </c>
      <c r="L6003" s="34" t="s">
        <v>979</v>
      </c>
      <c r="M6003" s="397" t="s">
        <v>2850</v>
      </c>
      <c r="N6003" s="583" t="s">
        <v>2449</v>
      </c>
      <c r="O6003" s="397">
        <v>1</v>
      </c>
      <c r="P6003" s="397">
        <v>7</v>
      </c>
      <c r="Q6003" s="178" t="s">
        <v>185</v>
      </c>
      <c r="R6003" s="178" t="s">
        <v>2259</v>
      </c>
      <c r="S6003" s="421">
        <v>710</v>
      </c>
      <c r="T6003" s="178">
        <v>1.05</v>
      </c>
      <c r="U6003" s="459">
        <f>O6003*P6003*S6003*T6003</f>
        <v>5218.5</v>
      </c>
      <c r="V6003" s="190" t="s">
        <v>7</v>
      </c>
    </row>
    <row r="6004" spans="2:22" s="3" customFormat="1" ht="47.25" x14ac:dyDescent="0.25">
      <c r="B6004" s="206" t="s">
        <v>2260</v>
      </c>
      <c r="C6004" s="562" t="s">
        <v>2426</v>
      </c>
      <c r="D6004" s="204" t="s">
        <v>2384</v>
      </c>
      <c r="E6004" s="377" t="s">
        <v>2955</v>
      </c>
      <c r="F6004" s="397" t="s">
        <v>5060</v>
      </c>
      <c r="G6004" s="397">
        <v>2</v>
      </c>
      <c r="H6004" s="583" t="s">
        <v>154</v>
      </c>
      <c r="I6004" s="397">
        <v>2027</v>
      </c>
      <c r="J6004" s="397">
        <v>10</v>
      </c>
      <c r="K6004" s="589" t="s">
        <v>3439</v>
      </c>
      <c r="L6004" s="34" t="s">
        <v>979</v>
      </c>
      <c r="M6004" s="397" t="s">
        <v>2850</v>
      </c>
      <c r="N6004" s="583" t="s">
        <v>2449</v>
      </c>
      <c r="O6004" s="397">
        <v>1</v>
      </c>
      <c r="P6004" s="397">
        <v>8</v>
      </c>
      <c r="Q6004" s="178" t="s">
        <v>185</v>
      </c>
      <c r="R6004" s="178" t="s">
        <v>2258</v>
      </c>
      <c r="S6004" s="421">
        <v>750</v>
      </c>
      <c r="T6004" s="178">
        <v>1.05</v>
      </c>
      <c r="U6004" s="459">
        <f>O6004*P6004*S6004*T6004</f>
        <v>6300</v>
      </c>
      <c r="V6004" s="190" t="s">
        <v>7</v>
      </c>
    </row>
    <row r="6005" spans="2:22" s="3" customFormat="1" ht="47.25" x14ac:dyDescent="0.25">
      <c r="B6005" s="206" t="s">
        <v>2260</v>
      </c>
      <c r="C6005" s="562" t="s">
        <v>2426</v>
      </c>
      <c r="D6005" s="204" t="s">
        <v>2384</v>
      </c>
      <c r="E6005" s="377" t="s">
        <v>2955</v>
      </c>
      <c r="F6005" s="397" t="s">
        <v>5060</v>
      </c>
      <c r="G6005" s="397">
        <v>2</v>
      </c>
      <c r="H6005" s="583" t="s">
        <v>154</v>
      </c>
      <c r="I6005" s="397">
        <v>2027</v>
      </c>
      <c r="J6005" s="397">
        <v>10</v>
      </c>
      <c r="K6005" s="56" t="s">
        <v>809</v>
      </c>
      <c r="L6005" s="34" t="s">
        <v>979</v>
      </c>
      <c r="M6005" s="397" t="s">
        <v>2850</v>
      </c>
      <c r="N6005" s="583" t="s">
        <v>2449</v>
      </c>
      <c r="O6005" s="397">
        <v>1</v>
      </c>
      <c r="P6005" s="397">
        <v>13</v>
      </c>
      <c r="Q6005" s="178" t="s">
        <v>185</v>
      </c>
      <c r="R6005" s="178" t="s">
        <v>1155</v>
      </c>
      <c r="S6005" s="421">
        <v>800</v>
      </c>
      <c r="T6005" s="178">
        <v>1.05</v>
      </c>
      <c r="U6005" s="459">
        <f>O6005*P6005*S6005*T6005</f>
        <v>10920</v>
      </c>
      <c r="V6005" s="190" t="s">
        <v>7</v>
      </c>
    </row>
    <row r="6006" spans="2:22" s="3" customFormat="1" ht="47.25" x14ac:dyDescent="0.25">
      <c r="B6006" s="206" t="s">
        <v>2260</v>
      </c>
      <c r="C6006" s="562" t="s">
        <v>2426</v>
      </c>
      <c r="D6006" s="204" t="s">
        <v>2384</v>
      </c>
      <c r="E6006" s="377" t="s">
        <v>2955</v>
      </c>
      <c r="F6006" s="397" t="s">
        <v>5060</v>
      </c>
      <c r="G6006" s="397">
        <v>2</v>
      </c>
      <c r="H6006" s="583" t="s">
        <v>154</v>
      </c>
      <c r="I6006" s="397">
        <v>2027</v>
      </c>
      <c r="J6006" s="397">
        <v>10</v>
      </c>
      <c r="K6006" s="397" t="s">
        <v>3823</v>
      </c>
      <c r="L6006" s="34" t="s">
        <v>979</v>
      </c>
      <c r="M6006" s="397" t="s">
        <v>2850</v>
      </c>
      <c r="N6006" s="583" t="s">
        <v>2449</v>
      </c>
      <c r="O6006" s="397">
        <v>1</v>
      </c>
      <c r="P6006" s="397">
        <v>1</v>
      </c>
      <c r="Q6006" s="178" t="s">
        <v>185</v>
      </c>
      <c r="R6006" s="178" t="s">
        <v>2445</v>
      </c>
      <c r="S6006" s="421">
        <v>675</v>
      </c>
      <c r="T6006" s="178">
        <v>1.05</v>
      </c>
      <c r="U6006" s="459">
        <f>O6006*P6006*S6006*T6006</f>
        <v>708.75</v>
      </c>
      <c r="V6006" s="190" t="s">
        <v>7</v>
      </c>
    </row>
    <row r="6007" spans="2:22" s="3" customFormat="1" ht="63" x14ac:dyDescent="0.25">
      <c r="B6007" s="206" t="s">
        <v>2260</v>
      </c>
      <c r="C6007" s="562" t="s">
        <v>2426</v>
      </c>
      <c r="D6007" s="204" t="s">
        <v>2384</v>
      </c>
      <c r="E6007" s="397" t="s">
        <v>350</v>
      </c>
      <c r="F6007" s="397" t="s">
        <v>5060</v>
      </c>
      <c r="G6007" s="397">
        <v>2</v>
      </c>
      <c r="H6007" s="583" t="s">
        <v>154</v>
      </c>
      <c r="I6007" s="397">
        <v>2027</v>
      </c>
      <c r="J6007" s="397">
        <v>10</v>
      </c>
      <c r="K6007" s="377" t="s">
        <v>3002</v>
      </c>
      <c r="L6007" s="34" t="s">
        <v>979</v>
      </c>
      <c r="M6007" s="397" t="s">
        <v>2850</v>
      </c>
      <c r="N6007" s="583" t="s">
        <v>2449</v>
      </c>
      <c r="O6007" s="397">
        <v>1</v>
      </c>
      <c r="P6007" s="397">
        <v>1</v>
      </c>
      <c r="Q6007" s="178" t="s">
        <v>156</v>
      </c>
      <c r="R6007" s="178" t="s">
        <v>283</v>
      </c>
      <c r="S6007" s="421">
        <v>3000</v>
      </c>
      <c r="T6007" s="178">
        <v>1</v>
      </c>
      <c r="U6007" s="459">
        <f>O6007*P6007*S6007*T6007</f>
        <v>3000</v>
      </c>
      <c r="V6007" s="190" t="s">
        <v>7</v>
      </c>
    </row>
    <row r="6008" spans="2:22" s="3" customFormat="1" ht="63" x14ac:dyDescent="0.25">
      <c r="B6008" s="206" t="s">
        <v>2260</v>
      </c>
      <c r="C6008" s="562" t="s">
        <v>2426</v>
      </c>
      <c r="D6008" s="204" t="s">
        <v>2384</v>
      </c>
      <c r="E6008" s="397" t="s">
        <v>26</v>
      </c>
      <c r="F6008" s="397" t="s">
        <v>7</v>
      </c>
      <c r="G6008" s="397" t="s">
        <v>7</v>
      </c>
      <c r="H6008" s="583" t="s">
        <v>7</v>
      </c>
      <c r="I6008" s="397" t="s">
        <v>7</v>
      </c>
      <c r="J6008" s="397" t="s">
        <v>7</v>
      </c>
      <c r="K6008" s="397" t="s">
        <v>7</v>
      </c>
      <c r="L6008" s="397" t="s">
        <v>7</v>
      </c>
      <c r="M6008" s="397" t="s">
        <v>7</v>
      </c>
      <c r="N6008" s="397" t="s">
        <v>7</v>
      </c>
      <c r="O6008" s="397" t="s">
        <v>7</v>
      </c>
      <c r="P6008" s="397" t="s">
        <v>7</v>
      </c>
      <c r="Q6008" s="178" t="s">
        <v>7</v>
      </c>
      <c r="R6008" s="178" t="s">
        <v>7</v>
      </c>
      <c r="S6008" s="421" t="s">
        <v>7</v>
      </c>
      <c r="T6008" s="178" t="s">
        <v>7</v>
      </c>
      <c r="U6008" s="459">
        <f>SUM(U6003:U6007)</f>
        <v>26147.25</v>
      </c>
      <c r="V6008" s="190" t="s">
        <v>7</v>
      </c>
    </row>
    <row r="6009" spans="2:22" s="3" customFormat="1" ht="47.25" x14ac:dyDescent="0.25">
      <c r="B6009" s="206" t="s">
        <v>2260</v>
      </c>
      <c r="C6009" s="562" t="s">
        <v>2427</v>
      </c>
      <c r="D6009" s="204" t="s">
        <v>2385</v>
      </c>
      <c r="E6009" s="377" t="s">
        <v>2955</v>
      </c>
      <c r="F6009" s="397" t="s">
        <v>5060</v>
      </c>
      <c r="G6009" s="397">
        <v>1</v>
      </c>
      <c r="H6009" s="583" t="s">
        <v>154</v>
      </c>
      <c r="I6009" s="397">
        <v>2027</v>
      </c>
      <c r="J6009" s="397">
        <v>10</v>
      </c>
      <c r="K6009" s="583" t="s">
        <v>3824</v>
      </c>
      <c r="L6009" s="34" t="s">
        <v>979</v>
      </c>
      <c r="M6009" s="397" t="s">
        <v>2850</v>
      </c>
      <c r="N6009" s="583" t="s">
        <v>2449</v>
      </c>
      <c r="O6009" s="397">
        <v>1</v>
      </c>
      <c r="P6009" s="397">
        <v>1</v>
      </c>
      <c r="Q6009" s="178" t="s">
        <v>185</v>
      </c>
      <c r="R6009" s="178" t="s">
        <v>2259</v>
      </c>
      <c r="S6009" s="421">
        <v>710</v>
      </c>
      <c r="T6009" s="178">
        <v>1.05</v>
      </c>
      <c r="U6009" s="459">
        <f>O6009*P6009*S6009*T6009</f>
        <v>745.5</v>
      </c>
      <c r="V6009" s="190" t="s">
        <v>7</v>
      </c>
    </row>
    <row r="6010" spans="2:22" s="3" customFormat="1" ht="47.25" x14ac:dyDescent="0.25">
      <c r="B6010" s="206" t="s">
        <v>2260</v>
      </c>
      <c r="C6010" s="562" t="s">
        <v>2427</v>
      </c>
      <c r="D6010" s="204" t="s">
        <v>2385</v>
      </c>
      <c r="E6010" s="377" t="s">
        <v>2955</v>
      </c>
      <c r="F6010" s="397" t="s">
        <v>5060</v>
      </c>
      <c r="G6010" s="397">
        <v>1</v>
      </c>
      <c r="H6010" s="583" t="s">
        <v>154</v>
      </c>
      <c r="I6010" s="397">
        <v>2027</v>
      </c>
      <c r="J6010" s="397">
        <v>10</v>
      </c>
      <c r="K6010" s="589" t="s">
        <v>3439</v>
      </c>
      <c r="L6010" s="34" t="s">
        <v>979</v>
      </c>
      <c r="M6010" s="397" t="s">
        <v>2850</v>
      </c>
      <c r="N6010" s="583" t="s">
        <v>2449</v>
      </c>
      <c r="O6010" s="397">
        <v>1</v>
      </c>
      <c r="P6010" s="397">
        <v>19</v>
      </c>
      <c r="Q6010" s="178" t="s">
        <v>185</v>
      </c>
      <c r="R6010" s="178" t="s">
        <v>2258</v>
      </c>
      <c r="S6010" s="421">
        <v>750</v>
      </c>
      <c r="T6010" s="178">
        <v>1.05</v>
      </c>
      <c r="U6010" s="459">
        <f>O6010*P6010*S6010*T6010</f>
        <v>14962.5</v>
      </c>
      <c r="V6010" s="190" t="s">
        <v>7</v>
      </c>
    </row>
    <row r="6011" spans="2:22" s="3" customFormat="1" ht="47.25" x14ac:dyDescent="0.25">
      <c r="B6011" s="206" t="s">
        <v>2260</v>
      </c>
      <c r="C6011" s="562" t="s">
        <v>2427</v>
      </c>
      <c r="D6011" s="204" t="s">
        <v>2385</v>
      </c>
      <c r="E6011" s="377" t="s">
        <v>2955</v>
      </c>
      <c r="F6011" s="397" t="s">
        <v>5060</v>
      </c>
      <c r="G6011" s="397">
        <v>1</v>
      </c>
      <c r="H6011" s="583" t="s">
        <v>154</v>
      </c>
      <c r="I6011" s="397">
        <v>2027</v>
      </c>
      <c r="J6011" s="397">
        <v>10</v>
      </c>
      <c r="K6011" s="56" t="s">
        <v>809</v>
      </c>
      <c r="L6011" s="34" t="s">
        <v>979</v>
      </c>
      <c r="M6011" s="397" t="s">
        <v>2850</v>
      </c>
      <c r="N6011" s="583" t="s">
        <v>2449</v>
      </c>
      <c r="O6011" s="397">
        <v>1</v>
      </c>
      <c r="P6011" s="397">
        <v>9</v>
      </c>
      <c r="Q6011" s="178" t="s">
        <v>185</v>
      </c>
      <c r="R6011" s="178" t="s">
        <v>1155</v>
      </c>
      <c r="S6011" s="421">
        <v>800</v>
      </c>
      <c r="T6011" s="178">
        <v>1.05</v>
      </c>
      <c r="U6011" s="459">
        <f>O6011*P6011*S6011*T6011</f>
        <v>7560</v>
      </c>
      <c r="V6011" s="190" t="s">
        <v>7</v>
      </c>
    </row>
    <row r="6012" spans="2:22" s="3" customFormat="1" ht="47.25" x14ac:dyDescent="0.25">
      <c r="B6012" s="206" t="s">
        <v>2260</v>
      </c>
      <c r="C6012" s="562" t="s">
        <v>2427</v>
      </c>
      <c r="D6012" s="204" t="s">
        <v>2385</v>
      </c>
      <c r="E6012" s="377" t="s">
        <v>2955</v>
      </c>
      <c r="F6012" s="397" t="s">
        <v>5060</v>
      </c>
      <c r="G6012" s="397">
        <v>1</v>
      </c>
      <c r="H6012" s="583" t="s">
        <v>154</v>
      </c>
      <c r="I6012" s="397">
        <v>2027</v>
      </c>
      <c r="J6012" s="397">
        <v>10</v>
      </c>
      <c r="K6012" s="397" t="s">
        <v>3822</v>
      </c>
      <c r="L6012" s="34" t="s">
        <v>979</v>
      </c>
      <c r="M6012" s="397" t="s">
        <v>2850</v>
      </c>
      <c r="N6012" s="583" t="s">
        <v>2449</v>
      </c>
      <c r="O6012" s="397">
        <v>1</v>
      </c>
      <c r="P6012" s="397">
        <v>1</v>
      </c>
      <c r="Q6012" s="178" t="s">
        <v>185</v>
      </c>
      <c r="R6012" s="178" t="s">
        <v>2446</v>
      </c>
      <c r="S6012" s="421">
        <v>656</v>
      </c>
      <c r="T6012" s="178">
        <v>1.05</v>
      </c>
      <c r="U6012" s="459">
        <f>O6012*P6012*S6012*T6012</f>
        <v>688.80000000000007</v>
      </c>
      <c r="V6012" s="190" t="s">
        <v>7</v>
      </c>
    </row>
    <row r="6013" spans="2:22" s="3" customFormat="1" ht="63" x14ac:dyDescent="0.25">
      <c r="B6013" s="206" t="s">
        <v>2260</v>
      </c>
      <c r="C6013" s="562" t="s">
        <v>2427</v>
      </c>
      <c r="D6013" s="204" t="s">
        <v>2385</v>
      </c>
      <c r="E6013" s="397" t="s">
        <v>350</v>
      </c>
      <c r="F6013" s="397" t="s">
        <v>5060</v>
      </c>
      <c r="G6013" s="397">
        <v>1</v>
      </c>
      <c r="H6013" s="583" t="s">
        <v>154</v>
      </c>
      <c r="I6013" s="397">
        <v>2027</v>
      </c>
      <c r="J6013" s="397">
        <v>10</v>
      </c>
      <c r="K6013" s="377" t="s">
        <v>3002</v>
      </c>
      <c r="L6013" s="34" t="s">
        <v>979</v>
      </c>
      <c r="M6013" s="397" t="s">
        <v>2850</v>
      </c>
      <c r="N6013" s="583" t="s">
        <v>2449</v>
      </c>
      <c r="O6013" s="397">
        <v>1</v>
      </c>
      <c r="P6013" s="397">
        <v>1</v>
      </c>
      <c r="Q6013" s="178" t="s">
        <v>156</v>
      </c>
      <c r="R6013" s="178" t="s">
        <v>283</v>
      </c>
      <c r="S6013" s="421">
        <v>3000</v>
      </c>
      <c r="T6013" s="178">
        <v>1</v>
      </c>
      <c r="U6013" s="459">
        <f>O6013*P6013*S6013*T6013</f>
        <v>3000</v>
      </c>
      <c r="V6013" s="190" t="s">
        <v>7</v>
      </c>
    </row>
    <row r="6014" spans="2:22" s="3" customFormat="1" ht="63" x14ac:dyDescent="0.25">
      <c r="B6014" s="206" t="s">
        <v>2260</v>
      </c>
      <c r="C6014" s="562" t="s">
        <v>2427</v>
      </c>
      <c r="D6014" s="204" t="s">
        <v>2385</v>
      </c>
      <c r="E6014" s="397" t="s">
        <v>26</v>
      </c>
      <c r="F6014" s="397" t="s">
        <v>7</v>
      </c>
      <c r="G6014" s="397" t="s">
        <v>7</v>
      </c>
      <c r="H6014" s="583" t="s">
        <v>7</v>
      </c>
      <c r="I6014" s="397" t="s">
        <v>7</v>
      </c>
      <c r="J6014" s="397" t="s">
        <v>7</v>
      </c>
      <c r="K6014" s="397" t="s">
        <v>7</v>
      </c>
      <c r="L6014" s="397" t="s">
        <v>7</v>
      </c>
      <c r="M6014" s="397" t="s">
        <v>7</v>
      </c>
      <c r="N6014" s="397" t="s">
        <v>7</v>
      </c>
      <c r="O6014" s="397" t="s">
        <v>7</v>
      </c>
      <c r="P6014" s="397" t="s">
        <v>7</v>
      </c>
      <c r="Q6014" s="178" t="s">
        <v>7</v>
      </c>
      <c r="R6014" s="178" t="s">
        <v>7</v>
      </c>
      <c r="S6014" s="421" t="s">
        <v>7</v>
      </c>
      <c r="T6014" s="178" t="s">
        <v>7</v>
      </c>
      <c r="U6014" s="459">
        <f>SUM(U6009:U6013)</f>
        <v>26956.799999999999</v>
      </c>
      <c r="V6014" s="190" t="s">
        <v>7</v>
      </c>
    </row>
    <row r="6015" spans="2:22" s="3" customFormat="1" ht="31.5" x14ac:dyDescent="0.25">
      <c r="B6015" s="206" t="s">
        <v>2236</v>
      </c>
      <c r="C6015" s="562" t="s">
        <v>2428</v>
      </c>
      <c r="D6015" s="204" t="s">
        <v>2386</v>
      </c>
      <c r="E6015" s="397" t="s">
        <v>957</v>
      </c>
      <c r="F6015" s="397" t="s">
        <v>5061</v>
      </c>
      <c r="G6015" s="397" t="s">
        <v>7</v>
      </c>
      <c r="H6015" s="583" t="s">
        <v>154</v>
      </c>
      <c r="I6015" s="397">
        <v>2023</v>
      </c>
      <c r="J6015" s="397" t="s">
        <v>7</v>
      </c>
      <c r="K6015" s="123" t="s">
        <v>2629</v>
      </c>
      <c r="L6015" s="34" t="s">
        <v>979</v>
      </c>
      <c r="M6015" s="397" t="s">
        <v>2851</v>
      </c>
      <c r="N6015" s="583" t="s">
        <v>2449</v>
      </c>
      <c r="O6015" s="397">
        <v>1</v>
      </c>
      <c r="P6015" s="397">
        <v>485</v>
      </c>
      <c r="Q6015" s="178" t="s">
        <v>267</v>
      </c>
      <c r="R6015" s="178" t="s">
        <v>555</v>
      </c>
      <c r="S6015" s="421">
        <v>11</v>
      </c>
      <c r="T6015" s="178">
        <v>1.06</v>
      </c>
      <c r="U6015" s="459">
        <f>O6015*P6015*S6015*T6015</f>
        <v>5655.1</v>
      </c>
      <c r="V6015" s="190" t="s">
        <v>7</v>
      </c>
    </row>
    <row r="6016" spans="2:22" s="3" customFormat="1" ht="47.25" x14ac:dyDescent="0.25">
      <c r="B6016" s="206" t="s">
        <v>2236</v>
      </c>
      <c r="C6016" s="562" t="s">
        <v>2428</v>
      </c>
      <c r="D6016" s="204" t="s">
        <v>2386</v>
      </c>
      <c r="E6016" s="397" t="s">
        <v>957</v>
      </c>
      <c r="F6016" s="397" t="s">
        <v>5061</v>
      </c>
      <c r="G6016" s="397" t="s">
        <v>7</v>
      </c>
      <c r="H6016" s="583" t="s">
        <v>154</v>
      </c>
      <c r="I6016" s="397">
        <v>2023</v>
      </c>
      <c r="J6016" s="397" t="s">
        <v>7</v>
      </c>
      <c r="K6016" s="126" t="s">
        <v>3820</v>
      </c>
      <c r="L6016" s="34" t="s">
        <v>979</v>
      </c>
      <c r="M6016" s="397" t="s">
        <v>2851</v>
      </c>
      <c r="N6016" s="583" t="s">
        <v>2449</v>
      </c>
      <c r="O6016" s="397">
        <v>1</v>
      </c>
      <c r="P6016" s="397">
        <v>485</v>
      </c>
      <c r="Q6016" s="178" t="s">
        <v>267</v>
      </c>
      <c r="R6016" s="178" t="s">
        <v>1100</v>
      </c>
      <c r="S6016" s="421">
        <v>6</v>
      </c>
      <c r="T6016" s="178">
        <v>1.06</v>
      </c>
      <c r="U6016" s="459">
        <f>O6016*P6016*S6016*T6016</f>
        <v>3084.6000000000004</v>
      </c>
      <c r="V6016" s="190" t="s">
        <v>7</v>
      </c>
    </row>
    <row r="6017" spans="2:22" s="3" customFormat="1" ht="63" x14ac:dyDescent="0.25">
      <c r="B6017" s="206" t="s">
        <v>2236</v>
      </c>
      <c r="C6017" s="562" t="s">
        <v>2428</v>
      </c>
      <c r="D6017" s="204" t="s">
        <v>2386</v>
      </c>
      <c r="E6017" s="397" t="s">
        <v>189</v>
      </c>
      <c r="F6017" s="397" t="s">
        <v>5061</v>
      </c>
      <c r="G6017" s="397" t="s">
        <v>7</v>
      </c>
      <c r="H6017" s="583" t="s">
        <v>154</v>
      </c>
      <c r="I6017" s="397">
        <v>2023</v>
      </c>
      <c r="J6017" s="397" t="s">
        <v>7</v>
      </c>
      <c r="K6017" s="377" t="s">
        <v>4261</v>
      </c>
      <c r="L6017" s="34" t="s">
        <v>979</v>
      </c>
      <c r="M6017" s="397" t="s">
        <v>2851</v>
      </c>
      <c r="N6017" s="583" t="s">
        <v>2449</v>
      </c>
      <c r="O6017" s="397">
        <v>1</v>
      </c>
      <c r="P6017" s="397">
        <v>1</v>
      </c>
      <c r="Q6017" s="178" t="s">
        <v>156</v>
      </c>
      <c r="R6017" s="178" t="s">
        <v>382</v>
      </c>
      <c r="S6017" s="421">
        <v>500</v>
      </c>
      <c r="T6017" s="178">
        <v>1</v>
      </c>
      <c r="U6017" s="459">
        <f>O6017*P6017*S6017*T6017</f>
        <v>500</v>
      </c>
      <c r="V6017" s="190" t="s">
        <v>7</v>
      </c>
    </row>
    <row r="6018" spans="2:22" s="3" customFormat="1" ht="63" x14ac:dyDescent="0.25">
      <c r="B6018" s="206" t="s">
        <v>2236</v>
      </c>
      <c r="C6018" s="562" t="s">
        <v>2428</v>
      </c>
      <c r="D6018" s="204" t="s">
        <v>2386</v>
      </c>
      <c r="E6018" s="397" t="s">
        <v>26</v>
      </c>
      <c r="F6018" s="397" t="s">
        <v>7</v>
      </c>
      <c r="G6018" s="397" t="s">
        <v>7</v>
      </c>
      <c r="H6018" s="583" t="s">
        <v>7</v>
      </c>
      <c r="I6018" s="397" t="s">
        <v>7</v>
      </c>
      <c r="J6018" s="397" t="s">
        <v>7</v>
      </c>
      <c r="K6018" s="397" t="s">
        <v>7</v>
      </c>
      <c r="L6018" s="34" t="s">
        <v>7</v>
      </c>
      <c r="M6018" s="397" t="s">
        <v>7</v>
      </c>
      <c r="N6018" s="397" t="s">
        <v>7</v>
      </c>
      <c r="O6018" s="397" t="s">
        <v>7</v>
      </c>
      <c r="P6018" s="397" t="s">
        <v>7</v>
      </c>
      <c r="Q6018" s="178" t="s">
        <v>7</v>
      </c>
      <c r="R6018" s="178" t="s">
        <v>7</v>
      </c>
      <c r="S6018" s="421" t="s">
        <v>7</v>
      </c>
      <c r="T6018" s="178" t="s">
        <v>7</v>
      </c>
      <c r="U6018" s="459">
        <f>SUM(U6015:U6017)</f>
        <v>9239.7000000000007</v>
      </c>
      <c r="V6018" s="190" t="s">
        <v>7</v>
      </c>
    </row>
    <row r="6019" spans="2:22" s="3" customFormat="1" ht="31.5" x14ac:dyDescent="0.25">
      <c r="B6019" s="206" t="s">
        <v>2236</v>
      </c>
      <c r="C6019" s="562" t="s">
        <v>2429</v>
      </c>
      <c r="D6019" s="204" t="s">
        <v>2387</v>
      </c>
      <c r="E6019" s="397" t="s">
        <v>957</v>
      </c>
      <c r="F6019" s="397" t="s">
        <v>5062</v>
      </c>
      <c r="G6019" s="397" t="s">
        <v>7</v>
      </c>
      <c r="H6019" s="583" t="s">
        <v>154</v>
      </c>
      <c r="I6019" s="397">
        <v>2023</v>
      </c>
      <c r="J6019" s="397" t="s">
        <v>7</v>
      </c>
      <c r="K6019" s="123" t="s">
        <v>2629</v>
      </c>
      <c r="L6019" s="34" t="s">
        <v>979</v>
      </c>
      <c r="M6019" s="397" t="s">
        <v>2851</v>
      </c>
      <c r="N6019" s="583" t="s">
        <v>2449</v>
      </c>
      <c r="O6019" s="397">
        <v>1</v>
      </c>
      <c r="P6019" s="397">
        <v>380</v>
      </c>
      <c r="Q6019" s="178" t="s">
        <v>267</v>
      </c>
      <c r="R6019" s="178" t="s">
        <v>555</v>
      </c>
      <c r="S6019" s="421">
        <v>11</v>
      </c>
      <c r="T6019" s="178">
        <v>1.06</v>
      </c>
      <c r="U6019" s="459">
        <f>O6019*P6019*S6019*T6019</f>
        <v>4430.8</v>
      </c>
      <c r="V6019" s="190" t="s">
        <v>7</v>
      </c>
    </row>
    <row r="6020" spans="2:22" s="3" customFormat="1" ht="47.25" x14ac:dyDescent="0.25">
      <c r="B6020" s="206" t="s">
        <v>2236</v>
      </c>
      <c r="C6020" s="562" t="s">
        <v>2429</v>
      </c>
      <c r="D6020" s="204" t="s">
        <v>2387</v>
      </c>
      <c r="E6020" s="397" t="s">
        <v>957</v>
      </c>
      <c r="F6020" s="397" t="s">
        <v>5062</v>
      </c>
      <c r="G6020" s="397" t="s">
        <v>7</v>
      </c>
      <c r="H6020" s="583" t="s">
        <v>154</v>
      </c>
      <c r="I6020" s="397">
        <v>2023</v>
      </c>
      <c r="J6020" s="397" t="s">
        <v>7</v>
      </c>
      <c r="K6020" s="126" t="s">
        <v>3820</v>
      </c>
      <c r="L6020" s="34" t="s">
        <v>979</v>
      </c>
      <c r="M6020" s="397" t="s">
        <v>2851</v>
      </c>
      <c r="N6020" s="583" t="s">
        <v>2449</v>
      </c>
      <c r="O6020" s="397">
        <v>1</v>
      </c>
      <c r="P6020" s="397">
        <v>380</v>
      </c>
      <c r="Q6020" s="178" t="s">
        <v>267</v>
      </c>
      <c r="R6020" s="178" t="s">
        <v>1100</v>
      </c>
      <c r="S6020" s="421">
        <v>6</v>
      </c>
      <c r="T6020" s="178">
        <v>1.06</v>
      </c>
      <c r="U6020" s="459">
        <f>O6020*P6020*S6020*T6020</f>
        <v>2416.8000000000002</v>
      </c>
      <c r="V6020" s="190" t="s">
        <v>7</v>
      </c>
    </row>
    <row r="6021" spans="2:22" s="3" customFormat="1" ht="63" x14ac:dyDescent="0.25">
      <c r="B6021" s="206" t="s">
        <v>2236</v>
      </c>
      <c r="C6021" s="562" t="s">
        <v>2429</v>
      </c>
      <c r="D6021" s="204" t="s">
        <v>2387</v>
      </c>
      <c r="E6021" s="397" t="s">
        <v>189</v>
      </c>
      <c r="F6021" s="397" t="s">
        <v>5062</v>
      </c>
      <c r="G6021" s="397" t="s">
        <v>7</v>
      </c>
      <c r="H6021" s="583" t="s">
        <v>154</v>
      </c>
      <c r="I6021" s="397">
        <v>2023</v>
      </c>
      <c r="J6021" s="397" t="s">
        <v>7</v>
      </c>
      <c r="K6021" s="377" t="s">
        <v>4261</v>
      </c>
      <c r="L6021" s="34" t="s">
        <v>979</v>
      </c>
      <c r="M6021" s="397" t="s">
        <v>2851</v>
      </c>
      <c r="N6021" s="583" t="s">
        <v>2449</v>
      </c>
      <c r="O6021" s="397">
        <v>1</v>
      </c>
      <c r="P6021" s="397">
        <v>1</v>
      </c>
      <c r="Q6021" s="178" t="s">
        <v>156</v>
      </c>
      <c r="R6021" s="178" t="s">
        <v>382</v>
      </c>
      <c r="S6021" s="421">
        <v>500</v>
      </c>
      <c r="T6021" s="178">
        <v>1</v>
      </c>
      <c r="U6021" s="459">
        <f>O6021*P6021*S6021*T6021</f>
        <v>500</v>
      </c>
      <c r="V6021" s="190" t="s">
        <v>7</v>
      </c>
    </row>
    <row r="6022" spans="2:22" s="3" customFormat="1" ht="63" x14ac:dyDescent="0.25">
      <c r="B6022" s="206" t="s">
        <v>2236</v>
      </c>
      <c r="C6022" s="562" t="s">
        <v>2429</v>
      </c>
      <c r="D6022" s="204" t="s">
        <v>2387</v>
      </c>
      <c r="E6022" s="397" t="s">
        <v>26</v>
      </c>
      <c r="F6022" s="397" t="s">
        <v>7</v>
      </c>
      <c r="G6022" s="397" t="s">
        <v>7</v>
      </c>
      <c r="H6022" s="583" t="s">
        <v>7</v>
      </c>
      <c r="I6022" s="397" t="s">
        <v>7</v>
      </c>
      <c r="J6022" s="397" t="s">
        <v>7</v>
      </c>
      <c r="K6022" s="397" t="s">
        <v>7</v>
      </c>
      <c r="L6022" s="397" t="s">
        <v>7</v>
      </c>
      <c r="M6022" s="397" t="s">
        <v>7</v>
      </c>
      <c r="N6022" s="397" t="s">
        <v>7</v>
      </c>
      <c r="O6022" s="397" t="s">
        <v>7</v>
      </c>
      <c r="P6022" s="397" t="s">
        <v>7</v>
      </c>
      <c r="Q6022" s="178" t="s">
        <v>7</v>
      </c>
      <c r="R6022" s="178" t="s">
        <v>7</v>
      </c>
      <c r="S6022" s="421" t="s">
        <v>7</v>
      </c>
      <c r="T6022" s="178" t="s">
        <v>7</v>
      </c>
      <c r="U6022" s="459">
        <f>SUM(U6019:U6021)</f>
        <v>7347.6</v>
      </c>
      <c r="V6022" s="190" t="s">
        <v>7</v>
      </c>
    </row>
    <row r="6023" spans="2:22" s="3" customFormat="1" ht="78.75" x14ac:dyDescent="0.25">
      <c r="B6023" s="174" t="s">
        <v>2236</v>
      </c>
      <c r="C6023" s="563" t="s">
        <v>2576</v>
      </c>
      <c r="D6023" s="105" t="s">
        <v>2577</v>
      </c>
      <c r="E6023" s="56" t="s">
        <v>942</v>
      </c>
      <c r="F6023" s="397" t="s">
        <v>5063</v>
      </c>
      <c r="G6023" s="397" t="s">
        <v>7</v>
      </c>
      <c r="H6023" s="583" t="s">
        <v>154</v>
      </c>
      <c r="I6023" s="397">
        <v>2024</v>
      </c>
      <c r="J6023" s="56">
        <v>110</v>
      </c>
      <c r="K6023" s="377" t="s">
        <v>511</v>
      </c>
      <c r="L6023" s="34" t="s">
        <v>979</v>
      </c>
      <c r="M6023" s="397" t="s">
        <v>2852</v>
      </c>
      <c r="N6023" s="583" t="s">
        <v>2449</v>
      </c>
      <c r="O6023" s="397">
        <v>1</v>
      </c>
      <c r="P6023" s="57">
        <v>1</v>
      </c>
      <c r="Q6023" s="56" t="s">
        <v>185</v>
      </c>
      <c r="R6023" s="56" t="s">
        <v>648</v>
      </c>
      <c r="S6023" s="147">
        <v>1105</v>
      </c>
      <c r="T6023" s="117">
        <v>1.04</v>
      </c>
      <c r="U6023" s="459">
        <f t="shared" ref="U6023:U6148" si="420">O6023*P6023*S6023*T6023</f>
        <v>1149.2</v>
      </c>
      <c r="V6023" s="190" t="s">
        <v>7</v>
      </c>
    </row>
    <row r="6024" spans="2:22" s="3" customFormat="1" ht="63" x14ac:dyDescent="0.25">
      <c r="B6024" s="174" t="s">
        <v>2236</v>
      </c>
      <c r="C6024" s="563" t="s">
        <v>2576</v>
      </c>
      <c r="D6024" s="105" t="s">
        <v>2577</v>
      </c>
      <c r="E6024" s="56" t="s">
        <v>473</v>
      </c>
      <c r="F6024" s="397" t="s">
        <v>5063</v>
      </c>
      <c r="G6024" s="397" t="s">
        <v>7</v>
      </c>
      <c r="H6024" s="583" t="s">
        <v>154</v>
      </c>
      <c r="I6024" s="397">
        <v>2024</v>
      </c>
      <c r="J6024" s="56" t="s">
        <v>7</v>
      </c>
      <c r="K6024" s="377" t="s">
        <v>994</v>
      </c>
      <c r="L6024" s="34" t="s">
        <v>979</v>
      </c>
      <c r="M6024" s="397" t="s">
        <v>2852</v>
      </c>
      <c r="N6024" s="583" t="s">
        <v>2449</v>
      </c>
      <c r="O6024" s="397">
        <v>1</v>
      </c>
      <c r="P6024" s="57">
        <v>34</v>
      </c>
      <c r="Q6024" s="56" t="s">
        <v>185</v>
      </c>
      <c r="R6024" s="56" t="s">
        <v>789</v>
      </c>
      <c r="S6024" s="147">
        <v>29</v>
      </c>
      <c r="T6024" s="117">
        <v>1.04</v>
      </c>
      <c r="U6024" s="459">
        <f t="shared" si="420"/>
        <v>1025.44</v>
      </c>
      <c r="V6024" s="190" t="s">
        <v>7</v>
      </c>
    </row>
    <row r="6025" spans="2:22" s="3" customFormat="1" ht="63" x14ac:dyDescent="0.25">
      <c r="B6025" s="174" t="s">
        <v>2236</v>
      </c>
      <c r="C6025" s="563" t="s">
        <v>2576</v>
      </c>
      <c r="D6025" s="105" t="s">
        <v>2577</v>
      </c>
      <c r="E6025" s="56" t="s">
        <v>473</v>
      </c>
      <c r="F6025" s="397" t="s">
        <v>5063</v>
      </c>
      <c r="G6025" s="397" t="s">
        <v>7</v>
      </c>
      <c r="H6025" s="583" t="s">
        <v>154</v>
      </c>
      <c r="I6025" s="397">
        <v>2024</v>
      </c>
      <c r="J6025" s="56" t="s">
        <v>7</v>
      </c>
      <c r="K6025" s="377" t="s">
        <v>787</v>
      </c>
      <c r="L6025" s="34" t="s">
        <v>979</v>
      </c>
      <c r="M6025" s="397" t="s">
        <v>2852</v>
      </c>
      <c r="N6025" s="583" t="s">
        <v>2449</v>
      </c>
      <c r="O6025" s="397">
        <v>1</v>
      </c>
      <c r="P6025" s="57">
        <v>1</v>
      </c>
      <c r="Q6025" s="56" t="s">
        <v>185</v>
      </c>
      <c r="R6025" s="56" t="s">
        <v>541</v>
      </c>
      <c r="S6025" s="147">
        <v>1223</v>
      </c>
      <c r="T6025" s="117">
        <v>1.04</v>
      </c>
      <c r="U6025" s="459">
        <f t="shared" si="420"/>
        <v>1271.92</v>
      </c>
      <c r="V6025" s="190" t="s">
        <v>7</v>
      </c>
    </row>
    <row r="6026" spans="2:22" s="3" customFormat="1" ht="63" x14ac:dyDescent="0.25">
      <c r="B6026" s="174" t="s">
        <v>2236</v>
      </c>
      <c r="C6026" s="563" t="s">
        <v>2576</v>
      </c>
      <c r="D6026" s="105" t="s">
        <v>2577</v>
      </c>
      <c r="E6026" s="56" t="s">
        <v>473</v>
      </c>
      <c r="F6026" s="397" t="s">
        <v>5063</v>
      </c>
      <c r="G6026" s="397" t="s">
        <v>7</v>
      </c>
      <c r="H6026" s="583" t="s">
        <v>154</v>
      </c>
      <c r="I6026" s="397">
        <v>2024</v>
      </c>
      <c r="J6026" s="56" t="s">
        <v>7</v>
      </c>
      <c r="K6026" s="377" t="s">
        <v>784</v>
      </c>
      <c r="L6026" s="34" t="s">
        <v>979</v>
      </c>
      <c r="M6026" s="397" t="s">
        <v>2852</v>
      </c>
      <c r="N6026" s="583" t="s">
        <v>2449</v>
      </c>
      <c r="O6026" s="397">
        <v>1</v>
      </c>
      <c r="P6026" s="57">
        <v>8</v>
      </c>
      <c r="Q6026" s="56" t="s">
        <v>185</v>
      </c>
      <c r="R6026" s="56" t="s">
        <v>659</v>
      </c>
      <c r="S6026" s="147">
        <v>162</v>
      </c>
      <c r="T6026" s="117">
        <v>1.04</v>
      </c>
      <c r="U6026" s="459">
        <f t="shared" si="420"/>
        <v>1347.8400000000001</v>
      </c>
      <c r="V6026" s="190" t="s">
        <v>7</v>
      </c>
    </row>
    <row r="6027" spans="2:22" s="3" customFormat="1" ht="63" x14ac:dyDescent="0.25">
      <c r="B6027" s="174" t="s">
        <v>2236</v>
      </c>
      <c r="C6027" s="563" t="s">
        <v>2576</v>
      </c>
      <c r="D6027" s="105" t="s">
        <v>2577</v>
      </c>
      <c r="E6027" s="56" t="s">
        <v>793</v>
      </c>
      <c r="F6027" s="397" t="s">
        <v>5063</v>
      </c>
      <c r="G6027" s="397" t="s">
        <v>7</v>
      </c>
      <c r="H6027" s="583" t="s">
        <v>154</v>
      </c>
      <c r="I6027" s="397">
        <v>2024</v>
      </c>
      <c r="J6027" s="56">
        <v>110</v>
      </c>
      <c r="K6027" s="377" t="s">
        <v>886</v>
      </c>
      <c r="L6027" s="34" t="s">
        <v>979</v>
      </c>
      <c r="M6027" s="397" t="s">
        <v>2852</v>
      </c>
      <c r="N6027" s="583" t="s">
        <v>2449</v>
      </c>
      <c r="O6027" s="397">
        <v>1</v>
      </c>
      <c r="P6027" s="57">
        <v>2</v>
      </c>
      <c r="Q6027" s="56" t="s">
        <v>214</v>
      </c>
      <c r="R6027" s="56" t="s">
        <v>887</v>
      </c>
      <c r="S6027" s="147">
        <v>2957</v>
      </c>
      <c r="T6027" s="117">
        <v>1.07</v>
      </c>
      <c r="U6027" s="459">
        <f t="shared" si="420"/>
        <v>6327.9800000000005</v>
      </c>
      <c r="V6027" s="190" t="s">
        <v>7</v>
      </c>
    </row>
    <row r="6028" spans="2:22" s="3" customFormat="1" ht="63" x14ac:dyDescent="0.25">
      <c r="B6028" s="174" t="s">
        <v>2236</v>
      </c>
      <c r="C6028" s="563" t="s">
        <v>2576</v>
      </c>
      <c r="D6028" s="105" t="s">
        <v>2577</v>
      </c>
      <c r="E6028" s="56" t="s">
        <v>793</v>
      </c>
      <c r="F6028" s="397" t="s">
        <v>5063</v>
      </c>
      <c r="G6028" s="397" t="s">
        <v>7</v>
      </c>
      <c r="H6028" s="583" t="s">
        <v>154</v>
      </c>
      <c r="I6028" s="397">
        <v>2024</v>
      </c>
      <c r="J6028" s="56">
        <v>110</v>
      </c>
      <c r="K6028" s="377" t="s">
        <v>3710</v>
      </c>
      <c r="L6028" s="34" t="s">
        <v>979</v>
      </c>
      <c r="M6028" s="397" t="s">
        <v>2852</v>
      </c>
      <c r="N6028" s="583" t="s">
        <v>2449</v>
      </c>
      <c r="O6028" s="397">
        <v>1</v>
      </c>
      <c r="P6028" s="57">
        <v>1</v>
      </c>
      <c r="Q6028" s="56" t="s">
        <v>214</v>
      </c>
      <c r="R6028" s="56" t="s">
        <v>889</v>
      </c>
      <c r="S6028" s="147">
        <v>5526</v>
      </c>
      <c r="T6028" s="117">
        <v>1.07</v>
      </c>
      <c r="U6028" s="459">
        <f t="shared" si="420"/>
        <v>5912.8200000000006</v>
      </c>
      <c r="V6028" s="190" t="s">
        <v>7</v>
      </c>
    </row>
    <row r="6029" spans="2:22" s="3" customFormat="1" ht="63" x14ac:dyDescent="0.25">
      <c r="B6029" s="174" t="s">
        <v>2236</v>
      </c>
      <c r="C6029" s="563" t="s">
        <v>2576</v>
      </c>
      <c r="D6029" s="105" t="s">
        <v>2577</v>
      </c>
      <c r="E6029" s="56" t="s">
        <v>779</v>
      </c>
      <c r="F6029" s="397" t="s">
        <v>5063</v>
      </c>
      <c r="G6029" s="397" t="s">
        <v>7</v>
      </c>
      <c r="H6029" s="583" t="s">
        <v>154</v>
      </c>
      <c r="I6029" s="397">
        <v>2024</v>
      </c>
      <c r="J6029" s="56">
        <v>110</v>
      </c>
      <c r="K6029" s="377" t="s">
        <v>543</v>
      </c>
      <c r="L6029" s="34" t="s">
        <v>979</v>
      </c>
      <c r="M6029" s="397" t="s">
        <v>2852</v>
      </c>
      <c r="N6029" s="583" t="s">
        <v>2449</v>
      </c>
      <c r="O6029" s="397">
        <v>1</v>
      </c>
      <c r="P6029" s="57">
        <v>2</v>
      </c>
      <c r="Q6029" s="56" t="s">
        <v>185</v>
      </c>
      <c r="R6029" s="56" t="s">
        <v>1595</v>
      </c>
      <c r="S6029" s="147">
        <v>1086</v>
      </c>
      <c r="T6029" s="117">
        <v>1.04</v>
      </c>
      <c r="U6029" s="459">
        <f t="shared" si="420"/>
        <v>2258.88</v>
      </c>
      <c r="V6029" s="190" t="s">
        <v>7</v>
      </c>
    </row>
    <row r="6030" spans="2:22" s="3" customFormat="1" ht="78.75" x14ac:dyDescent="0.25">
      <c r="B6030" s="174" t="s">
        <v>2236</v>
      </c>
      <c r="C6030" s="563" t="s">
        <v>2576</v>
      </c>
      <c r="D6030" s="105" t="s">
        <v>2577</v>
      </c>
      <c r="E6030" s="56" t="s">
        <v>779</v>
      </c>
      <c r="F6030" s="397" t="s">
        <v>5063</v>
      </c>
      <c r="G6030" s="397" t="s">
        <v>7</v>
      </c>
      <c r="H6030" s="583" t="s">
        <v>154</v>
      </c>
      <c r="I6030" s="397">
        <v>2024</v>
      </c>
      <c r="J6030" s="56">
        <v>110</v>
      </c>
      <c r="K6030" s="377" t="s">
        <v>929</v>
      </c>
      <c r="L6030" s="34" t="s">
        <v>979</v>
      </c>
      <c r="M6030" s="397" t="s">
        <v>2852</v>
      </c>
      <c r="N6030" s="583" t="s">
        <v>2449</v>
      </c>
      <c r="O6030" s="397">
        <v>1</v>
      </c>
      <c r="P6030" s="57">
        <v>2</v>
      </c>
      <c r="Q6030" s="56" t="s">
        <v>185</v>
      </c>
      <c r="R6030" s="56" t="s">
        <v>930</v>
      </c>
      <c r="S6030" s="147">
        <v>1049</v>
      </c>
      <c r="T6030" s="117">
        <v>1.04</v>
      </c>
      <c r="U6030" s="459">
        <f t="shared" si="420"/>
        <v>2181.92</v>
      </c>
      <c r="V6030" s="190" t="s">
        <v>7</v>
      </c>
    </row>
    <row r="6031" spans="2:22" s="3" customFormat="1" ht="63" x14ac:dyDescent="0.25">
      <c r="B6031" s="174" t="s">
        <v>2236</v>
      </c>
      <c r="C6031" s="563" t="s">
        <v>2576</v>
      </c>
      <c r="D6031" s="105" t="s">
        <v>2577</v>
      </c>
      <c r="E6031" s="56" t="s">
        <v>473</v>
      </c>
      <c r="F6031" s="397" t="s">
        <v>5063</v>
      </c>
      <c r="G6031" s="397" t="s">
        <v>7</v>
      </c>
      <c r="H6031" s="583" t="s">
        <v>154</v>
      </c>
      <c r="I6031" s="397">
        <v>2024</v>
      </c>
      <c r="J6031" s="56" t="s">
        <v>7</v>
      </c>
      <c r="K6031" s="377" t="s">
        <v>785</v>
      </c>
      <c r="L6031" s="34" t="s">
        <v>979</v>
      </c>
      <c r="M6031" s="397" t="s">
        <v>2852</v>
      </c>
      <c r="N6031" s="583" t="s">
        <v>2449</v>
      </c>
      <c r="O6031" s="397">
        <v>1</v>
      </c>
      <c r="P6031" s="57">
        <v>2</v>
      </c>
      <c r="Q6031" s="56" t="s">
        <v>185</v>
      </c>
      <c r="R6031" s="56" t="s">
        <v>786</v>
      </c>
      <c r="S6031" s="147">
        <v>491</v>
      </c>
      <c r="T6031" s="117">
        <v>1.04</v>
      </c>
      <c r="U6031" s="459">
        <f t="shared" si="420"/>
        <v>1021.2800000000001</v>
      </c>
      <c r="V6031" s="190" t="s">
        <v>7</v>
      </c>
    </row>
    <row r="6032" spans="2:22" s="3" customFormat="1" ht="63" x14ac:dyDescent="0.25">
      <c r="B6032" s="174" t="s">
        <v>2236</v>
      </c>
      <c r="C6032" s="563" t="s">
        <v>2576</v>
      </c>
      <c r="D6032" s="105" t="s">
        <v>2577</v>
      </c>
      <c r="E6032" s="56" t="s">
        <v>942</v>
      </c>
      <c r="F6032" s="397" t="s">
        <v>5063</v>
      </c>
      <c r="G6032" s="397" t="s">
        <v>7</v>
      </c>
      <c r="H6032" s="583" t="s">
        <v>154</v>
      </c>
      <c r="I6032" s="397">
        <v>2024</v>
      </c>
      <c r="J6032" s="56" t="s">
        <v>7</v>
      </c>
      <c r="K6032" s="377" t="s">
        <v>944</v>
      </c>
      <c r="L6032" s="34" t="s">
        <v>979</v>
      </c>
      <c r="M6032" s="397" t="s">
        <v>2852</v>
      </c>
      <c r="N6032" s="583" t="s">
        <v>2449</v>
      </c>
      <c r="O6032" s="397">
        <v>1</v>
      </c>
      <c r="P6032" s="57">
        <v>2</v>
      </c>
      <c r="Q6032" s="56" t="s">
        <v>185</v>
      </c>
      <c r="R6032" s="56" t="s">
        <v>945</v>
      </c>
      <c r="S6032" s="147">
        <v>1388</v>
      </c>
      <c r="T6032" s="117">
        <v>1.04</v>
      </c>
      <c r="U6032" s="459">
        <f t="shared" si="420"/>
        <v>2887.04</v>
      </c>
      <c r="V6032" s="190" t="s">
        <v>7</v>
      </c>
    </row>
    <row r="6033" spans="2:22" s="3" customFormat="1" ht="63" x14ac:dyDescent="0.25">
      <c r="B6033" s="174" t="s">
        <v>2236</v>
      </c>
      <c r="C6033" s="563" t="s">
        <v>2576</v>
      </c>
      <c r="D6033" s="105" t="s">
        <v>2577</v>
      </c>
      <c r="E6033" s="56" t="s">
        <v>461</v>
      </c>
      <c r="F6033" s="397" t="s">
        <v>5063</v>
      </c>
      <c r="G6033" s="397" t="s">
        <v>7</v>
      </c>
      <c r="H6033" s="583" t="s">
        <v>154</v>
      </c>
      <c r="I6033" s="397">
        <v>2024</v>
      </c>
      <c r="J6033" s="56" t="s">
        <v>7</v>
      </c>
      <c r="K6033" s="377" t="s">
        <v>859</v>
      </c>
      <c r="L6033" s="34" t="s">
        <v>979</v>
      </c>
      <c r="M6033" s="397" t="s">
        <v>2852</v>
      </c>
      <c r="N6033" s="583" t="s">
        <v>2449</v>
      </c>
      <c r="O6033" s="397">
        <v>1</v>
      </c>
      <c r="P6033" s="57">
        <v>1</v>
      </c>
      <c r="Q6033" s="56" t="s">
        <v>214</v>
      </c>
      <c r="R6033" s="56" t="s">
        <v>860</v>
      </c>
      <c r="S6033" s="147">
        <v>178</v>
      </c>
      <c r="T6033" s="117">
        <v>1.04</v>
      </c>
      <c r="U6033" s="459">
        <f t="shared" si="420"/>
        <v>185.12</v>
      </c>
      <c r="V6033" s="190" t="s">
        <v>7</v>
      </c>
    </row>
    <row r="6034" spans="2:22" s="3" customFormat="1" ht="63" x14ac:dyDescent="0.25">
      <c r="B6034" s="174" t="s">
        <v>2236</v>
      </c>
      <c r="C6034" s="563" t="s">
        <v>2576</v>
      </c>
      <c r="D6034" s="105" t="s">
        <v>2577</v>
      </c>
      <c r="E6034" s="56" t="s">
        <v>461</v>
      </c>
      <c r="F6034" s="397" t="s">
        <v>5063</v>
      </c>
      <c r="G6034" s="397" t="s">
        <v>7</v>
      </c>
      <c r="H6034" s="583" t="s">
        <v>154</v>
      </c>
      <c r="I6034" s="397">
        <v>2024</v>
      </c>
      <c r="J6034" s="56" t="s">
        <v>7</v>
      </c>
      <c r="K6034" s="377" t="s">
        <v>646</v>
      </c>
      <c r="L6034" s="34" t="s">
        <v>979</v>
      </c>
      <c r="M6034" s="397" t="s">
        <v>2852</v>
      </c>
      <c r="N6034" s="583" t="s">
        <v>2449</v>
      </c>
      <c r="O6034" s="397">
        <v>1</v>
      </c>
      <c r="P6034" s="57">
        <v>1</v>
      </c>
      <c r="Q6034" s="56" t="s">
        <v>214</v>
      </c>
      <c r="R6034" s="56" t="s">
        <v>638</v>
      </c>
      <c r="S6034" s="147">
        <v>1571</v>
      </c>
      <c r="T6034" s="117">
        <v>1.04</v>
      </c>
      <c r="U6034" s="459">
        <f t="shared" si="420"/>
        <v>1633.8400000000001</v>
      </c>
      <c r="V6034" s="190" t="s">
        <v>7</v>
      </c>
    </row>
    <row r="6035" spans="2:22" s="3" customFormat="1" ht="63" x14ac:dyDescent="0.25">
      <c r="B6035" s="174" t="s">
        <v>2236</v>
      </c>
      <c r="C6035" s="563" t="s">
        <v>2576</v>
      </c>
      <c r="D6035" s="105" t="s">
        <v>2577</v>
      </c>
      <c r="E6035" s="56" t="s">
        <v>461</v>
      </c>
      <c r="F6035" s="397" t="s">
        <v>5063</v>
      </c>
      <c r="G6035" s="397" t="s">
        <v>7</v>
      </c>
      <c r="H6035" s="583" t="s">
        <v>154</v>
      </c>
      <c r="I6035" s="397">
        <v>2024</v>
      </c>
      <c r="J6035" s="56">
        <v>110</v>
      </c>
      <c r="K6035" s="377" t="s">
        <v>900</v>
      </c>
      <c r="L6035" s="34" t="s">
        <v>979</v>
      </c>
      <c r="M6035" s="397" t="s">
        <v>2852</v>
      </c>
      <c r="N6035" s="583" t="s">
        <v>2449</v>
      </c>
      <c r="O6035" s="397">
        <v>1</v>
      </c>
      <c r="P6035" s="57">
        <v>1</v>
      </c>
      <c r="Q6035" s="56" t="s">
        <v>214</v>
      </c>
      <c r="R6035" s="56" t="s">
        <v>535</v>
      </c>
      <c r="S6035" s="147">
        <v>1356</v>
      </c>
      <c r="T6035" s="117">
        <v>1.04</v>
      </c>
      <c r="U6035" s="459">
        <f t="shared" si="420"/>
        <v>1410.24</v>
      </c>
      <c r="V6035" s="190" t="s">
        <v>7</v>
      </c>
    </row>
    <row r="6036" spans="2:22" s="3" customFormat="1" ht="63" x14ac:dyDescent="0.25">
      <c r="B6036" s="174" t="s">
        <v>2236</v>
      </c>
      <c r="C6036" s="563" t="s">
        <v>2576</v>
      </c>
      <c r="D6036" s="105" t="s">
        <v>2577</v>
      </c>
      <c r="E6036" s="56" t="s">
        <v>461</v>
      </c>
      <c r="F6036" s="397" t="s">
        <v>5063</v>
      </c>
      <c r="G6036" s="397" t="s">
        <v>7</v>
      </c>
      <c r="H6036" s="583" t="s">
        <v>154</v>
      </c>
      <c r="I6036" s="397">
        <v>2024</v>
      </c>
      <c r="J6036" s="56" t="s">
        <v>7</v>
      </c>
      <c r="K6036" s="377" t="s">
        <v>660</v>
      </c>
      <c r="L6036" s="34" t="s">
        <v>979</v>
      </c>
      <c r="M6036" s="397" t="s">
        <v>2852</v>
      </c>
      <c r="N6036" s="583" t="s">
        <v>2449</v>
      </c>
      <c r="O6036" s="397">
        <v>1</v>
      </c>
      <c r="P6036" s="57">
        <v>1</v>
      </c>
      <c r="Q6036" s="56" t="s">
        <v>214</v>
      </c>
      <c r="R6036" s="56" t="s">
        <v>661</v>
      </c>
      <c r="S6036" s="147">
        <v>366</v>
      </c>
      <c r="T6036" s="117">
        <v>1.04</v>
      </c>
      <c r="U6036" s="459">
        <f t="shared" si="420"/>
        <v>380.64</v>
      </c>
      <c r="V6036" s="190" t="s">
        <v>7</v>
      </c>
    </row>
    <row r="6037" spans="2:22" s="3" customFormat="1" ht="63" x14ac:dyDescent="0.25">
      <c r="B6037" s="174" t="s">
        <v>2236</v>
      </c>
      <c r="C6037" s="563" t="s">
        <v>2576</v>
      </c>
      <c r="D6037" s="105" t="s">
        <v>2577</v>
      </c>
      <c r="E6037" s="56" t="s">
        <v>473</v>
      </c>
      <c r="F6037" s="397" t="s">
        <v>5063</v>
      </c>
      <c r="G6037" s="397" t="s">
        <v>7</v>
      </c>
      <c r="H6037" s="583" t="s">
        <v>154</v>
      </c>
      <c r="I6037" s="397">
        <v>2024</v>
      </c>
      <c r="J6037" s="56" t="s">
        <v>7</v>
      </c>
      <c r="K6037" s="377" t="s">
        <v>3703</v>
      </c>
      <c r="L6037" s="34" t="s">
        <v>979</v>
      </c>
      <c r="M6037" s="397" t="s">
        <v>2852</v>
      </c>
      <c r="N6037" s="583" t="s">
        <v>2449</v>
      </c>
      <c r="O6037" s="397">
        <v>1</v>
      </c>
      <c r="P6037" s="57">
        <v>12</v>
      </c>
      <c r="Q6037" s="56" t="s">
        <v>185</v>
      </c>
      <c r="R6037" s="56" t="s">
        <v>1101</v>
      </c>
      <c r="S6037" s="147">
        <v>82</v>
      </c>
      <c r="T6037" s="117">
        <v>1.04</v>
      </c>
      <c r="U6037" s="459">
        <f t="shared" si="420"/>
        <v>1023.36</v>
      </c>
      <c r="V6037" s="190" t="s">
        <v>7</v>
      </c>
    </row>
    <row r="6038" spans="2:22" s="3" customFormat="1" ht="63" x14ac:dyDescent="0.25">
      <c r="B6038" s="174" t="s">
        <v>2236</v>
      </c>
      <c r="C6038" s="563" t="s">
        <v>2576</v>
      </c>
      <c r="D6038" s="105" t="s">
        <v>2577</v>
      </c>
      <c r="E6038" s="56" t="s">
        <v>473</v>
      </c>
      <c r="F6038" s="397" t="s">
        <v>5063</v>
      </c>
      <c r="G6038" s="397" t="s">
        <v>7</v>
      </c>
      <c r="H6038" s="583" t="s">
        <v>154</v>
      </c>
      <c r="I6038" s="397">
        <v>2024</v>
      </c>
      <c r="J6038" s="56" t="s">
        <v>7</v>
      </c>
      <c r="K6038" s="377" t="s">
        <v>849</v>
      </c>
      <c r="L6038" s="34" t="s">
        <v>979</v>
      </c>
      <c r="M6038" s="397" t="s">
        <v>2852</v>
      </c>
      <c r="N6038" s="583" t="s">
        <v>2449</v>
      </c>
      <c r="O6038" s="397">
        <v>1</v>
      </c>
      <c r="P6038" s="57">
        <v>1</v>
      </c>
      <c r="Q6038" s="56" t="s">
        <v>185</v>
      </c>
      <c r="R6038" s="56" t="s">
        <v>850</v>
      </c>
      <c r="S6038" s="147">
        <v>1016</v>
      </c>
      <c r="T6038" s="117">
        <v>1.04</v>
      </c>
      <c r="U6038" s="459">
        <f t="shared" si="420"/>
        <v>1056.6400000000001</v>
      </c>
      <c r="V6038" s="190" t="s">
        <v>7</v>
      </c>
    </row>
    <row r="6039" spans="2:22" s="3" customFormat="1" ht="63" x14ac:dyDescent="0.25">
      <c r="B6039" s="174" t="s">
        <v>2236</v>
      </c>
      <c r="C6039" s="563" t="s">
        <v>2576</v>
      </c>
      <c r="D6039" s="105" t="s">
        <v>2577</v>
      </c>
      <c r="E6039" s="56" t="s">
        <v>473</v>
      </c>
      <c r="F6039" s="397" t="s">
        <v>5063</v>
      </c>
      <c r="G6039" s="397" t="s">
        <v>7</v>
      </c>
      <c r="H6039" s="583" t="s">
        <v>154</v>
      </c>
      <c r="I6039" s="397">
        <v>2024</v>
      </c>
      <c r="J6039" s="56" t="s">
        <v>7</v>
      </c>
      <c r="K6039" s="377" t="s">
        <v>474</v>
      </c>
      <c r="L6039" s="34" t="s">
        <v>979</v>
      </c>
      <c r="M6039" s="397" t="s">
        <v>2852</v>
      </c>
      <c r="N6039" s="583" t="s">
        <v>2449</v>
      </c>
      <c r="O6039" s="397">
        <v>1</v>
      </c>
      <c r="P6039" s="57">
        <v>2</v>
      </c>
      <c r="Q6039" s="56" t="s">
        <v>185</v>
      </c>
      <c r="R6039" s="56" t="s">
        <v>475</v>
      </c>
      <c r="S6039" s="147">
        <v>366</v>
      </c>
      <c r="T6039" s="117">
        <v>1.04</v>
      </c>
      <c r="U6039" s="459">
        <f t="shared" si="420"/>
        <v>761.28</v>
      </c>
      <c r="V6039" s="190" t="s">
        <v>7</v>
      </c>
    </row>
    <row r="6040" spans="2:22" s="3" customFormat="1" ht="63" x14ac:dyDescent="0.25">
      <c r="B6040" s="174" t="s">
        <v>2236</v>
      </c>
      <c r="C6040" s="563" t="s">
        <v>2576</v>
      </c>
      <c r="D6040" s="105" t="s">
        <v>2577</v>
      </c>
      <c r="E6040" s="56" t="s">
        <v>942</v>
      </c>
      <c r="F6040" s="397" t="s">
        <v>5063</v>
      </c>
      <c r="G6040" s="397" t="s">
        <v>7</v>
      </c>
      <c r="H6040" s="583" t="s">
        <v>154</v>
      </c>
      <c r="I6040" s="397">
        <v>2024</v>
      </c>
      <c r="J6040" s="56" t="s">
        <v>7</v>
      </c>
      <c r="K6040" s="377" t="s">
        <v>995</v>
      </c>
      <c r="L6040" s="34" t="s">
        <v>979</v>
      </c>
      <c r="M6040" s="397" t="s">
        <v>2852</v>
      </c>
      <c r="N6040" s="583" t="s">
        <v>2449</v>
      </c>
      <c r="O6040" s="397">
        <v>1</v>
      </c>
      <c r="P6040" s="57">
        <v>3</v>
      </c>
      <c r="Q6040" s="56" t="s">
        <v>185</v>
      </c>
      <c r="R6040" s="56" t="s">
        <v>947</v>
      </c>
      <c r="S6040" s="147">
        <v>2124</v>
      </c>
      <c r="T6040" s="117">
        <v>1.04</v>
      </c>
      <c r="U6040" s="459">
        <f t="shared" si="420"/>
        <v>6626.88</v>
      </c>
      <c r="V6040" s="190" t="s">
        <v>7</v>
      </c>
    </row>
    <row r="6041" spans="2:22" s="3" customFormat="1" ht="63" x14ac:dyDescent="0.25">
      <c r="B6041" s="174" t="s">
        <v>2236</v>
      </c>
      <c r="C6041" s="563" t="s">
        <v>2576</v>
      </c>
      <c r="D6041" s="105" t="s">
        <v>2577</v>
      </c>
      <c r="E6041" s="56" t="s">
        <v>942</v>
      </c>
      <c r="F6041" s="397" t="s">
        <v>5063</v>
      </c>
      <c r="G6041" s="397" t="s">
        <v>7</v>
      </c>
      <c r="H6041" s="583" t="s">
        <v>154</v>
      </c>
      <c r="I6041" s="397">
        <v>2024</v>
      </c>
      <c r="J6041" s="56" t="s">
        <v>7</v>
      </c>
      <c r="K6041" s="377" t="s">
        <v>1080</v>
      </c>
      <c r="L6041" s="34" t="s">
        <v>979</v>
      </c>
      <c r="M6041" s="397" t="s">
        <v>2852</v>
      </c>
      <c r="N6041" s="583" t="s">
        <v>2449</v>
      </c>
      <c r="O6041" s="397">
        <v>1</v>
      </c>
      <c r="P6041" s="57">
        <v>2</v>
      </c>
      <c r="Q6041" s="56" t="s">
        <v>185</v>
      </c>
      <c r="R6041" s="56" t="s">
        <v>972</v>
      </c>
      <c r="S6041" s="147">
        <v>1416</v>
      </c>
      <c r="T6041" s="117">
        <v>1.04</v>
      </c>
      <c r="U6041" s="459">
        <f t="shared" si="420"/>
        <v>2945.28</v>
      </c>
      <c r="V6041" s="190" t="s">
        <v>7</v>
      </c>
    </row>
    <row r="6042" spans="2:22" s="3" customFormat="1" ht="63" x14ac:dyDescent="0.25">
      <c r="B6042" s="174" t="s">
        <v>2236</v>
      </c>
      <c r="C6042" s="563" t="s">
        <v>2576</v>
      </c>
      <c r="D6042" s="105" t="s">
        <v>2577</v>
      </c>
      <c r="E6042" s="56" t="s">
        <v>779</v>
      </c>
      <c r="F6042" s="397" t="s">
        <v>5063</v>
      </c>
      <c r="G6042" s="397" t="s">
        <v>7</v>
      </c>
      <c r="H6042" s="583" t="s">
        <v>154</v>
      </c>
      <c r="I6042" s="397">
        <v>2024</v>
      </c>
      <c r="J6042" s="56">
        <v>110</v>
      </c>
      <c r="K6042" s="377" t="s">
        <v>898</v>
      </c>
      <c r="L6042" s="34" t="s">
        <v>979</v>
      </c>
      <c r="M6042" s="397" t="s">
        <v>2852</v>
      </c>
      <c r="N6042" s="583" t="s">
        <v>2449</v>
      </c>
      <c r="O6042" s="397">
        <v>1</v>
      </c>
      <c r="P6042" s="57">
        <v>2</v>
      </c>
      <c r="Q6042" s="56" t="s">
        <v>185</v>
      </c>
      <c r="R6042" s="56" t="s">
        <v>843</v>
      </c>
      <c r="S6042" s="147">
        <v>1086</v>
      </c>
      <c r="T6042" s="117">
        <v>1.04</v>
      </c>
      <c r="U6042" s="459">
        <f t="shared" si="420"/>
        <v>2258.88</v>
      </c>
      <c r="V6042" s="190" t="s">
        <v>7</v>
      </c>
    </row>
    <row r="6043" spans="2:22" s="3" customFormat="1" ht="63" x14ac:dyDescent="0.25">
      <c r="B6043" s="174" t="s">
        <v>2236</v>
      </c>
      <c r="C6043" s="563" t="s">
        <v>2576</v>
      </c>
      <c r="D6043" s="105" t="s">
        <v>2577</v>
      </c>
      <c r="E6043" s="56" t="s">
        <v>779</v>
      </c>
      <c r="F6043" s="397" t="s">
        <v>5063</v>
      </c>
      <c r="G6043" s="397" t="s">
        <v>7</v>
      </c>
      <c r="H6043" s="583" t="s">
        <v>154</v>
      </c>
      <c r="I6043" s="397">
        <v>2024</v>
      </c>
      <c r="J6043" s="56">
        <v>110</v>
      </c>
      <c r="K6043" s="377" t="s">
        <v>840</v>
      </c>
      <c r="L6043" s="34" t="s">
        <v>979</v>
      </c>
      <c r="M6043" s="397" t="s">
        <v>2852</v>
      </c>
      <c r="N6043" s="583" t="s">
        <v>2449</v>
      </c>
      <c r="O6043" s="397">
        <v>1</v>
      </c>
      <c r="P6043" s="57">
        <v>2</v>
      </c>
      <c r="Q6043" s="56" t="s">
        <v>185</v>
      </c>
      <c r="R6043" s="56" t="s">
        <v>841</v>
      </c>
      <c r="S6043" s="147">
        <v>1483</v>
      </c>
      <c r="T6043" s="117">
        <v>1.04</v>
      </c>
      <c r="U6043" s="459">
        <f t="shared" si="420"/>
        <v>3084.6400000000003</v>
      </c>
      <c r="V6043" s="190" t="s">
        <v>7</v>
      </c>
    </row>
    <row r="6044" spans="2:22" s="3" customFormat="1" ht="63" x14ac:dyDescent="0.25">
      <c r="B6044" s="174" t="s">
        <v>2236</v>
      </c>
      <c r="C6044" s="563" t="s">
        <v>2576</v>
      </c>
      <c r="D6044" s="105" t="s">
        <v>2577</v>
      </c>
      <c r="E6044" s="56" t="s">
        <v>986</v>
      </c>
      <c r="F6044" s="397" t="s">
        <v>5063</v>
      </c>
      <c r="G6044" s="397" t="s">
        <v>7</v>
      </c>
      <c r="H6044" s="583" t="s">
        <v>154</v>
      </c>
      <c r="I6044" s="397">
        <v>2024</v>
      </c>
      <c r="J6044" s="56">
        <v>110</v>
      </c>
      <c r="K6044" s="377" t="s">
        <v>3660</v>
      </c>
      <c r="L6044" s="34" t="s">
        <v>979</v>
      </c>
      <c r="M6044" s="397" t="s">
        <v>2852</v>
      </c>
      <c r="N6044" s="583" t="s">
        <v>2449</v>
      </c>
      <c r="O6044" s="397">
        <v>1</v>
      </c>
      <c r="P6044" s="57">
        <v>2</v>
      </c>
      <c r="Q6044" s="56" t="s">
        <v>185</v>
      </c>
      <c r="R6044" s="56" t="s">
        <v>2603</v>
      </c>
      <c r="S6044" s="147">
        <v>3481</v>
      </c>
      <c r="T6044" s="117">
        <v>1.07</v>
      </c>
      <c r="U6044" s="459">
        <f t="shared" si="420"/>
        <v>7449.34</v>
      </c>
      <c r="V6044" s="190" t="s">
        <v>7</v>
      </c>
    </row>
    <row r="6045" spans="2:22" s="3" customFormat="1" ht="63" x14ac:dyDescent="0.25">
      <c r="B6045" s="174" t="s">
        <v>2236</v>
      </c>
      <c r="C6045" s="563" t="s">
        <v>2576</v>
      </c>
      <c r="D6045" s="105" t="s">
        <v>2577</v>
      </c>
      <c r="E6045" s="60" t="s">
        <v>189</v>
      </c>
      <c r="F6045" s="397" t="s">
        <v>5063</v>
      </c>
      <c r="G6045" s="397" t="s">
        <v>7</v>
      </c>
      <c r="H6045" s="583" t="s">
        <v>154</v>
      </c>
      <c r="I6045" s="397">
        <v>2024</v>
      </c>
      <c r="J6045" s="56">
        <v>110</v>
      </c>
      <c r="K6045" s="377" t="s">
        <v>4262</v>
      </c>
      <c r="L6045" s="34" t="s">
        <v>979</v>
      </c>
      <c r="M6045" s="397" t="s">
        <v>2852</v>
      </c>
      <c r="N6045" s="583" t="s">
        <v>2449</v>
      </c>
      <c r="O6045" s="397">
        <v>1</v>
      </c>
      <c r="P6045" s="57">
        <v>1</v>
      </c>
      <c r="Q6045" s="56" t="s">
        <v>156</v>
      </c>
      <c r="R6045" s="56" t="s">
        <v>532</v>
      </c>
      <c r="S6045" s="147">
        <v>7500</v>
      </c>
      <c r="T6045" s="117">
        <v>1</v>
      </c>
      <c r="U6045" s="459">
        <f t="shared" si="420"/>
        <v>7500</v>
      </c>
      <c r="V6045" s="190" t="s">
        <v>7</v>
      </c>
    </row>
    <row r="6046" spans="2:22" s="3" customFormat="1" ht="63" x14ac:dyDescent="0.25">
      <c r="B6046" s="174" t="s">
        <v>2236</v>
      </c>
      <c r="C6046" s="563" t="s">
        <v>2576</v>
      </c>
      <c r="D6046" s="105" t="s">
        <v>2577</v>
      </c>
      <c r="E6046" s="397" t="s">
        <v>26</v>
      </c>
      <c r="F6046" s="397" t="s">
        <v>7</v>
      </c>
      <c r="G6046" s="397" t="s">
        <v>7</v>
      </c>
      <c r="H6046" s="583" t="s">
        <v>7</v>
      </c>
      <c r="I6046" s="397" t="s">
        <v>7</v>
      </c>
      <c r="J6046" s="397" t="s">
        <v>7</v>
      </c>
      <c r="K6046" s="397" t="s">
        <v>7</v>
      </c>
      <c r="L6046" s="397" t="s">
        <v>7</v>
      </c>
      <c r="M6046" s="397" t="s">
        <v>7</v>
      </c>
      <c r="N6046" s="397" t="s">
        <v>7</v>
      </c>
      <c r="O6046" s="397" t="s">
        <v>7</v>
      </c>
      <c r="P6046" s="397" t="s">
        <v>7</v>
      </c>
      <c r="Q6046" s="178" t="s">
        <v>7</v>
      </c>
      <c r="R6046" s="178" t="s">
        <v>7</v>
      </c>
      <c r="S6046" s="421" t="s">
        <v>7</v>
      </c>
      <c r="T6046" s="178" t="s">
        <v>7</v>
      </c>
      <c r="U6046" s="459">
        <f>U6045</f>
        <v>7500</v>
      </c>
      <c r="V6046" s="190" t="s">
        <v>7</v>
      </c>
    </row>
    <row r="6047" spans="2:22" s="3" customFormat="1" ht="47.25" x14ac:dyDescent="0.25">
      <c r="B6047" s="174" t="s">
        <v>2236</v>
      </c>
      <c r="C6047" s="563" t="s">
        <v>2579</v>
      </c>
      <c r="D6047" s="105" t="s">
        <v>2578</v>
      </c>
      <c r="E6047" s="56" t="s">
        <v>957</v>
      </c>
      <c r="F6047" s="397" t="s">
        <v>5064</v>
      </c>
      <c r="G6047" s="397" t="s">
        <v>7</v>
      </c>
      <c r="H6047" s="583" t="s">
        <v>154</v>
      </c>
      <c r="I6047" s="397">
        <v>2023</v>
      </c>
      <c r="J6047" s="397" t="s">
        <v>7</v>
      </c>
      <c r="K6047" s="123" t="s">
        <v>2629</v>
      </c>
      <c r="L6047" s="34" t="s">
        <v>979</v>
      </c>
      <c r="M6047" s="397" t="s">
        <v>2853</v>
      </c>
      <c r="N6047" s="583" t="s">
        <v>2449</v>
      </c>
      <c r="O6047" s="397">
        <v>1</v>
      </c>
      <c r="P6047" s="57">
        <v>357</v>
      </c>
      <c r="Q6047" s="56" t="s">
        <v>267</v>
      </c>
      <c r="R6047" s="56" t="s">
        <v>555</v>
      </c>
      <c r="S6047" s="147">
        <v>11</v>
      </c>
      <c r="T6047" s="117">
        <v>1.06</v>
      </c>
      <c r="U6047" s="459">
        <f t="shared" si="420"/>
        <v>4162.62</v>
      </c>
      <c r="V6047" s="190" t="s">
        <v>7</v>
      </c>
    </row>
    <row r="6048" spans="2:22" s="3" customFormat="1" ht="47.25" x14ac:dyDescent="0.25">
      <c r="B6048" s="174" t="s">
        <v>2236</v>
      </c>
      <c r="C6048" s="563" t="s">
        <v>2579</v>
      </c>
      <c r="D6048" s="105" t="s">
        <v>2578</v>
      </c>
      <c r="E6048" s="56" t="s">
        <v>957</v>
      </c>
      <c r="F6048" s="397" t="s">
        <v>5064</v>
      </c>
      <c r="G6048" s="397" t="s">
        <v>7</v>
      </c>
      <c r="H6048" s="583" t="s">
        <v>154</v>
      </c>
      <c r="I6048" s="397">
        <v>2023</v>
      </c>
      <c r="J6048" s="397" t="s">
        <v>7</v>
      </c>
      <c r="K6048" s="126" t="s">
        <v>3820</v>
      </c>
      <c r="L6048" s="34" t="s">
        <v>979</v>
      </c>
      <c r="M6048" s="397" t="s">
        <v>2853</v>
      </c>
      <c r="N6048" s="583" t="s">
        <v>2449</v>
      </c>
      <c r="O6048" s="397">
        <v>1</v>
      </c>
      <c r="P6048" s="57">
        <v>357</v>
      </c>
      <c r="Q6048" s="56" t="s">
        <v>267</v>
      </c>
      <c r="R6048" s="56" t="s">
        <v>1100</v>
      </c>
      <c r="S6048" s="147">
        <v>6</v>
      </c>
      <c r="T6048" s="117">
        <v>1.06</v>
      </c>
      <c r="U6048" s="459">
        <f t="shared" si="420"/>
        <v>2270.52</v>
      </c>
      <c r="V6048" s="190" t="s">
        <v>7</v>
      </c>
    </row>
    <row r="6049" spans="2:22" s="3" customFormat="1" ht="63" x14ac:dyDescent="0.25">
      <c r="B6049" s="174" t="s">
        <v>2236</v>
      </c>
      <c r="C6049" s="563" t="s">
        <v>2579</v>
      </c>
      <c r="D6049" s="105" t="s">
        <v>2578</v>
      </c>
      <c r="E6049" s="56" t="s">
        <v>189</v>
      </c>
      <c r="F6049" s="397" t="s">
        <v>5064</v>
      </c>
      <c r="G6049" s="397" t="s">
        <v>7</v>
      </c>
      <c r="H6049" s="583" t="s">
        <v>154</v>
      </c>
      <c r="I6049" s="397">
        <v>2023</v>
      </c>
      <c r="J6049" s="397" t="s">
        <v>7</v>
      </c>
      <c r="K6049" s="377" t="s">
        <v>4261</v>
      </c>
      <c r="L6049" s="34" t="s">
        <v>979</v>
      </c>
      <c r="M6049" s="397" t="s">
        <v>2853</v>
      </c>
      <c r="N6049" s="583" t="s">
        <v>2449</v>
      </c>
      <c r="O6049" s="397">
        <v>1</v>
      </c>
      <c r="P6049" s="57">
        <v>1</v>
      </c>
      <c r="Q6049" s="56" t="s">
        <v>156</v>
      </c>
      <c r="R6049" s="56" t="s">
        <v>382</v>
      </c>
      <c r="S6049" s="147">
        <v>500</v>
      </c>
      <c r="T6049" s="117">
        <v>1</v>
      </c>
      <c r="U6049" s="459">
        <f t="shared" si="420"/>
        <v>500</v>
      </c>
      <c r="V6049" s="190" t="s">
        <v>7</v>
      </c>
    </row>
    <row r="6050" spans="2:22" s="3" customFormat="1" ht="63" x14ac:dyDescent="0.25">
      <c r="B6050" s="174" t="s">
        <v>2236</v>
      </c>
      <c r="C6050" s="563" t="s">
        <v>2579</v>
      </c>
      <c r="D6050" s="105" t="s">
        <v>2578</v>
      </c>
      <c r="E6050" s="397" t="s">
        <v>26</v>
      </c>
      <c r="F6050" s="397" t="s">
        <v>7</v>
      </c>
      <c r="G6050" s="397" t="s">
        <v>7</v>
      </c>
      <c r="H6050" s="583" t="s">
        <v>7</v>
      </c>
      <c r="I6050" s="397" t="s">
        <v>7</v>
      </c>
      <c r="J6050" s="397" t="s">
        <v>7</v>
      </c>
      <c r="K6050" s="397" t="s">
        <v>7</v>
      </c>
      <c r="L6050" s="397" t="s">
        <v>7</v>
      </c>
      <c r="M6050" s="397" t="s">
        <v>7</v>
      </c>
      <c r="N6050" s="397" t="s">
        <v>7</v>
      </c>
      <c r="O6050" s="397" t="s">
        <v>7</v>
      </c>
      <c r="P6050" s="397" t="s">
        <v>7</v>
      </c>
      <c r="Q6050" s="178" t="s">
        <v>7</v>
      </c>
      <c r="R6050" s="178" t="s">
        <v>7</v>
      </c>
      <c r="S6050" s="421" t="s">
        <v>7</v>
      </c>
      <c r="T6050" s="178" t="s">
        <v>7</v>
      </c>
      <c r="U6050" s="459">
        <f>U6049</f>
        <v>500</v>
      </c>
      <c r="V6050" s="190" t="s">
        <v>7</v>
      </c>
    </row>
    <row r="6051" spans="2:22" s="3" customFormat="1" ht="78.75" x14ac:dyDescent="0.25">
      <c r="B6051" s="174" t="s">
        <v>2236</v>
      </c>
      <c r="C6051" s="563" t="s">
        <v>2583</v>
      </c>
      <c r="D6051" s="105" t="s">
        <v>2584</v>
      </c>
      <c r="E6051" s="377" t="s">
        <v>2955</v>
      </c>
      <c r="F6051" s="397" t="s">
        <v>5065</v>
      </c>
      <c r="G6051" s="397" t="s">
        <v>7</v>
      </c>
      <c r="H6051" s="583" t="s">
        <v>1094</v>
      </c>
      <c r="I6051" s="106">
        <v>2024</v>
      </c>
      <c r="J6051" s="397">
        <v>10</v>
      </c>
      <c r="K6051" s="583" t="s">
        <v>3824</v>
      </c>
      <c r="L6051" s="397" t="s">
        <v>4312</v>
      </c>
      <c r="M6051" s="397" t="s">
        <v>2585</v>
      </c>
      <c r="N6051" s="583" t="s">
        <v>2449</v>
      </c>
      <c r="O6051" s="397">
        <v>1</v>
      </c>
      <c r="P6051" s="34">
        <v>12</v>
      </c>
      <c r="Q6051" s="34" t="s">
        <v>185</v>
      </c>
      <c r="R6051" s="34" t="s">
        <v>2259</v>
      </c>
      <c r="S6051" s="97">
        <v>710</v>
      </c>
      <c r="T6051" s="158">
        <v>1.05</v>
      </c>
      <c r="U6051" s="459">
        <f t="shared" si="420"/>
        <v>8946</v>
      </c>
      <c r="V6051" s="190" t="s">
        <v>7</v>
      </c>
    </row>
    <row r="6052" spans="2:22" s="3" customFormat="1" ht="78.75" x14ac:dyDescent="0.25">
      <c r="B6052" s="174" t="s">
        <v>2236</v>
      </c>
      <c r="C6052" s="563" t="s">
        <v>2583</v>
      </c>
      <c r="D6052" s="105" t="s">
        <v>2584</v>
      </c>
      <c r="E6052" s="377" t="s">
        <v>2955</v>
      </c>
      <c r="F6052" s="397" t="s">
        <v>5065</v>
      </c>
      <c r="G6052" s="397" t="s">
        <v>7</v>
      </c>
      <c r="H6052" s="583" t="s">
        <v>1094</v>
      </c>
      <c r="I6052" s="106">
        <v>2024</v>
      </c>
      <c r="J6052" s="397">
        <v>10</v>
      </c>
      <c r="K6052" s="397" t="s">
        <v>3823</v>
      </c>
      <c r="L6052" s="397" t="s">
        <v>4312</v>
      </c>
      <c r="M6052" s="397" t="s">
        <v>2585</v>
      </c>
      <c r="N6052" s="583" t="s">
        <v>2449</v>
      </c>
      <c r="O6052" s="397">
        <v>1</v>
      </c>
      <c r="P6052" s="34">
        <v>2</v>
      </c>
      <c r="Q6052" s="34" t="s">
        <v>185</v>
      </c>
      <c r="R6052" s="34" t="s">
        <v>2445</v>
      </c>
      <c r="S6052" s="97">
        <v>675</v>
      </c>
      <c r="T6052" s="158">
        <v>1.05</v>
      </c>
      <c r="U6052" s="459">
        <f t="shared" si="420"/>
        <v>1417.5</v>
      </c>
      <c r="V6052" s="190" t="s">
        <v>7</v>
      </c>
    </row>
    <row r="6053" spans="2:22" s="3" customFormat="1" ht="78.75" x14ac:dyDescent="0.25">
      <c r="B6053" s="174" t="s">
        <v>2236</v>
      </c>
      <c r="C6053" s="563" t="s">
        <v>2583</v>
      </c>
      <c r="D6053" s="105" t="s">
        <v>2584</v>
      </c>
      <c r="E6053" s="377" t="s">
        <v>2955</v>
      </c>
      <c r="F6053" s="397" t="s">
        <v>5065</v>
      </c>
      <c r="G6053" s="397" t="s">
        <v>7</v>
      </c>
      <c r="H6053" s="583" t="s">
        <v>1094</v>
      </c>
      <c r="I6053" s="106">
        <v>2024</v>
      </c>
      <c r="J6053" s="397">
        <v>10</v>
      </c>
      <c r="K6053" s="589" t="s">
        <v>3439</v>
      </c>
      <c r="L6053" s="397" t="s">
        <v>4312</v>
      </c>
      <c r="M6053" s="397" t="s">
        <v>2585</v>
      </c>
      <c r="N6053" s="583" t="s">
        <v>2449</v>
      </c>
      <c r="O6053" s="397">
        <v>1</v>
      </c>
      <c r="P6053" s="34">
        <v>17</v>
      </c>
      <c r="Q6053" s="34" t="s">
        <v>185</v>
      </c>
      <c r="R6053" s="34" t="s">
        <v>2258</v>
      </c>
      <c r="S6053" s="97">
        <v>750</v>
      </c>
      <c r="T6053" s="158">
        <v>1.05</v>
      </c>
      <c r="U6053" s="459">
        <f t="shared" si="420"/>
        <v>13387.5</v>
      </c>
      <c r="V6053" s="190" t="s">
        <v>7</v>
      </c>
    </row>
    <row r="6054" spans="2:22" s="3" customFormat="1" ht="78.75" x14ac:dyDescent="0.25">
      <c r="B6054" s="174" t="s">
        <v>2236</v>
      </c>
      <c r="C6054" s="563" t="s">
        <v>2583</v>
      </c>
      <c r="D6054" s="105" t="s">
        <v>2584</v>
      </c>
      <c r="E6054" s="377" t="s">
        <v>2955</v>
      </c>
      <c r="F6054" s="397" t="s">
        <v>5065</v>
      </c>
      <c r="G6054" s="397" t="s">
        <v>7</v>
      </c>
      <c r="H6054" s="583" t="s">
        <v>1094</v>
      </c>
      <c r="I6054" s="106">
        <v>2024</v>
      </c>
      <c r="J6054" s="397">
        <v>10</v>
      </c>
      <c r="K6054" s="56" t="s">
        <v>809</v>
      </c>
      <c r="L6054" s="397" t="s">
        <v>4312</v>
      </c>
      <c r="M6054" s="397" t="s">
        <v>2585</v>
      </c>
      <c r="N6054" s="583" t="s">
        <v>2449</v>
      </c>
      <c r="O6054" s="397">
        <v>1</v>
      </c>
      <c r="P6054" s="34">
        <v>12</v>
      </c>
      <c r="Q6054" s="34" t="s">
        <v>185</v>
      </c>
      <c r="R6054" s="34" t="s">
        <v>1155</v>
      </c>
      <c r="S6054" s="97">
        <v>800</v>
      </c>
      <c r="T6054" s="158">
        <v>1.05</v>
      </c>
      <c r="U6054" s="459">
        <f t="shared" si="420"/>
        <v>10080</v>
      </c>
      <c r="V6054" s="190" t="s">
        <v>7</v>
      </c>
    </row>
    <row r="6055" spans="2:22" s="3" customFormat="1" ht="78.75" x14ac:dyDescent="0.25">
      <c r="B6055" s="174" t="s">
        <v>2236</v>
      </c>
      <c r="C6055" s="563" t="s">
        <v>2583</v>
      </c>
      <c r="D6055" s="105" t="s">
        <v>2584</v>
      </c>
      <c r="E6055" s="377" t="s">
        <v>2955</v>
      </c>
      <c r="F6055" s="397" t="s">
        <v>5065</v>
      </c>
      <c r="G6055" s="397" t="s">
        <v>7</v>
      </c>
      <c r="H6055" s="583" t="s">
        <v>1094</v>
      </c>
      <c r="I6055" s="106">
        <v>2024</v>
      </c>
      <c r="J6055" s="397">
        <v>10</v>
      </c>
      <c r="K6055" s="589" t="s">
        <v>3827</v>
      </c>
      <c r="L6055" s="397" t="s">
        <v>4312</v>
      </c>
      <c r="M6055" s="397" t="s">
        <v>2585</v>
      </c>
      <c r="N6055" s="583" t="s">
        <v>2449</v>
      </c>
      <c r="O6055" s="397">
        <v>1</v>
      </c>
      <c r="P6055" s="34">
        <v>5</v>
      </c>
      <c r="Q6055" s="34" t="s">
        <v>185</v>
      </c>
      <c r="R6055" s="34" t="s">
        <v>2257</v>
      </c>
      <c r="S6055" s="97">
        <v>1025</v>
      </c>
      <c r="T6055" s="158">
        <v>1.05</v>
      </c>
      <c r="U6055" s="459">
        <f t="shared" si="420"/>
        <v>5381.25</v>
      </c>
      <c r="V6055" s="190" t="s">
        <v>7</v>
      </c>
    </row>
    <row r="6056" spans="2:22" s="3" customFormat="1" ht="78.75" x14ac:dyDescent="0.25">
      <c r="B6056" s="174" t="s">
        <v>2236</v>
      </c>
      <c r="C6056" s="563" t="s">
        <v>2583</v>
      </c>
      <c r="D6056" s="105" t="s">
        <v>2584</v>
      </c>
      <c r="E6056" s="377" t="s">
        <v>2955</v>
      </c>
      <c r="F6056" s="397" t="s">
        <v>5065</v>
      </c>
      <c r="G6056" s="397" t="s">
        <v>7</v>
      </c>
      <c r="H6056" s="583" t="s">
        <v>1094</v>
      </c>
      <c r="I6056" s="106">
        <v>2024</v>
      </c>
      <c r="J6056" s="397">
        <v>10</v>
      </c>
      <c r="K6056" s="101" t="s">
        <v>3829</v>
      </c>
      <c r="L6056" s="397" t="s">
        <v>4312</v>
      </c>
      <c r="M6056" s="397" t="s">
        <v>2585</v>
      </c>
      <c r="N6056" s="583" t="s">
        <v>2449</v>
      </c>
      <c r="O6056" s="397">
        <v>1</v>
      </c>
      <c r="P6056" s="34">
        <v>2</v>
      </c>
      <c r="Q6056" s="187" t="s">
        <v>185</v>
      </c>
      <c r="R6056" s="34" t="s">
        <v>2316</v>
      </c>
      <c r="S6056" s="97">
        <v>2153</v>
      </c>
      <c r="T6056" s="158">
        <v>1.05</v>
      </c>
      <c r="U6056" s="459">
        <f t="shared" si="420"/>
        <v>4521.3</v>
      </c>
      <c r="V6056" s="190" t="s">
        <v>7</v>
      </c>
    </row>
    <row r="6057" spans="2:22" s="3" customFormat="1" ht="78.75" x14ac:dyDescent="0.25">
      <c r="B6057" s="174" t="s">
        <v>2236</v>
      </c>
      <c r="C6057" s="563" t="s">
        <v>2583</v>
      </c>
      <c r="D6057" s="105" t="s">
        <v>2584</v>
      </c>
      <c r="E6057" s="377" t="s">
        <v>2955</v>
      </c>
      <c r="F6057" s="397" t="s">
        <v>5065</v>
      </c>
      <c r="G6057" s="397" t="s">
        <v>7</v>
      </c>
      <c r="H6057" s="583" t="s">
        <v>1094</v>
      </c>
      <c r="I6057" s="106">
        <v>2024</v>
      </c>
      <c r="J6057" s="397">
        <v>10</v>
      </c>
      <c r="K6057" s="101" t="s">
        <v>3825</v>
      </c>
      <c r="L6057" s="397" t="s">
        <v>4312</v>
      </c>
      <c r="M6057" s="397" t="s">
        <v>2585</v>
      </c>
      <c r="N6057" s="583" t="s">
        <v>2449</v>
      </c>
      <c r="O6057" s="397">
        <v>1</v>
      </c>
      <c r="P6057" s="34">
        <v>1</v>
      </c>
      <c r="Q6057" s="187" t="s">
        <v>185</v>
      </c>
      <c r="R6057" s="34" t="s">
        <v>2444</v>
      </c>
      <c r="S6057" s="162">
        <v>2225</v>
      </c>
      <c r="T6057" s="158">
        <v>1.05</v>
      </c>
      <c r="U6057" s="459">
        <f t="shared" si="420"/>
        <v>2336.25</v>
      </c>
      <c r="V6057" s="190" t="s">
        <v>7</v>
      </c>
    </row>
    <row r="6058" spans="2:22" s="3" customFormat="1" ht="78.75" x14ac:dyDescent="0.25">
      <c r="B6058" s="174" t="s">
        <v>2236</v>
      </c>
      <c r="C6058" s="563" t="s">
        <v>2583</v>
      </c>
      <c r="D6058" s="105" t="s">
        <v>2584</v>
      </c>
      <c r="E6058" s="377" t="s">
        <v>2955</v>
      </c>
      <c r="F6058" s="397" t="s">
        <v>5065</v>
      </c>
      <c r="G6058" s="397" t="s">
        <v>7</v>
      </c>
      <c r="H6058" s="583" t="s">
        <v>1094</v>
      </c>
      <c r="I6058" s="106">
        <v>2024</v>
      </c>
      <c r="J6058" s="397">
        <v>10</v>
      </c>
      <c r="K6058" s="685" t="s">
        <v>3826</v>
      </c>
      <c r="L6058" s="397" t="s">
        <v>4312</v>
      </c>
      <c r="M6058" s="397" t="s">
        <v>2585</v>
      </c>
      <c r="N6058" s="583" t="s">
        <v>2449</v>
      </c>
      <c r="O6058" s="397">
        <v>1</v>
      </c>
      <c r="P6058" s="34">
        <v>5</v>
      </c>
      <c r="Q6058" s="187" t="s">
        <v>185</v>
      </c>
      <c r="R6058" s="34" t="s">
        <v>2586</v>
      </c>
      <c r="S6058" s="162">
        <v>2728</v>
      </c>
      <c r="T6058" s="158">
        <v>1.05</v>
      </c>
      <c r="U6058" s="459">
        <f t="shared" si="420"/>
        <v>14322</v>
      </c>
      <c r="V6058" s="190" t="s">
        <v>7</v>
      </c>
    </row>
    <row r="6059" spans="2:22" s="3" customFormat="1" ht="78.75" x14ac:dyDescent="0.25">
      <c r="B6059" s="174" t="s">
        <v>2236</v>
      </c>
      <c r="C6059" s="563" t="s">
        <v>2583</v>
      </c>
      <c r="D6059" s="105" t="s">
        <v>2584</v>
      </c>
      <c r="E6059" s="377" t="s">
        <v>2955</v>
      </c>
      <c r="F6059" s="397" t="s">
        <v>5065</v>
      </c>
      <c r="G6059" s="397" t="s">
        <v>7</v>
      </c>
      <c r="H6059" s="583" t="s">
        <v>1094</v>
      </c>
      <c r="I6059" s="106">
        <v>2024</v>
      </c>
      <c r="J6059" s="397">
        <v>10</v>
      </c>
      <c r="K6059" s="583" t="s">
        <v>3828</v>
      </c>
      <c r="L6059" s="397" t="s">
        <v>4312</v>
      </c>
      <c r="M6059" s="397" t="s">
        <v>2585</v>
      </c>
      <c r="N6059" s="583" t="s">
        <v>2449</v>
      </c>
      <c r="O6059" s="397">
        <v>1</v>
      </c>
      <c r="P6059" s="34">
        <v>8</v>
      </c>
      <c r="Q6059" s="187" t="s">
        <v>185</v>
      </c>
      <c r="R6059" s="34" t="s">
        <v>2437</v>
      </c>
      <c r="S6059" s="162">
        <v>2824</v>
      </c>
      <c r="T6059" s="158">
        <v>1.05</v>
      </c>
      <c r="U6059" s="459">
        <f t="shared" si="420"/>
        <v>23721.600000000002</v>
      </c>
      <c r="V6059" s="190" t="s">
        <v>7</v>
      </c>
    </row>
    <row r="6060" spans="2:22" s="3" customFormat="1" ht="78.75" x14ac:dyDescent="0.25">
      <c r="B6060" s="174" t="s">
        <v>2236</v>
      </c>
      <c r="C6060" s="563" t="s">
        <v>2583</v>
      </c>
      <c r="D6060" s="105" t="s">
        <v>2584</v>
      </c>
      <c r="E6060" s="377" t="s">
        <v>3553</v>
      </c>
      <c r="F6060" s="397" t="s">
        <v>5065</v>
      </c>
      <c r="G6060" s="397" t="s">
        <v>7</v>
      </c>
      <c r="H6060" s="583" t="s">
        <v>1094</v>
      </c>
      <c r="I6060" s="106">
        <v>2024</v>
      </c>
      <c r="J6060" s="397">
        <v>10</v>
      </c>
      <c r="K6060" s="397" t="s">
        <v>3830</v>
      </c>
      <c r="L6060" s="397" t="s">
        <v>4312</v>
      </c>
      <c r="M6060" s="397" t="s">
        <v>2585</v>
      </c>
      <c r="N6060" s="583" t="s">
        <v>2449</v>
      </c>
      <c r="O6060" s="397">
        <v>1</v>
      </c>
      <c r="P6060" s="34">
        <v>1</v>
      </c>
      <c r="Q6060" s="285" t="s">
        <v>185</v>
      </c>
      <c r="R6060" s="34" t="s">
        <v>2318</v>
      </c>
      <c r="S6060" s="162">
        <v>7166</v>
      </c>
      <c r="T6060" s="158">
        <v>1.05</v>
      </c>
      <c r="U6060" s="459">
        <f t="shared" si="420"/>
        <v>7524.3</v>
      </c>
      <c r="V6060" s="190" t="s">
        <v>7</v>
      </c>
    </row>
    <row r="6061" spans="2:22" s="3" customFormat="1" ht="78.75" x14ac:dyDescent="0.25">
      <c r="B6061" s="174" t="s">
        <v>2236</v>
      </c>
      <c r="C6061" s="563" t="s">
        <v>2583</v>
      </c>
      <c r="D6061" s="105" t="s">
        <v>2584</v>
      </c>
      <c r="E6061" s="68" t="s">
        <v>350</v>
      </c>
      <c r="F6061" s="397" t="s">
        <v>5065</v>
      </c>
      <c r="G6061" s="397" t="s">
        <v>7</v>
      </c>
      <c r="H6061" s="583" t="s">
        <v>1094</v>
      </c>
      <c r="I6061" s="106">
        <v>2024</v>
      </c>
      <c r="J6061" s="397">
        <v>10</v>
      </c>
      <c r="K6061" s="377" t="s">
        <v>4262</v>
      </c>
      <c r="L6061" s="397" t="s">
        <v>4312</v>
      </c>
      <c r="M6061" s="397" t="s">
        <v>2585</v>
      </c>
      <c r="N6061" s="583" t="s">
        <v>2449</v>
      </c>
      <c r="O6061" s="397">
        <v>1</v>
      </c>
      <c r="P6061" s="70">
        <v>1</v>
      </c>
      <c r="Q6061" s="34" t="s">
        <v>156</v>
      </c>
      <c r="R6061" s="140" t="s">
        <v>532</v>
      </c>
      <c r="S6061" s="444">
        <v>7500</v>
      </c>
      <c r="T6061" s="178">
        <v>1</v>
      </c>
      <c r="U6061" s="459">
        <f t="shared" si="420"/>
        <v>7500</v>
      </c>
      <c r="V6061" s="190" t="s">
        <v>7</v>
      </c>
    </row>
    <row r="6062" spans="2:22" s="3" customFormat="1" ht="78.75" x14ac:dyDescent="0.25">
      <c r="B6062" s="174" t="s">
        <v>2236</v>
      </c>
      <c r="C6062" s="563" t="s">
        <v>2583</v>
      </c>
      <c r="D6062" s="105" t="s">
        <v>2584</v>
      </c>
      <c r="E6062" s="56" t="s">
        <v>167</v>
      </c>
      <c r="F6062" s="397" t="s">
        <v>5066</v>
      </c>
      <c r="G6062" s="397" t="s">
        <v>7</v>
      </c>
      <c r="H6062" s="583" t="s">
        <v>1094</v>
      </c>
      <c r="I6062" s="106">
        <v>2024</v>
      </c>
      <c r="J6062" s="397">
        <v>10</v>
      </c>
      <c r="K6062" s="377" t="s">
        <v>141</v>
      </c>
      <c r="L6062" s="397" t="s">
        <v>4312</v>
      </c>
      <c r="M6062" s="397" t="s">
        <v>2585</v>
      </c>
      <c r="N6062" s="583" t="s">
        <v>2449</v>
      </c>
      <c r="O6062" s="397">
        <v>1</v>
      </c>
      <c r="P6062" s="34">
        <v>33.802</v>
      </c>
      <c r="Q6062" s="32" t="s">
        <v>140</v>
      </c>
      <c r="R6062" s="34" t="s">
        <v>255</v>
      </c>
      <c r="S6062" s="97">
        <v>767</v>
      </c>
      <c r="T6062" s="34">
        <v>1.42</v>
      </c>
      <c r="U6062" s="459">
        <f t="shared" si="420"/>
        <v>36815.110279999994</v>
      </c>
      <c r="V6062" s="190" t="s">
        <v>7</v>
      </c>
    </row>
    <row r="6063" spans="2:22" s="3" customFormat="1" ht="78.75" x14ac:dyDescent="0.25">
      <c r="B6063" s="174" t="s">
        <v>2236</v>
      </c>
      <c r="C6063" s="563" t="s">
        <v>2583</v>
      </c>
      <c r="D6063" s="105" t="s">
        <v>2584</v>
      </c>
      <c r="E6063" s="56" t="s">
        <v>168</v>
      </c>
      <c r="F6063" s="397" t="s">
        <v>5066</v>
      </c>
      <c r="G6063" s="397" t="s">
        <v>7</v>
      </c>
      <c r="H6063" s="583" t="s">
        <v>1094</v>
      </c>
      <c r="I6063" s="106">
        <v>2024</v>
      </c>
      <c r="J6063" s="34">
        <v>10</v>
      </c>
      <c r="K6063" s="377" t="s">
        <v>141</v>
      </c>
      <c r="L6063" s="397" t="s">
        <v>4312</v>
      </c>
      <c r="M6063" s="397" t="s">
        <v>2585</v>
      </c>
      <c r="N6063" s="583" t="s">
        <v>2449</v>
      </c>
      <c r="O6063" s="397">
        <v>1</v>
      </c>
      <c r="P6063" s="34">
        <v>33.802</v>
      </c>
      <c r="Q6063" s="34" t="s">
        <v>140</v>
      </c>
      <c r="R6063" s="46" t="s">
        <v>2243</v>
      </c>
      <c r="S6063" s="61">
        <v>699</v>
      </c>
      <c r="T6063" s="34">
        <v>1.04</v>
      </c>
      <c r="U6063" s="459">
        <f t="shared" si="420"/>
        <v>24572.70192</v>
      </c>
      <c r="V6063" s="190" t="s">
        <v>7</v>
      </c>
    </row>
    <row r="6064" spans="2:22" s="3" customFormat="1" ht="78.75" x14ac:dyDescent="0.25">
      <c r="B6064" s="174" t="s">
        <v>2236</v>
      </c>
      <c r="C6064" s="563" t="s">
        <v>2583</v>
      </c>
      <c r="D6064" s="105" t="s">
        <v>2584</v>
      </c>
      <c r="E6064" s="377" t="s">
        <v>169</v>
      </c>
      <c r="F6064" s="397" t="s">
        <v>5066</v>
      </c>
      <c r="G6064" s="397" t="s">
        <v>7</v>
      </c>
      <c r="H6064" s="583" t="s">
        <v>1094</v>
      </c>
      <c r="I6064" s="106">
        <v>2024</v>
      </c>
      <c r="J6064" s="34">
        <v>10</v>
      </c>
      <c r="K6064" s="377" t="s">
        <v>3731</v>
      </c>
      <c r="L6064" s="397" t="s">
        <v>4312</v>
      </c>
      <c r="M6064" s="397" t="s">
        <v>2585</v>
      </c>
      <c r="N6064" s="583" t="s">
        <v>2449</v>
      </c>
      <c r="O6064" s="397">
        <v>1</v>
      </c>
      <c r="P6064" s="34">
        <v>33.802</v>
      </c>
      <c r="Q6064" s="34" t="s">
        <v>1242</v>
      </c>
      <c r="R6064" s="46" t="s">
        <v>2587</v>
      </c>
      <c r="S6064" s="61">
        <v>341</v>
      </c>
      <c r="T6064" s="34">
        <v>1.04</v>
      </c>
      <c r="U6064" s="459">
        <f t="shared" si="420"/>
        <v>11987.541280000001</v>
      </c>
      <c r="V6064" s="190" t="s">
        <v>7</v>
      </c>
    </row>
    <row r="6065" spans="2:22" s="3" customFormat="1" ht="78.75" x14ac:dyDescent="0.25">
      <c r="B6065" s="174" t="s">
        <v>2236</v>
      </c>
      <c r="C6065" s="563" t="s">
        <v>2583</v>
      </c>
      <c r="D6065" s="105" t="s">
        <v>2584</v>
      </c>
      <c r="E6065" s="56" t="s">
        <v>167</v>
      </c>
      <c r="F6065" s="397" t="s">
        <v>5067</v>
      </c>
      <c r="G6065" s="397" t="s">
        <v>7</v>
      </c>
      <c r="H6065" s="583" t="s">
        <v>1094</v>
      </c>
      <c r="I6065" s="106">
        <v>2024</v>
      </c>
      <c r="J6065" s="397">
        <v>0.4</v>
      </c>
      <c r="K6065" s="377" t="s">
        <v>141</v>
      </c>
      <c r="L6065" s="397" t="s">
        <v>4312</v>
      </c>
      <c r="M6065" s="397" t="s">
        <v>2585</v>
      </c>
      <c r="N6065" s="583" t="s">
        <v>2449</v>
      </c>
      <c r="O6065" s="397">
        <v>1</v>
      </c>
      <c r="P6065" s="34">
        <v>109.709</v>
      </c>
      <c r="Q6065" s="190" t="s">
        <v>140</v>
      </c>
      <c r="R6065" s="34" t="s">
        <v>2265</v>
      </c>
      <c r="S6065" s="61">
        <v>499</v>
      </c>
      <c r="T6065" s="34">
        <v>1.66</v>
      </c>
      <c r="U6065" s="459">
        <f t="shared" si="420"/>
        <v>90876.353060000009</v>
      </c>
      <c r="V6065" s="190" t="s">
        <v>7</v>
      </c>
    </row>
    <row r="6066" spans="2:22" s="3" customFormat="1" ht="78.75" x14ac:dyDescent="0.25">
      <c r="B6066" s="174" t="s">
        <v>2236</v>
      </c>
      <c r="C6066" s="563" t="s">
        <v>2583</v>
      </c>
      <c r="D6066" s="105" t="s">
        <v>2584</v>
      </c>
      <c r="E6066" s="56" t="s">
        <v>168</v>
      </c>
      <c r="F6066" s="397" t="s">
        <v>5067</v>
      </c>
      <c r="G6066" s="397" t="s">
        <v>7</v>
      </c>
      <c r="H6066" s="583" t="s">
        <v>1094</v>
      </c>
      <c r="I6066" s="106">
        <v>2024</v>
      </c>
      <c r="J6066" s="397">
        <v>0.4</v>
      </c>
      <c r="K6066" s="377" t="s">
        <v>141</v>
      </c>
      <c r="L6066" s="397" t="s">
        <v>4312</v>
      </c>
      <c r="M6066" s="397" t="s">
        <v>2585</v>
      </c>
      <c r="N6066" s="583" t="s">
        <v>2449</v>
      </c>
      <c r="O6066" s="397">
        <v>1</v>
      </c>
      <c r="P6066" s="34">
        <v>109.709</v>
      </c>
      <c r="Q6066" s="34" t="s">
        <v>140</v>
      </c>
      <c r="R6066" s="46" t="s">
        <v>2247</v>
      </c>
      <c r="S6066" s="61">
        <v>517</v>
      </c>
      <c r="T6066" s="34">
        <v>1.04</v>
      </c>
      <c r="U6066" s="459">
        <f t="shared" si="420"/>
        <v>58988.335120000003</v>
      </c>
      <c r="V6066" s="190" t="s">
        <v>7</v>
      </c>
    </row>
    <row r="6067" spans="2:22" s="3" customFormat="1" ht="78.75" x14ac:dyDescent="0.25">
      <c r="B6067" s="174" t="s">
        <v>2236</v>
      </c>
      <c r="C6067" s="563" t="s">
        <v>2583</v>
      </c>
      <c r="D6067" s="105" t="s">
        <v>2584</v>
      </c>
      <c r="E6067" s="377" t="s">
        <v>3431</v>
      </c>
      <c r="F6067" s="397" t="s">
        <v>5067</v>
      </c>
      <c r="G6067" s="397" t="s">
        <v>7</v>
      </c>
      <c r="H6067" s="583" t="s">
        <v>1094</v>
      </c>
      <c r="I6067" s="106">
        <v>2024</v>
      </c>
      <c r="J6067" s="397">
        <v>0.4</v>
      </c>
      <c r="K6067" s="377" t="s">
        <v>3740</v>
      </c>
      <c r="L6067" s="397" t="s">
        <v>4312</v>
      </c>
      <c r="M6067" s="397" t="s">
        <v>2585</v>
      </c>
      <c r="N6067" s="583" t="s">
        <v>2449</v>
      </c>
      <c r="O6067" s="397">
        <v>1</v>
      </c>
      <c r="P6067" s="34">
        <v>1.282</v>
      </c>
      <c r="Q6067" s="385" t="s">
        <v>140</v>
      </c>
      <c r="R6067" s="46" t="s">
        <v>2249</v>
      </c>
      <c r="S6067" s="61">
        <v>225</v>
      </c>
      <c r="T6067" s="34">
        <v>1.04</v>
      </c>
      <c r="U6067" s="459">
        <f t="shared" si="420"/>
        <v>299.988</v>
      </c>
      <c r="V6067" s="190" t="s">
        <v>7</v>
      </c>
    </row>
    <row r="6068" spans="2:22" s="3" customFormat="1" ht="78.75" x14ac:dyDescent="0.25">
      <c r="B6068" s="174" t="s">
        <v>2236</v>
      </c>
      <c r="C6068" s="563" t="s">
        <v>2583</v>
      </c>
      <c r="D6068" s="105" t="s">
        <v>2584</v>
      </c>
      <c r="E6068" s="377" t="s">
        <v>3431</v>
      </c>
      <c r="F6068" s="397" t="s">
        <v>5067</v>
      </c>
      <c r="G6068" s="397" t="s">
        <v>7</v>
      </c>
      <c r="H6068" s="583" t="s">
        <v>1094</v>
      </c>
      <c r="I6068" s="106">
        <v>2024</v>
      </c>
      <c r="J6068" s="397">
        <v>0.4</v>
      </c>
      <c r="K6068" s="377" t="s">
        <v>3744</v>
      </c>
      <c r="L6068" s="397" t="s">
        <v>4312</v>
      </c>
      <c r="M6068" s="397" t="s">
        <v>2585</v>
      </c>
      <c r="N6068" s="583" t="s">
        <v>2449</v>
      </c>
      <c r="O6068" s="397">
        <v>1</v>
      </c>
      <c r="P6068" s="34">
        <v>2.2549999999999999</v>
      </c>
      <c r="Q6068" s="385" t="s">
        <v>140</v>
      </c>
      <c r="R6068" s="46" t="s">
        <v>2251</v>
      </c>
      <c r="S6068" s="61">
        <v>309</v>
      </c>
      <c r="T6068" s="34">
        <v>1.04</v>
      </c>
      <c r="U6068" s="459">
        <f t="shared" si="420"/>
        <v>724.66679999999997</v>
      </c>
      <c r="V6068" s="190" t="s">
        <v>7</v>
      </c>
    </row>
    <row r="6069" spans="2:22" s="3" customFormat="1" ht="78.75" x14ac:dyDescent="0.25">
      <c r="B6069" s="174" t="s">
        <v>2236</v>
      </c>
      <c r="C6069" s="563" t="s">
        <v>2583</v>
      </c>
      <c r="D6069" s="105" t="s">
        <v>2584</v>
      </c>
      <c r="E6069" s="377" t="s">
        <v>3431</v>
      </c>
      <c r="F6069" s="397" t="s">
        <v>5067</v>
      </c>
      <c r="G6069" s="397" t="s">
        <v>7</v>
      </c>
      <c r="H6069" s="583" t="s">
        <v>1094</v>
      </c>
      <c r="I6069" s="106">
        <v>2024</v>
      </c>
      <c r="J6069" s="397">
        <v>0.4</v>
      </c>
      <c r="K6069" s="377" t="s">
        <v>3747</v>
      </c>
      <c r="L6069" s="397" t="s">
        <v>4312</v>
      </c>
      <c r="M6069" s="397" t="s">
        <v>2585</v>
      </c>
      <c r="N6069" s="583" t="s">
        <v>2449</v>
      </c>
      <c r="O6069" s="397">
        <v>1</v>
      </c>
      <c r="P6069" s="34">
        <v>15.914</v>
      </c>
      <c r="Q6069" s="385" t="s">
        <v>140</v>
      </c>
      <c r="R6069" s="46" t="s">
        <v>2588</v>
      </c>
      <c r="S6069" s="61">
        <v>219</v>
      </c>
      <c r="T6069" s="34">
        <v>1.04</v>
      </c>
      <c r="U6069" s="459">
        <f t="shared" si="420"/>
        <v>3624.5726399999999</v>
      </c>
      <c r="V6069" s="190" t="s">
        <v>7</v>
      </c>
    </row>
    <row r="6070" spans="2:22" s="3" customFormat="1" ht="78.75" x14ac:dyDescent="0.25">
      <c r="B6070" s="174" t="s">
        <v>2236</v>
      </c>
      <c r="C6070" s="563" t="s">
        <v>2583</v>
      </c>
      <c r="D6070" s="105" t="s">
        <v>2584</v>
      </c>
      <c r="E6070" s="377" t="s">
        <v>169</v>
      </c>
      <c r="F6070" s="397" t="s">
        <v>5067</v>
      </c>
      <c r="G6070" s="397" t="s">
        <v>7</v>
      </c>
      <c r="H6070" s="583" t="s">
        <v>1094</v>
      </c>
      <c r="I6070" s="106">
        <v>2024</v>
      </c>
      <c r="J6070" s="397">
        <v>0.4</v>
      </c>
      <c r="K6070" s="377" t="s">
        <v>3731</v>
      </c>
      <c r="L6070" s="397" t="s">
        <v>4312</v>
      </c>
      <c r="M6070" s="397" t="s">
        <v>2585</v>
      </c>
      <c r="N6070" s="583" t="s">
        <v>2449</v>
      </c>
      <c r="O6070" s="397">
        <v>1</v>
      </c>
      <c r="P6070" s="34">
        <v>90.257999999999996</v>
      </c>
      <c r="Q6070" s="34" t="s">
        <v>1242</v>
      </c>
      <c r="R6070" s="34" t="s">
        <v>257</v>
      </c>
      <c r="S6070" s="97">
        <v>341</v>
      </c>
      <c r="T6070" s="34">
        <v>1.04</v>
      </c>
      <c r="U6070" s="459">
        <f t="shared" si="420"/>
        <v>32009.097119999999</v>
      </c>
      <c r="V6070" s="190" t="s">
        <v>7</v>
      </c>
    </row>
    <row r="6071" spans="2:22" s="3" customFormat="1" ht="78.75" x14ac:dyDescent="0.25">
      <c r="B6071" s="174" t="s">
        <v>2236</v>
      </c>
      <c r="C6071" s="563" t="s">
        <v>2583</v>
      </c>
      <c r="D6071" s="105" t="s">
        <v>2584</v>
      </c>
      <c r="E6071" s="56" t="s">
        <v>201</v>
      </c>
      <c r="F6071" s="397" t="s">
        <v>5067</v>
      </c>
      <c r="G6071" s="397" t="s">
        <v>7</v>
      </c>
      <c r="H6071" s="583" t="s">
        <v>1094</v>
      </c>
      <c r="I6071" s="106">
        <v>2024</v>
      </c>
      <c r="J6071" s="397">
        <v>10</v>
      </c>
      <c r="K6071" s="377" t="s">
        <v>3784</v>
      </c>
      <c r="L6071" s="397" t="s">
        <v>4312</v>
      </c>
      <c r="M6071" s="397" t="s">
        <v>2585</v>
      </c>
      <c r="N6071" s="583" t="s">
        <v>2449</v>
      </c>
      <c r="O6071" s="397">
        <v>1</v>
      </c>
      <c r="P6071" s="338">
        <v>1</v>
      </c>
      <c r="Q6071" s="34" t="s">
        <v>214</v>
      </c>
      <c r="R6071" s="46" t="s">
        <v>2253</v>
      </c>
      <c r="S6071" s="61">
        <v>2319</v>
      </c>
      <c r="T6071" s="33">
        <v>1</v>
      </c>
      <c r="U6071" s="459">
        <f t="shared" si="420"/>
        <v>2319</v>
      </c>
      <c r="V6071" s="190" t="s">
        <v>7</v>
      </c>
    </row>
    <row r="6072" spans="2:22" s="3" customFormat="1" ht="78.75" x14ac:dyDescent="0.25">
      <c r="B6072" s="174" t="s">
        <v>2236</v>
      </c>
      <c r="C6072" s="563" t="s">
        <v>2583</v>
      </c>
      <c r="D6072" s="105" t="s">
        <v>2584</v>
      </c>
      <c r="E6072" s="377" t="s">
        <v>937</v>
      </c>
      <c r="F6072" s="397" t="s">
        <v>5068</v>
      </c>
      <c r="G6072" s="397" t="s">
        <v>7</v>
      </c>
      <c r="H6072" s="583" t="s">
        <v>1094</v>
      </c>
      <c r="I6072" s="106">
        <v>2024</v>
      </c>
      <c r="J6072" s="34">
        <v>0.4</v>
      </c>
      <c r="K6072" s="377" t="s">
        <v>745</v>
      </c>
      <c r="L6072" s="397" t="s">
        <v>4312</v>
      </c>
      <c r="M6072" s="397" t="s">
        <v>2585</v>
      </c>
      <c r="N6072" s="583" t="s">
        <v>2449</v>
      </c>
      <c r="O6072" s="397">
        <v>1</v>
      </c>
      <c r="P6072" s="420">
        <v>0.41</v>
      </c>
      <c r="Q6072" s="56" t="s">
        <v>246</v>
      </c>
      <c r="R6072" s="56" t="s">
        <v>746</v>
      </c>
      <c r="S6072" s="196">
        <v>618</v>
      </c>
      <c r="T6072" s="158">
        <v>1.08</v>
      </c>
      <c r="U6072" s="459">
        <f t="shared" si="420"/>
        <v>273.65039999999999</v>
      </c>
      <c r="V6072" s="190" t="s">
        <v>7</v>
      </c>
    </row>
    <row r="6073" spans="2:22" s="3" customFormat="1" ht="78.75" x14ac:dyDescent="0.25">
      <c r="B6073" s="174" t="s">
        <v>2236</v>
      </c>
      <c r="C6073" s="563" t="s">
        <v>2583</v>
      </c>
      <c r="D6073" s="105" t="s">
        <v>2584</v>
      </c>
      <c r="E6073" s="377" t="s">
        <v>576</v>
      </c>
      <c r="F6073" s="397" t="s">
        <v>5069</v>
      </c>
      <c r="G6073" s="397" t="s">
        <v>7</v>
      </c>
      <c r="H6073" s="583" t="s">
        <v>1094</v>
      </c>
      <c r="I6073" s="106">
        <v>2024</v>
      </c>
      <c r="J6073" s="34">
        <v>10</v>
      </c>
      <c r="K6073" s="377" t="s">
        <v>3713</v>
      </c>
      <c r="L6073" s="397" t="s">
        <v>4312</v>
      </c>
      <c r="M6073" s="397" t="s">
        <v>2585</v>
      </c>
      <c r="N6073" s="583" t="s">
        <v>2449</v>
      </c>
      <c r="O6073" s="397">
        <v>1</v>
      </c>
      <c r="P6073" s="287">
        <v>0.27200000000000002</v>
      </c>
      <c r="Q6073" s="377" t="s">
        <v>140</v>
      </c>
      <c r="R6073" s="156" t="s">
        <v>1978</v>
      </c>
      <c r="S6073" s="131">
        <v>2106</v>
      </c>
      <c r="T6073" s="288">
        <v>1.08</v>
      </c>
      <c r="U6073" s="459">
        <f t="shared" si="420"/>
        <v>618.65856000000008</v>
      </c>
      <c r="V6073" s="190" t="s">
        <v>7</v>
      </c>
    </row>
    <row r="6074" spans="2:22" s="3" customFormat="1" ht="78.75" x14ac:dyDescent="0.25">
      <c r="B6074" s="174" t="s">
        <v>2236</v>
      </c>
      <c r="C6074" s="563" t="s">
        <v>2583</v>
      </c>
      <c r="D6074" s="105" t="s">
        <v>2584</v>
      </c>
      <c r="E6074" s="377" t="s">
        <v>742</v>
      </c>
      <c r="F6074" s="397" t="s">
        <v>5068</v>
      </c>
      <c r="G6074" s="397" t="s">
        <v>7</v>
      </c>
      <c r="H6074" s="583" t="s">
        <v>1094</v>
      </c>
      <c r="I6074" s="106">
        <v>2024</v>
      </c>
      <c r="J6074" s="34">
        <v>0.4</v>
      </c>
      <c r="K6074" s="377" t="s">
        <v>3634</v>
      </c>
      <c r="L6074" s="397" t="s">
        <v>4312</v>
      </c>
      <c r="M6074" s="397" t="s">
        <v>2585</v>
      </c>
      <c r="N6074" s="583" t="s">
        <v>2449</v>
      </c>
      <c r="O6074" s="397">
        <v>1</v>
      </c>
      <c r="P6074" s="128">
        <f>P6071+P6072</f>
        <v>1.41</v>
      </c>
      <c r="Q6074" s="377" t="s">
        <v>143</v>
      </c>
      <c r="R6074" s="184" t="s">
        <v>2319</v>
      </c>
      <c r="S6074" s="133">
        <v>496</v>
      </c>
      <c r="T6074" s="178">
        <v>1</v>
      </c>
      <c r="U6074" s="459">
        <f t="shared" si="420"/>
        <v>699.36</v>
      </c>
      <c r="V6074" s="190" t="s">
        <v>7</v>
      </c>
    </row>
    <row r="6075" spans="2:22" s="3" customFormat="1" ht="78.75" x14ac:dyDescent="0.25">
      <c r="B6075" s="174" t="s">
        <v>2236</v>
      </c>
      <c r="C6075" s="563" t="s">
        <v>2583</v>
      </c>
      <c r="D6075" s="105" t="s">
        <v>2584</v>
      </c>
      <c r="E6075" s="377" t="s">
        <v>742</v>
      </c>
      <c r="F6075" s="397" t="s">
        <v>5069</v>
      </c>
      <c r="G6075" s="397" t="s">
        <v>7</v>
      </c>
      <c r="H6075" s="583" t="s">
        <v>1094</v>
      </c>
      <c r="I6075" s="106">
        <v>2024</v>
      </c>
      <c r="J6075" s="425">
        <v>10</v>
      </c>
      <c r="K6075" s="377" t="s">
        <v>3634</v>
      </c>
      <c r="L6075" s="397" t="s">
        <v>4312</v>
      </c>
      <c r="M6075" s="397" t="s">
        <v>2585</v>
      </c>
      <c r="N6075" s="583" t="s">
        <v>2449</v>
      </c>
      <c r="O6075" s="397">
        <v>1</v>
      </c>
      <c r="P6075" s="289">
        <f>P6073</f>
        <v>0.27200000000000002</v>
      </c>
      <c r="Q6075" s="377" t="s">
        <v>143</v>
      </c>
      <c r="R6075" s="184" t="s">
        <v>362</v>
      </c>
      <c r="S6075" s="445">
        <v>1428</v>
      </c>
      <c r="T6075" s="178">
        <v>1</v>
      </c>
      <c r="U6075" s="459">
        <f t="shared" si="420"/>
        <v>388.41600000000005</v>
      </c>
      <c r="V6075" s="190" t="s">
        <v>7</v>
      </c>
    </row>
    <row r="6076" spans="2:22" s="3" customFormat="1" ht="78.75" x14ac:dyDescent="0.25">
      <c r="B6076" s="174" t="s">
        <v>2236</v>
      </c>
      <c r="C6076" s="563" t="s">
        <v>2583</v>
      </c>
      <c r="D6076" s="105" t="s">
        <v>2584</v>
      </c>
      <c r="E6076" s="56" t="s">
        <v>740</v>
      </c>
      <c r="F6076" s="397" t="s">
        <v>5069</v>
      </c>
      <c r="G6076" s="397" t="s">
        <v>7</v>
      </c>
      <c r="H6076" s="583" t="s">
        <v>1094</v>
      </c>
      <c r="I6076" s="106">
        <v>2024</v>
      </c>
      <c r="J6076" s="60">
        <v>10</v>
      </c>
      <c r="K6076" s="79" t="s">
        <v>2305</v>
      </c>
      <c r="L6076" s="397" t="s">
        <v>4312</v>
      </c>
      <c r="M6076" s="397" t="s">
        <v>2585</v>
      </c>
      <c r="N6076" s="583" t="s">
        <v>2449</v>
      </c>
      <c r="O6076" s="397">
        <v>1</v>
      </c>
      <c r="P6076" s="109">
        <f>P6071+P6072+P6073</f>
        <v>1.6819999999999999</v>
      </c>
      <c r="Q6076" s="76" t="s">
        <v>143</v>
      </c>
      <c r="R6076" s="56" t="s">
        <v>363</v>
      </c>
      <c r="S6076" s="57">
        <v>611</v>
      </c>
      <c r="T6076" s="178">
        <v>1</v>
      </c>
      <c r="U6076" s="459">
        <f t="shared" si="420"/>
        <v>1027.702</v>
      </c>
      <c r="V6076" s="190" t="s">
        <v>7</v>
      </c>
    </row>
    <row r="6077" spans="2:22" s="3" customFormat="1" ht="78.75" x14ac:dyDescent="0.25">
      <c r="B6077" s="174" t="s">
        <v>2236</v>
      </c>
      <c r="C6077" s="563" t="s">
        <v>2583</v>
      </c>
      <c r="D6077" s="105" t="s">
        <v>2584</v>
      </c>
      <c r="E6077" s="397" t="s">
        <v>26</v>
      </c>
      <c r="F6077" s="397" t="s">
        <v>7</v>
      </c>
      <c r="G6077" s="397" t="s">
        <v>7</v>
      </c>
      <c r="H6077" s="583" t="s">
        <v>7</v>
      </c>
      <c r="I6077" s="397" t="s">
        <v>7</v>
      </c>
      <c r="J6077" s="397" t="s">
        <v>7</v>
      </c>
      <c r="K6077" s="397" t="s">
        <v>7</v>
      </c>
      <c r="L6077" s="397" t="s">
        <v>7</v>
      </c>
      <c r="M6077" s="397" t="s">
        <v>7</v>
      </c>
      <c r="N6077" s="397" t="s">
        <v>7</v>
      </c>
      <c r="O6077" s="397" t="s">
        <v>7</v>
      </c>
      <c r="P6077" s="397" t="s">
        <v>7</v>
      </c>
      <c r="Q6077" s="178" t="s">
        <v>7</v>
      </c>
      <c r="R6077" s="178" t="s">
        <v>7</v>
      </c>
      <c r="S6077" s="421" t="s">
        <v>7</v>
      </c>
      <c r="T6077" s="178" t="s">
        <v>7</v>
      </c>
      <c r="U6077" s="459">
        <f>SUM(U6051:U6076)</f>
        <v>364362.85318000003</v>
      </c>
      <c r="V6077" s="190" t="s">
        <v>7</v>
      </c>
    </row>
    <row r="6078" spans="2:22" s="3" customFormat="1" ht="63" x14ac:dyDescent="0.25">
      <c r="B6078" s="174" t="s">
        <v>2236</v>
      </c>
      <c r="C6078" s="563" t="s">
        <v>2589</v>
      </c>
      <c r="D6078" s="290" t="s">
        <v>2590</v>
      </c>
      <c r="E6078" s="377" t="s">
        <v>2591</v>
      </c>
      <c r="F6078" s="397" t="s">
        <v>5070</v>
      </c>
      <c r="G6078" s="397" t="s">
        <v>7</v>
      </c>
      <c r="H6078" s="583" t="s">
        <v>1094</v>
      </c>
      <c r="I6078" s="397">
        <v>2023</v>
      </c>
      <c r="J6078" s="583">
        <v>10</v>
      </c>
      <c r="K6078" s="192" t="s">
        <v>1052</v>
      </c>
      <c r="L6078" s="397" t="s">
        <v>4312</v>
      </c>
      <c r="M6078" s="397" t="s">
        <v>2592</v>
      </c>
      <c r="N6078" s="583" t="s">
        <v>2449</v>
      </c>
      <c r="O6078" s="397">
        <v>1</v>
      </c>
      <c r="P6078" s="34">
        <v>1</v>
      </c>
      <c r="Q6078" s="34" t="s">
        <v>214</v>
      </c>
      <c r="R6078" s="34" t="s">
        <v>2273</v>
      </c>
      <c r="S6078" s="97">
        <v>655</v>
      </c>
      <c r="T6078" s="158">
        <v>1.05</v>
      </c>
      <c r="U6078" s="459">
        <f t="shared" si="420"/>
        <v>687.75</v>
      </c>
      <c r="V6078" s="190" t="s">
        <v>7</v>
      </c>
    </row>
    <row r="6079" spans="2:22" s="3" customFormat="1" ht="63" x14ac:dyDescent="0.25">
      <c r="B6079" s="174" t="s">
        <v>2236</v>
      </c>
      <c r="C6079" s="563" t="s">
        <v>2589</v>
      </c>
      <c r="D6079" s="290" t="s">
        <v>2590</v>
      </c>
      <c r="E6079" s="377" t="s">
        <v>2591</v>
      </c>
      <c r="F6079" s="397" t="s">
        <v>5070</v>
      </c>
      <c r="G6079" s="397" t="s">
        <v>7</v>
      </c>
      <c r="H6079" s="583" t="s">
        <v>1094</v>
      </c>
      <c r="I6079" s="397">
        <v>2023</v>
      </c>
      <c r="J6079" s="583">
        <v>10</v>
      </c>
      <c r="K6079" s="613" t="s">
        <v>3832</v>
      </c>
      <c r="L6079" s="397" t="s">
        <v>4312</v>
      </c>
      <c r="M6079" s="397" t="s">
        <v>2592</v>
      </c>
      <c r="N6079" s="583" t="s">
        <v>2449</v>
      </c>
      <c r="O6079" s="397">
        <v>1</v>
      </c>
      <c r="P6079" s="34">
        <v>1</v>
      </c>
      <c r="Q6079" s="34" t="s">
        <v>214</v>
      </c>
      <c r="R6079" s="34" t="s">
        <v>2593</v>
      </c>
      <c r="S6079" s="97">
        <v>703</v>
      </c>
      <c r="T6079" s="158">
        <v>1.05</v>
      </c>
      <c r="U6079" s="459">
        <f t="shared" si="420"/>
        <v>738.15</v>
      </c>
      <c r="V6079" s="190" t="s">
        <v>7</v>
      </c>
    </row>
    <row r="6080" spans="2:22" s="3" customFormat="1" ht="63" x14ac:dyDescent="0.25">
      <c r="B6080" s="174" t="s">
        <v>2236</v>
      </c>
      <c r="C6080" s="563" t="s">
        <v>2589</v>
      </c>
      <c r="D6080" s="290" t="s">
        <v>2590</v>
      </c>
      <c r="E6080" s="56" t="s">
        <v>350</v>
      </c>
      <c r="F6080" s="397" t="s">
        <v>5070</v>
      </c>
      <c r="G6080" s="397" t="s">
        <v>7</v>
      </c>
      <c r="H6080" s="583" t="s">
        <v>1094</v>
      </c>
      <c r="I6080" s="397">
        <v>2023</v>
      </c>
      <c r="J6080" s="583">
        <v>10</v>
      </c>
      <c r="K6080" s="535" t="s">
        <v>4260</v>
      </c>
      <c r="L6080" s="397" t="s">
        <v>4312</v>
      </c>
      <c r="M6080" s="397" t="s">
        <v>2592</v>
      </c>
      <c r="N6080" s="583" t="s">
        <v>2449</v>
      </c>
      <c r="O6080" s="397">
        <v>1</v>
      </c>
      <c r="P6080" s="57">
        <v>1</v>
      </c>
      <c r="Q6080" s="178" t="s">
        <v>156</v>
      </c>
      <c r="R6080" s="46" t="s">
        <v>191</v>
      </c>
      <c r="S6080" s="61">
        <v>300</v>
      </c>
      <c r="T6080" s="178">
        <v>1</v>
      </c>
      <c r="U6080" s="459">
        <f t="shared" si="420"/>
        <v>300</v>
      </c>
      <c r="V6080" s="190" t="s">
        <v>7</v>
      </c>
    </row>
    <row r="6081" spans="2:22" s="3" customFormat="1" ht="63" x14ac:dyDescent="0.25">
      <c r="B6081" s="174" t="s">
        <v>2236</v>
      </c>
      <c r="C6081" s="563" t="s">
        <v>2589</v>
      </c>
      <c r="D6081" s="290" t="s">
        <v>2590</v>
      </c>
      <c r="E6081" s="56" t="s">
        <v>167</v>
      </c>
      <c r="F6081" s="397" t="s">
        <v>5071</v>
      </c>
      <c r="G6081" s="397" t="s">
        <v>7</v>
      </c>
      <c r="H6081" s="583" t="s">
        <v>1094</v>
      </c>
      <c r="I6081" s="397">
        <v>2023</v>
      </c>
      <c r="J6081" s="34">
        <v>0.4</v>
      </c>
      <c r="K6081" s="377" t="s">
        <v>141</v>
      </c>
      <c r="L6081" s="397" t="s">
        <v>4312</v>
      </c>
      <c r="M6081" s="397" t="s">
        <v>2592</v>
      </c>
      <c r="N6081" s="583" t="s">
        <v>2449</v>
      </c>
      <c r="O6081" s="397">
        <v>1</v>
      </c>
      <c r="P6081" s="34">
        <v>1.155</v>
      </c>
      <c r="Q6081" s="190" t="s">
        <v>140</v>
      </c>
      <c r="R6081" s="34" t="s">
        <v>2265</v>
      </c>
      <c r="S6081" s="61">
        <v>499</v>
      </c>
      <c r="T6081" s="34">
        <v>1.66</v>
      </c>
      <c r="U6081" s="459">
        <f t="shared" si="420"/>
        <v>956.73270000000002</v>
      </c>
      <c r="V6081" s="190" t="s">
        <v>7</v>
      </c>
    </row>
    <row r="6082" spans="2:22" s="3" customFormat="1" ht="63" x14ac:dyDescent="0.25">
      <c r="B6082" s="174" t="s">
        <v>2236</v>
      </c>
      <c r="C6082" s="563" t="s">
        <v>2589</v>
      </c>
      <c r="D6082" s="290" t="s">
        <v>2590</v>
      </c>
      <c r="E6082" s="56" t="s">
        <v>168</v>
      </c>
      <c r="F6082" s="397" t="s">
        <v>5071</v>
      </c>
      <c r="G6082" s="397" t="s">
        <v>7</v>
      </c>
      <c r="H6082" s="583" t="s">
        <v>1094</v>
      </c>
      <c r="I6082" s="397">
        <v>2023</v>
      </c>
      <c r="J6082" s="34">
        <v>0.4</v>
      </c>
      <c r="K6082" s="377" t="s">
        <v>141</v>
      </c>
      <c r="L6082" s="397" t="s">
        <v>4312</v>
      </c>
      <c r="M6082" s="397" t="s">
        <v>2592</v>
      </c>
      <c r="N6082" s="583" t="s">
        <v>2449</v>
      </c>
      <c r="O6082" s="397">
        <v>1</v>
      </c>
      <c r="P6082" s="34">
        <v>1.155</v>
      </c>
      <c r="Q6082" s="34" t="s">
        <v>140</v>
      </c>
      <c r="R6082" s="46" t="s">
        <v>2247</v>
      </c>
      <c r="S6082" s="61">
        <v>517</v>
      </c>
      <c r="T6082" s="34">
        <v>1.04</v>
      </c>
      <c r="U6082" s="459">
        <f t="shared" si="420"/>
        <v>621.0204</v>
      </c>
      <c r="V6082" s="190" t="s">
        <v>7</v>
      </c>
    </row>
    <row r="6083" spans="2:22" s="3" customFormat="1" ht="63" x14ac:dyDescent="0.25">
      <c r="B6083" s="174" t="s">
        <v>2236</v>
      </c>
      <c r="C6083" s="563" t="s">
        <v>2589</v>
      </c>
      <c r="D6083" s="290" t="s">
        <v>2590</v>
      </c>
      <c r="E6083" s="377" t="s">
        <v>169</v>
      </c>
      <c r="F6083" s="397" t="s">
        <v>5071</v>
      </c>
      <c r="G6083" s="397" t="s">
        <v>7</v>
      </c>
      <c r="H6083" s="583" t="s">
        <v>1094</v>
      </c>
      <c r="I6083" s="397">
        <v>2023</v>
      </c>
      <c r="J6083" s="34">
        <v>0.4</v>
      </c>
      <c r="K6083" s="377" t="s">
        <v>3731</v>
      </c>
      <c r="L6083" s="397" t="s">
        <v>4312</v>
      </c>
      <c r="M6083" s="397" t="s">
        <v>2592</v>
      </c>
      <c r="N6083" s="583" t="s">
        <v>2449</v>
      </c>
      <c r="O6083" s="397">
        <v>1</v>
      </c>
      <c r="P6083" s="34">
        <v>1.155</v>
      </c>
      <c r="Q6083" s="34" t="s">
        <v>1242</v>
      </c>
      <c r="R6083" s="34" t="s">
        <v>257</v>
      </c>
      <c r="S6083" s="97">
        <v>341</v>
      </c>
      <c r="T6083" s="34">
        <v>1.04</v>
      </c>
      <c r="U6083" s="459">
        <f t="shared" si="420"/>
        <v>409.60920000000004</v>
      </c>
      <c r="V6083" s="190" t="s">
        <v>7</v>
      </c>
    </row>
    <row r="6084" spans="2:22" s="3" customFormat="1" ht="63" x14ac:dyDescent="0.25">
      <c r="B6084" s="174" t="s">
        <v>2236</v>
      </c>
      <c r="C6084" s="563" t="s">
        <v>2589</v>
      </c>
      <c r="D6084" s="290" t="s">
        <v>2590</v>
      </c>
      <c r="E6084" s="56" t="s">
        <v>201</v>
      </c>
      <c r="F6084" s="397" t="s">
        <v>5071</v>
      </c>
      <c r="G6084" s="397" t="s">
        <v>7</v>
      </c>
      <c r="H6084" s="583" t="s">
        <v>1094</v>
      </c>
      <c r="I6084" s="397">
        <v>2023</v>
      </c>
      <c r="J6084" s="101">
        <v>0.4</v>
      </c>
      <c r="K6084" s="377" t="s">
        <v>3440</v>
      </c>
      <c r="L6084" s="397" t="s">
        <v>4312</v>
      </c>
      <c r="M6084" s="397" t="s">
        <v>2592</v>
      </c>
      <c r="N6084" s="583" t="s">
        <v>2449</v>
      </c>
      <c r="O6084" s="397">
        <v>1</v>
      </c>
      <c r="P6084" s="149">
        <v>1</v>
      </c>
      <c r="Q6084" s="34" t="s">
        <v>214</v>
      </c>
      <c r="R6084" s="46" t="s">
        <v>2961</v>
      </c>
      <c r="S6084" s="61">
        <f>(((1.155-1)*(561-165))/(2-1))+165</f>
        <v>226.38</v>
      </c>
      <c r="T6084" s="33">
        <v>1</v>
      </c>
      <c r="U6084" s="459">
        <f t="shared" si="420"/>
        <v>226.38</v>
      </c>
      <c r="V6084" s="190" t="s">
        <v>7</v>
      </c>
    </row>
    <row r="6085" spans="2:22" s="3" customFormat="1" ht="63" x14ac:dyDescent="0.25">
      <c r="B6085" s="174" t="s">
        <v>2236</v>
      </c>
      <c r="C6085" s="563" t="s">
        <v>2589</v>
      </c>
      <c r="D6085" s="290" t="s">
        <v>2590</v>
      </c>
      <c r="E6085" s="397" t="s">
        <v>26</v>
      </c>
      <c r="F6085" s="397" t="s">
        <v>7</v>
      </c>
      <c r="G6085" s="397" t="s">
        <v>7</v>
      </c>
      <c r="H6085" s="583" t="s">
        <v>7</v>
      </c>
      <c r="I6085" s="397" t="s">
        <v>7</v>
      </c>
      <c r="J6085" s="397" t="s">
        <v>7</v>
      </c>
      <c r="K6085" s="397" t="s">
        <v>7</v>
      </c>
      <c r="L6085" s="397" t="s">
        <v>7</v>
      </c>
      <c r="M6085" s="397" t="s">
        <v>7</v>
      </c>
      <c r="N6085" s="397" t="s">
        <v>7</v>
      </c>
      <c r="O6085" s="397" t="s">
        <v>7</v>
      </c>
      <c r="P6085" s="397" t="s">
        <v>7</v>
      </c>
      <c r="Q6085" s="178" t="s">
        <v>7</v>
      </c>
      <c r="R6085" s="178" t="s">
        <v>7</v>
      </c>
      <c r="S6085" s="421" t="s">
        <v>7</v>
      </c>
      <c r="T6085" s="178" t="s">
        <v>7</v>
      </c>
      <c r="U6085" s="459">
        <f>SUM(U6078:U6084)</f>
        <v>3939.6423</v>
      </c>
      <c r="V6085" s="190" t="s">
        <v>7</v>
      </c>
    </row>
    <row r="6086" spans="2:22" s="3" customFormat="1" ht="63" x14ac:dyDescent="0.25">
      <c r="B6086" s="111" t="s">
        <v>2283</v>
      </c>
      <c r="C6086" s="550" t="s">
        <v>2447</v>
      </c>
      <c r="D6086" s="111" t="s">
        <v>2448</v>
      </c>
      <c r="E6086" s="56" t="s">
        <v>2301</v>
      </c>
      <c r="F6086" s="100" t="s">
        <v>4759</v>
      </c>
      <c r="G6086" s="100" t="s">
        <v>7</v>
      </c>
      <c r="H6086" s="583" t="s">
        <v>154</v>
      </c>
      <c r="I6086" s="100" t="s">
        <v>390</v>
      </c>
      <c r="J6086" s="56">
        <v>6</v>
      </c>
      <c r="K6086" s="377" t="s">
        <v>3443</v>
      </c>
      <c r="L6086" s="34" t="s">
        <v>979</v>
      </c>
      <c r="M6086" s="100" t="s">
        <v>2832</v>
      </c>
      <c r="N6086" s="101" t="s">
        <v>2449</v>
      </c>
      <c r="O6086" s="100" t="s">
        <v>137</v>
      </c>
      <c r="P6086" s="100" t="s">
        <v>137</v>
      </c>
      <c r="Q6086" s="101" t="s">
        <v>261</v>
      </c>
      <c r="R6086" s="101" t="s">
        <v>2241</v>
      </c>
      <c r="S6086" s="133">
        <v>1663</v>
      </c>
      <c r="T6086" s="101">
        <v>1.07</v>
      </c>
      <c r="U6086" s="459">
        <f t="shared" si="420"/>
        <v>1779.41</v>
      </c>
      <c r="V6086" s="581" t="s">
        <v>7</v>
      </c>
    </row>
    <row r="6087" spans="2:22" s="3" customFormat="1" ht="63" x14ac:dyDescent="0.25">
      <c r="B6087" s="111" t="s">
        <v>2283</v>
      </c>
      <c r="C6087" s="550" t="s">
        <v>2447</v>
      </c>
      <c r="D6087" s="111" t="s">
        <v>2448</v>
      </c>
      <c r="E6087" s="56" t="s">
        <v>189</v>
      </c>
      <c r="F6087" s="34" t="s">
        <v>4759</v>
      </c>
      <c r="G6087" s="34" t="s">
        <v>7</v>
      </c>
      <c r="H6087" s="583" t="s">
        <v>154</v>
      </c>
      <c r="I6087" s="34">
        <v>2022</v>
      </c>
      <c r="J6087" s="56">
        <v>6</v>
      </c>
      <c r="K6087" s="377" t="s">
        <v>4260</v>
      </c>
      <c r="L6087" s="34" t="s">
        <v>979</v>
      </c>
      <c r="M6087" s="100" t="s">
        <v>2832</v>
      </c>
      <c r="N6087" s="101" t="s">
        <v>2449</v>
      </c>
      <c r="O6087" s="34">
        <v>1</v>
      </c>
      <c r="P6087" s="34">
        <v>1</v>
      </c>
      <c r="Q6087" s="56" t="s">
        <v>156</v>
      </c>
      <c r="R6087" s="34" t="s">
        <v>191</v>
      </c>
      <c r="S6087" s="97">
        <v>300</v>
      </c>
      <c r="T6087" s="34">
        <v>1</v>
      </c>
      <c r="U6087" s="459">
        <f t="shared" si="420"/>
        <v>300</v>
      </c>
      <c r="V6087" s="590" t="s">
        <v>7</v>
      </c>
    </row>
    <row r="6088" spans="2:22" s="3" customFormat="1" ht="63" x14ac:dyDescent="0.25">
      <c r="B6088" s="111" t="s">
        <v>2283</v>
      </c>
      <c r="C6088" s="550" t="s">
        <v>2447</v>
      </c>
      <c r="D6088" s="111" t="s">
        <v>2448</v>
      </c>
      <c r="E6088" s="397" t="s">
        <v>26</v>
      </c>
      <c r="F6088" s="32" t="s">
        <v>7</v>
      </c>
      <c r="G6088" s="32" t="s">
        <v>7</v>
      </c>
      <c r="H6088" s="583" t="s">
        <v>7</v>
      </c>
      <c r="I6088" s="32" t="s">
        <v>7</v>
      </c>
      <c r="J6088" s="32" t="s">
        <v>7</v>
      </c>
      <c r="K6088" s="32" t="s">
        <v>7</v>
      </c>
      <c r="L6088" s="32" t="s">
        <v>7</v>
      </c>
      <c r="M6088" s="32" t="s">
        <v>7</v>
      </c>
      <c r="N6088" s="32" t="s">
        <v>7</v>
      </c>
      <c r="O6088" s="32" t="s">
        <v>7</v>
      </c>
      <c r="P6088" s="32" t="s">
        <v>7</v>
      </c>
      <c r="Q6088" s="32" t="s">
        <v>7</v>
      </c>
      <c r="R6088" s="32" t="s">
        <v>7</v>
      </c>
      <c r="S6088" s="143" t="s">
        <v>7</v>
      </c>
      <c r="T6088" s="32" t="s">
        <v>7</v>
      </c>
      <c r="U6088" s="453">
        <f>SUM(U6086:U6087)</f>
        <v>2079.41</v>
      </c>
      <c r="V6088" s="276" t="s">
        <v>7</v>
      </c>
    </row>
    <row r="6089" spans="2:22" s="3" customFormat="1" ht="47.25" x14ac:dyDescent="0.25">
      <c r="B6089" s="111" t="s">
        <v>2260</v>
      </c>
      <c r="C6089" s="550" t="s">
        <v>2450</v>
      </c>
      <c r="D6089" s="111" t="s">
        <v>2451</v>
      </c>
      <c r="E6089" s="56" t="s">
        <v>986</v>
      </c>
      <c r="F6089" s="100" t="s">
        <v>4761</v>
      </c>
      <c r="G6089" s="100" t="s">
        <v>7</v>
      </c>
      <c r="H6089" s="583" t="s">
        <v>389</v>
      </c>
      <c r="I6089" s="100" t="s">
        <v>301</v>
      </c>
      <c r="J6089" s="56">
        <v>110</v>
      </c>
      <c r="K6089" s="377" t="s">
        <v>3664</v>
      </c>
      <c r="L6089" s="34" t="s">
        <v>979</v>
      </c>
      <c r="M6089" s="100" t="s">
        <v>2836</v>
      </c>
      <c r="N6089" s="101" t="s">
        <v>2449</v>
      </c>
      <c r="O6089" s="100" t="s">
        <v>137</v>
      </c>
      <c r="P6089" s="57">
        <v>6</v>
      </c>
      <c r="Q6089" s="56" t="s">
        <v>185</v>
      </c>
      <c r="R6089" s="63" t="s">
        <v>1886</v>
      </c>
      <c r="S6089" s="446">
        <v>24703</v>
      </c>
      <c r="T6089" s="210">
        <v>1.07</v>
      </c>
      <c r="U6089" s="459">
        <f t="shared" si="420"/>
        <v>158593.26</v>
      </c>
      <c r="V6089" s="581" t="s">
        <v>7</v>
      </c>
    </row>
    <row r="6090" spans="2:22" s="3" customFormat="1" ht="47.25" x14ac:dyDescent="0.25">
      <c r="B6090" s="111" t="s">
        <v>2260</v>
      </c>
      <c r="C6090" s="550" t="s">
        <v>2450</v>
      </c>
      <c r="D6090" s="111" t="s">
        <v>2451</v>
      </c>
      <c r="E6090" s="56" t="s">
        <v>1088</v>
      </c>
      <c r="F6090" s="100" t="s">
        <v>4762</v>
      </c>
      <c r="G6090" s="100" t="s">
        <v>7</v>
      </c>
      <c r="H6090" s="583" t="s">
        <v>389</v>
      </c>
      <c r="I6090" s="100" t="s">
        <v>301</v>
      </c>
      <c r="J6090" s="56">
        <v>35</v>
      </c>
      <c r="K6090" s="377" t="s">
        <v>3673</v>
      </c>
      <c r="L6090" s="34" t="s">
        <v>979</v>
      </c>
      <c r="M6090" s="100" t="s">
        <v>2836</v>
      </c>
      <c r="N6090" s="101" t="s">
        <v>2449</v>
      </c>
      <c r="O6090" s="100" t="s">
        <v>137</v>
      </c>
      <c r="P6090" s="57">
        <v>5</v>
      </c>
      <c r="Q6090" s="56" t="s">
        <v>261</v>
      </c>
      <c r="R6090" s="33" t="s">
        <v>1139</v>
      </c>
      <c r="S6090" s="446">
        <v>10792</v>
      </c>
      <c r="T6090" s="211">
        <v>1.07</v>
      </c>
      <c r="U6090" s="459">
        <f t="shared" si="420"/>
        <v>57737.200000000004</v>
      </c>
      <c r="V6090" s="581" t="s">
        <v>7</v>
      </c>
    </row>
    <row r="6091" spans="2:22" s="3" customFormat="1" ht="63" x14ac:dyDescent="0.25">
      <c r="B6091" s="111" t="s">
        <v>2260</v>
      </c>
      <c r="C6091" s="550" t="s">
        <v>2450</v>
      </c>
      <c r="D6091" s="111" t="s">
        <v>2451</v>
      </c>
      <c r="E6091" s="56" t="s">
        <v>499</v>
      </c>
      <c r="F6091" s="100" t="s">
        <v>4761</v>
      </c>
      <c r="G6091" s="100" t="s">
        <v>7</v>
      </c>
      <c r="H6091" s="583" t="s">
        <v>389</v>
      </c>
      <c r="I6091" s="100" t="s">
        <v>301</v>
      </c>
      <c r="J6091" s="56">
        <v>110</v>
      </c>
      <c r="K6091" s="377" t="s">
        <v>3692</v>
      </c>
      <c r="L6091" s="34" t="s">
        <v>979</v>
      </c>
      <c r="M6091" s="100" t="s">
        <v>2836</v>
      </c>
      <c r="N6091" s="101" t="s">
        <v>2449</v>
      </c>
      <c r="O6091" s="100" t="s">
        <v>137</v>
      </c>
      <c r="P6091" s="57">
        <v>1</v>
      </c>
      <c r="Q6091" s="56" t="s">
        <v>216</v>
      </c>
      <c r="R6091" s="397" t="s">
        <v>935</v>
      </c>
      <c r="S6091" s="257">
        <v>22257</v>
      </c>
      <c r="T6091" s="211">
        <v>1.17</v>
      </c>
      <c r="U6091" s="459">
        <f t="shared" si="420"/>
        <v>26040.69</v>
      </c>
      <c r="V6091" s="581" t="s">
        <v>7</v>
      </c>
    </row>
    <row r="6092" spans="2:22" s="3" customFormat="1" ht="47.25" x14ac:dyDescent="0.25">
      <c r="B6092" s="111" t="s">
        <v>2260</v>
      </c>
      <c r="C6092" s="550" t="s">
        <v>2450</v>
      </c>
      <c r="D6092" s="111" t="s">
        <v>2451</v>
      </c>
      <c r="E6092" s="397" t="s">
        <v>2262</v>
      </c>
      <c r="F6092" s="100" t="s">
        <v>4761</v>
      </c>
      <c r="G6092" s="100" t="s">
        <v>7</v>
      </c>
      <c r="H6092" s="583" t="s">
        <v>389</v>
      </c>
      <c r="I6092" s="100" t="s">
        <v>301</v>
      </c>
      <c r="J6092" s="56">
        <v>110</v>
      </c>
      <c r="K6092" s="377" t="s">
        <v>276</v>
      </c>
      <c r="L6092" s="34" t="s">
        <v>979</v>
      </c>
      <c r="M6092" s="100" t="s">
        <v>2836</v>
      </c>
      <c r="N6092" s="101" t="s">
        <v>2449</v>
      </c>
      <c r="O6092" s="100" t="s">
        <v>137</v>
      </c>
      <c r="P6092" s="57">
        <v>6</v>
      </c>
      <c r="Q6092" s="56" t="s">
        <v>203</v>
      </c>
      <c r="R6092" s="56" t="s">
        <v>277</v>
      </c>
      <c r="S6092" s="257">
        <v>2320</v>
      </c>
      <c r="T6092" s="211">
        <v>1</v>
      </c>
      <c r="U6092" s="459">
        <f t="shared" si="420"/>
        <v>13920</v>
      </c>
      <c r="V6092" s="581" t="s">
        <v>7</v>
      </c>
    </row>
    <row r="6093" spans="2:22" s="3" customFormat="1" ht="47.25" x14ac:dyDescent="0.25">
      <c r="B6093" s="111" t="s">
        <v>2260</v>
      </c>
      <c r="C6093" s="550" t="s">
        <v>2450</v>
      </c>
      <c r="D6093" s="111" t="s">
        <v>2451</v>
      </c>
      <c r="E6093" s="397" t="s">
        <v>2262</v>
      </c>
      <c r="F6093" s="100" t="s">
        <v>4762</v>
      </c>
      <c r="G6093" s="100" t="s">
        <v>7</v>
      </c>
      <c r="H6093" s="583" t="s">
        <v>389</v>
      </c>
      <c r="I6093" s="100" t="s">
        <v>301</v>
      </c>
      <c r="J6093" s="56">
        <v>35</v>
      </c>
      <c r="K6093" s="377" t="s">
        <v>276</v>
      </c>
      <c r="L6093" s="34" t="s">
        <v>979</v>
      </c>
      <c r="M6093" s="100" t="s">
        <v>2836</v>
      </c>
      <c r="N6093" s="101" t="s">
        <v>2449</v>
      </c>
      <c r="O6093" s="34">
        <v>1</v>
      </c>
      <c r="P6093" s="57">
        <v>5</v>
      </c>
      <c r="Q6093" s="56" t="s">
        <v>203</v>
      </c>
      <c r="R6093" s="56" t="s">
        <v>482</v>
      </c>
      <c r="S6093" s="257">
        <v>1392</v>
      </c>
      <c r="T6093" s="211">
        <v>1</v>
      </c>
      <c r="U6093" s="459">
        <f t="shared" si="420"/>
        <v>6960</v>
      </c>
      <c r="V6093" s="590" t="s">
        <v>7</v>
      </c>
    </row>
    <row r="6094" spans="2:22" s="3" customFormat="1" ht="63" x14ac:dyDescent="0.25">
      <c r="B6094" s="111" t="s">
        <v>2260</v>
      </c>
      <c r="C6094" s="550" t="s">
        <v>2450</v>
      </c>
      <c r="D6094" s="111" t="s">
        <v>2451</v>
      </c>
      <c r="E6094" s="397" t="s">
        <v>26</v>
      </c>
      <c r="F6094" s="32" t="s">
        <v>7</v>
      </c>
      <c r="G6094" s="32" t="s">
        <v>7</v>
      </c>
      <c r="H6094" s="583" t="s">
        <v>7</v>
      </c>
      <c r="I6094" s="32" t="s">
        <v>7</v>
      </c>
      <c r="J6094" s="32" t="s">
        <v>7</v>
      </c>
      <c r="K6094" s="32" t="s">
        <v>7</v>
      </c>
      <c r="L6094" s="32" t="s">
        <v>7</v>
      </c>
      <c r="M6094" s="32" t="s">
        <v>7</v>
      </c>
      <c r="N6094" s="32" t="s">
        <v>7</v>
      </c>
      <c r="O6094" s="32" t="s">
        <v>7</v>
      </c>
      <c r="P6094" s="32" t="s">
        <v>7</v>
      </c>
      <c r="Q6094" s="32" t="s">
        <v>7</v>
      </c>
      <c r="R6094" s="32" t="s">
        <v>7</v>
      </c>
      <c r="S6094" s="143" t="s">
        <v>7</v>
      </c>
      <c r="T6094" s="32" t="s">
        <v>7</v>
      </c>
      <c r="U6094" s="453">
        <f>SUM(U6089:U6093)</f>
        <v>263251.15000000002</v>
      </c>
      <c r="V6094" s="276" t="s">
        <v>7</v>
      </c>
    </row>
    <row r="6095" spans="2:22" s="3" customFormat="1" ht="63" x14ac:dyDescent="0.25">
      <c r="B6095" s="30" t="s">
        <v>2260</v>
      </c>
      <c r="C6095" s="31" t="s">
        <v>2452</v>
      </c>
      <c r="D6095" s="81" t="s">
        <v>2453</v>
      </c>
      <c r="E6095" s="56" t="s">
        <v>332</v>
      </c>
      <c r="F6095" s="32" t="s">
        <v>4760</v>
      </c>
      <c r="G6095" s="100" t="s">
        <v>7</v>
      </c>
      <c r="H6095" s="583" t="s">
        <v>154</v>
      </c>
      <c r="I6095" s="32">
        <v>2027</v>
      </c>
      <c r="J6095" s="56">
        <v>10</v>
      </c>
      <c r="K6095" s="377" t="s">
        <v>3670</v>
      </c>
      <c r="L6095" s="34" t="s">
        <v>979</v>
      </c>
      <c r="M6095" s="100" t="s">
        <v>2837</v>
      </c>
      <c r="N6095" s="101" t="s">
        <v>2449</v>
      </c>
      <c r="O6095" s="32">
        <v>1</v>
      </c>
      <c r="P6095" s="57">
        <v>22</v>
      </c>
      <c r="Q6095" s="397" t="s">
        <v>261</v>
      </c>
      <c r="R6095" s="63" t="s">
        <v>1049</v>
      </c>
      <c r="S6095" s="446">
        <v>3462</v>
      </c>
      <c r="T6095" s="211">
        <v>1.08</v>
      </c>
      <c r="U6095" s="459">
        <f t="shared" si="420"/>
        <v>82257.12000000001</v>
      </c>
      <c r="V6095" s="276" t="s">
        <v>7</v>
      </c>
    </row>
    <row r="6096" spans="2:22" s="3" customFormat="1" ht="63" x14ac:dyDescent="0.25">
      <c r="B6096" s="30" t="s">
        <v>2260</v>
      </c>
      <c r="C6096" s="31" t="s">
        <v>2452</v>
      </c>
      <c r="D6096" s="81" t="s">
        <v>2453</v>
      </c>
      <c r="E6096" s="56" t="s">
        <v>395</v>
      </c>
      <c r="F6096" s="32" t="s">
        <v>4760</v>
      </c>
      <c r="G6096" s="100" t="s">
        <v>7</v>
      </c>
      <c r="H6096" s="583" t="s">
        <v>154</v>
      </c>
      <c r="I6096" s="32">
        <v>2027</v>
      </c>
      <c r="J6096" s="56">
        <v>10</v>
      </c>
      <c r="K6096" s="100" t="s">
        <v>3800</v>
      </c>
      <c r="L6096" s="34" t="s">
        <v>979</v>
      </c>
      <c r="M6096" s="100" t="s">
        <v>2837</v>
      </c>
      <c r="N6096" s="101" t="s">
        <v>2449</v>
      </c>
      <c r="O6096" s="32">
        <v>1</v>
      </c>
      <c r="P6096" s="57">
        <v>2</v>
      </c>
      <c r="Q6096" s="56" t="s">
        <v>214</v>
      </c>
      <c r="R6096" s="63" t="s">
        <v>454</v>
      </c>
      <c r="S6096" s="237">
        <v>309</v>
      </c>
      <c r="T6096" s="211">
        <v>1.05</v>
      </c>
      <c r="U6096" s="459">
        <f t="shared" si="420"/>
        <v>648.9</v>
      </c>
      <c r="V6096" s="276" t="s">
        <v>7</v>
      </c>
    </row>
    <row r="6097" spans="2:22" s="3" customFormat="1" ht="63" x14ac:dyDescent="0.25">
      <c r="B6097" s="30" t="s">
        <v>2260</v>
      </c>
      <c r="C6097" s="31" t="s">
        <v>2452</v>
      </c>
      <c r="D6097" s="81" t="s">
        <v>2453</v>
      </c>
      <c r="E6097" s="56" t="s">
        <v>1126</v>
      </c>
      <c r="F6097" s="32" t="s">
        <v>4760</v>
      </c>
      <c r="G6097" s="100" t="s">
        <v>7</v>
      </c>
      <c r="H6097" s="583" t="s">
        <v>154</v>
      </c>
      <c r="I6097" s="32">
        <v>2027</v>
      </c>
      <c r="J6097" s="56">
        <v>10</v>
      </c>
      <c r="K6097" s="56" t="s">
        <v>3807</v>
      </c>
      <c r="L6097" s="34" t="s">
        <v>979</v>
      </c>
      <c r="M6097" s="100" t="s">
        <v>2837</v>
      </c>
      <c r="N6097" s="101" t="s">
        <v>2449</v>
      </c>
      <c r="O6097" s="32">
        <v>1</v>
      </c>
      <c r="P6097" s="57">
        <v>2</v>
      </c>
      <c r="Q6097" s="56" t="s">
        <v>185</v>
      </c>
      <c r="R6097" s="63" t="s">
        <v>2510</v>
      </c>
      <c r="S6097" s="237">
        <v>6006</v>
      </c>
      <c r="T6097" s="211">
        <v>1.05</v>
      </c>
      <c r="U6097" s="459">
        <f t="shared" si="420"/>
        <v>12612.6</v>
      </c>
      <c r="V6097" s="276" t="s">
        <v>7</v>
      </c>
    </row>
    <row r="6098" spans="2:22" s="3" customFormat="1" ht="63" x14ac:dyDescent="0.25">
      <c r="B6098" s="30" t="s">
        <v>2260</v>
      </c>
      <c r="C6098" s="31" t="s">
        <v>2452</v>
      </c>
      <c r="D6098" s="81" t="s">
        <v>2453</v>
      </c>
      <c r="E6098" s="377" t="s">
        <v>3554</v>
      </c>
      <c r="F6098" s="32" t="s">
        <v>4760</v>
      </c>
      <c r="G6098" s="100" t="s">
        <v>7</v>
      </c>
      <c r="H6098" s="583" t="s">
        <v>154</v>
      </c>
      <c r="I6098" s="32">
        <v>2027</v>
      </c>
      <c r="J6098" s="56">
        <v>10</v>
      </c>
      <c r="K6098" s="377" t="s">
        <v>515</v>
      </c>
      <c r="L6098" s="34" t="s">
        <v>979</v>
      </c>
      <c r="M6098" s="100" t="s">
        <v>2837</v>
      </c>
      <c r="N6098" s="101" t="s">
        <v>2449</v>
      </c>
      <c r="O6098" s="32">
        <v>1</v>
      </c>
      <c r="P6098" s="57">
        <v>1</v>
      </c>
      <c r="Q6098" s="56" t="s">
        <v>185</v>
      </c>
      <c r="R6098" s="63" t="s">
        <v>542</v>
      </c>
      <c r="S6098" s="237">
        <v>510</v>
      </c>
      <c r="T6098" s="211">
        <v>1.04</v>
      </c>
      <c r="U6098" s="459">
        <f t="shared" si="420"/>
        <v>530.4</v>
      </c>
      <c r="V6098" s="276" t="s">
        <v>7</v>
      </c>
    </row>
    <row r="6099" spans="2:22" s="3" customFormat="1" ht="94.5" x14ac:dyDescent="0.25">
      <c r="B6099" s="30" t="s">
        <v>2260</v>
      </c>
      <c r="C6099" s="31" t="s">
        <v>2452</v>
      </c>
      <c r="D6099" s="81" t="s">
        <v>2453</v>
      </c>
      <c r="E6099" s="377" t="s">
        <v>3554</v>
      </c>
      <c r="F6099" s="32" t="s">
        <v>4760</v>
      </c>
      <c r="G6099" s="100" t="s">
        <v>7</v>
      </c>
      <c r="H6099" s="583" t="s">
        <v>154</v>
      </c>
      <c r="I6099" s="32">
        <v>2027</v>
      </c>
      <c r="J6099" s="56">
        <v>10</v>
      </c>
      <c r="K6099" s="377" t="s">
        <v>3704</v>
      </c>
      <c r="L6099" s="34" t="s">
        <v>979</v>
      </c>
      <c r="M6099" s="100" t="s">
        <v>2837</v>
      </c>
      <c r="N6099" s="101" t="s">
        <v>2449</v>
      </c>
      <c r="O6099" s="32">
        <v>1</v>
      </c>
      <c r="P6099" s="57">
        <v>1</v>
      </c>
      <c r="Q6099" s="56" t="s">
        <v>185</v>
      </c>
      <c r="R6099" s="63" t="s">
        <v>539</v>
      </c>
      <c r="S6099" s="237">
        <v>1671</v>
      </c>
      <c r="T6099" s="211">
        <v>1.04</v>
      </c>
      <c r="U6099" s="459">
        <f t="shared" si="420"/>
        <v>1737.8400000000001</v>
      </c>
      <c r="V6099" s="276" t="s">
        <v>7</v>
      </c>
    </row>
    <row r="6100" spans="2:22" s="3" customFormat="1" ht="63" x14ac:dyDescent="0.25">
      <c r="B6100" s="30" t="s">
        <v>2260</v>
      </c>
      <c r="C6100" s="31" t="s">
        <v>2452</v>
      </c>
      <c r="D6100" s="81" t="s">
        <v>2453</v>
      </c>
      <c r="E6100" s="377" t="s">
        <v>3554</v>
      </c>
      <c r="F6100" s="32" t="s">
        <v>4760</v>
      </c>
      <c r="G6100" s="100" t="s">
        <v>7</v>
      </c>
      <c r="H6100" s="583" t="s">
        <v>154</v>
      </c>
      <c r="I6100" s="32">
        <v>2027</v>
      </c>
      <c r="J6100" s="56">
        <v>10</v>
      </c>
      <c r="K6100" s="377" t="s">
        <v>944</v>
      </c>
      <c r="L6100" s="34" t="s">
        <v>979</v>
      </c>
      <c r="M6100" s="100" t="s">
        <v>2837</v>
      </c>
      <c r="N6100" s="101" t="s">
        <v>2449</v>
      </c>
      <c r="O6100" s="32">
        <v>1</v>
      </c>
      <c r="P6100" s="57">
        <v>1</v>
      </c>
      <c r="Q6100" s="56" t="s">
        <v>185</v>
      </c>
      <c r="R6100" s="63" t="s">
        <v>945</v>
      </c>
      <c r="S6100" s="237">
        <v>1388</v>
      </c>
      <c r="T6100" s="211">
        <v>1.04</v>
      </c>
      <c r="U6100" s="459">
        <f t="shared" si="420"/>
        <v>1443.52</v>
      </c>
      <c r="V6100" s="276" t="s">
        <v>7</v>
      </c>
    </row>
    <row r="6101" spans="2:22" s="3" customFormat="1" ht="63" x14ac:dyDescent="0.25">
      <c r="B6101" s="30" t="s">
        <v>2260</v>
      </c>
      <c r="C6101" s="31" t="s">
        <v>2452</v>
      </c>
      <c r="D6101" s="81" t="s">
        <v>2453</v>
      </c>
      <c r="E6101" s="377" t="s">
        <v>3554</v>
      </c>
      <c r="F6101" s="32" t="s">
        <v>4760</v>
      </c>
      <c r="G6101" s="100" t="s">
        <v>7</v>
      </c>
      <c r="H6101" s="583" t="s">
        <v>154</v>
      </c>
      <c r="I6101" s="32">
        <v>2027</v>
      </c>
      <c r="J6101" s="56">
        <v>10</v>
      </c>
      <c r="K6101" s="377" t="s">
        <v>995</v>
      </c>
      <c r="L6101" s="34" t="s">
        <v>979</v>
      </c>
      <c r="M6101" s="100" t="s">
        <v>2837</v>
      </c>
      <c r="N6101" s="101" t="s">
        <v>2449</v>
      </c>
      <c r="O6101" s="32">
        <v>1</v>
      </c>
      <c r="P6101" s="57">
        <v>1</v>
      </c>
      <c r="Q6101" s="56" t="s">
        <v>185</v>
      </c>
      <c r="R6101" s="63" t="s">
        <v>947</v>
      </c>
      <c r="S6101" s="237">
        <v>2124</v>
      </c>
      <c r="T6101" s="211">
        <v>1.04</v>
      </c>
      <c r="U6101" s="459">
        <f t="shared" si="420"/>
        <v>2208.96</v>
      </c>
      <c r="V6101" s="276" t="s">
        <v>7</v>
      </c>
    </row>
    <row r="6102" spans="2:22" s="3" customFormat="1" ht="63" x14ac:dyDescent="0.25">
      <c r="B6102" s="30" t="s">
        <v>2260</v>
      </c>
      <c r="C6102" s="31" t="s">
        <v>2452</v>
      </c>
      <c r="D6102" s="81" t="s">
        <v>2453</v>
      </c>
      <c r="E6102" s="377" t="s">
        <v>3554</v>
      </c>
      <c r="F6102" s="32" t="s">
        <v>4760</v>
      </c>
      <c r="G6102" s="100" t="s">
        <v>7</v>
      </c>
      <c r="H6102" s="583" t="s">
        <v>154</v>
      </c>
      <c r="I6102" s="32">
        <v>2027</v>
      </c>
      <c r="J6102" s="56">
        <v>10</v>
      </c>
      <c r="K6102" s="377" t="s">
        <v>1080</v>
      </c>
      <c r="L6102" s="34" t="s">
        <v>979</v>
      </c>
      <c r="M6102" s="100" t="s">
        <v>2837</v>
      </c>
      <c r="N6102" s="101" t="s">
        <v>2449</v>
      </c>
      <c r="O6102" s="32">
        <v>1</v>
      </c>
      <c r="P6102" s="57">
        <v>1</v>
      </c>
      <c r="Q6102" s="56" t="s">
        <v>185</v>
      </c>
      <c r="R6102" s="63" t="s">
        <v>972</v>
      </c>
      <c r="S6102" s="237">
        <v>1416</v>
      </c>
      <c r="T6102" s="211">
        <v>1.04</v>
      </c>
      <c r="U6102" s="459">
        <f t="shared" si="420"/>
        <v>1472.64</v>
      </c>
      <c r="V6102" s="276" t="s">
        <v>7</v>
      </c>
    </row>
    <row r="6103" spans="2:22" s="3" customFormat="1" ht="63" x14ac:dyDescent="0.25">
      <c r="B6103" s="30" t="s">
        <v>2260</v>
      </c>
      <c r="C6103" s="31" t="s">
        <v>2452</v>
      </c>
      <c r="D6103" s="81" t="s">
        <v>2453</v>
      </c>
      <c r="E6103" s="56" t="s">
        <v>347</v>
      </c>
      <c r="F6103" s="32" t="s">
        <v>4760</v>
      </c>
      <c r="G6103" s="100" t="s">
        <v>7</v>
      </c>
      <c r="H6103" s="583" t="s">
        <v>154</v>
      </c>
      <c r="I6103" s="32">
        <v>2027</v>
      </c>
      <c r="J6103" s="63" t="s">
        <v>7</v>
      </c>
      <c r="K6103" s="377" t="s">
        <v>4262</v>
      </c>
      <c r="L6103" s="100" t="s">
        <v>979</v>
      </c>
      <c r="M6103" s="100" t="s">
        <v>2837</v>
      </c>
      <c r="N6103" s="101" t="s">
        <v>2449</v>
      </c>
      <c r="O6103" s="32">
        <v>1</v>
      </c>
      <c r="P6103" s="154">
        <v>1</v>
      </c>
      <c r="Q6103" s="71" t="s">
        <v>203</v>
      </c>
      <c r="R6103" s="33" t="s">
        <v>532</v>
      </c>
      <c r="S6103" s="70">
        <v>7500</v>
      </c>
      <c r="T6103" s="117">
        <v>1</v>
      </c>
      <c r="U6103" s="459">
        <f t="shared" si="420"/>
        <v>7500</v>
      </c>
      <c r="V6103" s="276" t="s">
        <v>7</v>
      </c>
    </row>
    <row r="6104" spans="2:22" s="3" customFormat="1" ht="63" x14ac:dyDescent="0.25">
      <c r="B6104" s="30" t="s">
        <v>2260</v>
      </c>
      <c r="C6104" s="31" t="s">
        <v>2452</v>
      </c>
      <c r="D6104" s="81" t="s">
        <v>2453</v>
      </c>
      <c r="E6104" s="56" t="s">
        <v>740</v>
      </c>
      <c r="F6104" s="40" t="s">
        <v>4760</v>
      </c>
      <c r="G6104" s="100" t="s">
        <v>7</v>
      </c>
      <c r="H6104" s="583" t="s">
        <v>154</v>
      </c>
      <c r="I6104" s="32">
        <v>2027</v>
      </c>
      <c r="J6104" s="76">
        <v>10</v>
      </c>
      <c r="K6104" s="79" t="s">
        <v>2305</v>
      </c>
      <c r="L6104" s="34" t="s">
        <v>979</v>
      </c>
      <c r="M6104" s="82">
        <v>44602</v>
      </c>
      <c r="N6104" s="101" t="s">
        <v>2449</v>
      </c>
      <c r="O6104" s="32">
        <v>1</v>
      </c>
      <c r="P6104" s="57">
        <v>8.6999999999999993</v>
      </c>
      <c r="Q6104" s="76" t="s">
        <v>143</v>
      </c>
      <c r="R6104" s="76" t="s">
        <v>363</v>
      </c>
      <c r="S6104" s="244">
        <v>611</v>
      </c>
      <c r="T6104" s="117">
        <v>1</v>
      </c>
      <c r="U6104" s="459">
        <f>O6104*P6104*S6104*T6104</f>
        <v>5315.7</v>
      </c>
      <c r="V6104" s="276" t="s">
        <v>7</v>
      </c>
    </row>
    <row r="6105" spans="2:22" s="3" customFormat="1" ht="63" x14ac:dyDescent="0.25">
      <c r="B6105" s="30" t="s">
        <v>2260</v>
      </c>
      <c r="C6105" s="31" t="s">
        <v>2452</v>
      </c>
      <c r="D6105" s="81" t="s">
        <v>2453</v>
      </c>
      <c r="E6105" s="56" t="s">
        <v>1115</v>
      </c>
      <c r="F6105" s="32" t="s">
        <v>4760</v>
      </c>
      <c r="G6105" s="100" t="s">
        <v>7</v>
      </c>
      <c r="H6105" s="583" t="s">
        <v>154</v>
      </c>
      <c r="I6105" s="32">
        <v>2027</v>
      </c>
      <c r="J6105" s="56">
        <v>10</v>
      </c>
      <c r="K6105" s="56" t="s">
        <v>4189</v>
      </c>
      <c r="L6105" s="34" t="s">
        <v>979</v>
      </c>
      <c r="M6105" s="82">
        <v>44602</v>
      </c>
      <c r="N6105" s="101" t="s">
        <v>2449</v>
      </c>
      <c r="O6105" s="32">
        <v>1</v>
      </c>
      <c r="P6105" s="57">
        <v>8.6999999999999993</v>
      </c>
      <c r="Q6105" s="56" t="s">
        <v>320</v>
      </c>
      <c r="R6105" s="56" t="s">
        <v>2744</v>
      </c>
      <c r="S6105" s="147">
        <v>1279</v>
      </c>
      <c r="T6105" s="117">
        <v>1.08</v>
      </c>
      <c r="U6105" s="459">
        <f t="shared" si="420"/>
        <v>12017.484</v>
      </c>
      <c r="V6105" s="276" t="s">
        <v>7</v>
      </c>
    </row>
    <row r="6106" spans="2:22" s="3" customFormat="1" ht="63" x14ac:dyDescent="0.25">
      <c r="B6106" s="30" t="s">
        <v>2260</v>
      </c>
      <c r="C6106" s="31" t="s">
        <v>2452</v>
      </c>
      <c r="D6106" s="81" t="s">
        <v>2453</v>
      </c>
      <c r="E6106" s="397" t="s">
        <v>26</v>
      </c>
      <c r="F6106" s="32" t="s">
        <v>7</v>
      </c>
      <c r="G6106" s="32" t="s">
        <v>7</v>
      </c>
      <c r="H6106" s="583" t="s">
        <v>7</v>
      </c>
      <c r="I6106" s="32" t="s">
        <v>7</v>
      </c>
      <c r="J6106" s="32" t="s">
        <v>7</v>
      </c>
      <c r="K6106" s="32" t="s">
        <v>7</v>
      </c>
      <c r="L6106" s="32" t="s">
        <v>7</v>
      </c>
      <c r="M6106" s="32" t="s">
        <v>7</v>
      </c>
      <c r="N6106" s="32" t="s">
        <v>7</v>
      </c>
      <c r="O6106" s="32" t="s">
        <v>7</v>
      </c>
      <c r="P6106" s="32" t="s">
        <v>7</v>
      </c>
      <c r="Q6106" s="32" t="s">
        <v>7</v>
      </c>
      <c r="R6106" s="32" t="s">
        <v>7</v>
      </c>
      <c r="S6106" s="143" t="s">
        <v>7</v>
      </c>
      <c r="T6106" s="32" t="s">
        <v>7</v>
      </c>
      <c r="U6106" s="453">
        <f>SUM(U6095:U6105)</f>
        <v>127745.164</v>
      </c>
      <c r="V6106" s="276" t="s">
        <v>7</v>
      </c>
    </row>
    <row r="6107" spans="2:22" s="3" customFormat="1" ht="47.25" x14ac:dyDescent="0.25">
      <c r="B6107" s="30" t="s">
        <v>2237</v>
      </c>
      <c r="C6107" s="31" t="s">
        <v>2454</v>
      </c>
      <c r="D6107" s="81" t="s">
        <v>2455</v>
      </c>
      <c r="E6107" s="56" t="s">
        <v>168</v>
      </c>
      <c r="F6107" s="32" t="s">
        <v>4765</v>
      </c>
      <c r="G6107" s="100" t="s">
        <v>7</v>
      </c>
      <c r="H6107" s="583" t="s">
        <v>154</v>
      </c>
      <c r="I6107" s="32">
        <v>2025</v>
      </c>
      <c r="J6107" s="56">
        <v>10</v>
      </c>
      <c r="K6107" s="377" t="s">
        <v>141</v>
      </c>
      <c r="L6107" s="34" t="s">
        <v>979</v>
      </c>
      <c r="M6107" s="82">
        <v>44571</v>
      </c>
      <c r="N6107" s="101" t="s">
        <v>2449</v>
      </c>
      <c r="O6107" s="32">
        <v>1</v>
      </c>
      <c r="P6107" s="57">
        <v>8</v>
      </c>
      <c r="Q6107" s="56" t="s">
        <v>140</v>
      </c>
      <c r="R6107" s="56" t="s">
        <v>256</v>
      </c>
      <c r="S6107" s="147">
        <v>699</v>
      </c>
      <c r="T6107" s="291">
        <v>1.04</v>
      </c>
      <c r="U6107" s="459">
        <f t="shared" si="420"/>
        <v>5815.68</v>
      </c>
      <c r="V6107" s="276" t="s">
        <v>7</v>
      </c>
    </row>
    <row r="6108" spans="2:22" s="3" customFormat="1" ht="47.25" x14ac:dyDescent="0.25">
      <c r="B6108" s="30" t="s">
        <v>2237</v>
      </c>
      <c r="C6108" s="31" t="s">
        <v>2454</v>
      </c>
      <c r="D6108" s="81" t="s">
        <v>2455</v>
      </c>
      <c r="E6108" s="377" t="s">
        <v>3431</v>
      </c>
      <c r="F6108" s="32" t="s">
        <v>4765</v>
      </c>
      <c r="G6108" s="100" t="s">
        <v>7</v>
      </c>
      <c r="H6108" s="583" t="s">
        <v>154</v>
      </c>
      <c r="I6108" s="32">
        <v>2025</v>
      </c>
      <c r="J6108" s="56">
        <v>10</v>
      </c>
      <c r="K6108" s="377" t="s">
        <v>3100</v>
      </c>
      <c r="L6108" s="34" t="s">
        <v>979</v>
      </c>
      <c r="M6108" s="82">
        <v>44571</v>
      </c>
      <c r="N6108" s="101" t="s">
        <v>2449</v>
      </c>
      <c r="O6108" s="32">
        <v>1</v>
      </c>
      <c r="P6108" s="57">
        <v>24</v>
      </c>
      <c r="Q6108" s="56" t="s">
        <v>140</v>
      </c>
      <c r="R6108" s="56" t="s">
        <v>765</v>
      </c>
      <c r="S6108" s="147">
        <v>413</v>
      </c>
      <c r="T6108" s="291">
        <v>1.04</v>
      </c>
      <c r="U6108" s="459">
        <f t="shared" si="420"/>
        <v>10308.48</v>
      </c>
      <c r="V6108" s="276" t="s">
        <v>7</v>
      </c>
    </row>
    <row r="6109" spans="2:22" s="3" customFormat="1" ht="47.25" x14ac:dyDescent="0.25">
      <c r="B6109" s="30" t="s">
        <v>2237</v>
      </c>
      <c r="C6109" s="31" t="s">
        <v>2454</v>
      </c>
      <c r="D6109" s="81" t="s">
        <v>2455</v>
      </c>
      <c r="E6109" s="56" t="s">
        <v>2314</v>
      </c>
      <c r="F6109" s="32" t="s">
        <v>4765</v>
      </c>
      <c r="G6109" s="100" t="s">
        <v>7</v>
      </c>
      <c r="H6109" s="583" t="s">
        <v>154</v>
      </c>
      <c r="I6109" s="32">
        <v>2025</v>
      </c>
      <c r="J6109" s="56">
        <v>10</v>
      </c>
      <c r="K6109" s="377" t="s">
        <v>3729</v>
      </c>
      <c r="L6109" s="34" t="s">
        <v>979</v>
      </c>
      <c r="M6109" s="82">
        <v>44571</v>
      </c>
      <c r="N6109" s="101" t="s">
        <v>2449</v>
      </c>
      <c r="O6109" s="32">
        <v>1</v>
      </c>
      <c r="P6109" s="57">
        <v>140</v>
      </c>
      <c r="Q6109" s="56" t="s">
        <v>185</v>
      </c>
      <c r="R6109" s="56" t="s">
        <v>609</v>
      </c>
      <c r="S6109" s="147">
        <v>5.5</v>
      </c>
      <c r="T6109" s="291">
        <v>1.04</v>
      </c>
      <c r="U6109" s="459">
        <f t="shared" si="420"/>
        <v>800.80000000000007</v>
      </c>
      <c r="V6109" s="276" t="s">
        <v>7</v>
      </c>
    </row>
    <row r="6110" spans="2:22" s="3" customFormat="1" ht="63" x14ac:dyDescent="0.25">
      <c r="B6110" s="30" t="s">
        <v>2237</v>
      </c>
      <c r="C6110" s="31" t="s">
        <v>2454</v>
      </c>
      <c r="D6110" s="81" t="s">
        <v>2455</v>
      </c>
      <c r="E6110" s="56" t="s">
        <v>189</v>
      </c>
      <c r="F6110" s="32" t="s">
        <v>4765</v>
      </c>
      <c r="G6110" s="100" t="s">
        <v>7</v>
      </c>
      <c r="H6110" s="583" t="s">
        <v>154</v>
      </c>
      <c r="I6110" s="32">
        <v>2025</v>
      </c>
      <c r="J6110" s="56" t="s">
        <v>7</v>
      </c>
      <c r="K6110" s="377" t="s">
        <v>3002</v>
      </c>
      <c r="L6110" s="34" t="s">
        <v>979</v>
      </c>
      <c r="M6110" s="82">
        <v>44571</v>
      </c>
      <c r="N6110" s="101" t="s">
        <v>2449</v>
      </c>
      <c r="O6110" s="32">
        <v>1</v>
      </c>
      <c r="P6110" s="57">
        <v>1</v>
      </c>
      <c r="Q6110" s="56" t="s">
        <v>156</v>
      </c>
      <c r="R6110" s="56" t="s">
        <v>283</v>
      </c>
      <c r="S6110" s="147">
        <v>3000</v>
      </c>
      <c r="T6110" s="211">
        <v>1</v>
      </c>
      <c r="U6110" s="459">
        <f t="shared" si="420"/>
        <v>3000</v>
      </c>
      <c r="V6110" s="276" t="s">
        <v>7</v>
      </c>
    </row>
    <row r="6111" spans="2:22" s="3" customFormat="1" ht="63" x14ac:dyDescent="0.25">
      <c r="B6111" s="30" t="s">
        <v>2237</v>
      </c>
      <c r="C6111" s="31" t="s">
        <v>2454</v>
      </c>
      <c r="D6111" s="81" t="s">
        <v>2455</v>
      </c>
      <c r="E6111" s="397" t="s">
        <v>26</v>
      </c>
      <c r="F6111" s="32" t="s">
        <v>7</v>
      </c>
      <c r="G6111" s="32" t="s">
        <v>7</v>
      </c>
      <c r="H6111" s="583" t="s">
        <v>7</v>
      </c>
      <c r="I6111" s="32" t="s">
        <v>7</v>
      </c>
      <c r="J6111" s="32" t="s">
        <v>7</v>
      </c>
      <c r="K6111" s="32" t="s">
        <v>7</v>
      </c>
      <c r="L6111" s="32" t="s">
        <v>7</v>
      </c>
      <c r="M6111" s="32" t="s">
        <v>7</v>
      </c>
      <c r="N6111" s="32" t="s">
        <v>7</v>
      </c>
      <c r="O6111" s="32" t="s">
        <v>7</v>
      </c>
      <c r="P6111" s="32" t="s">
        <v>7</v>
      </c>
      <c r="Q6111" s="32" t="s">
        <v>7</v>
      </c>
      <c r="R6111" s="32" t="s">
        <v>7</v>
      </c>
      <c r="S6111" s="143" t="s">
        <v>7</v>
      </c>
      <c r="T6111" s="32" t="s">
        <v>7</v>
      </c>
      <c r="U6111" s="453">
        <f>SUM(U6107:U6110)</f>
        <v>19924.96</v>
      </c>
      <c r="V6111" s="276" t="s">
        <v>7</v>
      </c>
    </row>
    <row r="6112" spans="2:22" s="3" customFormat="1" ht="47.25" x14ac:dyDescent="0.25">
      <c r="B6112" s="30" t="s">
        <v>2237</v>
      </c>
      <c r="C6112" s="31" t="s">
        <v>2456</v>
      </c>
      <c r="D6112" s="81" t="s">
        <v>2457</v>
      </c>
      <c r="E6112" s="56" t="s">
        <v>168</v>
      </c>
      <c r="F6112" s="32" t="s">
        <v>4763</v>
      </c>
      <c r="G6112" s="100" t="s">
        <v>7</v>
      </c>
      <c r="H6112" s="583" t="s">
        <v>154</v>
      </c>
      <c r="I6112" s="32">
        <v>2025</v>
      </c>
      <c r="J6112" s="56">
        <v>10</v>
      </c>
      <c r="K6112" s="377" t="s">
        <v>141</v>
      </c>
      <c r="L6112" s="34" t="s">
        <v>979</v>
      </c>
      <c r="M6112" s="82">
        <v>44733</v>
      </c>
      <c r="N6112" s="101" t="s">
        <v>2449</v>
      </c>
      <c r="O6112" s="32">
        <v>1</v>
      </c>
      <c r="P6112" s="57">
        <v>2.5</v>
      </c>
      <c r="Q6112" s="56" t="s">
        <v>140</v>
      </c>
      <c r="R6112" s="56" t="s">
        <v>256</v>
      </c>
      <c r="S6112" s="147">
        <v>699</v>
      </c>
      <c r="T6112" s="291">
        <v>1.04</v>
      </c>
      <c r="U6112" s="459">
        <f t="shared" si="420"/>
        <v>1817.4</v>
      </c>
      <c r="V6112" s="276" t="s">
        <v>7</v>
      </c>
    </row>
    <row r="6113" spans="2:22" s="3" customFormat="1" ht="31.5" x14ac:dyDescent="0.25">
      <c r="B6113" s="30" t="s">
        <v>2237</v>
      </c>
      <c r="C6113" s="31" t="s">
        <v>2456</v>
      </c>
      <c r="D6113" s="81" t="s">
        <v>2457</v>
      </c>
      <c r="E6113" s="56" t="s">
        <v>169</v>
      </c>
      <c r="F6113" s="32" t="s">
        <v>4763</v>
      </c>
      <c r="G6113" s="100" t="s">
        <v>7</v>
      </c>
      <c r="H6113" s="583" t="s">
        <v>154</v>
      </c>
      <c r="I6113" s="32">
        <v>2025</v>
      </c>
      <c r="J6113" s="56">
        <v>10</v>
      </c>
      <c r="K6113" s="377" t="s">
        <v>3731</v>
      </c>
      <c r="L6113" s="34" t="s">
        <v>979</v>
      </c>
      <c r="M6113" s="82">
        <v>44733</v>
      </c>
      <c r="N6113" s="101" t="s">
        <v>2449</v>
      </c>
      <c r="O6113" s="32">
        <v>1</v>
      </c>
      <c r="P6113" s="57">
        <v>2.5</v>
      </c>
      <c r="Q6113" s="56" t="s">
        <v>140</v>
      </c>
      <c r="R6113" s="56" t="s">
        <v>257</v>
      </c>
      <c r="S6113" s="147">
        <v>341</v>
      </c>
      <c r="T6113" s="291">
        <v>1.04</v>
      </c>
      <c r="U6113" s="459">
        <f t="shared" ref="U6113" si="421">O6113*P6113*S6113*T6113</f>
        <v>886.6</v>
      </c>
      <c r="V6113" s="276" t="s">
        <v>7</v>
      </c>
    </row>
    <row r="6114" spans="2:22" s="3" customFormat="1" ht="63" x14ac:dyDescent="0.25">
      <c r="B6114" s="30" t="s">
        <v>2237</v>
      </c>
      <c r="C6114" s="31" t="s">
        <v>2456</v>
      </c>
      <c r="D6114" s="81" t="s">
        <v>2457</v>
      </c>
      <c r="E6114" s="56" t="s">
        <v>1115</v>
      </c>
      <c r="F6114" s="32" t="s">
        <v>4764</v>
      </c>
      <c r="G6114" s="100" t="s">
        <v>7</v>
      </c>
      <c r="H6114" s="583" t="s">
        <v>154</v>
      </c>
      <c r="I6114" s="32">
        <v>2025</v>
      </c>
      <c r="J6114" s="56">
        <v>10</v>
      </c>
      <c r="K6114" s="377" t="s">
        <v>3713</v>
      </c>
      <c r="L6114" s="34" t="s">
        <v>979</v>
      </c>
      <c r="M6114" s="82">
        <v>44733</v>
      </c>
      <c r="N6114" s="101" t="s">
        <v>2449</v>
      </c>
      <c r="O6114" s="32">
        <v>2</v>
      </c>
      <c r="P6114" s="57">
        <v>0.35</v>
      </c>
      <c r="Q6114" s="377" t="s">
        <v>140</v>
      </c>
      <c r="R6114" s="56" t="s">
        <v>1978</v>
      </c>
      <c r="S6114" s="147">
        <v>2106</v>
      </c>
      <c r="T6114" s="291">
        <v>1.08</v>
      </c>
      <c r="U6114" s="459">
        <f t="shared" si="420"/>
        <v>1592.136</v>
      </c>
      <c r="V6114" s="276" t="s">
        <v>7</v>
      </c>
    </row>
    <row r="6115" spans="2:22" s="3" customFormat="1" ht="47.25" x14ac:dyDescent="0.25">
      <c r="B6115" s="30" t="s">
        <v>2237</v>
      </c>
      <c r="C6115" s="31" t="s">
        <v>2456</v>
      </c>
      <c r="D6115" s="81" t="s">
        <v>2457</v>
      </c>
      <c r="E6115" s="56" t="s">
        <v>2314</v>
      </c>
      <c r="F6115" s="32" t="s">
        <v>4763</v>
      </c>
      <c r="G6115" s="100" t="s">
        <v>7</v>
      </c>
      <c r="H6115" s="583" t="s">
        <v>154</v>
      </c>
      <c r="I6115" s="32">
        <v>2025</v>
      </c>
      <c r="J6115" s="56">
        <v>10</v>
      </c>
      <c r="K6115" s="377" t="s">
        <v>3729</v>
      </c>
      <c r="L6115" s="34" t="s">
        <v>979</v>
      </c>
      <c r="M6115" s="82">
        <v>44733</v>
      </c>
      <c r="N6115" s="101" t="s">
        <v>2449</v>
      </c>
      <c r="O6115" s="32">
        <v>1</v>
      </c>
      <c r="P6115" s="57">
        <v>130</v>
      </c>
      <c r="Q6115" s="56" t="s">
        <v>185</v>
      </c>
      <c r="R6115" s="56" t="s">
        <v>609</v>
      </c>
      <c r="S6115" s="147">
        <v>5.5</v>
      </c>
      <c r="T6115" s="291">
        <v>1.04</v>
      </c>
      <c r="U6115" s="459">
        <f t="shared" si="420"/>
        <v>743.6</v>
      </c>
      <c r="V6115" s="276" t="s">
        <v>7</v>
      </c>
    </row>
    <row r="6116" spans="2:22" s="3" customFormat="1" ht="78.75" x14ac:dyDescent="0.25">
      <c r="B6116" s="30" t="s">
        <v>2237</v>
      </c>
      <c r="C6116" s="31" t="s">
        <v>2456</v>
      </c>
      <c r="D6116" s="81" t="s">
        <v>2457</v>
      </c>
      <c r="E6116" s="377" t="s">
        <v>742</v>
      </c>
      <c r="F6116" s="32" t="s">
        <v>4764</v>
      </c>
      <c r="G6116" s="100" t="s">
        <v>7</v>
      </c>
      <c r="H6116" s="583" t="s">
        <v>154</v>
      </c>
      <c r="I6116" s="32">
        <v>2025</v>
      </c>
      <c r="J6116" s="56">
        <v>10</v>
      </c>
      <c r="K6116" s="377" t="s">
        <v>743</v>
      </c>
      <c r="L6116" s="34" t="s">
        <v>979</v>
      </c>
      <c r="M6116" s="82">
        <v>44733</v>
      </c>
      <c r="N6116" s="101" t="s">
        <v>2449</v>
      </c>
      <c r="O6116" s="32">
        <v>1</v>
      </c>
      <c r="P6116" s="57">
        <v>0.2</v>
      </c>
      <c r="Q6116" s="56" t="s">
        <v>143</v>
      </c>
      <c r="R6116" s="56" t="s">
        <v>1965</v>
      </c>
      <c r="S6116" s="147">
        <v>1428</v>
      </c>
      <c r="T6116" s="291">
        <v>1</v>
      </c>
      <c r="U6116" s="459">
        <f t="shared" ref="U6116" si="422">O6116*P6116*S6116*T6116</f>
        <v>285.60000000000002</v>
      </c>
      <c r="V6116" s="276" t="s">
        <v>7</v>
      </c>
    </row>
    <row r="6117" spans="2:22" s="3" customFormat="1" ht="63" x14ac:dyDescent="0.25">
      <c r="B6117" s="30" t="s">
        <v>2237</v>
      </c>
      <c r="C6117" s="31" t="s">
        <v>2456</v>
      </c>
      <c r="D6117" s="81" t="s">
        <v>2457</v>
      </c>
      <c r="E6117" s="56" t="s">
        <v>798</v>
      </c>
      <c r="F6117" s="32" t="s">
        <v>4764</v>
      </c>
      <c r="G6117" s="100" t="s">
        <v>7</v>
      </c>
      <c r="H6117" s="583" t="s">
        <v>154</v>
      </c>
      <c r="I6117" s="32">
        <v>2025</v>
      </c>
      <c r="J6117" s="56">
        <v>10</v>
      </c>
      <c r="K6117" s="377" t="s">
        <v>3629</v>
      </c>
      <c r="L6117" s="34" t="s">
        <v>979</v>
      </c>
      <c r="M6117" s="82">
        <v>44733</v>
      </c>
      <c r="N6117" s="101" t="s">
        <v>2449</v>
      </c>
      <c r="O6117" s="32">
        <v>1</v>
      </c>
      <c r="P6117" s="57">
        <v>150</v>
      </c>
      <c r="Q6117" s="56" t="s">
        <v>657</v>
      </c>
      <c r="R6117" s="56" t="s">
        <v>671</v>
      </c>
      <c r="S6117" s="147">
        <v>8</v>
      </c>
      <c r="T6117" s="291">
        <v>1.08</v>
      </c>
      <c r="U6117" s="459">
        <f t="shared" ref="U6117:U6118" si="423">O6117*P6117*S6117*T6117</f>
        <v>1296</v>
      </c>
      <c r="V6117" s="276" t="s">
        <v>7</v>
      </c>
    </row>
    <row r="6118" spans="2:22" s="3" customFormat="1" ht="63" x14ac:dyDescent="0.25">
      <c r="B6118" s="30" t="s">
        <v>2237</v>
      </c>
      <c r="C6118" s="31" t="s">
        <v>2456</v>
      </c>
      <c r="D6118" s="81" t="s">
        <v>2457</v>
      </c>
      <c r="E6118" s="56" t="s">
        <v>768</v>
      </c>
      <c r="F6118" s="32" t="s">
        <v>4764</v>
      </c>
      <c r="G6118" s="100" t="s">
        <v>7</v>
      </c>
      <c r="H6118" s="583" t="s">
        <v>154</v>
      </c>
      <c r="I6118" s="32">
        <v>2025</v>
      </c>
      <c r="J6118" s="56">
        <v>10</v>
      </c>
      <c r="K6118" s="79" t="s">
        <v>2305</v>
      </c>
      <c r="L6118" s="34" t="s">
        <v>979</v>
      </c>
      <c r="M6118" s="82">
        <v>44733</v>
      </c>
      <c r="N6118" s="101" t="s">
        <v>2449</v>
      </c>
      <c r="O6118" s="32">
        <v>1</v>
      </c>
      <c r="P6118" s="57">
        <v>1</v>
      </c>
      <c r="Q6118" s="56" t="s">
        <v>143</v>
      </c>
      <c r="R6118" s="56" t="s">
        <v>363</v>
      </c>
      <c r="S6118" s="147">
        <v>611</v>
      </c>
      <c r="T6118" s="291">
        <v>1</v>
      </c>
      <c r="U6118" s="459">
        <f t="shared" si="423"/>
        <v>611</v>
      </c>
      <c r="V6118" s="276" t="s">
        <v>7</v>
      </c>
    </row>
    <row r="6119" spans="2:22" s="3" customFormat="1" ht="63" x14ac:dyDescent="0.25">
      <c r="B6119" s="30" t="s">
        <v>2237</v>
      </c>
      <c r="C6119" s="31" t="s">
        <v>2456</v>
      </c>
      <c r="D6119" s="81" t="s">
        <v>2457</v>
      </c>
      <c r="E6119" s="56" t="s">
        <v>189</v>
      </c>
      <c r="F6119" s="32" t="s">
        <v>4763</v>
      </c>
      <c r="G6119" s="100" t="s">
        <v>7</v>
      </c>
      <c r="H6119" s="583" t="s">
        <v>154</v>
      </c>
      <c r="I6119" s="32">
        <v>2025</v>
      </c>
      <c r="J6119" s="56" t="s">
        <v>7</v>
      </c>
      <c r="K6119" s="377" t="s">
        <v>4260</v>
      </c>
      <c r="L6119" s="34" t="s">
        <v>979</v>
      </c>
      <c r="M6119" s="82">
        <v>44733</v>
      </c>
      <c r="N6119" s="101" t="s">
        <v>2449</v>
      </c>
      <c r="O6119" s="32">
        <v>1</v>
      </c>
      <c r="P6119" s="57">
        <v>1</v>
      </c>
      <c r="Q6119" s="56" t="s">
        <v>156</v>
      </c>
      <c r="R6119" s="56" t="s">
        <v>191</v>
      </c>
      <c r="S6119" s="147">
        <v>300</v>
      </c>
      <c r="T6119" s="211">
        <v>1</v>
      </c>
      <c r="U6119" s="459">
        <f t="shared" si="420"/>
        <v>300</v>
      </c>
      <c r="V6119" s="276" t="s">
        <v>7</v>
      </c>
    </row>
    <row r="6120" spans="2:22" s="3" customFormat="1" ht="63" x14ac:dyDescent="0.25">
      <c r="B6120" s="30" t="s">
        <v>2237</v>
      </c>
      <c r="C6120" s="31" t="s">
        <v>2456</v>
      </c>
      <c r="D6120" s="81" t="s">
        <v>2457</v>
      </c>
      <c r="E6120" s="397" t="s">
        <v>26</v>
      </c>
      <c r="F6120" s="32" t="s">
        <v>7</v>
      </c>
      <c r="G6120" s="32" t="s">
        <v>7</v>
      </c>
      <c r="H6120" s="583" t="s">
        <v>7</v>
      </c>
      <c r="I6120" s="32" t="s">
        <v>7</v>
      </c>
      <c r="J6120" s="32" t="s">
        <v>7</v>
      </c>
      <c r="K6120" s="32" t="s">
        <v>7</v>
      </c>
      <c r="L6120" s="32" t="s">
        <v>7</v>
      </c>
      <c r="M6120" s="32" t="s">
        <v>7</v>
      </c>
      <c r="N6120" s="32" t="s">
        <v>7</v>
      </c>
      <c r="O6120" s="32" t="s">
        <v>7</v>
      </c>
      <c r="P6120" s="32" t="s">
        <v>7</v>
      </c>
      <c r="Q6120" s="32" t="s">
        <v>7</v>
      </c>
      <c r="R6120" s="32" t="s">
        <v>7</v>
      </c>
      <c r="S6120" s="143" t="s">
        <v>7</v>
      </c>
      <c r="T6120" s="32" t="s">
        <v>7</v>
      </c>
      <c r="U6120" s="453">
        <f>SUM(U6112:U6119)</f>
        <v>7532.3360000000011</v>
      </c>
      <c r="V6120" s="276" t="s">
        <v>7</v>
      </c>
    </row>
    <row r="6121" spans="2:22" s="3" customFormat="1" ht="47.25" x14ac:dyDescent="0.25">
      <c r="B6121" s="30" t="s">
        <v>2237</v>
      </c>
      <c r="C6121" s="31" t="s">
        <v>2458</v>
      </c>
      <c r="D6121" s="81" t="s">
        <v>2459</v>
      </c>
      <c r="E6121" s="56" t="s">
        <v>168</v>
      </c>
      <c r="F6121" s="32" t="s">
        <v>4766</v>
      </c>
      <c r="G6121" s="100" t="s">
        <v>7</v>
      </c>
      <c r="H6121" s="583" t="s">
        <v>154</v>
      </c>
      <c r="I6121" s="32">
        <v>2026</v>
      </c>
      <c r="J6121" s="56">
        <v>10</v>
      </c>
      <c r="K6121" s="377" t="s">
        <v>141</v>
      </c>
      <c r="L6121" s="34" t="s">
        <v>979</v>
      </c>
      <c r="M6121" s="82">
        <v>44571</v>
      </c>
      <c r="N6121" s="101" t="s">
        <v>2449</v>
      </c>
      <c r="O6121" s="32">
        <v>1</v>
      </c>
      <c r="P6121" s="57">
        <v>1</v>
      </c>
      <c r="Q6121" s="56" t="s">
        <v>140</v>
      </c>
      <c r="R6121" s="56" t="s">
        <v>256</v>
      </c>
      <c r="S6121" s="147">
        <v>699</v>
      </c>
      <c r="T6121" s="291">
        <v>1.04</v>
      </c>
      <c r="U6121" s="459">
        <f t="shared" si="420"/>
        <v>726.96</v>
      </c>
      <c r="V6121" s="276" t="s">
        <v>7</v>
      </c>
    </row>
    <row r="6122" spans="2:22" s="3" customFormat="1" ht="31.5" x14ac:dyDescent="0.25">
      <c r="B6122" s="30" t="s">
        <v>2237</v>
      </c>
      <c r="C6122" s="31" t="s">
        <v>2458</v>
      </c>
      <c r="D6122" s="81" t="s">
        <v>2459</v>
      </c>
      <c r="E6122" s="377" t="s">
        <v>3431</v>
      </c>
      <c r="F6122" s="32" t="s">
        <v>4766</v>
      </c>
      <c r="G6122" s="100" t="s">
        <v>7</v>
      </c>
      <c r="H6122" s="583" t="s">
        <v>154</v>
      </c>
      <c r="I6122" s="32">
        <v>2026</v>
      </c>
      <c r="J6122" s="56">
        <v>10</v>
      </c>
      <c r="K6122" s="377" t="s">
        <v>3100</v>
      </c>
      <c r="L6122" s="34" t="s">
        <v>979</v>
      </c>
      <c r="M6122" s="82">
        <v>44571</v>
      </c>
      <c r="N6122" s="101" t="s">
        <v>2449</v>
      </c>
      <c r="O6122" s="32">
        <v>3</v>
      </c>
      <c r="P6122" s="57">
        <v>1</v>
      </c>
      <c r="Q6122" s="56" t="s">
        <v>140</v>
      </c>
      <c r="R6122" s="56" t="s">
        <v>765</v>
      </c>
      <c r="S6122" s="147">
        <v>413</v>
      </c>
      <c r="T6122" s="291">
        <v>1.04</v>
      </c>
      <c r="U6122" s="459">
        <f t="shared" si="420"/>
        <v>1288.56</v>
      </c>
      <c r="V6122" s="276" t="s">
        <v>7</v>
      </c>
    </row>
    <row r="6123" spans="2:22" s="3" customFormat="1" ht="47.25" x14ac:dyDescent="0.25">
      <c r="B6123" s="30" t="s">
        <v>2237</v>
      </c>
      <c r="C6123" s="31" t="s">
        <v>2458</v>
      </c>
      <c r="D6123" s="81" t="s">
        <v>2459</v>
      </c>
      <c r="E6123" s="56" t="s">
        <v>2314</v>
      </c>
      <c r="F6123" s="32" t="s">
        <v>4766</v>
      </c>
      <c r="G6123" s="100" t="s">
        <v>7</v>
      </c>
      <c r="H6123" s="583" t="s">
        <v>154</v>
      </c>
      <c r="I6123" s="32">
        <v>2026</v>
      </c>
      <c r="J6123" s="56">
        <v>10</v>
      </c>
      <c r="K6123" s="377" t="s">
        <v>3729</v>
      </c>
      <c r="L6123" s="34" t="s">
        <v>979</v>
      </c>
      <c r="M6123" s="82">
        <v>44571</v>
      </c>
      <c r="N6123" s="101" t="s">
        <v>2449</v>
      </c>
      <c r="O6123" s="32">
        <v>1</v>
      </c>
      <c r="P6123" s="57">
        <v>18</v>
      </c>
      <c r="Q6123" s="56" t="s">
        <v>185</v>
      </c>
      <c r="R6123" s="56" t="s">
        <v>609</v>
      </c>
      <c r="S6123" s="147">
        <v>5.5</v>
      </c>
      <c r="T6123" s="291">
        <v>1.04</v>
      </c>
      <c r="U6123" s="459">
        <f t="shared" si="420"/>
        <v>102.96000000000001</v>
      </c>
      <c r="V6123" s="276" t="s">
        <v>7</v>
      </c>
    </row>
    <row r="6124" spans="2:22" s="3" customFormat="1" ht="47.25" x14ac:dyDescent="0.25">
      <c r="B6124" s="30" t="s">
        <v>2237</v>
      </c>
      <c r="C6124" s="31" t="s">
        <v>2458</v>
      </c>
      <c r="D6124" s="81" t="s">
        <v>2459</v>
      </c>
      <c r="E6124" s="56" t="s">
        <v>2460</v>
      </c>
      <c r="F6124" s="32" t="s">
        <v>4766</v>
      </c>
      <c r="G6124" s="100" t="s">
        <v>7</v>
      </c>
      <c r="H6124" s="583" t="s">
        <v>154</v>
      </c>
      <c r="I6124" s="32">
        <v>2026</v>
      </c>
      <c r="J6124" s="56">
        <v>10</v>
      </c>
      <c r="K6124" s="377" t="s">
        <v>3627</v>
      </c>
      <c r="L6124" s="34" t="s">
        <v>979</v>
      </c>
      <c r="M6124" s="82">
        <v>44571</v>
      </c>
      <c r="N6124" s="101" t="s">
        <v>2449</v>
      </c>
      <c r="O6124" s="32">
        <v>1</v>
      </c>
      <c r="P6124" s="57">
        <v>2</v>
      </c>
      <c r="Q6124" s="178" t="s">
        <v>261</v>
      </c>
      <c r="R6124" s="292" t="s">
        <v>753</v>
      </c>
      <c r="S6124" s="147">
        <v>1358</v>
      </c>
      <c r="T6124" s="291">
        <v>1.07</v>
      </c>
      <c r="U6124" s="459">
        <f t="shared" si="420"/>
        <v>2906.1200000000003</v>
      </c>
      <c r="V6124" s="276" t="s">
        <v>7</v>
      </c>
    </row>
    <row r="6125" spans="2:22" s="3" customFormat="1" ht="63" x14ac:dyDescent="0.25">
      <c r="B6125" s="30" t="s">
        <v>2237</v>
      </c>
      <c r="C6125" s="31" t="s">
        <v>2458</v>
      </c>
      <c r="D6125" s="81" t="s">
        <v>2459</v>
      </c>
      <c r="E6125" s="56" t="s">
        <v>189</v>
      </c>
      <c r="F6125" s="32" t="s">
        <v>4766</v>
      </c>
      <c r="G6125" s="100" t="s">
        <v>7</v>
      </c>
      <c r="H6125" s="583" t="s">
        <v>154</v>
      </c>
      <c r="I6125" s="32">
        <v>2026</v>
      </c>
      <c r="J6125" s="56" t="s">
        <v>7</v>
      </c>
      <c r="K6125" s="377" t="s">
        <v>4260</v>
      </c>
      <c r="L6125" s="34" t="s">
        <v>979</v>
      </c>
      <c r="M6125" s="82">
        <v>44571</v>
      </c>
      <c r="N6125" s="101" t="s">
        <v>2449</v>
      </c>
      <c r="O6125" s="32">
        <v>1</v>
      </c>
      <c r="P6125" s="57">
        <v>1</v>
      </c>
      <c r="Q6125" s="56" t="s">
        <v>156</v>
      </c>
      <c r="R6125" s="56" t="s">
        <v>191</v>
      </c>
      <c r="S6125" s="147">
        <v>300</v>
      </c>
      <c r="T6125" s="211">
        <v>1</v>
      </c>
      <c r="U6125" s="459">
        <f t="shared" si="420"/>
        <v>300</v>
      </c>
      <c r="V6125" s="276" t="s">
        <v>7</v>
      </c>
    </row>
    <row r="6126" spans="2:22" s="3" customFormat="1" ht="63" x14ac:dyDescent="0.25">
      <c r="B6126" s="30" t="s">
        <v>2237</v>
      </c>
      <c r="C6126" s="31" t="s">
        <v>2458</v>
      </c>
      <c r="D6126" s="81" t="s">
        <v>2459</v>
      </c>
      <c r="E6126" s="397" t="s">
        <v>26</v>
      </c>
      <c r="F6126" s="32" t="s">
        <v>7</v>
      </c>
      <c r="G6126" s="32" t="s">
        <v>7</v>
      </c>
      <c r="H6126" s="583" t="s">
        <v>7</v>
      </c>
      <c r="I6126" s="32" t="s">
        <v>7</v>
      </c>
      <c r="J6126" s="32" t="s">
        <v>7</v>
      </c>
      <c r="K6126" s="32" t="s">
        <v>7</v>
      </c>
      <c r="L6126" s="32" t="s">
        <v>7</v>
      </c>
      <c r="M6126" s="32" t="s">
        <v>7</v>
      </c>
      <c r="N6126" s="32" t="s">
        <v>7</v>
      </c>
      <c r="O6126" s="32" t="s">
        <v>7</v>
      </c>
      <c r="P6126" s="32" t="s">
        <v>7</v>
      </c>
      <c r="Q6126" s="32" t="s">
        <v>7</v>
      </c>
      <c r="R6126" s="32" t="s">
        <v>7</v>
      </c>
      <c r="S6126" s="143" t="s">
        <v>7</v>
      </c>
      <c r="T6126" s="32" t="s">
        <v>7</v>
      </c>
      <c r="U6126" s="453">
        <f>SUM(U6121:U6125)</f>
        <v>5324.6</v>
      </c>
      <c r="V6126" s="276" t="s">
        <v>7</v>
      </c>
    </row>
    <row r="6127" spans="2:22" s="3" customFormat="1" ht="63" x14ac:dyDescent="0.25">
      <c r="B6127" s="30" t="s">
        <v>2237</v>
      </c>
      <c r="C6127" s="31" t="s">
        <v>2461</v>
      </c>
      <c r="D6127" s="81" t="s">
        <v>2462</v>
      </c>
      <c r="E6127" s="56" t="s">
        <v>168</v>
      </c>
      <c r="F6127" s="32" t="s">
        <v>4767</v>
      </c>
      <c r="G6127" s="100" t="s">
        <v>7</v>
      </c>
      <c r="H6127" s="583" t="s">
        <v>154</v>
      </c>
      <c r="I6127" s="32">
        <v>2026</v>
      </c>
      <c r="J6127" s="56">
        <v>10</v>
      </c>
      <c r="K6127" s="377" t="s">
        <v>141</v>
      </c>
      <c r="L6127" s="34" t="s">
        <v>979</v>
      </c>
      <c r="M6127" s="82">
        <v>44733</v>
      </c>
      <c r="N6127" s="101" t="s">
        <v>2449</v>
      </c>
      <c r="O6127" s="32">
        <v>1</v>
      </c>
      <c r="P6127" s="57">
        <v>13</v>
      </c>
      <c r="Q6127" s="56" t="s">
        <v>140</v>
      </c>
      <c r="R6127" s="56" t="s">
        <v>256</v>
      </c>
      <c r="S6127" s="147">
        <v>699</v>
      </c>
      <c r="T6127" s="291">
        <v>1.04</v>
      </c>
      <c r="U6127" s="459">
        <f t="shared" si="420"/>
        <v>9450.48</v>
      </c>
      <c r="V6127" s="276" t="s">
        <v>7</v>
      </c>
    </row>
    <row r="6128" spans="2:22" s="3" customFormat="1" ht="63" x14ac:dyDescent="0.25">
      <c r="B6128" s="30" t="s">
        <v>2237</v>
      </c>
      <c r="C6128" s="31" t="s">
        <v>2461</v>
      </c>
      <c r="D6128" s="81" t="s">
        <v>2462</v>
      </c>
      <c r="E6128" s="377" t="s">
        <v>3431</v>
      </c>
      <c r="F6128" s="32" t="s">
        <v>4767</v>
      </c>
      <c r="G6128" s="100" t="s">
        <v>7</v>
      </c>
      <c r="H6128" s="583" t="s">
        <v>154</v>
      </c>
      <c r="I6128" s="32">
        <v>2026</v>
      </c>
      <c r="J6128" s="56">
        <v>10</v>
      </c>
      <c r="K6128" s="377" t="s">
        <v>3100</v>
      </c>
      <c r="L6128" s="34" t="s">
        <v>979</v>
      </c>
      <c r="M6128" s="82">
        <v>44733</v>
      </c>
      <c r="N6128" s="101" t="s">
        <v>2449</v>
      </c>
      <c r="O6128" s="32">
        <v>3</v>
      </c>
      <c r="P6128" s="57">
        <v>13</v>
      </c>
      <c r="Q6128" s="56" t="s">
        <v>140</v>
      </c>
      <c r="R6128" s="56" t="s">
        <v>765</v>
      </c>
      <c r="S6128" s="147">
        <v>413</v>
      </c>
      <c r="T6128" s="291">
        <v>1.04</v>
      </c>
      <c r="U6128" s="459">
        <f>O6128*P6128*S6128*T6128</f>
        <v>16751.28</v>
      </c>
      <c r="V6128" s="276" t="s">
        <v>7</v>
      </c>
    </row>
    <row r="6129" spans="2:22" s="3" customFormat="1" ht="63" x14ac:dyDescent="0.25">
      <c r="B6129" s="30" t="s">
        <v>2237</v>
      </c>
      <c r="C6129" s="31" t="s">
        <v>2461</v>
      </c>
      <c r="D6129" s="81" t="s">
        <v>2462</v>
      </c>
      <c r="E6129" s="56" t="s">
        <v>2314</v>
      </c>
      <c r="F6129" s="32" t="s">
        <v>4767</v>
      </c>
      <c r="G6129" s="100" t="s">
        <v>7</v>
      </c>
      <c r="H6129" s="583" t="s">
        <v>154</v>
      </c>
      <c r="I6129" s="32">
        <v>2026</v>
      </c>
      <c r="J6129" s="56">
        <v>10</v>
      </c>
      <c r="K6129" s="377" t="s">
        <v>3729</v>
      </c>
      <c r="L6129" s="34" t="s">
        <v>979</v>
      </c>
      <c r="M6129" s="82">
        <v>44733</v>
      </c>
      <c r="N6129" s="101" t="s">
        <v>2449</v>
      </c>
      <c r="O6129" s="32">
        <v>1</v>
      </c>
      <c r="P6129" s="57">
        <v>241</v>
      </c>
      <c r="Q6129" s="56" t="s">
        <v>185</v>
      </c>
      <c r="R6129" s="56" t="s">
        <v>609</v>
      </c>
      <c r="S6129" s="147">
        <v>5.5</v>
      </c>
      <c r="T6129" s="291">
        <v>1.04</v>
      </c>
      <c r="U6129" s="459">
        <f t="shared" si="420"/>
        <v>1378.52</v>
      </c>
      <c r="V6129" s="276" t="s">
        <v>7</v>
      </c>
    </row>
    <row r="6130" spans="2:22" s="3" customFormat="1" ht="63" x14ac:dyDescent="0.25">
      <c r="B6130" s="30" t="s">
        <v>2237</v>
      </c>
      <c r="C6130" s="31" t="s">
        <v>2461</v>
      </c>
      <c r="D6130" s="81" t="s">
        <v>2462</v>
      </c>
      <c r="E6130" s="56" t="s">
        <v>189</v>
      </c>
      <c r="F6130" s="32" t="s">
        <v>4767</v>
      </c>
      <c r="G6130" s="100" t="s">
        <v>7</v>
      </c>
      <c r="H6130" s="583" t="s">
        <v>154</v>
      </c>
      <c r="I6130" s="32">
        <v>2026</v>
      </c>
      <c r="J6130" s="56" t="s">
        <v>7</v>
      </c>
      <c r="K6130" s="377" t="s">
        <v>3002</v>
      </c>
      <c r="L6130" s="34" t="s">
        <v>979</v>
      </c>
      <c r="M6130" s="82">
        <v>44733</v>
      </c>
      <c r="N6130" s="101" t="s">
        <v>2449</v>
      </c>
      <c r="O6130" s="32">
        <v>1</v>
      </c>
      <c r="P6130" s="57">
        <v>1</v>
      </c>
      <c r="Q6130" s="56" t="s">
        <v>156</v>
      </c>
      <c r="R6130" s="56" t="s">
        <v>283</v>
      </c>
      <c r="S6130" s="147">
        <v>3000</v>
      </c>
      <c r="T6130" s="211">
        <v>1</v>
      </c>
      <c r="U6130" s="459">
        <f t="shared" si="420"/>
        <v>3000</v>
      </c>
      <c r="V6130" s="276" t="s">
        <v>7</v>
      </c>
    </row>
    <row r="6131" spans="2:22" s="3" customFormat="1" ht="63" x14ac:dyDescent="0.25">
      <c r="B6131" s="30" t="s">
        <v>2237</v>
      </c>
      <c r="C6131" s="31" t="s">
        <v>2461</v>
      </c>
      <c r="D6131" s="81" t="s">
        <v>2462</v>
      </c>
      <c r="E6131" s="397" t="s">
        <v>26</v>
      </c>
      <c r="F6131" s="32" t="s">
        <v>7</v>
      </c>
      <c r="G6131" s="32" t="s">
        <v>7</v>
      </c>
      <c r="H6131" s="583" t="s">
        <v>7</v>
      </c>
      <c r="I6131" s="32" t="s">
        <v>7</v>
      </c>
      <c r="J6131" s="32" t="s">
        <v>7</v>
      </c>
      <c r="K6131" s="32" t="s">
        <v>7</v>
      </c>
      <c r="L6131" s="32" t="s">
        <v>7</v>
      </c>
      <c r="M6131" s="32" t="s">
        <v>7</v>
      </c>
      <c r="N6131" s="32" t="s">
        <v>7</v>
      </c>
      <c r="O6131" s="32" t="s">
        <v>7</v>
      </c>
      <c r="P6131" s="32" t="s">
        <v>7</v>
      </c>
      <c r="Q6131" s="32" t="s">
        <v>7</v>
      </c>
      <c r="R6131" s="32" t="s">
        <v>7</v>
      </c>
      <c r="S6131" s="143" t="s">
        <v>7</v>
      </c>
      <c r="T6131" s="32" t="s">
        <v>7</v>
      </c>
      <c r="U6131" s="453">
        <f>SUM(U6127:U6130)</f>
        <v>30580.28</v>
      </c>
      <c r="V6131" s="276" t="s">
        <v>7</v>
      </c>
    </row>
    <row r="6132" spans="2:22" s="3" customFormat="1" ht="47.25" x14ac:dyDescent="0.25">
      <c r="B6132" s="30" t="s">
        <v>2237</v>
      </c>
      <c r="C6132" s="31" t="s">
        <v>2463</v>
      </c>
      <c r="D6132" s="81" t="s">
        <v>2464</v>
      </c>
      <c r="E6132" s="377" t="s">
        <v>2955</v>
      </c>
      <c r="F6132" s="32" t="s">
        <v>4768</v>
      </c>
      <c r="G6132" s="100" t="s">
        <v>7</v>
      </c>
      <c r="H6132" s="583" t="s">
        <v>154</v>
      </c>
      <c r="I6132" s="32">
        <v>2025</v>
      </c>
      <c r="J6132" s="76">
        <v>10</v>
      </c>
      <c r="K6132" s="589" t="s">
        <v>3439</v>
      </c>
      <c r="L6132" s="34" t="s">
        <v>979</v>
      </c>
      <c r="M6132" s="82">
        <v>44571</v>
      </c>
      <c r="N6132" s="101" t="s">
        <v>2449</v>
      </c>
      <c r="O6132" s="32">
        <v>1</v>
      </c>
      <c r="P6132" s="76">
        <v>5</v>
      </c>
      <c r="Q6132" s="76" t="s">
        <v>185</v>
      </c>
      <c r="R6132" s="76" t="s">
        <v>2258</v>
      </c>
      <c r="S6132" s="244">
        <v>750</v>
      </c>
      <c r="T6132" s="211">
        <v>1.05</v>
      </c>
      <c r="U6132" s="459">
        <f t="shared" ref="U6132:U6140" si="424">O6132*P6132*S6132*T6132</f>
        <v>3937.5</v>
      </c>
      <c r="V6132" s="276" t="s">
        <v>7</v>
      </c>
    </row>
    <row r="6133" spans="2:22" s="3" customFormat="1" ht="63" x14ac:dyDescent="0.25">
      <c r="B6133" s="30" t="s">
        <v>2237</v>
      </c>
      <c r="C6133" s="31" t="s">
        <v>2463</v>
      </c>
      <c r="D6133" s="81" t="s">
        <v>2464</v>
      </c>
      <c r="E6133" s="60" t="s">
        <v>189</v>
      </c>
      <c r="F6133" s="32" t="s">
        <v>4768</v>
      </c>
      <c r="G6133" s="100" t="s">
        <v>7</v>
      </c>
      <c r="H6133" s="583" t="s">
        <v>154</v>
      </c>
      <c r="I6133" s="32">
        <v>2025</v>
      </c>
      <c r="J6133" s="76" t="s">
        <v>7</v>
      </c>
      <c r="K6133" s="377" t="s">
        <v>4260</v>
      </c>
      <c r="L6133" s="34" t="s">
        <v>979</v>
      </c>
      <c r="M6133" s="82">
        <v>44571</v>
      </c>
      <c r="N6133" s="101" t="s">
        <v>2449</v>
      </c>
      <c r="O6133" s="32">
        <v>1</v>
      </c>
      <c r="P6133" s="57">
        <v>5</v>
      </c>
      <c r="Q6133" s="56" t="s">
        <v>156</v>
      </c>
      <c r="R6133" s="56" t="s">
        <v>191</v>
      </c>
      <c r="S6133" s="447">
        <v>300</v>
      </c>
      <c r="T6133" s="211">
        <v>1</v>
      </c>
      <c r="U6133" s="459">
        <f t="shared" si="424"/>
        <v>1500</v>
      </c>
      <c r="V6133" s="276" t="s">
        <v>7</v>
      </c>
    </row>
    <row r="6134" spans="2:22" s="3" customFormat="1" ht="47.25" x14ac:dyDescent="0.25">
      <c r="B6134" s="30" t="s">
        <v>2237</v>
      </c>
      <c r="C6134" s="31" t="s">
        <v>2463</v>
      </c>
      <c r="D6134" s="81" t="s">
        <v>2464</v>
      </c>
      <c r="E6134" s="71" t="s">
        <v>168</v>
      </c>
      <c r="F6134" s="32" t="s">
        <v>4769</v>
      </c>
      <c r="G6134" s="100" t="s">
        <v>7</v>
      </c>
      <c r="H6134" s="583" t="s">
        <v>154</v>
      </c>
      <c r="I6134" s="32">
        <v>2025</v>
      </c>
      <c r="J6134" s="56">
        <v>10</v>
      </c>
      <c r="K6134" s="377" t="s">
        <v>141</v>
      </c>
      <c r="L6134" s="34" t="s">
        <v>979</v>
      </c>
      <c r="M6134" s="82">
        <v>44571</v>
      </c>
      <c r="N6134" s="101" t="s">
        <v>2449</v>
      </c>
      <c r="O6134" s="32">
        <v>1</v>
      </c>
      <c r="P6134" s="57">
        <v>1.5</v>
      </c>
      <c r="Q6134" s="56" t="s">
        <v>140</v>
      </c>
      <c r="R6134" s="56" t="s">
        <v>256</v>
      </c>
      <c r="S6134" s="147">
        <v>699</v>
      </c>
      <c r="T6134" s="291">
        <v>1.04</v>
      </c>
      <c r="U6134" s="459">
        <f t="shared" si="424"/>
        <v>1090.44</v>
      </c>
      <c r="V6134" s="276" t="s">
        <v>7</v>
      </c>
    </row>
    <row r="6135" spans="2:22" s="3" customFormat="1" ht="47.25" x14ac:dyDescent="0.25">
      <c r="B6135" s="30" t="s">
        <v>2237</v>
      </c>
      <c r="C6135" s="31" t="s">
        <v>2463</v>
      </c>
      <c r="D6135" s="81" t="s">
        <v>2464</v>
      </c>
      <c r="E6135" s="377" t="s">
        <v>3431</v>
      </c>
      <c r="F6135" s="32" t="s">
        <v>4769</v>
      </c>
      <c r="G6135" s="100" t="s">
        <v>7</v>
      </c>
      <c r="H6135" s="583" t="s">
        <v>154</v>
      </c>
      <c r="I6135" s="32">
        <v>2025</v>
      </c>
      <c r="J6135" s="56">
        <v>10</v>
      </c>
      <c r="K6135" s="377" t="s">
        <v>3100</v>
      </c>
      <c r="L6135" s="34" t="s">
        <v>979</v>
      </c>
      <c r="M6135" s="82">
        <v>44571</v>
      </c>
      <c r="N6135" s="101" t="s">
        <v>2449</v>
      </c>
      <c r="O6135" s="32">
        <v>1</v>
      </c>
      <c r="P6135" s="57">
        <v>4.5</v>
      </c>
      <c r="Q6135" s="56" t="s">
        <v>140</v>
      </c>
      <c r="R6135" s="56" t="s">
        <v>765</v>
      </c>
      <c r="S6135" s="147">
        <v>413</v>
      </c>
      <c r="T6135" s="291">
        <v>1.04</v>
      </c>
      <c r="U6135" s="459">
        <f t="shared" si="424"/>
        <v>1932.8400000000001</v>
      </c>
      <c r="V6135" s="276" t="s">
        <v>7</v>
      </c>
    </row>
    <row r="6136" spans="2:22" s="3" customFormat="1" ht="47.25" x14ac:dyDescent="0.25">
      <c r="B6136" s="30" t="s">
        <v>2237</v>
      </c>
      <c r="C6136" s="31" t="s">
        <v>2463</v>
      </c>
      <c r="D6136" s="81" t="s">
        <v>2464</v>
      </c>
      <c r="E6136" s="71" t="s">
        <v>2314</v>
      </c>
      <c r="F6136" s="32" t="s">
        <v>4769</v>
      </c>
      <c r="G6136" s="100" t="s">
        <v>7</v>
      </c>
      <c r="H6136" s="583" t="s">
        <v>154</v>
      </c>
      <c r="I6136" s="32">
        <v>2025</v>
      </c>
      <c r="J6136" s="56">
        <v>10</v>
      </c>
      <c r="K6136" s="377" t="s">
        <v>3729</v>
      </c>
      <c r="L6136" s="34" t="s">
        <v>979</v>
      </c>
      <c r="M6136" s="82">
        <v>44571</v>
      </c>
      <c r="N6136" s="101" t="s">
        <v>2449</v>
      </c>
      <c r="O6136" s="32">
        <v>1</v>
      </c>
      <c r="P6136" s="57">
        <v>28</v>
      </c>
      <c r="Q6136" s="56" t="s">
        <v>185</v>
      </c>
      <c r="R6136" s="56" t="s">
        <v>609</v>
      </c>
      <c r="S6136" s="147">
        <v>5.5</v>
      </c>
      <c r="T6136" s="291">
        <v>1.04</v>
      </c>
      <c r="U6136" s="459">
        <f t="shared" si="424"/>
        <v>160.16</v>
      </c>
      <c r="V6136" s="276" t="s">
        <v>7</v>
      </c>
    </row>
    <row r="6137" spans="2:22" s="3" customFormat="1" ht="47.25" x14ac:dyDescent="0.25">
      <c r="B6137" s="30" t="s">
        <v>2237</v>
      </c>
      <c r="C6137" s="31" t="s">
        <v>2463</v>
      </c>
      <c r="D6137" s="81" t="s">
        <v>2464</v>
      </c>
      <c r="E6137" s="71" t="s">
        <v>168</v>
      </c>
      <c r="F6137" s="32" t="s">
        <v>4769</v>
      </c>
      <c r="G6137" s="100" t="s">
        <v>7</v>
      </c>
      <c r="H6137" s="583" t="s">
        <v>154</v>
      </c>
      <c r="I6137" s="32">
        <v>2025</v>
      </c>
      <c r="J6137" s="228">
        <v>0.4</v>
      </c>
      <c r="K6137" s="377" t="s">
        <v>141</v>
      </c>
      <c r="L6137" s="34" t="s">
        <v>979</v>
      </c>
      <c r="M6137" s="82">
        <v>44571</v>
      </c>
      <c r="N6137" s="101" t="s">
        <v>2449</v>
      </c>
      <c r="O6137" s="32">
        <v>1</v>
      </c>
      <c r="P6137" s="57">
        <v>8</v>
      </c>
      <c r="Q6137" s="56" t="s">
        <v>140</v>
      </c>
      <c r="R6137" s="56" t="s">
        <v>2266</v>
      </c>
      <c r="S6137" s="147">
        <v>517</v>
      </c>
      <c r="T6137" s="291">
        <v>1.04</v>
      </c>
      <c r="U6137" s="459">
        <f t="shared" si="424"/>
        <v>4301.4400000000005</v>
      </c>
      <c r="V6137" s="276" t="s">
        <v>7</v>
      </c>
    </row>
    <row r="6138" spans="2:22" s="3" customFormat="1" ht="47.25" x14ac:dyDescent="0.25">
      <c r="B6138" s="30" t="s">
        <v>2237</v>
      </c>
      <c r="C6138" s="31" t="s">
        <v>2463</v>
      </c>
      <c r="D6138" s="81" t="s">
        <v>2464</v>
      </c>
      <c r="E6138" s="71" t="s">
        <v>2244</v>
      </c>
      <c r="F6138" s="32" t="s">
        <v>5121</v>
      </c>
      <c r="G6138" s="100" t="s">
        <v>7</v>
      </c>
      <c r="H6138" s="583" t="s">
        <v>154</v>
      </c>
      <c r="I6138" s="32">
        <v>2025</v>
      </c>
      <c r="J6138" s="228">
        <v>0.4</v>
      </c>
      <c r="K6138" s="377" t="s">
        <v>3741</v>
      </c>
      <c r="L6138" s="34" t="s">
        <v>979</v>
      </c>
      <c r="M6138" s="82">
        <v>44571</v>
      </c>
      <c r="N6138" s="101" t="s">
        <v>2449</v>
      </c>
      <c r="O6138" s="32">
        <v>1</v>
      </c>
      <c r="P6138" s="57">
        <v>8</v>
      </c>
      <c r="Q6138" s="56" t="s">
        <v>140</v>
      </c>
      <c r="R6138" s="56" t="s">
        <v>2285</v>
      </c>
      <c r="S6138" s="147">
        <v>249</v>
      </c>
      <c r="T6138" s="291">
        <v>1.04</v>
      </c>
      <c r="U6138" s="459">
        <f t="shared" si="424"/>
        <v>2071.6800000000003</v>
      </c>
      <c r="V6138" s="276" t="s">
        <v>7</v>
      </c>
    </row>
    <row r="6139" spans="2:22" ht="47.25" x14ac:dyDescent="0.25">
      <c r="B6139" s="30" t="s">
        <v>2237</v>
      </c>
      <c r="C6139" s="31" t="s">
        <v>2463</v>
      </c>
      <c r="D6139" s="81" t="s">
        <v>2464</v>
      </c>
      <c r="E6139" s="56" t="s">
        <v>2314</v>
      </c>
      <c r="F6139" s="32" t="s">
        <v>4769</v>
      </c>
      <c r="G6139" s="100" t="s">
        <v>7</v>
      </c>
      <c r="H6139" s="583" t="s">
        <v>154</v>
      </c>
      <c r="I6139" s="32">
        <v>2025</v>
      </c>
      <c r="J6139" s="76">
        <v>0.4</v>
      </c>
      <c r="K6139" s="377" t="s">
        <v>3728</v>
      </c>
      <c r="L6139" s="34" t="s">
        <v>979</v>
      </c>
      <c r="M6139" s="82">
        <v>44571</v>
      </c>
      <c r="N6139" s="101" t="s">
        <v>2449</v>
      </c>
      <c r="O6139" s="32">
        <v>1</v>
      </c>
      <c r="P6139" s="76">
        <v>5</v>
      </c>
      <c r="Q6139" s="76" t="s">
        <v>214</v>
      </c>
      <c r="R6139" s="76" t="s">
        <v>2745</v>
      </c>
      <c r="S6139" s="244">
        <v>2.5</v>
      </c>
      <c r="T6139" s="211">
        <v>1.04</v>
      </c>
      <c r="U6139" s="459">
        <f t="shared" si="424"/>
        <v>13</v>
      </c>
      <c r="V6139" s="276" t="s">
        <v>7</v>
      </c>
    </row>
    <row r="6140" spans="2:22" s="3" customFormat="1" ht="63" x14ac:dyDescent="0.25">
      <c r="B6140" s="30" t="s">
        <v>2237</v>
      </c>
      <c r="C6140" s="31" t="s">
        <v>2463</v>
      </c>
      <c r="D6140" s="81" t="s">
        <v>2464</v>
      </c>
      <c r="E6140" s="71" t="s">
        <v>189</v>
      </c>
      <c r="F6140" s="32" t="s">
        <v>4769</v>
      </c>
      <c r="G6140" s="100" t="s">
        <v>7</v>
      </c>
      <c r="H6140" s="583" t="s">
        <v>154</v>
      </c>
      <c r="I6140" s="32">
        <v>2025</v>
      </c>
      <c r="J6140" s="56" t="s">
        <v>7</v>
      </c>
      <c r="K6140" s="377" t="s">
        <v>4209</v>
      </c>
      <c r="L6140" s="34" t="s">
        <v>979</v>
      </c>
      <c r="M6140" s="82">
        <v>44571</v>
      </c>
      <c r="N6140" s="101" t="s">
        <v>2449</v>
      </c>
      <c r="O6140" s="32">
        <v>1</v>
      </c>
      <c r="P6140" s="57">
        <v>2</v>
      </c>
      <c r="Q6140" s="56" t="s">
        <v>156</v>
      </c>
      <c r="R6140" s="56" t="s">
        <v>351</v>
      </c>
      <c r="S6140" s="147">
        <v>1500</v>
      </c>
      <c r="T6140" s="211">
        <v>1</v>
      </c>
      <c r="U6140" s="459">
        <f t="shared" si="424"/>
        <v>3000</v>
      </c>
      <c r="V6140" s="276" t="s">
        <v>7</v>
      </c>
    </row>
    <row r="6141" spans="2:22" s="3" customFormat="1" ht="63" x14ac:dyDescent="0.25">
      <c r="B6141" s="30" t="s">
        <v>2237</v>
      </c>
      <c r="C6141" s="31" t="s">
        <v>2463</v>
      </c>
      <c r="D6141" s="81" t="s">
        <v>2464</v>
      </c>
      <c r="E6141" s="397" t="s">
        <v>26</v>
      </c>
      <c r="F6141" s="32" t="s">
        <v>7</v>
      </c>
      <c r="G6141" s="32" t="s">
        <v>7</v>
      </c>
      <c r="H6141" s="583" t="s">
        <v>7</v>
      </c>
      <c r="I6141" s="32" t="s">
        <v>7</v>
      </c>
      <c r="J6141" s="32" t="s">
        <v>7</v>
      </c>
      <c r="K6141" s="32" t="s">
        <v>7</v>
      </c>
      <c r="L6141" s="32" t="s">
        <v>7</v>
      </c>
      <c r="M6141" s="32" t="s">
        <v>7</v>
      </c>
      <c r="N6141" s="32" t="s">
        <v>7</v>
      </c>
      <c r="O6141" s="32" t="s">
        <v>7</v>
      </c>
      <c r="P6141" s="32" t="s">
        <v>7</v>
      </c>
      <c r="Q6141" s="32" t="s">
        <v>7</v>
      </c>
      <c r="R6141" s="32" t="s">
        <v>7</v>
      </c>
      <c r="S6141" s="143" t="s">
        <v>7</v>
      </c>
      <c r="T6141" s="32" t="s">
        <v>7</v>
      </c>
      <c r="U6141" s="453">
        <f>SUM(U6132:U6140)</f>
        <v>18007.060000000001</v>
      </c>
      <c r="V6141" s="276" t="s">
        <v>7</v>
      </c>
    </row>
    <row r="6142" spans="2:22" s="3" customFormat="1" ht="47.25" x14ac:dyDescent="0.25">
      <c r="B6142" s="30" t="s">
        <v>2237</v>
      </c>
      <c r="C6142" s="31" t="s">
        <v>2465</v>
      </c>
      <c r="D6142" s="81" t="s">
        <v>2466</v>
      </c>
      <c r="E6142" s="56" t="s">
        <v>168</v>
      </c>
      <c r="F6142" s="32" t="s">
        <v>4770</v>
      </c>
      <c r="G6142" s="100" t="s">
        <v>7</v>
      </c>
      <c r="H6142" s="583" t="s">
        <v>154</v>
      </c>
      <c r="I6142" s="32">
        <v>2026</v>
      </c>
      <c r="J6142" s="56">
        <v>10</v>
      </c>
      <c r="K6142" s="377" t="s">
        <v>141</v>
      </c>
      <c r="L6142" s="34" t="s">
        <v>979</v>
      </c>
      <c r="M6142" s="82">
        <v>44544</v>
      </c>
      <c r="N6142" s="101" t="s">
        <v>2449</v>
      </c>
      <c r="O6142" s="32">
        <v>1</v>
      </c>
      <c r="P6142" s="57">
        <v>29.82</v>
      </c>
      <c r="Q6142" s="56" t="s">
        <v>140</v>
      </c>
      <c r="R6142" s="56" t="s">
        <v>256</v>
      </c>
      <c r="S6142" s="147">
        <v>699</v>
      </c>
      <c r="T6142" s="291">
        <v>1.04</v>
      </c>
      <c r="U6142" s="459">
        <f t="shared" si="420"/>
        <v>21677.947200000002</v>
      </c>
      <c r="V6142" s="276" t="s">
        <v>7</v>
      </c>
    </row>
    <row r="6143" spans="2:22" s="3" customFormat="1" ht="47.25" x14ac:dyDescent="0.25">
      <c r="B6143" s="30" t="s">
        <v>2237</v>
      </c>
      <c r="C6143" s="31" t="s">
        <v>2465</v>
      </c>
      <c r="D6143" s="81" t="s">
        <v>2466</v>
      </c>
      <c r="E6143" s="76" t="s">
        <v>167</v>
      </c>
      <c r="F6143" s="32" t="s">
        <v>4770</v>
      </c>
      <c r="G6143" s="100" t="s">
        <v>7</v>
      </c>
      <c r="H6143" s="583" t="s">
        <v>154</v>
      </c>
      <c r="I6143" s="32">
        <v>2026</v>
      </c>
      <c r="J6143" s="56">
        <v>10</v>
      </c>
      <c r="K6143" s="377" t="s">
        <v>141</v>
      </c>
      <c r="L6143" s="34" t="s">
        <v>979</v>
      </c>
      <c r="M6143" s="82">
        <v>44544</v>
      </c>
      <c r="N6143" s="101" t="s">
        <v>2449</v>
      </c>
      <c r="O6143" s="32">
        <v>1</v>
      </c>
      <c r="P6143" s="57">
        <v>29.82</v>
      </c>
      <c r="Q6143" s="56" t="s">
        <v>140</v>
      </c>
      <c r="R6143" s="76" t="s">
        <v>255</v>
      </c>
      <c r="S6143" s="158">
        <v>767</v>
      </c>
      <c r="T6143" s="253">
        <v>1.42</v>
      </c>
      <c r="U6143" s="459">
        <f t="shared" si="420"/>
        <v>32478.154799999997</v>
      </c>
      <c r="V6143" s="276" t="s">
        <v>7</v>
      </c>
    </row>
    <row r="6144" spans="2:22" s="3" customFormat="1" ht="47.25" x14ac:dyDescent="0.25">
      <c r="B6144" s="30" t="s">
        <v>2237</v>
      </c>
      <c r="C6144" s="31" t="s">
        <v>2465</v>
      </c>
      <c r="D6144" s="81" t="s">
        <v>2466</v>
      </c>
      <c r="E6144" s="56" t="s">
        <v>2244</v>
      </c>
      <c r="F6144" s="32" t="s">
        <v>4770</v>
      </c>
      <c r="G6144" s="100" t="s">
        <v>7</v>
      </c>
      <c r="H6144" s="583" t="s">
        <v>154</v>
      </c>
      <c r="I6144" s="32">
        <v>2026</v>
      </c>
      <c r="J6144" s="56">
        <v>10</v>
      </c>
      <c r="K6144" s="377" t="s">
        <v>3444</v>
      </c>
      <c r="L6144" s="34" t="s">
        <v>979</v>
      </c>
      <c r="M6144" s="82">
        <v>44544</v>
      </c>
      <c r="N6144" s="101" t="s">
        <v>2449</v>
      </c>
      <c r="O6144" s="32">
        <v>1</v>
      </c>
      <c r="P6144" s="57">
        <v>89.460000000000008</v>
      </c>
      <c r="Q6144" s="56" t="s">
        <v>140</v>
      </c>
      <c r="R6144" s="56" t="s">
        <v>1963</v>
      </c>
      <c r="S6144" s="57">
        <v>431</v>
      </c>
      <c r="T6144" s="291">
        <v>1.04</v>
      </c>
      <c r="U6144" s="459">
        <f t="shared" si="420"/>
        <v>40099.5504</v>
      </c>
      <c r="V6144" s="276" t="s">
        <v>7</v>
      </c>
    </row>
    <row r="6145" spans="2:22" s="3" customFormat="1" ht="47.25" x14ac:dyDescent="0.25">
      <c r="B6145" s="30" t="s">
        <v>2237</v>
      </c>
      <c r="C6145" s="31" t="s">
        <v>2465</v>
      </c>
      <c r="D6145" s="81" t="s">
        <v>2466</v>
      </c>
      <c r="E6145" s="56" t="s">
        <v>2314</v>
      </c>
      <c r="F6145" s="32" t="s">
        <v>4770</v>
      </c>
      <c r="G6145" s="100" t="s">
        <v>7</v>
      </c>
      <c r="H6145" s="583" t="s">
        <v>154</v>
      </c>
      <c r="I6145" s="32">
        <v>2026</v>
      </c>
      <c r="J6145" s="56">
        <v>10</v>
      </c>
      <c r="K6145" s="377" t="s">
        <v>3729</v>
      </c>
      <c r="L6145" s="34" t="s">
        <v>979</v>
      </c>
      <c r="M6145" s="82">
        <v>44544</v>
      </c>
      <c r="N6145" s="101" t="s">
        <v>2449</v>
      </c>
      <c r="O6145" s="32">
        <v>1</v>
      </c>
      <c r="P6145" s="57">
        <v>542</v>
      </c>
      <c r="Q6145" s="56" t="s">
        <v>185</v>
      </c>
      <c r="R6145" s="56" t="s">
        <v>609</v>
      </c>
      <c r="S6145" s="147">
        <v>5.5</v>
      </c>
      <c r="T6145" s="291">
        <v>1.04</v>
      </c>
      <c r="U6145" s="459">
        <f t="shared" si="420"/>
        <v>3100.2400000000002</v>
      </c>
      <c r="V6145" s="276" t="s">
        <v>7</v>
      </c>
    </row>
    <row r="6146" spans="2:22" s="3" customFormat="1" ht="63" x14ac:dyDescent="0.25">
      <c r="B6146" s="30" t="s">
        <v>2237</v>
      </c>
      <c r="C6146" s="31" t="s">
        <v>2465</v>
      </c>
      <c r="D6146" s="81" t="s">
        <v>2466</v>
      </c>
      <c r="E6146" s="56" t="s">
        <v>189</v>
      </c>
      <c r="F6146" s="32" t="s">
        <v>4770</v>
      </c>
      <c r="G6146" s="100" t="s">
        <v>7</v>
      </c>
      <c r="H6146" s="583" t="s">
        <v>154</v>
      </c>
      <c r="I6146" s="32">
        <v>2026</v>
      </c>
      <c r="J6146" s="56" t="s">
        <v>7</v>
      </c>
      <c r="K6146" s="377" t="s">
        <v>4262</v>
      </c>
      <c r="L6146" s="34" t="s">
        <v>979</v>
      </c>
      <c r="M6146" s="82">
        <v>44544</v>
      </c>
      <c r="N6146" s="101" t="s">
        <v>2449</v>
      </c>
      <c r="O6146" s="32">
        <v>1</v>
      </c>
      <c r="P6146" s="57">
        <v>1</v>
      </c>
      <c r="Q6146" s="56" t="s">
        <v>156</v>
      </c>
      <c r="R6146" s="56" t="s">
        <v>532</v>
      </c>
      <c r="S6146" s="147">
        <v>7500</v>
      </c>
      <c r="T6146" s="211">
        <v>1</v>
      </c>
      <c r="U6146" s="459">
        <f t="shared" si="420"/>
        <v>7500</v>
      </c>
      <c r="V6146" s="276" t="s">
        <v>7</v>
      </c>
    </row>
    <row r="6147" spans="2:22" s="3" customFormat="1" ht="63" x14ac:dyDescent="0.25">
      <c r="B6147" s="30" t="s">
        <v>2237</v>
      </c>
      <c r="C6147" s="31" t="s">
        <v>2465</v>
      </c>
      <c r="D6147" s="81" t="s">
        <v>2466</v>
      </c>
      <c r="E6147" s="397" t="s">
        <v>26</v>
      </c>
      <c r="F6147" s="32" t="s">
        <v>7</v>
      </c>
      <c r="G6147" s="32" t="s">
        <v>7</v>
      </c>
      <c r="H6147" s="583" t="s">
        <v>7</v>
      </c>
      <c r="I6147" s="32" t="s">
        <v>7</v>
      </c>
      <c r="J6147" s="32" t="s">
        <v>7</v>
      </c>
      <c r="K6147" s="32" t="s">
        <v>7</v>
      </c>
      <c r="L6147" s="32" t="s">
        <v>7</v>
      </c>
      <c r="M6147" s="32" t="s">
        <v>7</v>
      </c>
      <c r="N6147" s="32" t="s">
        <v>7</v>
      </c>
      <c r="O6147" s="32" t="s">
        <v>7</v>
      </c>
      <c r="P6147" s="32" t="s">
        <v>7</v>
      </c>
      <c r="Q6147" s="32" t="s">
        <v>7</v>
      </c>
      <c r="R6147" s="32" t="s">
        <v>7</v>
      </c>
      <c r="S6147" s="143" t="s">
        <v>7</v>
      </c>
      <c r="T6147" s="32" t="s">
        <v>7</v>
      </c>
      <c r="U6147" s="453">
        <f>SUM(U6142:U6146)</f>
        <v>104855.8924</v>
      </c>
      <c r="V6147" s="276" t="s">
        <v>7</v>
      </c>
    </row>
    <row r="6148" spans="2:22" s="3" customFormat="1" ht="141.75" x14ac:dyDescent="0.25">
      <c r="B6148" s="30" t="s">
        <v>2263</v>
      </c>
      <c r="C6148" s="31" t="s">
        <v>2467</v>
      </c>
      <c r="D6148" s="81" t="s">
        <v>2468</v>
      </c>
      <c r="E6148" s="377" t="s">
        <v>2460</v>
      </c>
      <c r="F6148" s="32" t="s">
        <v>4771</v>
      </c>
      <c r="G6148" s="100" t="s">
        <v>7</v>
      </c>
      <c r="H6148" s="583" t="s">
        <v>389</v>
      </c>
      <c r="I6148" s="32">
        <v>2025</v>
      </c>
      <c r="J6148" s="56">
        <v>10</v>
      </c>
      <c r="K6148" s="377" t="s">
        <v>3627</v>
      </c>
      <c r="L6148" s="40" t="s">
        <v>184</v>
      </c>
      <c r="M6148" s="40" t="s">
        <v>2469</v>
      </c>
      <c r="N6148" s="101" t="s">
        <v>2449</v>
      </c>
      <c r="O6148" s="32">
        <v>1</v>
      </c>
      <c r="P6148" s="57">
        <v>9</v>
      </c>
      <c r="Q6148" s="56" t="s">
        <v>261</v>
      </c>
      <c r="R6148" s="56" t="s">
        <v>753</v>
      </c>
      <c r="S6148" s="147">
        <v>1358</v>
      </c>
      <c r="T6148" s="211">
        <v>1.07</v>
      </c>
      <c r="U6148" s="459">
        <f t="shared" si="420"/>
        <v>13077.54</v>
      </c>
      <c r="V6148" s="276" t="s">
        <v>7</v>
      </c>
    </row>
    <row r="6149" spans="2:22" s="3" customFormat="1" ht="141.75" x14ac:dyDescent="0.25">
      <c r="B6149" s="30" t="s">
        <v>2263</v>
      </c>
      <c r="C6149" s="31" t="s">
        <v>2467</v>
      </c>
      <c r="D6149" s="81" t="s">
        <v>2468</v>
      </c>
      <c r="E6149" s="56" t="s">
        <v>189</v>
      </c>
      <c r="F6149" s="32" t="s">
        <v>4771</v>
      </c>
      <c r="G6149" s="100" t="s">
        <v>7</v>
      </c>
      <c r="H6149" s="583" t="s">
        <v>389</v>
      </c>
      <c r="I6149" s="32">
        <v>2025</v>
      </c>
      <c r="J6149" s="56">
        <v>10</v>
      </c>
      <c r="K6149" s="377" t="s">
        <v>4209</v>
      </c>
      <c r="L6149" s="40" t="s">
        <v>184</v>
      </c>
      <c r="M6149" s="40" t="s">
        <v>2469</v>
      </c>
      <c r="N6149" s="101" t="s">
        <v>2449</v>
      </c>
      <c r="O6149" s="32">
        <v>1</v>
      </c>
      <c r="P6149" s="57">
        <v>1</v>
      </c>
      <c r="Q6149" s="56" t="s">
        <v>156</v>
      </c>
      <c r="R6149" s="56" t="s">
        <v>351</v>
      </c>
      <c r="S6149" s="147">
        <v>1500</v>
      </c>
      <c r="T6149" s="211">
        <v>1</v>
      </c>
      <c r="U6149" s="459">
        <f>O6149*P6149*S6149*T6149</f>
        <v>1500</v>
      </c>
      <c r="V6149" s="276" t="s">
        <v>7</v>
      </c>
    </row>
    <row r="6150" spans="2:22" s="3" customFormat="1" ht="78.75" x14ac:dyDescent="0.25">
      <c r="B6150" s="30" t="s">
        <v>2263</v>
      </c>
      <c r="C6150" s="31" t="s">
        <v>2467</v>
      </c>
      <c r="D6150" s="81" t="s">
        <v>2468</v>
      </c>
      <c r="E6150" s="397" t="s">
        <v>26</v>
      </c>
      <c r="F6150" s="32" t="s">
        <v>7</v>
      </c>
      <c r="G6150" s="32" t="s">
        <v>7</v>
      </c>
      <c r="H6150" s="583" t="s">
        <v>7</v>
      </c>
      <c r="I6150" s="32" t="s">
        <v>7</v>
      </c>
      <c r="J6150" s="32" t="s">
        <v>7</v>
      </c>
      <c r="K6150" s="32" t="s">
        <v>7</v>
      </c>
      <c r="L6150" s="32" t="s">
        <v>7</v>
      </c>
      <c r="M6150" s="32" t="s">
        <v>7</v>
      </c>
      <c r="N6150" s="32" t="s">
        <v>7</v>
      </c>
      <c r="O6150" s="32" t="s">
        <v>7</v>
      </c>
      <c r="P6150" s="32" t="s">
        <v>7</v>
      </c>
      <c r="Q6150" s="32" t="s">
        <v>7</v>
      </c>
      <c r="R6150" s="32" t="s">
        <v>7</v>
      </c>
      <c r="S6150" s="143" t="s">
        <v>7</v>
      </c>
      <c r="T6150" s="32" t="s">
        <v>7</v>
      </c>
      <c r="U6150" s="453">
        <f>SUM(U6148:U6149)</f>
        <v>14577.54</v>
      </c>
      <c r="V6150" s="276" t="s">
        <v>7</v>
      </c>
    </row>
    <row r="6151" spans="2:22" s="3" customFormat="1" ht="78.75" x14ac:dyDescent="0.25">
      <c r="B6151" s="30" t="s">
        <v>2254</v>
      </c>
      <c r="C6151" s="31" t="s">
        <v>2470</v>
      </c>
      <c r="D6151" s="81" t="s">
        <v>2471</v>
      </c>
      <c r="E6151" s="56" t="s">
        <v>779</v>
      </c>
      <c r="F6151" s="32" t="s">
        <v>4772</v>
      </c>
      <c r="G6151" s="100" t="s">
        <v>7</v>
      </c>
      <c r="H6151" s="583" t="s">
        <v>389</v>
      </c>
      <c r="I6151" s="32">
        <v>2023</v>
      </c>
      <c r="J6151" s="56">
        <v>110</v>
      </c>
      <c r="K6151" s="377" t="s">
        <v>929</v>
      </c>
      <c r="L6151" s="34" t="s">
        <v>979</v>
      </c>
      <c r="M6151" s="82">
        <v>44573</v>
      </c>
      <c r="N6151" s="101" t="s">
        <v>2449</v>
      </c>
      <c r="O6151" s="178">
        <v>1</v>
      </c>
      <c r="P6151" s="64">
        <v>4</v>
      </c>
      <c r="Q6151" s="56" t="s">
        <v>185</v>
      </c>
      <c r="R6151" s="56" t="s">
        <v>930</v>
      </c>
      <c r="S6151" s="147">
        <v>1049</v>
      </c>
      <c r="T6151" s="211">
        <v>1.04</v>
      </c>
      <c r="U6151" s="459">
        <f>O6151*P6151*S6151*T6151</f>
        <v>4363.84</v>
      </c>
      <c r="V6151" s="276" t="s">
        <v>7</v>
      </c>
    </row>
    <row r="6152" spans="2:22" s="3" customFormat="1" ht="78.75" x14ac:dyDescent="0.25">
      <c r="B6152" s="30" t="s">
        <v>2254</v>
      </c>
      <c r="C6152" s="31" t="s">
        <v>2470</v>
      </c>
      <c r="D6152" s="81" t="s">
        <v>2471</v>
      </c>
      <c r="E6152" s="56" t="s">
        <v>779</v>
      </c>
      <c r="F6152" s="32" t="s">
        <v>4772</v>
      </c>
      <c r="G6152" s="100" t="s">
        <v>7</v>
      </c>
      <c r="H6152" s="583" t="s">
        <v>389</v>
      </c>
      <c r="I6152" s="32">
        <v>2023</v>
      </c>
      <c r="J6152" s="56">
        <v>110</v>
      </c>
      <c r="K6152" s="377" t="s">
        <v>512</v>
      </c>
      <c r="L6152" s="34" t="s">
        <v>979</v>
      </c>
      <c r="M6152" s="82">
        <v>44573</v>
      </c>
      <c r="N6152" s="101" t="s">
        <v>2449</v>
      </c>
      <c r="O6152" s="178">
        <v>1</v>
      </c>
      <c r="P6152" s="64">
        <v>1</v>
      </c>
      <c r="Q6152" s="56" t="s">
        <v>185</v>
      </c>
      <c r="R6152" s="56" t="s">
        <v>540</v>
      </c>
      <c r="S6152" s="147">
        <v>1143</v>
      </c>
      <c r="T6152" s="211">
        <v>1.04</v>
      </c>
      <c r="U6152" s="459">
        <f>O6152*P6152*S6152*T6152</f>
        <v>1188.72</v>
      </c>
      <c r="V6152" s="276" t="s">
        <v>7</v>
      </c>
    </row>
    <row r="6153" spans="2:22" s="3" customFormat="1" ht="78.75" x14ac:dyDescent="0.25">
      <c r="B6153" s="30" t="s">
        <v>2254</v>
      </c>
      <c r="C6153" s="31" t="s">
        <v>2470</v>
      </c>
      <c r="D6153" s="81" t="s">
        <v>2471</v>
      </c>
      <c r="E6153" s="56" t="s">
        <v>473</v>
      </c>
      <c r="F6153" s="32" t="s">
        <v>4772</v>
      </c>
      <c r="G6153" s="100" t="s">
        <v>7</v>
      </c>
      <c r="H6153" s="583" t="s">
        <v>389</v>
      </c>
      <c r="I6153" s="32">
        <v>2023</v>
      </c>
      <c r="J6153" s="56">
        <v>110</v>
      </c>
      <c r="K6153" s="377" t="s">
        <v>785</v>
      </c>
      <c r="L6153" s="34" t="s">
        <v>979</v>
      </c>
      <c r="M6153" s="82">
        <v>44573</v>
      </c>
      <c r="N6153" s="101" t="s">
        <v>2449</v>
      </c>
      <c r="O6153" s="178">
        <v>1</v>
      </c>
      <c r="P6153" s="64">
        <v>4</v>
      </c>
      <c r="Q6153" s="56" t="s">
        <v>185</v>
      </c>
      <c r="R6153" s="56" t="s">
        <v>786</v>
      </c>
      <c r="S6153" s="147">
        <v>491</v>
      </c>
      <c r="T6153" s="211">
        <v>1.04</v>
      </c>
      <c r="U6153" s="459">
        <f>O6153*P6153*S6153*T6153</f>
        <v>2042.5600000000002</v>
      </c>
      <c r="V6153" s="276" t="s">
        <v>7</v>
      </c>
    </row>
    <row r="6154" spans="2:22" s="3" customFormat="1" ht="78.75" x14ac:dyDescent="0.25">
      <c r="B6154" s="30" t="s">
        <v>2254</v>
      </c>
      <c r="C6154" s="31" t="s">
        <v>2470</v>
      </c>
      <c r="D6154" s="81" t="s">
        <v>2471</v>
      </c>
      <c r="E6154" s="56" t="s">
        <v>179</v>
      </c>
      <c r="F6154" s="32" t="s">
        <v>4772</v>
      </c>
      <c r="G6154" s="100" t="s">
        <v>7</v>
      </c>
      <c r="H6154" s="583" t="s">
        <v>389</v>
      </c>
      <c r="I6154" s="32">
        <v>2023</v>
      </c>
      <c r="J6154" s="56">
        <v>110</v>
      </c>
      <c r="K6154" s="377" t="s">
        <v>262</v>
      </c>
      <c r="L6154" s="34" t="s">
        <v>979</v>
      </c>
      <c r="M6154" s="82">
        <v>44573</v>
      </c>
      <c r="N6154" s="101" t="s">
        <v>2449</v>
      </c>
      <c r="O6154" s="178">
        <v>1</v>
      </c>
      <c r="P6154" s="64">
        <v>8</v>
      </c>
      <c r="Q6154" s="56" t="s">
        <v>185</v>
      </c>
      <c r="R6154" s="56" t="s">
        <v>240</v>
      </c>
      <c r="S6154" s="147">
        <v>3354</v>
      </c>
      <c r="T6154" s="211">
        <v>1.07</v>
      </c>
      <c r="U6154" s="459">
        <f>O6154*P6154*S6154*T6154</f>
        <v>28710.240000000002</v>
      </c>
      <c r="V6154" s="276" t="s">
        <v>7</v>
      </c>
    </row>
    <row r="6155" spans="2:22" s="3" customFormat="1" ht="78.75" x14ac:dyDescent="0.25">
      <c r="B6155" s="30" t="s">
        <v>2254</v>
      </c>
      <c r="C6155" s="31" t="s">
        <v>2470</v>
      </c>
      <c r="D6155" s="81" t="s">
        <v>2471</v>
      </c>
      <c r="E6155" s="56" t="s">
        <v>189</v>
      </c>
      <c r="F6155" s="32" t="s">
        <v>4772</v>
      </c>
      <c r="G6155" s="100" t="s">
        <v>7</v>
      </c>
      <c r="H6155" s="583" t="s">
        <v>389</v>
      </c>
      <c r="I6155" s="32">
        <v>2023</v>
      </c>
      <c r="J6155" s="56" t="s">
        <v>7</v>
      </c>
      <c r="K6155" s="377" t="s">
        <v>3002</v>
      </c>
      <c r="L6155" s="34" t="s">
        <v>979</v>
      </c>
      <c r="M6155" s="82">
        <v>44573</v>
      </c>
      <c r="N6155" s="101" t="s">
        <v>2449</v>
      </c>
      <c r="O6155" s="178">
        <v>1</v>
      </c>
      <c r="P6155" s="64">
        <v>1</v>
      </c>
      <c r="Q6155" s="56" t="s">
        <v>156</v>
      </c>
      <c r="R6155" s="56" t="s">
        <v>283</v>
      </c>
      <c r="S6155" s="147">
        <v>3000</v>
      </c>
      <c r="T6155" s="211">
        <v>1</v>
      </c>
      <c r="U6155" s="459">
        <f>O6155*P6155*S6155*T6155</f>
        <v>3000</v>
      </c>
      <c r="V6155" s="276" t="s">
        <v>7</v>
      </c>
    </row>
    <row r="6156" spans="2:22" s="3" customFormat="1" ht="63" x14ac:dyDescent="0.25">
      <c r="B6156" s="30" t="s">
        <v>2254</v>
      </c>
      <c r="C6156" s="31" t="s">
        <v>2470</v>
      </c>
      <c r="D6156" s="81" t="s">
        <v>2471</v>
      </c>
      <c r="E6156" s="397" t="s">
        <v>26</v>
      </c>
      <c r="F6156" s="32" t="s">
        <v>7</v>
      </c>
      <c r="G6156" s="32" t="s">
        <v>7</v>
      </c>
      <c r="H6156" s="583" t="s">
        <v>7</v>
      </c>
      <c r="I6156" s="32" t="s">
        <v>7</v>
      </c>
      <c r="J6156" s="32" t="s">
        <v>7</v>
      </c>
      <c r="K6156" s="32" t="s">
        <v>7</v>
      </c>
      <c r="L6156" s="32" t="s">
        <v>7</v>
      </c>
      <c r="M6156" s="32" t="s">
        <v>7</v>
      </c>
      <c r="N6156" s="32" t="s">
        <v>7</v>
      </c>
      <c r="O6156" s="32" t="s">
        <v>7</v>
      </c>
      <c r="P6156" s="32" t="s">
        <v>7</v>
      </c>
      <c r="Q6156" s="32" t="s">
        <v>7</v>
      </c>
      <c r="R6156" s="32" t="s">
        <v>7</v>
      </c>
      <c r="S6156" s="143" t="s">
        <v>7</v>
      </c>
      <c r="T6156" s="32" t="s">
        <v>7</v>
      </c>
      <c r="U6156" s="453">
        <f>SUM(U6151:U6155)</f>
        <v>39305.360000000001</v>
      </c>
      <c r="V6156" s="276" t="s">
        <v>7</v>
      </c>
    </row>
    <row r="6157" spans="2:22" s="3" customFormat="1" ht="78.75" x14ac:dyDescent="0.25">
      <c r="B6157" s="30" t="s">
        <v>2254</v>
      </c>
      <c r="C6157" s="31" t="s">
        <v>2472</v>
      </c>
      <c r="D6157" s="81" t="s">
        <v>2473</v>
      </c>
      <c r="E6157" s="56" t="s">
        <v>779</v>
      </c>
      <c r="F6157" s="32" t="s">
        <v>4773</v>
      </c>
      <c r="G6157" s="100" t="s">
        <v>7</v>
      </c>
      <c r="H6157" s="583" t="s">
        <v>389</v>
      </c>
      <c r="I6157" s="32">
        <v>2023</v>
      </c>
      <c r="J6157" s="56">
        <v>110</v>
      </c>
      <c r="K6157" s="377" t="s">
        <v>929</v>
      </c>
      <c r="L6157" s="34" t="s">
        <v>979</v>
      </c>
      <c r="M6157" s="82">
        <v>44573</v>
      </c>
      <c r="N6157" s="101" t="s">
        <v>2449</v>
      </c>
      <c r="O6157" s="32">
        <v>1</v>
      </c>
      <c r="P6157" s="57">
        <v>4</v>
      </c>
      <c r="Q6157" s="56" t="s">
        <v>185</v>
      </c>
      <c r="R6157" s="56" t="s">
        <v>930</v>
      </c>
      <c r="S6157" s="147">
        <v>1049</v>
      </c>
      <c r="T6157" s="211">
        <v>1.04</v>
      </c>
      <c r="U6157" s="459">
        <f>O6157*P6157*S6157*T6157</f>
        <v>4363.84</v>
      </c>
      <c r="V6157" s="276" t="s">
        <v>7</v>
      </c>
    </row>
    <row r="6158" spans="2:22" s="3" customFormat="1" ht="63" x14ac:dyDescent="0.25">
      <c r="B6158" s="30" t="s">
        <v>2254</v>
      </c>
      <c r="C6158" s="31" t="s">
        <v>2472</v>
      </c>
      <c r="D6158" s="81" t="s">
        <v>2473</v>
      </c>
      <c r="E6158" s="56" t="s">
        <v>473</v>
      </c>
      <c r="F6158" s="32" t="s">
        <v>4773</v>
      </c>
      <c r="G6158" s="100" t="s">
        <v>7</v>
      </c>
      <c r="H6158" s="583" t="s">
        <v>389</v>
      </c>
      <c r="I6158" s="32">
        <v>2023</v>
      </c>
      <c r="J6158" s="56" t="s">
        <v>7</v>
      </c>
      <c r="K6158" s="377" t="s">
        <v>785</v>
      </c>
      <c r="L6158" s="34" t="s">
        <v>979</v>
      </c>
      <c r="M6158" s="82">
        <v>44573</v>
      </c>
      <c r="N6158" s="101" t="s">
        <v>2449</v>
      </c>
      <c r="O6158" s="32">
        <v>1</v>
      </c>
      <c r="P6158" s="57">
        <v>4</v>
      </c>
      <c r="Q6158" s="56" t="s">
        <v>185</v>
      </c>
      <c r="R6158" s="56" t="s">
        <v>786</v>
      </c>
      <c r="S6158" s="147">
        <v>491</v>
      </c>
      <c r="T6158" s="211">
        <v>1.04</v>
      </c>
      <c r="U6158" s="459">
        <f>O6158*P6158*S6158*T6158</f>
        <v>2042.5600000000002</v>
      </c>
      <c r="V6158" s="276" t="s">
        <v>7</v>
      </c>
    </row>
    <row r="6159" spans="2:22" s="3" customFormat="1" ht="63" x14ac:dyDescent="0.25">
      <c r="B6159" s="30" t="s">
        <v>2254</v>
      </c>
      <c r="C6159" s="31" t="s">
        <v>2472</v>
      </c>
      <c r="D6159" s="81" t="s">
        <v>2473</v>
      </c>
      <c r="E6159" s="56" t="s">
        <v>179</v>
      </c>
      <c r="F6159" s="32" t="s">
        <v>4773</v>
      </c>
      <c r="G6159" s="100" t="s">
        <v>7</v>
      </c>
      <c r="H6159" s="583" t="s">
        <v>389</v>
      </c>
      <c r="I6159" s="32">
        <v>2023</v>
      </c>
      <c r="J6159" s="56">
        <v>110</v>
      </c>
      <c r="K6159" s="377" t="s">
        <v>262</v>
      </c>
      <c r="L6159" s="34" t="s">
        <v>979</v>
      </c>
      <c r="M6159" s="82">
        <v>44573</v>
      </c>
      <c r="N6159" s="101" t="s">
        <v>2449</v>
      </c>
      <c r="O6159" s="32">
        <v>1</v>
      </c>
      <c r="P6159" s="57">
        <v>4</v>
      </c>
      <c r="Q6159" s="56" t="s">
        <v>185</v>
      </c>
      <c r="R6159" s="56" t="s">
        <v>240</v>
      </c>
      <c r="S6159" s="147">
        <v>3354</v>
      </c>
      <c r="T6159" s="211">
        <v>1.07</v>
      </c>
      <c r="U6159" s="459">
        <f>O6159*P6159*S6159*T6159</f>
        <v>14355.12</v>
      </c>
      <c r="V6159" s="276" t="s">
        <v>7</v>
      </c>
    </row>
    <row r="6160" spans="2:22" s="3" customFormat="1" ht="63" x14ac:dyDescent="0.25">
      <c r="B6160" s="30" t="s">
        <v>2254</v>
      </c>
      <c r="C6160" s="31" t="s">
        <v>2472</v>
      </c>
      <c r="D6160" s="81" t="s">
        <v>2473</v>
      </c>
      <c r="E6160" s="56" t="s">
        <v>189</v>
      </c>
      <c r="F6160" s="32" t="s">
        <v>4773</v>
      </c>
      <c r="G6160" s="100" t="s">
        <v>7</v>
      </c>
      <c r="H6160" s="583" t="s">
        <v>389</v>
      </c>
      <c r="I6160" s="32">
        <v>2023</v>
      </c>
      <c r="J6160" s="56" t="s">
        <v>7</v>
      </c>
      <c r="K6160" s="377" t="s">
        <v>4209</v>
      </c>
      <c r="L6160" s="34" t="s">
        <v>979</v>
      </c>
      <c r="M6160" s="82">
        <v>44573</v>
      </c>
      <c r="N6160" s="101" t="s">
        <v>2449</v>
      </c>
      <c r="O6160" s="32">
        <v>1</v>
      </c>
      <c r="P6160" s="57">
        <v>1</v>
      </c>
      <c r="Q6160" s="56" t="s">
        <v>156</v>
      </c>
      <c r="R6160" s="56" t="s">
        <v>351</v>
      </c>
      <c r="S6160" s="147">
        <v>1500</v>
      </c>
      <c r="T6160" s="211">
        <v>1</v>
      </c>
      <c r="U6160" s="459">
        <f>O6160*P6160*S6160*T6160</f>
        <v>1500</v>
      </c>
      <c r="V6160" s="276" t="s">
        <v>7</v>
      </c>
    </row>
    <row r="6161" spans="2:22" s="3" customFormat="1" ht="63" x14ac:dyDescent="0.25">
      <c r="B6161" s="30" t="s">
        <v>2254</v>
      </c>
      <c r="C6161" s="31" t="s">
        <v>2472</v>
      </c>
      <c r="D6161" s="81" t="s">
        <v>2473</v>
      </c>
      <c r="E6161" s="397" t="s">
        <v>26</v>
      </c>
      <c r="F6161" s="32" t="s">
        <v>7</v>
      </c>
      <c r="G6161" s="32" t="s">
        <v>7</v>
      </c>
      <c r="H6161" s="583" t="s">
        <v>7</v>
      </c>
      <c r="I6161" s="32" t="s">
        <v>7</v>
      </c>
      <c r="J6161" s="32" t="s">
        <v>7</v>
      </c>
      <c r="K6161" s="32" t="s">
        <v>7</v>
      </c>
      <c r="L6161" s="32" t="s">
        <v>7</v>
      </c>
      <c r="M6161" s="32" t="s">
        <v>7</v>
      </c>
      <c r="N6161" s="32" t="s">
        <v>7</v>
      </c>
      <c r="O6161" s="32" t="s">
        <v>7</v>
      </c>
      <c r="P6161" s="32" t="s">
        <v>7</v>
      </c>
      <c r="Q6161" s="32" t="s">
        <v>7</v>
      </c>
      <c r="R6161" s="32" t="s">
        <v>7</v>
      </c>
      <c r="S6161" s="143" t="s">
        <v>7</v>
      </c>
      <c r="T6161" s="32" t="s">
        <v>7</v>
      </c>
      <c r="U6161" s="453">
        <f>SUM(U6157:U6160)</f>
        <v>22261.52</v>
      </c>
      <c r="V6161" s="276" t="s">
        <v>7</v>
      </c>
    </row>
    <row r="6162" spans="2:22" s="3" customFormat="1" ht="78.75" x14ac:dyDescent="0.25">
      <c r="B6162" s="30" t="s">
        <v>2254</v>
      </c>
      <c r="C6162" s="31" t="s">
        <v>2474</v>
      </c>
      <c r="D6162" s="81" t="s">
        <v>2475</v>
      </c>
      <c r="E6162" s="56" t="s">
        <v>779</v>
      </c>
      <c r="F6162" s="32" t="s">
        <v>4774</v>
      </c>
      <c r="G6162" s="100" t="s">
        <v>7</v>
      </c>
      <c r="H6162" s="583" t="s">
        <v>389</v>
      </c>
      <c r="I6162" s="32">
        <v>2023</v>
      </c>
      <c r="J6162" s="56">
        <v>110</v>
      </c>
      <c r="K6162" s="377" t="s">
        <v>929</v>
      </c>
      <c r="L6162" s="34" t="s">
        <v>979</v>
      </c>
      <c r="M6162" s="82">
        <v>44573</v>
      </c>
      <c r="N6162" s="101" t="s">
        <v>2449</v>
      </c>
      <c r="O6162" s="32">
        <v>1</v>
      </c>
      <c r="P6162" s="57">
        <v>4</v>
      </c>
      <c r="Q6162" s="56" t="s">
        <v>185</v>
      </c>
      <c r="R6162" s="56" t="s">
        <v>930</v>
      </c>
      <c r="S6162" s="147">
        <v>1049</v>
      </c>
      <c r="T6162" s="211">
        <v>1.04</v>
      </c>
      <c r="U6162" s="459">
        <f>O6162*P6162*S6162*T6162</f>
        <v>4363.84</v>
      </c>
      <c r="V6162" s="276" t="s">
        <v>7</v>
      </c>
    </row>
    <row r="6163" spans="2:22" s="3" customFormat="1" ht="63" x14ac:dyDescent="0.25">
      <c r="B6163" s="30" t="s">
        <v>2254</v>
      </c>
      <c r="C6163" s="31" t="s">
        <v>2474</v>
      </c>
      <c r="D6163" s="81" t="s">
        <v>2475</v>
      </c>
      <c r="E6163" s="56" t="s">
        <v>473</v>
      </c>
      <c r="F6163" s="32" t="s">
        <v>4774</v>
      </c>
      <c r="G6163" s="100" t="s">
        <v>7</v>
      </c>
      <c r="H6163" s="583" t="s">
        <v>389</v>
      </c>
      <c r="I6163" s="32">
        <v>2023</v>
      </c>
      <c r="J6163" s="56">
        <v>110</v>
      </c>
      <c r="K6163" s="377" t="s">
        <v>785</v>
      </c>
      <c r="L6163" s="34" t="s">
        <v>979</v>
      </c>
      <c r="M6163" s="82">
        <v>44573</v>
      </c>
      <c r="N6163" s="101" t="s">
        <v>2449</v>
      </c>
      <c r="O6163" s="32">
        <v>1</v>
      </c>
      <c r="P6163" s="57">
        <v>4</v>
      </c>
      <c r="Q6163" s="56" t="s">
        <v>185</v>
      </c>
      <c r="R6163" s="56" t="s">
        <v>786</v>
      </c>
      <c r="S6163" s="147">
        <v>491</v>
      </c>
      <c r="T6163" s="211">
        <v>1.04</v>
      </c>
      <c r="U6163" s="459">
        <f>O6163*P6163*S6163*T6163</f>
        <v>2042.5600000000002</v>
      </c>
      <c r="V6163" s="276" t="s">
        <v>7</v>
      </c>
    </row>
    <row r="6164" spans="2:22" s="3" customFormat="1" ht="63" x14ac:dyDescent="0.25">
      <c r="B6164" s="30" t="s">
        <v>2254</v>
      </c>
      <c r="C6164" s="31" t="s">
        <v>2474</v>
      </c>
      <c r="D6164" s="81" t="s">
        <v>2475</v>
      </c>
      <c r="E6164" s="56" t="s">
        <v>179</v>
      </c>
      <c r="F6164" s="32" t="s">
        <v>4774</v>
      </c>
      <c r="G6164" s="100" t="s">
        <v>7</v>
      </c>
      <c r="H6164" s="583" t="s">
        <v>389</v>
      </c>
      <c r="I6164" s="32">
        <v>2023</v>
      </c>
      <c r="J6164" s="56">
        <v>110</v>
      </c>
      <c r="K6164" s="377" t="s">
        <v>262</v>
      </c>
      <c r="L6164" s="34" t="s">
        <v>979</v>
      </c>
      <c r="M6164" s="82">
        <v>44573</v>
      </c>
      <c r="N6164" s="101" t="s">
        <v>2449</v>
      </c>
      <c r="O6164" s="32">
        <v>1</v>
      </c>
      <c r="P6164" s="57">
        <v>7</v>
      </c>
      <c r="Q6164" s="56" t="s">
        <v>185</v>
      </c>
      <c r="R6164" s="56" t="s">
        <v>240</v>
      </c>
      <c r="S6164" s="147">
        <v>3354</v>
      </c>
      <c r="T6164" s="211">
        <v>1.07</v>
      </c>
      <c r="U6164" s="459">
        <f>O6164*P6164*S6164*T6164</f>
        <v>25121.460000000003</v>
      </c>
      <c r="V6164" s="276" t="s">
        <v>7</v>
      </c>
    </row>
    <row r="6165" spans="2:22" s="3" customFormat="1" ht="63" x14ac:dyDescent="0.25">
      <c r="B6165" s="30" t="s">
        <v>2254</v>
      </c>
      <c r="C6165" s="31" t="s">
        <v>2474</v>
      </c>
      <c r="D6165" s="81" t="s">
        <v>2475</v>
      </c>
      <c r="E6165" s="56" t="s">
        <v>189</v>
      </c>
      <c r="F6165" s="32" t="s">
        <v>4774</v>
      </c>
      <c r="G6165" s="100" t="s">
        <v>7</v>
      </c>
      <c r="H6165" s="583" t="s">
        <v>389</v>
      </c>
      <c r="I6165" s="32">
        <v>2023</v>
      </c>
      <c r="J6165" s="56" t="s">
        <v>7</v>
      </c>
      <c r="K6165" s="377" t="s">
        <v>3002</v>
      </c>
      <c r="L6165" s="34" t="s">
        <v>979</v>
      </c>
      <c r="M6165" s="82">
        <v>44573</v>
      </c>
      <c r="N6165" s="101" t="s">
        <v>2449</v>
      </c>
      <c r="O6165" s="32">
        <v>1</v>
      </c>
      <c r="P6165" s="57">
        <v>1</v>
      </c>
      <c r="Q6165" s="56" t="s">
        <v>156</v>
      </c>
      <c r="R6165" s="56" t="s">
        <v>283</v>
      </c>
      <c r="S6165" s="147">
        <v>3000</v>
      </c>
      <c r="T6165" s="211">
        <v>1</v>
      </c>
      <c r="U6165" s="459">
        <f>O6165*P6165*S6165*T6165</f>
        <v>3000</v>
      </c>
      <c r="V6165" s="276" t="s">
        <v>7</v>
      </c>
    </row>
    <row r="6166" spans="2:22" s="3" customFormat="1" ht="63" x14ac:dyDescent="0.25">
      <c r="B6166" s="30" t="s">
        <v>2254</v>
      </c>
      <c r="C6166" s="31" t="s">
        <v>2474</v>
      </c>
      <c r="D6166" s="81" t="s">
        <v>2475</v>
      </c>
      <c r="E6166" s="397" t="s">
        <v>26</v>
      </c>
      <c r="F6166" s="32" t="s">
        <v>7</v>
      </c>
      <c r="G6166" s="32" t="s">
        <v>7</v>
      </c>
      <c r="H6166" s="583" t="s">
        <v>7</v>
      </c>
      <c r="I6166" s="32" t="s">
        <v>7</v>
      </c>
      <c r="J6166" s="32" t="s">
        <v>7</v>
      </c>
      <c r="K6166" s="32" t="s">
        <v>7</v>
      </c>
      <c r="L6166" s="32" t="s">
        <v>7</v>
      </c>
      <c r="M6166" s="32" t="s">
        <v>7</v>
      </c>
      <c r="N6166" s="32" t="s">
        <v>7</v>
      </c>
      <c r="O6166" s="32" t="s">
        <v>7</v>
      </c>
      <c r="P6166" s="32" t="s">
        <v>7</v>
      </c>
      <c r="Q6166" s="32" t="s">
        <v>7</v>
      </c>
      <c r="R6166" s="32" t="s">
        <v>7</v>
      </c>
      <c r="S6166" s="143" t="s">
        <v>7</v>
      </c>
      <c r="T6166" s="32" t="s">
        <v>7</v>
      </c>
      <c r="U6166" s="453">
        <f>SUM(U6162:U6165)</f>
        <v>34527.86</v>
      </c>
      <c r="V6166" s="276" t="s">
        <v>7</v>
      </c>
    </row>
    <row r="6167" spans="2:22" s="3" customFormat="1" ht="31.5" x14ac:dyDescent="0.25">
      <c r="B6167" s="30" t="s">
        <v>2254</v>
      </c>
      <c r="C6167" s="31" t="s">
        <v>2476</v>
      </c>
      <c r="D6167" s="81" t="s">
        <v>2477</v>
      </c>
      <c r="E6167" s="377" t="s">
        <v>1114</v>
      </c>
      <c r="F6167" s="32" t="s">
        <v>4775</v>
      </c>
      <c r="G6167" s="100" t="s">
        <v>7</v>
      </c>
      <c r="H6167" s="583" t="s">
        <v>389</v>
      </c>
      <c r="I6167" s="32">
        <v>2023</v>
      </c>
      <c r="J6167" s="56">
        <v>110</v>
      </c>
      <c r="K6167" s="79" t="s">
        <v>5129</v>
      </c>
      <c r="L6167" s="34" t="s">
        <v>979</v>
      </c>
      <c r="M6167" s="82">
        <v>43488</v>
      </c>
      <c r="N6167" s="101" t="s">
        <v>2449</v>
      </c>
      <c r="O6167" s="32">
        <v>1</v>
      </c>
      <c r="P6167" s="57">
        <v>318.89999999999998</v>
      </c>
      <c r="Q6167" s="56" t="s">
        <v>273</v>
      </c>
      <c r="R6167" s="56" t="s">
        <v>222</v>
      </c>
      <c r="S6167" s="147">
        <v>93</v>
      </c>
      <c r="T6167" s="211">
        <v>1.17</v>
      </c>
      <c r="U6167" s="459">
        <f t="shared" ref="U6167:U6180" si="425">O6167*P6167*S6167*T6167</f>
        <v>34699.508999999991</v>
      </c>
      <c r="V6167" s="276" t="s">
        <v>7</v>
      </c>
    </row>
    <row r="6168" spans="2:22" s="3" customFormat="1" ht="31.5" x14ac:dyDescent="0.25">
      <c r="B6168" s="30" t="s">
        <v>2254</v>
      </c>
      <c r="C6168" s="31" t="s">
        <v>2476</v>
      </c>
      <c r="D6168" s="81" t="s">
        <v>2477</v>
      </c>
      <c r="E6168" s="56" t="s">
        <v>461</v>
      </c>
      <c r="F6168" s="32" t="s">
        <v>4775</v>
      </c>
      <c r="G6168" s="100" t="s">
        <v>7</v>
      </c>
      <c r="H6168" s="583" t="s">
        <v>389</v>
      </c>
      <c r="I6168" s="32">
        <v>2023</v>
      </c>
      <c r="J6168" s="56">
        <v>110</v>
      </c>
      <c r="K6168" s="377" t="s">
        <v>900</v>
      </c>
      <c r="L6168" s="34" t="s">
        <v>979</v>
      </c>
      <c r="M6168" s="82">
        <v>43488</v>
      </c>
      <c r="N6168" s="101" t="s">
        <v>2449</v>
      </c>
      <c r="O6168" s="32">
        <v>1</v>
      </c>
      <c r="P6168" s="57">
        <v>1</v>
      </c>
      <c r="Q6168" s="56" t="s">
        <v>214</v>
      </c>
      <c r="R6168" s="56" t="s">
        <v>535</v>
      </c>
      <c r="S6168" s="147">
        <v>1356</v>
      </c>
      <c r="T6168" s="211">
        <v>1.04</v>
      </c>
      <c r="U6168" s="459">
        <f t="shared" si="425"/>
        <v>1410.24</v>
      </c>
      <c r="V6168" s="276" t="s">
        <v>7</v>
      </c>
    </row>
    <row r="6169" spans="2:22" s="3" customFormat="1" ht="31.5" x14ac:dyDescent="0.25">
      <c r="B6169" s="30" t="s">
        <v>2254</v>
      </c>
      <c r="C6169" s="31" t="s">
        <v>2476</v>
      </c>
      <c r="D6169" s="81" t="s">
        <v>2477</v>
      </c>
      <c r="E6169" s="56" t="s">
        <v>461</v>
      </c>
      <c r="F6169" s="32" t="s">
        <v>4775</v>
      </c>
      <c r="G6169" s="100" t="s">
        <v>7</v>
      </c>
      <c r="H6169" s="583" t="s">
        <v>389</v>
      </c>
      <c r="I6169" s="32">
        <v>2023</v>
      </c>
      <c r="J6169" s="56">
        <v>110</v>
      </c>
      <c r="K6169" s="377" t="s">
        <v>646</v>
      </c>
      <c r="L6169" s="34" t="s">
        <v>979</v>
      </c>
      <c r="M6169" s="82">
        <v>43488</v>
      </c>
      <c r="N6169" s="101" t="s">
        <v>2449</v>
      </c>
      <c r="O6169" s="32">
        <v>1</v>
      </c>
      <c r="P6169" s="57">
        <v>1</v>
      </c>
      <c r="Q6169" s="56" t="s">
        <v>214</v>
      </c>
      <c r="R6169" s="56" t="s">
        <v>638</v>
      </c>
      <c r="S6169" s="147">
        <v>1571</v>
      </c>
      <c r="T6169" s="211">
        <v>1.04</v>
      </c>
      <c r="U6169" s="459">
        <f t="shared" si="425"/>
        <v>1633.8400000000001</v>
      </c>
      <c r="V6169" s="276" t="s">
        <v>7</v>
      </c>
    </row>
    <row r="6170" spans="2:22" s="3" customFormat="1" ht="47.25" x14ac:dyDescent="0.25">
      <c r="B6170" s="30" t="s">
        <v>2254</v>
      </c>
      <c r="C6170" s="31" t="s">
        <v>2476</v>
      </c>
      <c r="D6170" s="81" t="s">
        <v>2477</v>
      </c>
      <c r="E6170" s="56" t="s">
        <v>461</v>
      </c>
      <c r="F6170" s="32" t="s">
        <v>4775</v>
      </c>
      <c r="G6170" s="100" t="s">
        <v>7</v>
      </c>
      <c r="H6170" s="583" t="s">
        <v>389</v>
      </c>
      <c r="I6170" s="32">
        <v>2023</v>
      </c>
      <c r="J6170" s="56">
        <v>110</v>
      </c>
      <c r="K6170" s="377" t="s">
        <v>854</v>
      </c>
      <c r="L6170" s="34" t="s">
        <v>979</v>
      </c>
      <c r="M6170" s="82">
        <v>43488</v>
      </c>
      <c r="N6170" s="101" t="s">
        <v>2449</v>
      </c>
      <c r="O6170" s="32">
        <v>1</v>
      </c>
      <c r="P6170" s="57">
        <v>1</v>
      </c>
      <c r="Q6170" s="56" t="s">
        <v>214</v>
      </c>
      <c r="R6170" s="56" t="s">
        <v>536</v>
      </c>
      <c r="S6170" s="147">
        <v>3141</v>
      </c>
      <c r="T6170" s="211">
        <v>1.04</v>
      </c>
      <c r="U6170" s="459">
        <f t="shared" si="425"/>
        <v>3266.6400000000003</v>
      </c>
      <c r="V6170" s="276" t="s">
        <v>7</v>
      </c>
    </row>
    <row r="6171" spans="2:22" s="3" customFormat="1" ht="31.5" x14ac:dyDescent="0.25">
      <c r="B6171" s="30" t="s">
        <v>2254</v>
      </c>
      <c r="C6171" s="31" t="s">
        <v>2476</v>
      </c>
      <c r="D6171" s="81" t="s">
        <v>2477</v>
      </c>
      <c r="E6171" s="56" t="s">
        <v>461</v>
      </c>
      <c r="F6171" s="32" t="s">
        <v>4775</v>
      </c>
      <c r="G6171" s="100" t="s">
        <v>7</v>
      </c>
      <c r="H6171" s="583" t="s">
        <v>389</v>
      </c>
      <c r="I6171" s="32">
        <v>2023</v>
      </c>
      <c r="J6171" s="56">
        <v>110</v>
      </c>
      <c r="K6171" s="377" t="s">
        <v>855</v>
      </c>
      <c r="L6171" s="34" t="s">
        <v>979</v>
      </c>
      <c r="M6171" s="82">
        <v>43488</v>
      </c>
      <c r="N6171" s="101" t="s">
        <v>2449</v>
      </c>
      <c r="O6171" s="32">
        <v>1</v>
      </c>
      <c r="P6171" s="57">
        <v>1</v>
      </c>
      <c r="Q6171" s="56" t="s">
        <v>214</v>
      </c>
      <c r="R6171" s="56" t="s">
        <v>856</v>
      </c>
      <c r="S6171" s="147">
        <v>2395</v>
      </c>
      <c r="T6171" s="211">
        <v>1.04</v>
      </c>
      <c r="U6171" s="459">
        <f t="shared" si="425"/>
        <v>2490.8000000000002</v>
      </c>
      <c r="V6171" s="276" t="s">
        <v>7</v>
      </c>
    </row>
    <row r="6172" spans="2:22" s="3" customFormat="1" ht="47.25" x14ac:dyDescent="0.25">
      <c r="B6172" s="30" t="s">
        <v>2254</v>
      </c>
      <c r="C6172" s="31" t="s">
        <v>2476</v>
      </c>
      <c r="D6172" s="81" t="s">
        <v>2477</v>
      </c>
      <c r="E6172" s="56" t="s">
        <v>461</v>
      </c>
      <c r="F6172" s="32" t="s">
        <v>4775</v>
      </c>
      <c r="G6172" s="100" t="s">
        <v>7</v>
      </c>
      <c r="H6172" s="583" t="s">
        <v>389</v>
      </c>
      <c r="I6172" s="32">
        <v>2023</v>
      </c>
      <c r="J6172" s="56">
        <v>110</v>
      </c>
      <c r="K6172" s="377" t="s">
        <v>857</v>
      </c>
      <c r="L6172" s="34" t="s">
        <v>979</v>
      </c>
      <c r="M6172" s="82">
        <v>43488</v>
      </c>
      <c r="N6172" s="101" t="s">
        <v>2449</v>
      </c>
      <c r="O6172" s="32">
        <v>1</v>
      </c>
      <c r="P6172" s="57">
        <v>2</v>
      </c>
      <c r="Q6172" s="56" t="s">
        <v>214</v>
      </c>
      <c r="R6172" s="56" t="s">
        <v>462</v>
      </c>
      <c r="S6172" s="147">
        <v>2418</v>
      </c>
      <c r="T6172" s="211">
        <v>1.04</v>
      </c>
      <c r="U6172" s="459">
        <f t="shared" si="425"/>
        <v>5029.4400000000005</v>
      </c>
      <c r="V6172" s="276" t="s">
        <v>7</v>
      </c>
    </row>
    <row r="6173" spans="2:22" s="3" customFormat="1" ht="47.25" x14ac:dyDescent="0.25">
      <c r="B6173" s="30" t="s">
        <v>2254</v>
      </c>
      <c r="C6173" s="31" t="s">
        <v>2476</v>
      </c>
      <c r="D6173" s="81" t="s">
        <v>2477</v>
      </c>
      <c r="E6173" s="56" t="s">
        <v>461</v>
      </c>
      <c r="F6173" s="32" t="s">
        <v>4775</v>
      </c>
      <c r="G6173" s="100" t="s">
        <v>7</v>
      </c>
      <c r="H6173" s="583" t="s">
        <v>389</v>
      </c>
      <c r="I6173" s="32">
        <v>2023</v>
      </c>
      <c r="J6173" s="56">
        <v>110</v>
      </c>
      <c r="K6173" s="377" t="s">
        <v>858</v>
      </c>
      <c r="L6173" s="34" t="s">
        <v>979</v>
      </c>
      <c r="M6173" s="82">
        <v>43488</v>
      </c>
      <c r="N6173" s="101" t="s">
        <v>2449</v>
      </c>
      <c r="O6173" s="32">
        <v>1</v>
      </c>
      <c r="P6173" s="57">
        <v>1</v>
      </c>
      <c r="Q6173" s="56" t="s">
        <v>214</v>
      </c>
      <c r="R6173" s="56" t="s">
        <v>537</v>
      </c>
      <c r="S6173" s="147">
        <v>180</v>
      </c>
      <c r="T6173" s="211">
        <v>1.04</v>
      </c>
      <c r="U6173" s="459">
        <f t="shared" si="425"/>
        <v>187.20000000000002</v>
      </c>
      <c r="V6173" s="276" t="s">
        <v>7</v>
      </c>
    </row>
    <row r="6174" spans="2:22" s="3" customFormat="1" ht="31.5" x14ac:dyDescent="0.25">
      <c r="B6174" s="30" t="s">
        <v>2254</v>
      </c>
      <c r="C6174" s="31" t="s">
        <v>2476</v>
      </c>
      <c r="D6174" s="81" t="s">
        <v>2477</v>
      </c>
      <c r="E6174" s="56" t="s">
        <v>461</v>
      </c>
      <c r="F6174" s="32" t="s">
        <v>4775</v>
      </c>
      <c r="G6174" s="100" t="s">
        <v>7</v>
      </c>
      <c r="H6174" s="583" t="s">
        <v>389</v>
      </c>
      <c r="I6174" s="32">
        <v>2023</v>
      </c>
      <c r="J6174" s="56">
        <v>110</v>
      </c>
      <c r="K6174" s="377" t="s">
        <v>660</v>
      </c>
      <c r="L6174" s="34" t="s">
        <v>979</v>
      </c>
      <c r="M6174" s="82">
        <v>43488</v>
      </c>
      <c r="N6174" s="101" t="s">
        <v>2449</v>
      </c>
      <c r="O6174" s="32">
        <v>1</v>
      </c>
      <c r="P6174" s="57">
        <v>1</v>
      </c>
      <c r="Q6174" s="56" t="s">
        <v>214</v>
      </c>
      <c r="R6174" s="56" t="s">
        <v>661</v>
      </c>
      <c r="S6174" s="147">
        <v>366</v>
      </c>
      <c r="T6174" s="211">
        <v>1.04</v>
      </c>
      <c r="U6174" s="459">
        <f t="shared" si="425"/>
        <v>380.64</v>
      </c>
      <c r="V6174" s="276" t="s">
        <v>7</v>
      </c>
    </row>
    <row r="6175" spans="2:22" s="3" customFormat="1" ht="31.5" x14ac:dyDescent="0.25">
      <c r="B6175" s="30" t="s">
        <v>2254</v>
      </c>
      <c r="C6175" s="31" t="s">
        <v>2476</v>
      </c>
      <c r="D6175" s="81" t="s">
        <v>2477</v>
      </c>
      <c r="E6175" s="56" t="s">
        <v>461</v>
      </c>
      <c r="F6175" s="32" t="s">
        <v>4775</v>
      </c>
      <c r="G6175" s="100" t="s">
        <v>7</v>
      </c>
      <c r="H6175" s="583" t="s">
        <v>389</v>
      </c>
      <c r="I6175" s="32">
        <v>2023</v>
      </c>
      <c r="J6175" s="56">
        <v>110</v>
      </c>
      <c r="K6175" s="377" t="s">
        <v>859</v>
      </c>
      <c r="L6175" s="34" t="s">
        <v>979</v>
      </c>
      <c r="M6175" s="82">
        <v>43488</v>
      </c>
      <c r="N6175" s="101" t="s">
        <v>2449</v>
      </c>
      <c r="O6175" s="32">
        <v>1</v>
      </c>
      <c r="P6175" s="57">
        <v>1</v>
      </c>
      <c r="Q6175" s="56" t="s">
        <v>214</v>
      </c>
      <c r="R6175" s="56" t="s">
        <v>860</v>
      </c>
      <c r="S6175" s="147">
        <v>178</v>
      </c>
      <c r="T6175" s="211">
        <v>1.04</v>
      </c>
      <c r="U6175" s="459">
        <f t="shared" si="425"/>
        <v>185.12</v>
      </c>
      <c r="V6175" s="276" t="s">
        <v>7</v>
      </c>
    </row>
    <row r="6176" spans="2:22" s="3" customFormat="1" ht="47.25" x14ac:dyDescent="0.25">
      <c r="B6176" s="30" t="s">
        <v>2254</v>
      </c>
      <c r="C6176" s="31" t="s">
        <v>2476</v>
      </c>
      <c r="D6176" s="81" t="s">
        <v>2477</v>
      </c>
      <c r="E6176" s="56" t="s">
        <v>179</v>
      </c>
      <c r="F6176" s="32" t="s">
        <v>4775</v>
      </c>
      <c r="G6176" s="100" t="s">
        <v>7</v>
      </c>
      <c r="H6176" s="583" t="s">
        <v>389</v>
      </c>
      <c r="I6176" s="32">
        <v>2023</v>
      </c>
      <c r="J6176" s="56">
        <v>110</v>
      </c>
      <c r="K6176" s="377" t="s">
        <v>1039</v>
      </c>
      <c r="L6176" s="34" t="s">
        <v>979</v>
      </c>
      <c r="M6176" s="82">
        <v>43488</v>
      </c>
      <c r="N6176" s="101" t="s">
        <v>2449</v>
      </c>
      <c r="O6176" s="32">
        <v>1</v>
      </c>
      <c r="P6176" s="57">
        <v>6</v>
      </c>
      <c r="Q6176" s="56" t="s">
        <v>185</v>
      </c>
      <c r="R6176" s="56" t="s">
        <v>1040</v>
      </c>
      <c r="S6176" s="147">
        <v>1908</v>
      </c>
      <c r="T6176" s="211">
        <v>1.07</v>
      </c>
      <c r="U6176" s="459">
        <f t="shared" si="425"/>
        <v>12249.36</v>
      </c>
      <c r="V6176" s="276" t="s">
        <v>7</v>
      </c>
    </row>
    <row r="6177" spans="2:22" s="3" customFormat="1" ht="47.25" x14ac:dyDescent="0.25">
      <c r="B6177" s="30" t="s">
        <v>2254</v>
      </c>
      <c r="C6177" s="31" t="s">
        <v>2476</v>
      </c>
      <c r="D6177" s="81" t="s">
        <v>2477</v>
      </c>
      <c r="E6177" s="56" t="s">
        <v>179</v>
      </c>
      <c r="F6177" s="32" t="s">
        <v>4775</v>
      </c>
      <c r="G6177" s="100" t="s">
        <v>7</v>
      </c>
      <c r="H6177" s="583" t="s">
        <v>389</v>
      </c>
      <c r="I6177" s="32">
        <v>2023</v>
      </c>
      <c r="J6177" s="56">
        <v>110</v>
      </c>
      <c r="K6177" s="377" t="s">
        <v>262</v>
      </c>
      <c r="L6177" s="34" t="s">
        <v>979</v>
      </c>
      <c r="M6177" s="82">
        <v>43488</v>
      </c>
      <c r="N6177" s="101" t="s">
        <v>2449</v>
      </c>
      <c r="O6177" s="32">
        <v>1</v>
      </c>
      <c r="P6177" s="57">
        <v>6</v>
      </c>
      <c r="Q6177" s="56" t="s">
        <v>185</v>
      </c>
      <c r="R6177" s="56" t="s">
        <v>240</v>
      </c>
      <c r="S6177" s="147">
        <v>3354</v>
      </c>
      <c r="T6177" s="211">
        <v>1.07</v>
      </c>
      <c r="U6177" s="459">
        <f t="shared" si="425"/>
        <v>21532.68</v>
      </c>
      <c r="V6177" s="276" t="s">
        <v>7</v>
      </c>
    </row>
    <row r="6178" spans="2:22" s="3" customFormat="1" ht="31.5" x14ac:dyDescent="0.25">
      <c r="B6178" s="30" t="s">
        <v>2254</v>
      </c>
      <c r="C6178" s="31" t="s">
        <v>2476</v>
      </c>
      <c r="D6178" s="81" t="s">
        <v>2477</v>
      </c>
      <c r="E6178" s="56" t="s">
        <v>948</v>
      </c>
      <c r="F6178" s="32" t="s">
        <v>4775</v>
      </c>
      <c r="G6178" s="100" t="s">
        <v>7</v>
      </c>
      <c r="H6178" s="583" t="s">
        <v>389</v>
      </c>
      <c r="I6178" s="32">
        <v>2023</v>
      </c>
      <c r="J6178" s="56">
        <v>110</v>
      </c>
      <c r="K6178" s="377" t="s">
        <v>3705</v>
      </c>
      <c r="L6178" s="34" t="s">
        <v>979</v>
      </c>
      <c r="M6178" s="82">
        <v>43488</v>
      </c>
      <c r="N6178" s="101" t="s">
        <v>2449</v>
      </c>
      <c r="O6178" s="32">
        <v>1</v>
      </c>
      <c r="P6178" s="57">
        <v>1</v>
      </c>
      <c r="Q6178" s="56" t="s">
        <v>156</v>
      </c>
      <c r="R6178" s="56" t="s">
        <v>974</v>
      </c>
      <c r="S6178" s="147">
        <v>5179</v>
      </c>
      <c r="T6178" s="211">
        <v>1.04</v>
      </c>
      <c r="U6178" s="459">
        <f t="shared" si="425"/>
        <v>5386.16</v>
      </c>
      <c r="V6178" s="276" t="s">
        <v>7</v>
      </c>
    </row>
    <row r="6179" spans="2:22" s="3" customFormat="1" ht="31.5" x14ac:dyDescent="0.25">
      <c r="B6179" s="30" t="s">
        <v>2254</v>
      </c>
      <c r="C6179" s="31" t="s">
        <v>2476</v>
      </c>
      <c r="D6179" s="81" t="s">
        <v>2477</v>
      </c>
      <c r="E6179" s="56" t="s">
        <v>948</v>
      </c>
      <c r="F6179" s="32" t="s">
        <v>4775</v>
      </c>
      <c r="G6179" s="100" t="s">
        <v>7</v>
      </c>
      <c r="H6179" s="583" t="s">
        <v>389</v>
      </c>
      <c r="I6179" s="32">
        <v>2023</v>
      </c>
      <c r="J6179" s="56">
        <v>110</v>
      </c>
      <c r="K6179" s="377" t="s">
        <v>950</v>
      </c>
      <c r="L6179" s="34" t="s">
        <v>979</v>
      </c>
      <c r="M6179" s="82">
        <v>43488</v>
      </c>
      <c r="N6179" s="101" t="s">
        <v>2449</v>
      </c>
      <c r="O6179" s="32">
        <v>1</v>
      </c>
      <c r="P6179" s="57">
        <v>1</v>
      </c>
      <c r="Q6179" s="56" t="s">
        <v>156</v>
      </c>
      <c r="R6179" s="56" t="s">
        <v>639</v>
      </c>
      <c r="S6179" s="147">
        <v>2687</v>
      </c>
      <c r="T6179" s="211">
        <v>1.04</v>
      </c>
      <c r="U6179" s="459">
        <f t="shared" si="425"/>
        <v>2794.48</v>
      </c>
      <c r="V6179" s="276" t="s">
        <v>7</v>
      </c>
    </row>
    <row r="6180" spans="2:22" s="3" customFormat="1" ht="63" x14ac:dyDescent="0.25">
      <c r="B6180" s="30" t="s">
        <v>2254</v>
      </c>
      <c r="C6180" s="31" t="s">
        <v>2476</v>
      </c>
      <c r="D6180" s="81" t="s">
        <v>2477</v>
      </c>
      <c r="E6180" s="56" t="s">
        <v>189</v>
      </c>
      <c r="F6180" s="32" t="s">
        <v>4775</v>
      </c>
      <c r="G6180" s="100" t="s">
        <v>7</v>
      </c>
      <c r="H6180" s="583" t="s">
        <v>389</v>
      </c>
      <c r="I6180" s="32">
        <v>2023</v>
      </c>
      <c r="J6180" s="56" t="s">
        <v>7</v>
      </c>
      <c r="K6180" s="377" t="s">
        <v>4262</v>
      </c>
      <c r="L6180" s="34" t="s">
        <v>979</v>
      </c>
      <c r="M6180" s="82">
        <v>43488</v>
      </c>
      <c r="N6180" s="101" t="s">
        <v>2449</v>
      </c>
      <c r="O6180" s="32">
        <v>1</v>
      </c>
      <c r="P6180" s="57">
        <v>1</v>
      </c>
      <c r="Q6180" s="56" t="s">
        <v>156</v>
      </c>
      <c r="R6180" s="56" t="s">
        <v>532</v>
      </c>
      <c r="S6180" s="147">
        <v>7500</v>
      </c>
      <c r="T6180" s="211">
        <v>1</v>
      </c>
      <c r="U6180" s="459">
        <f t="shared" si="425"/>
        <v>7500</v>
      </c>
      <c r="V6180" s="276" t="s">
        <v>7</v>
      </c>
    </row>
    <row r="6181" spans="2:22" s="3" customFormat="1" ht="63" x14ac:dyDescent="0.25">
      <c r="B6181" s="30" t="s">
        <v>2254</v>
      </c>
      <c r="C6181" s="31" t="s">
        <v>2476</v>
      </c>
      <c r="D6181" s="81" t="s">
        <v>2477</v>
      </c>
      <c r="E6181" s="397" t="s">
        <v>26</v>
      </c>
      <c r="F6181" s="32" t="s">
        <v>7</v>
      </c>
      <c r="G6181" s="32" t="s">
        <v>7</v>
      </c>
      <c r="H6181" s="583" t="s">
        <v>7</v>
      </c>
      <c r="I6181" s="32" t="s">
        <v>7</v>
      </c>
      <c r="J6181" s="32" t="s">
        <v>7</v>
      </c>
      <c r="K6181" s="32" t="s">
        <v>7</v>
      </c>
      <c r="L6181" s="32" t="s">
        <v>7</v>
      </c>
      <c r="M6181" s="32" t="s">
        <v>7</v>
      </c>
      <c r="N6181" s="32" t="s">
        <v>7</v>
      </c>
      <c r="O6181" s="32" t="s">
        <v>7</v>
      </c>
      <c r="P6181" s="32" t="s">
        <v>7</v>
      </c>
      <c r="Q6181" s="32" t="s">
        <v>7</v>
      </c>
      <c r="R6181" s="32" t="s">
        <v>7</v>
      </c>
      <c r="S6181" s="143" t="s">
        <v>7</v>
      </c>
      <c r="T6181" s="32" t="s">
        <v>7</v>
      </c>
      <c r="U6181" s="453">
        <f>SUM(U6167:U6180)</f>
        <v>98746.108999999997</v>
      </c>
      <c r="V6181" s="276" t="s">
        <v>7</v>
      </c>
    </row>
    <row r="6182" spans="2:22" s="3" customFormat="1" ht="47.25" x14ac:dyDescent="0.25">
      <c r="B6182" s="30" t="s">
        <v>2254</v>
      </c>
      <c r="C6182" s="31" t="s">
        <v>2478</v>
      </c>
      <c r="D6182" s="81" t="s">
        <v>2479</v>
      </c>
      <c r="E6182" s="56" t="s">
        <v>630</v>
      </c>
      <c r="F6182" s="32" t="s">
        <v>4776</v>
      </c>
      <c r="G6182" s="100" t="s">
        <v>7</v>
      </c>
      <c r="H6182" s="583" t="s">
        <v>154</v>
      </c>
      <c r="I6182" s="32">
        <v>2022</v>
      </c>
      <c r="J6182" s="56" t="s">
        <v>7</v>
      </c>
      <c r="K6182" s="377" t="s">
        <v>676</v>
      </c>
      <c r="L6182" s="34" t="s">
        <v>979</v>
      </c>
      <c r="M6182" s="82">
        <v>44581</v>
      </c>
      <c r="N6182" s="101" t="s">
        <v>2449</v>
      </c>
      <c r="O6182" s="32">
        <v>1</v>
      </c>
      <c r="P6182" s="57">
        <v>20013</v>
      </c>
      <c r="Q6182" s="293" t="s">
        <v>677</v>
      </c>
      <c r="R6182" s="56" t="s">
        <v>678</v>
      </c>
      <c r="S6182" s="147">
        <v>1.3</v>
      </c>
      <c r="T6182" s="211">
        <v>1.04</v>
      </c>
      <c r="U6182" s="459">
        <f>O6182*P6182*S6182*T6182</f>
        <v>27057.576000000001</v>
      </c>
      <c r="V6182" s="276" t="s">
        <v>7</v>
      </c>
    </row>
    <row r="6183" spans="2:22" s="3" customFormat="1" ht="47.25" x14ac:dyDescent="0.25">
      <c r="B6183" s="30" t="s">
        <v>2254</v>
      </c>
      <c r="C6183" s="31" t="s">
        <v>2478</v>
      </c>
      <c r="D6183" s="81" t="s">
        <v>2479</v>
      </c>
      <c r="E6183" s="377" t="s">
        <v>598</v>
      </c>
      <c r="F6183" s="32" t="s">
        <v>4776</v>
      </c>
      <c r="G6183" s="100" t="s">
        <v>7</v>
      </c>
      <c r="H6183" s="583" t="s">
        <v>154</v>
      </c>
      <c r="I6183" s="32">
        <v>2022</v>
      </c>
      <c r="J6183" s="56" t="s">
        <v>7</v>
      </c>
      <c r="K6183" s="377" t="s">
        <v>949</v>
      </c>
      <c r="L6183" s="34" t="s">
        <v>979</v>
      </c>
      <c r="M6183" s="82">
        <v>44581</v>
      </c>
      <c r="N6183" s="101" t="s">
        <v>2449</v>
      </c>
      <c r="O6183" s="32">
        <v>1</v>
      </c>
      <c r="P6183" s="214">
        <v>67</v>
      </c>
      <c r="Q6183" s="78" t="s">
        <v>156</v>
      </c>
      <c r="R6183" s="294" t="s">
        <v>600</v>
      </c>
      <c r="S6183" s="147">
        <v>744</v>
      </c>
      <c r="T6183" s="211">
        <v>1.04</v>
      </c>
      <c r="U6183" s="459">
        <f>O6183*P6183*S6183*T6183</f>
        <v>51841.919999999998</v>
      </c>
      <c r="V6183" s="276" t="s">
        <v>7</v>
      </c>
    </row>
    <row r="6184" spans="2:22" s="3" customFormat="1" ht="47.25" x14ac:dyDescent="0.25">
      <c r="B6184" s="30" t="s">
        <v>2254</v>
      </c>
      <c r="C6184" s="31" t="s">
        <v>2478</v>
      </c>
      <c r="D6184" s="81" t="s">
        <v>2479</v>
      </c>
      <c r="E6184" s="56" t="s">
        <v>630</v>
      </c>
      <c r="F6184" s="32" t="s">
        <v>4776</v>
      </c>
      <c r="G6184" s="100" t="s">
        <v>7</v>
      </c>
      <c r="H6184" s="583" t="s">
        <v>154</v>
      </c>
      <c r="I6184" s="32">
        <v>2022</v>
      </c>
      <c r="J6184" s="56" t="s">
        <v>7</v>
      </c>
      <c r="K6184" s="377" t="s">
        <v>631</v>
      </c>
      <c r="L6184" s="34" t="s">
        <v>979</v>
      </c>
      <c r="M6184" s="82">
        <v>44581</v>
      </c>
      <c r="N6184" s="101" t="s">
        <v>2449</v>
      </c>
      <c r="O6184" s="32">
        <v>1</v>
      </c>
      <c r="P6184" s="214">
        <v>10</v>
      </c>
      <c r="Q6184" s="214" t="s">
        <v>214</v>
      </c>
      <c r="R6184" s="56" t="s">
        <v>633</v>
      </c>
      <c r="S6184" s="147">
        <v>189</v>
      </c>
      <c r="T6184" s="211">
        <v>1.04</v>
      </c>
      <c r="U6184" s="459">
        <f>O6184*P6184*S6184*T6184</f>
        <v>1965.6000000000001</v>
      </c>
      <c r="V6184" s="276" t="s">
        <v>7</v>
      </c>
    </row>
    <row r="6185" spans="2:22" s="3" customFormat="1" ht="63" x14ac:dyDescent="0.25">
      <c r="B6185" s="30" t="s">
        <v>2254</v>
      </c>
      <c r="C6185" s="31" t="s">
        <v>2478</v>
      </c>
      <c r="D6185" s="81" t="s">
        <v>2479</v>
      </c>
      <c r="E6185" s="56" t="s">
        <v>189</v>
      </c>
      <c r="F6185" s="32" t="s">
        <v>4776</v>
      </c>
      <c r="G6185" s="100" t="s">
        <v>7</v>
      </c>
      <c r="H6185" s="583" t="s">
        <v>154</v>
      </c>
      <c r="I6185" s="32">
        <v>2022</v>
      </c>
      <c r="J6185" s="56" t="s">
        <v>7</v>
      </c>
      <c r="K6185" s="377" t="s">
        <v>3002</v>
      </c>
      <c r="L6185" s="34" t="s">
        <v>979</v>
      </c>
      <c r="M6185" s="82">
        <v>44581</v>
      </c>
      <c r="N6185" s="101" t="s">
        <v>2449</v>
      </c>
      <c r="O6185" s="32">
        <v>1</v>
      </c>
      <c r="P6185" s="57">
        <v>1</v>
      </c>
      <c r="Q6185" s="56" t="s">
        <v>156</v>
      </c>
      <c r="R6185" s="56" t="s">
        <v>283</v>
      </c>
      <c r="S6185" s="147">
        <v>3000</v>
      </c>
      <c r="T6185" s="211">
        <v>1</v>
      </c>
      <c r="U6185" s="459">
        <f>O6185*P6185*S6185*T6185</f>
        <v>3000</v>
      </c>
      <c r="V6185" s="276" t="s">
        <v>7</v>
      </c>
    </row>
    <row r="6186" spans="2:22" s="3" customFormat="1" ht="63" x14ac:dyDescent="0.25">
      <c r="B6186" s="30" t="s">
        <v>2254</v>
      </c>
      <c r="C6186" s="31" t="s">
        <v>2478</v>
      </c>
      <c r="D6186" s="81" t="s">
        <v>2479</v>
      </c>
      <c r="E6186" s="397" t="s">
        <v>26</v>
      </c>
      <c r="F6186" s="32" t="s">
        <v>7</v>
      </c>
      <c r="G6186" s="32" t="s">
        <v>7</v>
      </c>
      <c r="H6186" s="583" t="s">
        <v>7</v>
      </c>
      <c r="I6186" s="32" t="s">
        <v>7</v>
      </c>
      <c r="J6186" s="32" t="s">
        <v>7</v>
      </c>
      <c r="K6186" s="32" t="s">
        <v>7</v>
      </c>
      <c r="L6186" s="32" t="s">
        <v>7</v>
      </c>
      <c r="M6186" s="32" t="s">
        <v>7</v>
      </c>
      <c r="N6186" s="32" t="s">
        <v>7</v>
      </c>
      <c r="O6186" s="32" t="s">
        <v>7</v>
      </c>
      <c r="P6186" s="32" t="s">
        <v>7</v>
      </c>
      <c r="Q6186" s="32" t="s">
        <v>7</v>
      </c>
      <c r="R6186" s="32" t="s">
        <v>7</v>
      </c>
      <c r="S6186" s="143" t="s">
        <v>7</v>
      </c>
      <c r="T6186" s="32" t="s">
        <v>7</v>
      </c>
      <c r="U6186" s="453">
        <f>SUM(U6182:U6185)</f>
        <v>83865.096000000005</v>
      </c>
      <c r="V6186" s="276" t="s">
        <v>7</v>
      </c>
    </row>
    <row r="6187" spans="2:22" s="3" customFormat="1" ht="78.75" x14ac:dyDescent="0.25">
      <c r="B6187" s="30" t="s">
        <v>2254</v>
      </c>
      <c r="C6187" s="31" t="s">
        <v>2480</v>
      </c>
      <c r="D6187" s="81" t="s">
        <v>2481</v>
      </c>
      <c r="E6187" s="56" t="s">
        <v>630</v>
      </c>
      <c r="F6187" s="276" t="s">
        <v>4777</v>
      </c>
      <c r="G6187" s="100" t="s">
        <v>7</v>
      </c>
      <c r="H6187" s="583" t="s">
        <v>154</v>
      </c>
      <c r="I6187" s="32">
        <v>2023</v>
      </c>
      <c r="J6187" s="56" t="s">
        <v>7</v>
      </c>
      <c r="K6187" s="377" t="s">
        <v>664</v>
      </c>
      <c r="L6187" s="34" t="s">
        <v>979</v>
      </c>
      <c r="M6187" s="82">
        <v>42729</v>
      </c>
      <c r="N6187" s="101" t="s">
        <v>2449</v>
      </c>
      <c r="O6187" s="178">
        <v>1</v>
      </c>
      <c r="P6187" s="64">
        <v>23</v>
      </c>
      <c r="Q6187" s="56" t="s">
        <v>665</v>
      </c>
      <c r="R6187" s="56" t="s">
        <v>666</v>
      </c>
      <c r="S6187" s="57">
        <v>116</v>
      </c>
      <c r="T6187" s="211">
        <v>1.04</v>
      </c>
      <c r="U6187" s="459">
        <f>O6187*P6187*S6187*T6187</f>
        <v>2774.7200000000003</v>
      </c>
      <c r="V6187" s="276" t="s">
        <v>7</v>
      </c>
    </row>
    <row r="6188" spans="2:22" s="3" customFormat="1" ht="78.75" x14ac:dyDescent="0.25">
      <c r="B6188" s="30" t="s">
        <v>2254</v>
      </c>
      <c r="C6188" s="31" t="s">
        <v>2480</v>
      </c>
      <c r="D6188" s="81" t="s">
        <v>2481</v>
      </c>
      <c r="E6188" s="56" t="s">
        <v>630</v>
      </c>
      <c r="F6188" s="32" t="s">
        <v>4777</v>
      </c>
      <c r="G6188" s="100" t="s">
        <v>7</v>
      </c>
      <c r="H6188" s="583" t="s">
        <v>154</v>
      </c>
      <c r="I6188" s="32">
        <v>2023</v>
      </c>
      <c r="J6188" s="56" t="s">
        <v>7</v>
      </c>
      <c r="K6188" s="377" t="s">
        <v>676</v>
      </c>
      <c r="L6188" s="34" t="s">
        <v>979</v>
      </c>
      <c r="M6188" s="82">
        <v>42729</v>
      </c>
      <c r="N6188" s="101" t="s">
        <v>2449</v>
      </c>
      <c r="O6188" s="178">
        <v>1</v>
      </c>
      <c r="P6188" s="64">
        <v>639</v>
      </c>
      <c r="Q6188" s="56" t="s">
        <v>677</v>
      </c>
      <c r="R6188" s="56" t="s">
        <v>678</v>
      </c>
      <c r="S6188" s="57">
        <v>1.3</v>
      </c>
      <c r="T6188" s="211">
        <v>1.04</v>
      </c>
      <c r="U6188" s="459">
        <f>O6188*P6188*S6188*T6188</f>
        <v>863.92800000000011</v>
      </c>
      <c r="V6188" s="276" t="s">
        <v>7</v>
      </c>
    </row>
    <row r="6189" spans="2:22" s="3" customFormat="1" ht="78.75" x14ac:dyDescent="0.25">
      <c r="B6189" s="30" t="s">
        <v>2254</v>
      </c>
      <c r="C6189" s="31" t="s">
        <v>2480</v>
      </c>
      <c r="D6189" s="81" t="s">
        <v>2481</v>
      </c>
      <c r="E6189" s="56" t="s">
        <v>630</v>
      </c>
      <c r="F6189" s="32" t="s">
        <v>4777</v>
      </c>
      <c r="G6189" s="100" t="s">
        <v>7</v>
      </c>
      <c r="H6189" s="583" t="s">
        <v>154</v>
      </c>
      <c r="I6189" s="32">
        <v>2023</v>
      </c>
      <c r="J6189" s="56" t="s">
        <v>7</v>
      </c>
      <c r="K6189" s="377" t="s">
        <v>674</v>
      </c>
      <c r="L6189" s="34" t="s">
        <v>979</v>
      </c>
      <c r="M6189" s="82">
        <v>42729</v>
      </c>
      <c r="N6189" s="101" t="s">
        <v>2449</v>
      </c>
      <c r="O6189" s="178">
        <v>1</v>
      </c>
      <c r="P6189" s="64">
        <v>6</v>
      </c>
      <c r="Q6189" s="56" t="s">
        <v>214</v>
      </c>
      <c r="R6189" s="56" t="s">
        <v>634</v>
      </c>
      <c r="S6189" s="57">
        <v>542</v>
      </c>
      <c r="T6189" s="211">
        <v>1.04</v>
      </c>
      <c r="U6189" s="459">
        <f>O6189*P6189*S6189*T6189</f>
        <v>3382.08</v>
      </c>
      <c r="V6189" s="276" t="s">
        <v>7</v>
      </c>
    </row>
    <row r="6190" spans="2:22" s="3" customFormat="1" ht="78.75" x14ac:dyDescent="0.25">
      <c r="B6190" s="30" t="s">
        <v>2254</v>
      </c>
      <c r="C6190" s="31" t="s">
        <v>2480</v>
      </c>
      <c r="D6190" s="81" t="s">
        <v>2481</v>
      </c>
      <c r="E6190" s="56" t="s">
        <v>189</v>
      </c>
      <c r="F6190" s="32" t="s">
        <v>4777</v>
      </c>
      <c r="G6190" s="100" t="s">
        <v>7</v>
      </c>
      <c r="H6190" s="583" t="s">
        <v>154</v>
      </c>
      <c r="I6190" s="32">
        <v>2023</v>
      </c>
      <c r="J6190" s="56" t="s">
        <v>7</v>
      </c>
      <c r="K6190" s="377" t="s">
        <v>4260</v>
      </c>
      <c r="L6190" s="34" t="s">
        <v>979</v>
      </c>
      <c r="M6190" s="82">
        <v>42729</v>
      </c>
      <c r="N6190" s="101" t="s">
        <v>2449</v>
      </c>
      <c r="O6190" s="178">
        <v>1</v>
      </c>
      <c r="P6190" s="64">
        <v>1</v>
      </c>
      <c r="Q6190" s="56" t="s">
        <v>156</v>
      </c>
      <c r="R6190" s="56" t="s">
        <v>191</v>
      </c>
      <c r="S6190" s="57">
        <v>500</v>
      </c>
      <c r="T6190" s="211">
        <v>1</v>
      </c>
      <c r="U6190" s="459">
        <f>O6190*P6190*S6190*T6190</f>
        <v>500</v>
      </c>
      <c r="V6190" s="276" t="s">
        <v>7</v>
      </c>
    </row>
    <row r="6191" spans="2:22" s="3" customFormat="1" ht="63" x14ac:dyDescent="0.25">
      <c r="B6191" s="30" t="s">
        <v>2254</v>
      </c>
      <c r="C6191" s="31" t="s">
        <v>2480</v>
      </c>
      <c r="D6191" s="81" t="s">
        <v>2481</v>
      </c>
      <c r="E6191" s="397" t="s">
        <v>26</v>
      </c>
      <c r="F6191" s="32" t="s">
        <v>7</v>
      </c>
      <c r="G6191" s="32" t="s">
        <v>7</v>
      </c>
      <c r="H6191" s="583" t="s">
        <v>7</v>
      </c>
      <c r="I6191" s="32" t="s">
        <v>7</v>
      </c>
      <c r="J6191" s="32" t="s">
        <v>7</v>
      </c>
      <c r="K6191" s="32" t="s">
        <v>7</v>
      </c>
      <c r="L6191" s="32" t="s">
        <v>7</v>
      </c>
      <c r="M6191" s="32" t="s">
        <v>7</v>
      </c>
      <c r="N6191" s="32" t="s">
        <v>7</v>
      </c>
      <c r="O6191" s="32" t="s">
        <v>7</v>
      </c>
      <c r="P6191" s="32" t="s">
        <v>7</v>
      </c>
      <c r="Q6191" s="32" t="s">
        <v>7</v>
      </c>
      <c r="R6191" s="32" t="s">
        <v>7</v>
      </c>
      <c r="S6191" s="143" t="s">
        <v>7</v>
      </c>
      <c r="T6191" s="32" t="s">
        <v>7</v>
      </c>
      <c r="U6191" s="453">
        <f>SUM(U6187:U6190)</f>
        <v>7520.7280000000001</v>
      </c>
      <c r="V6191" s="276" t="s">
        <v>7</v>
      </c>
    </row>
    <row r="6192" spans="2:22" s="3" customFormat="1" ht="409.5" x14ac:dyDescent="0.25">
      <c r="B6192" s="30" t="s">
        <v>2254</v>
      </c>
      <c r="C6192" s="31" t="s">
        <v>2482</v>
      </c>
      <c r="D6192" s="81" t="s">
        <v>2483</v>
      </c>
      <c r="E6192" s="56" t="s">
        <v>171</v>
      </c>
      <c r="F6192" s="32" t="s">
        <v>4778</v>
      </c>
      <c r="G6192" s="100" t="s">
        <v>7</v>
      </c>
      <c r="H6192" s="583" t="s">
        <v>389</v>
      </c>
      <c r="I6192" s="32">
        <v>2023</v>
      </c>
      <c r="J6192" s="56">
        <v>10</v>
      </c>
      <c r="K6192" s="377" t="s">
        <v>286</v>
      </c>
      <c r="L6192" s="34" t="s">
        <v>979</v>
      </c>
      <c r="M6192" s="82">
        <v>44573</v>
      </c>
      <c r="N6192" s="101" t="s">
        <v>2449</v>
      </c>
      <c r="O6192" s="32">
        <v>1</v>
      </c>
      <c r="P6192" s="57">
        <v>501.8</v>
      </c>
      <c r="Q6192" s="56" t="s">
        <v>139</v>
      </c>
      <c r="R6192" s="56" t="s">
        <v>159</v>
      </c>
      <c r="S6192" s="147">
        <v>261</v>
      </c>
      <c r="T6192" s="211">
        <v>1</v>
      </c>
      <c r="U6192" s="459">
        <f>O6192*P6192*S6192*T6192</f>
        <v>130969.8</v>
      </c>
      <c r="V6192" s="276" t="s">
        <v>7</v>
      </c>
    </row>
    <row r="6193" spans="2:22" s="3" customFormat="1" ht="409.5" x14ac:dyDescent="0.25">
      <c r="B6193" s="30" t="s">
        <v>2254</v>
      </c>
      <c r="C6193" s="31" t="s">
        <v>2482</v>
      </c>
      <c r="D6193" s="81" t="s">
        <v>2483</v>
      </c>
      <c r="E6193" s="56" t="s">
        <v>189</v>
      </c>
      <c r="F6193" s="32" t="s">
        <v>4778</v>
      </c>
      <c r="G6193" s="100" t="s">
        <v>7</v>
      </c>
      <c r="H6193" s="583" t="s">
        <v>389</v>
      </c>
      <c r="I6193" s="32">
        <v>2023</v>
      </c>
      <c r="J6193" s="56">
        <v>10</v>
      </c>
      <c r="K6193" s="377" t="s">
        <v>4262</v>
      </c>
      <c r="L6193" s="34" t="s">
        <v>979</v>
      </c>
      <c r="M6193" s="82">
        <v>44573</v>
      </c>
      <c r="N6193" s="101" t="s">
        <v>2449</v>
      </c>
      <c r="O6193" s="32">
        <v>1</v>
      </c>
      <c r="P6193" s="57">
        <v>1</v>
      </c>
      <c r="Q6193" s="56" t="s">
        <v>156</v>
      </c>
      <c r="R6193" s="56" t="s">
        <v>532</v>
      </c>
      <c r="S6193" s="147">
        <v>7500</v>
      </c>
      <c r="T6193" s="211">
        <v>1</v>
      </c>
      <c r="U6193" s="459">
        <f>O6193*P6193*S6193*T6193</f>
        <v>7500</v>
      </c>
      <c r="V6193" s="276" t="s">
        <v>7</v>
      </c>
    </row>
    <row r="6194" spans="2:22" s="3" customFormat="1" ht="409.5" x14ac:dyDescent="0.25">
      <c r="B6194" s="30" t="s">
        <v>2254</v>
      </c>
      <c r="C6194" s="31" t="s">
        <v>2482</v>
      </c>
      <c r="D6194" s="81" t="s">
        <v>2483</v>
      </c>
      <c r="E6194" s="397" t="s">
        <v>26</v>
      </c>
      <c r="F6194" s="32" t="s">
        <v>7</v>
      </c>
      <c r="G6194" s="32" t="s">
        <v>7</v>
      </c>
      <c r="H6194" s="583" t="s">
        <v>7</v>
      </c>
      <c r="I6194" s="32" t="s">
        <v>7</v>
      </c>
      <c r="J6194" s="32" t="s">
        <v>7</v>
      </c>
      <c r="K6194" s="32" t="s">
        <v>7</v>
      </c>
      <c r="L6194" s="32" t="s">
        <v>7</v>
      </c>
      <c r="M6194" s="32" t="s">
        <v>7</v>
      </c>
      <c r="N6194" s="32" t="s">
        <v>7</v>
      </c>
      <c r="O6194" s="32" t="s">
        <v>7</v>
      </c>
      <c r="P6194" s="32" t="s">
        <v>7</v>
      </c>
      <c r="Q6194" s="32" t="s">
        <v>7</v>
      </c>
      <c r="R6194" s="32" t="s">
        <v>7</v>
      </c>
      <c r="S6194" s="143" t="s">
        <v>7</v>
      </c>
      <c r="T6194" s="32" t="s">
        <v>7</v>
      </c>
      <c r="U6194" s="453">
        <f>SUM(U6192:U6193)</f>
        <v>138469.79999999999</v>
      </c>
      <c r="V6194" s="276" t="s">
        <v>7</v>
      </c>
    </row>
    <row r="6195" spans="2:22" s="3" customFormat="1" ht="47.25" x14ac:dyDescent="0.25">
      <c r="B6195" s="30" t="s">
        <v>2254</v>
      </c>
      <c r="C6195" s="31" t="s">
        <v>2484</v>
      </c>
      <c r="D6195" s="81" t="s">
        <v>2485</v>
      </c>
      <c r="E6195" s="377" t="s">
        <v>179</v>
      </c>
      <c r="F6195" s="32" t="s">
        <v>4779</v>
      </c>
      <c r="G6195" s="100" t="s">
        <v>7</v>
      </c>
      <c r="H6195" s="583" t="s">
        <v>154</v>
      </c>
      <c r="I6195" s="32">
        <v>2025</v>
      </c>
      <c r="J6195" s="101">
        <v>110</v>
      </c>
      <c r="K6195" s="377" t="s">
        <v>183</v>
      </c>
      <c r="L6195" s="34" t="s">
        <v>979</v>
      </c>
      <c r="M6195" s="82">
        <v>44778</v>
      </c>
      <c r="N6195" s="101" t="s">
        <v>2449</v>
      </c>
      <c r="O6195" s="32">
        <v>1</v>
      </c>
      <c r="P6195" s="101">
        <v>50</v>
      </c>
      <c r="Q6195" s="101" t="s">
        <v>214</v>
      </c>
      <c r="R6195" s="103" t="s">
        <v>186</v>
      </c>
      <c r="S6195" s="122">
        <v>1442</v>
      </c>
      <c r="T6195" s="32">
        <v>1.07</v>
      </c>
      <c r="U6195" s="459">
        <f>O6195*P6195*S6195*T6195</f>
        <v>77147</v>
      </c>
      <c r="V6195" s="276" t="s">
        <v>7</v>
      </c>
    </row>
    <row r="6196" spans="2:22" s="3" customFormat="1" ht="47.25" x14ac:dyDescent="0.25">
      <c r="B6196" s="30" t="s">
        <v>2254</v>
      </c>
      <c r="C6196" s="31" t="s">
        <v>2484</v>
      </c>
      <c r="D6196" s="81" t="s">
        <v>2485</v>
      </c>
      <c r="E6196" s="377" t="s">
        <v>179</v>
      </c>
      <c r="F6196" s="32" t="s">
        <v>4779</v>
      </c>
      <c r="G6196" s="100" t="s">
        <v>7</v>
      </c>
      <c r="H6196" s="583" t="s">
        <v>154</v>
      </c>
      <c r="I6196" s="32">
        <v>2025</v>
      </c>
      <c r="J6196" s="101">
        <v>110</v>
      </c>
      <c r="K6196" s="377" t="s">
        <v>262</v>
      </c>
      <c r="L6196" s="34" t="s">
        <v>979</v>
      </c>
      <c r="M6196" s="82">
        <v>44778</v>
      </c>
      <c r="N6196" s="101" t="s">
        <v>2449</v>
      </c>
      <c r="O6196" s="32">
        <v>1</v>
      </c>
      <c r="P6196" s="101">
        <v>50</v>
      </c>
      <c r="Q6196" s="101" t="s">
        <v>214</v>
      </c>
      <c r="R6196" s="56" t="s">
        <v>240</v>
      </c>
      <c r="S6196" s="122">
        <v>3354</v>
      </c>
      <c r="T6196" s="32">
        <v>1.07</v>
      </c>
      <c r="U6196" s="459">
        <f>O6196*P6196*S6196*T6196</f>
        <v>179439</v>
      </c>
      <c r="V6196" s="276" t="s">
        <v>7</v>
      </c>
    </row>
    <row r="6197" spans="2:22" s="3" customFormat="1" ht="63" x14ac:dyDescent="0.25">
      <c r="B6197" s="30" t="s">
        <v>2254</v>
      </c>
      <c r="C6197" s="31" t="s">
        <v>2484</v>
      </c>
      <c r="D6197" s="81" t="s">
        <v>2485</v>
      </c>
      <c r="E6197" s="56" t="s">
        <v>350</v>
      </c>
      <c r="F6197" s="32" t="s">
        <v>4779</v>
      </c>
      <c r="G6197" s="100" t="s">
        <v>7</v>
      </c>
      <c r="H6197" s="583" t="s">
        <v>154</v>
      </c>
      <c r="I6197" s="32">
        <v>2025</v>
      </c>
      <c r="J6197" s="101">
        <v>110</v>
      </c>
      <c r="K6197" s="377" t="s">
        <v>3292</v>
      </c>
      <c r="L6197" s="34" t="s">
        <v>979</v>
      </c>
      <c r="M6197" s="82">
        <v>44778</v>
      </c>
      <c r="N6197" s="101" t="s">
        <v>2449</v>
      </c>
      <c r="O6197" s="32">
        <v>1</v>
      </c>
      <c r="P6197" s="266">
        <v>1</v>
      </c>
      <c r="Q6197" s="68" t="s">
        <v>156</v>
      </c>
      <c r="R6197" s="215" t="s">
        <v>501</v>
      </c>
      <c r="S6197" s="405">
        <v>15000</v>
      </c>
      <c r="T6197" s="32">
        <v>1</v>
      </c>
      <c r="U6197" s="459">
        <f>O6197*P6197*S6197*T6197</f>
        <v>15000</v>
      </c>
      <c r="V6197" s="276" t="s">
        <v>7</v>
      </c>
    </row>
    <row r="6198" spans="2:22" s="3" customFormat="1" ht="63" x14ac:dyDescent="0.25">
      <c r="B6198" s="30" t="s">
        <v>2254</v>
      </c>
      <c r="C6198" s="31" t="s">
        <v>2484</v>
      </c>
      <c r="D6198" s="81" t="s">
        <v>2485</v>
      </c>
      <c r="E6198" s="397" t="s">
        <v>26</v>
      </c>
      <c r="F6198" s="32" t="s">
        <v>7</v>
      </c>
      <c r="G6198" s="32" t="s">
        <v>7</v>
      </c>
      <c r="H6198" s="583" t="s">
        <v>7</v>
      </c>
      <c r="I6198" s="32" t="s">
        <v>7</v>
      </c>
      <c r="J6198" s="32" t="s">
        <v>7</v>
      </c>
      <c r="K6198" s="32" t="s">
        <v>7</v>
      </c>
      <c r="L6198" s="32" t="s">
        <v>7</v>
      </c>
      <c r="M6198" s="32" t="s">
        <v>7</v>
      </c>
      <c r="N6198" s="32" t="s">
        <v>7</v>
      </c>
      <c r="O6198" s="32" t="s">
        <v>7</v>
      </c>
      <c r="P6198" s="32" t="s">
        <v>7</v>
      </c>
      <c r="Q6198" s="32" t="s">
        <v>7</v>
      </c>
      <c r="R6198" s="32" t="s">
        <v>7</v>
      </c>
      <c r="S6198" s="143" t="s">
        <v>7</v>
      </c>
      <c r="T6198" s="32" t="s">
        <v>7</v>
      </c>
      <c r="U6198" s="453">
        <f>SUM(U6195:U6197)</f>
        <v>271586</v>
      </c>
      <c r="V6198" s="276" t="s">
        <v>7</v>
      </c>
    </row>
    <row r="6199" spans="2:22" s="3" customFormat="1" ht="63" x14ac:dyDescent="0.25">
      <c r="B6199" s="30" t="s">
        <v>2254</v>
      </c>
      <c r="C6199" s="31" t="s">
        <v>2486</v>
      </c>
      <c r="D6199" s="81" t="s">
        <v>2487</v>
      </c>
      <c r="E6199" s="56" t="s">
        <v>779</v>
      </c>
      <c r="F6199" s="32" t="s">
        <v>4780</v>
      </c>
      <c r="G6199" s="100" t="s">
        <v>7</v>
      </c>
      <c r="H6199" s="583" t="s">
        <v>154</v>
      </c>
      <c r="I6199" s="32">
        <v>2025</v>
      </c>
      <c r="J6199" s="56">
        <v>110</v>
      </c>
      <c r="K6199" s="377" t="s">
        <v>543</v>
      </c>
      <c r="L6199" s="34" t="s">
        <v>979</v>
      </c>
      <c r="M6199" s="82">
        <v>44573</v>
      </c>
      <c r="N6199" s="101" t="s">
        <v>2449</v>
      </c>
      <c r="O6199" s="32">
        <v>1</v>
      </c>
      <c r="P6199" s="57">
        <v>2</v>
      </c>
      <c r="Q6199" s="56" t="s">
        <v>185</v>
      </c>
      <c r="R6199" s="56" t="s">
        <v>1595</v>
      </c>
      <c r="S6199" s="147">
        <v>1086</v>
      </c>
      <c r="T6199" s="211">
        <v>1.04</v>
      </c>
      <c r="U6199" s="459">
        <f>O6199*P6199*S6199*T6199</f>
        <v>2258.88</v>
      </c>
      <c r="V6199" s="276" t="s">
        <v>7</v>
      </c>
    </row>
    <row r="6200" spans="2:22" s="3" customFormat="1" ht="63" x14ac:dyDescent="0.25">
      <c r="B6200" s="30" t="s">
        <v>2254</v>
      </c>
      <c r="C6200" s="31" t="s">
        <v>2486</v>
      </c>
      <c r="D6200" s="81" t="s">
        <v>2487</v>
      </c>
      <c r="E6200" s="56" t="s">
        <v>473</v>
      </c>
      <c r="F6200" s="32" t="s">
        <v>4780</v>
      </c>
      <c r="G6200" s="100" t="s">
        <v>7</v>
      </c>
      <c r="H6200" s="583" t="s">
        <v>154</v>
      </c>
      <c r="I6200" s="32">
        <v>2025</v>
      </c>
      <c r="J6200" s="56">
        <v>110</v>
      </c>
      <c r="K6200" s="377" t="s">
        <v>849</v>
      </c>
      <c r="L6200" s="34" t="s">
        <v>979</v>
      </c>
      <c r="M6200" s="82">
        <v>44573</v>
      </c>
      <c r="N6200" s="101" t="s">
        <v>2449</v>
      </c>
      <c r="O6200" s="32">
        <v>1</v>
      </c>
      <c r="P6200" s="57">
        <v>1</v>
      </c>
      <c r="Q6200" s="56" t="s">
        <v>185</v>
      </c>
      <c r="R6200" s="262" t="s">
        <v>850</v>
      </c>
      <c r="S6200" s="147">
        <v>1016</v>
      </c>
      <c r="T6200" s="211">
        <v>1.04</v>
      </c>
      <c r="U6200" s="459">
        <f t="shared" ref="U6200:U6201" si="426">O6200*P6200*S6200*T6200</f>
        <v>1056.6400000000001</v>
      </c>
      <c r="V6200" s="276" t="s">
        <v>7</v>
      </c>
    </row>
    <row r="6201" spans="2:22" s="3" customFormat="1" ht="63" x14ac:dyDescent="0.25">
      <c r="B6201" s="30" t="s">
        <v>2254</v>
      </c>
      <c r="C6201" s="31" t="s">
        <v>2486</v>
      </c>
      <c r="D6201" s="81" t="s">
        <v>2487</v>
      </c>
      <c r="E6201" s="56" t="s">
        <v>473</v>
      </c>
      <c r="F6201" s="32" t="s">
        <v>4780</v>
      </c>
      <c r="G6201" s="100" t="s">
        <v>7</v>
      </c>
      <c r="H6201" s="583" t="s">
        <v>154</v>
      </c>
      <c r="I6201" s="32">
        <v>2025</v>
      </c>
      <c r="J6201" s="56">
        <v>110</v>
      </c>
      <c r="K6201" s="377" t="s">
        <v>782</v>
      </c>
      <c r="L6201" s="34" t="s">
        <v>979</v>
      </c>
      <c r="M6201" s="82">
        <v>44573</v>
      </c>
      <c r="N6201" s="101" t="s">
        <v>2449</v>
      </c>
      <c r="O6201" s="32">
        <v>1</v>
      </c>
      <c r="P6201" s="57">
        <v>2</v>
      </c>
      <c r="Q6201" s="56" t="s">
        <v>185</v>
      </c>
      <c r="R6201" s="149" t="s">
        <v>783</v>
      </c>
      <c r="S6201" s="147">
        <v>1467</v>
      </c>
      <c r="T6201" s="211">
        <v>1.04</v>
      </c>
      <c r="U6201" s="459">
        <f t="shared" si="426"/>
        <v>3051.36</v>
      </c>
      <c r="V6201" s="276" t="s">
        <v>7</v>
      </c>
    </row>
    <row r="6202" spans="2:22" s="3" customFormat="1" ht="63" x14ac:dyDescent="0.25">
      <c r="B6202" s="30" t="s">
        <v>2254</v>
      </c>
      <c r="C6202" s="31" t="s">
        <v>2486</v>
      </c>
      <c r="D6202" s="81" t="s">
        <v>2487</v>
      </c>
      <c r="E6202" s="56" t="s">
        <v>189</v>
      </c>
      <c r="F6202" s="32" t="s">
        <v>4780</v>
      </c>
      <c r="G6202" s="100" t="s">
        <v>7</v>
      </c>
      <c r="H6202" s="583" t="s">
        <v>154</v>
      </c>
      <c r="I6202" s="32">
        <v>2025</v>
      </c>
      <c r="J6202" s="56" t="s">
        <v>7</v>
      </c>
      <c r="K6202" s="377" t="s">
        <v>4261</v>
      </c>
      <c r="L6202" s="34" t="s">
        <v>979</v>
      </c>
      <c r="M6202" s="82">
        <v>44573</v>
      </c>
      <c r="N6202" s="101" t="s">
        <v>2449</v>
      </c>
      <c r="O6202" s="32">
        <v>1</v>
      </c>
      <c r="P6202" s="57">
        <v>1</v>
      </c>
      <c r="Q6202" s="56" t="s">
        <v>156</v>
      </c>
      <c r="R6202" s="56" t="s">
        <v>382</v>
      </c>
      <c r="S6202" s="147">
        <v>500</v>
      </c>
      <c r="T6202" s="211">
        <v>1</v>
      </c>
      <c r="U6202" s="459">
        <f>O6202*P6202*S6202*T6202</f>
        <v>500</v>
      </c>
      <c r="V6202" s="276" t="s">
        <v>7</v>
      </c>
    </row>
    <row r="6203" spans="2:22" s="3" customFormat="1" ht="63" x14ac:dyDescent="0.25">
      <c r="B6203" s="30" t="s">
        <v>2254</v>
      </c>
      <c r="C6203" s="31" t="s">
        <v>2486</v>
      </c>
      <c r="D6203" s="81" t="s">
        <v>2487</v>
      </c>
      <c r="E6203" s="397" t="s">
        <v>26</v>
      </c>
      <c r="F6203" s="32" t="s">
        <v>7</v>
      </c>
      <c r="G6203" s="32" t="s">
        <v>7</v>
      </c>
      <c r="H6203" s="583" t="s">
        <v>7</v>
      </c>
      <c r="I6203" s="32" t="s">
        <v>7</v>
      </c>
      <c r="J6203" s="32" t="s">
        <v>7</v>
      </c>
      <c r="K6203" s="32" t="s">
        <v>7</v>
      </c>
      <c r="L6203" s="32" t="s">
        <v>7</v>
      </c>
      <c r="M6203" s="32" t="s">
        <v>7</v>
      </c>
      <c r="N6203" s="32" t="s">
        <v>7</v>
      </c>
      <c r="O6203" s="32" t="s">
        <v>7</v>
      </c>
      <c r="P6203" s="32" t="s">
        <v>7</v>
      </c>
      <c r="Q6203" s="32" t="s">
        <v>7</v>
      </c>
      <c r="R6203" s="32" t="s">
        <v>7</v>
      </c>
      <c r="S6203" s="143" t="s">
        <v>7</v>
      </c>
      <c r="T6203" s="32" t="s">
        <v>7</v>
      </c>
      <c r="U6203" s="453">
        <f>SUM(U6199:U6202)</f>
        <v>6866.880000000001</v>
      </c>
      <c r="V6203" s="276" t="s">
        <v>7</v>
      </c>
    </row>
    <row r="6204" spans="2:22" s="3" customFormat="1" ht="47.25" x14ac:dyDescent="0.25">
      <c r="B6204" s="30" t="s">
        <v>2284</v>
      </c>
      <c r="C6204" s="31" t="s">
        <v>2488</v>
      </c>
      <c r="D6204" s="81" t="s">
        <v>2489</v>
      </c>
      <c r="E6204" s="56" t="s">
        <v>340</v>
      </c>
      <c r="F6204" s="32" t="s">
        <v>3615</v>
      </c>
      <c r="G6204" s="100" t="s">
        <v>7</v>
      </c>
      <c r="H6204" s="583" t="s">
        <v>389</v>
      </c>
      <c r="I6204" s="32">
        <v>2022</v>
      </c>
      <c r="J6204" s="56" t="s">
        <v>7</v>
      </c>
      <c r="K6204" s="377" t="s">
        <v>3618</v>
      </c>
      <c r="L6204" s="40" t="s">
        <v>3944</v>
      </c>
      <c r="M6204" s="212" t="s">
        <v>3945</v>
      </c>
      <c r="N6204" s="101" t="s">
        <v>2449</v>
      </c>
      <c r="O6204" s="32">
        <v>1</v>
      </c>
      <c r="P6204" s="57">
        <v>3</v>
      </c>
      <c r="Q6204" s="56" t="s">
        <v>185</v>
      </c>
      <c r="R6204" s="56" t="s">
        <v>188</v>
      </c>
      <c r="S6204" s="147">
        <v>4791</v>
      </c>
      <c r="T6204" s="211">
        <v>1.04</v>
      </c>
      <c r="U6204" s="459">
        <f t="shared" ref="U6204:U6209" si="427">O6204*P6204*S6204*T6204</f>
        <v>14947.92</v>
      </c>
      <c r="V6204" s="276" t="s">
        <v>7</v>
      </c>
    </row>
    <row r="6205" spans="2:22" s="3" customFormat="1" ht="47.25" x14ac:dyDescent="0.25">
      <c r="B6205" s="30" t="s">
        <v>2284</v>
      </c>
      <c r="C6205" s="31" t="s">
        <v>2488</v>
      </c>
      <c r="D6205" s="81" t="s">
        <v>2489</v>
      </c>
      <c r="E6205" s="56" t="s">
        <v>340</v>
      </c>
      <c r="F6205" s="32" t="s">
        <v>3616</v>
      </c>
      <c r="G6205" s="100" t="s">
        <v>7</v>
      </c>
      <c r="H6205" s="583" t="s">
        <v>389</v>
      </c>
      <c r="I6205" s="32">
        <v>2022</v>
      </c>
      <c r="J6205" s="56" t="s">
        <v>7</v>
      </c>
      <c r="K6205" s="377" t="s">
        <v>3645</v>
      </c>
      <c r="L6205" s="40" t="s">
        <v>3944</v>
      </c>
      <c r="M6205" s="212" t="s">
        <v>3945</v>
      </c>
      <c r="N6205" s="101" t="s">
        <v>2449</v>
      </c>
      <c r="O6205" s="32">
        <v>1</v>
      </c>
      <c r="P6205" s="57">
        <v>2</v>
      </c>
      <c r="Q6205" s="56" t="s">
        <v>185</v>
      </c>
      <c r="R6205" s="56" t="s">
        <v>282</v>
      </c>
      <c r="S6205" s="147">
        <v>6886</v>
      </c>
      <c r="T6205" s="211">
        <v>1.04</v>
      </c>
      <c r="U6205" s="459">
        <f t="shared" si="427"/>
        <v>14322.880000000001</v>
      </c>
      <c r="V6205" s="276" t="s">
        <v>7</v>
      </c>
    </row>
    <row r="6206" spans="2:22" s="3" customFormat="1" ht="78.75" x14ac:dyDescent="0.25">
      <c r="B6206" s="30" t="s">
        <v>2284</v>
      </c>
      <c r="C6206" s="31" t="s">
        <v>2488</v>
      </c>
      <c r="D6206" s="81" t="s">
        <v>2489</v>
      </c>
      <c r="E6206" s="56" t="s">
        <v>461</v>
      </c>
      <c r="F6206" s="32" t="s">
        <v>3617</v>
      </c>
      <c r="G6206" s="100" t="s">
        <v>7</v>
      </c>
      <c r="H6206" s="583" t="s">
        <v>389</v>
      </c>
      <c r="I6206" s="32">
        <v>2022</v>
      </c>
      <c r="J6206" s="56" t="s">
        <v>7</v>
      </c>
      <c r="K6206" s="377" t="s">
        <v>855</v>
      </c>
      <c r="L6206" s="40" t="s">
        <v>3944</v>
      </c>
      <c r="M6206" s="212" t="s">
        <v>3945</v>
      </c>
      <c r="N6206" s="101" t="s">
        <v>2449</v>
      </c>
      <c r="O6206" s="32">
        <v>1</v>
      </c>
      <c r="P6206" s="57">
        <v>5</v>
      </c>
      <c r="Q6206" s="56" t="s">
        <v>214</v>
      </c>
      <c r="R6206" s="56" t="s">
        <v>856</v>
      </c>
      <c r="S6206" s="147">
        <v>2395</v>
      </c>
      <c r="T6206" s="211">
        <v>1.04</v>
      </c>
      <c r="U6206" s="459">
        <f t="shared" si="427"/>
        <v>12454</v>
      </c>
      <c r="V6206" s="276" t="s">
        <v>7</v>
      </c>
    </row>
    <row r="6207" spans="2:22" s="3" customFormat="1" ht="78.75" x14ac:dyDescent="0.25">
      <c r="B6207" s="30" t="s">
        <v>2284</v>
      </c>
      <c r="C6207" s="31" t="s">
        <v>2488</v>
      </c>
      <c r="D6207" s="81" t="s">
        <v>2489</v>
      </c>
      <c r="E6207" s="56" t="s">
        <v>461</v>
      </c>
      <c r="F6207" s="32" t="s">
        <v>3617</v>
      </c>
      <c r="G6207" s="100" t="s">
        <v>7</v>
      </c>
      <c r="H6207" s="583" t="s">
        <v>389</v>
      </c>
      <c r="I6207" s="32">
        <v>2022</v>
      </c>
      <c r="J6207" s="56" t="s">
        <v>7</v>
      </c>
      <c r="K6207" s="377" t="s">
        <v>857</v>
      </c>
      <c r="L6207" s="40" t="s">
        <v>3944</v>
      </c>
      <c r="M6207" s="212" t="s">
        <v>3945</v>
      </c>
      <c r="N6207" s="101" t="s">
        <v>2449</v>
      </c>
      <c r="O6207" s="32">
        <v>1</v>
      </c>
      <c r="P6207" s="57">
        <v>5</v>
      </c>
      <c r="Q6207" s="56" t="s">
        <v>214</v>
      </c>
      <c r="R6207" s="56" t="s">
        <v>462</v>
      </c>
      <c r="S6207" s="147">
        <v>2418</v>
      </c>
      <c r="T6207" s="211">
        <v>1.04</v>
      </c>
      <c r="U6207" s="459">
        <f t="shared" si="427"/>
        <v>12573.6</v>
      </c>
      <c r="V6207" s="276" t="s">
        <v>7</v>
      </c>
    </row>
    <row r="6208" spans="2:22" s="3" customFormat="1" ht="47.25" x14ac:dyDescent="0.25">
      <c r="B6208" s="30" t="s">
        <v>2284</v>
      </c>
      <c r="C6208" s="31" t="s">
        <v>2488</v>
      </c>
      <c r="D6208" s="81" t="s">
        <v>2489</v>
      </c>
      <c r="E6208" s="56" t="s">
        <v>379</v>
      </c>
      <c r="F6208" s="32" t="s">
        <v>3614</v>
      </c>
      <c r="G6208" s="100" t="s">
        <v>7</v>
      </c>
      <c r="H6208" s="583" t="s">
        <v>389</v>
      </c>
      <c r="I6208" s="32">
        <v>2022</v>
      </c>
      <c r="J6208" s="228">
        <v>0.4</v>
      </c>
      <c r="K6208" s="377" t="s">
        <v>380</v>
      </c>
      <c r="L6208" s="40" t="s">
        <v>3944</v>
      </c>
      <c r="M6208" s="212" t="s">
        <v>3945</v>
      </c>
      <c r="N6208" s="101" t="s">
        <v>2449</v>
      </c>
      <c r="O6208" s="32">
        <v>1</v>
      </c>
      <c r="P6208" s="57">
        <v>69.099999999999994</v>
      </c>
      <c r="Q6208" s="56" t="s">
        <v>140</v>
      </c>
      <c r="R6208" s="397" t="s">
        <v>349</v>
      </c>
      <c r="S6208" s="147">
        <v>336</v>
      </c>
      <c r="T6208" s="211">
        <v>1.04</v>
      </c>
      <c r="U6208" s="459">
        <f t="shared" si="427"/>
        <v>24146.304</v>
      </c>
      <c r="V6208" s="276" t="s">
        <v>7</v>
      </c>
    </row>
    <row r="6209" spans="2:22" s="3" customFormat="1" ht="63" x14ac:dyDescent="0.25">
      <c r="B6209" s="30" t="s">
        <v>2284</v>
      </c>
      <c r="C6209" s="31" t="s">
        <v>2488</v>
      </c>
      <c r="D6209" s="81" t="s">
        <v>2489</v>
      </c>
      <c r="E6209" s="56" t="s">
        <v>189</v>
      </c>
      <c r="F6209" s="32" t="s">
        <v>3614</v>
      </c>
      <c r="G6209" s="100" t="s">
        <v>7</v>
      </c>
      <c r="H6209" s="583" t="s">
        <v>389</v>
      </c>
      <c r="I6209" s="32">
        <v>2022</v>
      </c>
      <c r="J6209" s="56" t="s">
        <v>7</v>
      </c>
      <c r="K6209" s="377" t="s">
        <v>3002</v>
      </c>
      <c r="L6209" s="40" t="s">
        <v>3944</v>
      </c>
      <c r="M6209" s="212" t="s">
        <v>3945</v>
      </c>
      <c r="N6209" s="101" t="s">
        <v>2449</v>
      </c>
      <c r="O6209" s="32">
        <v>1</v>
      </c>
      <c r="P6209" s="57">
        <v>1</v>
      </c>
      <c r="Q6209" s="56" t="s">
        <v>156</v>
      </c>
      <c r="R6209" s="56" t="s">
        <v>283</v>
      </c>
      <c r="S6209" s="147">
        <v>3000</v>
      </c>
      <c r="T6209" s="211">
        <v>1</v>
      </c>
      <c r="U6209" s="459">
        <f t="shared" si="427"/>
        <v>3000</v>
      </c>
      <c r="V6209" s="276" t="s">
        <v>7</v>
      </c>
    </row>
    <row r="6210" spans="2:22" s="3" customFormat="1" ht="63" x14ac:dyDescent="0.25">
      <c r="B6210" s="30" t="s">
        <v>2284</v>
      </c>
      <c r="C6210" s="31" t="s">
        <v>2488</v>
      </c>
      <c r="D6210" s="81" t="s">
        <v>2489</v>
      </c>
      <c r="E6210" s="397" t="s">
        <v>26</v>
      </c>
      <c r="F6210" s="32" t="s">
        <v>7</v>
      </c>
      <c r="G6210" s="32" t="s">
        <v>7</v>
      </c>
      <c r="H6210" s="583" t="s">
        <v>7</v>
      </c>
      <c r="I6210" s="32" t="s">
        <v>7</v>
      </c>
      <c r="J6210" s="32" t="s">
        <v>7</v>
      </c>
      <c r="K6210" s="32" t="s">
        <v>7</v>
      </c>
      <c r="L6210" s="32" t="s">
        <v>7</v>
      </c>
      <c r="M6210" s="32" t="s">
        <v>7</v>
      </c>
      <c r="N6210" s="32" t="s">
        <v>7</v>
      </c>
      <c r="O6210" s="32" t="s">
        <v>7</v>
      </c>
      <c r="P6210" s="32" t="s">
        <v>7</v>
      </c>
      <c r="Q6210" s="32" t="s">
        <v>7</v>
      </c>
      <c r="R6210" s="32" t="s">
        <v>7</v>
      </c>
      <c r="S6210" s="143" t="s">
        <v>7</v>
      </c>
      <c r="T6210" s="32" t="s">
        <v>7</v>
      </c>
      <c r="U6210" s="453">
        <f>SUM(U6204:U6209)</f>
        <v>81444.703999999998</v>
      </c>
      <c r="V6210" s="276" t="s">
        <v>7</v>
      </c>
    </row>
    <row r="6211" spans="2:22" s="3" customFormat="1" ht="47.25" x14ac:dyDescent="0.25">
      <c r="B6211" s="30" t="s">
        <v>2284</v>
      </c>
      <c r="C6211" s="31" t="s">
        <v>2490</v>
      </c>
      <c r="D6211" s="81" t="s">
        <v>2491</v>
      </c>
      <c r="E6211" s="56" t="s">
        <v>379</v>
      </c>
      <c r="F6211" s="32" t="s">
        <v>3612</v>
      </c>
      <c r="G6211" s="100" t="s">
        <v>7</v>
      </c>
      <c r="H6211" s="583" t="s">
        <v>389</v>
      </c>
      <c r="I6211" s="32">
        <v>2022</v>
      </c>
      <c r="J6211" s="56" t="s">
        <v>7</v>
      </c>
      <c r="K6211" s="377" t="s">
        <v>380</v>
      </c>
      <c r="L6211" s="40" t="s">
        <v>184</v>
      </c>
      <c r="M6211" s="212" t="s">
        <v>2492</v>
      </c>
      <c r="N6211" s="101" t="s">
        <v>2449</v>
      </c>
      <c r="O6211" s="32">
        <v>1</v>
      </c>
      <c r="P6211" s="57">
        <v>23</v>
      </c>
      <c r="Q6211" s="56" t="s">
        <v>140</v>
      </c>
      <c r="R6211" s="397" t="s">
        <v>349</v>
      </c>
      <c r="S6211" s="147">
        <v>336</v>
      </c>
      <c r="T6211" s="211">
        <v>1.04</v>
      </c>
      <c r="U6211" s="459">
        <f>O6211*P6211*S6211*T6211</f>
        <v>8037.12</v>
      </c>
      <c r="V6211" s="276" t="s">
        <v>7</v>
      </c>
    </row>
    <row r="6212" spans="2:22" s="3" customFormat="1" ht="31.5" x14ac:dyDescent="0.25">
      <c r="B6212" s="30" t="s">
        <v>2284</v>
      </c>
      <c r="C6212" s="31" t="s">
        <v>2490</v>
      </c>
      <c r="D6212" s="81" t="s">
        <v>2491</v>
      </c>
      <c r="E6212" s="56" t="s">
        <v>948</v>
      </c>
      <c r="F6212" s="32" t="s">
        <v>3613</v>
      </c>
      <c r="G6212" s="100" t="s">
        <v>7</v>
      </c>
      <c r="H6212" s="583" t="s">
        <v>389</v>
      </c>
      <c r="I6212" s="32">
        <v>2022</v>
      </c>
      <c r="J6212" s="56" t="s">
        <v>7</v>
      </c>
      <c r="K6212" s="377" t="s">
        <v>950</v>
      </c>
      <c r="L6212" s="40" t="s">
        <v>184</v>
      </c>
      <c r="M6212" s="212" t="s">
        <v>2492</v>
      </c>
      <c r="N6212" s="101" t="s">
        <v>2449</v>
      </c>
      <c r="O6212" s="32">
        <v>1</v>
      </c>
      <c r="P6212" s="57">
        <v>4</v>
      </c>
      <c r="Q6212" s="56" t="s">
        <v>156</v>
      </c>
      <c r="R6212" s="56" t="s">
        <v>639</v>
      </c>
      <c r="S6212" s="147">
        <v>2687</v>
      </c>
      <c r="T6212" s="211">
        <v>1.04</v>
      </c>
      <c r="U6212" s="459">
        <f>O6212*P6212*S6212*T6212</f>
        <v>11177.92</v>
      </c>
      <c r="V6212" s="276" t="s">
        <v>7</v>
      </c>
    </row>
    <row r="6213" spans="2:22" s="3" customFormat="1" ht="47.25" x14ac:dyDescent="0.25">
      <c r="B6213" s="30" t="s">
        <v>2284</v>
      </c>
      <c r="C6213" s="31" t="s">
        <v>2490</v>
      </c>
      <c r="D6213" s="81" t="s">
        <v>2491</v>
      </c>
      <c r="E6213" s="56" t="s">
        <v>340</v>
      </c>
      <c r="F6213" s="32" t="s">
        <v>3613</v>
      </c>
      <c r="G6213" s="100" t="s">
        <v>7</v>
      </c>
      <c r="H6213" s="583" t="s">
        <v>389</v>
      </c>
      <c r="I6213" s="32">
        <v>2022</v>
      </c>
      <c r="J6213" s="56" t="s">
        <v>7</v>
      </c>
      <c r="K6213" s="377" t="s">
        <v>3645</v>
      </c>
      <c r="L6213" s="40" t="s">
        <v>184</v>
      </c>
      <c r="M6213" s="212" t="s">
        <v>2492</v>
      </c>
      <c r="N6213" s="101" t="s">
        <v>2449</v>
      </c>
      <c r="O6213" s="32">
        <v>1</v>
      </c>
      <c r="P6213" s="57">
        <v>4</v>
      </c>
      <c r="Q6213" s="56" t="s">
        <v>185</v>
      </c>
      <c r="R6213" s="56" t="s">
        <v>282</v>
      </c>
      <c r="S6213" s="147">
        <v>6886</v>
      </c>
      <c r="T6213" s="211">
        <v>1.04</v>
      </c>
      <c r="U6213" s="459">
        <f>O6213*P6213*S6213*T6213</f>
        <v>28645.760000000002</v>
      </c>
      <c r="V6213" s="276" t="s">
        <v>7</v>
      </c>
    </row>
    <row r="6214" spans="2:22" s="3" customFormat="1" ht="63" x14ac:dyDescent="0.25">
      <c r="B6214" s="30" t="s">
        <v>2284</v>
      </c>
      <c r="C6214" s="31" t="s">
        <v>2490</v>
      </c>
      <c r="D6214" s="81" t="s">
        <v>2491</v>
      </c>
      <c r="E6214" s="56" t="s">
        <v>189</v>
      </c>
      <c r="F6214" s="32" t="s">
        <v>180</v>
      </c>
      <c r="G6214" s="100" t="s">
        <v>7</v>
      </c>
      <c r="H6214" s="583" t="s">
        <v>389</v>
      </c>
      <c r="I6214" s="32">
        <v>2022</v>
      </c>
      <c r="J6214" s="56" t="s">
        <v>7</v>
      </c>
      <c r="K6214" s="377" t="s">
        <v>3002</v>
      </c>
      <c r="L6214" s="40" t="s">
        <v>184</v>
      </c>
      <c r="M6214" s="212" t="s">
        <v>2492</v>
      </c>
      <c r="N6214" s="101" t="s">
        <v>2449</v>
      </c>
      <c r="O6214" s="32">
        <v>1</v>
      </c>
      <c r="P6214" s="57">
        <v>1</v>
      </c>
      <c r="Q6214" s="56" t="s">
        <v>156</v>
      </c>
      <c r="R6214" s="56" t="s">
        <v>283</v>
      </c>
      <c r="S6214" s="147">
        <v>3000</v>
      </c>
      <c r="T6214" s="211">
        <v>1</v>
      </c>
      <c r="U6214" s="459">
        <f>O6214*P6214*S6214*T6214</f>
        <v>3000</v>
      </c>
      <c r="V6214" s="276" t="s">
        <v>7</v>
      </c>
    </row>
    <row r="6215" spans="2:22" s="3" customFormat="1" ht="63" x14ac:dyDescent="0.25">
      <c r="B6215" s="30" t="s">
        <v>2284</v>
      </c>
      <c r="C6215" s="31" t="s">
        <v>2490</v>
      </c>
      <c r="D6215" s="81" t="s">
        <v>2491</v>
      </c>
      <c r="E6215" s="397" t="s">
        <v>26</v>
      </c>
      <c r="F6215" s="32" t="s">
        <v>7</v>
      </c>
      <c r="G6215" s="32" t="s">
        <v>7</v>
      </c>
      <c r="H6215" s="583" t="s">
        <v>7</v>
      </c>
      <c r="I6215" s="32" t="s">
        <v>7</v>
      </c>
      <c r="J6215" s="32" t="s">
        <v>7</v>
      </c>
      <c r="K6215" s="32" t="s">
        <v>7</v>
      </c>
      <c r="L6215" s="32" t="s">
        <v>7</v>
      </c>
      <c r="M6215" s="32" t="s">
        <v>7</v>
      </c>
      <c r="N6215" s="32" t="s">
        <v>7</v>
      </c>
      <c r="O6215" s="32" t="s">
        <v>7</v>
      </c>
      <c r="P6215" s="32" t="s">
        <v>7</v>
      </c>
      <c r="Q6215" s="32" t="s">
        <v>7</v>
      </c>
      <c r="R6215" s="32" t="s">
        <v>7</v>
      </c>
      <c r="S6215" s="143" t="s">
        <v>7</v>
      </c>
      <c r="T6215" s="32" t="s">
        <v>7</v>
      </c>
      <c r="U6215" s="453">
        <f>SUM(U6211:U6214)</f>
        <v>50860.800000000003</v>
      </c>
      <c r="V6215" s="276" t="s">
        <v>7</v>
      </c>
    </row>
    <row r="6216" spans="2:22" s="3" customFormat="1" ht="47.25" x14ac:dyDescent="0.25">
      <c r="B6216" s="30" t="s">
        <v>2284</v>
      </c>
      <c r="C6216" s="31" t="s">
        <v>2493</v>
      </c>
      <c r="D6216" s="81" t="s">
        <v>2494</v>
      </c>
      <c r="E6216" s="56" t="s">
        <v>379</v>
      </c>
      <c r="F6216" s="32" t="s">
        <v>3610</v>
      </c>
      <c r="G6216" s="100" t="s">
        <v>7</v>
      </c>
      <c r="H6216" s="583" t="s">
        <v>154</v>
      </c>
      <c r="I6216" s="32">
        <v>2024</v>
      </c>
      <c r="J6216" s="56" t="s">
        <v>7</v>
      </c>
      <c r="K6216" s="377" t="s">
        <v>380</v>
      </c>
      <c r="L6216" s="34" t="s">
        <v>979</v>
      </c>
      <c r="M6216" s="82">
        <v>44733</v>
      </c>
      <c r="N6216" s="101" t="s">
        <v>2449</v>
      </c>
      <c r="O6216" s="32">
        <v>1</v>
      </c>
      <c r="P6216" s="214">
        <v>69.921999999999997</v>
      </c>
      <c r="Q6216" s="56" t="s">
        <v>140</v>
      </c>
      <c r="R6216" s="397" t="s">
        <v>349</v>
      </c>
      <c r="S6216" s="147">
        <v>336</v>
      </c>
      <c r="T6216" s="211">
        <v>1.04</v>
      </c>
      <c r="U6216" s="459">
        <f t="shared" ref="U6216:U6221" si="428">O6216*P6216*S6216*T6216</f>
        <v>24433.543679999999</v>
      </c>
      <c r="V6216" s="276" t="s">
        <v>7</v>
      </c>
    </row>
    <row r="6217" spans="2:22" s="3" customFormat="1" ht="47.25" x14ac:dyDescent="0.25">
      <c r="B6217" s="30" t="s">
        <v>2284</v>
      </c>
      <c r="C6217" s="31" t="s">
        <v>2493</v>
      </c>
      <c r="D6217" s="81" t="s">
        <v>2494</v>
      </c>
      <c r="E6217" s="56" t="s">
        <v>340</v>
      </c>
      <c r="F6217" s="32" t="s">
        <v>3610</v>
      </c>
      <c r="G6217" s="100" t="s">
        <v>7</v>
      </c>
      <c r="H6217" s="583" t="s">
        <v>154</v>
      </c>
      <c r="I6217" s="32">
        <v>2024</v>
      </c>
      <c r="J6217" s="56" t="s">
        <v>7</v>
      </c>
      <c r="K6217" s="377" t="s">
        <v>3645</v>
      </c>
      <c r="L6217" s="34" t="s">
        <v>979</v>
      </c>
      <c r="M6217" s="82">
        <v>44733</v>
      </c>
      <c r="N6217" s="101" t="s">
        <v>2449</v>
      </c>
      <c r="O6217" s="32">
        <v>1</v>
      </c>
      <c r="P6217" s="57">
        <v>2</v>
      </c>
      <c r="Q6217" s="56" t="s">
        <v>185</v>
      </c>
      <c r="R6217" s="56" t="s">
        <v>282</v>
      </c>
      <c r="S6217" s="147">
        <v>6886</v>
      </c>
      <c r="T6217" s="211">
        <v>1.04</v>
      </c>
      <c r="U6217" s="459">
        <f t="shared" si="428"/>
        <v>14322.880000000001</v>
      </c>
      <c r="V6217" s="276" t="s">
        <v>7</v>
      </c>
    </row>
    <row r="6218" spans="2:22" s="3" customFormat="1" ht="47.25" x14ac:dyDescent="0.25">
      <c r="B6218" s="30" t="s">
        <v>2284</v>
      </c>
      <c r="C6218" s="31" t="s">
        <v>2493</v>
      </c>
      <c r="D6218" s="81" t="s">
        <v>2494</v>
      </c>
      <c r="E6218" s="56" t="s">
        <v>340</v>
      </c>
      <c r="F6218" s="32" t="s">
        <v>3611</v>
      </c>
      <c r="G6218" s="100" t="s">
        <v>7</v>
      </c>
      <c r="H6218" s="583" t="s">
        <v>154</v>
      </c>
      <c r="I6218" s="32">
        <v>2024</v>
      </c>
      <c r="J6218" s="56" t="s">
        <v>7</v>
      </c>
      <c r="K6218" s="377" t="s">
        <v>3618</v>
      </c>
      <c r="L6218" s="34" t="s">
        <v>979</v>
      </c>
      <c r="M6218" s="82">
        <v>44733</v>
      </c>
      <c r="N6218" s="101" t="s">
        <v>2449</v>
      </c>
      <c r="O6218" s="32">
        <v>1</v>
      </c>
      <c r="P6218" s="57">
        <v>3</v>
      </c>
      <c r="Q6218" s="56" t="s">
        <v>185</v>
      </c>
      <c r="R6218" s="213" t="s">
        <v>188</v>
      </c>
      <c r="S6218" s="448">
        <v>4791</v>
      </c>
      <c r="T6218" s="211">
        <v>1.04</v>
      </c>
      <c r="U6218" s="459">
        <f t="shared" si="428"/>
        <v>14947.92</v>
      </c>
      <c r="V6218" s="276" t="s">
        <v>7</v>
      </c>
    </row>
    <row r="6219" spans="2:22" s="3" customFormat="1" ht="47.25" x14ac:dyDescent="0.25">
      <c r="B6219" s="30" t="s">
        <v>2284</v>
      </c>
      <c r="C6219" s="31" t="s">
        <v>2493</v>
      </c>
      <c r="D6219" s="81" t="s">
        <v>2494</v>
      </c>
      <c r="E6219" s="377" t="s">
        <v>461</v>
      </c>
      <c r="F6219" s="32" t="s">
        <v>3611</v>
      </c>
      <c r="G6219" s="100" t="s">
        <v>7</v>
      </c>
      <c r="H6219" s="583" t="s">
        <v>154</v>
      </c>
      <c r="I6219" s="32">
        <v>2024</v>
      </c>
      <c r="J6219" s="56" t="s">
        <v>7</v>
      </c>
      <c r="K6219" s="377" t="s">
        <v>855</v>
      </c>
      <c r="L6219" s="34" t="s">
        <v>979</v>
      </c>
      <c r="M6219" s="82">
        <v>44733</v>
      </c>
      <c r="N6219" s="101" t="s">
        <v>2449</v>
      </c>
      <c r="O6219" s="32">
        <v>1</v>
      </c>
      <c r="P6219" s="213">
        <v>5</v>
      </c>
      <c r="Q6219" s="56" t="s">
        <v>185</v>
      </c>
      <c r="R6219" s="213" t="s">
        <v>856</v>
      </c>
      <c r="S6219" s="449">
        <v>2395</v>
      </c>
      <c r="T6219" s="211">
        <v>1.04</v>
      </c>
      <c r="U6219" s="459">
        <f t="shared" si="428"/>
        <v>12454</v>
      </c>
      <c r="V6219" s="276" t="s">
        <v>7</v>
      </c>
    </row>
    <row r="6220" spans="2:22" s="3" customFormat="1" ht="47.25" x14ac:dyDescent="0.25">
      <c r="B6220" s="30" t="s">
        <v>2284</v>
      </c>
      <c r="C6220" s="31" t="s">
        <v>2493</v>
      </c>
      <c r="D6220" s="81" t="s">
        <v>2494</v>
      </c>
      <c r="E6220" s="377" t="s">
        <v>461</v>
      </c>
      <c r="F6220" s="32" t="s">
        <v>3611</v>
      </c>
      <c r="G6220" s="100" t="s">
        <v>7</v>
      </c>
      <c r="H6220" s="583" t="s">
        <v>154</v>
      </c>
      <c r="I6220" s="32">
        <v>2024</v>
      </c>
      <c r="J6220" s="56" t="s">
        <v>7</v>
      </c>
      <c r="K6220" s="377" t="s">
        <v>857</v>
      </c>
      <c r="L6220" s="34" t="s">
        <v>979</v>
      </c>
      <c r="M6220" s="82">
        <v>44733</v>
      </c>
      <c r="N6220" s="101" t="s">
        <v>2449</v>
      </c>
      <c r="O6220" s="32">
        <v>1</v>
      </c>
      <c r="P6220" s="213">
        <v>5</v>
      </c>
      <c r="Q6220" s="56" t="s">
        <v>185</v>
      </c>
      <c r="R6220" s="213" t="s">
        <v>462</v>
      </c>
      <c r="S6220" s="449">
        <v>2418</v>
      </c>
      <c r="T6220" s="211">
        <v>1.04</v>
      </c>
      <c r="U6220" s="459">
        <f t="shared" si="428"/>
        <v>12573.6</v>
      </c>
      <c r="V6220" s="276" t="s">
        <v>7</v>
      </c>
    </row>
    <row r="6221" spans="2:22" s="3" customFormat="1" ht="63" x14ac:dyDescent="0.25">
      <c r="B6221" s="30" t="s">
        <v>2284</v>
      </c>
      <c r="C6221" s="31" t="s">
        <v>2493</v>
      </c>
      <c r="D6221" s="81" t="s">
        <v>2494</v>
      </c>
      <c r="E6221" s="56" t="s">
        <v>189</v>
      </c>
      <c r="F6221" s="32" t="s">
        <v>3611</v>
      </c>
      <c r="G6221" s="100" t="s">
        <v>7</v>
      </c>
      <c r="H6221" s="583" t="s">
        <v>154</v>
      </c>
      <c r="I6221" s="32">
        <v>2024</v>
      </c>
      <c r="J6221" s="56" t="s">
        <v>7</v>
      </c>
      <c r="K6221" s="377" t="s">
        <v>4262</v>
      </c>
      <c r="L6221" s="34" t="s">
        <v>979</v>
      </c>
      <c r="M6221" s="82">
        <v>44733</v>
      </c>
      <c r="N6221" s="101" t="s">
        <v>2449</v>
      </c>
      <c r="O6221" s="32">
        <v>1</v>
      </c>
      <c r="P6221" s="57">
        <v>1</v>
      </c>
      <c r="Q6221" s="56" t="s">
        <v>156</v>
      </c>
      <c r="R6221" s="56" t="s">
        <v>532</v>
      </c>
      <c r="S6221" s="147">
        <v>7500</v>
      </c>
      <c r="T6221" s="211">
        <v>1</v>
      </c>
      <c r="U6221" s="459">
        <f t="shared" si="428"/>
        <v>7500</v>
      </c>
      <c r="V6221" s="276" t="s">
        <v>7</v>
      </c>
    </row>
    <row r="6222" spans="2:22" s="3" customFormat="1" ht="63" x14ac:dyDescent="0.25">
      <c r="B6222" s="30" t="s">
        <v>2284</v>
      </c>
      <c r="C6222" s="31" t="s">
        <v>2493</v>
      </c>
      <c r="D6222" s="81" t="s">
        <v>2494</v>
      </c>
      <c r="E6222" s="397" t="s">
        <v>26</v>
      </c>
      <c r="F6222" s="32" t="s">
        <v>7</v>
      </c>
      <c r="G6222" s="32" t="s">
        <v>7</v>
      </c>
      <c r="H6222" s="583" t="s">
        <v>7</v>
      </c>
      <c r="I6222" s="32" t="s">
        <v>7</v>
      </c>
      <c r="J6222" s="32" t="s">
        <v>7</v>
      </c>
      <c r="K6222" s="32" t="s">
        <v>7</v>
      </c>
      <c r="L6222" s="32" t="s">
        <v>7</v>
      </c>
      <c r="M6222" s="32" t="s">
        <v>7</v>
      </c>
      <c r="N6222" s="32" t="s">
        <v>7</v>
      </c>
      <c r="O6222" s="32" t="s">
        <v>7</v>
      </c>
      <c r="P6222" s="32" t="s">
        <v>7</v>
      </c>
      <c r="Q6222" s="32" t="s">
        <v>7</v>
      </c>
      <c r="R6222" s="32" t="s">
        <v>7</v>
      </c>
      <c r="S6222" s="143" t="s">
        <v>7</v>
      </c>
      <c r="T6222" s="32" t="s">
        <v>7</v>
      </c>
      <c r="U6222" s="453">
        <f>SUM(U6216:U6221)</f>
        <v>86231.943679999997</v>
      </c>
      <c r="V6222" s="276" t="s">
        <v>7</v>
      </c>
    </row>
    <row r="6223" spans="2:22" s="3" customFormat="1" ht="47.25" x14ac:dyDescent="0.25">
      <c r="B6223" s="30" t="s">
        <v>2284</v>
      </c>
      <c r="C6223" s="31" t="s">
        <v>2495</v>
      </c>
      <c r="D6223" s="81" t="s">
        <v>2496</v>
      </c>
      <c r="E6223" s="56" t="s">
        <v>379</v>
      </c>
      <c r="F6223" s="32" t="s">
        <v>3609</v>
      </c>
      <c r="G6223" s="100" t="s">
        <v>7</v>
      </c>
      <c r="H6223" s="583" t="s">
        <v>1264</v>
      </c>
      <c r="I6223" s="32">
        <v>2023</v>
      </c>
      <c r="J6223" s="228">
        <v>0.4</v>
      </c>
      <c r="K6223" s="377" t="s">
        <v>380</v>
      </c>
      <c r="L6223" s="40" t="s">
        <v>184</v>
      </c>
      <c r="M6223" s="212" t="s">
        <v>2497</v>
      </c>
      <c r="N6223" s="101" t="s">
        <v>2449</v>
      </c>
      <c r="O6223" s="32">
        <v>1</v>
      </c>
      <c r="P6223" s="57">
        <v>111.94499999999999</v>
      </c>
      <c r="Q6223" s="56" t="s">
        <v>140</v>
      </c>
      <c r="R6223" s="397" t="s">
        <v>349</v>
      </c>
      <c r="S6223" s="147">
        <v>336</v>
      </c>
      <c r="T6223" s="211">
        <v>1.04</v>
      </c>
      <c r="U6223" s="459">
        <f t="shared" ref="U6223:U6228" si="429">O6223*P6223*S6223*T6223</f>
        <v>39118.060799999999</v>
      </c>
      <c r="V6223" s="276" t="s">
        <v>7</v>
      </c>
    </row>
    <row r="6224" spans="2:22" s="3" customFormat="1" ht="47.25" x14ac:dyDescent="0.25">
      <c r="B6224" s="30" t="s">
        <v>2284</v>
      </c>
      <c r="C6224" s="31" t="s">
        <v>2495</v>
      </c>
      <c r="D6224" s="81" t="s">
        <v>2496</v>
      </c>
      <c r="E6224" s="56" t="s">
        <v>340</v>
      </c>
      <c r="F6224" s="32" t="s">
        <v>3609</v>
      </c>
      <c r="G6224" s="100" t="s">
        <v>7</v>
      </c>
      <c r="H6224" s="583" t="s">
        <v>1264</v>
      </c>
      <c r="I6224" s="32">
        <v>2023</v>
      </c>
      <c r="J6224" s="56" t="s">
        <v>7</v>
      </c>
      <c r="K6224" s="377" t="s">
        <v>3645</v>
      </c>
      <c r="L6224" s="40" t="s">
        <v>184</v>
      </c>
      <c r="M6224" s="212" t="s">
        <v>2497</v>
      </c>
      <c r="N6224" s="101" t="s">
        <v>2449</v>
      </c>
      <c r="O6224" s="32">
        <v>1</v>
      </c>
      <c r="P6224" s="246">
        <v>2</v>
      </c>
      <c r="Q6224" s="56" t="s">
        <v>185</v>
      </c>
      <c r="R6224" s="56" t="s">
        <v>282</v>
      </c>
      <c r="S6224" s="147">
        <v>6886</v>
      </c>
      <c r="T6224" s="211">
        <v>1.04</v>
      </c>
      <c r="U6224" s="459">
        <f t="shared" si="429"/>
        <v>14322.880000000001</v>
      </c>
      <c r="V6224" s="276" t="s">
        <v>7</v>
      </c>
    </row>
    <row r="6225" spans="2:22" s="3" customFormat="1" ht="63" x14ac:dyDescent="0.25">
      <c r="B6225" s="30" t="s">
        <v>2284</v>
      </c>
      <c r="C6225" s="31" t="s">
        <v>2495</v>
      </c>
      <c r="D6225" s="81" t="s">
        <v>2496</v>
      </c>
      <c r="E6225" s="56" t="s">
        <v>340</v>
      </c>
      <c r="F6225" s="32" t="s">
        <v>3608</v>
      </c>
      <c r="G6225" s="100" t="s">
        <v>7</v>
      </c>
      <c r="H6225" s="583" t="s">
        <v>1264</v>
      </c>
      <c r="I6225" s="32">
        <v>2023</v>
      </c>
      <c r="J6225" s="56" t="s">
        <v>7</v>
      </c>
      <c r="K6225" s="377" t="s">
        <v>3618</v>
      </c>
      <c r="L6225" s="40" t="s">
        <v>184</v>
      </c>
      <c r="M6225" s="212" t="s">
        <v>2497</v>
      </c>
      <c r="N6225" s="101" t="s">
        <v>2449</v>
      </c>
      <c r="O6225" s="32">
        <v>1</v>
      </c>
      <c r="P6225" s="246">
        <v>3</v>
      </c>
      <c r="Q6225" s="56" t="s">
        <v>185</v>
      </c>
      <c r="R6225" s="56" t="s">
        <v>188</v>
      </c>
      <c r="S6225" s="147">
        <v>4791</v>
      </c>
      <c r="T6225" s="211">
        <v>1.04</v>
      </c>
      <c r="U6225" s="459">
        <f t="shared" si="429"/>
        <v>14947.92</v>
      </c>
      <c r="V6225" s="276" t="s">
        <v>7</v>
      </c>
    </row>
    <row r="6226" spans="2:22" s="3" customFormat="1" ht="63" x14ac:dyDescent="0.25">
      <c r="B6226" s="30" t="s">
        <v>2284</v>
      </c>
      <c r="C6226" s="31" t="s">
        <v>2495</v>
      </c>
      <c r="D6226" s="81" t="s">
        <v>2496</v>
      </c>
      <c r="E6226" s="56" t="s">
        <v>340</v>
      </c>
      <c r="F6226" s="32" t="s">
        <v>3608</v>
      </c>
      <c r="G6226" s="100" t="s">
        <v>7</v>
      </c>
      <c r="H6226" s="583" t="s">
        <v>1264</v>
      </c>
      <c r="I6226" s="32">
        <v>2023</v>
      </c>
      <c r="J6226" s="56" t="s">
        <v>7</v>
      </c>
      <c r="K6226" s="377" t="s">
        <v>855</v>
      </c>
      <c r="L6226" s="40" t="s">
        <v>184</v>
      </c>
      <c r="M6226" s="212" t="s">
        <v>2497</v>
      </c>
      <c r="N6226" s="101" t="s">
        <v>2449</v>
      </c>
      <c r="O6226" s="32">
        <v>1</v>
      </c>
      <c r="P6226" s="213">
        <v>5</v>
      </c>
      <c r="Q6226" s="56" t="s">
        <v>185</v>
      </c>
      <c r="R6226" s="213" t="s">
        <v>856</v>
      </c>
      <c r="S6226" s="449">
        <v>2395</v>
      </c>
      <c r="T6226" s="211">
        <v>1.04</v>
      </c>
      <c r="U6226" s="459">
        <f t="shared" si="429"/>
        <v>12454</v>
      </c>
      <c r="V6226" s="276" t="s">
        <v>7</v>
      </c>
    </row>
    <row r="6227" spans="2:22" s="3" customFormat="1" ht="63" x14ac:dyDescent="0.25">
      <c r="B6227" s="30" t="s">
        <v>2284</v>
      </c>
      <c r="C6227" s="31" t="s">
        <v>2495</v>
      </c>
      <c r="D6227" s="81" t="s">
        <v>2496</v>
      </c>
      <c r="E6227" s="56" t="s">
        <v>340</v>
      </c>
      <c r="F6227" s="32" t="s">
        <v>3608</v>
      </c>
      <c r="G6227" s="100" t="s">
        <v>7</v>
      </c>
      <c r="H6227" s="583" t="s">
        <v>1264</v>
      </c>
      <c r="I6227" s="32">
        <v>2023</v>
      </c>
      <c r="J6227" s="56" t="s">
        <v>7</v>
      </c>
      <c r="K6227" s="377" t="s">
        <v>857</v>
      </c>
      <c r="L6227" s="40" t="s">
        <v>184</v>
      </c>
      <c r="M6227" s="212" t="s">
        <v>2497</v>
      </c>
      <c r="N6227" s="101" t="s">
        <v>2449</v>
      </c>
      <c r="O6227" s="32">
        <v>1</v>
      </c>
      <c r="P6227" s="213">
        <v>5</v>
      </c>
      <c r="Q6227" s="56" t="s">
        <v>185</v>
      </c>
      <c r="R6227" s="213" t="s">
        <v>462</v>
      </c>
      <c r="S6227" s="449">
        <v>2418</v>
      </c>
      <c r="T6227" s="211">
        <v>1.04</v>
      </c>
      <c r="U6227" s="459">
        <f t="shared" si="429"/>
        <v>12573.6</v>
      </c>
      <c r="V6227" s="276" t="s">
        <v>7</v>
      </c>
    </row>
    <row r="6228" spans="2:22" s="3" customFormat="1" ht="63" x14ac:dyDescent="0.25">
      <c r="B6228" s="30" t="s">
        <v>2284</v>
      </c>
      <c r="C6228" s="31" t="s">
        <v>2495</v>
      </c>
      <c r="D6228" s="81" t="s">
        <v>2496</v>
      </c>
      <c r="E6228" s="56" t="s">
        <v>189</v>
      </c>
      <c r="F6228" s="32" t="s">
        <v>3608</v>
      </c>
      <c r="G6228" s="100" t="s">
        <v>7</v>
      </c>
      <c r="H6228" s="583" t="s">
        <v>1264</v>
      </c>
      <c r="I6228" s="32">
        <v>2023</v>
      </c>
      <c r="J6228" s="56" t="s">
        <v>7</v>
      </c>
      <c r="K6228" s="377" t="s">
        <v>4262</v>
      </c>
      <c r="L6228" s="40" t="s">
        <v>184</v>
      </c>
      <c r="M6228" s="212" t="s">
        <v>2497</v>
      </c>
      <c r="N6228" s="101" t="s">
        <v>2449</v>
      </c>
      <c r="O6228" s="32">
        <v>1</v>
      </c>
      <c r="P6228" s="57">
        <v>1</v>
      </c>
      <c r="Q6228" s="56" t="s">
        <v>156</v>
      </c>
      <c r="R6228" s="56" t="s">
        <v>532</v>
      </c>
      <c r="S6228" s="147">
        <v>7500</v>
      </c>
      <c r="T6228" s="211">
        <v>1</v>
      </c>
      <c r="U6228" s="459">
        <f t="shared" si="429"/>
        <v>7500</v>
      </c>
      <c r="V6228" s="276" t="s">
        <v>7</v>
      </c>
    </row>
    <row r="6229" spans="2:22" s="3" customFormat="1" ht="63" x14ac:dyDescent="0.25">
      <c r="B6229" s="30" t="s">
        <v>2284</v>
      </c>
      <c r="C6229" s="31" t="s">
        <v>2495</v>
      </c>
      <c r="D6229" s="81" t="s">
        <v>2496</v>
      </c>
      <c r="E6229" s="397" t="s">
        <v>26</v>
      </c>
      <c r="F6229" s="32" t="s">
        <v>7</v>
      </c>
      <c r="G6229" s="32" t="s">
        <v>7</v>
      </c>
      <c r="H6229" s="583" t="s">
        <v>7</v>
      </c>
      <c r="I6229" s="32" t="s">
        <v>7</v>
      </c>
      <c r="J6229" s="32" t="s">
        <v>7</v>
      </c>
      <c r="K6229" s="32" t="s">
        <v>7</v>
      </c>
      <c r="L6229" s="32" t="s">
        <v>7</v>
      </c>
      <c r="M6229" s="32" t="s">
        <v>7</v>
      </c>
      <c r="N6229" s="32" t="s">
        <v>7</v>
      </c>
      <c r="O6229" s="32" t="s">
        <v>7</v>
      </c>
      <c r="P6229" s="32" t="s">
        <v>7</v>
      </c>
      <c r="Q6229" s="32" t="s">
        <v>7</v>
      </c>
      <c r="R6229" s="32" t="s">
        <v>7</v>
      </c>
      <c r="S6229" s="143" t="s">
        <v>7</v>
      </c>
      <c r="T6229" s="32" t="s">
        <v>7</v>
      </c>
      <c r="U6229" s="453">
        <f>SUM(U6223:U6228)</f>
        <v>100916.4608</v>
      </c>
      <c r="V6229" s="276" t="s">
        <v>7</v>
      </c>
    </row>
    <row r="6230" spans="2:22" s="3" customFormat="1" ht="78.75" x14ac:dyDescent="0.25">
      <c r="B6230" s="30" t="s">
        <v>2284</v>
      </c>
      <c r="C6230" s="31" t="s">
        <v>2498</v>
      </c>
      <c r="D6230" s="81" t="s">
        <v>2499</v>
      </c>
      <c r="E6230" s="377" t="s">
        <v>461</v>
      </c>
      <c r="F6230" s="32" t="s">
        <v>3607</v>
      </c>
      <c r="G6230" s="100" t="s">
        <v>7</v>
      </c>
      <c r="H6230" s="583" t="s">
        <v>154</v>
      </c>
      <c r="I6230" s="32">
        <v>2023</v>
      </c>
      <c r="J6230" s="56" t="s">
        <v>7</v>
      </c>
      <c r="K6230" s="377" t="s">
        <v>900</v>
      </c>
      <c r="L6230" s="34" t="s">
        <v>979</v>
      </c>
      <c r="M6230" s="82">
        <v>44733</v>
      </c>
      <c r="N6230" s="101" t="s">
        <v>2449</v>
      </c>
      <c r="O6230" s="32">
        <v>1</v>
      </c>
      <c r="P6230" s="214">
        <v>2</v>
      </c>
      <c r="Q6230" s="214" t="s">
        <v>185</v>
      </c>
      <c r="R6230" s="213" t="s">
        <v>535</v>
      </c>
      <c r="S6230" s="449">
        <v>1356</v>
      </c>
      <c r="T6230" s="211">
        <v>1.04</v>
      </c>
      <c r="U6230" s="459">
        <f t="shared" ref="U6230:U6239" si="430">O6230*P6230*S6230*T6230</f>
        <v>2820.48</v>
      </c>
      <c r="V6230" s="276" t="s">
        <v>7</v>
      </c>
    </row>
    <row r="6231" spans="2:22" s="3" customFormat="1" ht="78.75" x14ac:dyDescent="0.25">
      <c r="B6231" s="30" t="s">
        <v>2500</v>
      </c>
      <c r="C6231" s="31" t="s">
        <v>2498</v>
      </c>
      <c r="D6231" s="81" t="s">
        <v>2499</v>
      </c>
      <c r="E6231" s="56" t="s">
        <v>461</v>
      </c>
      <c r="F6231" s="32" t="s">
        <v>3607</v>
      </c>
      <c r="G6231" s="100" t="s">
        <v>7</v>
      </c>
      <c r="H6231" s="583" t="s">
        <v>154</v>
      </c>
      <c r="I6231" s="32">
        <v>2023</v>
      </c>
      <c r="J6231" s="56" t="s">
        <v>7</v>
      </c>
      <c r="K6231" s="377" t="s">
        <v>646</v>
      </c>
      <c r="L6231" s="34" t="s">
        <v>979</v>
      </c>
      <c r="M6231" s="82">
        <v>44733</v>
      </c>
      <c r="N6231" s="101" t="s">
        <v>2449</v>
      </c>
      <c r="O6231" s="32">
        <v>1</v>
      </c>
      <c r="P6231" s="213">
        <v>1</v>
      </c>
      <c r="Q6231" s="214" t="s">
        <v>214</v>
      </c>
      <c r="R6231" s="213" t="s">
        <v>638</v>
      </c>
      <c r="S6231" s="449">
        <v>1571</v>
      </c>
      <c r="T6231" s="211">
        <v>1.04</v>
      </c>
      <c r="U6231" s="459">
        <f t="shared" si="430"/>
        <v>1633.8400000000001</v>
      </c>
      <c r="V6231" s="276" t="s">
        <v>7</v>
      </c>
    </row>
    <row r="6232" spans="2:22" s="3" customFormat="1" ht="78.75" x14ac:dyDescent="0.25">
      <c r="B6232" s="30" t="s">
        <v>2501</v>
      </c>
      <c r="C6232" s="31" t="s">
        <v>2498</v>
      </c>
      <c r="D6232" s="81" t="s">
        <v>2499</v>
      </c>
      <c r="E6232" s="56" t="s">
        <v>461</v>
      </c>
      <c r="F6232" s="32" t="s">
        <v>3607</v>
      </c>
      <c r="G6232" s="100" t="s">
        <v>7</v>
      </c>
      <c r="H6232" s="583" t="s">
        <v>154</v>
      </c>
      <c r="I6232" s="32">
        <v>2023</v>
      </c>
      <c r="J6232" s="56" t="s">
        <v>7</v>
      </c>
      <c r="K6232" s="377" t="s">
        <v>854</v>
      </c>
      <c r="L6232" s="34" t="s">
        <v>979</v>
      </c>
      <c r="M6232" s="82">
        <v>44733</v>
      </c>
      <c r="N6232" s="101" t="s">
        <v>2449</v>
      </c>
      <c r="O6232" s="32">
        <v>1</v>
      </c>
      <c r="P6232" s="213">
        <v>1</v>
      </c>
      <c r="Q6232" s="214" t="s">
        <v>185</v>
      </c>
      <c r="R6232" s="213" t="s">
        <v>536</v>
      </c>
      <c r="S6232" s="449">
        <v>3141</v>
      </c>
      <c r="T6232" s="211">
        <v>1.04</v>
      </c>
      <c r="U6232" s="459">
        <f t="shared" si="430"/>
        <v>3266.6400000000003</v>
      </c>
      <c r="V6232" s="276" t="s">
        <v>7</v>
      </c>
    </row>
    <row r="6233" spans="2:22" s="3" customFormat="1" ht="78.75" x14ac:dyDescent="0.25">
      <c r="B6233" s="30" t="s">
        <v>2502</v>
      </c>
      <c r="C6233" s="31" t="s">
        <v>2498</v>
      </c>
      <c r="D6233" s="81" t="s">
        <v>2499</v>
      </c>
      <c r="E6233" s="377" t="s">
        <v>461</v>
      </c>
      <c r="F6233" s="32" t="s">
        <v>3607</v>
      </c>
      <c r="G6233" s="100" t="s">
        <v>7</v>
      </c>
      <c r="H6233" s="583" t="s">
        <v>154</v>
      </c>
      <c r="I6233" s="32">
        <v>2023</v>
      </c>
      <c r="J6233" s="56" t="s">
        <v>7</v>
      </c>
      <c r="K6233" s="377" t="s">
        <v>855</v>
      </c>
      <c r="L6233" s="34" t="s">
        <v>979</v>
      </c>
      <c r="M6233" s="82">
        <v>44733</v>
      </c>
      <c r="N6233" s="101" t="s">
        <v>2449</v>
      </c>
      <c r="O6233" s="32">
        <v>1</v>
      </c>
      <c r="P6233" s="213">
        <v>1</v>
      </c>
      <c r="Q6233" s="214" t="s">
        <v>185</v>
      </c>
      <c r="R6233" s="213" t="s">
        <v>856</v>
      </c>
      <c r="S6233" s="449">
        <v>2395</v>
      </c>
      <c r="T6233" s="211">
        <v>1.04</v>
      </c>
      <c r="U6233" s="459">
        <f t="shared" si="430"/>
        <v>2490.8000000000002</v>
      </c>
      <c r="V6233" s="276" t="s">
        <v>7</v>
      </c>
    </row>
    <row r="6234" spans="2:22" s="3" customFormat="1" ht="78.75" x14ac:dyDescent="0.25">
      <c r="B6234" s="30" t="s">
        <v>2503</v>
      </c>
      <c r="C6234" s="31" t="s">
        <v>2498</v>
      </c>
      <c r="D6234" s="81" t="s">
        <v>2499</v>
      </c>
      <c r="E6234" s="377" t="s">
        <v>461</v>
      </c>
      <c r="F6234" s="32" t="s">
        <v>3607</v>
      </c>
      <c r="G6234" s="100" t="s">
        <v>7</v>
      </c>
      <c r="H6234" s="583" t="s">
        <v>154</v>
      </c>
      <c r="I6234" s="32">
        <v>2023</v>
      </c>
      <c r="J6234" s="56" t="s">
        <v>7</v>
      </c>
      <c r="K6234" s="377" t="s">
        <v>857</v>
      </c>
      <c r="L6234" s="34" t="s">
        <v>979</v>
      </c>
      <c r="M6234" s="82">
        <v>44733</v>
      </c>
      <c r="N6234" s="101" t="s">
        <v>2449</v>
      </c>
      <c r="O6234" s="32">
        <v>1</v>
      </c>
      <c r="P6234" s="214">
        <v>2</v>
      </c>
      <c r="Q6234" s="214" t="s">
        <v>185</v>
      </c>
      <c r="R6234" s="213" t="s">
        <v>462</v>
      </c>
      <c r="S6234" s="449">
        <v>2418</v>
      </c>
      <c r="T6234" s="211">
        <v>1.04</v>
      </c>
      <c r="U6234" s="459">
        <f t="shared" si="430"/>
        <v>5029.4400000000005</v>
      </c>
      <c r="V6234" s="276" t="s">
        <v>7</v>
      </c>
    </row>
    <row r="6235" spans="2:22" s="3" customFormat="1" ht="78.75" x14ac:dyDescent="0.25">
      <c r="B6235" s="30" t="s">
        <v>2504</v>
      </c>
      <c r="C6235" s="31" t="s">
        <v>2498</v>
      </c>
      <c r="D6235" s="81" t="s">
        <v>2499</v>
      </c>
      <c r="E6235" s="377" t="s">
        <v>461</v>
      </c>
      <c r="F6235" s="32" t="s">
        <v>3607</v>
      </c>
      <c r="G6235" s="100" t="s">
        <v>7</v>
      </c>
      <c r="H6235" s="583" t="s">
        <v>154</v>
      </c>
      <c r="I6235" s="32">
        <v>2023</v>
      </c>
      <c r="J6235" s="56" t="s">
        <v>7</v>
      </c>
      <c r="K6235" s="377" t="s">
        <v>858</v>
      </c>
      <c r="L6235" s="34" t="s">
        <v>979</v>
      </c>
      <c r="M6235" s="82">
        <v>44733</v>
      </c>
      <c r="N6235" s="101" t="s">
        <v>2449</v>
      </c>
      <c r="O6235" s="32">
        <v>1</v>
      </c>
      <c r="P6235" s="213">
        <v>2</v>
      </c>
      <c r="Q6235" s="214" t="s">
        <v>185</v>
      </c>
      <c r="R6235" s="213" t="s">
        <v>537</v>
      </c>
      <c r="S6235" s="449">
        <v>180</v>
      </c>
      <c r="T6235" s="211">
        <v>1.04</v>
      </c>
      <c r="U6235" s="459">
        <f t="shared" si="430"/>
        <v>374.40000000000003</v>
      </c>
      <c r="V6235" s="276" t="s">
        <v>7</v>
      </c>
    </row>
    <row r="6236" spans="2:22" s="3" customFormat="1" ht="78.75" x14ac:dyDescent="0.25">
      <c r="B6236" s="30" t="s">
        <v>2505</v>
      </c>
      <c r="C6236" s="31" t="s">
        <v>2498</v>
      </c>
      <c r="D6236" s="81" t="s">
        <v>2499</v>
      </c>
      <c r="E6236" s="377" t="s">
        <v>187</v>
      </c>
      <c r="F6236" s="32" t="s">
        <v>3607</v>
      </c>
      <c r="G6236" s="100" t="s">
        <v>7</v>
      </c>
      <c r="H6236" s="583" t="s">
        <v>154</v>
      </c>
      <c r="I6236" s="32">
        <v>2023</v>
      </c>
      <c r="J6236" s="56" t="s">
        <v>7</v>
      </c>
      <c r="K6236" s="377" t="s">
        <v>3618</v>
      </c>
      <c r="L6236" s="34" t="s">
        <v>979</v>
      </c>
      <c r="M6236" s="82">
        <v>44733</v>
      </c>
      <c r="N6236" s="101" t="s">
        <v>2449</v>
      </c>
      <c r="O6236" s="32">
        <v>1</v>
      </c>
      <c r="P6236" s="214">
        <v>2</v>
      </c>
      <c r="Q6236" s="214" t="s">
        <v>185</v>
      </c>
      <c r="R6236" s="213" t="s">
        <v>188</v>
      </c>
      <c r="S6236" s="448">
        <v>4791</v>
      </c>
      <c r="T6236" s="211">
        <v>1.04</v>
      </c>
      <c r="U6236" s="459">
        <f t="shared" si="430"/>
        <v>9965.2800000000007</v>
      </c>
      <c r="V6236" s="276" t="s">
        <v>7</v>
      </c>
    </row>
    <row r="6237" spans="2:22" s="3" customFormat="1" ht="78.75" x14ac:dyDescent="0.25">
      <c r="B6237" s="30" t="s">
        <v>2506</v>
      </c>
      <c r="C6237" s="31" t="s">
        <v>2498</v>
      </c>
      <c r="D6237" s="81" t="s">
        <v>2499</v>
      </c>
      <c r="E6237" s="377" t="s">
        <v>179</v>
      </c>
      <c r="F6237" s="32" t="s">
        <v>3607</v>
      </c>
      <c r="G6237" s="100" t="s">
        <v>7</v>
      </c>
      <c r="H6237" s="583" t="s">
        <v>154</v>
      </c>
      <c r="I6237" s="32">
        <v>2023</v>
      </c>
      <c r="J6237" s="56" t="s">
        <v>7</v>
      </c>
      <c r="K6237" s="377" t="s">
        <v>262</v>
      </c>
      <c r="L6237" s="34" t="s">
        <v>979</v>
      </c>
      <c r="M6237" s="82">
        <v>44733</v>
      </c>
      <c r="N6237" s="101" t="s">
        <v>2449</v>
      </c>
      <c r="O6237" s="32">
        <v>1</v>
      </c>
      <c r="P6237" s="214">
        <v>4</v>
      </c>
      <c r="Q6237" s="214" t="s">
        <v>214</v>
      </c>
      <c r="R6237" s="214" t="s">
        <v>240</v>
      </c>
      <c r="S6237" s="448">
        <v>3354</v>
      </c>
      <c r="T6237" s="211">
        <v>1.07</v>
      </c>
      <c r="U6237" s="459">
        <f t="shared" si="430"/>
        <v>14355.12</v>
      </c>
      <c r="V6237" s="276" t="s">
        <v>7</v>
      </c>
    </row>
    <row r="6238" spans="2:22" s="3" customFormat="1" ht="78.75" x14ac:dyDescent="0.25">
      <c r="B6238" s="30" t="s">
        <v>2507</v>
      </c>
      <c r="C6238" s="31" t="s">
        <v>2498</v>
      </c>
      <c r="D6238" s="81" t="s">
        <v>2499</v>
      </c>
      <c r="E6238" s="377" t="s">
        <v>179</v>
      </c>
      <c r="F6238" s="32" t="s">
        <v>3607</v>
      </c>
      <c r="G6238" s="100" t="s">
        <v>7</v>
      </c>
      <c r="H6238" s="583" t="s">
        <v>154</v>
      </c>
      <c r="I6238" s="32">
        <v>2023</v>
      </c>
      <c r="J6238" s="56" t="s">
        <v>7</v>
      </c>
      <c r="K6238" s="377" t="s">
        <v>183</v>
      </c>
      <c r="L6238" s="34" t="s">
        <v>979</v>
      </c>
      <c r="M6238" s="82">
        <v>44733</v>
      </c>
      <c r="N6238" s="101" t="s">
        <v>2449</v>
      </c>
      <c r="O6238" s="32">
        <v>1</v>
      </c>
      <c r="P6238" s="214">
        <v>4</v>
      </c>
      <c r="Q6238" s="214" t="s">
        <v>214</v>
      </c>
      <c r="R6238" s="214" t="s">
        <v>186</v>
      </c>
      <c r="S6238" s="448">
        <v>1442</v>
      </c>
      <c r="T6238" s="211">
        <v>1.07</v>
      </c>
      <c r="U6238" s="459">
        <f t="shared" si="430"/>
        <v>6171.76</v>
      </c>
      <c r="V6238" s="276" t="s">
        <v>7</v>
      </c>
    </row>
    <row r="6239" spans="2:22" s="3" customFormat="1" ht="78.75" x14ac:dyDescent="0.25">
      <c r="B6239" s="30" t="s">
        <v>2508</v>
      </c>
      <c r="C6239" s="31" t="s">
        <v>2498</v>
      </c>
      <c r="D6239" s="81" t="s">
        <v>2499</v>
      </c>
      <c r="E6239" s="68" t="s">
        <v>189</v>
      </c>
      <c r="F6239" s="32" t="s">
        <v>3607</v>
      </c>
      <c r="G6239" s="100" t="s">
        <v>7</v>
      </c>
      <c r="H6239" s="583" t="s">
        <v>154</v>
      </c>
      <c r="I6239" s="32">
        <v>2023</v>
      </c>
      <c r="J6239" s="56" t="s">
        <v>7</v>
      </c>
      <c r="K6239" s="377" t="s">
        <v>3002</v>
      </c>
      <c r="L6239" s="34" t="s">
        <v>979</v>
      </c>
      <c r="M6239" s="82">
        <v>44733</v>
      </c>
      <c r="N6239" s="101" t="s">
        <v>2449</v>
      </c>
      <c r="O6239" s="32">
        <v>1</v>
      </c>
      <c r="P6239" s="57">
        <v>1</v>
      </c>
      <c r="Q6239" s="56" t="s">
        <v>156</v>
      </c>
      <c r="R6239" s="56" t="s">
        <v>283</v>
      </c>
      <c r="S6239" s="147">
        <v>3000</v>
      </c>
      <c r="T6239" s="211">
        <v>1</v>
      </c>
      <c r="U6239" s="459">
        <f t="shared" si="430"/>
        <v>3000</v>
      </c>
      <c r="V6239" s="276" t="s">
        <v>7</v>
      </c>
    </row>
    <row r="6240" spans="2:22" s="3" customFormat="1" ht="78.75" x14ac:dyDescent="0.25">
      <c r="B6240" s="30" t="s">
        <v>2509</v>
      </c>
      <c r="C6240" s="31" t="s">
        <v>2498</v>
      </c>
      <c r="D6240" s="81" t="s">
        <v>2499</v>
      </c>
      <c r="E6240" s="397" t="s">
        <v>26</v>
      </c>
      <c r="F6240" s="32" t="s">
        <v>7</v>
      </c>
      <c r="G6240" s="32" t="s">
        <v>7</v>
      </c>
      <c r="H6240" s="583" t="s">
        <v>7</v>
      </c>
      <c r="I6240" s="32" t="s">
        <v>7</v>
      </c>
      <c r="J6240" s="32" t="s">
        <v>7</v>
      </c>
      <c r="K6240" s="32" t="s">
        <v>7</v>
      </c>
      <c r="L6240" s="32" t="s">
        <v>7</v>
      </c>
      <c r="M6240" s="32" t="s">
        <v>7</v>
      </c>
      <c r="N6240" s="32" t="s">
        <v>7</v>
      </c>
      <c r="O6240" s="32" t="s">
        <v>7</v>
      </c>
      <c r="P6240" s="32" t="s">
        <v>7</v>
      </c>
      <c r="Q6240" s="32" t="s">
        <v>7</v>
      </c>
      <c r="R6240" s="32" t="s">
        <v>7</v>
      </c>
      <c r="S6240" s="143" t="s">
        <v>7</v>
      </c>
      <c r="T6240" s="32" t="s">
        <v>7</v>
      </c>
      <c r="U6240" s="453">
        <f>SUM(U6230:U6239)</f>
        <v>49107.76</v>
      </c>
      <c r="V6240" s="276" t="s">
        <v>7</v>
      </c>
    </row>
    <row r="6241" spans="2:22" s="3" customFormat="1" ht="78.75" x14ac:dyDescent="0.25">
      <c r="B6241" s="206" t="s">
        <v>2283</v>
      </c>
      <c r="C6241" s="562" t="s">
        <v>2511</v>
      </c>
      <c r="D6241" s="204" t="s">
        <v>2512</v>
      </c>
      <c r="E6241" s="397" t="s">
        <v>167</v>
      </c>
      <c r="F6241" s="583" t="s">
        <v>4320</v>
      </c>
      <c r="G6241" s="397" t="s">
        <v>7</v>
      </c>
      <c r="H6241" s="583" t="s">
        <v>154</v>
      </c>
      <c r="I6241" s="397">
        <v>2022</v>
      </c>
      <c r="J6241" s="397">
        <v>10</v>
      </c>
      <c r="K6241" s="377" t="s">
        <v>141</v>
      </c>
      <c r="L6241" s="34" t="s">
        <v>979</v>
      </c>
      <c r="M6241" s="325">
        <v>43916</v>
      </c>
      <c r="N6241" s="397" t="s">
        <v>2449</v>
      </c>
      <c r="O6241" s="397">
        <v>1</v>
      </c>
      <c r="P6241" s="397">
        <v>7.5</v>
      </c>
      <c r="Q6241" s="32" t="s">
        <v>140</v>
      </c>
      <c r="R6241" s="178" t="s">
        <v>255</v>
      </c>
      <c r="S6241" s="421">
        <v>767</v>
      </c>
      <c r="T6241" s="178">
        <v>1.42</v>
      </c>
      <c r="U6241" s="459">
        <f>O6241*P6241*S6241*T6241</f>
        <v>8168.5499999999993</v>
      </c>
      <c r="V6241" s="590" t="s">
        <v>7</v>
      </c>
    </row>
    <row r="6242" spans="2:22" s="3" customFormat="1" ht="78.75" x14ac:dyDescent="0.25">
      <c r="B6242" s="206" t="s">
        <v>2283</v>
      </c>
      <c r="C6242" s="562" t="s">
        <v>2511</v>
      </c>
      <c r="D6242" s="204" t="s">
        <v>2512</v>
      </c>
      <c r="E6242" s="397" t="s">
        <v>168</v>
      </c>
      <c r="F6242" s="583" t="s">
        <v>4320</v>
      </c>
      <c r="G6242" s="397" t="s">
        <v>7</v>
      </c>
      <c r="H6242" s="583" t="s">
        <v>154</v>
      </c>
      <c r="I6242" s="397">
        <v>2022</v>
      </c>
      <c r="J6242" s="397">
        <v>10</v>
      </c>
      <c r="K6242" s="377" t="s">
        <v>141</v>
      </c>
      <c r="L6242" s="34" t="s">
        <v>979</v>
      </c>
      <c r="M6242" s="325">
        <v>43916</v>
      </c>
      <c r="N6242" s="397" t="s">
        <v>2449</v>
      </c>
      <c r="O6242" s="397">
        <v>1</v>
      </c>
      <c r="P6242" s="397">
        <v>7.5</v>
      </c>
      <c r="Q6242" s="178" t="s">
        <v>140</v>
      </c>
      <c r="R6242" s="178" t="s">
        <v>2243</v>
      </c>
      <c r="S6242" s="421">
        <v>699</v>
      </c>
      <c r="T6242" s="178">
        <v>1.04</v>
      </c>
      <c r="U6242" s="459">
        <f>O6242*P6242*S6242*T6242</f>
        <v>5452.2</v>
      </c>
      <c r="V6242" s="590" t="s">
        <v>7</v>
      </c>
    </row>
    <row r="6243" spans="2:22" s="3" customFormat="1" ht="78.75" x14ac:dyDescent="0.25">
      <c r="B6243" s="206" t="s">
        <v>2283</v>
      </c>
      <c r="C6243" s="562" t="s">
        <v>2511</v>
      </c>
      <c r="D6243" s="204" t="s">
        <v>2512</v>
      </c>
      <c r="E6243" s="377" t="s">
        <v>3431</v>
      </c>
      <c r="F6243" s="583" t="s">
        <v>4320</v>
      </c>
      <c r="G6243" s="397" t="s">
        <v>7</v>
      </c>
      <c r="H6243" s="583" t="s">
        <v>154</v>
      </c>
      <c r="I6243" s="397">
        <v>2022</v>
      </c>
      <c r="J6243" s="397">
        <v>10</v>
      </c>
      <c r="K6243" s="377" t="s">
        <v>3432</v>
      </c>
      <c r="L6243" s="34" t="s">
        <v>979</v>
      </c>
      <c r="M6243" s="325">
        <v>43916</v>
      </c>
      <c r="N6243" s="397" t="s">
        <v>2449</v>
      </c>
      <c r="O6243" s="397">
        <v>1</v>
      </c>
      <c r="P6243" s="397">
        <v>7.5</v>
      </c>
      <c r="Q6243" s="178" t="s">
        <v>140</v>
      </c>
      <c r="R6243" s="377" t="s">
        <v>2300</v>
      </c>
      <c r="S6243" s="421">
        <v>400</v>
      </c>
      <c r="T6243" s="178">
        <v>1.04</v>
      </c>
      <c r="U6243" s="459">
        <f>O6243*P6243*S6243*T6243</f>
        <v>3120</v>
      </c>
      <c r="V6243" s="590" t="s">
        <v>7</v>
      </c>
    </row>
    <row r="6244" spans="2:22" s="3" customFormat="1" ht="78.75" x14ac:dyDescent="0.25">
      <c r="B6244" s="206" t="s">
        <v>2283</v>
      </c>
      <c r="C6244" s="562" t="s">
        <v>2511</v>
      </c>
      <c r="D6244" s="204" t="s">
        <v>2512</v>
      </c>
      <c r="E6244" s="397" t="s">
        <v>201</v>
      </c>
      <c r="F6244" s="583" t="s">
        <v>4320</v>
      </c>
      <c r="G6244" s="397" t="s">
        <v>7</v>
      </c>
      <c r="H6244" s="583" t="s">
        <v>154</v>
      </c>
      <c r="I6244" s="397">
        <v>2022</v>
      </c>
      <c r="J6244" s="397">
        <v>10</v>
      </c>
      <c r="K6244" s="377" t="s">
        <v>3784</v>
      </c>
      <c r="L6244" s="34" t="s">
        <v>979</v>
      </c>
      <c r="M6244" s="325">
        <v>43916</v>
      </c>
      <c r="N6244" s="397" t="s">
        <v>2449</v>
      </c>
      <c r="O6244" s="397">
        <v>1</v>
      </c>
      <c r="P6244" s="397">
        <v>1</v>
      </c>
      <c r="Q6244" s="34" t="s">
        <v>214</v>
      </c>
      <c r="R6244" s="178" t="s">
        <v>2253</v>
      </c>
      <c r="S6244" s="421">
        <v>2319</v>
      </c>
      <c r="T6244" s="178">
        <v>1</v>
      </c>
      <c r="U6244" s="459">
        <f>O6244*P6244*S6244*T6244</f>
        <v>2319</v>
      </c>
      <c r="V6244" s="590" t="s">
        <v>7</v>
      </c>
    </row>
    <row r="6245" spans="2:22" s="3" customFormat="1" ht="78.75" x14ac:dyDescent="0.25">
      <c r="B6245" s="206" t="s">
        <v>2283</v>
      </c>
      <c r="C6245" s="562" t="s">
        <v>2511</v>
      </c>
      <c r="D6245" s="204" t="s">
        <v>2512</v>
      </c>
      <c r="E6245" s="397" t="s">
        <v>26</v>
      </c>
      <c r="F6245" s="575" t="s">
        <v>7</v>
      </c>
      <c r="G6245" s="32" t="s">
        <v>7</v>
      </c>
      <c r="H6245" s="583" t="s">
        <v>7</v>
      </c>
      <c r="I6245" s="32" t="s">
        <v>7</v>
      </c>
      <c r="J6245" s="32" t="s">
        <v>7</v>
      </c>
      <c r="K6245" s="32" t="s">
        <v>7</v>
      </c>
      <c r="L6245" s="32" t="s">
        <v>7</v>
      </c>
      <c r="M6245" s="32" t="s">
        <v>7</v>
      </c>
      <c r="N6245" s="32" t="s">
        <v>7</v>
      </c>
      <c r="O6245" s="32" t="s">
        <v>7</v>
      </c>
      <c r="P6245" s="32" t="s">
        <v>7</v>
      </c>
      <c r="Q6245" s="32" t="s">
        <v>7</v>
      </c>
      <c r="R6245" s="32" t="s">
        <v>7</v>
      </c>
      <c r="S6245" s="143" t="s">
        <v>7</v>
      </c>
      <c r="T6245" s="32" t="s">
        <v>7</v>
      </c>
      <c r="U6245" s="459">
        <f>SUM(U6241:U6244)</f>
        <v>19059.75</v>
      </c>
      <c r="V6245" s="590" t="s">
        <v>7</v>
      </c>
    </row>
    <row r="6246" spans="2:22" s="3" customFormat="1" ht="31.5" x14ac:dyDescent="0.25">
      <c r="B6246" s="206" t="s">
        <v>2303</v>
      </c>
      <c r="C6246" s="333" t="s">
        <v>5200</v>
      </c>
      <c r="D6246" s="204" t="s">
        <v>2513</v>
      </c>
      <c r="E6246" s="397" t="s">
        <v>793</v>
      </c>
      <c r="F6246" s="583" t="s">
        <v>3606</v>
      </c>
      <c r="G6246" s="397" t="s">
        <v>7</v>
      </c>
      <c r="H6246" s="583" t="s">
        <v>389</v>
      </c>
      <c r="I6246" s="397">
        <v>2026</v>
      </c>
      <c r="J6246" s="397">
        <v>110</v>
      </c>
      <c r="K6246" s="377" t="s">
        <v>796</v>
      </c>
      <c r="L6246" s="397" t="s">
        <v>184</v>
      </c>
      <c r="M6246" s="223" t="s">
        <v>2514</v>
      </c>
      <c r="N6246" s="397" t="s">
        <v>2449</v>
      </c>
      <c r="O6246" s="397">
        <v>1</v>
      </c>
      <c r="P6246" s="397">
        <v>2</v>
      </c>
      <c r="Q6246" s="178" t="s">
        <v>214</v>
      </c>
      <c r="R6246" s="178" t="s">
        <v>2620</v>
      </c>
      <c r="S6246" s="421">
        <v>1229</v>
      </c>
      <c r="T6246" s="178">
        <v>1.07</v>
      </c>
      <c r="U6246" s="459">
        <f t="shared" ref="U6246:U6270" si="431">O6246*P6246*S6246*T6246</f>
        <v>2630.06</v>
      </c>
      <c r="V6246" s="590" t="s">
        <v>7</v>
      </c>
    </row>
    <row r="6247" spans="2:22" s="3" customFormat="1" ht="47.25" x14ac:dyDescent="0.25">
      <c r="B6247" s="206" t="s">
        <v>2303</v>
      </c>
      <c r="C6247" s="333" t="s">
        <v>5200</v>
      </c>
      <c r="D6247" s="204" t="s">
        <v>2513</v>
      </c>
      <c r="E6247" s="397" t="s">
        <v>922</v>
      </c>
      <c r="F6247" s="583" t="s">
        <v>3606</v>
      </c>
      <c r="G6247" s="397" t="s">
        <v>7</v>
      </c>
      <c r="H6247" s="583" t="s">
        <v>389</v>
      </c>
      <c r="I6247" s="397">
        <v>2026</v>
      </c>
      <c r="J6247" s="397">
        <v>110</v>
      </c>
      <c r="K6247" s="377" t="s">
        <v>3663</v>
      </c>
      <c r="L6247" s="397" t="s">
        <v>184</v>
      </c>
      <c r="M6247" s="223" t="s">
        <v>2514</v>
      </c>
      <c r="N6247" s="397" t="s">
        <v>2449</v>
      </c>
      <c r="O6247" s="397">
        <v>1</v>
      </c>
      <c r="P6247" s="397">
        <v>12</v>
      </c>
      <c r="Q6247" s="178" t="s">
        <v>185</v>
      </c>
      <c r="R6247" s="178" t="s">
        <v>1678</v>
      </c>
      <c r="S6247" s="421">
        <v>11451</v>
      </c>
      <c r="T6247" s="178">
        <v>1.07</v>
      </c>
      <c r="U6247" s="459">
        <f t="shared" si="431"/>
        <v>147030.84</v>
      </c>
      <c r="V6247" s="590" t="s">
        <v>7</v>
      </c>
    </row>
    <row r="6248" spans="2:22" s="3" customFormat="1" ht="31.5" x14ac:dyDescent="0.25">
      <c r="B6248" s="206" t="s">
        <v>2303</v>
      </c>
      <c r="C6248" s="333" t="s">
        <v>5200</v>
      </c>
      <c r="D6248" s="204" t="s">
        <v>2513</v>
      </c>
      <c r="E6248" s="397" t="s">
        <v>793</v>
      </c>
      <c r="F6248" s="583" t="s">
        <v>3606</v>
      </c>
      <c r="G6248" s="397" t="s">
        <v>7</v>
      </c>
      <c r="H6248" s="583" t="s">
        <v>389</v>
      </c>
      <c r="I6248" s="397">
        <v>2026</v>
      </c>
      <c r="J6248" s="397">
        <v>110</v>
      </c>
      <c r="K6248" s="377" t="s">
        <v>757</v>
      </c>
      <c r="L6248" s="397" t="s">
        <v>184</v>
      </c>
      <c r="M6248" s="223" t="s">
        <v>2514</v>
      </c>
      <c r="N6248" s="397" t="s">
        <v>2449</v>
      </c>
      <c r="O6248" s="397">
        <v>1</v>
      </c>
      <c r="P6248" s="397">
        <v>9</v>
      </c>
      <c r="Q6248" s="178" t="s">
        <v>214</v>
      </c>
      <c r="R6248" s="178" t="s">
        <v>885</v>
      </c>
      <c r="S6248" s="421">
        <v>2735</v>
      </c>
      <c r="T6248" s="178">
        <v>1.07</v>
      </c>
      <c r="U6248" s="459">
        <f t="shared" si="431"/>
        <v>26338.050000000003</v>
      </c>
      <c r="V6248" s="590" t="s">
        <v>7</v>
      </c>
    </row>
    <row r="6249" spans="2:22" s="3" customFormat="1" ht="31.5" x14ac:dyDescent="0.25">
      <c r="B6249" s="206" t="s">
        <v>2303</v>
      </c>
      <c r="C6249" s="333" t="s">
        <v>5200</v>
      </c>
      <c r="D6249" s="204" t="s">
        <v>2513</v>
      </c>
      <c r="E6249" s="397" t="s">
        <v>793</v>
      </c>
      <c r="F6249" s="583" t="s">
        <v>3606</v>
      </c>
      <c r="G6249" s="397" t="s">
        <v>7</v>
      </c>
      <c r="H6249" s="583" t="s">
        <v>389</v>
      </c>
      <c r="I6249" s="397">
        <v>2026</v>
      </c>
      <c r="J6249" s="397">
        <v>110</v>
      </c>
      <c r="K6249" s="377" t="s">
        <v>796</v>
      </c>
      <c r="L6249" s="397" t="s">
        <v>184</v>
      </c>
      <c r="M6249" s="223" t="s">
        <v>2514</v>
      </c>
      <c r="N6249" s="397" t="s">
        <v>2449</v>
      </c>
      <c r="O6249" s="397">
        <v>1</v>
      </c>
      <c r="P6249" s="397">
        <v>9</v>
      </c>
      <c r="Q6249" s="178" t="s">
        <v>214</v>
      </c>
      <c r="R6249" s="178" t="s">
        <v>2620</v>
      </c>
      <c r="S6249" s="421">
        <v>1229</v>
      </c>
      <c r="T6249" s="178">
        <v>1.07</v>
      </c>
      <c r="U6249" s="459">
        <f t="shared" si="431"/>
        <v>11835.27</v>
      </c>
      <c r="V6249" s="590" t="s">
        <v>7</v>
      </c>
    </row>
    <row r="6250" spans="2:22" s="3" customFormat="1" ht="63" x14ac:dyDescent="0.25">
      <c r="B6250" s="206" t="s">
        <v>2303</v>
      </c>
      <c r="C6250" s="333" t="s">
        <v>5200</v>
      </c>
      <c r="D6250" s="204" t="s">
        <v>2513</v>
      </c>
      <c r="E6250" s="397" t="s">
        <v>793</v>
      </c>
      <c r="F6250" s="583" t="s">
        <v>3606</v>
      </c>
      <c r="G6250" s="397" t="s">
        <v>7</v>
      </c>
      <c r="H6250" s="583" t="s">
        <v>389</v>
      </c>
      <c r="I6250" s="397">
        <v>2026</v>
      </c>
      <c r="J6250" s="397">
        <v>110</v>
      </c>
      <c r="K6250" s="377" t="s">
        <v>3695</v>
      </c>
      <c r="L6250" s="397" t="s">
        <v>184</v>
      </c>
      <c r="M6250" s="223" t="s">
        <v>2514</v>
      </c>
      <c r="N6250" s="397" t="s">
        <v>2449</v>
      </c>
      <c r="O6250" s="397">
        <v>1</v>
      </c>
      <c r="P6250" s="397">
        <v>1</v>
      </c>
      <c r="Q6250" s="178" t="s">
        <v>214</v>
      </c>
      <c r="R6250" s="178" t="s">
        <v>1090</v>
      </c>
      <c r="S6250" s="421">
        <v>2782</v>
      </c>
      <c r="T6250" s="178">
        <v>1.07</v>
      </c>
      <c r="U6250" s="459">
        <f t="shared" si="431"/>
        <v>2976.7400000000002</v>
      </c>
      <c r="V6250" s="590" t="s">
        <v>7</v>
      </c>
    </row>
    <row r="6251" spans="2:22" s="3" customFormat="1" ht="47.25" x14ac:dyDescent="0.25">
      <c r="B6251" s="206" t="s">
        <v>2303</v>
      </c>
      <c r="C6251" s="333" t="s">
        <v>5200</v>
      </c>
      <c r="D6251" s="204" t="s">
        <v>2513</v>
      </c>
      <c r="E6251" s="397" t="s">
        <v>793</v>
      </c>
      <c r="F6251" s="583" t="s">
        <v>3606</v>
      </c>
      <c r="G6251" s="397" t="s">
        <v>7</v>
      </c>
      <c r="H6251" s="583" t="s">
        <v>389</v>
      </c>
      <c r="I6251" s="397">
        <v>2026</v>
      </c>
      <c r="J6251" s="397">
        <v>110</v>
      </c>
      <c r="K6251" s="377" t="s">
        <v>3696</v>
      </c>
      <c r="L6251" s="397" t="s">
        <v>184</v>
      </c>
      <c r="M6251" s="223" t="s">
        <v>2514</v>
      </c>
      <c r="N6251" s="397" t="s">
        <v>2449</v>
      </c>
      <c r="O6251" s="397">
        <v>1</v>
      </c>
      <c r="P6251" s="397">
        <v>1</v>
      </c>
      <c r="Q6251" s="178" t="s">
        <v>214</v>
      </c>
      <c r="R6251" s="178" t="s">
        <v>1091</v>
      </c>
      <c r="S6251" s="421">
        <v>221</v>
      </c>
      <c r="T6251" s="178">
        <v>1.07</v>
      </c>
      <c r="U6251" s="459">
        <f t="shared" si="431"/>
        <v>236.47000000000003</v>
      </c>
      <c r="V6251" s="590" t="s">
        <v>7</v>
      </c>
    </row>
    <row r="6252" spans="2:22" s="3" customFormat="1" ht="47.25" x14ac:dyDescent="0.25">
      <c r="B6252" s="206" t="s">
        <v>2303</v>
      </c>
      <c r="C6252" s="333" t="s">
        <v>5200</v>
      </c>
      <c r="D6252" s="204" t="s">
        <v>2513</v>
      </c>
      <c r="E6252" s="397" t="s">
        <v>956</v>
      </c>
      <c r="F6252" s="583" t="s">
        <v>3606</v>
      </c>
      <c r="G6252" s="397" t="s">
        <v>7</v>
      </c>
      <c r="H6252" s="583" t="s">
        <v>389</v>
      </c>
      <c r="I6252" s="397">
        <v>2026</v>
      </c>
      <c r="J6252" s="397">
        <v>110</v>
      </c>
      <c r="K6252" s="377" t="s">
        <v>262</v>
      </c>
      <c r="L6252" s="397" t="s">
        <v>184</v>
      </c>
      <c r="M6252" s="223" t="s">
        <v>2514</v>
      </c>
      <c r="N6252" s="397" t="s">
        <v>2449</v>
      </c>
      <c r="O6252" s="397">
        <v>1</v>
      </c>
      <c r="P6252" s="397">
        <v>12</v>
      </c>
      <c r="Q6252" s="178" t="s">
        <v>214</v>
      </c>
      <c r="R6252" s="178" t="s">
        <v>240</v>
      </c>
      <c r="S6252" s="421">
        <v>3354</v>
      </c>
      <c r="T6252" s="178">
        <v>1.07</v>
      </c>
      <c r="U6252" s="459">
        <f t="shared" si="431"/>
        <v>43065.36</v>
      </c>
      <c r="V6252" s="590" t="s">
        <v>7</v>
      </c>
    </row>
    <row r="6253" spans="2:22" s="3" customFormat="1" ht="63" x14ac:dyDescent="0.25">
      <c r="B6253" s="206" t="s">
        <v>2303</v>
      </c>
      <c r="C6253" s="333" t="s">
        <v>5200</v>
      </c>
      <c r="D6253" s="204" t="s">
        <v>2513</v>
      </c>
      <c r="E6253" s="397" t="s">
        <v>1002</v>
      </c>
      <c r="F6253" s="583" t="s">
        <v>3606</v>
      </c>
      <c r="G6253" s="397" t="s">
        <v>7</v>
      </c>
      <c r="H6253" s="583" t="s">
        <v>389</v>
      </c>
      <c r="I6253" s="397">
        <v>2026</v>
      </c>
      <c r="J6253" s="397">
        <v>110</v>
      </c>
      <c r="K6253" s="377" t="s">
        <v>3693</v>
      </c>
      <c r="L6253" s="397" t="s">
        <v>184</v>
      </c>
      <c r="M6253" s="223" t="s">
        <v>2514</v>
      </c>
      <c r="N6253" s="397" t="s">
        <v>2449</v>
      </c>
      <c r="O6253" s="397">
        <v>1</v>
      </c>
      <c r="P6253" s="397">
        <v>1</v>
      </c>
      <c r="Q6253" s="178" t="s">
        <v>216</v>
      </c>
      <c r="R6253" s="178" t="s">
        <v>218</v>
      </c>
      <c r="S6253" s="421">
        <v>35611</v>
      </c>
      <c r="T6253" s="178">
        <v>1.17</v>
      </c>
      <c r="U6253" s="459">
        <f t="shared" si="431"/>
        <v>41664.869999999995</v>
      </c>
      <c r="V6253" s="590" t="s">
        <v>7</v>
      </c>
    </row>
    <row r="6254" spans="2:22" s="3" customFormat="1" ht="31.5" x14ac:dyDescent="0.25">
      <c r="B6254" s="206" t="s">
        <v>2303</v>
      </c>
      <c r="C6254" s="333" t="s">
        <v>5200</v>
      </c>
      <c r="D6254" s="204" t="s">
        <v>2513</v>
      </c>
      <c r="E6254" s="397" t="s">
        <v>793</v>
      </c>
      <c r="F6254" s="583" t="s">
        <v>3606</v>
      </c>
      <c r="G6254" s="397" t="s">
        <v>7</v>
      </c>
      <c r="H6254" s="583" t="s">
        <v>389</v>
      </c>
      <c r="I6254" s="397">
        <v>2026</v>
      </c>
      <c r="J6254" s="397">
        <v>35</v>
      </c>
      <c r="K6254" s="377" t="s">
        <v>757</v>
      </c>
      <c r="L6254" s="397" t="s">
        <v>184</v>
      </c>
      <c r="M6254" s="223" t="s">
        <v>2514</v>
      </c>
      <c r="N6254" s="397" t="s">
        <v>2449</v>
      </c>
      <c r="O6254" s="397">
        <v>1</v>
      </c>
      <c r="P6254" s="397">
        <v>4</v>
      </c>
      <c r="Q6254" s="178" t="s">
        <v>214</v>
      </c>
      <c r="R6254" s="178" t="s">
        <v>874</v>
      </c>
      <c r="S6254" s="421">
        <v>1273</v>
      </c>
      <c r="T6254" s="178">
        <v>1.07</v>
      </c>
      <c r="U6254" s="459">
        <f t="shared" si="431"/>
        <v>5448.4400000000005</v>
      </c>
      <c r="V6254" s="590" t="s">
        <v>7</v>
      </c>
    </row>
    <row r="6255" spans="2:22" s="3" customFormat="1" ht="47.25" x14ac:dyDescent="0.25">
      <c r="B6255" s="206" t="s">
        <v>2303</v>
      </c>
      <c r="C6255" s="333" t="s">
        <v>5200</v>
      </c>
      <c r="D6255" s="204" t="s">
        <v>2513</v>
      </c>
      <c r="E6255" s="397" t="s">
        <v>793</v>
      </c>
      <c r="F6255" s="583" t="s">
        <v>3606</v>
      </c>
      <c r="G6255" s="397" t="s">
        <v>7</v>
      </c>
      <c r="H6255" s="583" t="s">
        <v>389</v>
      </c>
      <c r="I6255" s="397">
        <v>2026</v>
      </c>
      <c r="J6255" s="397">
        <v>35</v>
      </c>
      <c r="K6255" s="377" t="s">
        <v>3696</v>
      </c>
      <c r="L6255" s="397" t="s">
        <v>184</v>
      </c>
      <c r="M6255" s="223" t="s">
        <v>2514</v>
      </c>
      <c r="N6255" s="397" t="s">
        <v>2449</v>
      </c>
      <c r="O6255" s="397">
        <v>1</v>
      </c>
      <c r="P6255" s="397">
        <v>15</v>
      </c>
      <c r="Q6255" s="178" t="s">
        <v>214</v>
      </c>
      <c r="R6255" s="178" t="s">
        <v>1092</v>
      </c>
      <c r="S6255" s="421">
        <v>69</v>
      </c>
      <c r="T6255" s="178">
        <v>1.07</v>
      </c>
      <c r="U6255" s="459">
        <f t="shared" si="431"/>
        <v>1107.45</v>
      </c>
      <c r="V6255" s="590" t="s">
        <v>7</v>
      </c>
    </row>
    <row r="6256" spans="2:22" s="3" customFormat="1" ht="31.5" x14ac:dyDescent="0.25">
      <c r="B6256" s="206" t="s">
        <v>2303</v>
      </c>
      <c r="C6256" s="333" t="s">
        <v>5200</v>
      </c>
      <c r="D6256" s="204" t="s">
        <v>2513</v>
      </c>
      <c r="E6256" s="397" t="s">
        <v>392</v>
      </c>
      <c r="F6256" s="583" t="s">
        <v>3606</v>
      </c>
      <c r="G6256" s="397" t="s">
        <v>7</v>
      </c>
      <c r="H6256" s="583" t="s">
        <v>389</v>
      </c>
      <c r="I6256" s="397">
        <v>2026</v>
      </c>
      <c r="J6256" s="397">
        <v>35</v>
      </c>
      <c r="K6256" s="377" t="s">
        <v>3671</v>
      </c>
      <c r="L6256" s="397" t="s">
        <v>184</v>
      </c>
      <c r="M6256" s="223" t="s">
        <v>2514</v>
      </c>
      <c r="N6256" s="397" t="s">
        <v>2449</v>
      </c>
      <c r="O6256" s="397">
        <v>1</v>
      </c>
      <c r="P6256" s="397">
        <v>7</v>
      </c>
      <c r="Q6256" s="178" t="s">
        <v>261</v>
      </c>
      <c r="R6256" s="178" t="s">
        <v>434</v>
      </c>
      <c r="S6256" s="421">
        <v>11038</v>
      </c>
      <c r="T6256" s="178">
        <v>1.08</v>
      </c>
      <c r="U6256" s="459">
        <f t="shared" si="431"/>
        <v>83447.28</v>
      </c>
      <c r="V6256" s="590" t="s">
        <v>7</v>
      </c>
    </row>
    <row r="6257" spans="2:22" s="3" customFormat="1" ht="63" x14ac:dyDescent="0.25">
      <c r="B6257" s="206" t="s">
        <v>2303</v>
      </c>
      <c r="C6257" s="333" t="s">
        <v>5200</v>
      </c>
      <c r="D6257" s="204" t="s">
        <v>2513</v>
      </c>
      <c r="E6257" s="397" t="s">
        <v>1002</v>
      </c>
      <c r="F6257" s="583" t="s">
        <v>3606</v>
      </c>
      <c r="G6257" s="397" t="s">
        <v>7</v>
      </c>
      <c r="H6257" s="583" t="s">
        <v>389</v>
      </c>
      <c r="I6257" s="397">
        <v>2026</v>
      </c>
      <c r="J6257" s="397">
        <v>35</v>
      </c>
      <c r="K6257" s="377" t="s">
        <v>3693</v>
      </c>
      <c r="L6257" s="397" t="s">
        <v>184</v>
      </c>
      <c r="M6257" s="223" t="s">
        <v>2514</v>
      </c>
      <c r="N6257" s="397" t="s">
        <v>2449</v>
      </c>
      <c r="O6257" s="397">
        <v>1</v>
      </c>
      <c r="P6257" s="397">
        <v>1</v>
      </c>
      <c r="Q6257" s="178" t="s">
        <v>216</v>
      </c>
      <c r="R6257" s="178" t="s">
        <v>218</v>
      </c>
      <c r="S6257" s="421">
        <v>35611</v>
      </c>
      <c r="T6257" s="178">
        <v>1.17</v>
      </c>
      <c r="U6257" s="459">
        <f t="shared" si="431"/>
        <v>41664.869999999995</v>
      </c>
      <c r="V6257" s="590" t="s">
        <v>7</v>
      </c>
    </row>
    <row r="6258" spans="2:22" s="3" customFormat="1" ht="283.5" x14ac:dyDescent="0.25">
      <c r="B6258" s="206" t="s">
        <v>2303</v>
      </c>
      <c r="C6258" s="333" t="s">
        <v>5200</v>
      </c>
      <c r="D6258" s="204" t="s">
        <v>2513</v>
      </c>
      <c r="E6258" s="397" t="s">
        <v>343</v>
      </c>
      <c r="F6258" s="583" t="s">
        <v>3606</v>
      </c>
      <c r="G6258" s="397" t="s">
        <v>7</v>
      </c>
      <c r="H6258" s="583" t="s">
        <v>389</v>
      </c>
      <c r="I6258" s="397">
        <v>2026</v>
      </c>
      <c r="J6258" s="397">
        <v>110</v>
      </c>
      <c r="K6258" s="377" t="s">
        <v>4252</v>
      </c>
      <c r="L6258" s="397" t="s">
        <v>184</v>
      </c>
      <c r="M6258" s="223" t="s">
        <v>2514</v>
      </c>
      <c r="N6258" s="397" t="s">
        <v>2449</v>
      </c>
      <c r="O6258" s="397">
        <v>1</v>
      </c>
      <c r="P6258" s="397">
        <v>1</v>
      </c>
      <c r="Q6258" s="178" t="s">
        <v>214</v>
      </c>
      <c r="R6258" s="178" t="s">
        <v>215</v>
      </c>
      <c r="S6258" s="421">
        <v>57363</v>
      </c>
      <c r="T6258" s="178">
        <v>1.17</v>
      </c>
      <c r="U6258" s="459">
        <f t="shared" si="431"/>
        <v>67114.709999999992</v>
      </c>
      <c r="V6258" s="590" t="s">
        <v>7</v>
      </c>
    </row>
    <row r="6259" spans="2:22" s="3" customFormat="1" ht="63" x14ac:dyDescent="0.25">
      <c r="B6259" s="206" t="s">
        <v>2303</v>
      </c>
      <c r="C6259" s="333" t="s">
        <v>5200</v>
      </c>
      <c r="D6259" s="204" t="s">
        <v>2513</v>
      </c>
      <c r="E6259" s="397" t="s">
        <v>189</v>
      </c>
      <c r="F6259" s="583" t="s">
        <v>3606</v>
      </c>
      <c r="G6259" s="397" t="s">
        <v>7</v>
      </c>
      <c r="H6259" s="583" t="s">
        <v>389</v>
      </c>
      <c r="I6259" s="397">
        <v>2026</v>
      </c>
      <c r="J6259" s="397">
        <v>110</v>
      </c>
      <c r="K6259" s="377" t="s">
        <v>4264</v>
      </c>
      <c r="L6259" s="397" t="s">
        <v>184</v>
      </c>
      <c r="M6259" s="223" t="s">
        <v>2514</v>
      </c>
      <c r="N6259" s="397" t="s">
        <v>2449</v>
      </c>
      <c r="O6259" s="397">
        <v>1</v>
      </c>
      <c r="P6259" s="397">
        <v>1</v>
      </c>
      <c r="Q6259" s="178" t="s">
        <v>156</v>
      </c>
      <c r="R6259" s="178" t="s">
        <v>959</v>
      </c>
      <c r="S6259" s="421">
        <v>50000</v>
      </c>
      <c r="T6259" s="178">
        <v>1</v>
      </c>
      <c r="U6259" s="459">
        <f t="shared" si="431"/>
        <v>50000</v>
      </c>
      <c r="V6259" s="590" t="s">
        <v>7</v>
      </c>
    </row>
    <row r="6260" spans="2:22" s="3" customFormat="1" ht="63" x14ac:dyDescent="0.25">
      <c r="B6260" s="206" t="s">
        <v>2303</v>
      </c>
      <c r="C6260" s="333" t="s">
        <v>5200</v>
      </c>
      <c r="D6260" s="204" t="s">
        <v>2513</v>
      </c>
      <c r="E6260" s="397" t="s">
        <v>26</v>
      </c>
      <c r="F6260" s="575" t="s">
        <v>7</v>
      </c>
      <c r="G6260" s="32" t="s">
        <v>7</v>
      </c>
      <c r="H6260" s="583" t="s">
        <v>7</v>
      </c>
      <c r="I6260" s="32" t="s">
        <v>7</v>
      </c>
      <c r="J6260" s="32" t="s">
        <v>7</v>
      </c>
      <c r="K6260" s="32" t="s">
        <v>7</v>
      </c>
      <c r="L6260" s="32" t="s">
        <v>7</v>
      </c>
      <c r="M6260" s="32" t="s">
        <v>7</v>
      </c>
      <c r="N6260" s="32" t="s">
        <v>7</v>
      </c>
      <c r="O6260" s="32" t="s">
        <v>7</v>
      </c>
      <c r="P6260" s="32" t="s">
        <v>7</v>
      </c>
      <c r="Q6260" s="32" t="s">
        <v>7</v>
      </c>
      <c r="R6260" s="32" t="s">
        <v>7</v>
      </c>
      <c r="S6260" s="143" t="s">
        <v>7</v>
      </c>
      <c r="T6260" s="32" t="s">
        <v>7</v>
      </c>
      <c r="U6260" s="459">
        <f>SUM(U6246:U6259)</f>
        <v>524560.40999999992</v>
      </c>
      <c r="V6260" s="590" t="s">
        <v>7</v>
      </c>
    </row>
    <row r="6261" spans="2:22" s="3" customFormat="1" ht="31.5" x14ac:dyDescent="0.25">
      <c r="B6261" s="206" t="s">
        <v>2260</v>
      </c>
      <c r="C6261" s="562" t="s">
        <v>2515</v>
      </c>
      <c r="D6261" s="397" t="s">
        <v>2516</v>
      </c>
      <c r="E6261" s="56" t="s">
        <v>461</v>
      </c>
      <c r="F6261" s="583" t="s">
        <v>3605</v>
      </c>
      <c r="G6261" s="397" t="s">
        <v>7</v>
      </c>
      <c r="H6261" s="583" t="s">
        <v>154</v>
      </c>
      <c r="I6261" s="397">
        <v>2025</v>
      </c>
      <c r="J6261" s="397">
        <v>110</v>
      </c>
      <c r="K6261" s="377" t="s">
        <v>900</v>
      </c>
      <c r="L6261" s="34" t="s">
        <v>979</v>
      </c>
      <c r="M6261" s="325">
        <v>44734</v>
      </c>
      <c r="N6261" s="397" t="s">
        <v>2449</v>
      </c>
      <c r="O6261" s="397">
        <v>1</v>
      </c>
      <c r="P6261" s="397">
        <v>1</v>
      </c>
      <c r="Q6261" s="397" t="s">
        <v>214</v>
      </c>
      <c r="R6261" s="397" t="s">
        <v>535</v>
      </c>
      <c r="S6261" s="144">
        <v>1356</v>
      </c>
      <c r="T6261" s="397">
        <v>1.04</v>
      </c>
      <c r="U6261" s="452">
        <f t="shared" si="431"/>
        <v>1410.24</v>
      </c>
      <c r="V6261" s="590" t="s">
        <v>7</v>
      </c>
    </row>
    <row r="6262" spans="2:22" s="3" customFormat="1" ht="31.5" x14ac:dyDescent="0.25">
      <c r="B6262" s="206" t="s">
        <v>2260</v>
      </c>
      <c r="C6262" s="562" t="s">
        <v>2515</v>
      </c>
      <c r="D6262" s="397" t="s">
        <v>2516</v>
      </c>
      <c r="E6262" s="56" t="s">
        <v>461</v>
      </c>
      <c r="F6262" s="583" t="s">
        <v>3605</v>
      </c>
      <c r="G6262" s="397" t="s">
        <v>7</v>
      </c>
      <c r="H6262" s="583" t="s">
        <v>154</v>
      </c>
      <c r="I6262" s="397">
        <v>2025</v>
      </c>
      <c r="J6262" s="397">
        <v>110</v>
      </c>
      <c r="K6262" s="377" t="s">
        <v>646</v>
      </c>
      <c r="L6262" s="34" t="s">
        <v>979</v>
      </c>
      <c r="M6262" s="325">
        <v>44734</v>
      </c>
      <c r="N6262" s="397" t="s">
        <v>2449</v>
      </c>
      <c r="O6262" s="397">
        <v>1</v>
      </c>
      <c r="P6262" s="397">
        <v>2</v>
      </c>
      <c r="Q6262" s="397" t="s">
        <v>214</v>
      </c>
      <c r="R6262" s="397" t="s">
        <v>638</v>
      </c>
      <c r="S6262" s="144">
        <v>1571</v>
      </c>
      <c r="T6262" s="397">
        <v>1.04</v>
      </c>
      <c r="U6262" s="452">
        <f t="shared" si="431"/>
        <v>3267.6800000000003</v>
      </c>
      <c r="V6262" s="590" t="s">
        <v>7</v>
      </c>
    </row>
    <row r="6263" spans="2:22" s="3" customFormat="1" ht="31.5" x14ac:dyDescent="0.25">
      <c r="B6263" s="206" t="s">
        <v>2260</v>
      </c>
      <c r="C6263" s="562" t="s">
        <v>2515</v>
      </c>
      <c r="D6263" s="397" t="s">
        <v>2516</v>
      </c>
      <c r="E6263" s="56" t="s">
        <v>461</v>
      </c>
      <c r="F6263" s="583" t="s">
        <v>3605</v>
      </c>
      <c r="G6263" s="397" t="s">
        <v>7</v>
      </c>
      <c r="H6263" s="583" t="s">
        <v>154</v>
      </c>
      <c r="I6263" s="397">
        <v>2025</v>
      </c>
      <c r="J6263" s="397">
        <v>110</v>
      </c>
      <c r="K6263" s="377" t="s">
        <v>855</v>
      </c>
      <c r="L6263" s="34" t="s">
        <v>979</v>
      </c>
      <c r="M6263" s="325">
        <v>44734</v>
      </c>
      <c r="N6263" s="397" t="s">
        <v>2449</v>
      </c>
      <c r="O6263" s="397">
        <v>1</v>
      </c>
      <c r="P6263" s="397">
        <v>1</v>
      </c>
      <c r="Q6263" s="397" t="s">
        <v>214</v>
      </c>
      <c r="R6263" s="397" t="s">
        <v>856</v>
      </c>
      <c r="S6263" s="144">
        <v>2395</v>
      </c>
      <c r="T6263" s="397">
        <v>1.04</v>
      </c>
      <c r="U6263" s="452">
        <f t="shared" si="431"/>
        <v>2490.8000000000002</v>
      </c>
      <c r="V6263" s="590" t="s">
        <v>7</v>
      </c>
    </row>
    <row r="6264" spans="2:22" s="3" customFormat="1" ht="47.25" x14ac:dyDescent="0.25">
      <c r="B6264" s="206" t="s">
        <v>2260</v>
      </c>
      <c r="C6264" s="562" t="s">
        <v>2515</v>
      </c>
      <c r="D6264" s="397" t="s">
        <v>2516</v>
      </c>
      <c r="E6264" s="56" t="s">
        <v>461</v>
      </c>
      <c r="F6264" s="583" t="s">
        <v>3605</v>
      </c>
      <c r="G6264" s="397" t="s">
        <v>7</v>
      </c>
      <c r="H6264" s="583" t="s">
        <v>154</v>
      </c>
      <c r="I6264" s="397">
        <v>2025</v>
      </c>
      <c r="J6264" s="397">
        <v>110</v>
      </c>
      <c r="K6264" s="377" t="s">
        <v>857</v>
      </c>
      <c r="L6264" s="34" t="s">
        <v>979</v>
      </c>
      <c r="M6264" s="325">
        <v>44734</v>
      </c>
      <c r="N6264" s="397" t="s">
        <v>2449</v>
      </c>
      <c r="O6264" s="397">
        <v>1</v>
      </c>
      <c r="P6264" s="397">
        <v>1</v>
      </c>
      <c r="Q6264" s="397" t="s">
        <v>214</v>
      </c>
      <c r="R6264" s="397" t="s">
        <v>462</v>
      </c>
      <c r="S6264" s="144">
        <v>2418</v>
      </c>
      <c r="T6264" s="397">
        <v>1.04</v>
      </c>
      <c r="U6264" s="452">
        <f t="shared" si="431"/>
        <v>2514.7200000000003</v>
      </c>
      <c r="V6264" s="590" t="s">
        <v>7</v>
      </c>
    </row>
    <row r="6265" spans="2:22" s="3" customFormat="1" ht="47.25" x14ac:dyDescent="0.25">
      <c r="B6265" s="206" t="s">
        <v>2260</v>
      </c>
      <c r="C6265" s="562" t="s">
        <v>2515</v>
      </c>
      <c r="D6265" s="397" t="s">
        <v>2516</v>
      </c>
      <c r="E6265" s="56" t="s">
        <v>461</v>
      </c>
      <c r="F6265" s="583" t="s">
        <v>3605</v>
      </c>
      <c r="G6265" s="397" t="s">
        <v>7</v>
      </c>
      <c r="H6265" s="583" t="s">
        <v>154</v>
      </c>
      <c r="I6265" s="397">
        <v>2025</v>
      </c>
      <c r="J6265" s="397">
        <v>110</v>
      </c>
      <c r="K6265" s="377" t="s">
        <v>858</v>
      </c>
      <c r="L6265" s="34" t="s">
        <v>979</v>
      </c>
      <c r="M6265" s="325">
        <v>44734</v>
      </c>
      <c r="N6265" s="397" t="s">
        <v>2449</v>
      </c>
      <c r="O6265" s="397">
        <v>1</v>
      </c>
      <c r="P6265" s="397">
        <v>1</v>
      </c>
      <c r="Q6265" s="397" t="s">
        <v>214</v>
      </c>
      <c r="R6265" s="397" t="s">
        <v>537</v>
      </c>
      <c r="S6265" s="144">
        <v>180</v>
      </c>
      <c r="T6265" s="397">
        <v>1.04</v>
      </c>
      <c r="U6265" s="452">
        <f t="shared" si="431"/>
        <v>187.20000000000002</v>
      </c>
      <c r="V6265" s="590" t="s">
        <v>7</v>
      </c>
    </row>
    <row r="6266" spans="2:22" s="3" customFormat="1" ht="31.5" x14ac:dyDescent="0.25">
      <c r="B6266" s="206" t="s">
        <v>2260</v>
      </c>
      <c r="C6266" s="562" t="s">
        <v>2515</v>
      </c>
      <c r="D6266" s="397" t="s">
        <v>2516</v>
      </c>
      <c r="E6266" s="397" t="s">
        <v>525</v>
      </c>
      <c r="F6266" s="583" t="s">
        <v>3605</v>
      </c>
      <c r="G6266" s="397" t="s">
        <v>7</v>
      </c>
      <c r="H6266" s="583" t="s">
        <v>154</v>
      </c>
      <c r="I6266" s="397">
        <v>2025</v>
      </c>
      <c r="J6266" s="397">
        <v>10</v>
      </c>
      <c r="K6266" s="71" t="s">
        <v>3630</v>
      </c>
      <c r="L6266" s="34" t="s">
        <v>979</v>
      </c>
      <c r="M6266" s="325">
        <v>44734</v>
      </c>
      <c r="N6266" s="397" t="s">
        <v>2449</v>
      </c>
      <c r="O6266" s="397">
        <v>1</v>
      </c>
      <c r="P6266" s="397">
        <v>4</v>
      </c>
      <c r="Q6266" s="397" t="s">
        <v>214</v>
      </c>
      <c r="R6266" s="397" t="s">
        <v>236</v>
      </c>
      <c r="S6266" s="144">
        <v>180</v>
      </c>
      <c r="T6266" s="397">
        <v>1.04</v>
      </c>
      <c r="U6266" s="452">
        <f t="shared" si="431"/>
        <v>748.80000000000007</v>
      </c>
      <c r="V6266" s="590" t="s">
        <v>7</v>
      </c>
    </row>
    <row r="6267" spans="2:22" s="3" customFormat="1" ht="31.5" x14ac:dyDescent="0.25">
      <c r="B6267" s="206" t="s">
        <v>2260</v>
      </c>
      <c r="C6267" s="562" t="s">
        <v>2515</v>
      </c>
      <c r="D6267" s="397" t="s">
        <v>2516</v>
      </c>
      <c r="E6267" s="397" t="s">
        <v>525</v>
      </c>
      <c r="F6267" s="583" t="s">
        <v>3605</v>
      </c>
      <c r="G6267" s="397" t="s">
        <v>7</v>
      </c>
      <c r="H6267" s="583" t="s">
        <v>154</v>
      </c>
      <c r="I6267" s="397">
        <v>2025</v>
      </c>
      <c r="J6267" s="397">
        <v>110</v>
      </c>
      <c r="K6267" s="34" t="s">
        <v>2990</v>
      </c>
      <c r="L6267" s="34" t="s">
        <v>979</v>
      </c>
      <c r="M6267" s="325">
        <v>44734</v>
      </c>
      <c r="N6267" s="397" t="s">
        <v>2449</v>
      </c>
      <c r="O6267" s="397">
        <v>1</v>
      </c>
      <c r="P6267" s="397">
        <v>4</v>
      </c>
      <c r="Q6267" s="397" t="s">
        <v>214</v>
      </c>
      <c r="R6267" s="397" t="s">
        <v>238</v>
      </c>
      <c r="S6267" s="144">
        <v>629</v>
      </c>
      <c r="T6267" s="397">
        <v>1.04</v>
      </c>
      <c r="U6267" s="452">
        <f t="shared" si="431"/>
        <v>2616.64</v>
      </c>
      <c r="V6267" s="590" t="s">
        <v>7</v>
      </c>
    </row>
    <row r="6268" spans="2:22" s="3" customFormat="1" ht="31.5" x14ac:dyDescent="0.25">
      <c r="B6268" s="206" t="s">
        <v>2260</v>
      </c>
      <c r="C6268" s="562" t="s">
        <v>2515</v>
      </c>
      <c r="D6268" s="397" t="s">
        <v>2516</v>
      </c>
      <c r="E6268" s="56" t="s">
        <v>461</v>
      </c>
      <c r="F6268" s="583" t="s">
        <v>3605</v>
      </c>
      <c r="G6268" s="397" t="s">
        <v>7</v>
      </c>
      <c r="H6268" s="583" t="s">
        <v>154</v>
      </c>
      <c r="I6268" s="397">
        <v>2025</v>
      </c>
      <c r="J6268" s="397">
        <v>110</v>
      </c>
      <c r="K6268" s="377" t="s">
        <v>660</v>
      </c>
      <c r="L6268" s="34" t="s">
        <v>979</v>
      </c>
      <c r="M6268" s="325">
        <v>44734</v>
      </c>
      <c r="N6268" s="397" t="s">
        <v>2449</v>
      </c>
      <c r="O6268" s="397">
        <v>1</v>
      </c>
      <c r="P6268" s="397">
        <v>1</v>
      </c>
      <c r="Q6268" s="397" t="s">
        <v>214</v>
      </c>
      <c r="R6268" s="397" t="s">
        <v>661</v>
      </c>
      <c r="S6268" s="144">
        <v>366</v>
      </c>
      <c r="T6268" s="397">
        <v>1.04</v>
      </c>
      <c r="U6268" s="452">
        <f t="shared" si="431"/>
        <v>380.64</v>
      </c>
      <c r="V6268" s="590" t="s">
        <v>7</v>
      </c>
    </row>
    <row r="6269" spans="2:22" s="3" customFormat="1" ht="31.5" x14ac:dyDescent="0.25">
      <c r="B6269" s="206" t="s">
        <v>2260</v>
      </c>
      <c r="C6269" s="562" t="s">
        <v>2515</v>
      </c>
      <c r="D6269" s="397" t="s">
        <v>2516</v>
      </c>
      <c r="E6269" s="56" t="s">
        <v>461</v>
      </c>
      <c r="F6269" s="583" t="s">
        <v>3605</v>
      </c>
      <c r="G6269" s="397" t="s">
        <v>7</v>
      </c>
      <c r="H6269" s="583" t="s">
        <v>154</v>
      </c>
      <c r="I6269" s="397">
        <v>2025</v>
      </c>
      <c r="J6269" s="397">
        <v>110</v>
      </c>
      <c r="K6269" s="377" t="s">
        <v>859</v>
      </c>
      <c r="L6269" s="34" t="s">
        <v>979</v>
      </c>
      <c r="M6269" s="325">
        <v>44734</v>
      </c>
      <c r="N6269" s="397" t="s">
        <v>2449</v>
      </c>
      <c r="O6269" s="397">
        <v>1</v>
      </c>
      <c r="P6269" s="397">
        <v>1</v>
      </c>
      <c r="Q6269" s="397" t="s">
        <v>214</v>
      </c>
      <c r="R6269" s="397" t="s">
        <v>860</v>
      </c>
      <c r="S6269" s="144">
        <v>178</v>
      </c>
      <c r="T6269" s="397">
        <v>1.04</v>
      </c>
      <c r="U6269" s="452">
        <f t="shared" si="431"/>
        <v>185.12</v>
      </c>
      <c r="V6269" s="590" t="s">
        <v>7</v>
      </c>
    </row>
    <row r="6270" spans="2:22" s="3" customFormat="1" ht="63" x14ac:dyDescent="0.25">
      <c r="B6270" s="206" t="s">
        <v>2260</v>
      </c>
      <c r="C6270" s="562" t="s">
        <v>2515</v>
      </c>
      <c r="D6270" s="397" t="s">
        <v>2516</v>
      </c>
      <c r="E6270" s="397" t="s">
        <v>189</v>
      </c>
      <c r="F6270" s="583" t="s">
        <v>3605</v>
      </c>
      <c r="G6270" s="397" t="s">
        <v>7</v>
      </c>
      <c r="H6270" s="583" t="s">
        <v>154</v>
      </c>
      <c r="I6270" s="397">
        <v>2025</v>
      </c>
      <c r="J6270" s="397">
        <v>110</v>
      </c>
      <c r="K6270" s="377" t="s">
        <v>4262</v>
      </c>
      <c r="L6270" s="34" t="s">
        <v>979</v>
      </c>
      <c r="M6270" s="325">
        <v>44734</v>
      </c>
      <c r="N6270" s="397" t="s">
        <v>2449</v>
      </c>
      <c r="O6270" s="397">
        <v>1</v>
      </c>
      <c r="P6270" s="397">
        <v>1</v>
      </c>
      <c r="Q6270" s="397" t="s">
        <v>156</v>
      </c>
      <c r="R6270" s="397" t="s">
        <v>532</v>
      </c>
      <c r="S6270" s="144">
        <v>3000</v>
      </c>
      <c r="T6270" s="397">
        <v>1</v>
      </c>
      <c r="U6270" s="452">
        <f t="shared" si="431"/>
        <v>3000</v>
      </c>
      <c r="V6270" s="590" t="s">
        <v>7</v>
      </c>
    </row>
    <row r="6271" spans="2:22" s="3" customFormat="1" ht="63" x14ac:dyDescent="0.25">
      <c r="B6271" s="206" t="s">
        <v>2260</v>
      </c>
      <c r="C6271" s="562" t="s">
        <v>2515</v>
      </c>
      <c r="D6271" s="206" t="s">
        <v>2516</v>
      </c>
      <c r="E6271" s="397" t="s">
        <v>26</v>
      </c>
      <c r="F6271" s="575" t="s">
        <v>7</v>
      </c>
      <c r="G6271" s="32" t="s">
        <v>7</v>
      </c>
      <c r="H6271" s="583" t="s">
        <v>7</v>
      </c>
      <c r="I6271" s="32" t="s">
        <v>7</v>
      </c>
      <c r="J6271" s="32" t="s">
        <v>7</v>
      </c>
      <c r="K6271" s="32" t="s">
        <v>7</v>
      </c>
      <c r="L6271" s="32" t="s">
        <v>7</v>
      </c>
      <c r="M6271" s="32" t="s">
        <v>7</v>
      </c>
      <c r="N6271" s="32" t="s">
        <v>7</v>
      </c>
      <c r="O6271" s="32" t="s">
        <v>7</v>
      </c>
      <c r="P6271" s="32" t="s">
        <v>7</v>
      </c>
      <c r="Q6271" s="32" t="s">
        <v>7</v>
      </c>
      <c r="R6271" s="32" t="s">
        <v>7</v>
      </c>
      <c r="S6271" s="143" t="s">
        <v>7</v>
      </c>
      <c r="T6271" s="32" t="s">
        <v>7</v>
      </c>
      <c r="U6271" s="459">
        <f>SUM(U6261:U6270)</f>
        <v>16801.84</v>
      </c>
      <c r="V6271" s="590" t="s">
        <v>7</v>
      </c>
    </row>
    <row r="6272" spans="2:22" s="3" customFormat="1" ht="114" customHeight="1" x14ac:dyDescent="0.25">
      <c r="B6272" s="206" t="s">
        <v>2260</v>
      </c>
      <c r="C6272" s="562" t="s">
        <v>2517</v>
      </c>
      <c r="D6272" s="204" t="s">
        <v>2518</v>
      </c>
      <c r="E6272" s="397" t="s">
        <v>1976</v>
      </c>
      <c r="F6272" s="583" t="s">
        <v>4321</v>
      </c>
      <c r="G6272" s="397" t="s">
        <v>7</v>
      </c>
      <c r="H6272" s="583" t="s">
        <v>389</v>
      </c>
      <c r="I6272" s="397">
        <v>2023</v>
      </c>
      <c r="J6272" s="397">
        <v>10</v>
      </c>
      <c r="K6272" s="583" t="s">
        <v>3824</v>
      </c>
      <c r="L6272" s="397" t="s">
        <v>184</v>
      </c>
      <c r="M6272" s="397" t="s">
        <v>2519</v>
      </c>
      <c r="N6272" s="397" t="s">
        <v>2449</v>
      </c>
      <c r="O6272" s="397">
        <v>1</v>
      </c>
      <c r="P6272" s="397">
        <v>4</v>
      </c>
      <c r="Q6272" s="178" t="s">
        <v>214</v>
      </c>
      <c r="R6272" s="178" t="s">
        <v>2259</v>
      </c>
      <c r="S6272" s="421">
        <v>710</v>
      </c>
      <c r="T6272" s="178">
        <v>1.05</v>
      </c>
      <c r="U6272" s="459">
        <f t="shared" ref="U6272:U6278" si="432">O6272*P6272*S6272*T6272</f>
        <v>2982</v>
      </c>
      <c r="V6272" s="590" t="s">
        <v>7</v>
      </c>
    </row>
    <row r="6273" spans="2:22" s="3" customFormat="1" ht="114" customHeight="1" x14ac:dyDescent="0.25">
      <c r="B6273" s="206" t="s">
        <v>2260</v>
      </c>
      <c r="C6273" s="562" t="s">
        <v>2517</v>
      </c>
      <c r="D6273" s="204" t="s">
        <v>2518</v>
      </c>
      <c r="E6273" s="397" t="s">
        <v>1976</v>
      </c>
      <c r="F6273" s="583" t="s">
        <v>4332</v>
      </c>
      <c r="G6273" s="397" t="s">
        <v>7</v>
      </c>
      <c r="H6273" s="583" t="s">
        <v>389</v>
      </c>
      <c r="I6273" s="397">
        <v>2023</v>
      </c>
      <c r="J6273" s="397">
        <v>10</v>
      </c>
      <c r="K6273" s="56" t="s">
        <v>809</v>
      </c>
      <c r="L6273" s="397" t="s">
        <v>184</v>
      </c>
      <c r="M6273" s="397" t="s">
        <v>2519</v>
      </c>
      <c r="N6273" s="397" t="s">
        <v>2449</v>
      </c>
      <c r="O6273" s="397">
        <v>1</v>
      </c>
      <c r="P6273" s="397">
        <v>3</v>
      </c>
      <c r="Q6273" s="178" t="s">
        <v>214</v>
      </c>
      <c r="R6273" s="178" t="s">
        <v>1155</v>
      </c>
      <c r="S6273" s="421">
        <v>800</v>
      </c>
      <c r="T6273" s="178">
        <v>1.05</v>
      </c>
      <c r="U6273" s="459">
        <f t="shared" si="432"/>
        <v>2520</v>
      </c>
      <c r="V6273" s="590" t="s">
        <v>7</v>
      </c>
    </row>
    <row r="6274" spans="2:22" s="3" customFormat="1" ht="114" customHeight="1" x14ac:dyDescent="0.25">
      <c r="B6274" s="206" t="s">
        <v>2260</v>
      </c>
      <c r="C6274" s="562" t="s">
        <v>2517</v>
      </c>
      <c r="D6274" s="204" t="s">
        <v>2518</v>
      </c>
      <c r="E6274" s="397" t="s">
        <v>1976</v>
      </c>
      <c r="F6274" s="583" t="s">
        <v>4333</v>
      </c>
      <c r="G6274" s="397" t="s">
        <v>7</v>
      </c>
      <c r="H6274" s="583" t="s">
        <v>389</v>
      </c>
      <c r="I6274" s="397">
        <v>2023</v>
      </c>
      <c r="J6274" s="397">
        <v>10</v>
      </c>
      <c r="K6274" s="589" t="s">
        <v>3827</v>
      </c>
      <c r="L6274" s="397" t="s">
        <v>184</v>
      </c>
      <c r="M6274" s="397" t="s">
        <v>2519</v>
      </c>
      <c r="N6274" s="397" t="s">
        <v>2449</v>
      </c>
      <c r="O6274" s="397">
        <v>1</v>
      </c>
      <c r="P6274" s="397">
        <v>1</v>
      </c>
      <c r="Q6274" s="178" t="s">
        <v>214</v>
      </c>
      <c r="R6274" s="178" t="s">
        <v>2257</v>
      </c>
      <c r="S6274" s="421">
        <v>1025</v>
      </c>
      <c r="T6274" s="178">
        <v>1.05</v>
      </c>
      <c r="U6274" s="459">
        <f t="shared" si="432"/>
        <v>1076.25</v>
      </c>
      <c r="V6274" s="590" t="s">
        <v>7</v>
      </c>
    </row>
    <row r="6275" spans="2:22" s="3" customFormat="1" ht="114" customHeight="1" x14ac:dyDescent="0.25">
      <c r="B6275" s="206" t="s">
        <v>2260</v>
      </c>
      <c r="C6275" s="562" t="s">
        <v>2517</v>
      </c>
      <c r="D6275" s="204" t="s">
        <v>2518</v>
      </c>
      <c r="E6275" s="71" t="s">
        <v>372</v>
      </c>
      <c r="F6275" s="583" t="s">
        <v>4334</v>
      </c>
      <c r="G6275" s="397" t="s">
        <v>7</v>
      </c>
      <c r="H6275" s="583" t="s">
        <v>389</v>
      </c>
      <c r="I6275" s="397">
        <v>2023</v>
      </c>
      <c r="J6275" s="397">
        <v>10</v>
      </c>
      <c r="K6275" s="377" t="s">
        <v>3647</v>
      </c>
      <c r="L6275" s="397" t="s">
        <v>184</v>
      </c>
      <c r="M6275" s="397" t="s">
        <v>2519</v>
      </c>
      <c r="N6275" s="397" t="s">
        <v>2449</v>
      </c>
      <c r="O6275" s="397">
        <v>1</v>
      </c>
      <c r="P6275" s="397">
        <v>8</v>
      </c>
      <c r="Q6275" s="178" t="s">
        <v>214</v>
      </c>
      <c r="R6275" s="71" t="s">
        <v>1259</v>
      </c>
      <c r="S6275" s="421">
        <v>174</v>
      </c>
      <c r="T6275" s="178">
        <v>1.05</v>
      </c>
      <c r="U6275" s="459">
        <f t="shared" si="432"/>
        <v>1461.6000000000001</v>
      </c>
      <c r="V6275" s="590" t="s">
        <v>7</v>
      </c>
    </row>
    <row r="6276" spans="2:22" s="3" customFormat="1" ht="114" customHeight="1" x14ac:dyDescent="0.25">
      <c r="B6276" s="206" t="s">
        <v>2260</v>
      </c>
      <c r="C6276" s="562" t="s">
        <v>2517</v>
      </c>
      <c r="D6276" s="204" t="s">
        <v>2518</v>
      </c>
      <c r="E6276" s="397" t="s">
        <v>957</v>
      </c>
      <c r="F6276" s="583" t="s">
        <v>4334</v>
      </c>
      <c r="G6276" s="397" t="s">
        <v>7</v>
      </c>
      <c r="H6276" s="583" t="s">
        <v>389</v>
      </c>
      <c r="I6276" s="397">
        <v>2023</v>
      </c>
      <c r="J6276" s="397">
        <v>10</v>
      </c>
      <c r="K6276" s="126" t="s">
        <v>3820</v>
      </c>
      <c r="L6276" s="397" t="s">
        <v>184</v>
      </c>
      <c r="M6276" s="397" t="s">
        <v>2519</v>
      </c>
      <c r="N6276" s="397" t="s">
        <v>2449</v>
      </c>
      <c r="O6276" s="397">
        <v>1</v>
      </c>
      <c r="P6276" s="397">
        <v>176</v>
      </c>
      <c r="Q6276" s="178" t="s">
        <v>267</v>
      </c>
      <c r="R6276" s="178" t="s">
        <v>1100</v>
      </c>
      <c r="S6276" s="421">
        <v>6</v>
      </c>
      <c r="T6276" s="178">
        <v>1.06</v>
      </c>
      <c r="U6276" s="459">
        <f t="shared" si="432"/>
        <v>1119.3600000000001</v>
      </c>
      <c r="V6276" s="590" t="s">
        <v>7</v>
      </c>
    </row>
    <row r="6277" spans="2:22" s="3" customFormat="1" ht="114" customHeight="1" x14ac:dyDescent="0.25">
      <c r="B6277" s="206" t="s">
        <v>2260</v>
      </c>
      <c r="C6277" s="562" t="s">
        <v>2517</v>
      </c>
      <c r="D6277" s="204" t="s">
        <v>2518</v>
      </c>
      <c r="E6277" s="397" t="s">
        <v>2520</v>
      </c>
      <c r="F6277" s="583" t="s">
        <v>4334</v>
      </c>
      <c r="G6277" s="397" t="s">
        <v>7</v>
      </c>
      <c r="H6277" s="583" t="s">
        <v>389</v>
      </c>
      <c r="I6277" s="397">
        <v>2023</v>
      </c>
      <c r="J6277" s="397">
        <v>10</v>
      </c>
      <c r="K6277" s="377" t="s">
        <v>139</v>
      </c>
      <c r="L6277" s="397" t="s">
        <v>184</v>
      </c>
      <c r="M6277" s="397" t="s">
        <v>2519</v>
      </c>
      <c r="N6277" s="397" t="s">
        <v>2449</v>
      </c>
      <c r="O6277" s="397">
        <v>1</v>
      </c>
      <c r="P6277" s="397">
        <v>1</v>
      </c>
      <c r="Q6277" s="178" t="s">
        <v>139</v>
      </c>
      <c r="R6277" s="178" t="s">
        <v>244</v>
      </c>
      <c r="S6277" s="421">
        <v>2014</v>
      </c>
      <c r="T6277" s="178">
        <v>1</v>
      </c>
      <c r="U6277" s="459">
        <f t="shared" si="432"/>
        <v>2014</v>
      </c>
      <c r="V6277" s="590" t="s">
        <v>7</v>
      </c>
    </row>
    <row r="6278" spans="2:22" s="3" customFormat="1" ht="114" customHeight="1" x14ac:dyDescent="0.25">
      <c r="B6278" s="206" t="s">
        <v>2260</v>
      </c>
      <c r="C6278" s="562" t="s">
        <v>2517</v>
      </c>
      <c r="D6278" s="204" t="s">
        <v>2518</v>
      </c>
      <c r="E6278" s="397" t="s">
        <v>189</v>
      </c>
      <c r="F6278" s="583" t="s">
        <v>4334</v>
      </c>
      <c r="G6278" s="397" t="s">
        <v>7</v>
      </c>
      <c r="H6278" s="583" t="s">
        <v>389</v>
      </c>
      <c r="I6278" s="397">
        <v>2023</v>
      </c>
      <c r="J6278" s="397">
        <v>10</v>
      </c>
      <c r="K6278" s="377" t="s">
        <v>4209</v>
      </c>
      <c r="L6278" s="397" t="s">
        <v>184</v>
      </c>
      <c r="M6278" s="397" t="s">
        <v>2519</v>
      </c>
      <c r="N6278" s="397" t="s">
        <v>2449</v>
      </c>
      <c r="O6278" s="397">
        <v>1</v>
      </c>
      <c r="P6278" s="397">
        <v>1</v>
      </c>
      <c r="Q6278" s="178" t="s">
        <v>156</v>
      </c>
      <c r="R6278" s="178" t="s">
        <v>351</v>
      </c>
      <c r="S6278" s="421">
        <v>1500</v>
      </c>
      <c r="T6278" s="178">
        <v>1</v>
      </c>
      <c r="U6278" s="459">
        <f t="shared" si="432"/>
        <v>1500</v>
      </c>
      <c r="V6278" s="590" t="s">
        <v>7</v>
      </c>
    </row>
    <row r="6279" spans="2:22" s="3" customFormat="1" ht="114" customHeight="1" x14ac:dyDescent="0.25">
      <c r="B6279" s="206" t="s">
        <v>2260</v>
      </c>
      <c r="C6279" s="562" t="s">
        <v>2517</v>
      </c>
      <c r="D6279" s="204" t="s">
        <v>2518</v>
      </c>
      <c r="E6279" s="397" t="s">
        <v>26</v>
      </c>
      <c r="F6279" s="575" t="s">
        <v>7</v>
      </c>
      <c r="G6279" s="32" t="s">
        <v>7</v>
      </c>
      <c r="H6279" s="583" t="s">
        <v>7</v>
      </c>
      <c r="I6279" s="32" t="s">
        <v>7</v>
      </c>
      <c r="J6279" s="32" t="s">
        <v>7</v>
      </c>
      <c r="K6279" s="32" t="s">
        <v>7</v>
      </c>
      <c r="L6279" s="32" t="s">
        <v>7</v>
      </c>
      <c r="M6279" s="32" t="s">
        <v>7</v>
      </c>
      <c r="N6279" s="32" t="s">
        <v>7</v>
      </c>
      <c r="O6279" s="32" t="s">
        <v>7</v>
      </c>
      <c r="P6279" s="32" t="s">
        <v>7</v>
      </c>
      <c r="Q6279" s="32" t="s">
        <v>7</v>
      </c>
      <c r="R6279" s="32" t="s">
        <v>7</v>
      </c>
      <c r="S6279" s="143" t="s">
        <v>7</v>
      </c>
      <c r="T6279" s="32" t="s">
        <v>7</v>
      </c>
      <c r="U6279" s="459">
        <f>SUM(U6272:U6278)</f>
        <v>12673.210000000001</v>
      </c>
      <c r="V6279" s="590" t="s">
        <v>7</v>
      </c>
    </row>
    <row r="6280" spans="2:22" s="3" customFormat="1" ht="47.25" x14ac:dyDescent="0.25">
      <c r="B6280" s="206" t="s">
        <v>2237</v>
      </c>
      <c r="C6280" s="562" t="s">
        <v>2521</v>
      </c>
      <c r="D6280" s="204" t="s">
        <v>2522</v>
      </c>
      <c r="E6280" s="397" t="s">
        <v>1063</v>
      </c>
      <c r="F6280" s="583" t="s">
        <v>4322</v>
      </c>
      <c r="G6280" s="397" t="s">
        <v>7</v>
      </c>
      <c r="H6280" s="583" t="s">
        <v>389</v>
      </c>
      <c r="I6280" s="397">
        <v>2021</v>
      </c>
      <c r="J6280" s="397">
        <v>10</v>
      </c>
      <c r="K6280" s="377" t="s">
        <v>141</v>
      </c>
      <c r="L6280" s="397" t="s">
        <v>184</v>
      </c>
      <c r="M6280" s="223" t="s">
        <v>2523</v>
      </c>
      <c r="N6280" s="397" t="s">
        <v>2449</v>
      </c>
      <c r="O6280" s="397">
        <v>1</v>
      </c>
      <c r="P6280" s="397">
        <v>23.062000000000001</v>
      </c>
      <c r="Q6280" s="178" t="s">
        <v>140</v>
      </c>
      <c r="R6280" s="178" t="s">
        <v>255</v>
      </c>
      <c r="S6280" s="421">
        <v>767</v>
      </c>
      <c r="T6280" s="178">
        <v>2.16</v>
      </c>
      <c r="U6280" s="459">
        <f t="shared" ref="U6280:U6289" si="433">O6280*P6280*S6280*T6280</f>
        <v>38207.276640000004</v>
      </c>
      <c r="V6280" s="590" t="s">
        <v>7</v>
      </c>
    </row>
    <row r="6281" spans="2:22" s="3" customFormat="1" ht="47.25" x14ac:dyDescent="0.25">
      <c r="B6281" s="206" t="s">
        <v>2237</v>
      </c>
      <c r="C6281" s="562" t="s">
        <v>2521</v>
      </c>
      <c r="D6281" s="204" t="s">
        <v>2522</v>
      </c>
      <c r="E6281" s="397" t="s">
        <v>168</v>
      </c>
      <c r="F6281" s="583" t="s">
        <v>4322</v>
      </c>
      <c r="G6281" s="397" t="s">
        <v>7</v>
      </c>
      <c r="H6281" s="583" t="s">
        <v>389</v>
      </c>
      <c r="I6281" s="397">
        <v>2021</v>
      </c>
      <c r="J6281" s="397">
        <v>10</v>
      </c>
      <c r="K6281" s="377" t="s">
        <v>141</v>
      </c>
      <c r="L6281" s="397" t="s">
        <v>184</v>
      </c>
      <c r="M6281" s="223" t="s">
        <v>2523</v>
      </c>
      <c r="N6281" s="397" t="s">
        <v>2449</v>
      </c>
      <c r="O6281" s="397">
        <v>1</v>
      </c>
      <c r="P6281" s="397">
        <v>23.062000000000001</v>
      </c>
      <c r="Q6281" s="178" t="s">
        <v>140</v>
      </c>
      <c r="R6281" s="178" t="s">
        <v>256</v>
      </c>
      <c r="S6281" s="421">
        <v>699</v>
      </c>
      <c r="T6281" s="178">
        <v>1.04</v>
      </c>
      <c r="U6281" s="459">
        <f t="shared" si="433"/>
        <v>16765.151520000003</v>
      </c>
      <c r="V6281" s="590" t="s">
        <v>7</v>
      </c>
    </row>
    <row r="6282" spans="2:22" s="3" customFormat="1" ht="31.5" x14ac:dyDescent="0.25">
      <c r="B6282" s="206" t="s">
        <v>2237</v>
      </c>
      <c r="C6282" s="562" t="s">
        <v>2521</v>
      </c>
      <c r="D6282" s="204" t="s">
        <v>2522</v>
      </c>
      <c r="E6282" s="377" t="s">
        <v>3431</v>
      </c>
      <c r="F6282" s="583" t="s">
        <v>4322</v>
      </c>
      <c r="G6282" s="397" t="s">
        <v>7</v>
      </c>
      <c r="H6282" s="583" t="s">
        <v>389</v>
      </c>
      <c r="I6282" s="397">
        <v>2021</v>
      </c>
      <c r="J6282" s="397">
        <v>10</v>
      </c>
      <c r="K6282" s="377" t="s">
        <v>3100</v>
      </c>
      <c r="L6282" s="397" t="s">
        <v>184</v>
      </c>
      <c r="M6282" s="223" t="s">
        <v>2523</v>
      </c>
      <c r="N6282" s="397" t="s">
        <v>2449</v>
      </c>
      <c r="O6282" s="397">
        <v>1</v>
      </c>
      <c r="P6282" s="397">
        <v>23.064</v>
      </c>
      <c r="Q6282" s="178" t="s">
        <v>140</v>
      </c>
      <c r="R6282" s="178" t="s">
        <v>765</v>
      </c>
      <c r="S6282" s="421">
        <v>413</v>
      </c>
      <c r="T6282" s="178">
        <v>1.04</v>
      </c>
      <c r="U6282" s="459">
        <f t="shared" si="433"/>
        <v>9906.4492800000007</v>
      </c>
      <c r="V6282" s="590" t="s">
        <v>7</v>
      </c>
    </row>
    <row r="6283" spans="2:22" s="3" customFormat="1" ht="31.5" x14ac:dyDescent="0.25">
      <c r="B6283" s="206" t="s">
        <v>2237</v>
      </c>
      <c r="C6283" s="562" t="s">
        <v>2521</v>
      </c>
      <c r="D6283" s="204" t="s">
        <v>2522</v>
      </c>
      <c r="E6283" s="397" t="s">
        <v>169</v>
      </c>
      <c r="F6283" s="583" t="s">
        <v>4322</v>
      </c>
      <c r="G6283" s="397" t="s">
        <v>7</v>
      </c>
      <c r="H6283" s="583" t="s">
        <v>389</v>
      </c>
      <c r="I6283" s="397">
        <v>2021</v>
      </c>
      <c r="J6283" s="397">
        <v>10</v>
      </c>
      <c r="K6283" s="377" t="s">
        <v>3731</v>
      </c>
      <c r="L6283" s="397" t="s">
        <v>184</v>
      </c>
      <c r="M6283" s="223" t="s">
        <v>2523</v>
      </c>
      <c r="N6283" s="397" t="s">
        <v>2449</v>
      </c>
      <c r="O6283" s="397">
        <v>1</v>
      </c>
      <c r="P6283" s="397">
        <v>16.440000000000001</v>
      </c>
      <c r="Q6283" s="178" t="s">
        <v>140</v>
      </c>
      <c r="R6283" s="178" t="s">
        <v>257</v>
      </c>
      <c r="S6283" s="421">
        <v>341</v>
      </c>
      <c r="T6283" s="178">
        <v>1.04</v>
      </c>
      <c r="U6283" s="459">
        <f t="shared" si="433"/>
        <v>5830.2816000000012</v>
      </c>
      <c r="V6283" s="590" t="s">
        <v>7</v>
      </c>
    </row>
    <row r="6284" spans="2:22" s="3" customFormat="1" ht="31.5" x14ac:dyDescent="0.25">
      <c r="B6284" s="206" t="s">
        <v>2237</v>
      </c>
      <c r="C6284" s="562" t="s">
        <v>2521</v>
      </c>
      <c r="D6284" s="204" t="s">
        <v>2522</v>
      </c>
      <c r="E6284" s="397" t="s">
        <v>1115</v>
      </c>
      <c r="F6284" s="583" t="s">
        <v>4322</v>
      </c>
      <c r="G6284" s="397" t="s">
        <v>7</v>
      </c>
      <c r="H6284" s="583" t="s">
        <v>389</v>
      </c>
      <c r="I6284" s="397">
        <v>2021</v>
      </c>
      <c r="J6284" s="397">
        <v>10</v>
      </c>
      <c r="K6284" s="377" t="s">
        <v>4194</v>
      </c>
      <c r="L6284" s="397" t="s">
        <v>184</v>
      </c>
      <c r="M6284" s="223" t="s">
        <v>2523</v>
      </c>
      <c r="N6284" s="397" t="s">
        <v>2449</v>
      </c>
      <c r="O6284" s="397">
        <v>1</v>
      </c>
      <c r="P6284" s="397">
        <v>3.5999999999999997E-2</v>
      </c>
      <c r="Q6284" s="178" t="s">
        <v>246</v>
      </c>
      <c r="R6284" s="178" t="s">
        <v>2302</v>
      </c>
      <c r="S6284" s="421">
        <v>2037</v>
      </c>
      <c r="T6284" s="178">
        <v>1.08</v>
      </c>
      <c r="U6284" s="459">
        <f t="shared" si="433"/>
        <v>79.198560000000001</v>
      </c>
      <c r="V6284" s="590" t="s">
        <v>7</v>
      </c>
    </row>
    <row r="6285" spans="2:22" s="3" customFormat="1" ht="47.25" x14ac:dyDescent="0.25">
      <c r="B6285" s="206" t="s">
        <v>2237</v>
      </c>
      <c r="C6285" s="562" t="s">
        <v>2521</v>
      </c>
      <c r="D6285" s="204" t="s">
        <v>2522</v>
      </c>
      <c r="E6285" s="397" t="s">
        <v>1246</v>
      </c>
      <c r="F6285" s="583" t="s">
        <v>4322</v>
      </c>
      <c r="G6285" s="397" t="s">
        <v>7</v>
      </c>
      <c r="H6285" s="583" t="s">
        <v>389</v>
      </c>
      <c r="I6285" s="397">
        <v>2021</v>
      </c>
      <c r="J6285" s="397">
        <v>10</v>
      </c>
      <c r="K6285" s="377" t="s">
        <v>3627</v>
      </c>
      <c r="L6285" s="397" t="s">
        <v>184</v>
      </c>
      <c r="M6285" s="223" t="s">
        <v>2523</v>
      </c>
      <c r="N6285" s="397" t="s">
        <v>2449</v>
      </c>
      <c r="O6285" s="397">
        <v>1</v>
      </c>
      <c r="P6285" s="397">
        <v>1</v>
      </c>
      <c r="Q6285" s="178" t="s">
        <v>261</v>
      </c>
      <c r="R6285" s="178" t="s">
        <v>753</v>
      </c>
      <c r="S6285" s="421">
        <v>1358</v>
      </c>
      <c r="T6285" s="178">
        <v>1.07</v>
      </c>
      <c r="U6285" s="459">
        <f t="shared" si="433"/>
        <v>1453.0600000000002</v>
      </c>
      <c r="V6285" s="590" t="s">
        <v>7</v>
      </c>
    </row>
    <row r="6286" spans="2:22" s="3" customFormat="1" ht="141.75" x14ac:dyDescent="0.25">
      <c r="B6286" s="206" t="s">
        <v>2237</v>
      </c>
      <c r="C6286" s="562" t="s">
        <v>2521</v>
      </c>
      <c r="D6286" s="204" t="s">
        <v>2522</v>
      </c>
      <c r="E6286" s="377" t="s">
        <v>1885</v>
      </c>
      <c r="F6286" s="583" t="s">
        <v>4322</v>
      </c>
      <c r="G6286" s="397" t="s">
        <v>7</v>
      </c>
      <c r="H6286" s="583" t="s">
        <v>389</v>
      </c>
      <c r="I6286" s="397">
        <v>2021</v>
      </c>
      <c r="J6286" s="397">
        <v>10</v>
      </c>
      <c r="K6286" s="377" t="s">
        <v>286</v>
      </c>
      <c r="L6286" s="397" t="s">
        <v>184</v>
      </c>
      <c r="M6286" s="223" t="s">
        <v>2523</v>
      </c>
      <c r="N6286" s="397" t="s">
        <v>2449</v>
      </c>
      <c r="O6286" s="397">
        <v>1</v>
      </c>
      <c r="P6286" s="397">
        <v>20.83</v>
      </c>
      <c r="Q6286" s="178" t="s">
        <v>139</v>
      </c>
      <c r="R6286" s="178" t="s">
        <v>159</v>
      </c>
      <c r="S6286" s="421">
        <v>261</v>
      </c>
      <c r="T6286" s="178">
        <v>1</v>
      </c>
      <c r="U6286" s="459">
        <f t="shared" si="433"/>
        <v>5436.6299999999992</v>
      </c>
      <c r="V6286" s="590" t="s">
        <v>7</v>
      </c>
    </row>
    <row r="6287" spans="2:22" s="3" customFormat="1" ht="31.5" x14ac:dyDescent="0.25">
      <c r="B6287" s="206" t="s">
        <v>2237</v>
      </c>
      <c r="C6287" s="562" t="s">
        <v>2521</v>
      </c>
      <c r="D6287" s="204" t="s">
        <v>2522</v>
      </c>
      <c r="E6287" s="397" t="s">
        <v>577</v>
      </c>
      <c r="F6287" s="583" t="s">
        <v>4322</v>
      </c>
      <c r="G6287" s="397" t="s">
        <v>7</v>
      </c>
      <c r="H6287" s="583" t="s">
        <v>389</v>
      </c>
      <c r="I6287" s="397">
        <v>2021</v>
      </c>
      <c r="J6287" s="397">
        <v>10</v>
      </c>
      <c r="K6287" s="377" t="s">
        <v>3784</v>
      </c>
      <c r="L6287" s="397" t="s">
        <v>184</v>
      </c>
      <c r="M6287" s="223" t="s">
        <v>2523</v>
      </c>
      <c r="N6287" s="397" t="s">
        <v>2449</v>
      </c>
      <c r="O6287" s="397">
        <v>1</v>
      </c>
      <c r="P6287" s="397">
        <v>1</v>
      </c>
      <c r="Q6287" s="178" t="s">
        <v>185</v>
      </c>
      <c r="R6287" s="178" t="s">
        <v>2253</v>
      </c>
      <c r="S6287" s="421">
        <v>2319</v>
      </c>
      <c r="T6287" s="178">
        <v>1</v>
      </c>
      <c r="U6287" s="459">
        <f t="shared" si="433"/>
        <v>2319</v>
      </c>
      <c r="V6287" s="590" t="s">
        <v>7</v>
      </c>
    </row>
    <row r="6288" spans="2:22" s="3" customFormat="1" ht="31.5" x14ac:dyDescent="0.25">
      <c r="B6288" s="206" t="s">
        <v>2237</v>
      </c>
      <c r="C6288" s="562" t="s">
        <v>2521</v>
      </c>
      <c r="D6288" s="204" t="s">
        <v>2522</v>
      </c>
      <c r="E6288" s="397" t="s">
        <v>768</v>
      </c>
      <c r="F6288" s="583" t="s">
        <v>4335</v>
      </c>
      <c r="G6288" s="397" t="s">
        <v>7</v>
      </c>
      <c r="H6288" s="583" t="s">
        <v>389</v>
      </c>
      <c r="I6288" s="397">
        <v>2021</v>
      </c>
      <c r="J6288" s="397">
        <v>10</v>
      </c>
      <c r="K6288" s="79" t="s">
        <v>2305</v>
      </c>
      <c r="L6288" s="397" t="s">
        <v>184</v>
      </c>
      <c r="M6288" s="223" t="s">
        <v>2523</v>
      </c>
      <c r="N6288" s="397" t="s">
        <v>2449</v>
      </c>
      <c r="O6288" s="397">
        <v>1</v>
      </c>
      <c r="P6288" s="397">
        <v>1</v>
      </c>
      <c r="Q6288" s="76" t="s">
        <v>143</v>
      </c>
      <c r="R6288" s="178" t="s">
        <v>363</v>
      </c>
      <c r="S6288" s="421">
        <v>611</v>
      </c>
      <c r="T6288" s="178">
        <v>1</v>
      </c>
      <c r="U6288" s="459">
        <f t="shared" si="433"/>
        <v>611</v>
      </c>
      <c r="V6288" s="590" t="s">
        <v>7</v>
      </c>
    </row>
    <row r="6289" spans="2:22" s="3" customFormat="1" ht="63" x14ac:dyDescent="0.25">
      <c r="B6289" s="206" t="s">
        <v>2237</v>
      </c>
      <c r="C6289" s="562" t="s">
        <v>2521</v>
      </c>
      <c r="D6289" s="204" t="s">
        <v>2522</v>
      </c>
      <c r="E6289" s="397" t="s">
        <v>189</v>
      </c>
      <c r="F6289" s="583" t="s">
        <v>4322</v>
      </c>
      <c r="G6289" s="397" t="s">
        <v>7</v>
      </c>
      <c r="H6289" s="583" t="s">
        <v>389</v>
      </c>
      <c r="I6289" s="397">
        <v>2021</v>
      </c>
      <c r="J6289" s="397">
        <v>10</v>
      </c>
      <c r="K6289" s="377" t="s">
        <v>4260</v>
      </c>
      <c r="L6289" s="397" t="s">
        <v>184</v>
      </c>
      <c r="M6289" s="223" t="s">
        <v>2523</v>
      </c>
      <c r="N6289" s="397" t="s">
        <v>2449</v>
      </c>
      <c r="O6289" s="397">
        <v>1</v>
      </c>
      <c r="P6289" s="397">
        <v>1</v>
      </c>
      <c r="Q6289" s="178" t="s">
        <v>156</v>
      </c>
      <c r="R6289" s="178" t="s">
        <v>191</v>
      </c>
      <c r="S6289" s="421">
        <v>300</v>
      </c>
      <c r="T6289" s="178">
        <v>1</v>
      </c>
      <c r="U6289" s="459">
        <f t="shared" si="433"/>
        <v>300</v>
      </c>
      <c r="V6289" s="590" t="s">
        <v>7</v>
      </c>
    </row>
    <row r="6290" spans="2:22" s="3" customFormat="1" ht="63" x14ac:dyDescent="0.25">
      <c r="B6290" s="206" t="s">
        <v>2237</v>
      </c>
      <c r="C6290" s="562" t="s">
        <v>2521</v>
      </c>
      <c r="D6290" s="204" t="s">
        <v>2522</v>
      </c>
      <c r="E6290" s="397" t="s">
        <v>26</v>
      </c>
      <c r="F6290" s="575" t="s">
        <v>7</v>
      </c>
      <c r="G6290" s="32" t="s">
        <v>7</v>
      </c>
      <c r="H6290" s="583" t="s">
        <v>7</v>
      </c>
      <c r="I6290" s="32" t="s">
        <v>7</v>
      </c>
      <c r="J6290" s="32" t="s">
        <v>7</v>
      </c>
      <c r="K6290" s="32" t="s">
        <v>7</v>
      </c>
      <c r="L6290" s="32" t="s">
        <v>7</v>
      </c>
      <c r="M6290" s="32" t="s">
        <v>7</v>
      </c>
      <c r="N6290" s="32" t="s">
        <v>7</v>
      </c>
      <c r="O6290" s="32" t="s">
        <v>7</v>
      </c>
      <c r="P6290" s="32" t="s">
        <v>7</v>
      </c>
      <c r="Q6290" s="32" t="s">
        <v>7</v>
      </c>
      <c r="R6290" s="32" t="s">
        <v>7</v>
      </c>
      <c r="S6290" s="143" t="s">
        <v>7</v>
      </c>
      <c r="T6290" s="32" t="s">
        <v>7</v>
      </c>
      <c r="U6290" s="459">
        <f>SUM(U6280:U6289)</f>
        <v>80908.04760000002</v>
      </c>
      <c r="V6290" s="590" t="s">
        <v>7</v>
      </c>
    </row>
    <row r="6291" spans="2:22" s="3" customFormat="1" ht="409.5" x14ac:dyDescent="0.25">
      <c r="B6291" s="206" t="s">
        <v>2237</v>
      </c>
      <c r="C6291" s="562" t="s">
        <v>2524</v>
      </c>
      <c r="D6291" s="204" t="s">
        <v>2525</v>
      </c>
      <c r="E6291" s="397" t="s">
        <v>167</v>
      </c>
      <c r="F6291" s="576" t="s">
        <v>4323</v>
      </c>
      <c r="G6291" s="397" t="s">
        <v>7</v>
      </c>
      <c r="H6291" s="583" t="s">
        <v>389</v>
      </c>
      <c r="I6291" s="397">
        <v>2023</v>
      </c>
      <c r="J6291" s="397">
        <v>0.4</v>
      </c>
      <c r="K6291" s="377" t="s">
        <v>141</v>
      </c>
      <c r="L6291" s="397" t="s">
        <v>184</v>
      </c>
      <c r="M6291" s="223" t="s">
        <v>2526</v>
      </c>
      <c r="N6291" s="397" t="s">
        <v>2449</v>
      </c>
      <c r="O6291" s="397">
        <v>1</v>
      </c>
      <c r="P6291" s="397">
        <v>15.023999999999999</v>
      </c>
      <c r="Q6291" s="178" t="s">
        <v>140</v>
      </c>
      <c r="R6291" s="178" t="s">
        <v>2265</v>
      </c>
      <c r="S6291" s="421">
        <v>499</v>
      </c>
      <c r="T6291" s="178">
        <v>1.04</v>
      </c>
      <c r="U6291" s="459">
        <f t="shared" ref="U6291:U6299" si="434">O6291*P6291*S6291*T6291</f>
        <v>7796.8550399999995</v>
      </c>
      <c r="V6291" s="590" t="s">
        <v>7</v>
      </c>
    </row>
    <row r="6292" spans="2:22" s="3" customFormat="1" ht="110.25" x14ac:dyDescent="0.25">
      <c r="B6292" s="206" t="s">
        <v>2237</v>
      </c>
      <c r="C6292" s="562" t="s">
        <v>2524</v>
      </c>
      <c r="D6292" s="204" t="s">
        <v>2525</v>
      </c>
      <c r="E6292" s="397" t="s">
        <v>167</v>
      </c>
      <c r="F6292" s="583" t="s">
        <v>4336</v>
      </c>
      <c r="G6292" s="397" t="s">
        <v>7</v>
      </c>
      <c r="H6292" s="583" t="s">
        <v>389</v>
      </c>
      <c r="I6292" s="397">
        <v>2023</v>
      </c>
      <c r="J6292" s="397">
        <v>10</v>
      </c>
      <c r="K6292" s="377" t="s">
        <v>141</v>
      </c>
      <c r="L6292" s="397" t="s">
        <v>184</v>
      </c>
      <c r="M6292" s="223" t="s">
        <v>2526</v>
      </c>
      <c r="N6292" s="397" t="s">
        <v>2449</v>
      </c>
      <c r="O6292" s="397">
        <v>1</v>
      </c>
      <c r="P6292" s="397">
        <v>1.296</v>
      </c>
      <c r="Q6292" s="178" t="s">
        <v>140</v>
      </c>
      <c r="R6292" s="178" t="s">
        <v>255</v>
      </c>
      <c r="S6292" s="421">
        <v>767</v>
      </c>
      <c r="T6292" s="178">
        <v>1.04</v>
      </c>
      <c r="U6292" s="459">
        <f t="shared" si="434"/>
        <v>1033.7932800000001</v>
      </c>
      <c r="V6292" s="590" t="s">
        <v>7</v>
      </c>
    </row>
    <row r="6293" spans="2:22" s="3" customFormat="1" ht="409.5" x14ac:dyDescent="0.25">
      <c r="B6293" s="206" t="s">
        <v>2237</v>
      </c>
      <c r="C6293" s="562" t="s">
        <v>2524</v>
      </c>
      <c r="D6293" s="204" t="s">
        <v>2525</v>
      </c>
      <c r="E6293" s="397" t="s">
        <v>168</v>
      </c>
      <c r="F6293" s="583" t="s">
        <v>4323</v>
      </c>
      <c r="G6293" s="397" t="s">
        <v>7</v>
      </c>
      <c r="H6293" s="583" t="s">
        <v>389</v>
      </c>
      <c r="I6293" s="397">
        <v>2023</v>
      </c>
      <c r="J6293" s="397">
        <v>0.4</v>
      </c>
      <c r="K6293" s="377" t="s">
        <v>141</v>
      </c>
      <c r="L6293" s="397" t="s">
        <v>184</v>
      </c>
      <c r="M6293" s="223" t="s">
        <v>2526</v>
      </c>
      <c r="N6293" s="397" t="s">
        <v>2449</v>
      </c>
      <c r="O6293" s="397">
        <v>1</v>
      </c>
      <c r="P6293" s="397">
        <v>15.023999999999999</v>
      </c>
      <c r="Q6293" s="178" t="s">
        <v>140</v>
      </c>
      <c r="R6293" s="178" t="s">
        <v>2266</v>
      </c>
      <c r="S6293" s="421">
        <v>517</v>
      </c>
      <c r="T6293" s="178">
        <v>1.04</v>
      </c>
      <c r="U6293" s="459">
        <f t="shared" si="434"/>
        <v>8078.1043199999995</v>
      </c>
      <c r="V6293" s="590" t="s">
        <v>7</v>
      </c>
    </row>
    <row r="6294" spans="2:22" s="3" customFormat="1" ht="110.25" x14ac:dyDescent="0.25">
      <c r="B6294" s="206" t="s">
        <v>2237</v>
      </c>
      <c r="C6294" s="562" t="s">
        <v>2524</v>
      </c>
      <c r="D6294" s="204" t="s">
        <v>2525</v>
      </c>
      <c r="E6294" s="397" t="s">
        <v>168</v>
      </c>
      <c r="F6294" s="583" t="s">
        <v>4336</v>
      </c>
      <c r="G6294" s="397" t="s">
        <v>7</v>
      </c>
      <c r="H6294" s="583" t="s">
        <v>389</v>
      </c>
      <c r="I6294" s="397">
        <v>2023</v>
      </c>
      <c r="J6294" s="397">
        <v>10</v>
      </c>
      <c r="K6294" s="377" t="s">
        <v>141</v>
      </c>
      <c r="L6294" s="397" t="s">
        <v>184</v>
      </c>
      <c r="M6294" s="223" t="s">
        <v>2526</v>
      </c>
      <c r="N6294" s="397" t="s">
        <v>2449</v>
      </c>
      <c r="O6294" s="397">
        <v>1</v>
      </c>
      <c r="P6294" s="397">
        <v>1.296</v>
      </c>
      <c r="Q6294" s="178" t="s">
        <v>140</v>
      </c>
      <c r="R6294" s="178" t="s">
        <v>256</v>
      </c>
      <c r="S6294" s="421">
        <v>699</v>
      </c>
      <c r="T6294" s="178">
        <v>1.04</v>
      </c>
      <c r="U6294" s="459">
        <f t="shared" si="434"/>
        <v>942.14016000000004</v>
      </c>
      <c r="V6294" s="590" t="s">
        <v>7</v>
      </c>
    </row>
    <row r="6295" spans="2:22" s="3" customFormat="1" ht="409.5" x14ac:dyDescent="0.25">
      <c r="B6295" s="206" t="s">
        <v>2237</v>
      </c>
      <c r="C6295" s="562" t="s">
        <v>2524</v>
      </c>
      <c r="D6295" s="204" t="s">
        <v>2525</v>
      </c>
      <c r="E6295" s="397" t="s">
        <v>2244</v>
      </c>
      <c r="F6295" s="583" t="s">
        <v>4323</v>
      </c>
      <c r="G6295" s="397" t="s">
        <v>7</v>
      </c>
      <c r="H6295" s="583" t="s">
        <v>389</v>
      </c>
      <c r="I6295" s="397">
        <v>2023</v>
      </c>
      <c r="J6295" s="397">
        <v>0.4</v>
      </c>
      <c r="K6295" s="377" t="s">
        <v>3741</v>
      </c>
      <c r="L6295" s="397" t="s">
        <v>184</v>
      </c>
      <c r="M6295" s="223" t="s">
        <v>2526</v>
      </c>
      <c r="N6295" s="397" t="s">
        <v>2449</v>
      </c>
      <c r="O6295" s="397">
        <v>1</v>
      </c>
      <c r="P6295" s="397">
        <v>12.298999999999999</v>
      </c>
      <c r="Q6295" s="178" t="s">
        <v>140</v>
      </c>
      <c r="R6295" s="178" t="s">
        <v>2285</v>
      </c>
      <c r="S6295" s="421">
        <v>249</v>
      </c>
      <c r="T6295" s="178">
        <v>1.04</v>
      </c>
      <c r="U6295" s="459">
        <f t="shared" si="434"/>
        <v>3184.94904</v>
      </c>
      <c r="V6295" s="590" t="s">
        <v>7</v>
      </c>
    </row>
    <row r="6296" spans="2:22" s="3" customFormat="1" ht="248.45" customHeight="1" x14ac:dyDescent="0.25">
      <c r="B6296" s="206" t="s">
        <v>2237</v>
      </c>
      <c r="C6296" s="562" t="s">
        <v>2524</v>
      </c>
      <c r="D6296" s="204" t="s">
        <v>2525</v>
      </c>
      <c r="E6296" s="397" t="s">
        <v>2244</v>
      </c>
      <c r="F6296" s="583" t="s">
        <v>4323</v>
      </c>
      <c r="G6296" s="397" t="s">
        <v>7</v>
      </c>
      <c r="H6296" s="583" t="s">
        <v>389</v>
      </c>
      <c r="I6296" s="397">
        <v>2023</v>
      </c>
      <c r="J6296" s="397">
        <v>0.4</v>
      </c>
      <c r="K6296" s="377" t="s">
        <v>3737</v>
      </c>
      <c r="L6296" s="397" t="s">
        <v>184</v>
      </c>
      <c r="M6296" s="223" t="s">
        <v>2526</v>
      </c>
      <c r="N6296" s="397" t="s">
        <v>2449</v>
      </c>
      <c r="O6296" s="397">
        <v>1</v>
      </c>
      <c r="P6296" s="397">
        <v>2.7250000000000001</v>
      </c>
      <c r="Q6296" s="178" t="s">
        <v>140</v>
      </c>
      <c r="R6296" s="178" t="s">
        <v>2287</v>
      </c>
      <c r="S6296" s="421">
        <v>163</v>
      </c>
      <c r="T6296" s="178">
        <v>1.04</v>
      </c>
      <c r="U6296" s="459">
        <f t="shared" si="434"/>
        <v>461.94200000000001</v>
      </c>
      <c r="V6296" s="590" t="s">
        <v>7</v>
      </c>
    </row>
    <row r="6297" spans="2:22" s="3" customFormat="1" ht="110.25" x14ac:dyDescent="0.25">
      <c r="B6297" s="206" t="s">
        <v>2237</v>
      </c>
      <c r="C6297" s="562" t="s">
        <v>2524</v>
      </c>
      <c r="D6297" s="204" t="s">
        <v>2525</v>
      </c>
      <c r="E6297" s="377" t="s">
        <v>3431</v>
      </c>
      <c r="F6297" s="583" t="s">
        <v>4336</v>
      </c>
      <c r="G6297" s="397" t="s">
        <v>7</v>
      </c>
      <c r="H6297" s="583" t="s">
        <v>389</v>
      </c>
      <c r="I6297" s="397">
        <v>2023</v>
      </c>
      <c r="J6297" s="397">
        <v>10</v>
      </c>
      <c r="K6297" s="377" t="s">
        <v>3100</v>
      </c>
      <c r="L6297" s="397" t="s">
        <v>184</v>
      </c>
      <c r="M6297" s="223" t="s">
        <v>2526</v>
      </c>
      <c r="N6297" s="397" t="s">
        <v>2449</v>
      </c>
      <c r="O6297" s="397">
        <v>1</v>
      </c>
      <c r="P6297" s="397">
        <v>3.8879999999999999</v>
      </c>
      <c r="Q6297" s="178" t="s">
        <v>140</v>
      </c>
      <c r="R6297" s="178" t="s">
        <v>765</v>
      </c>
      <c r="S6297" s="421">
        <v>413</v>
      </c>
      <c r="T6297" s="178">
        <v>1.04</v>
      </c>
      <c r="U6297" s="459">
        <f t="shared" si="434"/>
        <v>1669.9737599999999</v>
      </c>
      <c r="V6297" s="590" t="s">
        <v>7</v>
      </c>
    </row>
    <row r="6298" spans="2:22" s="3" customFormat="1" ht="409.5" x14ac:dyDescent="0.25">
      <c r="B6298" s="206" t="s">
        <v>2237</v>
      </c>
      <c r="C6298" s="562" t="s">
        <v>2524</v>
      </c>
      <c r="D6298" s="204" t="s">
        <v>2525</v>
      </c>
      <c r="E6298" s="377" t="s">
        <v>1885</v>
      </c>
      <c r="F6298" s="583" t="s">
        <v>4323</v>
      </c>
      <c r="G6298" s="397" t="s">
        <v>7</v>
      </c>
      <c r="H6298" s="583" t="s">
        <v>389</v>
      </c>
      <c r="I6298" s="397">
        <v>2023</v>
      </c>
      <c r="J6298" s="397">
        <v>0.4</v>
      </c>
      <c r="K6298" s="377" t="s">
        <v>286</v>
      </c>
      <c r="L6298" s="397" t="s">
        <v>184</v>
      </c>
      <c r="M6298" s="223" t="s">
        <v>2526</v>
      </c>
      <c r="N6298" s="397" t="s">
        <v>2449</v>
      </c>
      <c r="O6298" s="397">
        <v>1</v>
      </c>
      <c r="P6298" s="397">
        <v>14.973000000000001</v>
      </c>
      <c r="Q6298" s="178" t="s">
        <v>139</v>
      </c>
      <c r="R6298" s="178" t="s">
        <v>159</v>
      </c>
      <c r="S6298" s="421">
        <v>261</v>
      </c>
      <c r="T6298" s="178">
        <v>1</v>
      </c>
      <c r="U6298" s="459">
        <f t="shared" si="434"/>
        <v>3907.953</v>
      </c>
      <c r="V6298" s="590" t="s">
        <v>7</v>
      </c>
    </row>
    <row r="6299" spans="2:22" s="3" customFormat="1" ht="409.5" x14ac:dyDescent="0.25">
      <c r="B6299" s="206" t="s">
        <v>2237</v>
      </c>
      <c r="C6299" s="562" t="s">
        <v>2524</v>
      </c>
      <c r="D6299" s="204" t="s">
        <v>2525</v>
      </c>
      <c r="E6299" s="397" t="s">
        <v>201</v>
      </c>
      <c r="F6299" s="583" t="s">
        <v>4323</v>
      </c>
      <c r="G6299" s="397" t="s">
        <v>7</v>
      </c>
      <c r="H6299" s="583" t="s">
        <v>389</v>
      </c>
      <c r="I6299" s="397">
        <v>2023</v>
      </c>
      <c r="J6299" s="397">
        <v>0.4</v>
      </c>
      <c r="K6299" s="377" t="s">
        <v>3784</v>
      </c>
      <c r="L6299" s="397" t="s">
        <v>184</v>
      </c>
      <c r="M6299" s="223" t="s">
        <v>2526</v>
      </c>
      <c r="N6299" s="397" t="s">
        <v>2449</v>
      </c>
      <c r="O6299" s="397">
        <v>1</v>
      </c>
      <c r="P6299" s="397">
        <v>2.72</v>
      </c>
      <c r="Q6299" s="178" t="s">
        <v>203</v>
      </c>
      <c r="R6299" s="178" t="s">
        <v>2253</v>
      </c>
      <c r="S6299" s="421">
        <v>2319</v>
      </c>
      <c r="T6299" s="178">
        <v>1</v>
      </c>
      <c r="U6299" s="459">
        <f t="shared" si="434"/>
        <v>6307.68</v>
      </c>
      <c r="V6299" s="590" t="s">
        <v>7</v>
      </c>
    </row>
    <row r="6300" spans="2:22" s="3" customFormat="1" ht="110.25" x14ac:dyDescent="0.25">
      <c r="B6300" s="206" t="s">
        <v>2237</v>
      </c>
      <c r="C6300" s="562" t="s">
        <v>2524</v>
      </c>
      <c r="D6300" s="204" t="s">
        <v>2525</v>
      </c>
      <c r="E6300" s="397" t="s">
        <v>26</v>
      </c>
      <c r="F6300" s="575" t="s">
        <v>7</v>
      </c>
      <c r="G6300" s="32" t="s">
        <v>7</v>
      </c>
      <c r="H6300" s="583" t="s">
        <v>7</v>
      </c>
      <c r="I6300" s="32" t="s">
        <v>7</v>
      </c>
      <c r="J6300" s="32" t="s">
        <v>7</v>
      </c>
      <c r="K6300" s="32" t="s">
        <v>7</v>
      </c>
      <c r="L6300" s="32" t="s">
        <v>7</v>
      </c>
      <c r="M6300" s="32" t="s">
        <v>7</v>
      </c>
      <c r="N6300" s="32" t="s">
        <v>7</v>
      </c>
      <c r="O6300" s="32" t="s">
        <v>7</v>
      </c>
      <c r="P6300" s="32" t="s">
        <v>7</v>
      </c>
      <c r="Q6300" s="32" t="s">
        <v>7</v>
      </c>
      <c r="R6300" s="32" t="s">
        <v>7</v>
      </c>
      <c r="S6300" s="143" t="s">
        <v>7</v>
      </c>
      <c r="T6300" s="32" t="s">
        <v>7</v>
      </c>
      <c r="U6300" s="459">
        <f>SUM(U6291:U6299)</f>
        <v>33383.390599999999</v>
      </c>
      <c r="V6300" s="590" t="s">
        <v>7</v>
      </c>
    </row>
    <row r="6301" spans="2:22" s="3" customFormat="1" ht="63" x14ac:dyDescent="0.25">
      <c r="B6301" s="206" t="s">
        <v>2237</v>
      </c>
      <c r="C6301" s="562" t="s">
        <v>2527</v>
      </c>
      <c r="D6301" s="204" t="s">
        <v>2528</v>
      </c>
      <c r="E6301" s="397" t="s">
        <v>1976</v>
      </c>
      <c r="F6301" s="583" t="s">
        <v>4337</v>
      </c>
      <c r="G6301" s="397" t="s">
        <v>7</v>
      </c>
      <c r="H6301" s="583" t="s">
        <v>389</v>
      </c>
      <c r="I6301" s="397">
        <v>2023</v>
      </c>
      <c r="J6301" s="397">
        <v>10</v>
      </c>
      <c r="K6301" s="397" t="s">
        <v>3823</v>
      </c>
      <c r="L6301" s="34" t="s">
        <v>979</v>
      </c>
      <c r="M6301" s="325">
        <v>44454</v>
      </c>
      <c r="N6301" s="397" t="s">
        <v>2449</v>
      </c>
      <c r="O6301" s="397">
        <v>1</v>
      </c>
      <c r="P6301" s="397">
        <v>1</v>
      </c>
      <c r="Q6301" s="178" t="s">
        <v>214</v>
      </c>
      <c r="R6301" s="178" t="s">
        <v>2445</v>
      </c>
      <c r="S6301" s="421">
        <v>675</v>
      </c>
      <c r="T6301" s="178">
        <v>1.05</v>
      </c>
      <c r="U6301" s="459">
        <f t="shared" ref="U6301:U6314" si="435">O6301*P6301*S6301*T6301</f>
        <v>708.75</v>
      </c>
      <c r="V6301" s="590" t="s">
        <v>7</v>
      </c>
    </row>
    <row r="6302" spans="2:22" s="3" customFormat="1" ht="94.5" x14ac:dyDescent="0.25">
      <c r="B6302" s="206" t="s">
        <v>2237</v>
      </c>
      <c r="C6302" s="562" t="s">
        <v>2527</v>
      </c>
      <c r="D6302" s="204" t="s">
        <v>2528</v>
      </c>
      <c r="E6302" s="397" t="s">
        <v>1976</v>
      </c>
      <c r="F6302" s="583" t="s">
        <v>4338</v>
      </c>
      <c r="G6302" s="397" t="s">
        <v>7</v>
      </c>
      <c r="H6302" s="583" t="s">
        <v>389</v>
      </c>
      <c r="I6302" s="397">
        <v>2023</v>
      </c>
      <c r="J6302" s="397">
        <v>10</v>
      </c>
      <c r="K6302" s="583" t="s">
        <v>3824</v>
      </c>
      <c r="L6302" s="34" t="s">
        <v>979</v>
      </c>
      <c r="M6302" s="325">
        <v>44454</v>
      </c>
      <c r="N6302" s="397" t="s">
        <v>2449</v>
      </c>
      <c r="O6302" s="397">
        <v>1</v>
      </c>
      <c r="P6302" s="397">
        <v>3</v>
      </c>
      <c r="Q6302" s="178" t="s">
        <v>214</v>
      </c>
      <c r="R6302" s="178" t="s">
        <v>2259</v>
      </c>
      <c r="S6302" s="421">
        <v>710</v>
      </c>
      <c r="T6302" s="178">
        <v>1.05</v>
      </c>
      <c r="U6302" s="459">
        <f t="shared" si="435"/>
        <v>2236.5</v>
      </c>
      <c r="V6302" s="590" t="s">
        <v>7</v>
      </c>
    </row>
    <row r="6303" spans="2:22" s="3" customFormat="1" ht="94.5" x14ac:dyDescent="0.25">
      <c r="B6303" s="206" t="s">
        <v>2237</v>
      </c>
      <c r="C6303" s="562" t="s">
        <v>2527</v>
      </c>
      <c r="D6303" s="204" t="s">
        <v>2528</v>
      </c>
      <c r="E6303" s="397" t="s">
        <v>1976</v>
      </c>
      <c r="F6303" s="583" t="s">
        <v>4339</v>
      </c>
      <c r="G6303" s="397" t="s">
        <v>7</v>
      </c>
      <c r="H6303" s="583" t="s">
        <v>389</v>
      </c>
      <c r="I6303" s="397">
        <v>2023</v>
      </c>
      <c r="J6303" s="397">
        <v>10</v>
      </c>
      <c r="K6303" s="589" t="s">
        <v>3439</v>
      </c>
      <c r="L6303" s="34" t="s">
        <v>979</v>
      </c>
      <c r="M6303" s="325">
        <v>44454</v>
      </c>
      <c r="N6303" s="397" t="s">
        <v>2449</v>
      </c>
      <c r="O6303" s="397">
        <v>1</v>
      </c>
      <c r="P6303" s="397">
        <v>3</v>
      </c>
      <c r="Q6303" s="178" t="s">
        <v>214</v>
      </c>
      <c r="R6303" s="178" t="s">
        <v>2258</v>
      </c>
      <c r="S6303" s="421">
        <v>750</v>
      </c>
      <c r="T6303" s="178">
        <v>1.05</v>
      </c>
      <c r="U6303" s="459">
        <f t="shared" si="435"/>
        <v>2362.5</v>
      </c>
      <c r="V6303" s="590" t="s">
        <v>7</v>
      </c>
    </row>
    <row r="6304" spans="2:22" s="3" customFormat="1" ht="63" x14ac:dyDescent="0.25">
      <c r="B6304" s="206" t="s">
        <v>2237</v>
      </c>
      <c r="C6304" s="562" t="s">
        <v>2527</v>
      </c>
      <c r="D6304" s="204" t="s">
        <v>2528</v>
      </c>
      <c r="E6304" s="397" t="s">
        <v>1976</v>
      </c>
      <c r="F6304" s="583" t="s">
        <v>4340</v>
      </c>
      <c r="G6304" s="397" t="s">
        <v>7</v>
      </c>
      <c r="H6304" s="583" t="s">
        <v>389</v>
      </c>
      <c r="I6304" s="397">
        <v>2023</v>
      </c>
      <c r="J6304" s="397">
        <v>10</v>
      </c>
      <c r="K6304" s="56" t="s">
        <v>809</v>
      </c>
      <c r="L6304" s="34" t="s">
        <v>979</v>
      </c>
      <c r="M6304" s="325">
        <v>44454</v>
      </c>
      <c r="N6304" s="397" t="s">
        <v>2449</v>
      </c>
      <c r="O6304" s="397">
        <v>1</v>
      </c>
      <c r="P6304" s="397">
        <v>2</v>
      </c>
      <c r="Q6304" s="178" t="s">
        <v>214</v>
      </c>
      <c r="R6304" s="178" t="s">
        <v>1155</v>
      </c>
      <c r="S6304" s="421">
        <v>800</v>
      </c>
      <c r="T6304" s="178">
        <v>1.05</v>
      </c>
      <c r="U6304" s="459">
        <f t="shared" si="435"/>
        <v>1680</v>
      </c>
      <c r="V6304" s="590" t="s">
        <v>7</v>
      </c>
    </row>
    <row r="6305" spans="2:22" s="3" customFormat="1" ht="63" x14ac:dyDescent="0.25">
      <c r="B6305" s="206" t="s">
        <v>2237</v>
      </c>
      <c r="C6305" s="562" t="s">
        <v>2527</v>
      </c>
      <c r="D6305" s="204" t="s">
        <v>2528</v>
      </c>
      <c r="E6305" s="397" t="s">
        <v>2301</v>
      </c>
      <c r="F6305" s="583" t="s">
        <v>4341</v>
      </c>
      <c r="G6305" s="397" t="s">
        <v>7</v>
      </c>
      <c r="H6305" s="583" t="s">
        <v>389</v>
      </c>
      <c r="I6305" s="397">
        <v>2023</v>
      </c>
      <c r="J6305" s="397">
        <v>10</v>
      </c>
      <c r="K6305" s="377" t="s">
        <v>3443</v>
      </c>
      <c r="L6305" s="34" t="s">
        <v>979</v>
      </c>
      <c r="M6305" s="325">
        <v>44454</v>
      </c>
      <c r="N6305" s="397" t="s">
        <v>2449</v>
      </c>
      <c r="O6305" s="397">
        <v>1</v>
      </c>
      <c r="P6305" s="397">
        <v>1</v>
      </c>
      <c r="Q6305" s="178" t="s">
        <v>261</v>
      </c>
      <c r="R6305" s="178" t="s">
        <v>2241</v>
      </c>
      <c r="S6305" s="421">
        <v>1663</v>
      </c>
      <c r="T6305" s="178">
        <v>1.07</v>
      </c>
      <c r="U6305" s="459">
        <f t="shared" si="435"/>
        <v>1779.41</v>
      </c>
      <c r="V6305" s="590" t="s">
        <v>7</v>
      </c>
    </row>
    <row r="6306" spans="2:22" s="3" customFormat="1" ht="63" x14ac:dyDescent="0.25">
      <c r="B6306" s="206" t="s">
        <v>2237</v>
      </c>
      <c r="C6306" s="562" t="s">
        <v>2527</v>
      </c>
      <c r="D6306" s="204" t="s">
        <v>2528</v>
      </c>
      <c r="E6306" s="397" t="s">
        <v>1063</v>
      </c>
      <c r="F6306" s="583" t="s">
        <v>4341</v>
      </c>
      <c r="G6306" s="397" t="s">
        <v>7</v>
      </c>
      <c r="H6306" s="583" t="s">
        <v>389</v>
      </c>
      <c r="I6306" s="397">
        <v>2023</v>
      </c>
      <c r="J6306" s="397">
        <v>10</v>
      </c>
      <c r="K6306" s="377" t="s">
        <v>141</v>
      </c>
      <c r="L6306" s="34" t="s">
        <v>979</v>
      </c>
      <c r="M6306" s="325">
        <v>44454</v>
      </c>
      <c r="N6306" s="397" t="s">
        <v>2449</v>
      </c>
      <c r="O6306" s="397">
        <v>1</v>
      </c>
      <c r="P6306" s="397">
        <v>8.74</v>
      </c>
      <c r="Q6306" s="178" t="s">
        <v>140</v>
      </c>
      <c r="R6306" s="178" t="s">
        <v>255</v>
      </c>
      <c r="S6306" s="421">
        <v>767</v>
      </c>
      <c r="T6306" s="178">
        <v>2.16</v>
      </c>
      <c r="U6306" s="459">
        <f t="shared" si="435"/>
        <v>14479.732800000002</v>
      </c>
      <c r="V6306" s="590" t="s">
        <v>7</v>
      </c>
    </row>
    <row r="6307" spans="2:22" s="3" customFormat="1" ht="63" x14ac:dyDescent="0.25">
      <c r="B6307" s="206" t="s">
        <v>2237</v>
      </c>
      <c r="C6307" s="562" t="s">
        <v>2527</v>
      </c>
      <c r="D6307" s="204" t="s">
        <v>2528</v>
      </c>
      <c r="E6307" s="397" t="s">
        <v>168</v>
      </c>
      <c r="F6307" s="583" t="s">
        <v>4341</v>
      </c>
      <c r="G6307" s="397" t="s">
        <v>7</v>
      </c>
      <c r="H6307" s="583" t="s">
        <v>389</v>
      </c>
      <c r="I6307" s="397">
        <v>2023</v>
      </c>
      <c r="J6307" s="397">
        <v>10</v>
      </c>
      <c r="K6307" s="377" t="s">
        <v>141</v>
      </c>
      <c r="L6307" s="34" t="s">
        <v>979</v>
      </c>
      <c r="M6307" s="325">
        <v>44454</v>
      </c>
      <c r="N6307" s="397" t="s">
        <v>2449</v>
      </c>
      <c r="O6307" s="397">
        <v>1</v>
      </c>
      <c r="P6307" s="397">
        <v>8.74</v>
      </c>
      <c r="Q6307" s="178" t="s">
        <v>140</v>
      </c>
      <c r="R6307" s="178" t="s">
        <v>256</v>
      </c>
      <c r="S6307" s="421">
        <v>699</v>
      </c>
      <c r="T6307" s="178">
        <v>1.04</v>
      </c>
      <c r="U6307" s="459">
        <f t="shared" si="435"/>
        <v>6353.6304</v>
      </c>
      <c r="V6307" s="590" t="s">
        <v>7</v>
      </c>
    </row>
    <row r="6308" spans="2:22" s="3" customFormat="1" ht="63" x14ac:dyDescent="0.25">
      <c r="B6308" s="206" t="s">
        <v>2237</v>
      </c>
      <c r="C6308" s="562" t="s">
        <v>2527</v>
      </c>
      <c r="D6308" s="204" t="s">
        <v>2528</v>
      </c>
      <c r="E6308" s="377" t="s">
        <v>3431</v>
      </c>
      <c r="F6308" s="583" t="s">
        <v>4341</v>
      </c>
      <c r="G6308" s="397" t="s">
        <v>7</v>
      </c>
      <c r="H6308" s="583" t="s">
        <v>389</v>
      </c>
      <c r="I6308" s="397">
        <v>2023</v>
      </c>
      <c r="J6308" s="397">
        <v>10</v>
      </c>
      <c r="K6308" s="377" t="s">
        <v>3444</v>
      </c>
      <c r="L6308" s="34" t="s">
        <v>979</v>
      </c>
      <c r="M6308" s="325">
        <v>44454</v>
      </c>
      <c r="N6308" s="397" t="s">
        <v>2449</v>
      </c>
      <c r="O6308" s="397">
        <v>1</v>
      </c>
      <c r="P6308" s="397">
        <v>26.22</v>
      </c>
      <c r="Q6308" s="178" t="s">
        <v>140</v>
      </c>
      <c r="R6308" s="178" t="s">
        <v>1963</v>
      </c>
      <c r="S6308" s="421">
        <v>431</v>
      </c>
      <c r="T6308" s="178">
        <v>1.04</v>
      </c>
      <c r="U6308" s="459">
        <f t="shared" si="435"/>
        <v>11752.852800000001</v>
      </c>
      <c r="V6308" s="590" t="s">
        <v>7</v>
      </c>
    </row>
    <row r="6309" spans="2:22" s="3" customFormat="1" ht="362.25" x14ac:dyDescent="0.25">
      <c r="B6309" s="206" t="s">
        <v>2237</v>
      </c>
      <c r="C6309" s="562" t="s">
        <v>2527</v>
      </c>
      <c r="D6309" s="204" t="s">
        <v>2528</v>
      </c>
      <c r="E6309" s="397" t="s">
        <v>1063</v>
      </c>
      <c r="F6309" s="583" t="s">
        <v>4342</v>
      </c>
      <c r="G6309" s="397" t="s">
        <v>7</v>
      </c>
      <c r="H6309" s="583" t="s">
        <v>389</v>
      </c>
      <c r="I6309" s="397">
        <v>2023</v>
      </c>
      <c r="J6309" s="397">
        <v>0.4</v>
      </c>
      <c r="K6309" s="377" t="s">
        <v>141</v>
      </c>
      <c r="L6309" s="34" t="s">
        <v>979</v>
      </c>
      <c r="M6309" s="325">
        <v>44454</v>
      </c>
      <c r="N6309" s="397" t="s">
        <v>2449</v>
      </c>
      <c r="O6309" s="397">
        <v>1</v>
      </c>
      <c r="P6309" s="397">
        <v>13.01</v>
      </c>
      <c r="Q6309" s="178" t="s">
        <v>140</v>
      </c>
      <c r="R6309" s="178" t="s">
        <v>2265</v>
      </c>
      <c r="S6309" s="421">
        <v>499</v>
      </c>
      <c r="T6309" s="178">
        <v>2.16</v>
      </c>
      <c r="U6309" s="459">
        <f t="shared" si="435"/>
        <v>14022.698400000001</v>
      </c>
      <c r="V6309" s="590" t="s">
        <v>7</v>
      </c>
    </row>
    <row r="6310" spans="2:22" s="3" customFormat="1" ht="362.25" x14ac:dyDescent="0.25">
      <c r="B6310" s="206" t="s">
        <v>2237</v>
      </c>
      <c r="C6310" s="562" t="s">
        <v>2527</v>
      </c>
      <c r="D6310" s="204" t="s">
        <v>2528</v>
      </c>
      <c r="E6310" s="397" t="s">
        <v>168</v>
      </c>
      <c r="F6310" s="583" t="s">
        <v>4342</v>
      </c>
      <c r="G6310" s="397" t="s">
        <v>7</v>
      </c>
      <c r="H6310" s="583" t="s">
        <v>389</v>
      </c>
      <c r="I6310" s="397">
        <v>2023</v>
      </c>
      <c r="J6310" s="397">
        <v>0.4</v>
      </c>
      <c r="K6310" s="377" t="s">
        <v>141</v>
      </c>
      <c r="L6310" s="34" t="s">
        <v>979</v>
      </c>
      <c r="M6310" s="325">
        <v>44454</v>
      </c>
      <c r="N6310" s="397" t="s">
        <v>2449</v>
      </c>
      <c r="O6310" s="397">
        <v>1</v>
      </c>
      <c r="P6310" s="397">
        <v>13.01</v>
      </c>
      <c r="Q6310" s="178" t="s">
        <v>140</v>
      </c>
      <c r="R6310" s="178" t="s">
        <v>2266</v>
      </c>
      <c r="S6310" s="421">
        <v>517</v>
      </c>
      <c r="T6310" s="178">
        <v>1.04</v>
      </c>
      <c r="U6310" s="459">
        <f t="shared" si="435"/>
        <v>6995.2168000000001</v>
      </c>
      <c r="V6310" s="590" t="s">
        <v>7</v>
      </c>
    </row>
    <row r="6311" spans="2:22" s="3" customFormat="1" ht="362.25" x14ac:dyDescent="0.25">
      <c r="B6311" s="206" t="s">
        <v>2237</v>
      </c>
      <c r="C6311" s="562" t="s">
        <v>2527</v>
      </c>
      <c r="D6311" s="204" t="s">
        <v>2528</v>
      </c>
      <c r="E6311" s="377" t="s">
        <v>3431</v>
      </c>
      <c r="F6311" s="583" t="s">
        <v>4342</v>
      </c>
      <c r="G6311" s="397" t="s">
        <v>7</v>
      </c>
      <c r="H6311" s="583" t="s">
        <v>389</v>
      </c>
      <c r="I6311" s="397">
        <v>2023</v>
      </c>
      <c r="J6311" s="397">
        <v>0.4</v>
      </c>
      <c r="K6311" s="377" t="s">
        <v>3433</v>
      </c>
      <c r="L6311" s="34" t="s">
        <v>979</v>
      </c>
      <c r="M6311" s="325">
        <v>44454</v>
      </c>
      <c r="N6311" s="397" t="s">
        <v>2449</v>
      </c>
      <c r="O6311" s="397">
        <v>1</v>
      </c>
      <c r="P6311" s="397">
        <v>13.01</v>
      </c>
      <c r="Q6311" s="178" t="s">
        <v>140</v>
      </c>
      <c r="R6311" s="178" t="s">
        <v>2250</v>
      </c>
      <c r="S6311" s="421">
        <v>291</v>
      </c>
      <c r="T6311" s="178">
        <v>1.04</v>
      </c>
      <c r="U6311" s="459">
        <f t="shared" si="435"/>
        <v>3937.3463999999999</v>
      </c>
      <c r="V6311" s="590" t="s">
        <v>7</v>
      </c>
    </row>
    <row r="6312" spans="2:22" s="3" customFormat="1" ht="78.75" x14ac:dyDescent="0.25">
      <c r="B6312" s="206" t="s">
        <v>2237</v>
      </c>
      <c r="C6312" s="562" t="s">
        <v>2527</v>
      </c>
      <c r="D6312" s="204" t="s">
        <v>2528</v>
      </c>
      <c r="E6312" s="377" t="s">
        <v>1885</v>
      </c>
      <c r="F6312" s="583" t="s">
        <v>4341</v>
      </c>
      <c r="G6312" s="397" t="s">
        <v>7</v>
      </c>
      <c r="H6312" s="583" t="s">
        <v>389</v>
      </c>
      <c r="I6312" s="397">
        <v>2023</v>
      </c>
      <c r="J6312" s="397">
        <v>10</v>
      </c>
      <c r="K6312" s="377" t="s">
        <v>3659</v>
      </c>
      <c r="L6312" s="34" t="s">
        <v>979</v>
      </c>
      <c r="M6312" s="325">
        <v>44454</v>
      </c>
      <c r="N6312" s="397" t="s">
        <v>2449</v>
      </c>
      <c r="O6312" s="397">
        <v>1</v>
      </c>
      <c r="P6312" s="397">
        <v>17.48</v>
      </c>
      <c r="Q6312" s="178" t="s">
        <v>139</v>
      </c>
      <c r="R6312" s="178" t="s">
        <v>359</v>
      </c>
      <c r="S6312" s="421">
        <v>30</v>
      </c>
      <c r="T6312" s="178">
        <v>1</v>
      </c>
      <c r="U6312" s="459">
        <f t="shared" si="435"/>
        <v>524.4</v>
      </c>
      <c r="V6312" s="590" t="s">
        <v>7</v>
      </c>
    </row>
    <row r="6313" spans="2:22" s="3" customFormat="1" ht="63" x14ac:dyDescent="0.25">
      <c r="B6313" s="206" t="s">
        <v>2237</v>
      </c>
      <c r="C6313" s="562" t="s">
        <v>2527</v>
      </c>
      <c r="D6313" s="204" t="s">
        <v>2528</v>
      </c>
      <c r="E6313" s="397" t="s">
        <v>193</v>
      </c>
      <c r="F6313" s="583" t="s">
        <v>4341</v>
      </c>
      <c r="G6313" s="397" t="s">
        <v>7</v>
      </c>
      <c r="H6313" s="583" t="s">
        <v>389</v>
      </c>
      <c r="I6313" s="397">
        <v>2023</v>
      </c>
      <c r="J6313" s="397">
        <v>10</v>
      </c>
      <c r="K6313" s="377" t="s">
        <v>4229</v>
      </c>
      <c r="L6313" s="34" t="s">
        <v>979</v>
      </c>
      <c r="M6313" s="325">
        <v>44454</v>
      </c>
      <c r="N6313" s="397" t="s">
        <v>2449</v>
      </c>
      <c r="O6313" s="397">
        <v>1</v>
      </c>
      <c r="P6313" s="397">
        <v>2</v>
      </c>
      <c r="Q6313" s="178" t="s">
        <v>140</v>
      </c>
      <c r="R6313" s="178" t="s">
        <v>164</v>
      </c>
      <c r="S6313" s="421">
        <v>6890</v>
      </c>
      <c r="T6313" s="178">
        <v>1.04</v>
      </c>
      <c r="U6313" s="459">
        <f t="shared" si="435"/>
        <v>14331.2</v>
      </c>
      <c r="V6313" s="590" t="s">
        <v>7</v>
      </c>
    </row>
    <row r="6314" spans="2:22" s="3" customFormat="1" ht="63" x14ac:dyDescent="0.25">
      <c r="B6314" s="206" t="s">
        <v>2237</v>
      </c>
      <c r="C6314" s="562" t="s">
        <v>2527</v>
      </c>
      <c r="D6314" s="204" t="s">
        <v>2528</v>
      </c>
      <c r="E6314" s="397" t="s">
        <v>189</v>
      </c>
      <c r="F6314" s="583" t="s">
        <v>4341</v>
      </c>
      <c r="G6314" s="397" t="s">
        <v>7</v>
      </c>
      <c r="H6314" s="583" t="s">
        <v>389</v>
      </c>
      <c r="I6314" s="397">
        <v>2023</v>
      </c>
      <c r="J6314" s="397">
        <v>10</v>
      </c>
      <c r="K6314" s="377" t="s">
        <v>4262</v>
      </c>
      <c r="L6314" s="34" t="s">
        <v>979</v>
      </c>
      <c r="M6314" s="325">
        <v>44454</v>
      </c>
      <c r="N6314" s="397" t="s">
        <v>2449</v>
      </c>
      <c r="O6314" s="397">
        <v>1</v>
      </c>
      <c r="P6314" s="397">
        <v>1</v>
      </c>
      <c r="Q6314" s="178" t="s">
        <v>156</v>
      </c>
      <c r="R6314" s="81" t="s">
        <v>532</v>
      </c>
      <c r="S6314" s="421">
        <v>7500</v>
      </c>
      <c r="T6314" s="178">
        <v>1</v>
      </c>
      <c r="U6314" s="459">
        <f t="shared" si="435"/>
        <v>7500</v>
      </c>
      <c r="V6314" s="590" t="s">
        <v>7</v>
      </c>
    </row>
    <row r="6315" spans="2:22" s="3" customFormat="1" ht="63" x14ac:dyDescent="0.25">
      <c r="B6315" s="206" t="s">
        <v>2237</v>
      </c>
      <c r="C6315" s="562" t="s">
        <v>2527</v>
      </c>
      <c r="D6315" s="204" t="s">
        <v>2528</v>
      </c>
      <c r="E6315" s="397" t="s">
        <v>26</v>
      </c>
      <c r="F6315" s="575" t="s">
        <v>7</v>
      </c>
      <c r="G6315" s="32" t="s">
        <v>7</v>
      </c>
      <c r="H6315" s="583" t="s">
        <v>7</v>
      </c>
      <c r="I6315" s="32" t="s">
        <v>7</v>
      </c>
      <c r="J6315" s="32" t="s">
        <v>7</v>
      </c>
      <c r="K6315" s="32" t="s">
        <v>7</v>
      </c>
      <c r="L6315" s="32" t="s">
        <v>7</v>
      </c>
      <c r="M6315" s="32" t="s">
        <v>7</v>
      </c>
      <c r="N6315" s="32" t="s">
        <v>7</v>
      </c>
      <c r="O6315" s="32" t="s">
        <v>7</v>
      </c>
      <c r="P6315" s="32" t="s">
        <v>7</v>
      </c>
      <c r="Q6315" s="32" t="s">
        <v>7</v>
      </c>
      <c r="R6315" s="32" t="s">
        <v>7</v>
      </c>
      <c r="S6315" s="143" t="s">
        <v>7</v>
      </c>
      <c r="T6315" s="32" t="s">
        <v>7</v>
      </c>
      <c r="U6315" s="459">
        <f>SUM(U6301:U6314)</f>
        <v>88664.237599999993</v>
      </c>
      <c r="V6315" s="590" t="s">
        <v>7</v>
      </c>
    </row>
    <row r="6316" spans="2:22" s="3" customFormat="1" ht="78.75" x14ac:dyDescent="0.25">
      <c r="B6316" s="206" t="s">
        <v>2237</v>
      </c>
      <c r="C6316" s="562" t="s">
        <v>2529</v>
      </c>
      <c r="D6316" s="204" t="s">
        <v>2530</v>
      </c>
      <c r="E6316" s="397" t="s">
        <v>1976</v>
      </c>
      <c r="F6316" s="583" t="s">
        <v>4343</v>
      </c>
      <c r="G6316" s="397" t="s">
        <v>7</v>
      </c>
      <c r="H6316" s="583" t="s">
        <v>389</v>
      </c>
      <c r="I6316" s="397">
        <v>2023</v>
      </c>
      <c r="J6316" s="397">
        <v>10</v>
      </c>
      <c r="K6316" s="583" t="s">
        <v>3824</v>
      </c>
      <c r="L6316" s="34" t="s">
        <v>979</v>
      </c>
      <c r="M6316" s="325">
        <v>44454</v>
      </c>
      <c r="N6316" s="397" t="s">
        <v>2449</v>
      </c>
      <c r="O6316" s="397">
        <v>1</v>
      </c>
      <c r="P6316" s="397">
        <v>2</v>
      </c>
      <c r="Q6316" s="178" t="s">
        <v>214</v>
      </c>
      <c r="R6316" s="178" t="s">
        <v>2259</v>
      </c>
      <c r="S6316" s="421">
        <v>710</v>
      </c>
      <c r="T6316" s="178">
        <v>1.05</v>
      </c>
      <c r="U6316" s="459">
        <f t="shared" ref="U6316:U6328" si="436">O6316*P6316*S6316*T6316</f>
        <v>1491</v>
      </c>
      <c r="V6316" s="590" t="s">
        <v>7</v>
      </c>
    </row>
    <row r="6317" spans="2:22" s="3" customFormat="1" ht="94.5" x14ac:dyDescent="0.25">
      <c r="B6317" s="206" t="s">
        <v>2237</v>
      </c>
      <c r="C6317" s="562" t="s">
        <v>2529</v>
      </c>
      <c r="D6317" s="204" t="s">
        <v>2530</v>
      </c>
      <c r="E6317" s="397" t="s">
        <v>1976</v>
      </c>
      <c r="F6317" s="583" t="s">
        <v>4344</v>
      </c>
      <c r="G6317" s="397" t="s">
        <v>7</v>
      </c>
      <c r="H6317" s="583" t="s">
        <v>389</v>
      </c>
      <c r="I6317" s="397">
        <v>2023</v>
      </c>
      <c r="J6317" s="397">
        <v>10</v>
      </c>
      <c r="K6317" s="589" t="s">
        <v>3439</v>
      </c>
      <c r="L6317" s="34" t="s">
        <v>979</v>
      </c>
      <c r="M6317" s="325">
        <v>44454</v>
      </c>
      <c r="N6317" s="397" t="s">
        <v>2449</v>
      </c>
      <c r="O6317" s="397">
        <v>1</v>
      </c>
      <c r="P6317" s="397">
        <v>3</v>
      </c>
      <c r="Q6317" s="178" t="s">
        <v>214</v>
      </c>
      <c r="R6317" s="178" t="s">
        <v>2258</v>
      </c>
      <c r="S6317" s="421">
        <v>750</v>
      </c>
      <c r="T6317" s="178">
        <v>1.05</v>
      </c>
      <c r="U6317" s="459">
        <f t="shared" si="436"/>
        <v>2362.5</v>
      </c>
      <c r="V6317" s="590" t="s">
        <v>7</v>
      </c>
    </row>
    <row r="6318" spans="2:22" s="3" customFormat="1" ht="78.75" x14ac:dyDescent="0.25">
      <c r="B6318" s="206" t="s">
        <v>2237</v>
      </c>
      <c r="C6318" s="562" t="s">
        <v>2529</v>
      </c>
      <c r="D6318" s="204" t="s">
        <v>2530</v>
      </c>
      <c r="E6318" s="397" t="s">
        <v>1976</v>
      </c>
      <c r="F6318" s="583" t="s">
        <v>4345</v>
      </c>
      <c r="G6318" s="397" t="s">
        <v>7</v>
      </c>
      <c r="H6318" s="583" t="s">
        <v>389</v>
      </c>
      <c r="I6318" s="397">
        <v>2023</v>
      </c>
      <c r="J6318" s="397">
        <v>10</v>
      </c>
      <c r="K6318" s="56" t="s">
        <v>809</v>
      </c>
      <c r="L6318" s="34" t="s">
        <v>979</v>
      </c>
      <c r="M6318" s="325">
        <v>44454</v>
      </c>
      <c r="N6318" s="397" t="s">
        <v>2449</v>
      </c>
      <c r="O6318" s="397">
        <v>1</v>
      </c>
      <c r="P6318" s="397">
        <v>1</v>
      </c>
      <c r="Q6318" s="178" t="s">
        <v>214</v>
      </c>
      <c r="R6318" s="178" t="s">
        <v>1155</v>
      </c>
      <c r="S6318" s="421">
        <v>800</v>
      </c>
      <c r="T6318" s="178">
        <v>1.05</v>
      </c>
      <c r="U6318" s="459">
        <f t="shared" si="436"/>
        <v>840</v>
      </c>
      <c r="V6318" s="590" t="s">
        <v>7</v>
      </c>
    </row>
    <row r="6319" spans="2:22" s="3" customFormat="1" ht="78.75" x14ac:dyDescent="0.25">
      <c r="B6319" s="206" t="s">
        <v>2237</v>
      </c>
      <c r="C6319" s="562" t="s">
        <v>2529</v>
      </c>
      <c r="D6319" s="204" t="s">
        <v>2530</v>
      </c>
      <c r="E6319" s="397" t="s">
        <v>2301</v>
      </c>
      <c r="F6319" s="583" t="s">
        <v>4346</v>
      </c>
      <c r="G6319" s="397" t="s">
        <v>7</v>
      </c>
      <c r="H6319" s="583" t="s">
        <v>389</v>
      </c>
      <c r="I6319" s="397">
        <v>2023</v>
      </c>
      <c r="J6319" s="397">
        <v>10</v>
      </c>
      <c r="K6319" s="377" t="s">
        <v>3443</v>
      </c>
      <c r="L6319" s="34" t="s">
        <v>979</v>
      </c>
      <c r="M6319" s="325">
        <v>44454</v>
      </c>
      <c r="N6319" s="397" t="s">
        <v>2449</v>
      </c>
      <c r="O6319" s="397">
        <v>1</v>
      </c>
      <c r="P6319" s="397">
        <v>1</v>
      </c>
      <c r="Q6319" s="178" t="s">
        <v>261</v>
      </c>
      <c r="R6319" s="178" t="s">
        <v>2241</v>
      </c>
      <c r="S6319" s="421">
        <v>1663</v>
      </c>
      <c r="T6319" s="178">
        <v>1.07</v>
      </c>
      <c r="U6319" s="459">
        <f t="shared" si="436"/>
        <v>1779.41</v>
      </c>
      <c r="V6319" s="590" t="s">
        <v>7</v>
      </c>
    </row>
    <row r="6320" spans="2:22" s="3" customFormat="1" ht="78.75" x14ac:dyDescent="0.25">
      <c r="B6320" s="206" t="s">
        <v>2237</v>
      </c>
      <c r="C6320" s="562" t="s">
        <v>2529</v>
      </c>
      <c r="D6320" s="204" t="s">
        <v>2530</v>
      </c>
      <c r="E6320" s="397" t="s">
        <v>1063</v>
      </c>
      <c r="F6320" s="583" t="s">
        <v>4346</v>
      </c>
      <c r="G6320" s="397" t="s">
        <v>7</v>
      </c>
      <c r="H6320" s="583" t="s">
        <v>389</v>
      </c>
      <c r="I6320" s="397">
        <v>2023</v>
      </c>
      <c r="J6320" s="397">
        <v>10</v>
      </c>
      <c r="K6320" s="377" t="s">
        <v>141</v>
      </c>
      <c r="L6320" s="34" t="s">
        <v>979</v>
      </c>
      <c r="M6320" s="325">
        <v>44454</v>
      </c>
      <c r="N6320" s="397" t="s">
        <v>2449</v>
      </c>
      <c r="O6320" s="397">
        <v>1</v>
      </c>
      <c r="P6320" s="397">
        <v>5.92</v>
      </c>
      <c r="Q6320" s="178" t="s">
        <v>140</v>
      </c>
      <c r="R6320" s="178" t="s">
        <v>255</v>
      </c>
      <c r="S6320" s="421">
        <v>767</v>
      </c>
      <c r="T6320" s="178">
        <v>2.16</v>
      </c>
      <c r="U6320" s="459">
        <f t="shared" si="436"/>
        <v>9807.7824000000019</v>
      </c>
      <c r="V6320" s="590" t="s">
        <v>7</v>
      </c>
    </row>
    <row r="6321" spans="2:22" s="3" customFormat="1" ht="78.75" x14ac:dyDescent="0.25">
      <c r="B6321" s="206" t="s">
        <v>2237</v>
      </c>
      <c r="C6321" s="562" t="s">
        <v>2529</v>
      </c>
      <c r="D6321" s="204" t="s">
        <v>2530</v>
      </c>
      <c r="E6321" s="397" t="s">
        <v>168</v>
      </c>
      <c r="F6321" s="583" t="s">
        <v>4346</v>
      </c>
      <c r="G6321" s="397" t="s">
        <v>7</v>
      </c>
      <c r="H6321" s="583" t="s">
        <v>389</v>
      </c>
      <c r="I6321" s="397">
        <v>2023</v>
      </c>
      <c r="J6321" s="397">
        <v>10</v>
      </c>
      <c r="K6321" s="377" t="s">
        <v>141</v>
      </c>
      <c r="L6321" s="34" t="s">
        <v>979</v>
      </c>
      <c r="M6321" s="325">
        <v>44454</v>
      </c>
      <c r="N6321" s="397" t="s">
        <v>2449</v>
      </c>
      <c r="O6321" s="397">
        <v>1</v>
      </c>
      <c r="P6321" s="397">
        <v>5.92</v>
      </c>
      <c r="Q6321" s="178" t="s">
        <v>140</v>
      </c>
      <c r="R6321" s="178" t="s">
        <v>256</v>
      </c>
      <c r="S6321" s="421">
        <v>699</v>
      </c>
      <c r="T6321" s="178">
        <v>1.04</v>
      </c>
      <c r="U6321" s="459">
        <f t="shared" si="436"/>
        <v>4303.6032000000005</v>
      </c>
      <c r="V6321" s="590" t="s">
        <v>7</v>
      </c>
    </row>
    <row r="6322" spans="2:22" s="3" customFormat="1" ht="78.75" x14ac:dyDescent="0.25">
      <c r="B6322" s="206" t="s">
        <v>2237</v>
      </c>
      <c r="C6322" s="562" t="s">
        <v>2529</v>
      </c>
      <c r="D6322" s="204" t="s">
        <v>2530</v>
      </c>
      <c r="E6322" s="377" t="s">
        <v>3431</v>
      </c>
      <c r="F6322" s="583" t="s">
        <v>4346</v>
      </c>
      <c r="G6322" s="397" t="s">
        <v>7</v>
      </c>
      <c r="H6322" s="583" t="s">
        <v>389</v>
      </c>
      <c r="I6322" s="397">
        <v>2023</v>
      </c>
      <c r="J6322" s="397">
        <v>10</v>
      </c>
      <c r="K6322" s="377" t="s">
        <v>3444</v>
      </c>
      <c r="L6322" s="34" t="s">
        <v>979</v>
      </c>
      <c r="M6322" s="325">
        <v>44454</v>
      </c>
      <c r="N6322" s="397" t="s">
        <v>2449</v>
      </c>
      <c r="O6322" s="397">
        <v>1</v>
      </c>
      <c r="P6322" s="397">
        <v>17.759999999999998</v>
      </c>
      <c r="Q6322" s="178" t="s">
        <v>140</v>
      </c>
      <c r="R6322" s="178" t="s">
        <v>1963</v>
      </c>
      <c r="S6322" s="421">
        <v>431</v>
      </c>
      <c r="T6322" s="178">
        <v>1.04</v>
      </c>
      <c r="U6322" s="459">
        <f t="shared" si="436"/>
        <v>7960.7424000000001</v>
      </c>
      <c r="V6322" s="590" t="s">
        <v>7</v>
      </c>
    </row>
    <row r="6323" spans="2:22" s="3" customFormat="1" ht="220.5" x14ac:dyDescent="0.25">
      <c r="B6323" s="206" t="s">
        <v>2237</v>
      </c>
      <c r="C6323" s="562" t="s">
        <v>2529</v>
      </c>
      <c r="D6323" s="204" t="s">
        <v>2530</v>
      </c>
      <c r="E6323" s="397" t="s">
        <v>1063</v>
      </c>
      <c r="F6323" s="583" t="s">
        <v>4347</v>
      </c>
      <c r="G6323" s="397" t="s">
        <v>7</v>
      </c>
      <c r="H6323" s="583" t="s">
        <v>389</v>
      </c>
      <c r="I6323" s="397">
        <v>2023</v>
      </c>
      <c r="J6323" s="397">
        <v>0.4</v>
      </c>
      <c r="K6323" s="377" t="s">
        <v>141</v>
      </c>
      <c r="L6323" s="34" t="s">
        <v>979</v>
      </c>
      <c r="M6323" s="325">
        <v>44454</v>
      </c>
      <c r="N6323" s="397" t="s">
        <v>2449</v>
      </c>
      <c r="O6323" s="397">
        <v>1</v>
      </c>
      <c r="P6323" s="397">
        <v>8.81</v>
      </c>
      <c r="Q6323" s="178" t="s">
        <v>140</v>
      </c>
      <c r="R6323" s="178" t="s">
        <v>2265</v>
      </c>
      <c r="S6323" s="421">
        <v>499</v>
      </c>
      <c r="T6323" s="178">
        <v>2.16</v>
      </c>
      <c r="U6323" s="459">
        <f t="shared" si="436"/>
        <v>9495.7704000000012</v>
      </c>
      <c r="V6323" s="590" t="s">
        <v>7</v>
      </c>
    </row>
    <row r="6324" spans="2:22" s="3" customFormat="1" ht="220.5" x14ac:dyDescent="0.25">
      <c r="B6324" s="206" t="s">
        <v>2237</v>
      </c>
      <c r="C6324" s="562" t="s">
        <v>2529</v>
      </c>
      <c r="D6324" s="204" t="s">
        <v>2530</v>
      </c>
      <c r="E6324" s="397" t="s">
        <v>168</v>
      </c>
      <c r="F6324" s="583" t="s">
        <v>4347</v>
      </c>
      <c r="G6324" s="397" t="s">
        <v>7</v>
      </c>
      <c r="H6324" s="583" t="s">
        <v>389</v>
      </c>
      <c r="I6324" s="397">
        <v>2023</v>
      </c>
      <c r="J6324" s="397">
        <v>0.4</v>
      </c>
      <c r="K6324" s="377" t="s">
        <v>141</v>
      </c>
      <c r="L6324" s="34" t="s">
        <v>979</v>
      </c>
      <c r="M6324" s="325">
        <v>44454</v>
      </c>
      <c r="N6324" s="397" t="s">
        <v>2449</v>
      </c>
      <c r="O6324" s="397">
        <v>1</v>
      </c>
      <c r="P6324" s="397">
        <v>8.81</v>
      </c>
      <c r="Q6324" s="178" t="s">
        <v>140</v>
      </c>
      <c r="R6324" s="178" t="s">
        <v>2266</v>
      </c>
      <c r="S6324" s="421">
        <v>517</v>
      </c>
      <c r="T6324" s="178">
        <v>1.04</v>
      </c>
      <c r="U6324" s="459">
        <f t="shared" si="436"/>
        <v>4736.9608000000007</v>
      </c>
      <c r="V6324" s="590" t="s">
        <v>7</v>
      </c>
    </row>
    <row r="6325" spans="2:22" s="3" customFormat="1" ht="220.5" x14ac:dyDescent="0.25">
      <c r="B6325" s="206" t="s">
        <v>2237</v>
      </c>
      <c r="C6325" s="562" t="s">
        <v>2529</v>
      </c>
      <c r="D6325" s="204" t="s">
        <v>2530</v>
      </c>
      <c r="E6325" s="377" t="s">
        <v>3431</v>
      </c>
      <c r="F6325" s="583" t="s">
        <v>4347</v>
      </c>
      <c r="G6325" s="397" t="s">
        <v>7</v>
      </c>
      <c r="H6325" s="583" t="s">
        <v>389</v>
      </c>
      <c r="I6325" s="397">
        <v>2023</v>
      </c>
      <c r="J6325" s="397">
        <v>0.4</v>
      </c>
      <c r="K6325" s="377" t="s">
        <v>3433</v>
      </c>
      <c r="L6325" s="34" t="s">
        <v>979</v>
      </c>
      <c r="M6325" s="325">
        <v>44454</v>
      </c>
      <c r="N6325" s="397" t="s">
        <v>2449</v>
      </c>
      <c r="O6325" s="397">
        <v>1</v>
      </c>
      <c r="P6325" s="397">
        <v>8.81</v>
      </c>
      <c r="Q6325" s="178" t="s">
        <v>140</v>
      </c>
      <c r="R6325" s="178" t="s">
        <v>2250</v>
      </c>
      <c r="S6325" s="421">
        <v>291</v>
      </c>
      <c r="T6325" s="178">
        <v>1.04</v>
      </c>
      <c r="U6325" s="459">
        <f t="shared" si="436"/>
        <v>2666.2584000000002</v>
      </c>
      <c r="V6325" s="590" t="s">
        <v>7</v>
      </c>
    </row>
    <row r="6326" spans="2:22" s="3" customFormat="1" ht="78.75" x14ac:dyDescent="0.25">
      <c r="B6326" s="206" t="s">
        <v>2237</v>
      </c>
      <c r="C6326" s="562" t="s">
        <v>2529</v>
      </c>
      <c r="D6326" s="204" t="s">
        <v>2530</v>
      </c>
      <c r="E6326" s="377" t="s">
        <v>1885</v>
      </c>
      <c r="F6326" s="583" t="s">
        <v>4346</v>
      </c>
      <c r="G6326" s="397" t="s">
        <v>7</v>
      </c>
      <c r="H6326" s="583" t="s">
        <v>389</v>
      </c>
      <c r="I6326" s="397">
        <v>2023</v>
      </c>
      <c r="J6326" s="397">
        <v>10</v>
      </c>
      <c r="K6326" s="377" t="s">
        <v>3659</v>
      </c>
      <c r="L6326" s="34" t="s">
        <v>979</v>
      </c>
      <c r="M6326" s="325">
        <v>44454</v>
      </c>
      <c r="N6326" s="397" t="s">
        <v>2449</v>
      </c>
      <c r="O6326" s="397">
        <v>1</v>
      </c>
      <c r="P6326" s="397">
        <v>11.84</v>
      </c>
      <c r="Q6326" s="178" t="s">
        <v>139</v>
      </c>
      <c r="R6326" s="178" t="s">
        <v>359</v>
      </c>
      <c r="S6326" s="421">
        <v>30</v>
      </c>
      <c r="T6326" s="178">
        <v>1</v>
      </c>
      <c r="U6326" s="459">
        <f t="shared" si="436"/>
        <v>355.2</v>
      </c>
      <c r="V6326" s="590" t="s">
        <v>7</v>
      </c>
    </row>
    <row r="6327" spans="2:22" s="3" customFormat="1" ht="78.75" x14ac:dyDescent="0.25">
      <c r="B6327" s="206" t="s">
        <v>2237</v>
      </c>
      <c r="C6327" s="562" t="s">
        <v>2529</v>
      </c>
      <c r="D6327" s="204" t="s">
        <v>2530</v>
      </c>
      <c r="E6327" s="397" t="s">
        <v>193</v>
      </c>
      <c r="F6327" s="583" t="s">
        <v>4346</v>
      </c>
      <c r="G6327" s="397" t="s">
        <v>7</v>
      </c>
      <c r="H6327" s="583" t="s">
        <v>389</v>
      </c>
      <c r="I6327" s="397">
        <v>2023</v>
      </c>
      <c r="J6327" s="397">
        <v>10</v>
      </c>
      <c r="K6327" s="377" t="s">
        <v>4229</v>
      </c>
      <c r="L6327" s="34" t="s">
        <v>979</v>
      </c>
      <c r="M6327" s="325">
        <v>44454</v>
      </c>
      <c r="N6327" s="397" t="s">
        <v>2449</v>
      </c>
      <c r="O6327" s="397">
        <v>1</v>
      </c>
      <c r="P6327" s="397">
        <v>0.5</v>
      </c>
      <c r="Q6327" s="178" t="s">
        <v>140</v>
      </c>
      <c r="R6327" s="178" t="s">
        <v>164</v>
      </c>
      <c r="S6327" s="421">
        <v>6890</v>
      </c>
      <c r="T6327" s="178">
        <v>1.04</v>
      </c>
      <c r="U6327" s="459">
        <f t="shared" si="436"/>
        <v>3582.8</v>
      </c>
      <c r="V6327" s="590" t="s">
        <v>7</v>
      </c>
    </row>
    <row r="6328" spans="2:22" s="3" customFormat="1" ht="78.75" x14ac:dyDescent="0.25">
      <c r="B6328" s="206" t="s">
        <v>2237</v>
      </c>
      <c r="C6328" s="562" t="s">
        <v>2529</v>
      </c>
      <c r="D6328" s="204" t="s">
        <v>2530</v>
      </c>
      <c r="E6328" s="397" t="s">
        <v>189</v>
      </c>
      <c r="F6328" s="583" t="s">
        <v>4346</v>
      </c>
      <c r="G6328" s="397" t="s">
        <v>7</v>
      </c>
      <c r="H6328" s="583" t="s">
        <v>389</v>
      </c>
      <c r="I6328" s="397">
        <v>2023</v>
      </c>
      <c r="J6328" s="397">
        <v>10</v>
      </c>
      <c r="K6328" s="377" t="s">
        <v>3002</v>
      </c>
      <c r="L6328" s="34" t="s">
        <v>979</v>
      </c>
      <c r="M6328" s="325">
        <v>44454</v>
      </c>
      <c r="N6328" s="397" t="s">
        <v>2449</v>
      </c>
      <c r="O6328" s="397">
        <v>1</v>
      </c>
      <c r="P6328" s="397">
        <v>1</v>
      </c>
      <c r="Q6328" s="178" t="s">
        <v>156</v>
      </c>
      <c r="R6328" s="178" t="s">
        <v>283</v>
      </c>
      <c r="S6328" s="421">
        <v>3000</v>
      </c>
      <c r="T6328" s="178">
        <v>1</v>
      </c>
      <c r="U6328" s="459">
        <f t="shared" si="436"/>
        <v>3000</v>
      </c>
      <c r="V6328" s="590" t="s">
        <v>7</v>
      </c>
    </row>
    <row r="6329" spans="2:22" s="3" customFormat="1" ht="78.75" x14ac:dyDescent="0.25">
      <c r="B6329" s="206" t="s">
        <v>2237</v>
      </c>
      <c r="C6329" s="562" t="s">
        <v>2529</v>
      </c>
      <c r="D6329" s="204" t="s">
        <v>2530</v>
      </c>
      <c r="E6329" s="397" t="s">
        <v>26</v>
      </c>
      <c r="F6329" s="575" t="s">
        <v>7</v>
      </c>
      <c r="G6329" s="32" t="s">
        <v>7</v>
      </c>
      <c r="H6329" s="583" t="s">
        <v>7</v>
      </c>
      <c r="I6329" s="32" t="s">
        <v>7</v>
      </c>
      <c r="J6329" s="32" t="s">
        <v>7</v>
      </c>
      <c r="K6329" s="32" t="s">
        <v>7</v>
      </c>
      <c r="L6329" s="32" t="s">
        <v>7</v>
      </c>
      <c r="M6329" s="32" t="s">
        <v>7</v>
      </c>
      <c r="N6329" s="32" t="s">
        <v>7</v>
      </c>
      <c r="O6329" s="32" t="s">
        <v>7</v>
      </c>
      <c r="P6329" s="32" t="s">
        <v>7</v>
      </c>
      <c r="Q6329" s="32" t="s">
        <v>7</v>
      </c>
      <c r="R6329" s="32" t="s">
        <v>7</v>
      </c>
      <c r="S6329" s="143" t="s">
        <v>7</v>
      </c>
      <c r="T6329" s="32" t="s">
        <v>7</v>
      </c>
      <c r="U6329" s="459">
        <f>SUM(U6316:U6328)</f>
        <v>52382.027600000001</v>
      </c>
      <c r="V6329" s="590" t="s">
        <v>7</v>
      </c>
    </row>
    <row r="6330" spans="2:22" s="3" customFormat="1" ht="63" x14ac:dyDescent="0.25">
      <c r="B6330" s="206" t="s">
        <v>2237</v>
      </c>
      <c r="C6330" s="562" t="s">
        <v>2531</v>
      </c>
      <c r="D6330" s="204" t="s">
        <v>2532</v>
      </c>
      <c r="E6330" s="397" t="s">
        <v>1976</v>
      </c>
      <c r="F6330" s="583" t="s">
        <v>4348</v>
      </c>
      <c r="G6330" s="397" t="s">
        <v>7</v>
      </c>
      <c r="H6330" s="583" t="s">
        <v>154</v>
      </c>
      <c r="I6330" s="397">
        <v>2024</v>
      </c>
      <c r="J6330" s="397">
        <v>10</v>
      </c>
      <c r="K6330" s="397" t="s">
        <v>3823</v>
      </c>
      <c r="L6330" s="34" t="s">
        <v>979</v>
      </c>
      <c r="M6330" s="325">
        <v>44454</v>
      </c>
      <c r="N6330" s="397" t="s">
        <v>2449</v>
      </c>
      <c r="O6330" s="397">
        <v>1</v>
      </c>
      <c r="P6330" s="397">
        <v>1</v>
      </c>
      <c r="Q6330" s="178" t="s">
        <v>214</v>
      </c>
      <c r="R6330" s="178" t="s">
        <v>2445</v>
      </c>
      <c r="S6330" s="421">
        <v>675</v>
      </c>
      <c r="T6330" s="178">
        <v>1.05</v>
      </c>
      <c r="U6330" s="459">
        <f t="shared" ref="U6330:U6344" si="437">O6330*P6330*S6330*T6330</f>
        <v>708.75</v>
      </c>
      <c r="V6330" s="590" t="s">
        <v>7</v>
      </c>
    </row>
    <row r="6331" spans="2:22" s="3" customFormat="1" ht="63" x14ac:dyDescent="0.25">
      <c r="B6331" s="206" t="s">
        <v>2237</v>
      </c>
      <c r="C6331" s="562" t="s">
        <v>2531</v>
      </c>
      <c r="D6331" s="204" t="s">
        <v>2532</v>
      </c>
      <c r="E6331" s="397" t="s">
        <v>1976</v>
      </c>
      <c r="F6331" s="686" t="s">
        <v>4349</v>
      </c>
      <c r="G6331" s="397" t="s">
        <v>7</v>
      </c>
      <c r="H6331" s="583" t="s">
        <v>154</v>
      </c>
      <c r="I6331" s="397">
        <v>2024</v>
      </c>
      <c r="J6331" s="397">
        <v>10</v>
      </c>
      <c r="K6331" s="583" t="s">
        <v>3824</v>
      </c>
      <c r="L6331" s="34" t="s">
        <v>979</v>
      </c>
      <c r="M6331" s="325">
        <v>44454</v>
      </c>
      <c r="N6331" s="397" t="s">
        <v>2449</v>
      </c>
      <c r="O6331" s="397">
        <v>1</v>
      </c>
      <c r="P6331" s="397">
        <v>1</v>
      </c>
      <c r="Q6331" s="178" t="s">
        <v>214</v>
      </c>
      <c r="R6331" s="178" t="s">
        <v>2259</v>
      </c>
      <c r="S6331" s="421">
        <v>710</v>
      </c>
      <c r="T6331" s="178">
        <v>1.05</v>
      </c>
      <c r="U6331" s="459">
        <f t="shared" si="437"/>
        <v>745.5</v>
      </c>
      <c r="V6331" s="590" t="s">
        <v>7</v>
      </c>
    </row>
    <row r="6332" spans="2:22" s="3" customFormat="1" ht="157.5" x14ac:dyDescent="0.25">
      <c r="B6332" s="206" t="s">
        <v>2237</v>
      </c>
      <c r="C6332" s="562" t="s">
        <v>2531</v>
      </c>
      <c r="D6332" s="204" t="s">
        <v>2532</v>
      </c>
      <c r="E6332" s="397" t="s">
        <v>1976</v>
      </c>
      <c r="F6332" s="583" t="s">
        <v>4350</v>
      </c>
      <c r="G6332" s="397" t="s">
        <v>7</v>
      </c>
      <c r="H6332" s="583" t="s">
        <v>154</v>
      </c>
      <c r="I6332" s="397">
        <v>2024</v>
      </c>
      <c r="J6332" s="397">
        <v>10</v>
      </c>
      <c r="K6332" s="589" t="s">
        <v>3439</v>
      </c>
      <c r="L6332" s="34" t="s">
        <v>979</v>
      </c>
      <c r="M6332" s="325">
        <v>44454</v>
      </c>
      <c r="N6332" s="397" t="s">
        <v>2449</v>
      </c>
      <c r="O6332" s="397">
        <v>1</v>
      </c>
      <c r="P6332" s="397">
        <v>5</v>
      </c>
      <c r="Q6332" s="178" t="s">
        <v>214</v>
      </c>
      <c r="R6332" s="178" t="s">
        <v>2258</v>
      </c>
      <c r="S6332" s="421">
        <v>750</v>
      </c>
      <c r="T6332" s="178">
        <v>1.05</v>
      </c>
      <c r="U6332" s="459">
        <f t="shared" si="437"/>
        <v>3937.5</v>
      </c>
      <c r="V6332" s="590" t="s">
        <v>7</v>
      </c>
    </row>
    <row r="6333" spans="2:22" s="3" customFormat="1" ht="63" x14ac:dyDescent="0.25">
      <c r="B6333" s="206" t="s">
        <v>2237</v>
      </c>
      <c r="C6333" s="562" t="s">
        <v>2531</v>
      </c>
      <c r="D6333" s="204" t="s">
        <v>2532</v>
      </c>
      <c r="E6333" s="397" t="s">
        <v>1976</v>
      </c>
      <c r="F6333" s="583" t="s">
        <v>4351</v>
      </c>
      <c r="G6333" s="397" t="s">
        <v>7</v>
      </c>
      <c r="H6333" s="583" t="s">
        <v>154</v>
      </c>
      <c r="I6333" s="397">
        <v>2024</v>
      </c>
      <c r="J6333" s="397">
        <v>10</v>
      </c>
      <c r="K6333" s="56" t="s">
        <v>809</v>
      </c>
      <c r="L6333" s="34" t="s">
        <v>979</v>
      </c>
      <c r="M6333" s="325">
        <v>44454</v>
      </c>
      <c r="N6333" s="397" t="s">
        <v>2449</v>
      </c>
      <c r="O6333" s="397">
        <v>1</v>
      </c>
      <c r="P6333" s="397">
        <v>2</v>
      </c>
      <c r="Q6333" s="178" t="s">
        <v>214</v>
      </c>
      <c r="R6333" s="178" t="s">
        <v>1155</v>
      </c>
      <c r="S6333" s="421">
        <v>800</v>
      </c>
      <c r="T6333" s="178">
        <v>1.05</v>
      </c>
      <c r="U6333" s="459">
        <f t="shared" si="437"/>
        <v>1680</v>
      </c>
      <c r="V6333" s="590" t="s">
        <v>7</v>
      </c>
    </row>
    <row r="6334" spans="2:22" s="3" customFormat="1" ht="63" x14ac:dyDescent="0.25">
      <c r="B6334" s="206" t="s">
        <v>2237</v>
      </c>
      <c r="C6334" s="562" t="s">
        <v>2531</v>
      </c>
      <c r="D6334" s="204" t="s">
        <v>2532</v>
      </c>
      <c r="E6334" s="397" t="s">
        <v>1976</v>
      </c>
      <c r="F6334" s="686" t="s">
        <v>4352</v>
      </c>
      <c r="G6334" s="397" t="s">
        <v>7</v>
      </c>
      <c r="H6334" s="583" t="s">
        <v>154</v>
      </c>
      <c r="I6334" s="397">
        <v>2024</v>
      </c>
      <c r="J6334" s="397">
        <v>10</v>
      </c>
      <c r="K6334" s="589" t="s">
        <v>3827</v>
      </c>
      <c r="L6334" s="34" t="s">
        <v>979</v>
      </c>
      <c r="M6334" s="325">
        <v>44454</v>
      </c>
      <c r="N6334" s="397" t="s">
        <v>2449</v>
      </c>
      <c r="O6334" s="397">
        <v>1</v>
      </c>
      <c r="P6334" s="397">
        <v>1</v>
      </c>
      <c r="Q6334" s="178" t="s">
        <v>214</v>
      </c>
      <c r="R6334" s="178" t="s">
        <v>2257</v>
      </c>
      <c r="S6334" s="421">
        <v>1025</v>
      </c>
      <c r="T6334" s="178">
        <v>1.05</v>
      </c>
      <c r="U6334" s="459">
        <f t="shared" si="437"/>
        <v>1076.25</v>
      </c>
      <c r="V6334" s="590" t="s">
        <v>7</v>
      </c>
    </row>
    <row r="6335" spans="2:22" s="3" customFormat="1" ht="63" x14ac:dyDescent="0.25">
      <c r="B6335" s="206" t="s">
        <v>2237</v>
      </c>
      <c r="C6335" s="562" t="s">
        <v>2531</v>
      </c>
      <c r="D6335" s="204" t="s">
        <v>2532</v>
      </c>
      <c r="E6335" s="397" t="s">
        <v>2301</v>
      </c>
      <c r="F6335" s="583" t="s">
        <v>4324</v>
      </c>
      <c r="G6335" s="397" t="s">
        <v>7</v>
      </c>
      <c r="H6335" s="583" t="s">
        <v>154</v>
      </c>
      <c r="I6335" s="397">
        <v>2024</v>
      </c>
      <c r="J6335" s="397">
        <v>10</v>
      </c>
      <c r="K6335" s="377" t="s">
        <v>3443</v>
      </c>
      <c r="L6335" s="34" t="s">
        <v>979</v>
      </c>
      <c r="M6335" s="325">
        <v>44454</v>
      </c>
      <c r="N6335" s="397" t="s">
        <v>2449</v>
      </c>
      <c r="O6335" s="397">
        <v>1</v>
      </c>
      <c r="P6335" s="397">
        <v>1</v>
      </c>
      <c r="Q6335" s="178" t="s">
        <v>261</v>
      </c>
      <c r="R6335" s="178" t="s">
        <v>2241</v>
      </c>
      <c r="S6335" s="421">
        <v>1663</v>
      </c>
      <c r="T6335" s="178">
        <v>1.07</v>
      </c>
      <c r="U6335" s="459">
        <f t="shared" si="437"/>
        <v>1779.41</v>
      </c>
      <c r="V6335" s="590" t="s">
        <v>7</v>
      </c>
    </row>
    <row r="6336" spans="2:22" s="3" customFormat="1" ht="63" x14ac:dyDescent="0.25">
      <c r="B6336" s="206" t="s">
        <v>2237</v>
      </c>
      <c r="C6336" s="562" t="s">
        <v>2531</v>
      </c>
      <c r="D6336" s="204" t="s">
        <v>2532</v>
      </c>
      <c r="E6336" s="397" t="s">
        <v>1063</v>
      </c>
      <c r="F6336" s="583" t="s">
        <v>4324</v>
      </c>
      <c r="G6336" s="397" t="s">
        <v>7</v>
      </c>
      <c r="H6336" s="583" t="s">
        <v>154</v>
      </c>
      <c r="I6336" s="397">
        <v>2024</v>
      </c>
      <c r="J6336" s="397">
        <v>10</v>
      </c>
      <c r="K6336" s="377" t="s">
        <v>141</v>
      </c>
      <c r="L6336" s="34" t="s">
        <v>979</v>
      </c>
      <c r="M6336" s="325">
        <v>44454</v>
      </c>
      <c r="N6336" s="397" t="s">
        <v>2449</v>
      </c>
      <c r="O6336" s="397">
        <v>1</v>
      </c>
      <c r="P6336" s="397">
        <v>6.75</v>
      </c>
      <c r="Q6336" s="178" t="s">
        <v>140</v>
      </c>
      <c r="R6336" s="178" t="s">
        <v>255</v>
      </c>
      <c r="S6336" s="421">
        <v>767</v>
      </c>
      <c r="T6336" s="178">
        <v>2.16</v>
      </c>
      <c r="U6336" s="459">
        <f t="shared" si="437"/>
        <v>11182.86</v>
      </c>
      <c r="V6336" s="590" t="s">
        <v>7</v>
      </c>
    </row>
    <row r="6337" spans="2:22" s="3" customFormat="1" ht="63" x14ac:dyDescent="0.25">
      <c r="B6337" s="206" t="s">
        <v>2237</v>
      </c>
      <c r="C6337" s="562" t="s">
        <v>2531</v>
      </c>
      <c r="D6337" s="204" t="s">
        <v>2532</v>
      </c>
      <c r="E6337" s="397" t="s">
        <v>168</v>
      </c>
      <c r="F6337" s="583" t="s">
        <v>4324</v>
      </c>
      <c r="G6337" s="397" t="s">
        <v>7</v>
      </c>
      <c r="H6337" s="583" t="s">
        <v>154</v>
      </c>
      <c r="I6337" s="397">
        <v>2024</v>
      </c>
      <c r="J6337" s="397">
        <v>10</v>
      </c>
      <c r="K6337" s="377" t="s">
        <v>141</v>
      </c>
      <c r="L6337" s="34" t="s">
        <v>979</v>
      </c>
      <c r="M6337" s="325">
        <v>44454</v>
      </c>
      <c r="N6337" s="397" t="s">
        <v>2449</v>
      </c>
      <c r="O6337" s="397">
        <v>1</v>
      </c>
      <c r="P6337" s="397">
        <v>6.75</v>
      </c>
      <c r="Q6337" s="178" t="s">
        <v>140</v>
      </c>
      <c r="R6337" s="178" t="s">
        <v>256</v>
      </c>
      <c r="S6337" s="421">
        <v>699</v>
      </c>
      <c r="T6337" s="178">
        <v>1.04</v>
      </c>
      <c r="U6337" s="459">
        <f t="shared" si="437"/>
        <v>4906.9800000000005</v>
      </c>
      <c r="V6337" s="590" t="s">
        <v>7</v>
      </c>
    </row>
    <row r="6338" spans="2:22" s="3" customFormat="1" ht="63" x14ac:dyDescent="0.25">
      <c r="B6338" s="206" t="s">
        <v>2237</v>
      </c>
      <c r="C6338" s="562" t="s">
        <v>2531</v>
      </c>
      <c r="D6338" s="204" t="s">
        <v>2532</v>
      </c>
      <c r="E6338" s="377" t="s">
        <v>3431</v>
      </c>
      <c r="F6338" s="583" t="s">
        <v>4324</v>
      </c>
      <c r="G6338" s="397" t="s">
        <v>7</v>
      </c>
      <c r="H6338" s="583" t="s">
        <v>154</v>
      </c>
      <c r="I6338" s="397">
        <v>2024</v>
      </c>
      <c r="J6338" s="397">
        <v>10</v>
      </c>
      <c r="K6338" s="377" t="s">
        <v>3444</v>
      </c>
      <c r="L6338" s="34" t="s">
        <v>979</v>
      </c>
      <c r="M6338" s="325">
        <v>44454</v>
      </c>
      <c r="N6338" s="397" t="s">
        <v>2449</v>
      </c>
      <c r="O6338" s="397">
        <v>1</v>
      </c>
      <c r="P6338" s="397">
        <v>20.25</v>
      </c>
      <c r="Q6338" s="178" t="s">
        <v>140</v>
      </c>
      <c r="R6338" s="178" t="s">
        <v>1963</v>
      </c>
      <c r="S6338" s="421">
        <v>431</v>
      </c>
      <c r="T6338" s="178">
        <v>1.04</v>
      </c>
      <c r="U6338" s="459">
        <f t="shared" si="437"/>
        <v>9076.86</v>
      </c>
      <c r="V6338" s="590" t="s">
        <v>7</v>
      </c>
    </row>
    <row r="6339" spans="2:22" s="3" customFormat="1" ht="409.5" x14ac:dyDescent="0.25">
      <c r="B6339" s="206" t="s">
        <v>2237</v>
      </c>
      <c r="C6339" s="562" t="s">
        <v>2531</v>
      </c>
      <c r="D6339" s="204" t="s">
        <v>2532</v>
      </c>
      <c r="E6339" s="397" t="s">
        <v>1063</v>
      </c>
      <c r="F6339" s="583" t="s">
        <v>4353</v>
      </c>
      <c r="G6339" s="397" t="s">
        <v>7</v>
      </c>
      <c r="H6339" s="583" t="s">
        <v>154</v>
      </c>
      <c r="I6339" s="397">
        <v>2024</v>
      </c>
      <c r="J6339" s="397">
        <v>0.4</v>
      </c>
      <c r="K6339" s="377" t="s">
        <v>141</v>
      </c>
      <c r="L6339" s="34" t="s">
        <v>979</v>
      </c>
      <c r="M6339" s="325">
        <v>44454</v>
      </c>
      <c r="N6339" s="397" t="s">
        <v>2449</v>
      </c>
      <c r="O6339" s="397">
        <v>1</v>
      </c>
      <c r="P6339" s="397">
        <v>11.58</v>
      </c>
      <c r="Q6339" s="178" t="s">
        <v>140</v>
      </c>
      <c r="R6339" s="178" t="s">
        <v>2265</v>
      </c>
      <c r="S6339" s="421">
        <v>499</v>
      </c>
      <c r="T6339" s="178">
        <v>2.16</v>
      </c>
      <c r="U6339" s="459">
        <f t="shared" si="437"/>
        <v>12481.387200000001</v>
      </c>
      <c r="V6339" s="590" t="s">
        <v>7</v>
      </c>
    </row>
    <row r="6340" spans="2:22" s="3" customFormat="1" ht="409.5" x14ac:dyDescent="0.25">
      <c r="B6340" s="206" t="s">
        <v>2237</v>
      </c>
      <c r="C6340" s="562" t="s">
        <v>2531</v>
      </c>
      <c r="D6340" s="204" t="s">
        <v>2532</v>
      </c>
      <c r="E6340" s="397" t="s">
        <v>168</v>
      </c>
      <c r="F6340" s="583" t="s">
        <v>4353</v>
      </c>
      <c r="G6340" s="397" t="s">
        <v>7</v>
      </c>
      <c r="H6340" s="583" t="s">
        <v>154</v>
      </c>
      <c r="I6340" s="397">
        <v>2024</v>
      </c>
      <c r="J6340" s="397">
        <v>0.4</v>
      </c>
      <c r="K6340" s="377" t="s">
        <v>141</v>
      </c>
      <c r="L6340" s="34" t="s">
        <v>979</v>
      </c>
      <c r="M6340" s="325">
        <v>44454</v>
      </c>
      <c r="N6340" s="397" t="s">
        <v>2449</v>
      </c>
      <c r="O6340" s="397">
        <v>1</v>
      </c>
      <c r="P6340" s="397">
        <v>11.58</v>
      </c>
      <c r="Q6340" s="178" t="s">
        <v>140</v>
      </c>
      <c r="R6340" s="178" t="s">
        <v>2266</v>
      </c>
      <c r="S6340" s="421">
        <v>517</v>
      </c>
      <c r="T6340" s="178">
        <v>1.04</v>
      </c>
      <c r="U6340" s="459">
        <f t="shared" si="437"/>
        <v>6226.3343999999997</v>
      </c>
      <c r="V6340" s="590" t="s">
        <v>7</v>
      </c>
    </row>
    <row r="6341" spans="2:22" s="3" customFormat="1" ht="409.5" x14ac:dyDescent="0.25">
      <c r="B6341" s="206" t="s">
        <v>2237</v>
      </c>
      <c r="C6341" s="562" t="s">
        <v>2531</v>
      </c>
      <c r="D6341" s="204" t="s">
        <v>2532</v>
      </c>
      <c r="E6341" s="377" t="s">
        <v>3431</v>
      </c>
      <c r="F6341" s="583" t="s">
        <v>4353</v>
      </c>
      <c r="G6341" s="397" t="s">
        <v>7</v>
      </c>
      <c r="H6341" s="583" t="s">
        <v>154</v>
      </c>
      <c r="I6341" s="397">
        <v>2024</v>
      </c>
      <c r="J6341" s="397">
        <v>0.4</v>
      </c>
      <c r="K6341" s="377" t="s">
        <v>3433</v>
      </c>
      <c r="L6341" s="34" t="s">
        <v>979</v>
      </c>
      <c r="M6341" s="325">
        <v>44454</v>
      </c>
      <c r="N6341" s="397" t="s">
        <v>2449</v>
      </c>
      <c r="O6341" s="397">
        <v>1</v>
      </c>
      <c r="P6341" s="397">
        <v>11.58</v>
      </c>
      <c r="Q6341" s="178" t="s">
        <v>140</v>
      </c>
      <c r="R6341" s="178" t="s">
        <v>2250</v>
      </c>
      <c r="S6341" s="421">
        <v>291</v>
      </c>
      <c r="T6341" s="178">
        <v>1.04</v>
      </c>
      <c r="U6341" s="459">
        <f t="shared" si="437"/>
        <v>3504.5712000000003</v>
      </c>
      <c r="V6341" s="590" t="s">
        <v>7</v>
      </c>
    </row>
    <row r="6342" spans="2:22" s="3" customFormat="1" ht="78.75" x14ac:dyDescent="0.25">
      <c r="B6342" s="206" t="s">
        <v>2237</v>
      </c>
      <c r="C6342" s="562" t="s">
        <v>2531</v>
      </c>
      <c r="D6342" s="204" t="s">
        <v>2532</v>
      </c>
      <c r="E6342" s="377" t="s">
        <v>1885</v>
      </c>
      <c r="F6342" s="583" t="s">
        <v>4324</v>
      </c>
      <c r="G6342" s="397" t="s">
        <v>7</v>
      </c>
      <c r="H6342" s="583" t="s">
        <v>154</v>
      </c>
      <c r="I6342" s="397">
        <v>2024</v>
      </c>
      <c r="J6342" s="397">
        <v>10</v>
      </c>
      <c r="K6342" s="377" t="s">
        <v>3659</v>
      </c>
      <c r="L6342" s="34" t="s">
        <v>979</v>
      </c>
      <c r="M6342" s="325">
        <v>44454</v>
      </c>
      <c r="N6342" s="397" t="s">
        <v>2449</v>
      </c>
      <c r="O6342" s="397">
        <v>1</v>
      </c>
      <c r="P6342" s="397">
        <v>13.5</v>
      </c>
      <c r="Q6342" s="178" t="s">
        <v>139</v>
      </c>
      <c r="R6342" s="178" t="s">
        <v>359</v>
      </c>
      <c r="S6342" s="421">
        <v>30</v>
      </c>
      <c r="T6342" s="178">
        <v>1</v>
      </c>
      <c r="U6342" s="459">
        <f t="shared" si="437"/>
        <v>405</v>
      </c>
      <c r="V6342" s="590" t="s">
        <v>7</v>
      </c>
    </row>
    <row r="6343" spans="2:22" s="3" customFormat="1" ht="63" x14ac:dyDescent="0.25">
      <c r="B6343" s="206" t="s">
        <v>2237</v>
      </c>
      <c r="C6343" s="562" t="s">
        <v>2531</v>
      </c>
      <c r="D6343" s="204" t="s">
        <v>2532</v>
      </c>
      <c r="E6343" s="397" t="s">
        <v>193</v>
      </c>
      <c r="F6343" s="583" t="s">
        <v>4324</v>
      </c>
      <c r="G6343" s="397" t="s">
        <v>7</v>
      </c>
      <c r="H6343" s="583" t="s">
        <v>154</v>
      </c>
      <c r="I6343" s="397">
        <v>2024</v>
      </c>
      <c r="J6343" s="397">
        <v>10</v>
      </c>
      <c r="K6343" s="377" t="s">
        <v>4229</v>
      </c>
      <c r="L6343" s="34" t="s">
        <v>979</v>
      </c>
      <c r="M6343" s="325">
        <v>44454</v>
      </c>
      <c r="N6343" s="397" t="s">
        <v>2449</v>
      </c>
      <c r="O6343" s="397">
        <v>1</v>
      </c>
      <c r="P6343" s="397">
        <v>2</v>
      </c>
      <c r="Q6343" s="178" t="s">
        <v>140</v>
      </c>
      <c r="R6343" s="178" t="s">
        <v>164</v>
      </c>
      <c r="S6343" s="421">
        <v>6890</v>
      </c>
      <c r="T6343" s="178">
        <v>1.04</v>
      </c>
      <c r="U6343" s="459">
        <f t="shared" si="437"/>
        <v>14331.2</v>
      </c>
      <c r="V6343" s="590" t="s">
        <v>7</v>
      </c>
    </row>
    <row r="6344" spans="2:22" s="3" customFormat="1" ht="63" x14ac:dyDescent="0.25">
      <c r="B6344" s="206" t="s">
        <v>2237</v>
      </c>
      <c r="C6344" s="562" t="s">
        <v>2531</v>
      </c>
      <c r="D6344" s="204" t="s">
        <v>2532</v>
      </c>
      <c r="E6344" s="397" t="s">
        <v>189</v>
      </c>
      <c r="F6344" s="583" t="s">
        <v>4324</v>
      </c>
      <c r="G6344" s="397" t="s">
        <v>7</v>
      </c>
      <c r="H6344" s="583" t="s">
        <v>154</v>
      </c>
      <c r="I6344" s="397">
        <v>2024</v>
      </c>
      <c r="J6344" s="397">
        <v>10</v>
      </c>
      <c r="K6344" s="377" t="s">
        <v>4262</v>
      </c>
      <c r="L6344" s="34" t="s">
        <v>979</v>
      </c>
      <c r="M6344" s="325">
        <v>44454</v>
      </c>
      <c r="N6344" s="397" t="s">
        <v>2449</v>
      </c>
      <c r="O6344" s="397">
        <v>1</v>
      </c>
      <c r="P6344" s="397">
        <v>1</v>
      </c>
      <c r="Q6344" s="178" t="s">
        <v>156</v>
      </c>
      <c r="R6344" s="178" t="s">
        <v>532</v>
      </c>
      <c r="S6344" s="421">
        <v>7500</v>
      </c>
      <c r="T6344" s="178">
        <v>1</v>
      </c>
      <c r="U6344" s="459">
        <f t="shared" si="437"/>
        <v>7500</v>
      </c>
      <c r="V6344" s="590" t="s">
        <v>7</v>
      </c>
    </row>
    <row r="6345" spans="2:22" s="3" customFormat="1" ht="63" x14ac:dyDescent="0.25">
      <c r="B6345" s="206" t="s">
        <v>2237</v>
      </c>
      <c r="C6345" s="562" t="s">
        <v>2531</v>
      </c>
      <c r="D6345" s="204" t="s">
        <v>2532</v>
      </c>
      <c r="E6345" s="397" t="s">
        <v>26</v>
      </c>
      <c r="F6345" s="575" t="s">
        <v>7</v>
      </c>
      <c r="G6345" s="32" t="s">
        <v>7</v>
      </c>
      <c r="H6345" s="583" t="s">
        <v>7</v>
      </c>
      <c r="I6345" s="32" t="s">
        <v>7</v>
      </c>
      <c r="J6345" s="32" t="s">
        <v>7</v>
      </c>
      <c r="K6345" s="32" t="s">
        <v>7</v>
      </c>
      <c r="L6345" s="32" t="s">
        <v>7</v>
      </c>
      <c r="M6345" s="32" t="s">
        <v>7</v>
      </c>
      <c r="N6345" s="32" t="s">
        <v>7</v>
      </c>
      <c r="O6345" s="32" t="s">
        <v>7</v>
      </c>
      <c r="P6345" s="32" t="s">
        <v>7</v>
      </c>
      <c r="Q6345" s="32" t="s">
        <v>7</v>
      </c>
      <c r="R6345" s="32" t="s">
        <v>7</v>
      </c>
      <c r="S6345" s="143" t="s">
        <v>7</v>
      </c>
      <c r="T6345" s="32" t="s">
        <v>7</v>
      </c>
      <c r="U6345" s="459">
        <f>SUM(U6330:U6344)</f>
        <v>79542.602799999993</v>
      </c>
      <c r="V6345" s="590" t="s">
        <v>7</v>
      </c>
    </row>
    <row r="6346" spans="2:22" s="3" customFormat="1" ht="47.25" x14ac:dyDescent="0.25">
      <c r="B6346" s="206" t="s">
        <v>2237</v>
      </c>
      <c r="C6346" s="562" t="s">
        <v>2567</v>
      </c>
      <c r="D6346" s="204" t="s">
        <v>2568</v>
      </c>
      <c r="E6346" s="377" t="s">
        <v>1063</v>
      </c>
      <c r="F6346" s="583" t="s">
        <v>4354</v>
      </c>
      <c r="G6346" s="397" t="s">
        <v>7</v>
      </c>
      <c r="H6346" s="583" t="s">
        <v>154</v>
      </c>
      <c r="I6346" s="397">
        <v>2024</v>
      </c>
      <c r="J6346" s="397">
        <v>110</v>
      </c>
      <c r="K6346" s="377" t="s">
        <v>141</v>
      </c>
      <c r="L6346" s="34" t="s">
        <v>979</v>
      </c>
      <c r="M6346" s="325">
        <v>44454</v>
      </c>
      <c r="N6346" s="397" t="s">
        <v>2449</v>
      </c>
      <c r="O6346" s="397">
        <v>1</v>
      </c>
      <c r="P6346" s="397">
        <v>0.83</v>
      </c>
      <c r="Q6346" s="178" t="s">
        <v>140</v>
      </c>
      <c r="R6346" s="178" t="s">
        <v>248</v>
      </c>
      <c r="S6346" s="421">
        <v>2267</v>
      </c>
      <c r="T6346" s="178">
        <v>2.16</v>
      </c>
      <c r="U6346" s="459">
        <f t="shared" ref="U6346:U6356" si="438">O6346*P6346*S6346*T6346</f>
        <v>4064.2775999999999</v>
      </c>
      <c r="V6346" s="190" t="s">
        <v>7</v>
      </c>
    </row>
    <row r="6347" spans="2:22" s="3" customFormat="1" ht="47.25" x14ac:dyDescent="0.25">
      <c r="B6347" s="206" t="s">
        <v>2237</v>
      </c>
      <c r="C6347" s="562" t="s">
        <v>2567</v>
      </c>
      <c r="D6347" s="204" t="s">
        <v>2568</v>
      </c>
      <c r="E6347" s="397" t="s">
        <v>168</v>
      </c>
      <c r="F6347" s="583" t="s">
        <v>4354</v>
      </c>
      <c r="G6347" s="397" t="s">
        <v>7</v>
      </c>
      <c r="H6347" s="583" t="s">
        <v>154</v>
      </c>
      <c r="I6347" s="397">
        <v>2024</v>
      </c>
      <c r="J6347" s="397">
        <v>110</v>
      </c>
      <c r="K6347" s="377" t="s">
        <v>141</v>
      </c>
      <c r="L6347" s="34" t="s">
        <v>979</v>
      </c>
      <c r="M6347" s="325">
        <v>44454</v>
      </c>
      <c r="N6347" s="397" t="s">
        <v>2449</v>
      </c>
      <c r="O6347" s="397">
        <v>1</v>
      </c>
      <c r="P6347" s="397">
        <v>0.83</v>
      </c>
      <c r="Q6347" s="178" t="s">
        <v>140</v>
      </c>
      <c r="R6347" s="178" t="s">
        <v>438</v>
      </c>
      <c r="S6347" s="421">
        <v>1944</v>
      </c>
      <c r="T6347" s="178">
        <v>1.04</v>
      </c>
      <c r="U6347" s="459">
        <f t="shared" si="438"/>
        <v>1678.0608</v>
      </c>
      <c r="V6347" s="190" t="s">
        <v>7</v>
      </c>
    </row>
    <row r="6348" spans="2:22" s="3" customFormat="1" ht="31.5" x14ac:dyDescent="0.25">
      <c r="B6348" s="206" t="s">
        <v>2237</v>
      </c>
      <c r="C6348" s="562" t="s">
        <v>2567</v>
      </c>
      <c r="D6348" s="204" t="s">
        <v>2568</v>
      </c>
      <c r="E6348" s="397" t="s">
        <v>169</v>
      </c>
      <c r="F6348" s="583" t="s">
        <v>4354</v>
      </c>
      <c r="G6348" s="397" t="s">
        <v>7</v>
      </c>
      <c r="H6348" s="583" t="s">
        <v>154</v>
      </c>
      <c r="I6348" s="397">
        <v>2024</v>
      </c>
      <c r="J6348" s="397">
        <v>110</v>
      </c>
      <c r="K6348" s="377" t="s">
        <v>155</v>
      </c>
      <c r="L6348" s="34" t="s">
        <v>979</v>
      </c>
      <c r="M6348" s="325">
        <v>44454</v>
      </c>
      <c r="N6348" s="397" t="s">
        <v>2449</v>
      </c>
      <c r="O6348" s="397">
        <v>1</v>
      </c>
      <c r="P6348" s="397">
        <v>0.83</v>
      </c>
      <c r="Q6348" s="178" t="s">
        <v>140</v>
      </c>
      <c r="R6348" s="178" t="s">
        <v>157</v>
      </c>
      <c r="S6348" s="421">
        <v>503</v>
      </c>
      <c r="T6348" s="178">
        <v>1.04</v>
      </c>
      <c r="U6348" s="459">
        <f t="shared" si="438"/>
        <v>434.18959999999998</v>
      </c>
      <c r="V6348" s="190" t="s">
        <v>7</v>
      </c>
    </row>
    <row r="6349" spans="2:22" s="3" customFormat="1" ht="31.5" x14ac:dyDescent="0.25">
      <c r="B6349" s="206" t="s">
        <v>2237</v>
      </c>
      <c r="C6349" s="562" t="s">
        <v>2567</v>
      </c>
      <c r="D6349" s="204" t="s">
        <v>2568</v>
      </c>
      <c r="E6349" s="397" t="s">
        <v>170</v>
      </c>
      <c r="F6349" s="583" t="s">
        <v>4354</v>
      </c>
      <c r="G6349" s="397" t="s">
        <v>7</v>
      </c>
      <c r="H6349" s="583" t="s">
        <v>154</v>
      </c>
      <c r="I6349" s="397">
        <v>2024</v>
      </c>
      <c r="J6349" s="397">
        <v>110</v>
      </c>
      <c r="K6349" s="377" t="s">
        <v>3032</v>
      </c>
      <c r="L6349" s="34" t="s">
        <v>979</v>
      </c>
      <c r="M6349" s="325">
        <v>44454</v>
      </c>
      <c r="N6349" s="397" t="s">
        <v>2449</v>
      </c>
      <c r="O6349" s="397">
        <v>1</v>
      </c>
      <c r="P6349" s="397">
        <v>0.64</v>
      </c>
      <c r="Q6349" s="178" t="s">
        <v>140</v>
      </c>
      <c r="R6349" s="178" t="s">
        <v>158</v>
      </c>
      <c r="S6349" s="421">
        <v>185</v>
      </c>
      <c r="T6349" s="178">
        <v>1.04</v>
      </c>
      <c r="U6349" s="459">
        <f t="shared" si="438"/>
        <v>123.13600000000001</v>
      </c>
      <c r="V6349" s="190" t="s">
        <v>7</v>
      </c>
    </row>
    <row r="6350" spans="2:22" s="3" customFormat="1" ht="47.25" x14ac:dyDescent="0.25">
      <c r="B6350" s="206" t="s">
        <v>2237</v>
      </c>
      <c r="C6350" s="562" t="s">
        <v>2567</v>
      </c>
      <c r="D6350" s="204" t="s">
        <v>2568</v>
      </c>
      <c r="E6350" s="397" t="s">
        <v>2569</v>
      </c>
      <c r="F6350" s="583" t="s">
        <v>4354</v>
      </c>
      <c r="G6350" s="397" t="s">
        <v>7</v>
      </c>
      <c r="H6350" s="583" t="s">
        <v>154</v>
      </c>
      <c r="I6350" s="397">
        <v>2024</v>
      </c>
      <c r="J6350" s="397">
        <v>110</v>
      </c>
      <c r="K6350" s="377" t="s">
        <v>4254</v>
      </c>
      <c r="L6350" s="34" t="s">
        <v>979</v>
      </c>
      <c r="M6350" s="325">
        <v>44454</v>
      </c>
      <c r="N6350" s="397" t="s">
        <v>2449</v>
      </c>
      <c r="O6350" s="397">
        <v>1</v>
      </c>
      <c r="P6350" s="397">
        <v>4</v>
      </c>
      <c r="Q6350" s="178" t="s">
        <v>2570</v>
      </c>
      <c r="R6350" s="178" t="s">
        <v>3688</v>
      </c>
      <c r="S6350" s="421">
        <v>1139</v>
      </c>
      <c r="T6350" s="178">
        <v>1.08</v>
      </c>
      <c r="U6350" s="459">
        <f t="shared" si="438"/>
        <v>4920.4800000000005</v>
      </c>
      <c r="V6350" s="190" t="s">
        <v>7</v>
      </c>
    </row>
    <row r="6351" spans="2:22" s="3" customFormat="1" ht="47.25" x14ac:dyDescent="0.25">
      <c r="B6351" s="206" t="s">
        <v>2237</v>
      </c>
      <c r="C6351" s="562" t="s">
        <v>2567</v>
      </c>
      <c r="D6351" s="204" t="s">
        <v>2568</v>
      </c>
      <c r="E6351" s="397" t="s">
        <v>2569</v>
      </c>
      <c r="F6351" s="583" t="s">
        <v>4354</v>
      </c>
      <c r="G6351" s="397" t="s">
        <v>7</v>
      </c>
      <c r="H6351" s="583" t="s">
        <v>154</v>
      </c>
      <c r="I6351" s="397">
        <v>2024</v>
      </c>
      <c r="J6351" s="397">
        <v>110</v>
      </c>
      <c r="K6351" s="377" t="s">
        <v>4254</v>
      </c>
      <c r="L6351" s="34" t="s">
        <v>979</v>
      </c>
      <c r="M6351" s="325">
        <v>44454</v>
      </c>
      <c r="N6351" s="397" t="s">
        <v>2449</v>
      </c>
      <c r="O6351" s="397">
        <v>1</v>
      </c>
      <c r="P6351" s="397">
        <v>8</v>
      </c>
      <c r="Q6351" s="178" t="s">
        <v>2570</v>
      </c>
      <c r="R6351" s="178" t="s">
        <v>3688</v>
      </c>
      <c r="S6351" s="421">
        <v>1139</v>
      </c>
      <c r="T6351" s="178">
        <v>1.08</v>
      </c>
      <c r="U6351" s="459">
        <f t="shared" si="438"/>
        <v>9840.9600000000009</v>
      </c>
      <c r="V6351" s="190" t="s">
        <v>7</v>
      </c>
    </row>
    <row r="6352" spans="2:22" s="3" customFormat="1" ht="47.25" x14ac:dyDescent="0.25">
      <c r="B6352" s="206" t="s">
        <v>2237</v>
      </c>
      <c r="C6352" s="562" t="s">
        <v>2567</v>
      </c>
      <c r="D6352" s="204" t="s">
        <v>2568</v>
      </c>
      <c r="E6352" s="397" t="s">
        <v>2569</v>
      </c>
      <c r="F6352" s="583" t="s">
        <v>4355</v>
      </c>
      <c r="G6352" s="397" t="s">
        <v>7</v>
      </c>
      <c r="H6352" s="583" t="s">
        <v>154</v>
      </c>
      <c r="I6352" s="397">
        <v>2024</v>
      </c>
      <c r="J6352" s="397">
        <v>110</v>
      </c>
      <c r="K6352" s="377" t="s">
        <v>4254</v>
      </c>
      <c r="L6352" s="34" t="s">
        <v>979</v>
      </c>
      <c r="M6352" s="325">
        <v>44454</v>
      </c>
      <c r="N6352" s="397" t="s">
        <v>2449</v>
      </c>
      <c r="O6352" s="397">
        <v>1</v>
      </c>
      <c r="P6352" s="397">
        <v>2</v>
      </c>
      <c r="Q6352" s="178" t="s">
        <v>2570</v>
      </c>
      <c r="R6352" s="178" t="s">
        <v>3688</v>
      </c>
      <c r="S6352" s="421">
        <v>1139</v>
      </c>
      <c r="T6352" s="178">
        <v>1.08</v>
      </c>
      <c r="U6352" s="459">
        <f t="shared" si="438"/>
        <v>2460.2400000000002</v>
      </c>
      <c r="V6352" s="190" t="s">
        <v>7</v>
      </c>
    </row>
    <row r="6353" spans="2:22" s="3" customFormat="1" ht="47.25" x14ac:dyDescent="0.25">
      <c r="B6353" s="206" t="s">
        <v>2237</v>
      </c>
      <c r="C6353" s="562" t="s">
        <v>2567</v>
      </c>
      <c r="D6353" s="204" t="s">
        <v>2568</v>
      </c>
      <c r="E6353" s="377" t="s">
        <v>1063</v>
      </c>
      <c r="F6353" s="583" t="s">
        <v>4355</v>
      </c>
      <c r="G6353" s="397" t="s">
        <v>7</v>
      </c>
      <c r="H6353" s="583" t="s">
        <v>154</v>
      </c>
      <c r="I6353" s="397">
        <v>2024</v>
      </c>
      <c r="J6353" s="397">
        <v>110</v>
      </c>
      <c r="K6353" s="377" t="s">
        <v>141</v>
      </c>
      <c r="L6353" s="34" t="s">
        <v>979</v>
      </c>
      <c r="M6353" s="325">
        <v>44454</v>
      </c>
      <c r="N6353" s="397" t="s">
        <v>2449</v>
      </c>
      <c r="O6353" s="397">
        <v>1</v>
      </c>
      <c r="P6353" s="397">
        <v>0.76100000000000001</v>
      </c>
      <c r="Q6353" s="178" t="s">
        <v>140</v>
      </c>
      <c r="R6353" s="178" t="s">
        <v>248</v>
      </c>
      <c r="S6353" s="421">
        <v>2267</v>
      </c>
      <c r="T6353" s="178">
        <v>2.16</v>
      </c>
      <c r="U6353" s="459">
        <f t="shared" si="438"/>
        <v>3726.4039200000007</v>
      </c>
      <c r="V6353" s="190" t="s">
        <v>7</v>
      </c>
    </row>
    <row r="6354" spans="2:22" s="3" customFormat="1" ht="47.25" x14ac:dyDescent="0.25">
      <c r="B6354" s="206" t="s">
        <v>2237</v>
      </c>
      <c r="C6354" s="562" t="s">
        <v>2567</v>
      </c>
      <c r="D6354" s="204" t="s">
        <v>2568</v>
      </c>
      <c r="E6354" s="397" t="s">
        <v>168</v>
      </c>
      <c r="F6354" s="583" t="s">
        <v>4355</v>
      </c>
      <c r="G6354" s="397" t="s">
        <v>7</v>
      </c>
      <c r="H6354" s="583" t="s">
        <v>154</v>
      </c>
      <c r="I6354" s="397">
        <v>2024</v>
      </c>
      <c r="J6354" s="397">
        <v>110</v>
      </c>
      <c r="K6354" s="377" t="s">
        <v>141</v>
      </c>
      <c r="L6354" s="34" t="s">
        <v>979</v>
      </c>
      <c r="M6354" s="325">
        <v>44454</v>
      </c>
      <c r="N6354" s="397" t="s">
        <v>2449</v>
      </c>
      <c r="O6354" s="397">
        <v>1</v>
      </c>
      <c r="P6354" s="397">
        <v>0.76100000000000001</v>
      </c>
      <c r="Q6354" s="178" t="s">
        <v>140</v>
      </c>
      <c r="R6354" s="178" t="s">
        <v>438</v>
      </c>
      <c r="S6354" s="421">
        <v>1944</v>
      </c>
      <c r="T6354" s="178">
        <v>1.04</v>
      </c>
      <c r="U6354" s="459">
        <f t="shared" si="438"/>
        <v>1538.55936</v>
      </c>
      <c r="V6354" s="190" t="s">
        <v>7</v>
      </c>
    </row>
    <row r="6355" spans="2:22" s="3" customFormat="1" ht="47.25" x14ac:dyDescent="0.25">
      <c r="B6355" s="206" t="s">
        <v>2237</v>
      </c>
      <c r="C6355" s="562" t="s">
        <v>2567</v>
      </c>
      <c r="D6355" s="204" t="s">
        <v>2568</v>
      </c>
      <c r="E6355" s="397" t="s">
        <v>169</v>
      </c>
      <c r="F6355" s="583" t="s">
        <v>4355</v>
      </c>
      <c r="G6355" s="397" t="s">
        <v>7</v>
      </c>
      <c r="H6355" s="583" t="s">
        <v>154</v>
      </c>
      <c r="I6355" s="397">
        <v>2024</v>
      </c>
      <c r="J6355" s="397">
        <v>110</v>
      </c>
      <c r="K6355" s="377" t="s">
        <v>3732</v>
      </c>
      <c r="L6355" s="34" t="s">
        <v>979</v>
      </c>
      <c r="M6355" s="325">
        <v>44454</v>
      </c>
      <c r="N6355" s="397" t="s">
        <v>2449</v>
      </c>
      <c r="O6355" s="397">
        <v>1</v>
      </c>
      <c r="P6355" s="397">
        <v>0.76100000000000001</v>
      </c>
      <c r="Q6355" s="178" t="s">
        <v>140</v>
      </c>
      <c r="R6355" s="178" t="s">
        <v>484</v>
      </c>
      <c r="S6355" s="421">
        <v>895</v>
      </c>
      <c r="T6355" s="178">
        <v>1.04</v>
      </c>
      <c r="U6355" s="459">
        <f t="shared" si="438"/>
        <v>708.33880000000011</v>
      </c>
      <c r="V6355" s="190" t="s">
        <v>7</v>
      </c>
    </row>
    <row r="6356" spans="2:22" s="3" customFormat="1" ht="63" x14ac:dyDescent="0.25">
      <c r="B6356" s="206" t="s">
        <v>2237</v>
      </c>
      <c r="C6356" s="562" t="s">
        <v>2567</v>
      </c>
      <c r="D6356" s="204" t="s">
        <v>2568</v>
      </c>
      <c r="E6356" s="397" t="s">
        <v>201</v>
      </c>
      <c r="F6356" s="583" t="s">
        <v>4356</v>
      </c>
      <c r="G6356" s="397" t="s">
        <v>7</v>
      </c>
      <c r="H6356" s="583" t="s">
        <v>154</v>
      </c>
      <c r="I6356" s="397">
        <v>2024</v>
      </c>
      <c r="J6356" s="397">
        <v>110</v>
      </c>
      <c r="K6356" s="377" t="s">
        <v>205</v>
      </c>
      <c r="L6356" s="34" t="s">
        <v>979</v>
      </c>
      <c r="M6356" s="325">
        <v>44454</v>
      </c>
      <c r="N6356" s="397" t="s">
        <v>2449</v>
      </c>
      <c r="O6356" s="397">
        <v>1</v>
      </c>
      <c r="P6356" s="397">
        <v>1</v>
      </c>
      <c r="Q6356" s="178" t="s">
        <v>203</v>
      </c>
      <c r="R6356" s="178" t="s">
        <v>557</v>
      </c>
      <c r="S6356" s="421">
        <v>3554</v>
      </c>
      <c r="T6356" s="178">
        <v>1</v>
      </c>
      <c r="U6356" s="459">
        <f t="shared" si="438"/>
        <v>3554</v>
      </c>
      <c r="V6356" s="190" t="s">
        <v>7</v>
      </c>
    </row>
    <row r="6357" spans="2:22" s="3" customFormat="1" ht="63" x14ac:dyDescent="0.25">
      <c r="B6357" s="206" t="s">
        <v>2237</v>
      </c>
      <c r="C6357" s="562" t="s">
        <v>2567</v>
      </c>
      <c r="D6357" s="204" t="s">
        <v>2568</v>
      </c>
      <c r="E6357" s="397" t="s">
        <v>26</v>
      </c>
      <c r="F6357" s="583" t="s">
        <v>7</v>
      </c>
      <c r="G6357" s="397" t="s">
        <v>7</v>
      </c>
      <c r="H6357" s="583" t="s">
        <v>7</v>
      </c>
      <c r="I6357" s="397" t="s">
        <v>7</v>
      </c>
      <c r="J6357" s="397" t="s">
        <v>7</v>
      </c>
      <c r="K6357" s="397" t="s">
        <v>7</v>
      </c>
      <c r="L6357" s="397" t="s">
        <v>7</v>
      </c>
      <c r="M6357" s="397" t="s">
        <v>7</v>
      </c>
      <c r="N6357" s="397" t="s">
        <v>7</v>
      </c>
      <c r="O6357" s="397" t="s">
        <v>7</v>
      </c>
      <c r="P6357" s="397" t="s">
        <v>7</v>
      </c>
      <c r="Q6357" s="397" t="s">
        <v>7</v>
      </c>
      <c r="R6357" s="397" t="s">
        <v>7</v>
      </c>
      <c r="S6357" s="144" t="s">
        <v>7</v>
      </c>
      <c r="T6357" s="397" t="s">
        <v>7</v>
      </c>
      <c r="U6357" s="459">
        <f>SUM(U6346:U6356)</f>
        <v>33048.646080000006</v>
      </c>
      <c r="V6357" s="190" t="s">
        <v>7</v>
      </c>
    </row>
    <row r="6358" spans="2:22" s="3" customFormat="1" ht="47.25" x14ac:dyDescent="0.25">
      <c r="B6358" s="206" t="s">
        <v>2263</v>
      </c>
      <c r="C6358" s="562" t="s">
        <v>2335</v>
      </c>
      <c r="D6358" s="204" t="s">
        <v>2336</v>
      </c>
      <c r="E6358" s="377" t="s">
        <v>1063</v>
      </c>
      <c r="F6358" s="583" t="s">
        <v>4357</v>
      </c>
      <c r="G6358" s="397" t="s">
        <v>7</v>
      </c>
      <c r="H6358" s="583" t="s">
        <v>389</v>
      </c>
      <c r="I6358" s="397">
        <v>2025</v>
      </c>
      <c r="J6358" s="397">
        <v>110</v>
      </c>
      <c r="K6358" s="377" t="s">
        <v>141</v>
      </c>
      <c r="L6358" s="397" t="s">
        <v>3941</v>
      </c>
      <c r="M6358" s="397" t="s">
        <v>3940</v>
      </c>
      <c r="N6358" s="397" t="s">
        <v>2449</v>
      </c>
      <c r="O6358" s="397">
        <v>1</v>
      </c>
      <c r="P6358" s="397">
        <v>1.504</v>
      </c>
      <c r="Q6358" s="178" t="s">
        <v>140</v>
      </c>
      <c r="R6358" s="178" t="s">
        <v>248</v>
      </c>
      <c r="S6358" s="421">
        <v>2267</v>
      </c>
      <c r="T6358" s="178">
        <v>2.16</v>
      </c>
      <c r="U6358" s="459">
        <f t="shared" ref="U6358:U6374" si="439">O6358*P6358*S6358*T6358</f>
        <v>7364.6668800000007</v>
      </c>
      <c r="V6358" s="397" t="s">
        <v>4050</v>
      </c>
    </row>
    <row r="6359" spans="2:22" s="3" customFormat="1" ht="47.25" x14ac:dyDescent="0.25">
      <c r="B6359" s="206" t="s">
        <v>2263</v>
      </c>
      <c r="C6359" s="562" t="s">
        <v>2335</v>
      </c>
      <c r="D6359" s="204" t="s">
        <v>2336</v>
      </c>
      <c r="E6359" s="397" t="s">
        <v>168</v>
      </c>
      <c r="F6359" s="583" t="s">
        <v>4357</v>
      </c>
      <c r="G6359" s="397" t="s">
        <v>7</v>
      </c>
      <c r="H6359" s="583" t="s">
        <v>389</v>
      </c>
      <c r="I6359" s="397">
        <v>2025</v>
      </c>
      <c r="J6359" s="397">
        <v>110</v>
      </c>
      <c r="K6359" s="377" t="s">
        <v>141</v>
      </c>
      <c r="L6359" s="397" t="s">
        <v>3941</v>
      </c>
      <c r="M6359" s="397" t="s">
        <v>3940</v>
      </c>
      <c r="N6359" s="397" t="s">
        <v>2449</v>
      </c>
      <c r="O6359" s="397">
        <v>1</v>
      </c>
      <c r="P6359" s="397">
        <v>1.504</v>
      </c>
      <c r="Q6359" s="178" t="s">
        <v>140</v>
      </c>
      <c r="R6359" s="178" t="s">
        <v>438</v>
      </c>
      <c r="S6359" s="421">
        <v>1944</v>
      </c>
      <c r="T6359" s="178">
        <v>1.04</v>
      </c>
      <c r="U6359" s="459">
        <f t="shared" si="439"/>
        <v>3040.7270399999998</v>
      </c>
      <c r="V6359" s="397" t="s">
        <v>4050</v>
      </c>
    </row>
    <row r="6360" spans="2:22" s="3" customFormat="1" ht="31.5" x14ac:dyDescent="0.25">
      <c r="B6360" s="206" t="s">
        <v>2263</v>
      </c>
      <c r="C6360" s="562" t="s">
        <v>2335</v>
      </c>
      <c r="D6360" s="204" t="s">
        <v>2336</v>
      </c>
      <c r="E6360" s="397" t="s">
        <v>169</v>
      </c>
      <c r="F6360" s="583" t="s">
        <v>4357</v>
      </c>
      <c r="G6360" s="397" t="s">
        <v>7</v>
      </c>
      <c r="H6360" s="583" t="s">
        <v>389</v>
      </c>
      <c r="I6360" s="397">
        <v>2025</v>
      </c>
      <c r="J6360" s="397">
        <v>110</v>
      </c>
      <c r="K6360" s="377" t="s">
        <v>155</v>
      </c>
      <c r="L6360" s="397" t="s">
        <v>3941</v>
      </c>
      <c r="M6360" s="397" t="s">
        <v>3940</v>
      </c>
      <c r="N6360" s="397" t="s">
        <v>2449</v>
      </c>
      <c r="O6360" s="397">
        <v>1</v>
      </c>
      <c r="P6360" s="397">
        <v>1.504</v>
      </c>
      <c r="Q6360" s="178" t="s">
        <v>140</v>
      </c>
      <c r="R6360" s="178" t="s">
        <v>157</v>
      </c>
      <c r="S6360" s="421">
        <v>503</v>
      </c>
      <c r="T6360" s="178">
        <v>1.04</v>
      </c>
      <c r="U6360" s="459">
        <f t="shared" si="439"/>
        <v>786.77248000000009</v>
      </c>
      <c r="V6360" s="397" t="s">
        <v>4050</v>
      </c>
    </row>
    <row r="6361" spans="2:22" s="3" customFormat="1" ht="31.5" x14ac:dyDescent="0.25">
      <c r="B6361" s="206" t="s">
        <v>2263</v>
      </c>
      <c r="C6361" s="562" t="s">
        <v>2335</v>
      </c>
      <c r="D6361" s="204" t="s">
        <v>2336</v>
      </c>
      <c r="E6361" s="397" t="s">
        <v>170</v>
      </c>
      <c r="F6361" s="583" t="s">
        <v>4357</v>
      </c>
      <c r="G6361" s="397" t="s">
        <v>7</v>
      </c>
      <c r="H6361" s="583" t="s">
        <v>389</v>
      </c>
      <c r="I6361" s="397">
        <v>2025</v>
      </c>
      <c r="J6361" s="397">
        <v>110</v>
      </c>
      <c r="K6361" s="377" t="s">
        <v>3032</v>
      </c>
      <c r="L6361" s="397" t="s">
        <v>3941</v>
      </c>
      <c r="M6361" s="397" t="s">
        <v>3940</v>
      </c>
      <c r="N6361" s="397" t="s">
        <v>2449</v>
      </c>
      <c r="O6361" s="397">
        <v>1</v>
      </c>
      <c r="P6361" s="397">
        <v>2</v>
      </c>
      <c r="Q6361" s="178" t="s">
        <v>140</v>
      </c>
      <c r="R6361" s="178" t="s">
        <v>158</v>
      </c>
      <c r="S6361" s="421">
        <v>185</v>
      </c>
      <c r="T6361" s="178">
        <v>1.04</v>
      </c>
      <c r="U6361" s="459">
        <f t="shared" si="439"/>
        <v>384.8</v>
      </c>
      <c r="V6361" s="397" t="s">
        <v>4050</v>
      </c>
    </row>
    <row r="6362" spans="2:22" s="3" customFormat="1" ht="141.75" x14ac:dyDescent="0.25">
      <c r="B6362" s="206" t="s">
        <v>2263</v>
      </c>
      <c r="C6362" s="562" t="s">
        <v>2335</v>
      </c>
      <c r="D6362" s="204" t="s">
        <v>2336</v>
      </c>
      <c r="E6362" s="377" t="s">
        <v>1885</v>
      </c>
      <c r="F6362" s="583" t="s">
        <v>4358</v>
      </c>
      <c r="G6362" s="397" t="s">
        <v>7</v>
      </c>
      <c r="H6362" s="583" t="s">
        <v>389</v>
      </c>
      <c r="I6362" s="397">
        <v>2025</v>
      </c>
      <c r="J6362" s="397">
        <v>110</v>
      </c>
      <c r="K6362" s="377" t="s">
        <v>286</v>
      </c>
      <c r="L6362" s="397" t="s">
        <v>3941</v>
      </c>
      <c r="M6362" s="397" t="s">
        <v>3940</v>
      </c>
      <c r="N6362" s="397" t="s">
        <v>2449</v>
      </c>
      <c r="O6362" s="397">
        <v>1</v>
      </c>
      <c r="P6362" s="397">
        <v>11.36</v>
      </c>
      <c r="Q6362" s="178" t="s">
        <v>139</v>
      </c>
      <c r="R6362" s="178" t="s">
        <v>159</v>
      </c>
      <c r="S6362" s="421">
        <v>261</v>
      </c>
      <c r="T6362" s="178">
        <v>1</v>
      </c>
      <c r="U6362" s="459">
        <f t="shared" si="439"/>
        <v>2964.96</v>
      </c>
      <c r="V6362" s="397" t="s">
        <v>4050</v>
      </c>
    </row>
    <row r="6363" spans="2:22" s="3" customFormat="1" ht="63" x14ac:dyDescent="0.25">
      <c r="B6363" s="206" t="s">
        <v>2263</v>
      </c>
      <c r="C6363" s="562" t="s">
        <v>2335</v>
      </c>
      <c r="D6363" s="204" t="s">
        <v>2336</v>
      </c>
      <c r="E6363" s="377" t="s">
        <v>3435</v>
      </c>
      <c r="F6363" s="583" t="s">
        <v>4358</v>
      </c>
      <c r="G6363" s="397" t="s">
        <v>7</v>
      </c>
      <c r="H6363" s="583" t="s">
        <v>389</v>
      </c>
      <c r="I6363" s="397">
        <v>2025</v>
      </c>
      <c r="J6363" s="397">
        <v>110</v>
      </c>
      <c r="K6363" s="377" t="s">
        <v>3436</v>
      </c>
      <c r="L6363" s="397" t="s">
        <v>3941</v>
      </c>
      <c r="M6363" s="397" t="s">
        <v>3940</v>
      </c>
      <c r="N6363" s="397" t="s">
        <v>2449</v>
      </c>
      <c r="O6363" s="397">
        <v>1</v>
      </c>
      <c r="P6363" s="397">
        <v>10.199999999999999</v>
      </c>
      <c r="Q6363" s="178" t="s">
        <v>406</v>
      </c>
      <c r="R6363" s="178" t="s">
        <v>252</v>
      </c>
      <c r="S6363" s="421">
        <v>6.9</v>
      </c>
      <c r="T6363" s="178">
        <v>1.17</v>
      </c>
      <c r="U6363" s="459">
        <f t="shared" si="439"/>
        <v>82.344599999999986</v>
      </c>
      <c r="V6363" s="397" t="s">
        <v>4050</v>
      </c>
    </row>
    <row r="6364" spans="2:22" s="3" customFormat="1" ht="63" x14ac:dyDescent="0.25">
      <c r="B6364" s="206" t="s">
        <v>2263</v>
      </c>
      <c r="C6364" s="562" t="s">
        <v>2335</v>
      </c>
      <c r="D6364" s="204" t="s">
        <v>2336</v>
      </c>
      <c r="E6364" s="397" t="s">
        <v>196</v>
      </c>
      <c r="F6364" s="583" t="s">
        <v>4358</v>
      </c>
      <c r="G6364" s="397" t="s">
        <v>7</v>
      </c>
      <c r="H6364" s="583" t="s">
        <v>389</v>
      </c>
      <c r="I6364" s="397">
        <v>2025</v>
      </c>
      <c r="J6364" s="397">
        <v>110</v>
      </c>
      <c r="K6364" s="377" t="s">
        <v>354</v>
      </c>
      <c r="L6364" s="397" t="s">
        <v>3941</v>
      </c>
      <c r="M6364" s="397" t="s">
        <v>3940</v>
      </c>
      <c r="N6364" s="397" t="s">
        <v>2449</v>
      </c>
      <c r="O6364" s="397">
        <v>1</v>
      </c>
      <c r="P6364" s="397">
        <v>2</v>
      </c>
      <c r="Q6364" s="178" t="s">
        <v>197</v>
      </c>
      <c r="R6364" s="178" t="s">
        <v>355</v>
      </c>
      <c r="S6364" s="421">
        <v>3171</v>
      </c>
      <c r="T6364" s="178">
        <v>1.17</v>
      </c>
      <c r="U6364" s="459">
        <f t="shared" si="439"/>
        <v>7420.1399999999994</v>
      </c>
      <c r="V6364" s="397" t="s">
        <v>4050</v>
      </c>
    </row>
    <row r="6365" spans="2:22" s="3" customFormat="1" ht="63" x14ac:dyDescent="0.25">
      <c r="B6365" s="206" t="s">
        <v>2263</v>
      </c>
      <c r="C6365" s="562" t="s">
        <v>2335</v>
      </c>
      <c r="D6365" s="204" t="s">
        <v>2336</v>
      </c>
      <c r="E6365" s="397" t="s">
        <v>196</v>
      </c>
      <c r="F6365" s="583" t="s">
        <v>4358</v>
      </c>
      <c r="G6365" s="397" t="s">
        <v>7</v>
      </c>
      <c r="H6365" s="583" t="s">
        <v>389</v>
      </c>
      <c r="I6365" s="397">
        <v>2025</v>
      </c>
      <c r="J6365" s="397">
        <v>110</v>
      </c>
      <c r="K6365" s="377" t="s">
        <v>356</v>
      </c>
      <c r="L6365" s="397" t="s">
        <v>3941</v>
      </c>
      <c r="M6365" s="397" t="s">
        <v>3940</v>
      </c>
      <c r="N6365" s="397" t="s">
        <v>2449</v>
      </c>
      <c r="O6365" s="397">
        <v>1</v>
      </c>
      <c r="P6365" s="397">
        <v>2</v>
      </c>
      <c r="Q6365" s="178" t="s">
        <v>197</v>
      </c>
      <c r="R6365" s="178" t="s">
        <v>357</v>
      </c>
      <c r="S6365" s="421">
        <v>2275</v>
      </c>
      <c r="T6365" s="178">
        <v>1.17</v>
      </c>
      <c r="U6365" s="459">
        <f>O6365*P6365*S6365*T6365</f>
        <v>5323.5</v>
      </c>
      <c r="V6365" s="397" t="s">
        <v>4050</v>
      </c>
    </row>
    <row r="6366" spans="2:22" s="3" customFormat="1" ht="63" x14ac:dyDescent="0.25">
      <c r="B6366" s="206" t="s">
        <v>2263</v>
      </c>
      <c r="C6366" s="562" t="s">
        <v>2335</v>
      </c>
      <c r="D6366" s="204" t="s">
        <v>2336</v>
      </c>
      <c r="E6366" s="397" t="s">
        <v>290</v>
      </c>
      <c r="F6366" s="583" t="s">
        <v>4358</v>
      </c>
      <c r="G6366" s="397" t="s">
        <v>7</v>
      </c>
      <c r="H6366" s="583" t="s">
        <v>389</v>
      </c>
      <c r="I6366" s="397">
        <v>2025</v>
      </c>
      <c r="J6366" s="397">
        <v>110</v>
      </c>
      <c r="K6366" s="377" t="s">
        <v>3766</v>
      </c>
      <c r="L6366" s="397" t="s">
        <v>3941</v>
      </c>
      <c r="M6366" s="397" t="s">
        <v>3940</v>
      </c>
      <c r="N6366" s="397" t="s">
        <v>2449</v>
      </c>
      <c r="O6366" s="397">
        <v>1</v>
      </c>
      <c r="P6366" s="397">
        <v>4</v>
      </c>
      <c r="Q6366" s="178" t="s">
        <v>140</v>
      </c>
      <c r="R6366" s="178" t="s">
        <v>2604</v>
      </c>
      <c r="S6366" s="421">
        <v>932</v>
      </c>
      <c r="T6366" s="178">
        <v>1.04</v>
      </c>
      <c r="U6366" s="459">
        <f t="shared" si="439"/>
        <v>3877.1200000000003</v>
      </c>
      <c r="V6366" s="397" t="s">
        <v>4050</v>
      </c>
    </row>
    <row r="6367" spans="2:22" s="3" customFormat="1" ht="63" x14ac:dyDescent="0.25">
      <c r="B6367" s="206" t="s">
        <v>2263</v>
      </c>
      <c r="C6367" s="562" t="s">
        <v>2335</v>
      </c>
      <c r="D6367" s="204" t="s">
        <v>2336</v>
      </c>
      <c r="E6367" s="397" t="s">
        <v>375</v>
      </c>
      <c r="F6367" s="583" t="s">
        <v>4358</v>
      </c>
      <c r="G6367" s="397" t="s">
        <v>7</v>
      </c>
      <c r="H6367" s="583" t="s">
        <v>389</v>
      </c>
      <c r="I6367" s="397">
        <v>2025</v>
      </c>
      <c r="J6367" s="397">
        <v>220</v>
      </c>
      <c r="K6367" s="377" t="s">
        <v>3689</v>
      </c>
      <c r="L6367" s="397" t="s">
        <v>3941</v>
      </c>
      <c r="M6367" s="397" t="s">
        <v>3940</v>
      </c>
      <c r="N6367" s="397" t="s">
        <v>2449</v>
      </c>
      <c r="O6367" s="397">
        <v>1</v>
      </c>
      <c r="P6367" s="397">
        <v>2</v>
      </c>
      <c r="Q6367" s="178" t="s">
        <v>295</v>
      </c>
      <c r="R6367" s="178" t="s">
        <v>2533</v>
      </c>
      <c r="S6367" s="421">
        <v>89282</v>
      </c>
      <c r="T6367" s="178">
        <v>1.17</v>
      </c>
      <c r="U6367" s="459">
        <f t="shared" si="439"/>
        <v>208919.87999999998</v>
      </c>
      <c r="V6367" s="397" t="s">
        <v>4050</v>
      </c>
    </row>
    <row r="6368" spans="2:22" s="3" customFormat="1" ht="47.25" x14ac:dyDescent="0.25">
      <c r="B6368" s="206" t="s">
        <v>2263</v>
      </c>
      <c r="C6368" s="562" t="s">
        <v>2335</v>
      </c>
      <c r="D6368" s="204" t="s">
        <v>2336</v>
      </c>
      <c r="E6368" s="377" t="s">
        <v>1063</v>
      </c>
      <c r="F6368" s="583" t="s">
        <v>4359</v>
      </c>
      <c r="G6368" s="397" t="s">
        <v>7</v>
      </c>
      <c r="H6368" s="583" t="s">
        <v>389</v>
      </c>
      <c r="I6368" s="397">
        <v>2025</v>
      </c>
      <c r="J6368" s="397">
        <v>110</v>
      </c>
      <c r="K6368" s="377" t="s">
        <v>141</v>
      </c>
      <c r="L6368" s="397" t="s">
        <v>3941</v>
      </c>
      <c r="M6368" s="397" t="s">
        <v>3940</v>
      </c>
      <c r="N6368" s="397" t="s">
        <v>2449</v>
      </c>
      <c r="O6368" s="397">
        <v>1</v>
      </c>
      <c r="P6368" s="397">
        <v>1.5499999999999998</v>
      </c>
      <c r="Q6368" s="178" t="s">
        <v>140</v>
      </c>
      <c r="R6368" s="178" t="s">
        <v>248</v>
      </c>
      <c r="S6368" s="421">
        <v>2267</v>
      </c>
      <c r="T6368" s="178">
        <v>2.16</v>
      </c>
      <c r="U6368" s="459">
        <f t="shared" si="439"/>
        <v>7589.9159999999993</v>
      </c>
      <c r="V6368" s="397" t="s">
        <v>4050</v>
      </c>
    </row>
    <row r="6369" spans="2:22" s="3" customFormat="1" ht="47.25" x14ac:dyDescent="0.25">
      <c r="B6369" s="206" t="s">
        <v>2263</v>
      </c>
      <c r="C6369" s="562" t="s">
        <v>2335</v>
      </c>
      <c r="D6369" s="204" t="s">
        <v>2336</v>
      </c>
      <c r="E6369" s="397" t="s">
        <v>168</v>
      </c>
      <c r="F6369" s="583" t="s">
        <v>4359</v>
      </c>
      <c r="G6369" s="397" t="s">
        <v>7</v>
      </c>
      <c r="H6369" s="583" t="s">
        <v>389</v>
      </c>
      <c r="I6369" s="397">
        <v>2025</v>
      </c>
      <c r="J6369" s="397">
        <v>110</v>
      </c>
      <c r="K6369" s="377" t="s">
        <v>141</v>
      </c>
      <c r="L6369" s="397" t="s">
        <v>3941</v>
      </c>
      <c r="M6369" s="397" t="s">
        <v>3940</v>
      </c>
      <c r="N6369" s="397" t="s">
        <v>2449</v>
      </c>
      <c r="O6369" s="397">
        <v>1</v>
      </c>
      <c r="P6369" s="397">
        <v>1.5499999999999998</v>
      </c>
      <c r="Q6369" s="178" t="s">
        <v>140</v>
      </c>
      <c r="R6369" s="178" t="s">
        <v>438</v>
      </c>
      <c r="S6369" s="421">
        <v>1944</v>
      </c>
      <c r="T6369" s="178">
        <v>1.04</v>
      </c>
      <c r="U6369" s="459">
        <f t="shared" si="439"/>
        <v>3133.7280000000001</v>
      </c>
      <c r="V6369" s="397" t="s">
        <v>4050</v>
      </c>
    </row>
    <row r="6370" spans="2:22" s="3" customFormat="1" ht="47.25" x14ac:dyDescent="0.25">
      <c r="B6370" s="206" t="s">
        <v>2263</v>
      </c>
      <c r="C6370" s="562" t="s">
        <v>2335</v>
      </c>
      <c r="D6370" s="204" t="s">
        <v>2336</v>
      </c>
      <c r="E6370" s="397" t="s">
        <v>169</v>
      </c>
      <c r="F6370" s="583" t="s">
        <v>4359</v>
      </c>
      <c r="G6370" s="397" t="s">
        <v>7</v>
      </c>
      <c r="H6370" s="583" t="s">
        <v>389</v>
      </c>
      <c r="I6370" s="397">
        <v>2025</v>
      </c>
      <c r="J6370" s="397">
        <v>110</v>
      </c>
      <c r="K6370" s="377" t="s">
        <v>155</v>
      </c>
      <c r="L6370" s="397" t="s">
        <v>3941</v>
      </c>
      <c r="M6370" s="397" t="s">
        <v>3940</v>
      </c>
      <c r="N6370" s="397" t="s">
        <v>2449</v>
      </c>
      <c r="O6370" s="397">
        <v>1</v>
      </c>
      <c r="P6370" s="397">
        <v>1.5499999999999998</v>
      </c>
      <c r="Q6370" s="178" t="s">
        <v>140</v>
      </c>
      <c r="R6370" s="178" t="s">
        <v>157</v>
      </c>
      <c r="S6370" s="421">
        <v>503</v>
      </c>
      <c r="T6370" s="178">
        <v>1.04</v>
      </c>
      <c r="U6370" s="459">
        <f t="shared" si="439"/>
        <v>810.8359999999999</v>
      </c>
      <c r="V6370" s="397" t="s">
        <v>4050</v>
      </c>
    </row>
    <row r="6371" spans="2:22" s="3" customFormat="1" ht="63" x14ac:dyDescent="0.25">
      <c r="B6371" s="206" t="s">
        <v>2263</v>
      </c>
      <c r="C6371" s="562" t="s">
        <v>2335</v>
      </c>
      <c r="D6371" s="204" t="s">
        <v>2336</v>
      </c>
      <c r="E6371" s="397" t="s">
        <v>201</v>
      </c>
      <c r="F6371" s="583" t="s">
        <v>4358</v>
      </c>
      <c r="G6371" s="397" t="s">
        <v>7</v>
      </c>
      <c r="H6371" s="583" t="s">
        <v>389</v>
      </c>
      <c r="I6371" s="397">
        <v>2025</v>
      </c>
      <c r="J6371" s="397">
        <v>110</v>
      </c>
      <c r="K6371" s="377" t="s">
        <v>3437</v>
      </c>
      <c r="L6371" s="397" t="s">
        <v>3941</v>
      </c>
      <c r="M6371" s="397" t="s">
        <v>3940</v>
      </c>
      <c r="N6371" s="397" t="s">
        <v>2449</v>
      </c>
      <c r="O6371" s="397">
        <v>1</v>
      </c>
      <c r="P6371" s="397">
        <v>1</v>
      </c>
      <c r="Q6371" s="178" t="s">
        <v>203</v>
      </c>
      <c r="R6371" s="178" t="s">
        <v>713</v>
      </c>
      <c r="S6371" s="421">
        <v>4006</v>
      </c>
      <c r="T6371" s="178">
        <v>1</v>
      </c>
      <c r="U6371" s="459">
        <f t="shared" si="439"/>
        <v>4006</v>
      </c>
      <c r="V6371" s="397" t="s">
        <v>4050</v>
      </c>
    </row>
    <row r="6372" spans="2:22" s="3" customFormat="1" ht="63" x14ac:dyDescent="0.25">
      <c r="B6372" s="206" t="s">
        <v>2263</v>
      </c>
      <c r="C6372" s="562" t="s">
        <v>2335</v>
      </c>
      <c r="D6372" s="204" t="s">
        <v>2336</v>
      </c>
      <c r="E6372" s="397" t="s">
        <v>378</v>
      </c>
      <c r="F6372" s="583" t="s">
        <v>4358</v>
      </c>
      <c r="G6372" s="397" t="s">
        <v>7</v>
      </c>
      <c r="H6372" s="583" t="s">
        <v>389</v>
      </c>
      <c r="I6372" s="397">
        <v>2025</v>
      </c>
      <c r="J6372" s="397">
        <v>110</v>
      </c>
      <c r="K6372" s="377" t="s">
        <v>3689</v>
      </c>
      <c r="L6372" s="397" t="s">
        <v>3941</v>
      </c>
      <c r="M6372" s="397" t="s">
        <v>3940</v>
      </c>
      <c r="N6372" s="397" t="s">
        <v>2449</v>
      </c>
      <c r="O6372" s="397">
        <v>1</v>
      </c>
      <c r="P6372" s="397">
        <v>1</v>
      </c>
      <c r="Q6372" s="178" t="s">
        <v>203</v>
      </c>
      <c r="R6372" s="178" t="s">
        <v>2534</v>
      </c>
      <c r="S6372" s="421">
        <v>16700</v>
      </c>
      <c r="T6372" s="178">
        <v>1</v>
      </c>
      <c r="U6372" s="459">
        <f t="shared" si="439"/>
        <v>16700</v>
      </c>
      <c r="V6372" s="397" t="s">
        <v>4050</v>
      </c>
    </row>
    <row r="6373" spans="2:22" s="3" customFormat="1" ht="78.75" x14ac:dyDescent="0.25">
      <c r="B6373" s="206" t="s">
        <v>2263</v>
      </c>
      <c r="C6373" s="562" t="s">
        <v>2335</v>
      </c>
      <c r="D6373" s="204" t="s">
        <v>2336</v>
      </c>
      <c r="E6373" s="377" t="s">
        <v>1883</v>
      </c>
      <c r="F6373" s="583" t="s">
        <v>4358</v>
      </c>
      <c r="G6373" s="397" t="s">
        <v>7</v>
      </c>
      <c r="H6373" s="583" t="s">
        <v>389</v>
      </c>
      <c r="I6373" s="397">
        <v>2025</v>
      </c>
      <c r="J6373" s="397">
        <v>110</v>
      </c>
      <c r="K6373" s="377" t="s">
        <v>3624</v>
      </c>
      <c r="L6373" s="397" t="s">
        <v>3941</v>
      </c>
      <c r="M6373" s="397" t="s">
        <v>3940</v>
      </c>
      <c r="N6373" s="397" t="s">
        <v>2449</v>
      </c>
      <c r="O6373" s="397">
        <v>1</v>
      </c>
      <c r="P6373" s="397">
        <v>1.504</v>
      </c>
      <c r="Q6373" s="178" t="s">
        <v>140</v>
      </c>
      <c r="R6373" s="178" t="s">
        <v>325</v>
      </c>
      <c r="S6373" s="421">
        <v>924</v>
      </c>
      <c r="T6373" s="178">
        <v>1</v>
      </c>
      <c r="U6373" s="459">
        <f t="shared" si="439"/>
        <v>1389.6959999999999</v>
      </c>
      <c r="V6373" s="397" t="s">
        <v>4050</v>
      </c>
    </row>
    <row r="6374" spans="2:22" s="3" customFormat="1" ht="63" x14ac:dyDescent="0.25">
      <c r="B6374" s="206" t="s">
        <v>2263</v>
      </c>
      <c r="C6374" s="562" t="s">
        <v>2335</v>
      </c>
      <c r="D6374" s="204" t="s">
        <v>2336</v>
      </c>
      <c r="E6374" s="397" t="s">
        <v>1884</v>
      </c>
      <c r="F6374" s="583" t="s">
        <v>4358</v>
      </c>
      <c r="G6374" s="397" t="s">
        <v>7</v>
      </c>
      <c r="H6374" s="583" t="s">
        <v>389</v>
      </c>
      <c r="I6374" s="397">
        <v>2025</v>
      </c>
      <c r="J6374" s="397">
        <v>110</v>
      </c>
      <c r="K6374" s="377" t="s">
        <v>142</v>
      </c>
      <c r="L6374" s="397" t="s">
        <v>3941</v>
      </c>
      <c r="M6374" s="397" t="s">
        <v>3940</v>
      </c>
      <c r="N6374" s="397" t="s">
        <v>2449</v>
      </c>
      <c r="O6374" s="397">
        <v>1</v>
      </c>
      <c r="P6374" s="397">
        <v>3.0679999999999999E-2</v>
      </c>
      <c r="Q6374" s="178" t="s">
        <v>144</v>
      </c>
      <c r="R6374" s="178" t="s">
        <v>259</v>
      </c>
      <c r="S6374" s="421">
        <v>2151</v>
      </c>
      <c r="T6374" s="178">
        <v>1</v>
      </c>
      <c r="U6374" s="459">
        <f t="shared" si="439"/>
        <v>65.992679999999993</v>
      </c>
      <c r="V6374" s="397" t="s">
        <v>4050</v>
      </c>
    </row>
    <row r="6375" spans="2:22" s="3" customFormat="1" ht="63" x14ac:dyDescent="0.25">
      <c r="B6375" s="206" t="s">
        <v>2263</v>
      </c>
      <c r="C6375" s="562" t="s">
        <v>2335</v>
      </c>
      <c r="D6375" s="204" t="s">
        <v>2336</v>
      </c>
      <c r="E6375" s="397" t="s">
        <v>26</v>
      </c>
      <c r="F6375" s="575" t="s">
        <v>7</v>
      </c>
      <c r="G6375" s="32" t="s">
        <v>7</v>
      </c>
      <c r="H6375" s="583" t="s">
        <v>7</v>
      </c>
      <c r="I6375" s="32" t="s">
        <v>7</v>
      </c>
      <c r="J6375" s="32" t="s">
        <v>7</v>
      </c>
      <c r="K6375" s="32" t="s">
        <v>7</v>
      </c>
      <c r="L6375" s="32" t="s">
        <v>7</v>
      </c>
      <c r="M6375" s="32" t="s">
        <v>7</v>
      </c>
      <c r="N6375" s="32" t="s">
        <v>7</v>
      </c>
      <c r="O6375" s="32" t="s">
        <v>7</v>
      </c>
      <c r="P6375" s="32" t="s">
        <v>7</v>
      </c>
      <c r="Q6375" s="32" t="s">
        <v>7</v>
      </c>
      <c r="R6375" s="32" t="s">
        <v>7</v>
      </c>
      <c r="S6375" s="143" t="s">
        <v>7</v>
      </c>
      <c r="T6375" s="32" t="s">
        <v>7</v>
      </c>
      <c r="U6375" s="459">
        <f>SUM(U6358:U6374)</f>
        <v>273861.07967999997</v>
      </c>
      <c r="V6375" s="590" t="s">
        <v>7</v>
      </c>
    </row>
    <row r="6376" spans="2:22" s="3" customFormat="1" ht="63" x14ac:dyDescent="0.25">
      <c r="B6376" s="206" t="s">
        <v>2263</v>
      </c>
      <c r="C6376" s="562" t="s">
        <v>2535</v>
      </c>
      <c r="D6376" s="204" t="s">
        <v>2536</v>
      </c>
      <c r="E6376" s="397" t="s">
        <v>2301</v>
      </c>
      <c r="F6376" s="583" t="s">
        <v>5099</v>
      </c>
      <c r="G6376" s="397" t="s">
        <v>7</v>
      </c>
      <c r="H6376" s="583" t="s">
        <v>389</v>
      </c>
      <c r="I6376" s="397">
        <v>2023</v>
      </c>
      <c r="J6376" s="397">
        <v>10</v>
      </c>
      <c r="K6376" s="377" t="s">
        <v>3443</v>
      </c>
      <c r="L6376" s="34" t="s">
        <v>979</v>
      </c>
      <c r="M6376" s="325">
        <v>44479</v>
      </c>
      <c r="N6376" s="397" t="s">
        <v>2449</v>
      </c>
      <c r="O6376" s="397">
        <v>1</v>
      </c>
      <c r="P6376" s="397">
        <v>25</v>
      </c>
      <c r="Q6376" s="178" t="s">
        <v>261</v>
      </c>
      <c r="R6376" s="178" t="s">
        <v>2241</v>
      </c>
      <c r="S6376" s="421">
        <v>1663</v>
      </c>
      <c r="T6376" s="178">
        <v>1.07</v>
      </c>
      <c r="U6376" s="459">
        <f>O6376*P6376*S6376*T6376</f>
        <v>44485.25</v>
      </c>
      <c r="V6376" s="590" t="s">
        <v>7</v>
      </c>
    </row>
    <row r="6377" spans="2:22" s="3" customFormat="1" ht="63" x14ac:dyDescent="0.25">
      <c r="B6377" s="206" t="s">
        <v>2263</v>
      </c>
      <c r="C6377" s="562" t="s">
        <v>2535</v>
      </c>
      <c r="D6377" s="204" t="s">
        <v>2536</v>
      </c>
      <c r="E6377" s="397" t="s">
        <v>189</v>
      </c>
      <c r="F6377" s="583" t="s">
        <v>5099</v>
      </c>
      <c r="G6377" s="397" t="s">
        <v>7</v>
      </c>
      <c r="H6377" s="583" t="s">
        <v>389</v>
      </c>
      <c r="I6377" s="397">
        <v>2023</v>
      </c>
      <c r="J6377" s="397">
        <v>10</v>
      </c>
      <c r="K6377" s="377" t="s">
        <v>3002</v>
      </c>
      <c r="L6377" s="34" t="s">
        <v>979</v>
      </c>
      <c r="M6377" s="325">
        <v>44479</v>
      </c>
      <c r="N6377" s="397" t="s">
        <v>2449</v>
      </c>
      <c r="O6377" s="397">
        <v>1</v>
      </c>
      <c r="P6377" s="397">
        <v>1</v>
      </c>
      <c r="Q6377" s="178" t="s">
        <v>156</v>
      </c>
      <c r="R6377" s="178" t="s">
        <v>283</v>
      </c>
      <c r="S6377" s="421">
        <v>3000</v>
      </c>
      <c r="T6377" s="178">
        <v>1</v>
      </c>
      <c r="U6377" s="459">
        <f>O6377*P6377*S6377*T6377</f>
        <v>3000</v>
      </c>
      <c r="V6377" s="590" t="s">
        <v>7</v>
      </c>
    </row>
    <row r="6378" spans="2:22" s="3" customFormat="1" ht="63" x14ac:dyDescent="0.25">
      <c r="B6378" s="206" t="s">
        <v>2263</v>
      </c>
      <c r="C6378" s="562" t="s">
        <v>2535</v>
      </c>
      <c r="D6378" s="204" t="s">
        <v>2536</v>
      </c>
      <c r="E6378" s="397" t="s">
        <v>26</v>
      </c>
      <c r="F6378" s="575" t="s">
        <v>7</v>
      </c>
      <c r="G6378" s="32" t="s">
        <v>7</v>
      </c>
      <c r="H6378" s="583" t="s">
        <v>7</v>
      </c>
      <c r="I6378" s="32" t="s">
        <v>7</v>
      </c>
      <c r="J6378" s="32" t="s">
        <v>7</v>
      </c>
      <c r="K6378" s="32" t="s">
        <v>7</v>
      </c>
      <c r="L6378" s="32" t="s">
        <v>7</v>
      </c>
      <c r="M6378" s="32" t="s">
        <v>7</v>
      </c>
      <c r="N6378" s="32" t="s">
        <v>7</v>
      </c>
      <c r="O6378" s="32" t="s">
        <v>7</v>
      </c>
      <c r="P6378" s="32" t="s">
        <v>7</v>
      </c>
      <c r="Q6378" s="32" t="s">
        <v>7</v>
      </c>
      <c r="R6378" s="32" t="s">
        <v>7</v>
      </c>
      <c r="S6378" s="143" t="s">
        <v>7</v>
      </c>
      <c r="T6378" s="32" t="s">
        <v>7</v>
      </c>
      <c r="U6378" s="459">
        <f>SUM(U6376:U6377)</f>
        <v>47485.25</v>
      </c>
      <c r="V6378" s="590" t="s">
        <v>7</v>
      </c>
    </row>
    <row r="6379" spans="2:22" s="3" customFormat="1" ht="63" x14ac:dyDescent="0.25">
      <c r="B6379" s="206" t="s">
        <v>2254</v>
      </c>
      <c r="C6379" s="562" t="s">
        <v>2537</v>
      </c>
      <c r="D6379" s="204" t="s">
        <v>2538</v>
      </c>
      <c r="E6379" s="397" t="s">
        <v>499</v>
      </c>
      <c r="F6379" s="583" t="s">
        <v>3604</v>
      </c>
      <c r="G6379" s="397" t="s">
        <v>7</v>
      </c>
      <c r="H6379" s="583" t="s">
        <v>389</v>
      </c>
      <c r="I6379" s="397">
        <v>2024</v>
      </c>
      <c r="J6379" s="397">
        <v>110</v>
      </c>
      <c r="K6379" s="377" t="s">
        <v>3692</v>
      </c>
      <c r="L6379" s="397" t="s">
        <v>184</v>
      </c>
      <c r="M6379" s="397" t="s">
        <v>2539</v>
      </c>
      <c r="N6379" s="397" t="s">
        <v>2449</v>
      </c>
      <c r="O6379" s="397">
        <v>1</v>
      </c>
      <c r="P6379" s="397">
        <v>1</v>
      </c>
      <c r="Q6379" s="178" t="s">
        <v>216</v>
      </c>
      <c r="R6379" s="178" t="s">
        <v>935</v>
      </c>
      <c r="S6379" s="421">
        <v>22257</v>
      </c>
      <c r="T6379" s="178">
        <v>1.17</v>
      </c>
      <c r="U6379" s="459">
        <f>O6379*P6379*S6379*T6379</f>
        <v>26040.69</v>
      </c>
      <c r="V6379" s="590" t="s">
        <v>7</v>
      </c>
    </row>
    <row r="6380" spans="2:22" s="3" customFormat="1" ht="31.5" x14ac:dyDescent="0.25">
      <c r="B6380" s="206" t="s">
        <v>2254</v>
      </c>
      <c r="C6380" s="562" t="s">
        <v>2537</v>
      </c>
      <c r="D6380" s="204" t="s">
        <v>2538</v>
      </c>
      <c r="E6380" s="397" t="s">
        <v>332</v>
      </c>
      <c r="F6380" s="583" t="s">
        <v>3604</v>
      </c>
      <c r="G6380" s="397" t="s">
        <v>7</v>
      </c>
      <c r="H6380" s="583" t="s">
        <v>389</v>
      </c>
      <c r="I6380" s="397">
        <v>2024</v>
      </c>
      <c r="J6380" s="397">
        <v>10</v>
      </c>
      <c r="K6380" s="377" t="s">
        <v>3670</v>
      </c>
      <c r="L6380" s="397" t="s">
        <v>184</v>
      </c>
      <c r="M6380" s="397" t="s">
        <v>2539</v>
      </c>
      <c r="N6380" s="397" t="s">
        <v>2449</v>
      </c>
      <c r="O6380" s="397">
        <v>1</v>
      </c>
      <c r="P6380" s="397">
        <v>28</v>
      </c>
      <c r="Q6380" s="178" t="s">
        <v>261</v>
      </c>
      <c r="R6380" s="178" t="s">
        <v>1049</v>
      </c>
      <c r="S6380" s="421">
        <v>3462</v>
      </c>
      <c r="T6380" s="178">
        <v>1.08</v>
      </c>
      <c r="U6380" s="459">
        <f t="shared" ref="U6380:U6393" si="440">O6380*P6380*S6380*T6380</f>
        <v>104690.88</v>
      </c>
      <c r="V6380" s="590" t="s">
        <v>7</v>
      </c>
    </row>
    <row r="6381" spans="2:22" s="3" customFormat="1" x14ac:dyDescent="0.25">
      <c r="B6381" s="206" t="s">
        <v>2254</v>
      </c>
      <c r="C6381" s="562" t="s">
        <v>2537</v>
      </c>
      <c r="D6381" s="204" t="s">
        <v>2538</v>
      </c>
      <c r="E6381" s="56" t="s">
        <v>461</v>
      </c>
      <c r="F6381" s="583" t="s">
        <v>3604</v>
      </c>
      <c r="G6381" s="397" t="s">
        <v>7</v>
      </c>
      <c r="H6381" s="583" t="s">
        <v>389</v>
      </c>
      <c r="I6381" s="397">
        <v>2024</v>
      </c>
      <c r="J6381" s="397">
        <v>110</v>
      </c>
      <c r="K6381" s="377" t="s">
        <v>900</v>
      </c>
      <c r="L6381" s="397" t="s">
        <v>184</v>
      </c>
      <c r="M6381" s="397" t="s">
        <v>2539</v>
      </c>
      <c r="N6381" s="397" t="s">
        <v>2449</v>
      </c>
      <c r="O6381" s="397">
        <v>1</v>
      </c>
      <c r="P6381" s="397">
        <v>2</v>
      </c>
      <c r="Q6381" s="178" t="s">
        <v>214</v>
      </c>
      <c r="R6381" s="178" t="s">
        <v>535</v>
      </c>
      <c r="S6381" s="421">
        <v>1356</v>
      </c>
      <c r="T6381" s="178">
        <v>1.04</v>
      </c>
      <c r="U6381" s="459">
        <f t="shared" si="440"/>
        <v>2820.48</v>
      </c>
      <c r="V6381" s="590" t="s">
        <v>7</v>
      </c>
    </row>
    <row r="6382" spans="2:22" s="3" customFormat="1" ht="31.5" x14ac:dyDescent="0.25">
      <c r="B6382" s="206" t="s">
        <v>2254</v>
      </c>
      <c r="C6382" s="562" t="s">
        <v>2537</v>
      </c>
      <c r="D6382" s="204" t="s">
        <v>2538</v>
      </c>
      <c r="E6382" s="56" t="s">
        <v>461</v>
      </c>
      <c r="F6382" s="583" t="s">
        <v>3604</v>
      </c>
      <c r="G6382" s="397" t="s">
        <v>7</v>
      </c>
      <c r="H6382" s="583" t="s">
        <v>389</v>
      </c>
      <c r="I6382" s="397">
        <v>2024</v>
      </c>
      <c r="J6382" s="397">
        <v>110</v>
      </c>
      <c r="K6382" s="377" t="s">
        <v>859</v>
      </c>
      <c r="L6382" s="397" t="s">
        <v>184</v>
      </c>
      <c r="M6382" s="397" t="s">
        <v>2539</v>
      </c>
      <c r="N6382" s="397" t="s">
        <v>2449</v>
      </c>
      <c r="O6382" s="397">
        <v>1</v>
      </c>
      <c r="P6382" s="397">
        <v>2</v>
      </c>
      <c r="Q6382" s="178" t="s">
        <v>214</v>
      </c>
      <c r="R6382" s="178" t="s">
        <v>860</v>
      </c>
      <c r="S6382" s="421">
        <v>178</v>
      </c>
      <c r="T6382" s="178">
        <v>1.04</v>
      </c>
      <c r="U6382" s="459">
        <f t="shared" si="440"/>
        <v>370.24</v>
      </c>
      <c r="V6382" s="590" t="s">
        <v>7</v>
      </c>
    </row>
    <row r="6383" spans="2:22" s="3" customFormat="1" ht="31.5" x14ac:dyDescent="0.25">
      <c r="B6383" s="206" t="s">
        <v>2254</v>
      </c>
      <c r="C6383" s="562" t="s">
        <v>2537</v>
      </c>
      <c r="D6383" s="204" t="s">
        <v>2538</v>
      </c>
      <c r="E6383" s="397" t="s">
        <v>473</v>
      </c>
      <c r="F6383" s="583" t="s">
        <v>3604</v>
      </c>
      <c r="G6383" s="397" t="s">
        <v>7</v>
      </c>
      <c r="H6383" s="583" t="s">
        <v>389</v>
      </c>
      <c r="I6383" s="397">
        <v>2024</v>
      </c>
      <c r="J6383" s="397">
        <v>110</v>
      </c>
      <c r="K6383" s="377" t="s">
        <v>784</v>
      </c>
      <c r="L6383" s="397" t="s">
        <v>184</v>
      </c>
      <c r="M6383" s="397" t="s">
        <v>2539</v>
      </c>
      <c r="N6383" s="397" t="s">
        <v>2449</v>
      </c>
      <c r="O6383" s="397">
        <v>1</v>
      </c>
      <c r="P6383" s="397">
        <v>4</v>
      </c>
      <c r="Q6383" s="178" t="s">
        <v>185</v>
      </c>
      <c r="R6383" s="178" t="s">
        <v>659</v>
      </c>
      <c r="S6383" s="421">
        <v>162</v>
      </c>
      <c r="T6383" s="178">
        <v>1.04</v>
      </c>
      <c r="U6383" s="459">
        <f t="shared" si="440"/>
        <v>673.92000000000007</v>
      </c>
      <c r="V6383" s="590" t="s">
        <v>7</v>
      </c>
    </row>
    <row r="6384" spans="2:22" s="3" customFormat="1" ht="47.25" x14ac:dyDescent="0.25">
      <c r="B6384" s="206" t="s">
        <v>2254</v>
      </c>
      <c r="C6384" s="562" t="s">
        <v>2537</v>
      </c>
      <c r="D6384" s="204" t="s">
        <v>2538</v>
      </c>
      <c r="E6384" s="397" t="s">
        <v>473</v>
      </c>
      <c r="F6384" s="583" t="s">
        <v>3604</v>
      </c>
      <c r="G6384" s="397" t="s">
        <v>7</v>
      </c>
      <c r="H6384" s="583" t="s">
        <v>389</v>
      </c>
      <c r="I6384" s="397">
        <v>2024</v>
      </c>
      <c r="J6384" s="397">
        <v>110</v>
      </c>
      <c r="K6384" s="377" t="s">
        <v>849</v>
      </c>
      <c r="L6384" s="397" t="s">
        <v>184</v>
      </c>
      <c r="M6384" s="397" t="s">
        <v>2539</v>
      </c>
      <c r="N6384" s="397" t="s">
        <v>2449</v>
      </c>
      <c r="O6384" s="397">
        <v>1</v>
      </c>
      <c r="P6384" s="397">
        <v>1</v>
      </c>
      <c r="Q6384" s="178" t="s">
        <v>185</v>
      </c>
      <c r="R6384" s="178" t="s">
        <v>850</v>
      </c>
      <c r="S6384" s="421">
        <v>1016</v>
      </c>
      <c r="T6384" s="178">
        <v>1.04</v>
      </c>
      <c r="U6384" s="459">
        <f t="shared" si="440"/>
        <v>1056.6400000000001</v>
      </c>
      <c r="V6384" s="590" t="s">
        <v>7</v>
      </c>
    </row>
    <row r="6385" spans="2:22" s="3" customFormat="1" ht="47.25" x14ac:dyDescent="0.25">
      <c r="B6385" s="206" t="s">
        <v>2254</v>
      </c>
      <c r="C6385" s="562" t="s">
        <v>2537</v>
      </c>
      <c r="D6385" s="204" t="s">
        <v>2538</v>
      </c>
      <c r="E6385" s="397" t="s">
        <v>779</v>
      </c>
      <c r="F6385" s="583" t="s">
        <v>3604</v>
      </c>
      <c r="G6385" s="397" t="s">
        <v>7</v>
      </c>
      <c r="H6385" s="583" t="s">
        <v>389</v>
      </c>
      <c r="I6385" s="397">
        <v>2024</v>
      </c>
      <c r="J6385" s="397">
        <v>110</v>
      </c>
      <c r="K6385" s="377" t="s">
        <v>543</v>
      </c>
      <c r="L6385" s="397" t="s">
        <v>184</v>
      </c>
      <c r="M6385" s="397" t="s">
        <v>2539</v>
      </c>
      <c r="N6385" s="397" t="s">
        <v>2449</v>
      </c>
      <c r="O6385" s="397">
        <v>1</v>
      </c>
      <c r="P6385" s="397">
        <v>5</v>
      </c>
      <c r="Q6385" s="178" t="s">
        <v>185</v>
      </c>
      <c r="R6385" s="178" t="s">
        <v>1595</v>
      </c>
      <c r="S6385" s="421">
        <v>1086</v>
      </c>
      <c r="T6385" s="178">
        <v>1.04</v>
      </c>
      <c r="U6385" s="459">
        <f t="shared" si="440"/>
        <v>5647.2</v>
      </c>
      <c r="V6385" s="590" t="s">
        <v>7</v>
      </c>
    </row>
    <row r="6386" spans="2:22" s="3" customFormat="1" ht="47.25" x14ac:dyDescent="0.25">
      <c r="B6386" s="206" t="s">
        <v>2254</v>
      </c>
      <c r="C6386" s="562" t="s">
        <v>2537</v>
      </c>
      <c r="D6386" s="204" t="s">
        <v>2538</v>
      </c>
      <c r="E6386" s="397" t="s">
        <v>779</v>
      </c>
      <c r="F6386" s="583" t="s">
        <v>3604</v>
      </c>
      <c r="G6386" s="397" t="s">
        <v>7</v>
      </c>
      <c r="H6386" s="583" t="s">
        <v>389</v>
      </c>
      <c r="I6386" s="397">
        <v>2024</v>
      </c>
      <c r="J6386" s="397">
        <v>110</v>
      </c>
      <c r="K6386" s="377" t="s">
        <v>982</v>
      </c>
      <c r="L6386" s="397" t="s">
        <v>184</v>
      </c>
      <c r="M6386" s="397" t="s">
        <v>2539</v>
      </c>
      <c r="N6386" s="397" t="s">
        <v>2449</v>
      </c>
      <c r="O6386" s="397">
        <v>1</v>
      </c>
      <c r="P6386" s="397">
        <v>3</v>
      </c>
      <c r="Q6386" s="178" t="s">
        <v>185</v>
      </c>
      <c r="R6386" s="178" t="s">
        <v>2605</v>
      </c>
      <c r="S6386" s="421">
        <v>1568</v>
      </c>
      <c r="T6386" s="178">
        <v>1.04</v>
      </c>
      <c r="U6386" s="459">
        <f t="shared" si="440"/>
        <v>4892.16</v>
      </c>
      <c r="V6386" s="590" t="s">
        <v>7</v>
      </c>
    </row>
    <row r="6387" spans="2:22" s="3" customFormat="1" ht="31.5" x14ac:dyDescent="0.25">
      <c r="B6387" s="206" t="s">
        <v>2254</v>
      </c>
      <c r="C6387" s="562" t="s">
        <v>2537</v>
      </c>
      <c r="D6387" s="204" t="s">
        <v>2538</v>
      </c>
      <c r="E6387" s="397" t="s">
        <v>473</v>
      </c>
      <c r="F6387" s="583" t="s">
        <v>3604</v>
      </c>
      <c r="G6387" s="397" t="s">
        <v>7</v>
      </c>
      <c r="H6387" s="583" t="s">
        <v>389</v>
      </c>
      <c r="I6387" s="397">
        <v>2024</v>
      </c>
      <c r="J6387" s="397">
        <v>110</v>
      </c>
      <c r="K6387" s="377" t="s">
        <v>782</v>
      </c>
      <c r="L6387" s="397" t="s">
        <v>184</v>
      </c>
      <c r="M6387" s="397" t="s">
        <v>2539</v>
      </c>
      <c r="N6387" s="397" t="s">
        <v>2449</v>
      </c>
      <c r="O6387" s="397">
        <v>1</v>
      </c>
      <c r="P6387" s="397">
        <v>1</v>
      </c>
      <c r="Q6387" s="178" t="s">
        <v>185</v>
      </c>
      <c r="R6387" s="178" t="s">
        <v>783</v>
      </c>
      <c r="S6387" s="421">
        <v>1467</v>
      </c>
      <c r="T6387" s="178">
        <v>1.04</v>
      </c>
      <c r="U6387" s="459">
        <f t="shared" si="440"/>
        <v>1525.68</v>
      </c>
      <c r="V6387" s="590" t="s">
        <v>7</v>
      </c>
    </row>
    <row r="6388" spans="2:22" s="3" customFormat="1" ht="31.5" x14ac:dyDescent="0.25">
      <c r="B6388" s="206" t="s">
        <v>2254</v>
      </c>
      <c r="C6388" s="562" t="s">
        <v>2537</v>
      </c>
      <c r="D6388" s="204" t="s">
        <v>2538</v>
      </c>
      <c r="E6388" s="397" t="s">
        <v>473</v>
      </c>
      <c r="F6388" s="583" t="s">
        <v>3604</v>
      </c>
      <c r="G6388" s="397" t="s">
        <v>7</v>
      </c>
      <c r="H6388" s="583" t="s">
        <v>389</v>
      </c>
      <c r="I6388" s="397">
        <v>2024</v>
      </c>
      <c r="J6388" s="397">
        <v>110</v>
      </c>
      <c r="K6388" s="377" t="s">
        <v>787</v>
      </c>
      <c r="L6388" s="397" t="s">
        <v>184</v>
      </c>
      <c r="M6388" s="397" t="s">
        <v>2539</v>
      </c>
      <c r="N6388" s="397" t="s">
        <v>2449</v>
      </c>
      <c r="O6388" s="397">
        <v>1</v>
      </c>
      <c r="P6388" s="397">
        <v>1</v>
      </c>
      <c r="Q6388" s="178" t="s">
        <v>185</v>
      </c>
      <c r="R6388" s="178" t="s">
        <v>541</v>
      </c>
      <c r="S6388" s="421">
        <v>1223</v>
      </c>
      <c r="T6388" s="178">
        <v>1.04</v>
      </c>
      <c r="U6388" s="459">
        <f t="shared" si="440"/>
        <v>1271.92</v>
      </c>
      <c r="V6388" s="590" t="s">
        <v>7</v>
      </c>
    </row>
    <row r="6389" spans="2:22" s="3" customFormat="1" ht="78.75" x14ac:dyDescent="0.25">
      <c r="B6389" s="206" t="s">
        <v>2254</v>
      </c>
      <c r="C6389" s="562" t="s">
        <v>2537</v>
      </c>
      <c r="D6389" s="204" t="s">
        <v>2538</v>
      </c>
      <c r="E6389" s="397" t="s">
        <v>779</v>
      </c>
      <c r="F6389" s="583" t="s">
        <v>3604</v>
      </c>
      <c r="G6389" s="397" t="s">
        <v>7</v>
      </c>
      <c r="H6389" s="583" t="s">
        <v>389</v>
      </c>
      <c r="I6389" s="397">
        <v>2024</v>
      </c>
      <c r="J6389" s="397">
        <v>110</v>
      </c>
      <c r="K6389" s="377" t="s">
        <v>929</v>
      </c>
      <c r="L6389" s="397" t="s">
        <v>184</v>
      </c>
      <c r="M6389" s="397" t="s">
        <v>2539</v>
      </c>
      <c r="N6389" s="397" t="s">
        <v>2449</v>
      </c>
      <c r="O6389" s="397">
        <v>1</v>
      </c>
      <c r="P6389" s="397">
        <v>2</v>
      </c>
      <c r="Q6389" s="178" t="s">
        <v>185</v>
      </c>
      <c r="R6389" s="178" t="s">
        <v>930</v>
      </c>
      <c r="S6389" s="421">
        <v>1049</v>
      </c>
      <c r="T6389" s="178">
        <v>1.04</v>
      </c>
      <c r="U6389" s="459">
        <f t="shared" si="440"/>
        <v>2181.92</v>
      </c>
      <c r="V6389" s="590" t="s">
        <v>7</v>
      </c>
    </row>
    <row r="6390" spans="2:22" s="3" customFormat="1" ht="47.25" x14ac:dyDescent="0.25">
      <c r="B6390" s="206" t="s">
        <v>2254</v>
      </c>
      <c r="C6390" s="562" t="s">
        <v>2537</v>
      </c>
      <c r="D6390" s="204" t="s">
        <v>2538</v>
      </c>
      <c r="E6390" s="397" t="s">
        <v>779</v>
      </c>
      <c r="F6390" s="583" t="s">
        <v>3604</v>
      </c>
      <c r="G6390" s="397" t="s">
        <v>7</v>
      </c>
      <c r="H6390" s="583" t="s">
        <v>389</v>
      </c>
      <c r="I6390" s="397">
        <v>2024</v>
      </c>
      <c r="J6390" s="397">
        <v>110</v>
      </c>
      <c r="K6390" s="377" t="s">
        <v>543</v>
      </c>
      <c r="L6390" s="397" t="s">
        <v>184</v>
      </c>
      <c r="M6390" s="397" t="s">
        <v>2539</v>
      </c>
      <c r="N6390" s="397" t="s">
        <v>2449</v>
      </c>
      <c r="O6390" s="397">
        <v>1</v>
      </c>
      <c r="P6390" s="397">
        <v>2</v>
      </c>
      <c r="Q6390" s="178" t="s">
        <v>185</v>
      </c>
      <c r="R6390" s="178" t="s">
        <v>1595</v>
      </c>
      <c r="S6390" s="421">
        <v>1086</v>
      </c>
      <c r="T6390" s="178">
        <v>1.04</v>
      </c>
      <c r="U6390" s="459">
        <f t="shared" si="440"/>
        <v>2258.88</v>
      </c>
      <c r="V6390" s="590" t="s">
        <v>7</v>
      </c>
    </row>
    <row r="6391" spans="2:22" s="3" customFormat="1" ht="31.5" x14ac:dyDescent="0.25">
      <c r="B6391" s="206" t="s">
        <v>2254</v>
      </c>
      <c r="C6391" s="562" t="s">
        <v>2537</v>
      </c>
      <c r="D6391" s="204" t="s">
        <v>2538</v>
      </c>
      <c r="E6391" s="397" t="s">
        <v>473</v>
      </c>
      <c r="F6391" s="583" t="s">
        <v>3604</v>
      </c>
      <c r="G6391" s="397" t="s">
        <v>7</v>
      </c>
      <c r="H6391" s="583" t="s">
        <v>389</v>
      </c>
      <c r="I6391" s="397">
        <v>2024</v>
      </c>
      <c r="J6391" s="397">
        <v>110</v>
      </c>
      <c r="K6391" s="377" t="s">
        <v>785</v>
      </c>
      <c r="L6391" s="397" t="s">
        <v>184</v>
      </c>
      <c r="M6391" s="397" t="s">
        <v>2539</v>
      </c>
      <c r="N6391" s="397" t="s">
        <v>2449</v>
      </c>
      <c r="O6391" s="397">
        <v>1</v>
      </c>
      <c r="P6391" s="397">
        <v>2</v>
      </c>
      <c r="Q6391" s="178" t="s">
        <v>185</v>
      </c>
      <c r="R6391" s="178" t="s">
        <v>786</v>
      </c>
      <c r="S6391" s="421">
        <v>491</v>
      </c>
      <c r="T6391" s="178">
        <v>1.04</v>
      </c>
      <c r="U6391" s="459">
        <f t="shared" si="440"/>
        <v>1021.2800000000001</v>
      </c>
      <c r="V6391" s="590" t="s">
        <v>7</v>
      </c>
    </row>
    <row r="6392" spans="2:22" s="3" customFormat="1" ht="31.5" x14ac:dyDescent="0.25">
      <c r="B6392" s="206" t="s">
        <v>2254</v>
      </c>
      <c r="C6392" s="562" t="s">
        <v>2537</v>
      </c>
      <c r="D6392" s="204" t="s">
        <v>2538</v>
      </c>
      <c r="E6392" s="397" t="s">
        <v>779</v>
      </c>
      <c r="F6392" s="583" t="s">
        <v>3604</v>
      </c>
      <c r="G6392" s="397" t="s">
        <v>7</v>
      </c>
      <c r="H6392" s="583" t="s">
        <v>389</v>
      </c>
      <c r="I6392" s="397">
        <v>2024</v>
      </c>
      <c r="J6392" s="397">
        <v>110</v>
      </c>
      <c r="K6392" s="377" t="s">
        <v>780</v>
      </c>
      <c r="L6392" s="397" t="s">
        <v>184</v>
      </c>
      <c r="M6392" s="397" t="s">
        <v>2539</v>
      </c>
      <c r="N6392" s="397" t="s">
        <v>2449</v>
      </c>
      <c r="O6392" s="397">
        <v>1</v>
      </c>
      <c r="P6392" s="397">
        <v>1</v>
      </c>
      <c r="Q6392" s="178" t="s">
        <v>185</v>
      </c>
      <c r="R6392" s="178" t="s">
        <v>1029</v>
      </c>
      <c r="S6392" s="421">
        <v>2250</v>
      </c>
      <c r="T6392" s="178">
        <v>1.04</v>
      </c>
      <c r="U6392" s="459">
        <f t="shared" si="440"/>
        <v>2340</v>
      </c>
      <c r="V6392" s="590" t="s">
        <v>7</v>
      </c>
    </row>
    <row r="6393" spans="2:22" s="3" customFormat="1" ht="31.5" x14ac:dyDescent="0.25">
      <c r="B6393" s="206" t="s">
        <v>2254</v>
      </c>
      <c r="C6393" s="562" t="s">
        <v>2537</v>
      </c>
      <c r="D6393" s="204" t="s">
        <v>2538</v>
      </c>
      <c r="E6393" s="397" t="s">
        <v>473</v>
      </c>
      <c r="F6393" s="583" t="s">
        <v>3604</v>
      </c>
      <c r="G6393" s="397" t="s">
        <v>7</v>
      </c>
      <c r="H6393" s="583" t="s">
        <v>389</v>
      </c>
      <c r="I6393" s="397">
        <v>2024</v>
      </c>
      <c r="J6393" s="397">
        <v>110</v>
      </c>
      <c r="K6393" s="377" t="s">
        <v>474</v>
      </c>
      <c r="L6393" s="397" t="s">
        <v>184</v>
      </c>
      <c r="M6393" s="397" t="s">
        <v>2539</v>
      </c>
      <c r="N6393" s="397" t="s">
        <v>2449</v>
      </c>
      <c r="O6393" s="397">
        <v>1</v>
      </c>
      <c r="P6393" s="397">
        <v>4</v>
      </c>
      <c r="Q6393" s="178" t="s">
        <v>185</v>
      </c>
      <c r="R6393" s="178" t="s">
        <v>475</v>
      </c>
      <c r="S6393" s="421">
        <v>366</v>
      </c>
      <c r="T6393" s="178">
        <v>1.04</v>
      </c>
      <c r="U6393" s="459">
        <f t="shared" si="440"/>
        <v>1522.56</v>
      </c>
      <c r="V6393" s="590" t="s">
        <v>7</v>
      </c>
    </row>
    <row r="6394" spans="2:22" s="3" customFormat="1" ht="63" x14ac:dyDescent="0.25">
      <c r="B6394" s="206" t="s">
        <v>2254</v>
      </c>
      <c r="C6394" s="562" t="s">
        <v>2537</v>
      </c>
      <c r="D6394" s="204" t="s">
        <v>2538</v>
      </c>
      <c r="E6394" s="397" t="s">
        <v>189</v>
      </c>
      <c r="F6394" s="583" t="s">
        <v>3604</v>
      </c>
      <c r="G6394" s="397" t="s">
        <v>7</v>
      </c>
      <c r="H6394" s="583" t="s">
        <v>389</v>
      </c>
      <c r="I6394" s="397">
        <v>2024</v>
      </c>
      <c r="J6394" s="397">
        <v>110</v>
      </c>
      <c r="K6394" s="377" t="s">
        <v>4262</v>
      </c>
      <c r="L6394" s="397" t="s">
        <v>184</v>
      </c>
      <c r="M6394" s="397" t="s">
        <v>2539</v>
      </c>
      <c r="N6394" s="397" t="s">
        <v>2449</v>
      </c>
      <c r="O6394" s="397">
        <v>1</v>
      </c>
      <c r="P6394" s="397">
        <v>1</v>
      </c>
      <c r="Q6394" s="178" t="s">
        <v>156</v>
      </c>
      <c r="R6394" s="178" t="s">
        <v>532</v>
      </c>
      <c r="S6394" s="421">
        <v>7500</v>
      </c>
      <c r="T6394" s="178">
        <v>1</v>
      </c>
      <c r="U6394" s="459">
        <f>O6394*P6394*S6394*T6394</f>
        <v>7500</v>
      </c>
      <c r="V6394" s="590" t="s">
        <v>7</v>
      </c>
    </row>
    <row r="6395" spans="2:22" s="3" customFormat="1" ht="63" x14ac:dyDescent="0.25">
      <c r="B6395" s="206" t="s">
        <v>2254</v>
      </c>
      <c r="C6395" s="562" t="s">
        <v>2537</v>
      </c>
      <c r="D6395" s="204" t="s">
        <v>2538</v>
      </c>
      <c r="E6395" s="397" t="s">
        <v>26</v>
      </c>
      <c r="F6395" s="575" t="s">
        <v>7</v>
      </c>
      <c r="G6395" s="32" t="s">
        <v>7</v>
      </c>
      <c r="H6395" s="583" t="s">
        <v>7</v>
      </c>
      <c r="I6395" s="32" t="s">
        <v>7</v>
      </c>
      <c r="J6395" s="32" t="s">
        <v>7</v>
      </c>
      <c r="K6395" s="32" t="s">
        <v>7</v>
      </c>
      <c r="L6395" s="32" t="s">
        <v>7</v>
      </c>
      <c r="M6395" s="32" t="s">
        <v>7</v>
      </c>
      <c r="N6395" s="32" t="s">
        <v>7</v>
      </c>
      <c r="O6395" s="32" t="s">
        <v>7</v>
      </c>
      <c r="P6395" s="32" t="s">
        <v>7</v>
      </c>
      <c r="Q6395" s="32" t="s">
        <v>7</v>
      </c>
      <c r="R6395" s="32" t="s">
        <v>7</v>
      </c>
      <c r="S6395" s="143" t="s">
        <v>7</v>
      </c>
      <c r="T6395" s="32" t="s">
        <v>7</v>
      </c>
      <c r="U6395" s="459">
        <f>SUM(U6379:U6394)</f>
        <v>165814.45000000007</v>
      </c>
      <c r="V6395" s="590" t="s">
        <v>7</v>
      </c>
    </row>
    <row r="6396" spans="2:22" s="3" customFormat="1" ht="31.5" x14ac:dyDescent="0.25">
      <c r="B6396" s="206" t="s">
        <v>2254</v>
      </c>
      <c r="C6396" s="562" t="s">
        <v>2540</v>
      </c>
      <c r="D6396" s="204" t="s">
        <v>2541</v>
      </c>
      <c r="E6396" s="219" t="s">
        <v>986</v>
      </c>
      <c r="F6396" s="583" t="s">
        <v>4325</v>
      </c>
      <c r="G6396" s="397" t="s">
        <v>7</v>
      </c>
      <c r="H6396" s="583" t="s">
        <v>389</v>
      </c>
      <c r="I6396" s="397">
        <v>2024</v>
      </c>
      <c r="J6396" s="219">
        <v>110</v>
      </c>
      <c r="K6396" s="377" t="s">
        <v>3663</v>
      </c>
      <c r="L6396" s="397" t="s">
        <v>184</v>
      </c>
      <c r="M6396" s="397" t="s">
        <v>2542</v>
      </c>
      <c r="N6396" s="397" t="s">
        <v>2449</v>
      </c>
      <c r="O6396" s="397">
        <v>1</v>
      </c>
      <c r="P6396" s="397">
        <v>3</v>
      </c>
      <c r="Q6396" s="178" t="s">
        <v>185</v>
      </c>
      <c r="R6396" s="377" t="s">
        <v>207</v>
      </c>
      <c r="S6396" s="421">
        <v>23135</v>
      </c>
      <c r="T6396" s="178">
        <v>1.08</v>
      </c>
      <c r="U6396" s="459">
        <f>O6396*P6396*S6396*T6396</f>
        <v>74957.400000000009</v>
      </c>
      <c r="V6396" s="590" t="s">
        <v>7</v>
      </c>
    </row>
    <row r="6397" spans="2:22" s="3" customFormat="1" ht="31.5" x14ac:dyDescent="0.25">
      <c r="B6397" s="206" t="s">
        <v>2254</v>
      </c>
      <c r="C6397" s="562" t="s">
        <v>2540</v>
      </c>
      <c r="D6397" s="204" t="s">
        <v>2541</v>
      </c>
      <c r="E6397" s="219" t="s">
        <v>332</v>
      </c>
      <c r="F6397" s="583" t="s">
        <v>4325</v>
      </c>
      <c r="G6397" s="397" t="s">
        <v>7</v>
      </c>
      <c r="H6397" s="583" t="s">
        <v>389</v>
      </c>
      <c r="I6397" s="397">
        <v>2024</v>
      </c>
      <c r="J6397" s="219">
        <v>10</v>
      </c>
      <c r="K6397" s="377" t="s">
        <v>3667</v>
      </c>
      <c r="L6397" s="397" t="s">
        <v>184</v>
      </c>
      <c r="M6397" s="397" t="s">
        <v>2542</v>
      </c>
      <c r="N6397" s="397" t="s">
        <v>2449</v>
      </c>
      <c r="O6397" s="397">
        <v>1</v>
      </c>
      <c r="P6397" s="397">
        <v>16</v>
      </c>
      <c r="Q6397" s="178" t="s">
        <v>261</v>
      </c>
      <c r="R6397" s="178" t="s">
        <v>1047</v>
      </c>
      <c r="S6397" s="421">
        <v>2619</v>
      </c>
      <c r="T6397" s="178">
        <v>1.08</v>
      </c>
      <c r="U6397" s="459">
        <f>O6397*P6397*S6397*T6397</f>
        <v>45256.32</v>
      </c>
      <c r="V6397" s="590" t="s">
        <v>7</v>
      </c>
    </row>
    <row r="6398" spans="2:22" s="3" customFormat="1" ht="31.5" x14ac:dyDescent="0.25">
      <c r="B6398" s="206" t="s">
        <v>2254</v>
      </c>
      <c r="C6398" s="562" t="s">
        <v>2540</v>
      </c>
      <c r="D6398" s="204" t="s">
        <v>2541</v>
      </c>
      <c r="E6398" s="219" t="s">
        <v>395</v>
      </c>
      <c r="F6398" s="583" t="s">
        <v>4325</v>
      </c>
      <c r="G6398" s="397" t="s">
        <v>7</v>
      </c>
      <c r="H6398" s="583" t="s">
        <v>389</v>
      </c>
      <c r="I6398" s="397">
        <v>2024</v>
      </c>
      <c r="J6398" s="219">
        <v>10</v>
      </c>
      <c r="K6398" s="377" t="s">
        <v>896</v>
      </c>
      <c r="L6398" s="397" t="s">
        <v>184</v>
      </c>
      <c r="M6398" s="397" t="s">
        <v>2542</v>
      </c>
      <c r="N6398" s="397" t="s">
        <v>2449</v>
      </c>
      <c r="O6398" s="397">
        <v>1</v>
      </c>
      <c r="P6398" s="397">
        <v>2</v>
      </c>
      <c r="Q6398" s="178" t="s">
        <v>261</v>
      </c>
      <c r="R6398" s="178" t="s">
        <v>1140</v>
      </c>
      <c r="S6398" s="421">
        <v>239</v>
      </c>
      <c r="T6398" s="178">
        <v>1.05</v>
      </c>
      <c r="U6398" s="459">
        <f>O6398*P6398*S6398*T6398</f>
        <v>501.90000000000003</v>
      </c>
      <c r="V6398" s="590" t="s">
        <v>7</v>
      </c>
    </row>
    <row r="6399" spans="2:22" s="3" customFormat="1" ht="63" x14ac:dyDescent="0.25">
      <c r="B6399" s="206" t="s">
        <v>2254</v>
      </c>
      <c r="C6399" s="562" t="s">
        <v>2540</v>
      </c>
      <c r="D6399" s="204" t="s">
        <v>2541</v>
      </c>
      <c r="E6399" s="219" t="s">
        <v>343</v>
      </c>
      <c r="F6399" s="583" t="s">
        <v>4325</v>
      </c>
      <c r="G6399" s="397" t="s">
        <v>7</v>
      </c>
      <c r="H6399" s="583" t="s">
        <v>389</v>
      </c>
      <c r="I6399" s="397">
        <v>2024</v>
      </c>
      <c r="J6399" s="219">
        <v>110</v>
      </c>
      <c r="K6399" s="377" t="s">
        <v>3692</v>
      </c>
      <c r="L6399" s="397" t="s">
        <v>184</v>
      </c>
      <c r="M6399" s="397" t="s">
        <v>2542</v>
      </c>
      <c r="N6399" s="397" t="s">
        <v>2449</v>
      </c>
      <c r="O6399" s="397">
        <v>1</v>
      </c>
      <c r="P6399" s="397">
        <v>1</v>
      </c>
      <c r="Q6399" s="178" t="s">
        <v>185</v>
      </c>
      <c r="R6399" s="178" t="s">
        <v>935</v>
      </c>
      <c r="S6399" s="421">
        <v>22257</v>
      </c>
      <c r="T6399" s="178">
        <v>1.17</v>
      </c>
      <c r="U6399" s="459">
        <f>O6399*P6399*S6399*T6399</f>
        <v>26040.69</v>
      </c>
      <c r="V6399" s="590" t="s">
        <v>7</v>
      </c>
    </row>
    <row r="6400" spans="2:22" s="3" customFormat="1" ht="63" x14ac:dyDescent="0.25">
      <c r="B6400" s="206" t="s">
        <v>2254</v>
      </c>
      <c r="C6400" s="562" t="s">
        <v>2540</v>
      </c>
      <c r="D6400" s="204" t="s">
        <v>2541</v>
      </c>
      <c r="E6400" s="219" t="s">
        <v>189</v>
      </c>
      <c r="F6400" s="583" t="s">
        <v>4325</v>
      </c>
      <c r="G6400" s="397" t="s">
        <v>7</v>
      </c>
      <c r="H6400" s="583" t="s">
        <v>389</v>
      </c>
      <c r="I6400" s="397">
        <v>2024</v>
      </c>
      <c r="J6400" s="219">
        <v>110</v>
      </c>
      <c r="K6400" s="377" t="s">
        <v>4262</v>
      </c>
      <c r="L6400" s="397" t="s">
        <v>184</v>
      </c>
      <c r="M6400" s="397" t="s">
        <v>2542</v>
      </c>
      <c r="N6400" s="397" t="s">
        <v>2449</v>
      </c>
      <c r="O6400" s="397">
        <v>1</v>
      </c>
      <c r="P6400" s="397">
        <v>1</v>
      </c>
      <c r="Q6400" s="178" t="s">
        <v>156</v>
      </c>
      <c r="R6400" s="178" t="s">
        <v>532</v>
      </c>
      <c r="S6400" s="421">
        <v>7500</v>
      </c>
      <c r="T6400" s="178">
        <v>1</v>
      </c>
      <c r="U6400" s="459">
        <f>O6400*P6400*S6400*T6400</f>
        <v>7500</v>
      </c>
      <c r="V6400" s="590" t="s">
        <v>7</v>
      </c>
    </row>
    <row r="6401" spans="2:22" s="3" customFormat="1" ht="63" x14ac:dyDescent="0.25">
      <c r="B6401" s="206" t="s">
        <v>2254</v>
      </c>
      <c r="C6401" s="562" t="s">
        <v>2540</v>
      </c>
      <c r="D6401" s="204" t="s">
        <v>2541</v>
      </c>
      <c r="E6401" s="219" t="s">
        <v>26</v>
      </c>
      <c r="F6401" s="575" t="s">
        <v>7</v>
      </c>
      <c r="G6401" s="32" t="s">
        <v>7</v>
      </c>
      <c r="H6401" s="583" t="s">
        <v>7</v>
      </c>
      <c r="I6401" s="32" t="s">
        <v>7</v>
      </c>
      <c r="J6401" s="32" t="s">
        <v>7</v>
      </c>
      <c r="K6401" s="32" t="s">
        <v>7</v>
      </c>
      <c r="L6401" s="32" t="s">
        <v>7</v>
      </c>
      <c r="M6401" s="32" t="s">
        <v>7</v>
      </c>
      <c r="N6401" s="32" t="s">
        <v>7</v>
      </c>
      <c r="O6401" s="32" t="s">
        <v>7</v>
      </c>
      <c r="P6401" s="32" t="s">
        <v>7</v>
      </c>
      <c r="Q6401" s="32" t="s">
        <v>7</v>
      </c>
      <c r="R6401" s="32" t="s">
        <v>7</v>
      </c>
      <c r="S6401" s="143" t="s">
        <v>7</v>
      </c>
      <c r="T6401" s="32" t="s">
        <v>7</v>
      </c>
      <c r="U6401" s="459">
        <f>SUM(U6396:U6400)</f>
        <v>154256.31</v>
      </c>
      <c r="V6401" s="590" t="s">
        <v>7</v>
      </c>
    </row>
    <row r="6402" spans="2:22" s="3" customFormat="1" ht="31.5" x14ac:dyDescent="0.25">
      <c r="B6402" s="206" t="s">
        <v>2254</v>
      </c>
      <c r="C6402" s="562" t="s">
        <v>2543</v>
      </c>
      <c r="D6402" s="204" t="s">
        <v>2544</v>
      </c>
      <c r="E6402" s="397" t="s">
        <v>332</v>
      </c>
      <c r="F6402" s="583" t="s">
        <v>5100</v>
      </c>
      <c r="G6402" s="397" t="s">
        <v>7</v>
      </c>
      <c r="H6402" s="583" t="s">
        <v>389</v>
      </c>
      <c r="I6402" s="397">
        <v>2024</v>
      </c>
      <c r="J6402" s="397">
        <v>35</v>
      </c>
      <c r="K6402" s="377" t="s">
        <v>3672</v>
      </c>
      <c r="L6402" s="397" t="s">
        <v>184</v>
      </c>
      <c r="M6402" s="397" t="s">
        <v>2545</v>
      </c>
      <c r="N6402" s="397" t="s">
        <v>2449</v>
      </c>
      <c r="O6402" s="397">
        <v>1</v>
      </c>
      <c r="P6402" s="397">
        <v>2</v>
      </c>
      <c r="Q6402" s="178" t="s">
        <v>261</v>
      </c>
      <c r="R6402" s="178" t="s">
        <v>868</v>
      </c>
      <c r="S6402" s="421">
        <v>10792</v>
      </c>
      <c r="T6402" s="178">
        <v>1.08</v>
      </c>
      <c r="U6402" s="459">
        <f t="shared" ref="U6402:U6408" si="441">O6402*P6402*S6402*T6402</f>
        <v>23310.720000000001</v>
      </c>
      <c r="V6402" s="590" t="s">
        <v>7</v>
      </c>
    </row>
    <row r="6403" spans="2:22" s="3" customFormat="1" ht="31.5" x14ac:dyDescent="0.25">
      <c r="B6403" s="206" t="s">
        <v>2254</v>
      </c>
      <c r="C6403" s="562" t="s">
        <v>2543</v>
      </c>
      <c r="D6403" s="204" t="s">
        <v>2544</v>
      </c>
      <c r="E6403" s="397" t="s">
        <v>332</v>
      </c>
      <c r="F6403" s="583" t="s">
        <v>5100</v>
      </c>
      <c r="G6403" s="397" t="s">
        <v>7</v>
      </c>
      <c r="H6403" s="583" t="s">
        <v>389</v>
      </c>
      <c r="I6403" s="397">
        <v>2024</v>
      </c>
      <c r="J6403" s="397">
        <v>10</v>
      </c>
      <c r="K6403" s="377" t="s">
        <v>3667</v>
      </c>
      <c r="L6403" s="397" t="s">
        <v>184</v>
      </c>
      <c r="M6403" s="397" t="s">
        <v>2545</v>
      </c>
      <c r="N6403" s="397" t="s">
        <v>2449</v>
      </c>
      <c r="O6403" s="397">
        <v>1</v>
      </c>
      <c r="P6403" s="397">
        <v>16</v>
      </c>
      <c r="Q6403" s="178" t="s">
        <v>261</v>
      </c>
      <c r="R6403" s="178" t="s">
        <v>1047</v>
      </c>
      <c r="S6403" s="421">
        <v>2619</v>
      </c>
      <c r="T6403" s="178">
        <v>1.08</v>
      </c>
      <c r="U6403" s="459">
        <f t="shared" si="441"/>
        <v>45256.32</v>
      </c>
      <c r="V6403" s="590" t="s">
        <v>7</v>
      </c>
    </row>
    <row r="6404" spans="2:22" s="3" customFormat="1" ht="31.5" x14ac:dyDescent="0.25">
      <c r="B6404" s="206" t="s">
        <v>2254</v>
      </c>
      <c r="C6404" s="562" t="s">
        <v>2543</v>
      </c>
      <c r="D6404" s="204" t="s">
        <v>2544</v>
      </c>
      <c r="E6404" s="397" t="s">
        <v>395</v>
      </c>
      <c r="F6404" s="583" t="s">
        <v>5100</v>
      </c>
      <c r="G6404" s="397" t="s">
        <v>7</v>
      </c>
      <c r="H6404" s="583" t="s">
        <v>389</v>
      </c>
      <c r="I6404" s="397">
        <v>2024</v>
      </c>
      <c r="J6404" s="397">
        <v>10</v>
      </c>
      <c r="K6404" s="56" t="s">
        <v>3812</v>
      </c>
      <c r="L6404" s="397" t="s">
        <v>184</v>
      </c>
      <c r="M6404" s="397" t="s">
        <v>2545</v>
      </c>
      <c r="N6404" s="397" t="s">
        <v>2449</v>
      </c>
      <c r="O6404" s="397">
        <v>1</v>
      </c>
      <c r="P6404" s="397">
        <v>2</v>
      </c>
      <c r="Q6404" s="178" t="s">
        <v>261</v>
      </c>
      <c r="R6404" s="178" t="s">
        <v>2442</v>
      </c>
      <c r="S6404" s="421">
        <v>151</v>
      </c>
      <c r="T6404" s="178">
        <v>1.05</v>
      </c>
      <c r="U6404" s="459">
        <f t="shared" si="441"/>
        <v>317.10000000000002</v>
      </c>
      <c r="V6404" s="590" t="s">
        <v>7</v>
      </c>
    </row>
    <row r="6405" spans="2:22" s="3" customFormat="1" ht="63" x14ac:dyDescent="0.25">
      <c r="B6405" s="206" t="s">
        <v>2254</v>
      </c>
      <c r="C6405" s="562" t="s">
        <v>2543</v>
      </c>
      <c r="D6405" s="204" t="s">
        <v>2544</v>
      </c>
      <c r="E6405" s="397" t="s">
        <v>499</v>
      </c>
      <c r="F6405" s="583" t="s">
        <v>5100</v>
      </c>
      <c r="G6405" s="397" t="s">
        <v>7</v>
      </c>
      <c r="H6405" s="583" t="s">
        <v>389</v>
      </c>
      <c r="I6405" s="397">
        <v>2024</v>
      </c>
      <c r="J6405" s="397">
        <v>35</v>
      </c>
      <c r="K6405" s="377" t="s">
        <v>3691</v>
      </c>
      <c r="L6405" s="397" t="s">
        <v>184</v>
      </c>
      <c r="M6405" s="397" t="s">
        <v>2545</v>
      </c>
      <c r="N6405" s="397" t="s">
        <v>2449</v>
      </c>
      <c r="O6405" s="397">
        <v>1</v>
      </c>
      <c r="P6405" s="397">
        <v>1</v>
      </c>
      <c r="Q6405" s="178" t="s">
        <v>216</v>
      </c>
      <c r="R6405" s="178" t="s">
        <v>217</v>
      </c>
      <c r="S6405" s="421">
        <v>5101</v>
      </c>
      <c r="T6405" s="178">
        <v>1.17</v>
      </c>
      <c r="U6405" s="459">
        <f t="shared" si="441"/>
        <v>5968.17</v>
      </c>
      <c r="V6405" s="590" t="s">
        <v>7</v>
      </c>
    </row>
    <row r="6406" spans="2:22" s="3" customFormat="1" ht="267.75" x14ac:dyDescent="0.25">
      <c r="B6406" s="206" t="s">
        <v>2254</v>
      </c>
      <c r="C6406" s="562" t="s">
        <v>2543</v>
      </c>
      <c r="D6406" s="204" t="s">
        <v>2544</v>
      </c>
      <c r="E6406" s="397" t="s">
        <v>343</v>
      </c>
      <c r="F6406" s="583" t="s">
        <v>5100</v>
      </c>
      <c r="G6406" s="397" t="s">
        <v>7</v>
      </c>
      <c r="H6406" s="583" t="s">
        <v>389</v>
      </c>
      <c r="I6406" s="397">
        <v>2024</v>
      </c>
      <c r="J6406" s="397">
        <v>35</v>
      </c>
      <c r="K6406" s="377" t="s">
        <v>4253</v>
      </c>
      <c r="L6406" s="397" t="s">
        <v>184</v>
      </c>
      <c r="M6406" s="397" t="s">
        <v>2545</v>
      </c>
      <c r="N6406" s="397" t="s">
        <v>2449</v>
      </c>
      <c r="O6406" s="397">
        <v>1</v>
      </c>
      <c r="P6406" s="397">
        <v>1</v>
      </c>
      <c r="Q6406" s="178" t="s">
        <v>185</v>
      </c>
      <c r="R6406" s="178" t="s">
        <v>2546</v>
      </c>
      <c r="S6406" s="421">
        <v>31011</v>
      </c>
      <c r="T6406" s="178">
        <v>1.17</v>
      </c>
      <c r="U6406" s="459">
        <f t="shared" si="441"/>
        <v>36282.869999999995</v>
      </c>
      <c r="V6406" s="590" t="s">
        <v>7</v>
      </c>
    </row>
    <row r="6407" spans="2:22" s="3" customFormat="1" ht="31.5" x14ac:dyDescent="0.25">
      <c r="B6407" s="206" t="s">
        <v>2254</v>
      </c>
      <c r="C6407" s="562" t="s">
        <v>2543</v>
      </c>
      <c r="D6407" s="204" t="s">
        <v>2544</v>
      </c>
      <c r="E6407" s="56" t="s">
        <v>461</v>
      </c>
      <c r="F6407" s="583" t="s">
        <v>5100</v>
      </c>
      <c r="G6407" s="397" t="s">
        <v>7</v>
      </c>
      <c r="H6407" s="583" t="s">
        <v>389</v>
      </c>
      <c r="I6407" s="397">
        <v>2024</v>
      </c>
      <c r="J6407" s="397">
        <v>35</v>
      </c>
      <c r="K6407" s="377" t="s">
        <v>900</v>
      </c>
      <c r="L6407" s="397" t="s">
        <v>184</v>
      </c>
      <c r="M6407" s="397" t="s">
        <v>2545</v>
      </c>
      <c r="N6407" s="397" t="s">
        <v>2449</v>
      </c>
      <c r="O6407" s="397">
        <v>1</v>
      </c>
      <c r="P6407" s="397">
        <v>2</v>
      </c>
      <c r="Q6407" s="178" t="s">
        <v>214</v>
      </c>
      <c r="R6407" s="178" t="s">
        <v>535</v>
      </c>
      <c r="S6407" s="421">
        <v>1356</v>
      </c>
      <c r="T6407" s="178">
        <v>1.04</v>
      </c>
      <c r="U6407" s="459">
        <f t="shared" si="441"/>
        <v>2820.48</v>
      </c>
      <c r="V6407" s="590" t="s">
        <v>7</v>
      </c>
    </row>
    <row r="6408" spans="2:22" s="3" customFormat="1" ht="63" x14ac:dyDescent="0.25">
      <c r="B6408" s="206" t="s">
        <v>2254</v>
      </c>
      <c r="C6408" s="562" t="s">
        <v>2543</v>
      </c>
      <c r="D6408" s="204" t="s">
        <v>2544</v>
      </c>
      <c r="E6408" s="397" t="s">
        <v>189</v>
      </c>
      <c r="F6408" s="583" t="s">
        <v>5100</v>
      </c>
      <c r="G6408" s="397" t="s">
        <v>7</v>
      </c>
      <c r="H6408" s="583" t="s">
        <v>389</v>
      </c>
      <c r="I6408" s="397">
        <v>2024</v>
      </c>
      <c r="J6408" s="397">
        <v>35</v>
      </c>
      <c r="K6408" s="377" t="s">
        <v>4262</v>
      </c>
      <c r="L6408" s="397" t="s">
        <v>184</v>
      </c>
      <c r="M6408" s="397" t="s">
        <v>2545</v>
      </c>
      <c r="N6408" s="397" t="s">
        <v>2449</v>
      </c>
      <c r="O6408" s="397">
        <v>1</v>
      </c>
      <c r="P6408" s="397">
        <v>1</v>
      </c>
      <c r="Q6408" s="178" t="s">
        <v>156</v>
      </c>
      <c r="R6408" s="178" t="s">
        <v>532</v>
      </c>
      <c r="S6408" s="421">
        <v>7500</v>
      </c>
      <c r="T6408" s="178">
        <v>1</v>
      </c>
      <c r="U6408" s="459">
        <f t="shared" si="441"/>
        <v>7500</v>
      </c>
      <c r="V6408" s="590" t="s">
        <v>7</v>
      </c>
    </row>
    <row r="6409" spans="2:22" s="3" customFormat="1" ht="63" x14ac:dyDescent="0.25">
      <c r="B6409" s="206" t="s">
        <v>2254</v>
      </c>
      <c r="C6409" s="562" t="s">
        <v>2543</v>
      </c>
      <c r="D6409" s="204" t="s">
        <v>2544</v>
      </c>
      <c r="E6409" s="397" t="s">
        <v>26</v>
      </c>
      <c r="F6409" s="575" t="s">
        <v>7</v>
      </c>
      <c r="G6409" s="32" t="s">
        <v>7</v>
      </c>
      <c r="H6409" s="583" t="s">
        <v>7</v>
      </c>
      <c r="I6409" s="32" t="s">
        <v>7</v>
      </c>
      <c r="J6409" s="32" t="s">
        <v>7</v>
      </c>
      <c r="K6409" s="32" t="s">
        <v>7</v>
      </c>
      <c r="L6409" s="32" t="s">
        <v>7</v>
      </c>
      <c r="M6409" s="32" t="s">
        <v>7</v>
      </c>
      <c r="N6409" s="32" t="s">
        <v>7</v>
      </c>
      <c r="O6409" s="32" t="s">
        <v>7</v>
      </c>
      <c r="P6409" s="32" t="s">
        <v>7</v>
      </c>
      <c r="Q6409" s="32" t="s">
        <v>7</v>
      </c>
      <c r="R6409" s="32" t="s">
        <v>7</v>
      </c>
      <c r="S6409" s="143" t="s">
        <v>7</v>
      </c>
      <c r="T6409" s="32" t="s">
        <v>7</v>
      </c>
      <c r="U6409" s="459">
        <f>SUM(U6402:U6408)</f>
        <v>121455.66</v>
      </c>
      <c r="V6409" s="590" t="s">
        <v>7</v>
      </c>
    </row>
    <row r="6410" spans="2:22" s="3" customFormat="1" ht="31.5" x14ac:dyDescent="0.25">
      <c r="B6410" s="206" t="s">
        <v>2254</v>
      </c>
      <c r="C6410" s="562" t="s">
        <v>2547</v>
      </c>
      <c r="D6410" s="204" t="s">
        <v>2548</v>
      </c>
      <c r="E6410" s="397" t="s">
        <v>332</v>
      </c>
      <c r="F6410" s="583" t="s">
        <v>4326</v>
      </c>
      <c r="G6410" s="397" t="s">
        <v>7</v>
      </c>
      <c r="H6410" s="583" t="s">
        <v>389</v>
      </c>
      <c r="I6410" s="397">
        <v>2024</v>
      </c>
      <c r="J6410" s="397">
        <v>35</v>
      </c>
      <c r="K6410" s="377" t="s">
        <v>3672</v>
      </c>
      <c r="L6410" s="397" t="s">
        <v>184</v>
      </c>
      <c r="M6410" s="397" t="s">
        <v>2549</v>
      </c>
      <c r="N6410" s="397" t="s">
        <v>2449</v>
      </c>
      <c r="O6410" s="397">
        <v>1</v>
      </c>
      <c r="P6410" s="397">
        <v>3</v>
      </c>
      <c r="Q6410" s="178" t="s">
        <v>261</v>
      </c>
      <c r="R6410" s="178" t="s">
        <v>868</v>
      </c>
      <c r="S6410" s="421">
        <v>10792</v>
      </c>
      <c r="T6410" s="178">
        <v>1.08</v>
      </c>
      <c r="U6410" s="459">
        <f t="shared" ref="U6410:U6421" si="442">O6410*P6410*S6410*T6410</f>
        <v>34966.080000000002</v>
      </c>
      <c r="V6410" s="590" t="s">
        <v>7</v>
      </c>
    </row>
    <row r="6411" spans="2:22" s="3" customFormat="1" ht="31.5" x14ac:dyDescent="0.25">
      <c r="B6411" s="206" t="s">
        <v>2254</v>
      </c>
      <c r="C6411" s="562" t="s">
        <v>2547</v>
      </c>
      <c r="D6411" s="204" t="s">
        <v>2548</v>
      </c>
      <c r="E6411" s="397" t="s">
        <v>332</v>
      </c>
      <c r="F6411" s="583" t="s">
        <v>4326</v>
      </c>
      <c r="G6411" s="397" t="s">
        <v>7</v>
      </c>
      <c r="H6411" s="583" t="s">
        <v>389</v>
      </c>
      <c r="I6411" s="397">
        <v>2024</v>
      </c>
      <c r="J6411" s="397">
        <v>10</v>
      </c>
      <c r="K6411" s="377" t="s">
        <v>3667</v>
      </c>
      <c r="L6411" s="397" t="s">
        <v>184</v>
      </c>
      <c r="M6411" s="397" t="s">
        <v>2549</v>
      </c>
      <c r="N6411" s="397" t="s">
        <v>2449</v>
      </c>
      <c r="O6411" s="397">
        <v>1</v>
      </c>
      <c r="P6411" s="397">
        <v>13</v>
      </c>
      <c r="Q6411" s="178" t="s">
        <v>261</v>
      </c>
      <c r="R6411" s="178" t="s">
        <v>1047</v>
      </c>
      <c r="S6411" s="421">
        <v>2619</v>
      </c>
      <c r="T6411" s="178">
        <v>1.08</v>
      </c>
      <c r="U6411" s="459">
        <f t="shared" si="442"/>
        <v>36770.76</v>
      </c>
      <c r="V6411" s="590" t="s">
        <v>7</v>
      </c>
    </row>
    <row r="6412" spans="2:22" s="3" customFormat="1" ht="31.5" x14ac:dyDescent="0.25">
      <c r="B6412" s="206" t="s">
        <v>2254</v>
      </c>
      <c r="C6412" s="562" t="s">
        <v>2547</v>
      </c>
      <c r="D6412" s="204" t="s">
        <v>2548</v>
      </c>
      <c r="E6412" s="397" t="s">
        <v>395</v>
      </c>
      <c r="F6412" s="583" t="s">
        <v>4326</v>
      </c>
      <c r="G6412" s="397" t="s">
        <v>7</v>
      </c>
      <c r="H6412" s="583" t="s">
        <v>389</v>
      </c>
      <c r="I6412" s="397">
        <v>2024</v>
      </c>
      <c r="J6412" s="397">
        <v>10</v>
      </c>
      <c r="K6412" s="56" t="s">
        <v>3812</v>
      </c>
      <c r="L6412" s="397" t="s">
        <v>184</v>
      </c>
      <c r="M6412" s="397" t="s">
        <v>2549</v>
      </c>
      <c r="N6412" s="397" t="s">
        <v>2449</v>
      </c>
      <c r="O6412" s="397">
        <v>1</v>
      </c>
      <c r="P6412" s="397">
        <v>2</v>
      </c>
      <c r="Q6412" s="178" t="s">
        <v>261</v>
      </c>
      <c r="R6412" s="178" t="s">
        <v>2442</v>
      </c>
      <c r="S6412" s="421">
        <v>151</v>
      </c>
      <c r="T6412" s="178">
        <v>1.05</v>
      </c>
      <c r="U6412" s="459">
        <f t="shared" si="442"/>
        <v>317.10000000000002</v>
      </c>
      <c r="V6412" s="590" t="s">
        <v>7</v>
      </c>
    </row>
    <row r="6413" spans="2:22" s="3" customFormat="1" ht="31.5" x14ac:dyDescent="0.25">
      <c r="B6413" s="206" t="s">
        <v>2254</v>
      </c>
      <c r="C6413" s="562" t="s">
        <v>2547</v>
      </c>
      <c r="D6413" s="204" t="s">
        <v>2548</v>
      </c>
      <c r="E6413" s="397" t="s">
        <v>395</v>
      </c>
      <c r="F6413" s="583" t="s">
        <v>4326</v>
      </c>
      <c r="G6413" s="397" t="s">
        <v>7</v>
      </c>
      <c r="H6413" s="583" t="s">
        <v>389</v>
      </c>
      <c r="I6413" s="397">
        <v>2024</v>
      </c>
      <c r="J6413" s="397">
        <v>35</v>
      </c>
      <c r="K6413" s="397" t="s">
        <v>3817</v>
      </c>
      <c r="L6413" s="397" t="s">
        <v>184</v>
      </c>
      <c r="M6413" s="397" t="s">
        <v>2549</v>
      </c>
      <c r="N6413" s="397" t="s">
        <v>2449</v>
      </c>
      <c r="O6413" s="397">
        <v>1</v>
      </c>
      <c r="P6413" s="397">
        <v>1</v>
      </c>
      <c r="Q6413" s="178" t="s">
        <v>261</v>
      </c>
      <c r="R6413" s="178" t="s">
        <v>2606</v>
      </c>
      <c r="S6413" s="421">
        <v>6619</v>
      </c>
      <c r="T6413" s="178">
        <v>1.05</v>
      </c>
      <c r="U6413" s="459">
        <f t="shared" si="442"/>
        <v>6949.9500000000007</v>
      </c>
      <c r="V6413" s="590" t="s">
        <v>7</v>
      </c>
    </row>
    <row r="6414" spans="2:22" s="3" customFormat="1" ht="63" x14ac:dyDescent="0.25">
      <c r="B6414" s="206" t="s">
        <v>2254</v>
      </c>
      <c r="C6414" s="562" t="s">
        <v>2547</v>
      </c>
      <c r="D6414" s="204" t="s">
        <v>2548</v>
      </c>
      <c r="E6414" s="397" t="s">
        <v>499</v>
      </c>
      <c r="F6414" s="583" t="s">
        <v>4326</v>
      </c>
      <c r="G6414" s="397" t="s">
        <v>7</v>
      </c>
      <c r="H6414" s="583" t="s">
        <v>389</v>
      </c>
      <c r="I6414" s="397">
        <v>2024</v>
      </c>
      <c r="J6414" s="397">
        <v>35</v>
      </c>
      <c r="K6414" s="377" t="s">
        <v>3691</v>
      </c>
      <c r="L6414" s="397" t="s">
        <v>184</v>
      </c>
      <c r="M6414" s="397" t="s">
        <v>2549</v>
      </c>
      <c r="N6414" s="397" t="s">
        <v>2449</v>
      </c>
      <c r="O6414" s="397">
        <v>1</v>
      </c>
      <c r="P6414" s="397">
        <v>1</v>
      </c>
      <c r="Q6414" s="178" t="s">
        <v>216</v>
      </c>
      <c r="R6414" s="178" t="s">
        <v>217</v>
      </c>
      <c r="S6414" s="421">
        <v>5101</v>
      </c>
      <c r="T6414" s="178">
        <v>1.17</v>
      </c>
      <c r="U6414" s="459">
        <f t="shared" si="442"/>
        <v>5968.17</v>
      </c>
      <c r="V6414" s="590" t="s">
        <v>7</v>
      </c>
    </row>
    <row r="6415" spans="2:22" s="3" customFormat="1" ht="31.5" x14ac:dyDescent="0.25">
      <c r="B6415" s="206" t="s">
        <v>2254</v>
      </c>
      <c r="C6415" s="562" t="s">
        <v>2547</v>
      </c>
      <c r="D6415" s="204" t="s">
        <v>2548</v>
      </c>
      <c r="E6415" s="56" t="s">
        <v>461</v>
      </c>
      <c r="F6415" s="583" t="s">
        <v>4326</v>
      </c>
      <c r="G6415" s="397" t="s">
        <v>7</v>
      </c>
      <c r="H6415" s="583" t="s">
        <v>389</v>
      </c>
      <c r="I6415" s="397">
        <v>2024</v>
      </c>
      <c r="J6415" s="397">
        <v>35</v>
      </c>
      <c r="K6415" s="377" t="s">
        <v>900</v>
      </c>
      <c r="L6415" s="397" t="s">
        <v>184</v>
      </c>
      <c r="M6415" s="397" t="s">
        <v>2549</v>
      </c>
      <c r="N6415" s="397" t="s">
        <v>2449</v>
      </c>
      <c r="O6415" s="397">
        <v>1</v>
      </c>
      <c r="P6415" s="397">
        <v>1</v>
      </c>
      <c r="Q6415" s="178" t="s">
        <v>214</v>
      </c>
      <c r="R6415" s="178" t="s">
        <v>535</v>
      </c>
      <c r="S6415" s="421">
        <v>1356</v>
      </c>
      <c r="T6415" s="178">
        <v>1.04</v>
      </c>
      <c r="U6415" s="459">
        <f t="shared" si="442"/>
        <v>1410.24</v>
      </c>
      <c r="V6415" s="590" t="s">
        <v>7</v>
      </c>
    </row>
    <row r="6416" spans="2:22" s="3" customFormat="1" ht="47.25" x14ac:dyDescent="0.25">
      <c r="B6416" s="206" t="s">
        <v>2254</v>
      </c>
      <c r="C6416" s="562" t="s">
        <v>2547</v>
      </c>
      <c r="D6416" s="204" t="s">
        <v>2548</v>
      </c>
      <c r="E6416" s="397" t="s">
        <v>179</v>
      </c>
      <c r="F6416" s="583" t="s">
        <v>4326</v>
      </c>
      <c r="G6416" s="397" t="s">
        <v>7</v>
      </c>
      <c r="H6416" s="583" t="s">
        <v>389</v>
      </c>
      <c r="I6416" s="397">
        <v>2024</v>
      </c>
      <c r="J6416" s="397">
        <v>35</v>
      </c>
      <c r="K6416" s="377" t="s">
        <v>1039</v>
      </c>
      <c r="L6416" s="397" t="s">
        <v>184</v>
      </c>
      <c r="M6416" s="397" t="s">
        <v>2549</v>
      </c>
      <c r="N6416" s="397" t="s">
        <v>2449</v>
      </c>
      <c r="O6416" s="397">
        <v>1</v>
      </c>
      <c r="P6416" s="397">
        <v>1</v>
      </c>
      <c r="Q6416" s="178" t="s">
        <v>185</v>
      </c>
      <c r="R6416" s="178" t="s">
        <v>1040</v>
      </c>
      <c r="S6416" s="421">
        <v>1908</v>
      </c>
      <c r="T6416" s="178">
        <v>1.07</v>
      </c>
      <c r="U6416" s="459">
        <f t="shared" si="442"/>
        <v>2041.5600000000002</v>
      </c>
      <c r="V6416" s="590" t="s">
        <v>7</v>
      </c>
    </row>
    <row r="6417" spans="2:22" s="3" customFormat="1" ht="47.25" x14ac:dyDescent="0.25">
      <c r="B6417" s="206" t="s">
        <v>2254</v>
      </c>
      <c r="C6417" s="562" t="s">
        <v>2547</v>
      </c>
      <c r="D6417" s="204" t="s">
        <v>2548</v>
      </c>
      <c r="E6417" s="397" t="s">
        <v>179</v>
      </c>
      <c r="F6417" s="583" t="s">
        <v>4326</v>
      </c>
      <c r="G6417" s="397" t="s">
        <v>7</v>
      </c>
      <c r="H6417" s="583" t="s">
        <v>389</v>
      </c>
      <c r="I6417" s="397">
        <v>2024</v>
      </c>
      <c r="J6417" s="397">
        <v>35</v>
      </c>
      <c r="K6417" s="377" t="s">
        <v>183</v>
      </c>
      <c r="L6417" s="397" t="s">
        <v>184</v>
      </c>
      <c r="M6417" s="397" t="s">
        <v>2549</v>
      </c>
      <c r="N6417" s="397" t="s">
        <v>2449</v>
      </c>
      <c r="O6417" s="397">
        <v>1</v>
      </c>
      <c r="P6417" s="397">
        <v>1</v>
      </c>
      <c r="Q6417" s="178" t="s">
        <v>185</v>
      </c>
      <c r="R6417" s="178" t="s">
        <v>186</v>
      </c>
      <c r="S6417" s="421">
        <v>1442</v>
      </c>
      <c r="T6417" s="178">
        <v>1.07</v>
      </c>
      <c r="U6417" s="459">
        <f t="shared" si="442"/>
        <v>1542.94</v>
      </c>
      <c r="V6417" s="590" t="s">
        <v>7</v>
      </c>
    </row>
    <row r="6418" spans="2:22" s="3" customFormat="1" ht="31.5" x14ac:dyDescent="0.25">
      <c r="B6418" s="206" t="s">
        <v>2254</v>
      </c>
      <c r="C6418" s="562" t="s">
        <v>2547</v>
      </c>
      <c r="D6418" s="204" t="s">
        <v>2548</v>
      </c>
      <c r="E6418" s="397" t="s">
        <v>340</v>
      </c>
      <c r="F6418" s="583" t="s">
        <v>4326</v>
      </c>
      <c r="G6418" s="397" t="s">
        <v>7</v>
      </c>
      <c r="H6418" s="583" t="s">
        <v>389</v>
      </c>
      <c r="I6418" s="397">
        <v>2024</v>
      </c>
      <c r="J6418" s="397">
        <v>35</v>
      </c>
      <c r="K6418" s="377" t="s">
        <v>3619</v>
      </c>
      <c r="L6418" s="397" t="s">
        <v>184</v>
      </c>
      <c r="M6418" s="397" t="s">
        <v>2549</v>
      </c>
      <c r="N6418" s="397" t="s">
        <v>2449</v>
      </c>
      <c r="O6418" s="397">
        <v>1</v>
      </c>
      <c r="P6418" s="397">
        <v>2</v>
      </c>
      <c r="Q6418" s="178" t="s">
        <v>185</v>
      </c>
      <c r="R6418" s="178" t="s">
        <v>241</v>
      </c>
      <c r="S6418" s="421">
        <v>2142</v>
      </c>
      <c r="T6418" s="178">
        <v>1.04</v>
      </c>
      <c r="U6418" s="459">
        <f t="shared" si="442"/>
        <v>4455.3600000000006</v>
      </c>
      <c r="V6418" s="590" t="s">
        <v>7</v>
      </c>
    </row>
    <row r="6419" spans="2:22" s="3" customFormat="1" ht="31.5" x14ac:dyDescent="0.25">
      <c r="B6419" s="206" t="s">
        <v>2254</v>
      </c>
      <c r="C6419" s="562" t="s">
        <v>2547</v>
      </c>
      <c r="D6419" s="204" t="s">
        <v>2548</v>
      </c>
      <c r="E6419" s="397" t="s">
        <v>379</v>
      </c>
      <c r="F6419" s="583" t="s">
        <v>4326</v>
      </c>
      <c r="G6419" s="397" t="s">
        <v>7</v>
      </c>
      <c r="H6419" s="583" t="s">
        <v>389</v>
      </c>
      <c r="I6419" s="397">
        <v>2024</v>
      </c>
      <c r="J6419" s="397">
        <v>35</v>
      </c>
      <c r="K6419" s="377" t="s">
        <v>3770</v>
      </c>
      <c r="L6419" s="397" t="s">
        <v>184</v>
      </c>
      <c r="M6419" s="397" t="s">
        <v>2549</v>
      </c>
      <c r="N6419" s="397" t="s">
        <v>2449</v>
      </c>
      <c r="O6419" s="397">
        <v>1</v>
      </c>
      <c r="P6419" s="397">
        <v>2.5</v>
      </c>
      <c r="Q6419" s="178" t="s">
        <v>140</v>
      </c>
      <c r="R6419" s="178" t="s">
        <v>2607</v>
      </c>
      <c r="S6419" s="421">
        <v>244</v>
      </c>
      <c r="T6419" s="178">
        <v>1.04</v>
      </c>
      <c r="U6419" s="459">
        <f t="shared" si="442"/>
        <v>634.4</v>
      </c>
      <c r="V6419" s="590" t="s">
        <v>7</v>
      </c>
    </row>
    <row r="6420" spans="2:22" s="3" customFormat="1" ht="31.5" x14ac:dyDescent="0.25">
      <c r="B6420" s="206" t="s">
        <v>2254</v>
      </c>
      <c r="C6420" s="562" t="s">
        <v>2547</v>
      </c>
      <c r="D6420" s="204" t="s">
        <v>2548</v>
      </c>
      <c r="E6420" s="397" t="s">
        <v>948</v>
      </c>
      <c r="F6420" s="583" t="s">
        <v>4326</v>
      </c>
      <c r="G6420" s="397" t="s">
        <v>7</v>
      </c>
      <c r="H6420" s="583" t="s">
        <v>389</v>
      </c>
      <c r="I6420" s="397">
        <v>2024</v>
      </c>
      <c r="J6420" s="397">
        <v>35</v>
      </c>
      <c r="K6420" s="377" t="s">
        <v>641</v>
      </c>
      <c r="L6420" s="397" t="s">
        <v>184</v>
      </c>
      <c r="M6420" s="397" t="s">
        <v>2549</v>
      </c>
      <c r="N6420" s="397" t="s">
        <v>2449</v>
      </c>
      <c r="O6420" s="397">
        <v>1</v>
      </c>
      <c r="P6420" s="397">
        <v>1</v>
      </c>
      <c r="Q6420" s="178" t="s">
        <v>156</v>
      </c>
      <c r="R6420" s="178" t="s">
        <v>635</v>
      </c>
      <c r="S6420" s="421">
        <v>1368</v>
      </c>
      <c r="T6420" s="178">
        <v>1.04</v>
      </c>
      <c r="U6420" s="459">
        <f t="shared" si="442"/>
        <v>1422.72</v>
      </c>
      <c r="V6420" s="590" t="s">
        <v>7</v>
      </c>
    </row>
    <row r="6421" spans="2:22" s="3" customFormat="1" ht="63" x14ac:dyDescent="0.25">
      <c r="B6421" s="206" t="s">
        <v>2254</v>
      </c>
      <c r="C6421" s="562" t="s">
        <v>2547</v>
      </c>
      <c r="D6421" s="204" t="s">
        <v>2548</v>
      </c>
      <c r="E6421" s="397" t="s">
        <v>189</v>
      </c>
      <c r="F6421" s="583" t="s">
        <v>4326</v>
      </c>
      <c r="G6421" s="397" t="s">
        <v>7</v>
      </c>
      <c r="H6421" s="583" t="s">
        <v>389</v>
      </c>
      <c r="I6421" s="397">
        <v>2024</v>
      </c>
      <c r="J6421" s="397">
        <v>35</v>
      </c>
      <c r="K6421" s="377" t="s">
        <v>4262</v>
      </c>
      <c r="L6421" s="397" t="s">
        <v>184</v>
      </c>
      <c r="M6421" s="397" t="s">
        <v>2549</v>
      </c>
      <c r="N6421" s="397" t="s">
        <v>2449</v>
      </c>
      <c r="O6421" s="397">
        <v>1</v>
      </c>
      <c r="P6421" s="397">
        <v>1</v>
      </c>
      <c r="Q6421" s="178" t="s">
        <v>156</v>
      </c>
      <c r="R6421" s="178" t="s">
        <v>532</v>
      </c>
      <c r="S6421" s="421">
        <v>7500</v>
      </c>
      <c r="T6421" s="178">
        <v>1</v>
      </c>
      <c r="U6421" s="459">
        <f t="shared" si="442"/>
        <v>7500</v>
      </c>
      <c r="V6421" s="590" t="s">
        <v>7</v>
      </c>
    </row>
    <row r="6422" spans="2:22" s="3" customFormat="1" ht="63" x14ac:dyDescent="0.25">
      <c r="B6422" s="206" t="s">
        <v>2254</v>
      </c>
      <c r="C6422" s="562" t="s">
        <v>2547</v>
      </c>
      <c r="D6422" s="204" t="s">
        <v>2548</v>
      </c>
      <c r="E6422" s="397" t="s">
        <v>26</v>
      </c>
      <c r="F6422" s="575" t="s">
        <v>7</v>
      </c>
      <c r="G6422" s="32" t="s">
        <v>7</v>
      </c>
      <c r="H6422" s="583" t="s">
        <v>7</v>
      </c>
      <c r="I6422" s="32" t="s">
        <v>7</v>
      </c>
      <c r="J6422" s="32" t="s">
        <v>7</v>
      </c>
      <c r="K6422" s="32" t="s">
        <v>7</v>
      </c>
      <c r="L6422" s="32" t="s">
        <v>7</v>
      </c>
      <c r="M6422" s="32" t="s">
        <v>7</v>
      </c>
      <c r="N6422" s="32" t="s">
        <v>7</v>
      </c>
      <c r="O6422" s="32" t="s">
        <v>7</v>
      </c>
      <c r="P6422" s="32" t="s">
        <v>7</v>
      </c>
      <c r="Q6422" s="32" t="s">
        <v>7</v>
      </c>
      <c r="R6422" s="32" t="s">
        <v>7</v>
      </c>
      <c r="S6422" s="143" t="s">
        <v>7</v>
      </c>
      <c r="T6422" s="32" t="s">
        <v>7</v>
      </c>
      <c r="U6422" s="459">
        <f>SUM(U6410:U6421)</f>
        <v>103979.28</v>
      </c>
      <c r="V6422" s="590" t="s">
        <v>7</v>
      </c>
    </row>
    <row r="6423" spans="2:22" s="3" customFormat="1" ht="409.5" x14ac:dyDescent="0.25">
      <c r="B6423" s="206" t="s">
        <v>2254</v>
      </c>
      <c r="C6423" s="562" t="s">
        <v>4282</v>
      </c>
      <c r="D6423" s="204" t="s">
        <v>2551</v>
      </c>
      <c r="E6423" s="377" t="s">
        <v>1885</v>
      </c>
      <c r="F6423" s="583" t="s">
        <v>4327</v>
      </c>
      <c r="G6423" s="397" t="s">
        <v>7</v>
      </c>
      <c r="H6423" s="583" t="s">
        <v>389</v>
      </c>
      <c r="I6423" s="397">
        <v>2025</v>
      </c>
      <c r="J6423" s="397">
        <v>10</v>
      </c>
      <c r="K6423" s="377" t="s">
        <v>286</v>
      </c>
      <c r="L6423" s="34" t="s">
        <v>4281</v>
      </c>
      <c r="M6423" s="325">
        <v>44058</v>
      </c>
      <c r="N6423" s="397" t="s">
        <v>2449</v>
      </c>
      <c r="O6423" s="397">
        <v>1</v>
      </c>
      <c r="P6423" s="397">
        <v>603.55999999999995</v>
      </c>
      <c r="Q6423" s="178" t="s">
        <v>139</v>
      </c>
      <c r="R6423" s="178" t="s">
        <v>159</v>
      </c>
      <c r="S6423" s="421">
        <v>261</v>
      </c>
      <c r="T6423" s="178">
        <v>1</v>
      </c>
      <c r="U6423" s="459">
        <f>O6423*P6423*S6423*T6423</f>
        <v>157529.15999999997</v>
      </c>
      <c r="V6423" s="590" t="s">
        <v>4283</v>
      </c>
    </row>
    <row r="6424" spans="2:22" s="3" customFormat="1" ht="409.5" x14ac:dyDescent="0.25">
      <c r="B6424" s="206" t="s">
        <v>2254</v>
      </c>
      <c r="C6424" s="562" t="s">
        <v>4282</v>
      </c>
      <c r="D6424" s="204" t="s">
        <v>2551</v>
      </c>
      <c r="E6424" s="377" t="s">
        <v>3435</v>
      </c>
      <c r="F6424" s="583" t="s">
        <v>4327</v>
      </c>
      <c r="G6424" s="397" t="s">
        <v>7</v>
      </c>
      <c r="H6424" s="583" t="s">
        <v>389</v>
      </c>
      <c r="I6424" s="397">
        <v>2025</v>
      </c>
      <c r="J6424" s="397">
        <v>10</v>
      </c>
      <c r="K6424" s="377" t="s">
        <v>3436</v>
      </c>
      <c r="L6424" s="34" t="s">
        <v>4281</v>
      </c>
      <c r="M6424" s="325">
        <v>44058</v>
      </c>
      <c r="N6424" s="397" t="s">
        <v>2449</v>
      </c>
      <c r="O6424" s="397">
        <v>1</v>
      </c>
      <c r="P6424" s="397">
        <v>2654.99</v>
      </c>
      <c r="Q6424" s="178" t="s">
        <v>406</v>
      </c>
      <c r="R6424" s="178" t="s">
        <v>252</v>
      </c>
      <c r="S6424" s="421">
        <v>6.9</v>
      </c>
      <c r="T6424" s="178">
        <v>1.17</v>
      </c>
      <c r="U6424" s="459">
        <f>O6424*P6424*S6424*T6424</f>
        <v>21433.734270000001</v>
      </c>
      <c r="V6424" s="590" t="s">
        <v>4283</v>
      </c>
    </row>
    <row r="6425" spans="2:22" s="3" customFormat="1" ht="409.5" x14ac:dyDescent="0.25">
      <c r="B6425" s="206" t="s">
        <v>2254</v>
      </c>
      <c r="C6425" s="562" t="s">
        <v>4282</v>
      </c>
      <c r="D6425" s="204" t="s">
        <v>2551</v>
      </c>
      <c r="E6425" s="397" t="s">
        <v>189</v>
      </c>
      <c r="F6425" s="583" t="s">
        <v>4327</v>
      </c>
      <c r="G6425" s="397" t="s">
        <v>7</v>
      </c>
      <c r="H6425" s="583" t="s">
        <v>389</v>
      </c>
      <c r="I6425" s="397">
        <v>2025</v>
      </c>
      <c r="J6425" s="397">
        <v>10</v>
      </c>
      <c r="K6425" s="377" t="s">
        <v>3292</v>
      </c>
      <c r="L6425" s="34" t="s">
        <v>4281</v>
      </c>
      <c r="M6425" s="325">
        <v>44058</v>
      </c>
      <c r="N6425" s="397" t="s">
        <v>2449</v>
      </c>
      <c r="O6425" s="397">
        <v>1</v>
      </c>
      <c r="P6425" s="397">
        <v>1</v>
      </c>
      <c r="Q6425" s="178" t="s">
        <v>185</v>
      </c>
      <c r="R6425" s="178" t="s">
        <v>501</v>
      </c>
      <c r="S6425" s="421">
        <v>15000</v>
      </c>
      <c r="T6425" s="178">
        <v>1</v>
      </c>
      <c r="U6425" s="459">
        <f>O6425*P6425*S6425*T6425</f>
        <v>15000</v>
      </c>
      <c r="V6425" s="590" t="s">
        <v>4283</v>
      </c>
    </row>
    <row r="6426" spans="2:22" s="3" customFormat="1" ht="63" x14ac:dyDescent="0.25">
      <c r="B6426" s="206" t="s">
        <v>2254</v>
      </c>
      <c r="C6426" s="562" t="s">
        <v>4282</v>
      </c>
      <c r="D6426" s="204" t="s">
        <v>2551</v>
      </c>
      <c r="E6426" s="397" t="s">
        <v>26</v>
      </c>
      <c r="F6426" s="575" t="s">
        <v>7</v>
      </c>
      <c r="G6426" s="32" t="s">
        <v>7</v>
      </c>
      <c r="H6426" s="583" t="s">
        <v>7</v>
      </c>
      <c r="I6426" s="32" t="s">
        <v>7</v>
      </c>
      <c r="J6426" s="32" t="s">
        <v>7</v>
      </c>
      <c r="K6426" s="32" t="s">
        <v>7</v>
      </c>
      <c r="L6426" s="32" t="s">
        <v>7</v>
      </c>
      <c r="M6426" s="32" t="s">
        <v>7</v>
      </c>
      <c r="N6426" s="32" t="s">
        <v>7</v>
      </c>
      <c r="O6426" s="32" t="s">
        <v>7</v>
      </c>
      <c r="P6426" s="32" t="s">
        <v>7</v>
      </c>
      <c r="Q6426" s="32" t="s">
        <v>7</v>
      </c>
      <c r="R6426" s="32" t="s">
        <v>7</v>
      </c>
      <c r="S6426" s="143" t="s">
        <v>7</v>
      </c>
      <c r="T6426" s="32" t="s">
        <v>7</v>
      </c>
      <c r="U6426" s="459">
        <f>SUM(U6423:U6425)</f>
        <v>193962.89426999999</v>
      </c>
      <c r="V6426" s="590" t="s">
        <v>7</v>
      </c>
    </row>
    <row r="6427" spans="2:22" s="3" customFormat="1" ht="78.75" x14ac:dyDescent="0.25">
      <c r="B6427" s="206" t="s">
        <v>2284</v>
      </c>
      <c r="C6427" s="562" t="s">
        <v>2552</v>
      </c>
      <c r="D6427" s="204" t="s">
        <v>2553</v>
      </c>
      <c r="E6427" s="397" t="s">
        <v>340</v>
      </c>
      <c r="F6427" s="583" t="s">
        <v>4360</v>
      </c>
      <c r="G6427" s="397" t="s">
        <v>7</v>
      </c>
      <c r="H6427" s="583" t="s">
        <v>1264</v>
      </c>
      <c r="I6427" s="397">
        <v>2023</v>
      </c>
      <c r="J6427" s="397">
        <v>110</v>
      </c>
      <c r="K6427" s="377" t="s">
        <v>3618</v>
      </c>
      <c r="L6427" s="397" t="s">
        <v>184</v>
      </c>
      <c r="M6427" s="397" t="s">
        <v>2554</v>
      </c>
      <c r="N6427" s="397" t="s">
        <v>2449</v>
      </c>
      <c r="O6427" s="397">
        <v>1</v>
      </c>
      <c r="P6427" s="397">
        <v>3</v>
      </c>
      <c r="Q6427" s="178" t="s">
        <v>185</v>
      </c>
      <c r="R6427" s="178" t="s">
        <v>188</v>
      </c>
      <c r="S6427" s="421">
        <v>4791</v>
      </c>
      <c r="T6427" s="178">
        <v>1.04</v>
      </c>
      <c r="U6427" s="459">
        <f t="shared" ref="U6427:U6440" si="443">O6427*P6427*S6427*T6427</f>
        <v>14947.92</v>
      </c>
      <c r="V6427" s="590" t="s">
        <v>7</v>
      </c>
    </row>
    <row r="6428" spans="2:22" s="3" customFormat="1" ht="110.25" x14ac:dyDescent="0.25">
      <c r="B6428" s="206" t="s">
        <v>2284</v>
      </c>
      <c r="C6428" s="562" t="s">
        <v>2552</v>
      </c>
      <c r="D6428" s="204" t="s">
        <v>2553</v>
      </c>
      <c r="E6428" s="397" t="s">
        <v>340</v>
      </c>
      <c r="F6428" s="583" t="s">
        <v>4361</v>
      </c>
      <c r="G6428" s="397" t="s">
        <v>7</v>
      </c>
      <c r="H6428" s="583" t="s">
        <v>1264</v>
      </c>
      <c r="I6428" s="397">
        <v>2023</v>
      </c>
      <c r="J6428" s="397">
        <v>110</v>
      </c>
      <c r="K6428" s="377" t="s">
        <v>3619</v>
      </c>
      <c r="L6428" s="397" t="s">
        <v>184</v>
      </c>
      <c r="M6428" s="397" t="s">
        <v>2554</v>
      </c>
      <c r="N6428" s="397" t="s">
        <v>2449</v>
      </c>
      <c r="O6428" s="397">
        <v>1</v>
      </c>
      <c r="P6428" s="397">
        <v>6</v>
      </c>
      <c r="Q6428" s="178" t="s">
        <v>185</v>
      </c>
      <c r="R6428" s="178" t="s">
        <v>241</v>
      </c>
      <c r="S6428" s="421">
        <v>2142</v>
      </c>
      <c r="T6428" s="178">
        <v>1.04</v>
      </c>
      <c r="U6428" s="459">
        <f t="shared" si="443"/>
        <v>13366.08</v>
      </c>
      <c r="V6428" s="590" t="s">
        <v>7</v>
      </c>
    </row>
    <row r="6429" spans="2:22" s="3" customFormat="1" ht="110.25" x14ac:dyDescent="0.25">
      <c r="B6429" s="206" t="s">
        <v>2284</v>
      </c>
      <c r="C6429" s="562" t="s">
        <v>2552</v>
      </c>
      <c r="D6429" s="204" t="s">
        <v>2553</v>
      </c>
      <c r="E6429" s="397" t="s">
        <v>340</v>
      </c>
      <c r="F6429" s="583" t="s">
        <v>4361</v>
      </c>
      <c r="G6429" s="397" t="s">
        <v>7</v>
      </c>
      <c r="H6429" s="583" t="s">
        <v>1264</v>
      </c>
      <c r="I6429" s="397">
        <v>2023</v>
      </c>
      <c r="J6429" s="397">
        <v>110</v>
      </c>
      <c r="K6429" s="377" t="s">
        <v>3465</v>
      </c>
      <c r="L6429" s="397" t="s">
        <v>184</v>
      </c>
      <c r="M6429" s="397" t="s">
        <v>2554</v>
      </c>
      <c r="N6429" s="397" t="s">
        <v>2449</v>
      </c>
      <c r="O6429" s="397">
        <v>1</v>
      </c>
      <c r="P6429" s="397">
        <v>9</v>
      </c>
      <c r="Q6429" s="178" t="s">
        <v>185</v>
      </c>
      <c r="R6429" s="178" t="s">
        <v>1594</v>
      </c>
      <c r="S6429" s="421">
        <v>1173</v>
      </c>
      <c r="T6429" s="178">
        <v>1.04</v>
      </c>
      <c r="U6429" s="459">
        <f t="shared" si="443"/>
        <v>10979.28</v>
      </c>
      <c r="V6429" s="590" t="s">
        <v>7</v>
      </c>
    </row>
    <row r="6430" spans="2:22" s="3" customFormat="1" ht="78.75" x14ac:dyDescent="0.25">
      <c r="B6430" s="206" t="s">
        <v>2284</v>
      </c>
      <c r="C6430" s="562" t="s">
        <v>2552</v>
      </c>
      <c r="D6430" s="204" t="s">
        <v>2553</v>
      </c>
      <c r="E6430" s="397" t="s">
        <v>179</v>
      </c>
      <c r="F6430" s="583" t="s">
        <v>4360</v>
      </c>
      <c r="G6430" s="397" t="s">
        <v>7</v>
      </c>
      <c r="H6430" s="583" t="s">
        <v>1264</v>
      </c>
      <c r="I6430" s="397">
        <v>2023</v>
      </c>
      <c r="J6430" s="397">
        <v>110</v>
      </c>
      <c r="K6430" s="377" t="s">
        <v>262</v>
      </c>
      <c r="L6430" s="397" t="s">
        <v>184</v>
      </c>
      <c r="M6430" s="397" t="s">
        <v>2554</v>
      </c>
      <c r="N6430" s="397" t="s">
        <v>2449</v>
      </c>
      <c r="O6430" s="397">
        <v>1</v>
      </c>
      <c r="P6430" s="397">
        <v>2</v>
      </c>
      <c r="Q6430" s="178" t="s">
        <v>185</v>
      </c>
      <c r="R6430" s="178" t="s">
        <v>240</v>
      </c>
      <c r="S6430" s="421">
        <v>3354</v>
      </c>
      <c r="T6430" s="178">
        <v>1.07</v>
      </c>
      <c r="U6430" s="459">
        <f t="shared" si="443"/>
        <v>7177.56</v>
      </c>
      <c r="V6430" s="590" t="s">
        <v>7</v>
      </c>
    </row>
    <row r="6431" spans="2:22" s="3" customFormat="1" ht="110.25" x14ac:dyDescent="0.25">
      <c r="B6431" s="206" t="s">
        <v>2284</v>
      </c>
      <c r="C6431" s="562" t="s">
        <v>2552</v>
      </c>
      <c r="D6431" s="204" t="s">
        <v>2553</v>
      </c>
      <c r="E6431" s="397" t="s">
        <v>179</v>
      </c>
      <c r="F6431" s="583" t="s">
        <v>4361</v>
      </c>
      <c r="G6431" s="397" t="s">
        <v>7</v>
      </c>
      <c r="H6431" s="583" t="s">
        <v>1264</v>
      </c>
      <c r="I6431" s="397">
        <v>2023</v>
      </c>
      <c r="J6431" s="397">
        <v>110</v>
      </c>
      <c r="K6431" s="377" t="s">
        <v>183</v>
      </c>
      <c r="L6431" s="397" t="s">
        <v>184</v>
      </c>
      <c r="M6431" s="397" t="s">
        <v>2554</v>
      </c>
      <c r="N6431" s="397" t="s">
        <v>2449</v>
      </c>
      <c r="O6431" s="397">
        <v>1</v>
      </c>
      <c r="P6431" s="397">
        <v>7</v>
      </c>
      <c r="Q6431" s="178" t="s">
        <v>185</v>
      </c>
      <c r="R6431" s="178" t="s">
        <v>186</v>
      </c>
      <c r="S6431" s="421">
        <v>1442</v>
      </c>
      <c r="T6431" s="178">
        <v>1.07</v>
      </c>
      <c r="U6431" s="459">
        <f t="shared" si="443"/>
        <v>10800.58</v>
      </c>
      <c r="V6431" s="590" t="s">
        <v>7</v>
      </c>
    </row>
    <row r="6432" spans="2:22" s="3" customFormat="1" ht="110.25" x14ac:dyDescent="0.25">
      <c r="B6432" s="206" t="s">
        <v>2284</v>
      </c>
      <c r="C6432" s="562" t="s">
        <v>2552</v>
      </c>
      <c r="D6432" s="204" t="s">
        <v>2553</v>
      </c>
      <c r="E6432" s="397" t="s">
        <v>948</v>
      </c>
      <c r="F6432" s="583" t="s">
        <v>4361</v>
      </c>
      <c r="G6432" s="397" t="s">
        <v>7</v>
      </c>
      <c r="H6432" s="583" t="s">
        <v>1264</v>
      </c>
      <c r="I6432" s="397">
        <v>2023</v>
      </c>
      <c r="J6432" s="397">
        <v>110</v>
      </c>
      <c r="K6432" s="377" t="s">
        <v>641</v>
      </c>
      <c r="L6432" s="397" t="s">
        <v>184</v>
      </c>
      <c r="M6432" s="397" t="s">
        <v>2554</v>
      </c>
      <c r="N6432" s="397" t="s">
        <v>2449</v>
      </c>
      <c r="O6432" s="397">
        <v>1</v>
      </c>
      <c r="P6432" s="397">
        <v>7</v>
      </c>
      <c r="Q6432" s="178" t="s">
        <v>156</v>
      </c>
      <c r="R6432" s="178" t="s">
        <v>635</v>
      </c>
      <c r="S6432" s="421">
        <v>1368</v>
      </c>
      <c r="T6432" s="178">
        <v>1.04</v>
      </c>
      <c r="U6432" s="459">
        <f t="shared" si="443"/>
        <v>9959.0400000000009</v>
      </c>
      <c r="V6432" s="590" t="s">
        <v>7</v>
      </c>
    </row>
    <row r="6433" spans="2:22" s="3" customFormat="1" ht="330.75" x14ac:dyDescent="0.25">
      <c r="B6433" s="206" t="s">
        <v>2284</v>
      </c>
      <c r="C6433" s="562" t="s">
        <v>2552</v>
      </c>
      <c r="D6433" s="204" t="s">
        <v>2553</v>
      </c>
      <c r="E6433" s="397" t="s">
        <v>379</v>
      </c>
      <c r="F6433" s="583" t="s">
        <v>4362</v>
      </c>
      <c r="G6433" s="397" t="s">
        <v>7</v>
      </c>
      <c r="H6433" s="583" t="s">
        <v>1264</v>
      </c>
      <c r="I6433" s="397">
        <v>2023</v>
      </c>
      <c r="J6433" s="397">
        <v>110</v>
      </c>
      <c r="K6433" s="377" t="s">
        <v>3772</v>
      </c>
      <c r="L6433" s="397" t="s">
        <v>184</v>
      </c>
      <c r="M6433" s="397" t="s">
        <v>2554</v>
      </c>
      <c r="N6433" s="397" t="s">
        <v>2449</v>
      </c>
      <c r="O6433" s="397">
        <v>1</v>
      </c>
      <c r="P6433" s="397">
        <v>187</v>
      </c>
      <c r="Q6433" s="178" t="s">
        <v>140</v>
      </c>
      <c r="R6433" s="178" t="s">
        <v>2608</v>
      </c>
      <c r="S6433" s="421">
        <v>357</v>
      </c>
      <c r="T6433" s="178">
        <v>1.04</v>
      </c>
      <c r="U6433" s="459">
        <f t="shared" si="443"/>
        <v>69429.36</v>
      </c>
      <c r="V6433" s="590" t="s">
        <v>7</v>
      </c>
    </row>
    <row r="6434" spans="2:22" s="3" customFormat="1" ht="330.75" x14ac:dyDescent="0.25">
      <c r="B6434" s="206" t="s">
        <v>2284</v>
      </c>
      <c r="C6434" s="562" t="s">
        <v>2552</v>
      </c>
      <c r="D6434" s="204" t="s">
        <v>2553</v>
      </c>
      <c r="E6434" s="397" t="s">
        <v>379</v>
      </c>
      <c r="F6434" s="583" t="s">
        <v>4362</v>
      </c>
      <c r="G6434" s="397" t="s">
        <v>7</v>
      </c>
      <c r="H6434" s="583" t="s">
        <v>1264</v>
      </c>
      <c r="I6434" s="397">
        <v>2023</v>
      </c>
      <c r="J6434" s="397">
        <v>110</v>
      </c>
      <c r="K6434" s="377" t="s">
        <v>3768</v>
      </c>
      <c r="L6434" s="397" t="s">
        <v>184</v>
      </c>
      <c r="M6434" s="397" t="s">
        <v>2554</v>
      </c>
      <c r="N6434" s="397" t="s">
        <v>2449</v>
      </c>
      <c r="O6434" s="397">
        <v>1</v>
      </c>
      <c r="P6434" s="397">
        <v>4</v>
      </c>
      <c r="Q6434" s="178" t="s">
        <v>140</v>
      </c>
      <c r="R6434" s="178" t="s">
        <v>1643</v>
      </c>
      <c r="S6434" s="421">
        <v>292</v>
      </c>
      <c r="T6434" s="178">
        <v>1.04</v>
      </c>
      <c r="U6434" s="459">
        <f t="shared" si="443"/>
        <v>1214.72</v>
      </c>
      <c r="V6434" s="590" t="s">
        <v>7</v>
      </c>
    </row>
    <row r="6435" spans="2:22" s="3" customFormat="1" ht="78.75" x14ac:dyDescent="0.25">
      <c r="B6435" s="206" t="s">
        <v>2284</v>
      </c>
      <c r="C6435" s="562" t="s">
        <v>2552</v>
      </c>
      <c r="D6435" s="204" t="s">
        <v>2553</v>
      </c>
      <c r="E6435" s="397" t="s">
        <v>379</v>
      </c>
      <c r="F6435" s="583" t="s">
        <v>4363</v>
      </c>
      <c r="G6435" s="397" t="s">
        <v>7</v>
      </c>
      <c r="H6435" s="583" t="s">
        <v>1264</v>
      </c>
      <c r="I6435" s="397">
        <v>2023</v>
      </c>
      <c r="J6435" s="397">
        <v>110</v>
      </c>
      <c r="K6435" s="377" t="s">
        <v>3769</v>
      </c>
      <c r="L6435" s="397" t="s">
        <v>184</v>
      </c>
      <c r="M6435" s="397" t="s">
        <v>2554</v>
      </c>
      <c r="N6435" s="397" t="s">
        <v>2449</v>
      </c>
      <c r="O6435" s="397">
        <v>1</v>
      </c>
      <c r="P6435" s="397">
        <v>21</v>
      </c>
      <c r="Q6435" s="178" t="s">
        <v>140</v>
      </c>
      <c r="R6435" s="178" t="s">
        <v>1625</v>
      </c>
      <c r="S6435" s="421">
        <v>300</v>
      </c>
      <c r="T6435" s="178">
        <v>1.04</v>
      </c>
      <c r="U6435" s="459">
        <f t="shared" si="443"/>
        <v>6552</v>
      </c>
      <c r="V6435" s="590" t="s">
        <v>7</v>
      </c>
    </row>
    <row r="6436" spans="2:22" s="3" customFormat="1" ht="330.75" x14ac:dyDescent="0.25">
      <c r="B6436" s="206" t="s">
        <v>2284</v>
      </c>
      <c r="C6436" s="562" t="s">
        <v>2552</v>
      </c>
      <c r="D6436" s="204" t="s">
        <v>2553</v>
      </c>
      <c r="E6436" s="397" t="s">
        <v>290</v>
      </c>
      <c r="F6436" s="583" t="s">
        <v>4362</v>
      </c>
      <c r="G6436" s="397" t="s">
        <v>7</v>
      </c>
      <c r="H6436" s="583" t="s">
        <v>1264</v>
      </c>
      <c r="I6436" s="397">
        <v>2023</v>
      </c>
      <c r="J6436" s="397">
        <v>110</v>
      </c>
      <c r="K6436" s="377" t="s">
        <v>3764</v>
      </c>
      <c r="L6436" s="397" t="s">
        <v>184</v>
      </c>
      <c r="M6436" s="397" t="s">
        <v>2554</v>
      </c>
      <c r="N6436" s="397" t="s">
        <v>2449</v>
      </c>
      <c r="O6436" s="397">
        <v>1</v>
      </c>
      <c r="P6436" s="397">
        <v>2.5</v>
      </c>
      <c r="Q6436" s="178" t="s">
        <v>140</v>
      </c>
      <c r="R6436" s="178" t="s">
        <v>2609</v>
      </c>
      <c r="S6436" s="421">
        <v>754</v>
      </c>
      <c r="T6436" s="178">
        <v>1.04</v>
      </c>
      <c r="U6436" s="459">
        <f t="shared" si="443"/>
        <v>1960.4</v>
      </c>
      <c r="V6436" s="590" t="s">
        <v>7</v>
      </c>
    </row>
    <row r="6437" spans="2:22" s="3" customFormat="1" ht="78.75" x14ac:dyDescent="0.25">
      <c r="B6437" s="206" t="s">
        <v>2284</v>
      </c>
      <c r="C6437" s="562" t="s">
        <v>2552</v>
      </c>
      <c r="D6437" s="204" t="s">
        <v>2553</v>
      </c>
      <c r="E6437" s="397" t="s">
        <v>168</v>
      </c>
      <c r="F6437" s="207" t="s">
        <v>4364</v>
      </c>
      <c r="G6437" s="397" t="s">
        <v>7</v>
      </c>
      <c r="H6437" s="583" t="s">
        <v>1264</v>
      </c>
      <c r="I6437" s="397">
        <v>2023</v>
      </c>
      <c r="J6437" s="397">
        <v>110</v>
      </c>
      <c r="K6437" s="377" t="s">
        <v>141</v>
      </c>
      <c r="L6437" s="397" t="s">
        <v>184</v>
      </c>
      <c r="M6437" s="397" t="s">
        <v>2554</v>
      </c>
      <c r="N6437" s="397" t="s">
        <v>2449</v>
      </c>
      <c r="O6437" s="397">
        <v>1</v>
      </c>
      <c r="P6437" s="397">
        <v>58</v>
      </c>
      <c r="Q6437" s="178" t="s">
        <v>140</v>
      </c>
      <c r="R6437" s="178" t="s">
        <v>438</v>
      </c>
      <c r="S6437" s="421">
        <v>1944</v>
      </c>
      <c r="T6437" s="178">
        <v>1.04</v>
      </c>
      <c r="U6437" s="459">
        <f t="shared" si="443"/>
        <v>117262.08</v>
      </c>
      <c r="V6437" s="590" t="s">
        <v>7</v>
      </c>
    </row>
    <row r="6438" spans="2:22" s="3" customFormat="1" ht="78.75" x14ac:dyDescent="0.25">
      <c r="B6438" s="206" t="s">
        <v>2284</v>
      </c>
      <c r="C6438" s="562" t="s">
        <v>2552</v>
      </c>
      <c r="D6438" s="204" t="s">
        <v>2553</v>
      </c>
      <c r="E6438" s="397" t="s">
        <v>168</v>
      </c>
      <c r="F6438" s="207" t="s">
        <v>4364</v>
      </c>
      <c r="G6438" s="397" t="s">
        <v>7</v>
      </c>
      <c r="H6438" s="583" t="s">
        <v>1264</v>
      </c>
      <c r="I6438" s="397">
        <v>2023</v>
      </c>
      <c r="J6438" s="397">
        <v>110</v>
      </c>
      <c r="K6438" s="377" t="s">
        <v>2862</v>
      </c>
      <c r="L6438" s="397" t="s">
        <v>184</v>
      </c>
      <c r="M6438" s="397" t="s">
        <v>2554</v>
      </c>
      <c r="N6438" s="397" t="s">
        <v>2449</v>
      </c>
      <c r="O6438" s="397">
        <v>1</v>
      </c>
      <c r="P6438" s="397">
        <v>97.373000000000005</v>
      </c>
      <c r="Q6438" s="190" t="s">
        <v>551</v>
      </c>
      <c r="R6438" s="178" t="s">
        <v>249</v>
      </c>
      <c r="S6438" s="421">
        <v>101</v>
      </c>
      <c r="T6438" s="178">
        <v>1.04</v>
      </c>
      <c r="U6438" s="459">
        <f t="shared" si="443"/>
        <v>10228.059920000002</v>
      </c>
      <c r="V6438" s="590" t="s">
        <v>7</v>
      </c>
    </row>
    <row r="6439" spans="2:22" s="3" customFormat="1" ht="78.75" x14ac:dyDescent="0.25">
      <c r="B6439" s="206" t="s">
        <v>2284</v>
      </c>
      <c r="C6439" s="562" t="s">
        <v>2552</v>
      </c>
      <c r="D6439" s="204" t="s">
        <v>2553</v>
      </c>
      <c r="E6439" s="397" t="s">
        <v>375</v>
      </c>
      <c r="F6439" s="207" t="s">
        <v>4364</v>
      </c>
      <c r="G6439" s="397" t="s">
        <v>7</v>
      </c>
      <c r="H6439" s="583" t="s">
        <v>1264</v>
      </c>
      <c r="I6439" s="397">
        <v>2023</v>
      </c>
      <c r="J6439" s="397">
        <v>110</v>
      </c>
      <c r="K6439" s="377" t="s">
        <v>376</v>
      </c>
      <c r="L6439" s="397" t="s">
        <v>184</v>
      </c>
      <c r="M6439" s="397" t="s">
        <v>2554</v>
      </c>
      <c r="N6439" s="397" t="s">
        <v>2449</v>
      </c>
      <c r="O6439" s="397">
        <v>1</v>
      </c>
      <c r="P6439" s="397">
        <v>1</v>
      </c>
      <c r="Q6439" s="178" t="s">
        <v>295</v>
      </c>
      <c r="R6439" s="178" t="s">
        <v>3559</v>
      </c>
      <c r="S6439" s="421">
        <v>40321</v>
      </c>
      <c r="T6439" s="178">
        <v>1.17</v>
      </c>
      <c r="U6439" s="459">
        <f t="shared" si="443"/>
        <v>47175.57</v>
      </c>
      <c r="V6439" s="590" t="s">
        <v>7</v>
      </c>
    </row>
    <row r="6440" spans="2:22" s="3" customFormat="1" ht="110.25" x14ac:dyDescent="0.25">
      <c r="B6440" s="206" t="s">
        <v>2284</v>
      </c>
      <c r="C6440" s="562" t="s">
        <v>2552</v>
      </c>
      <c r="D6440" s="204" t="s">
        <v>2553</v>
      </c>
      <c r="E6440" s="397" t="s">
        <v>189</v>
      </c>
      <c r="F6440" s="583" t="s">
        <v>4361</v>
      </c>
      <c r="G6440" s="397" t="s">
        <v>7</v>
      </c>
      <c r="H6440" s="583" t="s">
        <v>1264</v>
      </c>
      <c r="I6440" s="397">
        <v>2023</v>
      </c>
      <c r="J6440" s="397">
        <v>110</v>
      </c>
      <c r="K6440" s="377" t="s">
        <v>4265</v>
      </c>
      <c r="L6440" s="397" t="s">
        <v>184</v>
      </c>
      <c r="M6440" s="397" t="s">
        <v>2554</v>
      </c>
      <c r="N6440" s="397" t="s">
        <v>2449</v>
      </c>
      <c r="O6440" s="397">
        <v>1</v>
      </c>
      <c r="P6440" s="397">
        <v>1</v>
      </c>
      <c r="Q6440" s="178" t="s">
        <v>156</v>
      </c>
      <c r="R6440" s="178" t="s">
        <v>483</v>
      </c>
      <c r="S6440" s="421">
        <v>25000</v>
      </c>
      <c r="T6440" s="178">
        <v>1</v>
      </c>
      <c r="U6440" s="459">
        <f t="shared" si="443"/>
        <v>25000</v>
      </c>
      <c r="V6440" s="590" t="s">
        <v>7</v>
      </c>
    </row>
    <row r="6441" spans="2:22" s="3" customFormat="1" ht="78.75" x14ac:dyDescent="0.25">
      <c r="B6441" s="206" t="s">
        <v>2284</v>
      </c>
      <c r="C6441" s="562" t="s">
        <v>2552</v>
      </c>
      <c r="D6441" s="204" t="s">
        <v>2553</v>
      </c>
      <c r="E6441" s="397" t="s">
        <v>26</v>
      </c>
      <c r="F6441" s="575" t="s">
        <v>7</v>
      </c>
      <c r="G6441" s="32" t="s">
        <v>7</v>
      </c>
      <c r="H6441" s="583" t="s">
        <v>7</v>
      </c>
      <c r="I6441" s="32" t="s">
        <v>7</v>
      </c>
      <c r="J6441" s="32" t="s">
        <v>7</v>
      </c>
      <c r="K6441" s="32" t="s">
        <v>7</v>
      </c>
      <c r="L6441" s="32" t="s">
        <v>7</v>
      </c>
      <c r="M6441" s="32" t="s">
        <v>7</v>
      </c>
      <c r="N6441" s="32" t="s">
        <v>7</v>
      </c>
      <c r="O6441" s="32" t="s">
        <v>7</v>
      </c>
      <c r="P6441" s="32" t="s">
        <v>7</v>
      </c>
      <c r="Q6441" s="32" t="s">
        <v>7</v>
      </c>
      <c r="R6441" s="32" t="s">
        <v>7</v>
      </c>
      <c r="S6441" s="143" t="s">
        <v>7</v>
      </c>
      <c r="T6441" s="32" t="s">
        <v>7</v>
      </c>
      <c r="U6441" s="459">
        <f>SUM(U6427:U6440)</f>
        <v>346052.64992000005</v>
      </c>
      <c r="V6441" s="590" t="s">
        <v>7</v>
      </c>
    </row>
    <row r="6442" spans="2:22" s="3" customFormat="1" ht="47.25" x14ac:dyDescent="0.25">
      <c r="B6442" s="206" t="s">
        <v>2284</v>
      </c>
      <c r="C6442" s="562" t="s">
        <v>2555</v>
      </c>
      <c r="D6442" s="204" t="s">
        <v>2556</v>
      </c>
      <c r="E6442" s="397" t="s">
        <v>370</v>
      </c>
      <c r="F6442" s="583" t="s">
        <v>3603</v>
      </c>
      <c r="G6442" s="397" t="s">
        <v>7</v>
      </c>
      <c r="H6442" s="583" t="s">
        <v>181</v>
      </c>
      <c r="I6442" s="397">
        <v>2022</v>
      </c>
      <c r="J6442" s="397">
        <v>110</v>
      </c>
      <c r="K6442" s="377" t="s">
        <v>229</v>
      </c>
      <c r="L6442" s="397" t="s">
        <v>979</v>
      </c>
      <c r="M6442" s="325">
        <v>43974</v>
      </c>
      <c r="N6442" s="397" t="s">
        <v>2449</v>
      </c>
      <c r="O6442" s="397">
        <v>1</v>
      </c>
      <c r="P6442" s="397">
        <v>1</v>
      </c>
      <c r="Q6442" s="178" t="s">
        <v>214</v>
      </c>
      <c r="R6442" s="178" t="s">
        <v>230</v>
      </c>
      <c r="S6442" s="421">
        <v>90</v>
      </c>
      <c r="T6442" s="178">
        <v>1.04</v>
      </c>
      <c r="U6442" s="459">
        <f t="shared" ref="U6442:U6453" si="444">O6442*P6442*S6442*T6442</f>
        <v>93.600000000000009</v>
      </c>
      <c r="V6442" s="590" t="s">
        <v>7</v>
      </c>
    </row>
    <row r="6443" spans="2:22" s="3" customFormat="1" ht="31.5" x14ac:dyDescent="0.25">
      <c r="B6443" s="206" t="s">
        <v>2284</v>
      </c>
      <c r="C6443" s="562" t="s">
        <v>2555</v>
      </c>
      <c r="D6443" s="204" t="s">
        <v>2556</v>
      </c>
      <c r="E6443" s="34" t="s">
        <v>524</v>
      </c>
      <c r="F6443" s="583" t="s">
        <v>3603</v>
      </c>
      <c r="G6443" s="397" t="s">
        <v>7</v>
      </c>
      <c r="H6443" s="583" t="s">
        <v>181</v>
      </c>
      <c r="I6443" s="397">
        <v>2022</v>
      </c>
      <c r="J6443" s="397">
        <v>110</v>
      </c>
      <c r="K6443" s="100" t="s">
        <v>2990</v>
      </c>
      <c r="L6443" s="397" t="s">
        <v>979</v>
      </c>
      <c r="M6443" s="325">
        <v>43974</v>
      </c>
      <c r="N6443" s="397" t="s">
        <v>2449</v>
      </c>
      <c r="O6443" s="397">
        <v>1</v>
      </c>
      <c r="P6443" s="397">
        <v>1</v>
      </c>
      <c r="Q6443" s="178" t="s">
        <v>214</v>
      </c>
      <c r="R6443" s="178" t="s">
        <v>233</v>
      </c>
      <c r="S6443" s="421">
        <v>23531</v>
      </c>
      <c r="T6443" s="178">
        <v>1.04</v>
      </c>
      <c r="U6443" s="459">
        <f t="shared" si="444"/>
        <v>24472.240000000002</v>
      </c>
      <c r="V6443" s="590" t="s">
        <v>7</v>
      </c>
    </row>
    <row r="6444" spans="2:22" s="3" customFormat="1" ht="31.5" x14ac:dyDescent="0.25">
      <c r="B6444" s="206" t="s">
        <v>2284</v>
      </c>
      <c r="C6444" s="562" t="s">
        <v>2555</v>
      </c>
      <c r="D6444" s="204" t="s">
        <v>2556</v>
      </c>
      <c r="E6444" s="397" t="s">
        <v>3544</v>
      </c>
      <c r="F6444" s="583" t="s">
        <v>3603</v>
      </c>
      <c r="G6444" s="397" t="s">
        <v>7</v>
      </c>
      <c r="H6444" s="583" t="s">
        <v>181</v>
      </c>
      <c r="I6444" s="397">
        <v>2022</v>
      </c>
      <c r="J6444" s="397">
        <v>110</v>
      </c>
      <c r="K6444" s="71" t="s">
        <v>3630</v>
      </c>
      <c r="L6444" s="397" t="s">
        <v>979</v>
      </c>
      <c r="M6444" s="325">
        <v>43974</v>
      </c>
      <c r="N6444" s="397" t="s">
        <v>2449</v>
      </c>
      <c r="O6444" s="397">
        <v>1</v>
      </c>
      <c r="P6444" s="397">
        <v>15</v>
      </c>
      <c r="Q6444" s="397" t="s">
        <v>214</v>
      </c>
      <c r="R6444" s="397" t="s">
        <v>236</v>
      </c>
      <c r="S6444" s="144">
        <v>180</v>
      </c>
      <c r="T6444" s="397">
        <v>1.04</v>
      </c>
      <c r="U6444" s="452">
        <f t="shared" si="444"/>
        <v>2808</v>
      </c>
      <c r="V6444" s="190" t="s">
        <v>7</v>
      </c>
    </row>
    <row r="6445" spans="2:22" s="3" customFormat="1" ht="31.5" x14ac:dyDescent="0.25">
      <c r="B6445" s="206" t="s">
        <v>2284</v>
      </c>
      <c r="C6445" s="562" t="s">
        <v>2555</v>
      </c>
      <c r="D6445" s="204" t="s">
        <v>2556</v>
      </c>
      <c r="E6445" s="397" t="s">
        <v>3544</v>
      </c>
      <c r="F6445" s="583" t="s">
        <v>3603</v>
      </c>
      <c r="G6445" s="397" t="s">
        <v>7</v>
      </c>
      <c r="H6445" s="583" t="s">
        <v>181</v>
      </c>
      <c r="I6445" s="397">
        <v>2022</v>
      </c>
      <c r="J6445" s="397">
        <v>110</v>
      </c>
      <c r="K6445" s="34" t="s">
        <v>2990</v>
      </c>
      <c r="L6445" s="397" t="s">
        <v>979</v>
      </c>
      <c r="M6445" s="325">
        <v>43974</v>
      </c>
      <c r="N6445" s="397" t="s">
        <v>2449</v>
      </c>
      <c r="O6445" s="397">
        <v>1</v>
      </c>
      <c r="P6445" s="397">
        <f>4+2</f>
        <v>6</v>
      </c>
      <c r="Q6445" s="178" t="s">
        <v>214</v>
      </c>
      <c r="R6445" s="178" t="s">
        <v>238</v>
      </c>
      <c r="S6445" s="421">
        <v>629</v>
      </c>
      <c r="T6445" s="178">
        <v>1.04</v>
      </c>
      <c r="U6445" s="459">
        <f t="shared" si="444"/>
        <v>3924.96</v>
      </c>
      <c r="V6445" s="590" t="s">
        <v>7</v>
      </c>
    </row>
    <row r="6446" spans="2:22" s="3" customFormat="1" ht="31.5" x14ac:dyDescent="0.25">
      <c r="B6446" s="206" t="s">
        <v>2284</v>
      </c>
      <c r="C6446" s="562" t="s">
        <v>2555</v>
      </c>
      <c r="D6446" s="204" t="s">
        <v>2556</v>
      </c>
      <c r="E6446" s="56" t="s">
        <v>461</v>
      </c>
      <c r="F6446" s="583" t="s">
        <v>3603</v>
      </c>
      <c r="G6446" s="397" t="s">
        <v>7</v>
      </c>
      <c r="H6446" s="583" t="s">
        <v>181</v>
      </c>
      <c r="I6446" s="397">
        <v>2022</v>
      </c>
      <c r="J6446" s="397">
        <v>110</v>
      </c>
      <c r="K6446" s="377" t="s">
        <v>900</v>
      </c>
      <c r="L6446" s="397" t="s">
        <v>979</v>
      </c>
      <c r="M6446" s="325">
        <v>43974</v>
      </c>
      <c r="N6446" s="397" t="s">
        <v>2449</v>
      </c>
      <c r="O6446" s="397">
        <v>1</v>
      </c>
      <c r="P6446" s="397">
        <v>1</v>
      </c>
      <c r="Q6446" s="178" t="s">
        <v>214</v>
      </c>
      <c r="R6446" s="178" t="s">
        <v>535</v>
      </c>
      <c r="S6446" s="421">
        <v>1356</v>
      </c>
      <c r="T6446" s="178">
        <v>1.04</v>
      </c>
      <c r="U6446" s="459">
        <f t="shared" si="444"/>
        <v>1410.24</v>
      </c>
      <c r="V6446" s="590" t="s">
        <v>7</v>
      </c>
    </row>
    <row r="6447" spans="2:22" s="3" customFormat="1" ht="47.25" x14ac:dyDescent="0.25">
      <c r="B6447" s="206" t="s">
        <v>2284</v>
      </c>
      <c r="C6447" s="562" t="s">
        <v>2555</v>
      </c>
      <c r="D6447" s="204" t="s">
        <v>2556</v>
      </c>
      <c r="E6447" s="397" t="s">
        <v>1007</v>
      </c>
      <c r="F6447" s="583" t="s">
        <v>3603</v>
      </c>
      <c r="G6447" s="397" t="s">
        <v>7</v>
      </c>
      <c r="H6447" s="583" t="s">
        <v>181</v>
      </c>
      <c r="I6447" s="397">
        <v>2022</v>
      </c>
      <c r="J6447" s="397">
        <v>110</v>
      </c>
      <c r="K6447" s="377" t="s">
        <v>3697</v>
      </c>
      <c r="L6447" s="397" t="s">
        <v>979</v>
      </c>
      <c r="M6447" s="325">
        <v>43974</v>
      </c>
      <c r="N6447" s="397" t="s">
        <v>2449</v>
      </c>
      <c r="O6447" s="397">
        <v>1</v>
      </c>
      <c r="P6447" s="397">
        <v>6</v>
      </c>
      <c r="Q6447" s="178" t="s">
        <v>214</v>
      </c>
      <c r="R6447" s="178" t="s">
        <v>3579</v>
      </c>
      <c r="S6447" s="421">
        <v>2827</v>
      </c>
      <c r="T6447" s="178">
        <v>1.04</v>
      </c>
      <c r="U6447" s="459">
        <f t="shared" si="444"/>
        <v>17640.48</v>
      </c>
      <c r="V6447" s="590" t="s">
        <v>7</v>
      </c>
    </row>
    <row r="6448" spans="2:22" s="3" customFormat="1" ht="63" x14ac:dyDescent="0.25">
      <c r="B6448" s="206" t="s">
        <v>2284</v>
      </c>
      <c r="C6448" s="562" t="s">
        <v>2555</v>
      </c>
      <c r="D6448" s="204" t="s">
        <v>2556</v>
      </c>
      <c r="E6448" s="397" t="s">
        <v>1007</v>
      </c>
      <c r="F6448" s="583" t="s">
        <v>3603</v>
      </c>
      <c r="G6448" s="397" t="s">
        <v>7</v>
      </c>
      <c r="H6448" s="583" t="s">
        <v>181</v>
      </c>
      <c r="I6448" s="397">
        <v>2022</v>
      </c>
      <c r="J6448" s="397">
        <v>110</v>
      </c>
      <c r="K6448" s="377" t="s">
        <v>3698</v>
      </c>
      <c r="L6448" s="397" t="s">
        <v>979</v>
      </c>
      <c r="M6448" s="325">
        <v>43974</v>
      </c>
      <c r="N6448" s="397" t="s">
        <v>2449</v>
      </c>
      <c r="O6448" s="397">
        <v>1</v>
      </c>
      <c r="P6448" s="397">
        <v>6</v>
      </c>
      <c r="Q6448" s="178" t="s">
        <v>214</v>
      </c>
      <c r="R6448" s="178" t="s">
        <v>3580</v>
      </c>
      <c r="S6448" s="421">
        <v>2072</v>
      </c>
      <c r="T6448" s="178">
        <v>1.04</v>
      </c>
      <c r="U6448" s="459">
        <f t="shared" si="444"/>
        <v>12929.28</v>
      </c>
      <c r="V6448" s="590" t="s">
        <v>7</v>
      </c>
    </row>
    <row r="6449" spans="2:22" s="3" customFormat="1" ht="31.5" x14ac:dyDescent="0.25">
      <c r="B6449" s="206" t="s">
        <v>2284</v>
      </c>
      <c r="C6449" s="562" t="s">
        <v>2555</v>
      </c>
      <c r="D6449" s="204" t="s">
        <v>2556</v>
      </c>
      <c r="E6449" s="397" t="s">
        <v>598</v>
      </c>
      <c r="F6449" s="583" t="s">
        <v>3603</v>
      </c>
      <c r="G6449" s="397" t="s">
        <v>7</v>
      </c>
      <c r="H6449" s="583" t="s">
        <v>181</v>
      </c>
      <c r="I6449" s="397">
        <v>2022</v>
      </c>
      <c r="J6449" s="397">
        <v>110</v>
      </c>
      <c r="K6449" s="377" t="s">
        <v>950</v>
      </c>
      <c r="L6449" s="397" t="s">
        <v>979</v>
      </c>
      <c r="M6449" s="325">
        <v>43974</v>
      </c>
      <c r="N6449" s="397" t="s">
        <v>2449</v>
      </c>
      <c r="O6449" s="397">
        <v>1</v>
      </c>
      <c r="P6449" s="397">
        <v>1</v>
      </c>
      <c r="Q6449" s="178" t="s">
        <v>156</v>
      </c>
      <c r="R6449" s="178" t="s">
        <v>639</v>
      </c>
      <c r="S6449" s="421">
        <v>2687</v>
      </c>
      <c r="T6449" s="178">
        <v>1.04</v>
      </c>
      <c r="U6449" s="459">
        <f t="shared" si="444"/>
        <v>2794.48</v>
      </c>
      <c r="V6449" s="590" t="s">
        <v>7</v>
      </c>
    </row>
    <row r="6450" spans="2:22" s="3" customFormat="1" ht="31.5" x14ac:dyDescent="0.25">
      <c r="B6450" s="206" t="s">
        <v>2284</v>
      </c>
      <c r="C6450" s="562" t="s">
        <v>2555</v>
      </c>
      <c r="D6450" s="204" t="s">
        <v>2556</v>
      </c>
      <c r="E6450" s="397" t="s">
        <v>598</v>
      </c>
      <c r="F6450" s="583" t="s">
        <v>3603</v>
      </c>
      <c r="G6450" s="397" t="s">
        <v>7</v>
      </c>
      <c r="H6450" s="583" t="s">
        <v>181</v>
      </c>
      <c r="I6450" s="397">
        <v>2022</v>
      </c>
      <c r="J6450" s="397">
        <v>110</v>
      </c>
      <c r="K6450" s="377" t="s">
        <v>949</v>
      </c>
      <c r="L6450" s="397" t="s">
        <v>979</v>
      </c>
      <c r="M6450" s="325">
        <v>43974</v>
      </c>
      <c r="N6450" s="397" t="s">
        <v>2449</v>
      </c>
      <c r="O6450" s="397">
        <v>1</v>
      </c>
      <c r="P6450" s="397">
        <v>1</v>
      </c>
      <c r="Q6450" s="178" t="s">
        <v>156</v>
      </c>
      <c r="R6450" s="178" t="s">
        <v>600</v>
      </c>
      <c r="S6450" s="421">
        <v>744</v>
      </c>
      <c r="T6450" s="178">
        <v>1.04</v>
      </c>
      <c r="U6450" s="459">
        <f t="shared" si="444"/>
        <v>773.76</v>
      </c>
      <c r="V6450" s="590" t="s">
        <v>7</v>
      </c>
    </row>
    <row r="6451" spans="2:22" s="3" customFormat="1" ht="47.25" x14ac:dyDescent="0.25">
      <c r="B6451" s="206" t="s">
        <v>2284</v>
      </c>
      <c r="C6451" s="562" t="s">
        <v>2555</v>
      </c>
      <c r="D6451" s="204" t="s">
        <v>2556</v>
      </c>
      <c r="E6451" s="377" t="s">
        <v>263</v>
      </c>
      <c r="F6451" s="583" t="s">
        <v>3603</v>
      </c>
      <c r="G6451" s="397" t="s">
        <v>7</v>
      </c>
      <c r="H6451" s="583" t="s">
        <v>181</v>
      </c>
      <c r="I6451" s="397">
        <v>2022</v>
      </c>
      <c r="J6451" s="397">
        <v>110</v>
      </c>
      <c r="K6451" s="377" t="s">
        <v>676</v>
      </c>
      <c r="L6451" s="397" t="s">
        <v>979</v>
      </c>
      <c r="M6451" s="325">
        <v>43974</v>
      </c>
      <c r="N6451" s="397" t="s">
        <v>2449</v>
      </c>
      <c r="O6451" s="397">
        <v>1</v>
      </c>
      <c r="P6451" s="397">
        <v>93.6</v>
      </c>
      <c r="Q6451" s="178" t="s">
        <v>677</v>
      </c>
      <c r="R6451" s="178" t="s">
        <v>678</v>
      </c>
      <c r="S6451" s="421">
        <v>1.3</v>
      </c>
      <c r="T6451" s="178">
        <v>1.04</v>
      </c>
      <c r="U6451" s="459">
        <f t="shared" si="444"/>
        <v>126.5472</v>
      </c>
      <c r="V6451" s="590" t="s">
        <v>7</v>
      </c>
    </row>
    <row r="6452" spans="2:22" s="3" customFormat="1" ht="31.5" x14ac:dyDescent="0.25">
      <c r="B6452" s="206" t="s">
        <v>2284</v>
      </c>
      <c r="C6452" s="562" t="s">
        <v>2555</v>
      </c>
      <c r="D6452" s="204" t="s">
        <v>2556</v>
      </c>
      <c r="E6452" s="397" t="s">
        <v>1707</v>
      </c>
      <c r="F6452" s="583" t="s">
        <v>3603</v>
      </c>
      <c r="G6452" s="397" t="s">
        <v>7</v>
      </c>
      <c r="H6452" s="583" t="s">
        <v>181</v>
      </c>
      <c r="I6452" s="397">
        <v>2022</v>
      </c>
      <c r="J6452" s="397">
        <v>110</v>
      </c>
      <c r="K6452" s="377" t="s">
        <v>3779</v>
      </c>
      <c r="L6452" s="397" t="s">
        <v>979</v>
      </c>
      <c r="M6452" s="325">
        <v>43974</v>
      </c>
      <c r="N6452" s="397" t="s">
        <v>2449</v>
      </c>
      <c r="O6452" s="397">
        <v>1</v>
      </c>
      <c r="P6452" s="397">
        <v>0.152</v>
      </c>
      <c r="Q6452" s="178" t="s">
        <v>140</v>
      </c>
      <c r="R6452" s="178" t="s">
        <v>3778</v>
      </c>
      <c r="S6452" s="421">
        <v>239</v>
      </c>
      <c r="T6452" s="178">
        <v>1.08</v>
      </c>
      <c r="U6452" s="459">
        <f t="shared" si="444"/>
        <v>39.23424</v>
      </c>
      <c r="V6452" s="590" t="s">
        <v>7</v>
      </c>
    </row>
    <row r="6453" spans="2:22" s="3" customFormat="1" ht="63" x14ac:dyDescent="0.25">
      <c r="B6453" s="206" t="s">
        <v>2284</v>
      </c>
      <c r="C6453" s="562" t="s">
        <v>2555</v>
      </c>
      <c r="D6453" s="204" t="s">
        <v>2556</v>
      </c>
      <c r="E6453" s="397" t="s">
        <v>189</v>
      </c>
      <c r="F6453" s="583" t="s">
        <v>3603</v>
      </c>
      <c r="G6453" s="397" t="s">
        <v>7</v>
      </c>
      <c r="H6453" s="583" t="s">
        <v>181</v>
      </c>
      <c r="I6453" s="397">
        <v>2022</v>
      </c>
      <c r="J6453" s="397">
        <v>110</v>
      </c>
      <c r="K6453" s="377" t="s">
        <v>4262</v>
      </c>
      <c r="L6453" s="397" t="s">
        <v>979</v>
      </c>
      <c r="M6453" s="325">
        <v>43974</v>
      </c>
      <c r="N6453" s="397" t="s">
        <v>2449</v>
      </c>
      <c r="O6453" s="397">
        <v>1</v>
      </c>
      <c r="P6453" s="397">
        <v>1</v>
      </c>
      <c r="Q6453" s="178" t="s">
        <v>156</v>
      </c>
      <c r="R6453" s="178" t="s">
        <v>532</v>
      </c>
      <c r="S6453" s="421">
        <v>7500</v>
      </c>
      <c r="T6453" s="178">
        <v>1</v>
      </c>
      <c r="U6453" s="459">
        <f t="shared" si="444"/>
        <v>7500</v>
      </c>
      <c r="V6453" s="590" t="s">
        <v>7</v>
      </c>
    </row>
    <row r="6454" spans="2:22" s="3" customFormat="1" ht="63" x14ac:dyDescent="0.25">
      <c r="B6454" s="206" t="s">
        <v>2284</v>
      </c>
      <c r="C6454" s="562" t="s">
        <v>2555</v>
      </c>
      <c r="D6454" s="204" t="s">
        <v>2556</v>
      </c>
      <c r="E6454" s="397" t="s">
        <v>26</v>
      </c>
      <c r="F6454" s="575" t="s">
        <v>7</v>
      </c>
      <c r="G6454" s="32" t="s">
        <v>7</v>
      </c>
      <c r="H6454" s="583" t="s">
        <v>7</v>
      </c>
      <c r="I6454" s="32" t="s">
        <v>7</v>
      </c>
      <c r="J6454" s="32" t="s">
        <v>7</v>
      </c>
      <c r="K6454" s="32" t="s">
        <v>7</v>
      </c>
      <c r="L6454" s="32" t="s">
        <v>7</v>
      </c>
      <c r="M6454" s="32" t="s">
        <v>7</v>
      </c>
      <c r="N6454" s="32" t="s">
        <v>7</v>
      </c>
      <c r="O6454" s="32" t="s">
        <v>7</v>
      </c>
      <c r="P6454" s="32" t="s">
        <v>7</v>
      </c>
      <c r="Q6454" s="32" t="s">
        <v>7</v>
      </c>
      <c r="R6454" s="32" t="s">
        <v>7</v>
      </c>
      <c r="S6454" s="143" t="s">
        <v>7</v>
      </c>
      <c r="T6454" s="32" t="s">
        <v>7</v>
      </c>
      <c r="U6454" s="459">
        <f>SUM(U6442:U6453)</f>
        <v>74512.82144</v>
      </c>
      <c r="V6454" s="590" t="s">
        <v>7</v>
      </c>
    </row>
    <row r="6455" spans="2:22" s="3" customFormat="1" ht="63" x14ac:dyDescent="0.25">
      <c r="B6455" s="206" t="s">
        <v>2256</v>
      </c>
      <c r="C6455" s="562" t="s">
        <v>2557</v>
      </c>
      <c r="D6455" s="204" t="s">
        <v>2558</v>
      </c>
      <c r="E6455" s="397" t="s">
        <v>1976</v>
      </c>
      <c r="F6455" s="583" t="s">
        <v>4365</v>
      </c>
      <c r="G6455" s="397" t="s">
        <v>7</v>
      </c>
      <c r="H6455" s="583" t="s">
        <v>389</v>
      </c>
      <c r="I6455" s="397">
        <v>2023</v>
      </c>
      <c r="J6455" s="397">
        <v>10</v>
      </c>
      <c r="K6455" s="397" t="s">
        <v>3823</v>
      </c>
      <c r="L6455" s="34" t="s">
        <v>979</v>
      </c>
      <c r="M6455" s="325">
        <v>42729</v>
      </c>
      <c r="N6455" s="397" t="s">
        <v>2449</v>
      </c>
      <c r="O6455" s="397">
        <v>1</v>
      </c>
      <c r="P6455" s="397">
        <v>2</v>
      </c>
      <c r="Q6455" s="178" t="s">
        <v>214</v>
      </c>
      <c r="R6455" s="178" t="s">
        <v>2445</v>
      </c>
      <c r="S6455" s="421">
        <v>675</v>
      </c>
      <c r="T6455" s="178">
        <v>1.05</v>
      </c>
      <c r="U6455" s="459">
        <f t="shared" ref="U6455:U6482" si="445">O6455*P6455*S6455*T6455</f>
        <v>1417.5</v>
      </c>
      <c r="V6455" s="590" t="s">
        <v>7</v>
      </c>
    </row>
    <row r="6456" spans="2:22" s="3" customFormat="1" ht="126" x14ac:dyDescent="0.25">
      <c r="B6456" s="206" t="s">
        <v>2256</v>
      </c>
      <c r="C6456" s="562" t="s">
        <v>2557</v>
      </c>
      <c r="D6456" s="204" t="s">
        <v>2558</v>
      </c>
      <c r="E6456" s="397" t="s">
        <v>1976</v>
      </c>
      <c r="F6456" s="583" t="s">
        <v>4366</v>
      </c>
      <c r="G6456" s="397" t="s">
        <v>7</v>
      </c>
      <c r="H6456" s="583" t="s">
        <v>389</v>
      </c>
      <c r="I6456" s="397">
        <v>2023</v>
      </c>
      <c r="J6456" s="397">
        <v>10</v>
      </c>
      <c r="K6456" s="583" t="s">
        <v>3824</v>
      </c>
      <c r="L6456" s="34" t="s">
        <v>979</v>
      </c>
      <c r="M6456" s="325">
        <v>42729</v>
      </c>
      <c r="N6456" s="397" t="s">
        <v>2449</v>
      </c>
      <c r="O6456" s="397">
        <v>1</v>
      </c>
      <c r="P6456" s="397">
        <v>3</v>
      </c>
      <c r="Q6456" s="178" t="s">
        <v>214</v>
      </c>
      <c r="R6456" s="178" t="s">
        <v>2259</v>
      </c>
      <c r="S6456" s="421">
        <v>710</v>
      </c>
      <c r="T6456" s="178">
        <v>1.05</v>
      </c>
      <c r="U6456" s="459">
        <f t="shared" si="445"/>
        <v>2236.5</v>
      </c>
      <c r="V6456" s="590" t="s">
        <v>7</v>
      </c>
    </row>
    <row r="6457" spans="2:22" s="3" customFormat="1" ht="63" x14ac:dyDescent="0.25">
      <c r="B6457" s="206" t="s">
        <v>2256</v>
      </c>
      <c r="C6457" s="562" t="s">
        <v>2557</v>
      </c>
      <c r="D6457" s="204" t="s">
        <v>2558</v>
      </c>
      <c r="E6457" s="397" t="s">
        <v>1976</v>
      </c>
      <c r="F6457" s="583" t="s">
        <v>4367</v>
      </c>
      <c r="G6457" s="397" t="s">
        <v>7</v>
      </c>
      <c r="H6457" s="583" t="s">
        <v>389</v>
      </c>
      <c r="I6457" s="397">
        <v>2023</v>
      </c>
      <c r="J6457" s="397">
        <v>10</v>
      </c>
      <c r="K6457" s="589" t="s">
        <v>3439</v>
      </c>
      <c r="L6457" s="34" t="s">
        <v>979</v>
      </c>
      <c r="M6457" s="325">
        <v>42729</v>
      </c>
      <c r="N6457" s="397" t="s">
        <v>2449</v>
      </c>
      <c r="O6457" s="397">
        <v>1</v>
      </c>
      <c r="P6457" s="397">
        <v>3</v>
      </c>
      <c r="Q6457" s="178" t="s">
        <v>214</v>
      </c>
      <c r="R6457" s="178" t="s">
        <v>2258</v>
      </c>
      <c r="S6457" s="421">
        <v>750</v>
      </c>
      <c r="T6457" s="178">
        <v>1.05</v>
      </c>
      <c r="U6457" s="459">
        <f t="shared" si="445"/>
        <v>2362.5</v>
      </c>
      <c r="V6457" s="590" t="s">
        <v>7</v>
      </c>
    </row>
    <row r="6458" spans="2:22" s="3" customFormat="1" ht="252" x14ac:dyDescent="0.25">
      <c r="B6458" s="206" t="s">
        <v>2256</v>
      </c>
      <c r="C6458" s="562" t="s">
        <v>2557</v>
      </c>
      <c r="D6458" s="204" t="s">
        <v>2558</v>
      </c>
      <c r="E6458" s="397" t="s">
        <v>189</v>
      </c>
      <c r="F6458" s="583" t="s">
        <v>4368</v>
      </c>
      <c r="G6458" s="397" t="s">
        <v>7</v>
      </c>
      <c r="H6458" s="583" t="s">
        <v>389</v>
      </c>
      <c r="I6458" s="397">
        <v>2023</v>
      </c>
      <c r="J6458" s="397">
        <v>10</v>
      </c>
      <c r="K6458" s="377" t="s">
        <v>4261</v>
      </c>
      <c r="L6458" s="34" t="s">
        <v>979</v>
      </c>
      <c r="M6458" s="325">
        <v>42729</v>
      </c>
      <c r="N6458" s="397" t="s">
        <v>2449</v>
      </c>
      <c r="O6458" s="397">
        <v>1</v>
      </c>
      <c r="P6458" s="397">
        <v>1</v>
      </c>
      <c r="Q6458" s="178" t="s">
        <v>156</v>
      </c>
      <c r="R6458" s="178" t="s">
        <v>382</v>
      </c>
      <c r="S6458" s="421">
        <v>500</v>
      </c>
      <c r="T6458" s="178">
        <v>1</v>
      </c>
      <c r="U6458" s="459">
        <f t="shared" si="445"/>
        <v>500</v>
      </c>
      <c r="V6458" s="590" t="s">
        <v>7</v>
      </c>
    </row>
    <row r="6459" spans="2:22" s="3" customFormat="1" ht="63" x14ac:dyDescent="0.25">
      <c r="B6459" s="206" t="s">
        <v>2256</v>
      </c>
      <c r="C6459" s="562" t="s">
        <v>2557</v>
      </c>
      <c r="D6459" s="204" t="s">
        <v>2558</v>
      </c>
      <c r="E6459" s="397" t="s">
        <v>167</v>
      </c>
      <c r="F6459" s="686" t="s">
        <v>4369</v>
      </c>
      <c r="G6459" s="397" t="s">
        <v>7</v>
      </c>
      <c r="H6459" s="583" t="s">
        <v>389</v>
      </c>
      <c r="I6459" s="397">
        <v>2023</v>
      </c>
      <c r="J6459" s="397">
        <v>10</v>
      </c>
      <c r="K6459" s="377" t="s">
        <v>141</v>
      </c>
      <c r="L6459" s="34" t="s">
        <v>979</v>
      </c>
      <c r="M6459" s="325">
        <v>42729</v>
      </c>
      <c r="N6459" s="397" t="s">
        <v>2449</v>
      </c>
      <c r="O6459" s="397">
        <v>1</v>
      </c>
      <c r="P6459" s="397">
        <v>58.430999999999997</v>
      </c>
      <c r="Q6459" s="178" t="s">
        <v>140</v>
      </c>
      <c r="R6459" s="178" t="s">
        <v>255</v>
      </c>
      <c r="S6459" s="421">
        <v>767</v>
      </c>
      <c r="T6459" s="178">
        <v>1.42</v>
      </c>
      <c r="U6459" s="459">
        <f t="shared" si="445"/>
        <v>63639.539339999996</v>
      </c>
      <c r="V6459" s="590" t="s">
        <v>7</v>
      </c>
    </row>
    <row r="6460" spans="2:22" s="3" customFormat="1" ht="409.5" x14ac:dyDescent="0.25">
      <c r="B6460" s="206" t="s">
        <v>2256</v>
      </c>
      <c r="C6460" s="562" t="s">
        <v>2557</v>
      </c>
      <c r="D6460" s="204" t="s">
        <v>2558</v>
      </c>
      <c r="E6460" s="397" t="s">
        <v>167</v>
      </c>
      <c r="F6460" s="583" t="s">
        <v>4370</v>
      </c>
      <c r="G6460" s="397" t="s">
        <v>7</v>
      </c>
      <c r="H6460" s="583" t="s">
        <v>389</v>
      </c>
      <c r="I6460" s="397">
        <v>2023</v>
      </c>
      <c r="J6460" s="397">
        <v>0.4</v>
      </c>
      <c r="K6460" s="377" t="s">
        <v>141</v>
      </c>
      <c r="L6460" s="34" t="s">
        <v>979</v>
      </c>
      <c r="M6460" s="325">
        <v>42729</v>
      </c>
      <c r="N6460" s="397" t="s">
        <v>2449</v>
      </c>
      <c r="O6460" s="397">
        <v>1</v>
      </c>
      <c r="P6460" s="397">
        <v>15.992000000000001</v>
      </c>
      <c r="Q6460" s="178" t="s">
        <v>140</v>
      </c>
      <c r="R6460" s="178" t="s">
        <v>2265</v>
      </c>
      <c r="S6460" s="421">
        <v>499</v>
      </c>
      <c r="T6460" s="178">
        <v>1.66</v>
      </c>
      <c r="U6460" s="459">
        <f t="shared" si="445"/>
        <v>13246.81328</v>
      </c>
      <c r="V6460" s="590" t="s">
        <v>7</v>
      </c>
    </row>
    <row r="6461" spans="2:22" s="3" customFormat="1" ht="63" x14ac:dyDescent="0.25">
      <c r="B6461" s="206" t="s">
        <v>2256</v>
      </c>
      <c r="C6461" s="562" t="s">
        <v>2557</v>
      </c>
      <c r="D6461" s="204" t="s">
        <v>2558</v>
      </c>
      <c r="E6461" s="397" t="s">
        <v>168</v>
      </c>
      <c r="F6461" s="686" t="s">
        <v>4369</v>
      </c>
      <c r="G6461" s="397" t="s">
        <v>7</v>
      </c>
      <c r="H6461" s="583" t="s">
        <v>389</v>
      </c>
      <c r="I6461" s="397">
        <v>2023</v>
      </c>
      <c r="J6461" s="397">
        <v>10</v>
      </c>
      <c r="K6461" s="377" t="s">
        <v>141</v>
      </c>
      <c r="L6461" s="34" t="s">
        <v>979</v>
      </c>
      <c r="M6461" s="325">
        <v>42729</v>
      </c>
      <c r="N6461" s="397" t="s">
        <v>2449</v>
      </c>
      <c r="O6461" s="397">
        <v>1</v>
      </c>
      <c r="P6461" s="397">
        <v>58.430999999999997</v>
      </c>
      <c r="Q6461" s="178" t="s">
        <v>140</v>
      </c>
      <c r="R6461" s="178" t="s">
        <v>256</v>
      </c>
      <c r="S6461" s="421">
        <v>699</v>
      </c>
      <c r="T6461" s="178">
        <v>1.04</v>
      </c>
      <c r="U6461" s="459">
        <f t="shared" si="445"/>
        <v>42476.999759999999</v>
      </c>
      <c r="V6461" s="590" t="s">
        <v>7</v>
      </c>
    </row>
    <row r="6462" spans="2:22" s="3" customFormat="1" ht="409.5" x14ac:dyDescent="0.25">
      <c r="B6462" s="206" t="s">
        <v>2256</v>
      </c>
      <c r="C6462" s="562" t="s">
        <v>2557</v>
      </c>
      <c r="D6462" s="204" t="s">
        <v>2558</v>
      </c>
      <c r="E6462" s="397" t="s">
        <v>168</v>
      </c>
      <c r="F6462" s="583" t="s">
        <v>4370</v>
      </c>
      <c r="G6462" s="397" t="s">
        <v>7</v>
      </c>
      <c r="H6462" s="583" t="s">
        <v>389</v>
      </c>
      <c r="I6462" s="397">
        <v>2023</v>
      </c>
      <c r="J6462" s="397">
        <v>0.4</v>
      </c>
      <c r="K6462" s="377" t="s">
        <v>141</v>
      </c>
      <c r="L6462" s="34" t="s">
        <v>979</v>
      </c>
      <c r="M6462" s="325">
        <v>42729</v>
      </c>
      <c r="N6462" s="397" t="s">
        <v>2449</v>
      </c>
      <c r="O6462" s="397">
        <v>1</v>
      </c>
      <c r="P6462" s="397">
        <v>15.992000000000001</v>
      </c>
      <c r="Q6462" s="178" t="s">
        <v>140</v>
      </c>
      <c r="R6462" s="178" t="s">
        <v>2266</v>
      </c>
      <c r="S6462" s="421">
        <v>517</v>
      </c>
      <c r="T6462" s="178">
        <v>1.04</v>
      </c>
      <c r="U6462" s="459">
        <f t="shared" si="445"/>
        <v>8598.5785599999999</v>
      </c>
      <c r="V6462" s="590" t="s">
        <v>7</v>
      </c>
    </row>
    <row r="6463" spans="2:22" s="3" customFormat="1" ht="63" x14ac:dyDescent="0.25">
      <c r="B6463" s="206" t="s">
        <v>2256</v>
      </c>
      <c r="C6463" s="562" t="s">
        <v>2557</v>
      </c>
      <c r="D6463" s="204" t="s">
        <v>2558</v>
      </c>
      <c r="E6463" s="377" t="s">
        <v>3431</v>
      </c>
      <c r="F6463" s="686" t="s">
        <v>4369</v>
      </c>
      <c r="G6463" s="397" t="s">
        <v>7</v>
      </c>
      <c r="H6463" s="583" t="s">
        <v>389</v>
      </c>
      <c r="I6463" s="397">
        <v>2023</v>
      </c>
      <c r="J6463" s="397">
        <v>10</v>
      </c>
      <c r="K6463" s="377" t="s">
        <v>3444</v>
      </c>
      <c r="L6463" s="34" t="s">
        <v>979</v>
      </c>
      <c r="M6463" s="325">
        <v>42729</v>
      </c>
      <c r="N6463" s="397" t="s">
        <v>2449</v>
      </c>
      <c r="O6463" s="397">
        <v>1</v>
      </c>
      <c r="P6463" s="397">
        <v>175.29300000000001</v>
      </c>
      <c r="Q6463" s="178" t="s">
        <v>140</v>
      </c>
      <c r="R6463" s="178" t="s">
        <v>1963</v>
      </c>
      <c r="S6463" s="421">
        <v>431</v>
      </c>
      <c r="T6463" s="178">
        <v>1.04</v>
      </c>
      <c r="U6463" s="459">
        <f t="shared" si="445"/>
        <v>78573.334319999994</v>
      </c>
      <c r="V6463" s="590" t="s">
        <v>7</v>
      </c>
    </row>
    <row r="6464" spans="2:22" s="3" customFormat="1" ht="409.5" x14ac:dyDescent="0.25">
      <c r="B6464" s="206" t="s">
        <v>2256</v>
      </c>
      <c r="C6464" s="562" t="s">
        <v>2557</v>
      </c>
      <c r="D6464" s="204" t="s">
        <v>2558</v>
      </c>
      <c r="E6464" s="377" t="s">
        <v>3431</v>
      </c>
      <c r="F6464" s="583" t="s">
        <v>4370</v>
      </c>
      <c r="G6464" s="397" t="s">
        <v>7</v>
      </c>
      <c r="H6464" s="583" t="s">
        <v>389</v>
      </c>
      <c r="I6464" s="397">
        <v>2023</v>
      </c>
      <c r="J6464" s="397">
        <v>0.4</v>
      </c>
      <c r="K6464" s="377" t="s">
        <v>3433</v>
      </c>
      <c r="L6464" s="34" t="s">
        <v>979</v>
      </c>
      <c r="M6464" s="325">
        <v>42729</v>
      </c>
      <c r="N6464" s="397" t="s">
        <v>2449</v>
      </c>
      <c r="O6464" s="397">
        <v>1</v>
      </c>
      <c r="P6464" s="397">
        <v>15.992000000000001</v>
      </c>
      <c r="Q6464" s="178" t="s">
        <v>140</v>
      </c>
      <c r="R6464" s="178" t="s">
        <v>2250</v>
      </c>
      <c r="S6464" s="421">
        <v>291</v>
      </c>
      <c r="T6464" s="178">
        <v>1.04</v>
      </c>
      <c r="U6464" s="459">
        <f t="shared" si="445"/>
        <v>4839.8188800000007</v>
      </c>
      <c r="V6464" s="590" t="s">
        <v>7</v>
      </c>
    </row>
    <row r="6465" spans="2:22" s="3" customFormat="1" ht="63" x14ac:dyDescent="0.25">
      <c r="B6465" s="206" t="s">
        <v>2256</v>
      </c>
      <c r="C6465" s="562" t="s">
        <v>2557</v>
      </c>
      <c r="D6465" s="204" t="s">
        <v>2558</v>
      </c>
      <c r="E6465" s="397" t="s">
        <v>1246</v>
      </c>
      <c r="F6465" s="686" t="s">
        <v>4369</v>
      </c>
      <c r="G6465" s="397" t="s">
        <v>7</v>
      </c>
      <c r="H6465" s="583" t="s">
        <v>389</v>
      </c>
      <c r="I6465" s="397">
        <v>2023</v>
      </c>
      <c r="J6465" s="397">
        <v>10</v>
      </c>
      <c r="K6465" s="377" t="s">
        <v>3627</v>
      </c>
      <c r="L6465" s="34" t="s">
        <v>979</v>
      </c>
      <c r="M6465" s="325">
        <v>42729</v>
      </c>
      <c r="N6465" s="397" t="s">
        <v>2449</v>
      </c>
      <c r="O6465" s="397">
        <v>1</v>
      </c>
      <c r="P6465" s="397">
        <v>2</v>
      </c>
      <c r="Q6465" s="178" t="s">
        <v>261</v>
      </c>
      <c r="R6465" s="178" t="s">
        <v>753</v>
      </c>
      <c r="S6465" s="421">
        <v>1358</v>
      </c>
      <c r="T6465" s="178">
        <v>1.07</v>
      </c>
      <c r="U6465" s="459">
        <f t="shared" si="445"/>
        <v>2906.1200000000003</v>
      </c>
      <c r="V6465" s="590" t="s">
        <v>7</v>
      </c>
    </row>
    <row r="6466" spans="2:22" s="3" customFormat="1" ht="63" x14ac:dyDescent="0.25">
      <c r="B6466" s="206" t="s">
        <v>2256</v>
      </c>
      <c r="C6466" s="562" t="s">
        <v>2557</v>
      </c>
      <c r="D6466" s="204" t="s">
        <v>2558</v>
      </c>
      <c r="E6466" s="397" t="s">
        <v>201</v>
      </c>
      <c r="F6466" s="686" t="s">
        <v>4369</v>
      </c>
      <c r="G6466" s="397" t="s">
        <v>7</v>
      </c>
      <c r="H6466" s="583" t="s">
        <v>389</v>
      </c>
      <c r="I6466" s="397">
        <v>2023</v>
      </c>
      <c r="J6466" s="397">
        <v>10</v>
      </c>
      <c r="K6466" s="377" t="s">
        <v>3784</v>
      </c>
      <c r="L6466" s="34" t="s">
        <v>979</v>
      </c>
      <c r="M6466" s="325">
        <v>42729</v>
      </c>
      <c r="N6466" s="397" t="s">
        <v>2449</v>
      </c>
      <c r="O6466" s="397">
        <v>1</v>
      </c>
      <c r="P6466" s="397">
        <v>1</v>
      </c>
      <c r="Q6466" s="178" t="s">
        <v>203</v>
      </c>
      <c r="R6466" s="178" t="s">
        <v>2253</v>
      </c>
      <c r="S6466" s="421">
        <v>2319</v>
      </c>
      <c r="T6466" s="178">
        <v>1</v>
      </c>
      <c r="U6466" s="459">
        <f t="shared" si="445"/>
        <v>2319</v>
      </c>
      <c r="V6466" s="590" t="s">
        <v>7</v>
      </c>
    </row>
    <row r="6467" spans="2:22" s="3" customFormat="1" ht="409.5" x14ac:dyDescent="0.25">
      <c r="B6467" s="206" t="s">
        <v>2256</v>
      </c>
      <c r="C6467" s="562" t="s">
        <v>2557</v>
      </c>
      <c r="D6467" s="204" t="s">
        <v>2558</v>
      </c>
      <c r="E6467" s="397" t="s">
        <v>201</v>
      </c>
      <c r="F6467" s="583" t="s">
        <v>4370</v>
      </c>
      <c r="G6467" s="397" t="s">
        <v>7</v>
      </c>
      <c r="H6467" s="583" t="s">
        <v>389</v>
      </c>
      <c r="I6467" s="397">
        <v>2023</v>
      </c>
      <c r="J6467" s="397">
        <v>0.4</v>
      </c>
      <c r="K6467" s="377" t="s">
        <v>3784</v>
      </c>
      <c r="L6467" s="34" t="s">
        <v>979</v>
      </c>
      <c r="M6467" s="325">
        <v>42729</v>
      </c>
      <c r="N6467" s="397" t="s">
        <v>2449</v>
      </c>
      <c r="O6467" s="397">
        <v>1</v>
      </c>
      <c r="P6467" s="397">
        <v>1</v>
      </c>
      <c r="Q6467" s="178" t="s">
        <v>203</v>
      </c>
      <c r="R6467" s="178" t="s">
        <v>2253</v>
      </c>
      <c r="S6467" s="421">
        <v>2319</v>
      </c>
      <c r="T6467" s="178">
        <v>1</v>
      </c>
      <c r="U6467" s="459">
        <f t="shared" si="445"/>
        <v>2319</v>
      </c>
      <c r="V6467" s="590" t="s">
        <v>7</v>
      </c>
    </row>
    <row r="6468" spans="2:22" s="3" customFormat="1" ht="63" x14ac:dyDescent="0.25">
      <c r="B6468" s="206" t="s">
        <v>2256</v>
      </c>
      <c r="C6468" s="562" t="s">
        <v>2557</v>
      </c>
      <c r="D6468" s="204" t="s">
        <v>2558</v>
      </c>
      <c r="E6468" s="397" t="s">
        <v>26</v>
      </c>
      <c r="F6468" s="575" t="s">
        <v>7</v>
      </c>
      <c r="G6468" s="32" t="s">
        <v>7</v>
      </c>
      <c r="H6468" s="583" t="s">
        <v>7</v>
      </c>
      <c r="I6468" s="32" t="s">
        <v>7</v>
      </c>
      <c r="J6468" s="32" t="s">
        <v>7</v>
      </c>
      <c r="K6468" s="32" t="s">
        <v>7</v>
      </c>
      <c r="L6468" s="32" t="s">
        <v>7</v>
      </c>
      <c r="M6468" s="32" t="s">
        <v>7</v>
      </c>
      <c r="N6468" s="32" t="s">
        <v>7</v>
      </c>
      <c r="O6468" s="32" t="s">
        <v>7</v>
      </c>
      <c r="P6468" s="32" t="s">
        <v>7</v>
      </c>
      <c r="Q6468" s="32" t="s">
        <v>7</v>
      </c>
      <c r="R6468" s="32" t="s">
        <v>7</v>
      </c>
      <c r="S6468" s="143" t="s">
        <v>7</v>
      </c>
      <c r="T6468" s="32" t="s">
        <v>7</v>
      </c>
      <c r="U6468" s="542">
        <f>SUM(U6455:U6467)</f>
        <v>225435.70413999999</v>
      </c>
      <c r="V6468" s="590" t="s">
        <v>7</v>
      </c>
    </row>
    <row r="6469" spans="2:22" s="3" customFormat="1" ht="63" x14ac:dyDescent="0.25">
      <c r="B6469" s="206" t="s">
        <v>2236</v>
      </c>
      <c r="C6469" s="562" t="s">
        <v>2559</v>
      </c>
      <c r="D6469" s="40" t="s">
        <v>2560</v>
      </c>
      <c r="E6469" s="397" t="s">
        <v>1976</v>
      </c>
      <c r="F6469" s="583" t="s">
        <v>4371</v>
      </c>
      <c r="G6469" s="79" t="s">
        <v>7</v>
      </c>
      <c r="H6469" s="583" t="s">
        <v>154</v>
      </c>
      <c r="I6469" s="224">
        <v>2025</v>
      </c>
      <c r="J6469" s="71">
        <v>10</v>
      </c>
      <c r="K6469" s="397" t="s">
        <v>3823</v>
      </c>
      <c r="L6469" s="34" t="s">
        <v>979</v>
      </c>
      <c r="M6469" s="325">
        <v>43728</v>
      </c>
      <c r="N6469" s="397" t="s">
        <v>2449</v>
      </c>
      <c r="O6469" s="117">
        <v>1</v>
      </c>
      <c r="P6469" s="32">
        <v>1</v>
      </c>
      <c r="Q6469" s="81" t="s">
        <v>214</v>
      </c>
      <c r="R6469" s="81" t="s">
        <v>2445</v>
      </c>
      <c r="S6469" s="70">
        <v>675</v>
      </c>
      <c r="T6469" s="117">
        <v>1.05</v>
      </c>
      <c r="U6469" s="459">
        <f t="shared" si="445"/>
        <v>708.75</v>
      </c>
      <c r="V6469" s="590" t="s">
        <v>7</v>
      </c>
    </row>
    <row r="6470" spans="2:22" s="3" customFormat="1" ht="63" x14ac:dyDescent="0.25">
      <c r="B6470" s="206" t="s">
        <v>2236</v>
      </c>
      <c r="C6470" s="562" t="s">
        <v>2559</v>
      </c>
      <c r="D6470" s="40" t="s">
        <v>2560</v>
      </c>
      <c r="E6470" s="397" t="s">
        <v>1976</v>
      </c>
      <c r="F6470" s="583" t="s">
        <v>4372</v>
      </c>
      <c r="G6470" s="79" t="s">
        <v>7</v>
      </c>
      <c r="H6470" s="583" t="s">
        <v>154</v>
      </c>
      <c r="I6470" s="224">
        <v>2025</v>
      </c>
      <c r="J6470" s="71">
        <v>10</v>
      </c>
      <c r="K6470" s="583" t="s">
        <v>3824</v>
      </c>
      <c r="L6470" s="34" t="s">
        <v>979</v>
      </c>
      <c r="M6470" s="325">
        <v>43728</v>
      </c>
      <c r="N6470" s="397" t="s">
        <v>2449</v>
      </c>
      <c r="O6470" s="117">
        <v>1</v>
      </c>
      <c r="P6470" s="32">
        <v>2</v>
      </c>
      <c r="Q6470" s="81" t="s">
        <v>214</v>
      </c>
      <c r="R6470" s="81" t="s">
        <v>2259</v>
      </c>
      <c r="S6470" s="70">
        <v>710</v>
      </c>
      <c r="T6470" s="117">
        <v>1.05</v>
      </c>
      <c r="U6470" s="459">
        <f t="shared" si="445"/>
        <v>1491</v>
      </c>
      <c r="V6470" s="590" t="s">
        <v>7</v>
      </c>
    </row>
    <row r="6471" spans="2:22" s="3" customFormat="1" ht="78.75" x14ac:dyDescent="0.25">
      <c r="B6471" s="206" t="s">
        <v>2236</v>
      </c>
      <c r="C6471" s="562" t="s">
        <v>2559</v>
      </c>
      <c r="D6471" s="40" t="s">
        <v>2560</v>
      </c>
      <c r="E6471" s="397" t="s">
        <v>1976</v>
      </c>
      <c r="F6471" s="583" t="s">
        <v>4373</v>
      </c>
      <c r="G6471" s="79" t="s">
        <v>7</v>
      </c>
      <c r="H6471" s="583" t="s">
        <v>154</v>
      </c>
      <c r="I6471" s="224">
        <v>2025</v>
      </c>
      <c r="J6471" s="71">
        <v>10</v>
      </c>
      <c r="K6471" s="589" t="s">
        <v>3439</v>
      </c>
      <c r="L6471" s="34" t="s">
        <v>979</v>
      </c>
      <c r="M6471" s="325">
        <v>43728</v>
      </c>
      <c r="N6471" s="397" t="s">
        <v>2449</v>
      </c>
      <c r="O6471" s="117">
        <v>1</v>
      </c>
      <c r="P6471" s="81">
        <v>3</v>
      </c>
      <c r="Q6471" s="81" t="s">
        <v>214</v>
      </c>
      <c r="R6471" s="81" t="s">
        <v>2258</v>
      </c>
      <c r="S6471" s="70">
        <v>750</v>
      </c>
      <c r="T6471" s="117">
        <v>1.05</v>
      </c>
      <c r="U6471" s="459">
        <f t="shared" si="445"/>
        <v>2362.5</v>
      </c>
      <c r="V6471" s="590" t="s">
        <v>7</v>
      </c>
    </row>
    <row r="6472" spans="2:22" s="3" customFormat="1" ht="63" x14ac:dyDescent="0.25">
      <c r="B6472" s="206" t="s">
        <v>2236</v>
      </c>
      <c r="C6472" s="562" t="s">
        <v>2559</v>
      </c>
      <c r="D6472" s="40" t="s">
        <v>2560</v>
      </c>
      <c r="E6472" s="397" t="s">
        <v>1976</v>
      </c>
      <c r="F6472" s="583" t="s">
        <v>4374</v>
      </c>
      <c r="G6472" s="79" t="s">
        <v>7</v>
      </c>
      <c r="H6472" s="583" t="s">
        <v>154</v>
      </c>
      <c r="I6472" s="224">
        <v>2025</v>
      </c>
      <c r="J6472" s="71">
        <v>10</v>
      </c>
      <c r="K6472" s="589" t="s">
        <v>3827</v>
      </c>
      <c r="L6472" s="34" t="s">
        <v>979</v>
      </c>
      <c r="M6472" s="325">
        <v>43728</v>
      </c>
      <c r="N6472" s="397" t="s">
        <v>2449</v>
      </c>
      <c r="O6472" s="117">
        <v>1</v>
      </c>
      <c r="P6472" s="81">
        <v>1</v>
      </c>
      <c r="Q6472" s="81" t="s">
        <v>214</v>
      </c>
      <c r="R6472" s="81" t="s">
        <v>2257</v>
      </c>
      <c r="S6472" s="70">
        <v>1025</v>
      </c>
      <c r="T6472" s="117">
        <v>1.05</v>
      </c>
      <c r="U6472" s="459">
        <f t="shared" si="445"/>
        <v>1076.25</v>
      </c>
      <c r="V6472" s="590" t="s">
        <v>7</v>
      </c>
    </row>
    <row r="6473" spans="2:22" s="3" customFormat="1" ht="63" x14ac:dyDescent="0.25">
      <c r="B6473" s="206" t="s">
        <v>2236</v>
      </c>
      <c r="C6473" s="562" t="s">
        <v>2559</v>
      </c>
      <c r="D6473" s="40" t="s">
        <v>2560</v>
      </c>
      <c r="E6473" s="397" t="s">
        <v>1976</v>
      </c>
      <c r="F6473" s="583" t="s">
        <v>4375</v>
      </c>
      <c r="G6473" s="79" t="s">
        <v>7</v>
      </c>
      <c r="H6473" s="583" t="s">
        <v>154</v>
      </c>
      <c r="I6473" s="224">
        <v>2025</v>
      </c>
      <c r="J6473" s="71">
        <v>10</v>
      </c>
      <c r="K6473" s="101" t="s">
        <v>3829</v>
      </c>
      <c r="L6473" s="34" t="s">
        <v>979</v>
      </c>
      <c r="M6473" s="325">
        <v>43728</v>
      </c>
      <c r="N6473" s="397" t="s">
        <v>2449</v>
      </c>
      <c r="O6473" s="117">
        <v>1</v>
      </c>
      <c r="P6473" s="81">
        <v>1</v>
      </c>
      <c r="Q6473" s="81" t="s">
        <v>214</v>
      </c>
      <c r="R6473" s="81" t="s">
        <v>2316</v>
      </c>
      <c r="S6473" s="70">
        <v>2153</v>
      </c>
      <c r="T6473" s="117">
        <v>1.05</v>
      </c>
      <c r="U6473" s="459">
        <f t="shared" si="445"/>
        <v>2260.65</v>
      </c>
      <c r="V6473" s="590" t="s">
        <v>7</v>
      </c>
    </row>
    <row r="6474" spans="2:22" s="3" customFormat="1" ht="63" x14ac:dyDescent="0.25">
      <c r="B6474" s="206" t="s">
        <v>2236</v>
      </c>
      <c r="C6474" s="562" t="s">
        <v>2559</v>
      </c>
      <c r="D6474" s="40" t="s">
        <v>2560</v>
      </c>
      <c r="E6474" s="397" t="s">
        <v>2301</v>
      </c>
      <c r="F6474" s="583" t="s">
        <v>4376</v>
      </c>
      <c r="G6474" s="79" t="s">
        <v>7</v>
      </c>
      <c r="H6474" s="583" t="s">
        <v>154</v>
      </c>
      <c r="I6474" s="224">
        <v>2025</v>
      </c>
      <c r="J6474" s="71">
        <v>10</v>
      </c>
      <c r="K6474" s="377" t="s">
        <v>3443</v>
      </c>
      <c r="L6474" s="34" t="s">
        <v>979</v>
      </c>
      <c r="M6474" s="325">
        <v>43728</v>
      </c>
      <c r="N6474" s="397" t="s">
        <v>2449</v>
      </c>
      <c r="O6474" s="117">
        <v>1</v>
      </c>
      <c r="P6474" s="32">
        <v>7</v>
      </c>
      <c r="Q6474" s="32" t="s">
        <v>261</v>
      </c>
      <c r="R6474" s="81" t="s">
        <v>2241</v>
      </c>
      <c r="S6474" s="70">
        <v>1663</v>
      </c>
      <c r="T6474" s="117">
        <v>1.07</v>
      </c>
      <c r="U6474" s="459">
        <f t="shared" si="445"/>
        <v>12455.87</v>
      </c>
      <c r="V6474" s="590" t="s">
        <v>7</v>
      </c>
    </row>
    <row r="6475" spans="2:22" s="3" customFormat="1" ht="63" x14ac:dyDescent="0.25">
      <c r="B6475" s="206" t="s">
        <v>2236</v>
      </c>
      <c r="C6475" s="562" t="s">
        <v>2559</v>
      </c>
      <c r="D6475" s="40" t="s">
        <v>2560</v>
      </c>
      <c r="E6475" s="397" t="s">
        <v>1063</v>
      </c>
      <c r="F6475" s="583" t="s">
        <v>4376</v>
      </c>
      <c r="G6475" s="217" t="s">
        <v>7</v>
      </c>
      <c r="H6475" s="583" t="s">
        <v>154</v>
      </c>
      <c r="I6475" s="224">
        <v>2025</v>
      </c>
      <c r="J6475" s="130">
        <v>10</v>
      </c>
      <c r="K6475" s="377" t="s">
        <v>141</v>
      </c>
      <c r="L6475" s="34" t="s">
        <v>979</v>
      </c>
      <c r="M6475" s="325">
        <v>43728</v>
      </c>
      <c r="N6475" s="397" t="s">
        <v>2449</v>
      </c>
      <c r="O6475" s="117">
        <v>1</v>
      </c>
      <c r="P6475" s="32">
        <v>75.14</v>
      </c>
      <c r="Q6475" s="32" t="s">
        <v>140</v>
      </c>
      <c r="R6475" s="81" t="s">
        <v>255</v>
      </c>
      <c r="S6475" s="61">
        <v>767</v>
      </c>
      <c r="T6475" s="117">
        <v>2.16</v>
      </c>
      <c r="U6475" s="459">
        <f t="shared" si="445"/>
        <v>124485.9408</v>
      </c>
      <c r="V6475" s="590" t="s">
        <v>7</v>
      </c>
    </row>
    <row r="6476" spans="2:22" s="3" customFormat="1" ht="63" x14ac:dyDescent="0.25">
      <c r="B6476" s="206" t="s">
        <v>2236</v>
      </c>
      <c r="C6476" s="562" t="s">
        <v>2559</v>
      </c>
      <c r="D6476" s="40" t="s">
        <v>2560</v>
      </c>
      <c r="E6476" s="397" t="s">
        <v>168</v>
      </c>
      <c r="F6476" s="583" t="s">
        <v>4376</v>
      </c>
      <c r="G6476" s="217" t="s">
        <v>7</v>
      </c>
      <c r="H6476" s="583" t="s">
        <v>154</v>
      </c>
      <c r="I6476" s="224">
        <v>2025</v>
      </c>
      <c r="J6476" s="130">
        <v>10</v>
      </c>
      <c r="K6476" s="377" t="s">
        <v>141</v>
      </c>
      <c r="L6476" s="34" t="s">
        <v>979</v>
      </c>
      <c r="M6476" s="325">
        <v>43728</v>
      </c>
      <c r="N6476" s="397" t="s">
        <v>2449</v>
      </c>
      <c r="O6476" s="117">
        <v>1</v>
      </c>
      <c r="P6476" s="32">
        <v>75.14</v>
      </c>
      <c r="Q6476" s="32" t="s">
        <v>140</v>
      </c>
      <c r="R6476" s="81" t="s">
        <v>256</v>
      </c>
      <c r="S6476" s="61">
        <v>699</v>
      </c>
      <c r="T6476" s="117">
        <v>1.04</v>
      </c>
      <c r="U6476" s="459">
        <f t="shared" si="445"/>
        <v>54623.774400000002</v>
      </c>
      <c r="V6476" s="590" t="s">
        <v>7</v>
      </c>
    </row>
    <row r="6477" spans="2:22" s="3" customFormat="1" ht="63" x14ac:dyDescent="0.25">
      <c r="B6477" s="206" t="s">
        <v>2236</v>
      </c>
      <c r="C6477" s="562" t="s">
        <v>2559</v>
      </c>
      <c r="D6477" s="40" t="s">
        <v>2560</v>
      </c>
      <c r="E6477" s="377" t="s">
        <v>3431</v>
      </c>
      <c r="F6477" s="583" t="s">
        <v>4376</v>
      </c>
      <c r="G6477" s="217" t="s">
        <v>7</v>
      </c>
      <c r="H6477" s="583" t="s">
        <v>154</v>
      </c>
      <c r="I6477" s="224">
        <v>2025</v>
      </c>
      <c r="J6477" s="130">
        <v>10</v>
      </c>
      <c r="K6477" s="377" t="s">
        <v>3444</v>
      </c>
      <c r="L6477" s="34" t="s">
        <v>979</v>
      </c>
      <c r="M6477" s="325">
        <v>43728</v>
      </c>
      <c r="N6477" s="397" t="s">
        <v>2449</v>
      </c>
      <c r="O6477" s="117">
        <v>1</v>
      </c>
      <c r="P6477" s="32">
        <f>75.14*3</f>
        <v>225.42000000000002</v>
      </c>
      <c r="Q6477" s="32" t="s">
        <v>140</v>
      </c>
      <c r="R6477" s="81" t="s">
        <v>1963</v>
      </c>
      <c r="S6477" s="61">
        <v>431</v>
      </c>
      <c r="T6477" s="117">
        <v>1.04</v>
      </c>
      <c r="U6477" s="459">
        <f t="shared" si="445"/>
        <v>101042.2608</v>
      </c>
      <c r="V6477" s="590" t="s">
        <v>7</v>
      </c>
    </row>
    <row r="6478" spans="2:22" s="3" customFormat="1" ht="299.25" x14ac:dyDescent="0.25">
      <c r="B6478" s="206" t="s">
        <v>2236</v>
      </c>
      <c r="C6478" s="562" t="s">
        <v>2559</v>
      </c>
      <c r="D6478" s="40" t="s">
        <v>2560</v>
      </c>
      <c r="E6478" s="397" t="s">
        <v>1063</v>
      </c>
      <c r="F6478" s="583" t="s">
        <v>4377</v>
      </c>
      <c r="G6478" s="217" t="s">
        <v>7</v>
      </c>
      <c r="H6478" s="583" t="s">
        <v>154</v>
      </c>
      <c r="I6478" s="224">
        <v>2025</v>
      </c>
      <c r="J6478" s="130">
        <v>0.4</v>
      </c>
      <c r="K6478" s="377" t="s">
        <v>141</v>
      </c>
      <c r="L6478" s="34" t="s">
        <v>979</v>
      </c>
      <c r="M6478" s="325">
        <v>43728</v>
      </c>
      <c r="N6478" s="397" t="s">
        <v>2449</v>
      </c>
      <c r="O6478" s="117">
        <v>1</v>
      </c>
      <c r="P6478" s="32">
        <v>13.19</v>
      </c>
      <c r="Q6478" s="32" t="s">
        <v>140</v>
      </c>
      <c r="R6478" s="81" t="s">
        <v>2265</v>
      </c>
      <c r="S6478" s="61">
        <v>499</v>
      </c>
      <c r="T6478" s="117">
        <v>2.16</v>
      </c>
      <c r="U6478" s="459">
        <f t="shared" si="445"/>
        <v>14216.7096</v>
      </c>
      <c r="V6478" s="590" t="s">
        <v>7</v>
      </c>
    </row>
    <row r="6479" spans="2:22" s="3" customFormat="1" ht="299.25" x14ac:dyDescent="0.25">
      <c r="B6479" s="206" t="s">
        <v>2236</v>
      </c>
      <c r="C6479" s="562" t="s">
        <v>2559</v>
      </c>
      <c r="D6479" s="40" t="s">
        <v>2560</v>
      </c>
      <c r="E6479" s="397" t="s">
        <v>168</v>
      </c>
      <c r="F6479" s="583" t="s">
        <v>4377</v>
      </c>
      <c r="G6479" s="217" t="s">
        <v>7</v>
      </c>
      <c r="H6479" s="583" t="s">
        <v>154</v>
      </c>
      <c r="I6479" s="224">
        <v>2025</v>
      </c>
      <c r="J6479" s="130">
        <v>0.4</v>
      </c>
      <c r="K6479" s="377" t="s">
        <v>141</v>
      </c>
      <c r="L6479" s="34" t="s">
        <v>979</v>
      </c>
      <c r="M6479" s="325">
        <v>43728</v>
      </c>
      <c r="N6479" s="397" t="s">
        <v>2449</v>
      </c>
      <c r="O6479" s="117">
        <v>1</v>
      </c>
      <c r="P6479" s="32">
        <f>P6478</f>
        <v>13.19</v>
      </c>
      <c r="Q6479" s="32" t="s">
        <v>140</v>
      </c>
      <c r="R6479" s="81" t="s">
        <v>2266</v>
      </c>
      <c r="S6479" s="131">
        <v>517</v>
      </c>
      <c r="T6479" s="117">
        <v>1.04</v>
      </c>
      <c r="U6479" s="459">
        <f t="shared" si="445"/>
        <v>7091.9992000000002</v>
      </c>
      <c r="V6479" s="590" t="s">
        <v>7</v>
      </c>
    </row>
    <row r="6480" spans="2:22" s="3" customFormat="1" ht="299.25" x14ac:dyDescent="0.25">
      <c r="B6480" s="206" t="s">
        <v>2236</v>
      </c>
      <c r="C6480" s="562" t="s">
        <v>2559</v>
      </c>
      <c r="D6480" s="40" t="s">
        <v>2560</v>
      </c>
      <c r="E6480" s="377" t="s">
        <v>3431</v>
      </c>
      <c r="F6480" s="583" t="s">
        <v>4377</v>
      </c>
      <c r="G6480" s="217" t="s">
        <v>7</v>
      </c>
      <c r="H6480" s="583" t="s">
        <v>154</v>
      </c>
      <c r="I6480" s="224">
        <v>2025</v>
      </c>
      <c r="J6480" s="130">
        <v>0.4</v>
      </c>
      <c r="K6480" s="377" t="s">
        <v>3433</v>
      </c>
      <c r="L6480" s="34" t="s">
        <v>979</v>
      </c>
      <c r="M6480" s="325">
        <v>43728</v>
      </c>
      <c r="N6480" s="397" t="s">
        <v>2449</v>
      </c>
      <c r="O6480" s="117">
        <v>1</v>
      </c>
      <c r="P6480" s="32">
        <f>P6479</f>
        <v>13.19</v>
      </c>
      <c r="Q6480" s="32" t="s">
        <v>140</v>
      </c>
      <c r="R6480" s="81" t="s">
        <v>2250</v>
      </c>
      <c r="S6480" s="131">
        <v>291</v>
      </c>
      <c r="T6480" s="117">
        <v>1.04</v>
      </c>
      <c r="U6480" s="459">
        <f t="shared" si="445"/>
        <v>3991.8216000000002</v>
      </c>
      <c r="V6480" s="590" t="s">
        <v>7</v>
      </c>
    </row>
    <row r="6481" spans="2:22" s="3" customFormat="1" ht="78.75" x14ac:dyDescent="0.25">
      <c r="B6481" s="206" t="s">
        <v>2236</v>
      </c>
      <c r="C6481" s="562" t="s">
        <v>2559</v>
      </c>
      <c r="D6481" s="40" t="s">
        <v>2560</v>
      </c>
      <c r="E6481" s="377" t="s">
        <v>1885</v>
      </c>
      <c r="F6481" s="583" t="s">
        <v>4376</v>
      </c>
      <c r="G6481" s="217" t="s">
        <v>7</v>
      </c>
      <c r="H6481" s="583" t="s">
        <v>154</v>
      </c>
      <c r="I6481" s="224">
        <v>2025</v>
      </c>
      <c r="J6481" s="130">
        <v>10</v>
      </c>
      <c r="K6481" s="377" t="s">
        <v>3659</v>
      </c>
      <c r="L6481" s="34" t="s">
        <v>979</v>
      </c>
      <c r="M6481" s="325">
        <v>43728</v>
      </c>
      <c r="N6481" s="397" t="s">
        <v>2449</v>
      </c>
      <c r="O6481" s="117">
        <v>1</v>
      </c>
      <c r="P6481" s="32">
        <v>15</v>
      </c>
      <c r="Q6481" s="32" t="s">
        <v>139</v>
      </c>
      <c r="R6481" s="81" t="s">
        <v>359</v>
      </c>
      <c r="S6481" s="131">
        <v>30</v>
      </c>
      <c r="T6481" s="117">
        <v>1</v>
      </c>
      <c r="U6481" s="459">
        <f t="shared" si="445"/>
        <v>450</v>
      </c>
      <c r="V6481" s="590" t="s">
        <v>7</v>
      </c>
    </row>
    <row r="6482" spans="2:22" s="3" customFormat="1" ht="63" x14ac:dyDescent="0.25">
      <c r="B6482" s="206" t="s">
        <v>2236</v>
      </c>
      <c r="C6482" s="562" t="s">
        <v>2559</v>
      </c>
      <c r="D6482" s="40" t="s">
        <v>2560</v>
      </c>
      <c r="E6482" s="397" t="s">
        <v>193</v>
      </c>
      <c r="F6482" s="583" t="s">
        <v>4376</v>
      </c>
      <c r="G6482" s="79" t="s">
        <v>7</v>
      </c>
      <c r="H6482" s="583" t="s">
        <v>154</v>
      </c>
      <c r="I6482" s="224">
        <v>2025</v>
      </c>
      <c r="J6482" s="130">
        <v>10</v>
      </c>
      <c r="K6482" s="377" t="s">
        <v>4229</v>
      </c>
      <c r="L6482" s="34" t="s">
        <v>979</v>
      </c>
      <c r="M6482" s="325">
        <v>43728</v>
      </c>
      <c r="N6482" s="397" t="s">
        <v>2449</v>
      </c>
      <c r="O6482" s="117">
        <v>1</v>
      </c>
      <c r="P6482" s="32">
        <v>10</v>
      </c>
      <c r="Q6482" s="178" t="s">
        <v>140</v>
      </c>
      <c r="R6482" s="81" t="s">
        <v>164</v>
      </c>
      <c r="S6482" s="70">
        <v>6890</v>
      </c>
      <c r="T6482" s="117">
        <v>1.06</v>
      </c>
      <c r="U6482" s="459">
        <f t="shared" si="445"/>
        <v>73034</v>
      </c>
      <c r="V6482" s="590" t="s">
        <v>7</v>
      </c>
    </row>
    <row r="6483" spans="2:22" s="3" customFormat="1" ht="63" x14ac:dyDescent="0.25">
      <c r="B6483" s="206" t="s">
        <v>2236</v>
      </c>
      <c r="C6483" s="562" t="s">
        <v>2559</v>
      </c>
      <c r="D6483" s="40" t="s">
        <v>2560</v>
      </c>
      <c r="E6483" s="397" t="s">
        <v>189</v>
      </c>
      <c r="F6483" s="583" t="s">
        <v>4376</v>
      </c>
      <c r="G6483" s="397" t="s">
        <v>7</v>
      </c>
      <c r="H6483" s="583" t="s">
        <v>154</v>
      </c>
      <c r="I6483" s="224">
        <v>2025</v>
      </c>
      <c r="J6483" s="130">
        <v>10</v>
      </c>
      <c r="K6483" s="377" t="s">
        <v>4265</v>
      </c>
      <c r="L6483" s="34" t="s">
        <v>979</v>
      </c>
      <c r="M6483" s="325">
        <v>43728</v>
      </c>
      <c r="N6483" s="397" t="s">
        <v>2449</v>
      </c>
      <c r="O6483" s="397">
        <v>1</v>
      </c>
      <c r="P6483" s="397">
        <v>1</v>
      </c>
      <c r="Q6483" s="178" t="s">
        <v>156</v>
      </c>
      <c r="R6483" s="178" t="s">
        <v>483</v>
      </c>
      <c r="S6483" s="421">
        <v>25000</v>
      </c>
      <c r="T6483" s="178">
        <v>1</v>
      </c>
      <c r="U6483" s="459">
        <f>O6483*P6483*S6483*T6483</f>
        <v>25000</v>
      </c>
      <c r="V6483" s="590" t="s">
        <v>7</v>
      </c>
    </row>
    <row r="6484" spans="2:22" s="3" customFormat="1" ht="63" x14ac:dyDescent="0.25">
      <c r="B6484" s="206" t="s">
        <v>2236</v>
      </c>
      <c r="C6484" s="562" t="s">
        <v>2559</v>
      </c>
      <c r="D6484" s="40" t="s">
        <v>2560</v>
      </c>
      <c r="E6484" s="397" t="s">
        <v>26</v>
      </c>
      <c r="F6484" s="575" t="s">
        <v>7</v>
      </c>
      <c r="G6484" s="32" t="s">
        <v>7</v>
      </c>
      <c r="H6484" s="583" t="s">
        <v>7</v>
      </c>
      <c r="I6484" s="32" t="s">
        <v>7</v>
      </c>
      <c r="J6484" s="32" t="s">
        <v>7</v>
      </c>
      <c r="K6484" s="32" t="s">
        <v>7</v>
      </c>
      <c r="L6484" s="32" t="s">
        <v>7</v>
      </c>
      <c r="M6484" s="32" t="s">
        <v>7</v>
      </c>
      <c r="N6484" s="32" t="s">
        <v>7</v>
      </c>
      <c r="O6484" s="32" t="s">
        <v>7</v>
      </c>
      <c r="P6484" s="32" t="s">
        <v>7</v>
      </c>
      <c r="Q6484" s="32" t="s">
        <v>7</v>
      </c>
      <c r="R6484" s="32" t="s">
        <v>7</v>
      </c>
      <c r="S6484" s="143" t="s">
        <v>7</v>
      </c>
      <c r="T6484" s="32" t="s">
        <v>7</v>
      </c>
      <c r="U6484" s="459">
        <f>SUM(U6483:U6483)</f>
        <v>25000</v>
      </c>
      <c r="V6484" s="590" t="s">
        <v>7</v>
      </c>
    </row>
    <row r="6485" spans="2:22" s="3" customFormat="1" ht="63" x14ac:dyDescent="0.25">
      <c r="B6485" s="206" t="s">
        <v>2236</v>
      </c>
      <c r="C6485" s="562" t="s">
        <v>2561</v>
      </c>
      <c r="D6485" s="40" t="s">
        <v>2562</v>
      </c>
      <c r="E6485" s="32" t="s">
        <v>1976</v>
      </c>
      <c r="F6485" s="583" t="s">
        <v>4378</v>
      </c>
      <c r="G6485" s="79" t="s">
        <v>7</v>
      </c>
      <c r="H6485" s="583" t="s">
        <v>154</v>
      </c>
      <c r="I6485" s="222">
        <v>2024</v>
      </c>
      <c r="J6485" s="56">
        <v>10</v>
      </c>
      <c r="K6485" s="397" t="s">
        <v>3823</v>
      </c>
      <c r="L6485" s="34" t="s">
        <v>979</v>
      </c>
      <c r="M6485" s="325">
        <v>43717</v>
      </c>
      <c r="N6485" s="397" t="s">
        <v>2449</v>
      </c>
      <c r="O6485" s="397">
        <v>1</v>
      </c>
      <c r="P6485" s="32">
        <v>2</v>
      </c>
      <c r="Q6485" s="81" t="s">
        <v>214</v>
      </c>
      <c r="R6485" s="81" t="s">
        <v>2445</v>
      </c>
      <c r="S6485" s="70">
        <v>675</v>
      </c>
      <c r="T6485" s="117">
        <v>1.05</v>
      </c>
      <c r="U6485" s="459">
        <f t="shared" ref="U6485:U6497" si="446">O6485*P6485*S6485*T6485</f>
        <v>1417.5</v>
      </c>
      <c r="V6485" s="590" t="s">
        <v>7</v>
      </c>
    </row>
    <row r="6486" spans="2:22" s="3" customFormat="1" ht="141.75" x14ac:dyDescent="0.25">
      <c r="B6486" s="206" t="s">
        <v>2236</v>
      </c>
      <c r="C6486" s="562" t="s">
        <v>2561</v>
      </c>
      <c r="D6486" s="40" t="s">
        <v>2562</v>
      </c>
      <c r="E6486" s="32" t="s">
        <v>1976</v>
      </c>
      <c r="F6486" s="583" t="s">
        <v>4379</v>
      </c>
      <c r="G6486" s="79" t="s">
        <v>7</v>
      </c>
      <c r="H6486" s="583" t="s">
        <v>154</v>
      </c>
      <c r="I6486" s="222">
        <v>2024</v>
      </c>
      <c r="J6486" s="56">
        <v>10</v>
      </c>
      <c r="K6486" s="583" t="s">
        <v>3824</v>
      </c>
      <c r="L6486" s="34" t="s">
        <v>979</v>
      </c>
      <c r="M6486" s="325">
        <v>43717</v>
      </c>
      <c r="N6486" s="397" t="s">
        <v>2449</v>
      </c>
      <c r="O6486" s="397">
        <v>1</v>
      </c>
      <c r="P6486" s="32">
        <v>6</v>
      </c>
      <c r="Q6486" s="81" t="s">
        <v>214</v>
      </c>
      <c r="R6486" s="81" t="s">
        <v>2259</v>
      </c>
      <c r="S6486" s="70">
        <v>710</v>
      </c>
      <c r="T6486" s="117">
        <v>1.05</v>
      </c>
      <c r="U6486" s="459">
        <f t="shared" si="446"/>
        <v>4473</v>
      </c>
      <c r="V6486" s="590" t="s">
        <v>7</v>
      </c>
    </row>
    <row r="6487" spans="2:22" s="3" customFormat="1" ht="63" x14ac:dyDescent="0.25">
      <c r="B6487" s="206" t="s">
        <v>2236</v>
      </c>
      <c r="C6487" s="562" t="s">
        <v>2561</v>
      </c>
      <c r="D6487" s="40" t="s">
        <v>2562</v>
      </c>
      <c r="E6487" s="32" t="s">
        <v>1976</v>
      </c>
      <c r="F6487" s="583" t="s">
        <v>4380</v>
      </c>
      <c r="G6487" s="79" t="s">
        <v>7</v>
      </c>
      <c r="H6487" s="583" t="s">
        <v>154</v>
      </c>
      <c r="I6487" s="222">
        <v>2024</v>
      </c>
      <c r="J6487" s="56">
        <v>10</v>
      </c>
      <c r="K6487" s="589" t="s">
        <v>3439</v>
      </c>
      <c r="L6487" s="34" t="s">
        <v>979</v>
      </c>
      <c r="M6487" s="325">
        <v>43717</v>
      </c>
      <c r="N6487" s="397" t="s">
        <v>2449</v>
      </c>
      <c r="O6487" s="397">
        <v>1</v>
      </c>
      <c r="P6487" s="81">
        <v>1</v>
      </c>
      <c r="Q6487" s="81" t="s">
        <v>214</v>
      </c>
      <c r="R6487" s="81" t="s">
        <v>2258</v>
      </c>
      <c r="S6487" s="70">
        <v>750</v>
      </c>
      <c r="T6487" s="117">
        <v>1.05</v>
      </c>
      <c r="U6487" s="459">
        <f t="shared" si="446"/>
        <v>787.5</v>
      </c>
      <c r="V6487" s="590" t="s">
        <v>7</v>
      </c>
    </row>
    <row r="6488" spans="2:22" s="3" customFormat="1" ht="78.75" x14ac:dyDescent="0.25">
      <c r="B6488" s="206" t="s">
        <v>2236</v>
      </c>
      <c r="C6488" s="562" t="s">
        <v>2561</v>
      </c>
      <c r="D6488" s="40" t="s">
        <v>2562</v>
      </c>
      <c r="E6488" s="32" t="s">
        <v>1976</v>
      </c>
      <c r="F6488" s="583" t="s">
        <v>4381</v>
      </c>
      <c r="G6488" s="79" t="s">
        <v>7</v>
      </c>
      <c r="H6488" s="583" t="s">
        <v>154</v>
      </c>
      <c r="I6488" s="222">
        <v>2024</v>
      </c>
      <c r="J6488" s="56">
        <v>10</v>
      </c>
      <c r="K6488" s="56" t="s">
        <v>809</v>
      </c>
      <c r="L6488" s="34" t="s">
        <v>979</v>
      </c>
      <c r="M6488" s="325">
        <v>43717</v>
      </c>
      <c r="N6488" s="397" t="s">
        <v>2449</v>
      </c>
      <c r="O6488" s="397">
        <v>1</v>
      </c>
      <c r="P6488" s="81">
        <v>3</v>
      </c>
      <c r="Q6488" s="81" t="s">
        <v>214</v>
      </c>
      <c r="R6488" s="81" t="s">
        <v>1155</v>
      </c>
      <c r="S6488" s="70">
        <v>800</v>
      </c>
      <c r="T6488" s="117">
        <v>1.05</v>
      </c>
      <c r="U6488" s="459">
        <f t="shared" si="446"/>
        <v>2520</v>
      </c>
      <c r="V6488" s="590" t="s">
        <v>7</v>
      </c>
    </row>
    <row r="6489" spans="2:22" s="3" customFormat="1" ht="63" x14ac:dyDescent="0.25">
      <c r="B6489" s="206" t="s">
        <v>2236</v>
      </c>
      <c r="C6489" s="562" t="s">
        <v>2561</v>
      </c>
      <c r="D6489" s="40" t="s">
        <v>2562</v>
      </c>
      <c r="E6489" s="32" t="s">
        <v>2301</v>
      </c>
      <c r="F6489" s="583" t="s">
        <v>4382</v>
      </c>
      <c r="G6489" s="79" t="s">
        <v>7</v>
      </c>
      <c r="H6489" s="583" t="s">
        <v>154</v>
      </c>
      <c r="I6489" s="222">
        <v>2024</v>
      </c>
      <c r="J6489" s="56">
        <v>10</v>
      </c>
      <c r="K6489" s="377" t="s">
        <v>3443</v>
      </c>
      <c r="L6489" s="34" t="s">
        <v>979</v>
      </c>
      <c r="M6489" s="325">
        <v>43717</v>
      </c>
      <c r="N6489" s="397" t="s">
        <v>2449</v>
      </c>
      <c r="O6489" s="397">
        <v>1</v>
      </c>
      <c r="P6489" s="32">
        <v>1</v>
      </c>
      <c r="Q6489" s="32" t="s">
        <v>261</v>
      </c>
      <c r="R6489" s="81" t="s">
        <v>2241</v>
      </c>
      <c r="S6489" s="70">
        <v>1663</v>
      </c>
      <c r="T6489" s="117">
        <v>1.07</v>
      </c>
      <c r="U6489" s="459">
        <f t="shared" si="446"/>
        <v>1779.41</v>
      </c>
      <c r="V6489" s="590" t="s">
        <v>7</v>
      </c>
    </row>
    <row r="6490" spans="2:22" s="3" customFormat="1" ht="63" x14ac:dyDescent="0.25">
      <c r="B6490" s="206" t="s">
        <v>2236</v>
      </c>
      <c r="C6490" s="562" t="s">
        <v>2561</v>
      </c>
      <c r="D6490" s="40" t="s">
        <v>2562</v>
      </c>
      <c r="E6490" s="32" t="s">
        <v>1063</v>
      </c>
      <c r="F6490" s="583" t="s">
        <v>4382</v>
      </c>
      <c r="G6490" s="217" t="s">
        <v>7</v>
      </c>
      <c r="H6490" s="583" t="s">
        <v>154</v>
      </c>
      <c r="I6490" s="222">
        <v>2024</v>
      </c>
      <c r="J6490" s="77">
        <v>10</v>
      </c>
      <c r="K6490" s="377" t="s">
        <v>141</v>
      </c>
      <c r="L6490" s="34" t="s">
        <v>979</v>
      </c>
      <c r="M6490" s="325">
        <v>43717</v>
      </c>
      <c r="N6490" s="397" t="s">
        <v>2449</v>
      </c>
      <c r="O6490" s="397">
        <v>1</v>
      </c>
      <c r="P6490" s="32">
        <v>19.25</v>
      </c>
      <c r="Q6490" s="32" t="s">
        <v>140</v>
      </c>
      <c r="R6490" s="81" t="s">
        <v>255</v>
      </c>
      <c r="S6490" s="61">
        <v>767</v>
      </c>
      <c r="T6490" s="117">
        <v>2.16</v>
      </c>
      <c r="U6490" s="459">
        <f t="shared" si="446"/>
        <v>31891.86</v>
      </c>
      <c r="V6490" s="590" t="s">
        <v>7</v>
      </c>
    </row>
    <row r="6491" spans="2:22" s="3" customFormat="1" ht="63" x14ac:dyDescent="0.25">
      <c r="B6491" s="206" t="s">
        <v>2236</v>
      </c>
      <c r="C6491" s="562" t="s">
        <v>2561</v>
      </c>
      <c r="D6491" s="40" t="s">
        <v>2562</v>
      </c>
      <c r="E6491" s="32" t="s">
        <v>168</v>
      </c>
      <c r="F6491" s="583" t="s">
        <v>4382</v>
      </c>
      <c r="G6491" s="217" t="s">
        <v>7</v>
      </c>
      <c r="H6491" s="583" t="s">
        <v>154</v>
      </c>
      <c r="I6491" s="222">
        <v>2024</v>
      </c>
      <c r="J6491" s="77">
        <v>10</v>
      </c>
      <c r="K6491" s="377" t="s">
        <v>141</v>
      </c>
      <c r="L6491" s="34" t="s">
        <v>979</v>
      </c>
      <c r="M6491" s="325">
        <v>43717</v>
      </c>
      <c r="N6491" s="397" t="s">
        <v>2449</v>
      </c>
      <c r="O6491" s="397">
        <v>1</v>
      </c>
      <c r="P6491" s="32">
        <v>19.25</v>
      </c>
      <c r="Q6491" s="32" t="s">
        <v>140</v>
      </c>
      <c r="R6491" s="81" t="s">
        <v>256</v>
      </c>
      <c r="S6491" s="61">
        <v>699</v>
      </c>
      <c r="T6491" s="117">
        <v>1.04</v>
      </c>
      <c r="U6491" s="459">
        <f t="shared" si="446"/>
        <v>13993.980000000001</v>
      </c>
      <c r="V6491" s="590" t="s">
        <v>7</v>
      </c>
    </row>
    <row r="6492" spans="2:22" s="3" customFormat="1" ht="63" x14ac:dyDescent="0.25">
      <c r="B6492" s="206" t="s">
        <v>2236</v>
      </c>
      <c r="C6492" s="562" t="s">
        <v>2561</v>
      </c>
      <c r="D6492" s="40" t="s">
        <v>2562</v>
      </c>
      <c r="E6492" s="377" t="s">
        <v>3431</v>
      </c>
      <c r="F6492" s="583" t="s">
        <v>4382</v>
      </c>
      <c r="G6492" s="217" t="s">
        <v>7</v>
      </c>
      <c r="H6492" s="583" t="s">
        <v>154</v>
      </c>
      <c r="I6492" s="222">
        <v>2024</v>
      </c>
      <c r="J6492" s="77">
        <v>10</v>
      </c>
      <c r="K6492" s="377" t="s">
        <v>3444</v>
      </c>
      <c r="L6492" s="34" t="s">
        <v>979</v>
      </c>
      <c r="M6492" s="325">
        <v>43717</v>
      </c>
      <c r="N6492" s="397" t="s">
        <v>2449</v>
      </c>
      <c r="O6492" s="397">
        <v>1</v>
      </c>
      <c r="P6492" s="32">
        <f>P6491*3</f>
        <v>57.75</v>
      </c>
      <c r="Q6492" s="32" t="s">
        <v>140</v>
      </c>
      <c r="R6492" s="81" t="s">
        <v>1963</v>
      </c>
      <c r="S6492" s="61">
        <v>431</v>
      </c>
      <c r="T6492" s="117">
        <v>1.04</v>
      </c>
      <c r="U6492" s="459">
        <f t="shared" si="446"/>
        <v>25885.86</v>
      </c>
      <c r="V6492" s="590" t="s">
        <v>7</v>
      </c>
    </row>
    <row r="6493" spans="2:22" s="3" customFormat="1" ht="409.5" x14ac:dyDescent="0.25">
      <c r="B6493" s="206" t="s">
        <v>2236</v>
      </c>
      <c r="C6493" s="562" t="s">
        <v>2561</v>
      </c>
      <c r="D6493" s="40" t="s">
        <v>2562</v>
      </c>
      <c r="E6493" s="32" t="s">
        <v>1063</v>
      </c>
      <c r="F6493" s="583" t="s">
        <v>4383</v>
      </c>
      <c r="G6493" s="217" t="s">
        <v>7</v>
      </c>
      <c r="H6493" s="583" t="s">
        <v>154</v>
      </c>
      <c r="I6493" s="222">
        <v>2024</v>
      </c>
      <c r="J6493" s="77">
        <v>0.4</v>
      </c>
      <c r="K6493" s="377" t="s">
        <v>141</v>
      </c>
      <c r="L6493" s="34" t="s">
        <v>979</v>
      </c>
      <c r="M6493" s="325">
        <v>43717</v>
      </c>
      <c r="N6493" s="397" t="s">
        <v>2449</v>
      </c>
      <c r="O6493" s="397">
        <v>1</v>
      </c>
      <c r="P6493" s="32">
        <v>19.23</v>
      </c>
      <c r="Q6493" s="32" t="s">
        <v>140</v>
      </c>
      <c r="R6493" s="81" t="s">
        <v>2265</v>
      </c>
      <c r="S6493" s="61">
        <v>499</v>
      </c>
      <c r="T6493" s="117">
        <v>2.16</v>
      </c>
      <c r="U6493" s="459">
        <f t="shared" si="446"/>
        <v>20726.863200000003</v>
      </c>
      <c r="V6493" s="590" t="s">
        <v>7</v>
      </c>
    </row>
    <row r="6494" spans="2:22" s="3" customFormat="1" ht="409.5" x14ac:dyDescent="0.25">
      <c r="B6494" s="206" t="s">
        <v>2236</v>
      </c>
      <c r="C6494" s="562" t="s">
        <v>2561</v>
      </c>
      <c r="D6494" s="40" t="s">
        <v>2562</v>
      </c>
      <c r="E6494" s="32" t="s">
        <v>168</v>
      </c>
      <c r="F6494" s="583" t="s">
        <v>4383</v>
      </c>
      <c r="G6494" s="217" t="s">
        <v>7</v>
      </c>
      <c r="H6494" s="583" t="s">
        <v>154</v>
      </c>
      <c r="I6494" s="222">
        <v>2024</v>
      </c>
      <c r="J6494" s="77">
        <v>0.4</v>
      </c>
      <c r="K6494" s="377" t="s">
        <v>141</v>
      </c>
      <c r="L6494" s="34" t="s">
        <v>979</v>
      </c>
      <c r="M6494" s="325">
        <v>43717</v>
      </c>
      <c r="N6494" s="397" t="s">
        <v>2449</v>
      </c>
      <c r="O6494" s="397">
        <v>1</v>
      </c>
      <c r="P6494" s="32">
        <v>19.23</v>
      </c>
      <c r="Q6494" s="32" t="s">
        <v>140</v>
      </c>
      <c r="R6494" s="81" t="s">
        <v>2266</v>
      </c>
      <c r="S6494" s="131">
        <v>517</v>
      </c>
      <c r="T6494" s="117">
        <v>1.04</v>
      </c>
      <c r="U6494" s="459">
        <f t="shared" si="446"/>
        <v>10339.5864</v>
      </c>
      <c r="V6494" s="590" t="s">
        <v>7</v>
      </c>
    </row>
    <row r="6495" spans="2:22" s="3" customFormat="1" ht="409.5" x14ac:dyDescent="0.25">
      <c r="B6495" s="206" t="s">
        <v>2236</v>
      </c>
      <c r="C6495" s="562" t="s">
        <v>2561</v>
      </c>
      <c r="D6495" s="40" t="s">
        <v>2562</v>
      </c>
      <c r="E6495" s="377" t="s">
        <v>3431</v>
      </c>
      <c r="F6495" s="583" t="s">
        <v>4383</v>
      </c>
      <c r="G6495" s="217" t="s">
        <v>7</v>
      </c>
      <c r="H6495" s="583" t="s">
        <v>154</v>
      </c>
      <c r="I6495" s="222">
        <v>2024</v>
      </c>
      <c r="J6495" s="77">
        <v>0.4</v>
      </c>
      <c r="K6495" s="377" t="s">
        <v>3433</v>
      </c>
      <c r="L6495" s="34" t="s">
        <v>979</v>
      </c>
      <c r="M6495" s="325">
        <v>43717</v>
      </c>
      <c r="N6495" s="397" t="s">
        <v>2449</v>
      </c>
      <c r="O6495" s="397">
        <v>1</v>
      </c>
      <c r="P6495" s="32">
        <v>19.23</v>
      </c>
      <c r="Q6495" s="32" t="s">
        <v>140</v>
      </c>
      <c r="R6495" s="81" t="s">
        <v>2250</v>
      </c>
      <c r="S6495" s="131">
        <v>291</v>
      </c>
      <c r="T6495" s="117">
        <v>1.04</v>
      </c>
      <c r="U6495" s="459">
        <f t="shared" si="446"/>
        <v>5819.7672000000002</v>
      </c>
      <c r="V6495" s="590" t="s">
        <v>7</v>
      </c>
    </row>
    <row r="6496" spans="2:22" s="3" customFormat="1" ht="78.75" x14ac:dyDescent="0.25">
      <c r="B6496" s="206" t="s">
        <v>2236</v>
      </c>
      <c r="C6496" s="562" t="s">
        <v>2561</v>
      </c>
      <c r="D6496" s="40" t="s">
        <v>2562</v>
      </c>
      <c r="E6496" s="377" t="s">
        <v>1885</v>
      </c>
      <c r="F6496" s="583" t="s">
        <v>4382</v>
      </c>
      <c r="G6496" s="217" t="s">
        <v>7</v>
      </c>
      <c r="H6496" s="583" t="s">
        <v>154</v>
      </c>
      <c r="I6496" s="222">
        <v>2024</v>
      </c>
      <c r="J6496" s="77">
        <v>10</v>
      </c>
      <c r="K6496" s="377" t="s">
        <v>3659</v>
      </c>
      <c r="L6496" s="34" t="s">
        <v>979</v>
      </c>
      <c r="M6496" s="325">
        <v>43717</v>
      </c>
      <c r="N6496" s="397" t="s">
        <v>2449</v>
      </c>
      <c r="O6496" s="397">
        <v>1</v>
      </c>
      <c r="P6496" s="32">
        <v>20</v>
      </c>
      <c r="Q6496" s="32" t="s">
        <v>139</v>
      </c>
      <c r="R6496" s="81" t="s">
        <v>359</v>
      </c>
      <c r="S6496" s="131">
        <v>30</v>
      </c>
      <c r="T6496" s="117">
        <v>1</v>
      </c>
      <c r="U6496" s="459">
        <f t="shared" si="446"/>
        <v>600</v>
      </c>
      <c r="V6496" s="590" t="s">
        <v>7</v>
      </c>
    </row>
    <row r="6497" spans="2:22" s="3" customFormat="1" ht="63" x14ac:dyDescent="0.25">
      <c r="B6497" s="206" t="s">
        <v>2236</v>
      </c>
      <c r="C6497" s="562" t="s">
        <v>2561</v>
      </c>
      <c r="D6497" s="40" t="s">
        <v>2562</v>
      </c>
      <c r="E6497" s="32" t="s">
        <v>193</v>
      </c>
      <c r="F6497" s="583" t="s">
        <v>4382</v>
      </c>
      <c r="G6497" s="79" t="s">
        <v>7</v>
      </c>
      <c r="H6497" s="583" t="s">
        <v>154</v>
      </c>
      <c r="I6497" s="222">
        <v>2024</v>
      </c>
      <c r="J6497" s="77">
        <v>10</v>
      </c>
      <c r="K6497" s="377" t="s">
        <v>4229</v>
      </c>
      <c r="L6497" s="34" t="s">
        <v>979</v>
      </c>
      <c r="M6497" s="325">
        <v>43717</v>
      </c>
      <c r="N6497" s="397" t="s">
        <v>2449</v>
      </c>
      <c r="O6497" s="397">
        <v>1</v>
      </c>
      <c r="P6497" s="32">
        <v>1.5</v>
      </c>
      <c r="Q6497" s="178" t="s">
        <v>140</v>
      </c>
      <c r="R6497" s="81" t="s">
        <v>164</v>
      </c>
      <c r="S6497" s="70">
        <v>6890</v>
      </c>
      <c r="T6497" s="117">
        <v>1.06</v>
      </c>
      <c r="U6497" s="459">
        <f t="shared" si="446"/>
        <v>10955.1</v>
      </c>
      <c r="V6497" s="590" t="s">
        <v>7</v>
      </c>
    </row>
    <row r="6498" spans="2:22" s="3" customFormat="1" ht="63" x14ac:dyDescent="0.25">
      <c r="B6498" s="206" t="s">
        <v>2236</v>
      </c>
      <c r="C6498" s="562" t="s">
        <v>2561</v>
      </c>
      <c r="D6498" s="40" t="s">
        <v>2562</v>
      </c>
      <c r="E6498" s="397" t="s">
        <v>189</v>
      </c>
      <c r="F6498" s="583" t="s">
        <v>4382</v>
      </c>
      <c r="G6498" s="397" t="s">
        <v>7</v>
      </c>
      <c r="H6498" s="583" t="s">
        <v>154</v>
      </c>
      <c r="I6498" s="222">
        <v>2024</v>
      </c>
      <c r="J6498" s="77">
        <v>10</v>
      </c>
      <c r="K6498" s="377" t="s">
        <v>4262</v>
      </c>
      <c r="L6498" s="34" t="s">
        <v>979</v>
      </c>
      <c r="M6498" s="325">
        <v>43717</v>
      </c>
      <c r="N6498" s="397" t="s">
        <v>2449</v>
      </c>
      <c r="O6498" s="397">
        <v>1</v>
      </c>
      <c r="P6498" s="397">
        <v>1</v>
      </c>
      <c r="Q6498" s="178" t="s">
        <v>156</v>
      </c>
      <c r="R6498" s="178" t="s">
        <v>532</v>
      </c>
      <c r="S6498" s="421">
        <v>7500</v>
      </c>
      <c r="T6498" s="178">
        <v>1</v>
      </c>
      <c r="U6498" s="459">
        <f>O6498*P6498*S6498*T6498</f>
        <v>7500</v>
      </c>
      <c r="V6498" s="590" t="s">
        <v>7</v>
      </c>
    </row>
    <row r="6499" spans="2:22" s="3" customFormat="1" ht="63" x14ac:dyDescent="0.25">
      <c r="B6499" s="206" t="s">
        <v>2236</v>
      </c>
      <c r="C6499" s="562" t="s">
        <v>2561</v>
      </c>
      <c r="D6499" s="40" t="s">
        <v>2562</v>
      </c>
      <c r="E6499" s="397" t="s">
        <v>26</v>
      </c>
      <c r="F6499" s="575" t="s">
        <v>7</v>
      </c>
      <c r="G6499" s="32" t="s">
        <v>7</v>
      </c>
      <c r="H6499" s="583" t="s">
        <v>7</v>
      </c>
      <c r="I6499" s="32" t="s">
        <v>7</v>
      </c>
      <c r="J6499" s="32" t="s">
        <v>7</v>
      </c>
      <c r="K6499" s="32" t="s">
        <v>7</v>
      </c>
      <c r="L6499" s="32" t="s">
        <v>7</v>
      </c>
      <c r="M6499" s="32" t="s">
        <v>7</v>
      </c>
      <c r="N6499" s="32" t="s">
        <v>7</v>
      </c>
      <c r="O6499" s="32" t="s">
        <v>7</v>
      </c>
      <c r="P6499" s="32" t="s">
        <v>7</v>
      </c>
      <c r="Q6499" s="32" t="s">
        <v>7</v>
      </c>
      <c r="R6499" s="32" t="s">
        <v>7</v>
      </c>
      <c r="S6499" s="143" t="s">
        <v>7</v>
      </c>
      <c r="T6499" s="32" t="s">
        <v>7</v>
      </c>
      <c r="U6499" s="459">
        <f>SUM(U6498:U6498)</f>
        <v>7500</v>
      </c>
      <c r="V6499" s="590" t="s">
        <v>7</v>
      </c>
    </row>
    <row r="6500" spans="2:22" s="3" customFormat="1" ht="47.25" x14ac:dyDescent="0.25">
      <c r="B6500" s="206" t="s">
        <v>2254</v>
      </c>
      <c r="C6500" s="562" t="s">
        <v>2563</v>
      </c>
      <c r="D6500" s="204" t="s">
        <v>2564</v>
      </c>
      <c r="E6500" s="377" t="s">
        <v>179</v>
      </c>
      <c r="F6500" s="583" t="s">
        <v>4328</v>
      </c>
      <c r="G6500" s="397" t="s">
        <v>7</v>
      </c>
      <c r="H6500" s="583" t="s">
        <v>154</v>
      </c>
      <c r="I6500" s="397" t="s">
        <v>7</v>
      </c>
      <c r="J6500" s="397">
        <v>110</v>
      </c>
      <c r="K6500" s="377" t="s">
        <v>183</v>
      </c>
      <c r="L6500" s="34" t="s">
        <v>979</v>
      </c>
      <c r="M6500" s="325">
        <v>44490</v>
      </c>
      <c r="N6500" s="397" t="s">
        <v>2449</v>
      </c>
      <c r="O6500" s="397">
        <v>1</v>
      </c>
      <c r="P6500" s="397">
        <v>34</v>
      </c>
      <c r="Q6500" s="178" t="s">
        <v>185</v>
      </c>
      <c r="R6500" s="178" t="s">
        <v>186</v>
      </c>
      <c r="S6500" s="421">
        <v>1442</v>
      </c>
      <c r="T6500" s="178">
        <v>1.07</v>
      </c>
      <c r="U6500" s="459">
        <f>O6500*P6500*S6500*T6500</f>
        <v>52459.960000000006</v>
      </c>
      <c r="V6500" s="590" t="s">
        <v>7</v>
      </c>
    </row>
    <row r="6501" spans="2:22" s="3" customFormat="1" ht="47.25" x14ac:dyDescent="0.25">
      <c r="B6501" s="206" t="s">
        <v>2254</v>
      </c>
      <c r="C6501" s="562" t="s">
        <v>2563</v>
      </c>
      <c r="D6501" s="204" t="s">
        <v>2564</v>
      </c>
      <c r="E6501" s="377" t="s">
        <v>179</v>
      </c>
      <c r="F6501" s="583" t="s">
        <v>4328</v>
      </c>
      <c r="G6501" s="397" t="s">
        <v>7</v>
      </c>
      <c r="H6501" s="583" t="s">
        <v>154</v>
      </c>
      <c r="I6501" s="397" t="s">
        <v>7</v>
      </c>
      <c r="J6501" s="397">
        <v>35</v>
      </c>
      <c r="K6501" s="377" t="s">
        <v>1039</v>
      </c>
      <c r="L6501" s="34" t="s">
        <v>979</v>
      </c>
      <c r="M6501" s="325">
        <v>44490</v>
      </c>
      <c r="N6501" s="397" t="s">
        <v>2449</v>
      </c>
      <c r="O6501" s="397">
        <v>1</v>
      </c>
      <c r="P6501" s="397">
        <v>2</v>
      </c>
      <c r="Q6501" s="178" t="s">
        <v>185</v>
      </c>
      <c r="R6501" s="178" t="s">
        <v>1040</v>
      </c>
      <c r="S6501" s="421">
        <v>1908</v>
      </c>
      <c r="T6501" s="178">
        <v>1.07</v>
      </c>
      <c r="U6501" s="459">
        <f>O6501*P6501*S6501*T6501</f>
        <v>4083.1200000000003</v>
      </c>
      <c r="V6501" s="590" t="s">
        <v>7</v>
      </c>
    </row>
    <row r="6502" spans="2:22" s="3" customFormat="1" ht="47.25" x14ac:dyDescent="0.25">
      <c r="B6502" s="206" t="s">
        <v>2254</v>
      </c>
      <c r="C6502" s="562" t="s">
        <v>2563</v>
      </c>
      <c r="D6502" s="204" t="s">
        <v>2564</v>
      </c>
      <c r="E6502" s="377" t="s">
        <v>179</v>
      </c>
      <c r="F6502" s="583" t="s">
        <v>4328</v>
      </c>
      <c r="G6502" s="397" t="s">
        <v>7</v>
      </c>
      <c r="H6502" s="583" t="s">
        <v>154</v>
      </c>
      <c r="I6502" s="397" t="s">
        <v>7</v>
      </c>
      <c r="J6502" s="397">
        <v>110</v>
      </c>
      <c r="K6502" s="377" t="s">
        <v>262</v>
      </c>
      <c r="L6502" s="34" t="s">
        <v>979</v>
      </c>
      <c r="M6502" s="325">
        <v>44490</v>
      </c>
      <c r="N6502" s="397" t="s">
        <v>2449</v>
      </c>
      <c r="O6502" s="397">
        <v>1</v>
      </c>
      <c r="P6502" s="397">
        <v>72</v>
      </c>
      <c r="Q6502" s="178" t="s">
        <v>185</v>
      </c>
      <c r="R6502" s="178" t="s">
        <v>240</v>
      </c>
      <c r="S6502" s="421">
        <v>3354</v>
      </c>
      <c r="T6502" s="178">
        <v>1.07</v>
      </c>
      <c r="U6502" s="459">
        <f>O6502*P6502*S6502*T6502</f>
        <v>258392.16</v>
      </c>
      <c r="V6502" s="590" t="s">
        <v>7</v>
      </c>
    </row>
    <row r="6503" spans="2:22" s="3" customFormat="1" ht="63" x14ac:dyDescent="0.25">
      <c r="B6503" s="206" t="s">
        <v>2254</v>
      </c>
      <c r="C6503" s="562" t="s">
        <v>2563</v>
      </c>
      <c r="D6503" s="204" t="s">
        <v>2564</v>
      </c>
      <c r="E6503" s="397" t="s">
        <v>350</v>
      </c>
      <c r="F6503" s="583" t="s">
        <v>4328</v>
      </c>
      <c r="G6503" s="397" t="s">
        <v>7</v>
      </c>
      <c r="H6503" s="583" t="s">
        <v>154</v>
      </c>
      <c r="I6503" s="397" t="s">
        <v>7</v>
      </c>
      <c r="J6503" s="397">
        <v>110</v>
      </c>
      <c r="K6503" s="377" t="s">
        <v>4265</v>
      </c>
      <c r="L6503" s="34" t="s">
        <v>979</v>
      </c>
      <c r="M6503" s="325">
        <v>44490</v>
      </c>
      <c r="N6503" s="397" t="s">
        <v>2449</v>
      </c>
      <c r="O6503" s="397">
        <v>1</v>
      </c>
      <c r="P6503" s="397">
        <v>1</v>
      </c>
      <c r="Q6503" s="178" t="s">
        <v>156</v>
      </c>
      <c r="R6503" s="178" t="s">
        <v>483</v>
      </c>
      <c r="S6503" s="421">
        <v>25000</v>
      </c>
      <c r="T6503" s="178">
        <v>1</v>
      </c>
      <c r="U6503" s="459">
        <f>O6503*P6503*S6503*T6503</f>
        <v>25000</v>
      </c>
      <c r="V6503" s="590" t="s">
        <v>7</v>
      </c>
    </row>
    <row r="6504" spans="2:22" s="3" customFormat="1" ht="63" x14ac:dyDescent="0.25">
      <c r="B6504" s="206" t="s">
        <v>2254</v>
      </c>
      <c r="C6504" s="562" t="s">
        <v>2563</v>
      </c>
      <c r="D6504" s="204" t="s">
        <v>2564</v>
      </c>
      <c r="E6504" s="397" t="s">
        <v>26</v>
      </c>
      <c r="F6504" s="575" t="s">
        <v>7</v>
      </c>
      <c r="G6504" s="32" t="s">
        <v>7</v>
      </c>
      <c r="H6504" s="583" t="s">
        <v>7</v>
      </c>
      <c r="I6504" s="32" t="s">
        <v>7</v>
      </c>
      <c r="J6504" s="32" t="s">
        <v>7</v>
      </c>
      <c r="K6504" s="32" t="s">
        <v>7</v>
      </c>
      <c r="L6504" s="32" t="s">
        <v>7</v>
      </c>
      <c r="M6504" s="32" t="s">
        <v>7</v>
      </c>
      <c r="N6504" s="32" t="s">
        <v>7</v>
      </c>
      <c r="O6504" s="32" t="s">
        <v>7</v>
      </c>
      <c r="P6504" s="32" t="s">
        <v>7</v>
      </c>
      <c r="Q6504" s="32" t="s">
        <v>7</v>
      </c>
      <c r="R6504" s="32" t="s">
        <v>7</v>
      </c>
      <c r="S6504" s="143" t="s">
        <v>7</v>
      </c>
      <c r="T6504" s="32" t="s">
        <v>7</v>
      </c>
      <c r="U6504" s="459">
        <f>SUM(U6500:U6503)</f>
        <v>339935.24</v>
      </c>
      <c r="V6504" s="590" t="s">
        <v>7</v>
      </c>
    </row>
    <row r="6505" spans="2:22" s="3" customFormat="1" ht="47.25" x14ac:dyDescent="0.25">
      <c r="B6505" s="206" t="s">
        <v>2236</v>
      </c>
      <c r="C6505" s="562" t="s">
        <v>2565</v>
      </c>
      <c r="D6505" s="204" t="s">
        <v>2566</v>
      </c>
      <c r="E6505" s="397" t="s">
        <v>2262</v>
      </c>
      <c r="F6505" s="583" t="s">
        <v>4329</v>
      </c>
      <c r="G6505" s="397" t="s">
        <v>7</v>
      </c>
      <c r="H6505" s="583" t="s">
        <v>389</v>
      </c>
      <c r="I6505" s="397">
        <v>2021</v>
      </c>
      <c r="J6505" s="397">
        <v>110</v>
      </c>
      <c r="K6505" s="377" t="s">
        <v>3783</v>
      </c>
      <c r="L6505" s="34" t="s">
        <v>979</v>
      </c>
      <c r="M6505" s="325">
        <v>43526</v>
      </c>
      <c r="N6505" s="397" t="s">
        <v>2449</v>
      </c>
      <c r="O6505" s="397">
        <v>1</v>
      </c>
      <c r="P6505" s="219">
        <v>2</v>
      </c>
      <c r="Q6505" s="377" t="s">
        <v>478</v>
      </c>
      <c r="R6505" s="178" t="s">
        <v>1747</v>
      </c>
      <c r="S6505" s="421">
        <v>2900</v>
      </c>
      <c r="T6505" s="178">
        <v>1</v>
      </c>
      <c r="U6505" s="459">
        <f>O6505*P6505*S6505*T6505</f>
        <v>5800</v>
      </c>
      <c r="V6505" s="590" t="s">
        <v>7</v>
      </c>
    </row>
    <row r="6506" spans="2:22" s="3" customFormat="1" ht="47.25" x14ac:dyDescent="0.25">
      <c r="B6506" s="206" t="s">
        <v>2236</v>
      </c>
      <c r="C6506" s="562" t="s">
        <v>2565</v>
      </c>
      <c r="D6506" s="204" t="s">
        <v>2566</v>
      </c>
      <c r="E6506" s="397" t="s">
        <v>2262</v>
      </c>
      <c r="F6506" s="583" t="s">
        <v>4329</v>
      </c>
      <c r="G6506" s="397" t="s">
        <v>7</v>
      </c>
      <c r="H6506" s="583" t="s">
        <v>389</v>
      </c>
      <c r="I6506" s="397">
        <v>2021</v>
      </c>
      <c r="J6506" s="397">
        <v>110</v>
      </c>
      <c r="K6506" s="377" t="s">
        <v>276</v>
      </c>
      <c r="L6506" s="34" t="s">
        <v>979</v>
      </c>
      <c r="M6506" s="325">
        <v>43526</v>
      </c>
      <c r="N6506" s="397" t="s">
        <v>2449</v>
      </c>
      <c r="O6506" s="397">
        <v>1</v>
      </c>
      <c r="P6506" s="397">
        <v>3</v>
      </c>
      <c r="Q6506" s="377" t="s">
        <v>478</v>
      </c>
      <c r="R6506" s="178" t="s">
        <v>277</v>
      </c>
      <c r="S6506" s="421">
        <v>2320</v>
      </c>
      <c r="T6506" s="178">
        <v>1</v>
      </c>
      <c r="U6506" s="459">
        <f>O6506*P6506*S6506*T6506</f>
        <v>6960</v>
      </c>
      <c r="V6506" s="590" t="s">
        <v>7</v>
      </c>
    </row>
    <row r="6507" spans="2:22" s="3" customFormat="1" ht="63" x14ac:dyDescent="0.25">
      <c r="B6507" s="206" t="s">
        <v>2236</v>
      </c>
      <c r="C6507" s="562" t="s">
        <v>2565</v>
      </c>
      <c r="D6507" s="204" t="s">
        <v>2566</v>
      </c>
      <c r="E6507" s="397" t="s">
        <v>189</v>
      </c>
      <c r="F6507" s="583" t="s">
        <v>4329</v>
      </c>
      <c r="G6507" s="397" t="s">
        <v>7</v>
      </c>
      <c r="H6507" s="583" t="s">
        <v>389</v>
      </c>
      <c r="I6507" s="397">
        <v>2021</v>
      </c>
      <c r="J6507" s="397">
        <v>110</v>
      </c>
      <c r="K6507" s="377" t="s">
        <v>3002</v>
      </c>
      <c r="L6507" s="34" t="s">
        <v>979</v>
      </c>
      <c r="M6507" s="325">
        <v>43526</v>
      </c>
      <c r="N6507" s="397" t="s">
        <v>2449</v>
      </c>
      <c r="O6507" s="397">
        <v>1</v>
      </c>
      <c r="P6507" s="397">
        <v>1</v>
      </c>
      <c r="Q6507" s="178" t="s">
        <v>203</v>
      </c>
      <c r="R6507" s="178" t="s">
        <v>283</v>
      </c>
      <c r="S6507" s="421">
        <v>3000</v>
      </c>
      <c r="T6507" s="178">
        <v>1</v>
      </c>
      <c r="U6507" s="459">
        <f>O6507*P6507*S6507*T6507</f>
        <v>3000</v>
      </c>
      <c r="V6507" s="590" t="s">
        <v>7</v>
      </c>
    </row>
    <row r="6508" spans="2:22" s="3" customFormat="1" ht="63" x14ac:dyDescent="0.25">
      <c r="B6508" s="206" t="s">
        <v>2236</v>
      </c>
      <c r="C6508" s="562" t="s">
        <v>2565</v>
      </c>
      <c r="D6508" s="204" t="s">
        <v>2566</v>
      </c>
      <c r="E6508" s="397" t="s">
        <v>26</v>
      </c>
      <c r="F6508" s="575" t="s">
        <v>7</v>
      </c>
      <c r="G6508" s="32" t="s">
        <v>7</v>
      </c>
      <c r="H6508" s="583" t="s">
        <v>7</v>
      </c>
      <c r="I6508" s="32" t="s">
        <v>7</v>
      </c>
      <c r="J6508" s="32" t="s">
        <v>7</v>
      </c>
      <c r="K6508" s="32" t="s">
        <v>7</v>
      </c>
      <c r="L6508" s="32" t="s">
        <v>7</v>
      </c>
      <c r="M6508" s="32" t="s">
        <v>7</v>
      </c>
      <c r="N6508" s="32" t="s">
        <v>7</v>
      </c>
      <c r="O6508" s="32" t="s">
        <v>7</v>
      </c>
      <c r="P6508" s="32" t="s">
        <v>7</v>
      </c>
      <c r="Q6508" s="32" t="s">
        <v>7</v>
      </c>
      <c r="R6508" s="32" t="s">
        <v>7</v>
      </c>
      <c r="S6508" s="143" t="s">
        <v>7</v>
      </c>
      <c r="T6508" s="32" t="s">
        <v>7</v>
      </c>
      <c r="U6508" s="459">
        <f>SUM(U6505:U6507)</f>
        <v>15760</v>
      </c>
      <c r="V6508" s="590" t="s">
        <v>7</v>
      </c>
    </row>
    <row r="6509" spans="2:22" s="3" customFormat="1" ht="63" x14ac:dyDescent="0.25">
      <c r="B6509" s="220" t="s">
        <v>2283</v>
      </c>
      <c r="C6509" s="561" t="s">
        <v>3304</v>
      </c>
      <c r="D6509" s="203" t="s">
        <v>3305</v>
      </c>
      <c r="E6509" s="56" t="s">
        <v>444</v>
      </c>
      <c r="F6509" s="583" t="s">
        <v>4920</v>
      </c>
      <c r="G6509" s="180" t="s">
        <v>7</v>
      </c>
      <c r="H6509" s="583" t="s">
        <v>154</v>
      </c>
      <c r="I6509" s="583">
        <v>2023</v>
      </c>
      <c r="J6509" s="590">
        <v>0.4</v>
      </c>
      <c r="K6509" s="590" t="s">
        <v>3306</v>
      </c>
      <c r="L6509" s="590" t="s">
        <v>979</v>
      </c>
      <c r="M6509" s="362" t="s">
        <v>3849</v>
      </c>
      <c r="N6509" s="583" t="s">
        <v>2449</v>
      </c>
      <c r="O6509" s="583">
        <v>1</v>
      </c>
      <c r="P6509" s="590">
        <v>0.12</v>
      </c>
      <c r="Q6509" s="590" t="s">
        <v>246</v>
      </c>
      <c r="R6509" s="590" t="s">
        <v>741</v>
      </c>
      <c r="S6509" s="360">
        <v>23088</v>
      </c>
      <c r="T6509" s="196">
        <v>1.08</v>
      </c>
      <c r="U6509" s="459">
        <f t="shared" ref="U6509:U6570" si="447">O6509*P6509*S6509*T6509</f>
        <v>2992.2048</v>
      </c>
      <c r="V6509" s="590" t="s">
        <v>7</v>
      </c>
    </row>
    <row r="6510" spans="2:22" s="3" customFormat="1" ht="63" x14ac:dyDescent="0.25">
      <c r="B6510" s="220" t="s">
        <v>2283</v>
      </c>
      <c r="C6510" s="561" t="s">
        <v>3304</v>
      </c>
      <c r="D6510" s="203" t="s">
        <v>3305</v>
      </c>
      <c r="E6510" s="56" t="s">
        <v>189</v>
      </c>
      <c r="F6510" s="583" t="s">
        <v>4920</v>
      </c>
      <c r="G6510" s="180" t="s">
        <v>7</v>
      </c>
      <c r="H6510" s="583" t="s">
        <v>154</v>
      </c>
      <c r="I6510" s="583">
        <v>2023</v>
      </c>
      <c r="J6510" s="590">
        <v>0.4</v>
      </c>
      <c r="K6510" s="491" t="s">
        <v>3218</v>
      </c>
      <c r="L6510" s="590" t="s">
        <v>979</v>
      </c>
      <c r="M6510" s="362" t="s">
        <v>3849</v>
      </c>
      <c r="N6510" s="583" t="s">
        <v>2449</v>
      </c>
      <c r="O6510" s="583">
        <v>1</v>
      </c>
      <c r="P6510" s="590">
        <v>1</v>
      </c>
      <c r="Q6510" s="590" t="s">
        <v>156</v>
      </c>
      <c r="R6510" s="590" t="s">
        <v>191</v>
      </c>
      <c r="S6510" s="360">
        <v>300</v>
      </c>
      <c r="T6510" s="363">
        <v>1</v>
      </c>
      <c r="U6510" s="459">
        <f t="shared" si="447"/>
        <v>300</v>
      </c>
      <c r="V6510" s="590" t="s">
        <v>7</v>
      </c>
    </row>
    <row r="6511" spans="2:22" s="3" customFormat="1" ht="63" x14ac:dyDescent="0.25">
      <c r="B6511" s="220" t="s">
        <v>2283</v>
      </c>
      <c r="C6511" s="561" t="s">
        <v>3304</v>
      </c>
      <c r="D6511" s="203" t="s">
        <v>3305</v>
      </c>
      <c r="E6511" s="590" t="s">
        <v>472</v>
      </c>
      <c r="F6511" s="583" t="s">
        <v>4920</v>
      </c>
      <c r="G6511" s="180" t="s">
        <v>7</v>
      </c>
      <c r="H6511" s="583" t="s">
        <v>154</v>
      </c>
      <c r="I6511" s="583">
        <v>2023</v>
      </c>
      <c r="J6511" s="590">
        <v>0.4</v>
      </c>
      <c r="K6511" s="590" t="s">
        <v>223</v>
      </c>
      <c r="L6511" s="590" t="s">
        <v>979</v>
      </c>
      <c r="M6511" s="362" t="s">
        <v>3849</v>
      </c>
      <c r="N6511" s="583" t="s">
        <v>2449</v>
      </c>
      <c r="O6511" s="583">
        <v>1</v>
      </c>
      <c r="P6511" s="590">
        <v>2</v>
      </c>
      <c r="Q6511" s="590" t="s">
        <v>224</v>
      </c>
      <c r="R6511" s="590" t="s">
        <v>225</v>
      </c>
      <c r="S6511" s="360">
        <v>27</v>
      </c>
      <c r="T6511" s="364">
        <v>1.04</v>
      </c>
      <c r="U6511" s="459">
        <f t="shared" si="447"/>
        <v>56.160000000000004</v>
      </c>
      <c r="V6511" s="590" t="s">
        <v>7</v>
      </c>
    </row>
    <row r="6512" spans="2:22" s="3" customFormat="1" ht="63" x14ac:dyDescent="0.25">
      <c r="B6512" s="220" t="s">
        <v>2283</v>
      </c>
      <c r="C6512" s="561" t="s">
        <v>3304</v>
      </c>
      <c r="D6512" s="203" t="s">
        <v>3305</v>
      </c>
      <c r="E6512" s="278" t="s">
        <v>350</v>
      </c>
      <c r="F6512" s="583" t="s">
        <v>4920</v>
      </c>
      <c r="G6512" s="180" t="s">
        <v>7</v>
      </c>
      <c r="H6512" s="583" t="s">
        <v>154</v>
      </c>
      <c r="I6512" s="583">
        <v>2023</v>
      </c>
      <c r="J6512" s="590">
        <v>0.4</v>
      </c>
      <c r="K6512" s="491" t="s">
        <v>3856</v>
      </c>
      <c r="L6512" s="590" t="s">
        <v>979</v>
      </c>
      <c r="M6512" s="362" t="s">
        <v>3849</v>
      </c>
      <c r="N6512" s="583" t="s">
        <v>2449</v>
      </c>
      <c r="O6512" s="583">
        <v>1</v>
      </c>
      <c r="P6512" s="282">
        <v>1</v>
      </c>
      <c r="Q6512" s="278" t="s">
        <v>156</v>
      </c>
      <c r="R6512" s="181" t="s">
        <v>2321</v>
      </c>
      <c r="S6512" s="356">
        <v>3</v>
      </c>
      <c r="T6512" s="190">
        <v>1</v>
      </c>
      <c r="U6512" s="459">
        <f t="shared" si="447"/>
        <v>3</v>
      </c>
      <c r="V6512" s="590" t="s">
        <v>7</v>
      </c>
    </row>
    <row r="6513" spans="2:22" s="3" customFormat="1" ht="63" x14ac:dyDescent="0.25">
      <c r="B6513" s="388" t="s">
        <v>2283</v>
      </c>
      <c r="C6513" s="561" t="s">
        <v>3304</v>
      </c>
      <c r="D6513" s="203" t="s">
        <v>3305</v>
      </c>
      <c r="E6513" s="583" t="s">
        <v>26</v>
      </c>
      <c r="F6513" s="276" t="s">
        <v>7</v>
      </c>
      <c r="G6513" s="276" t="s">
        <v>7</v>
      </c>
      <c r="H6513" s="583" t="s">
        <v>7</v>
      </c>
      <c r="I6513" s="583" t="s">
        <v>7</v>
      </c>
      <c r="J6513" s="276" t="s">
        <v>7</v>
      </c>
      <c r="K6513" s="276" t="s">
        <v>7</v>
      </c>
      <c r="L6513" s="276" t="s">
        <v>7</v>
      </c>
      <c r="M6513" s="276" t="s">
        <v>7</v>
      </c>
      <c r="N6513" s="276" t="s">
        <v>7</v>
      </c>
      <c r="O6513" s="276" t="s">
        <v>7</v>
      </c>
      <c r="P6513" s="276" t="s">
        <v>7</v>
      </c>
      <c r="Q6513" s="276" t="s">
        <v>7</v>
      </c>
      <c r="R6513" s="276" t="s">
        <v>7</v>
      </c>
      <c r="S6513" s="344" t="s">
        <v>7</v>
      </c>
      <c r="T6513" s="276" t="s">
        <v>7</v>
      </c>
      <c r="U6513" s="453">
        <f>SUM(U6509:U6512)</f>
        <v>3351.3647999999998</v>
      </c>
      <c r="V6513" s="590" t="s">
        <v>7</v>
      </c>
    </row>
    <row r="6514" spans="2:22" s="3" customFormat="1" ht="78.75" x14ac:dyDescent="0.25">
      <c r="B6514" s="220" t="s">
        <v>2283</v>
      </c>
      <c r="C6514" s="561" t="s">
        <v>3307</v>
      </c>
      <c r="D6514" s="203" t="s">
        <v>3308</v>
      </c>
      <c r="E6514" s="377" t="s">
        <v>3553</v>
      </c>
      <c r="F6514" s="583" t="s">
        <v>4921</v>
      </c>
      <c r="G6514" s="180" t="s">
        <v>7</v>
      </c>
      <c r="H6514" s="583" t="s">
        <v>389</v>
      </c>
      <c r="I6514" s="583">
        <v>2023</v>
      </c>
      <c r="J6514" s="590">
        <v>10</v>
      </c>
      <c r="K6514" s="589" t="s">
        <v>3309</v>
      </c>
      <c r="L6514" s="590" t="s">
        <v>979</v>
      </c>
      <c r="M6514" s="362">
        <v>44859</v>
      </c>
      <c r="N6514" s="583" t="s">
        <v>2449</v>
      </c>
      <c r="O6514" s="583">
        <v>1</v>
      </c>
      <c r="P6514" s="590">
        <v>1</v>
      </c>
      <c r="Q6514" s="590" t="s">
        <v>185</v>
      </c>
      <c r="R6514" s="590" t="s">
        <v>2595</v>
      </c>
      <c r="S6514" s="360">
        <v>5819</v>
      </c>
      <c r="T6514" s="196">
        <v>1.05</v>
      </c>
      <c r="U6514" s="459">
        <f t="shared" si="447"/>
        <v>6109.95</v>
      </c>
      <c r="V6514" s="590" t="s">
        <v>7</v>
      </c>
    </row>
    <row r="6515" spans="2:22" s="3" customFormat="1" ht="78.75" x14ac:dyDescent="0.25">
      <c r="B6515" s="220" t="s">
        <v>2283</v>
      </c>
      <c r="C6515" s="561" t="s">
        <v>3307</v>
      </c>
      <c r="D6515" s="203" t="s">
        <v>3308</v>
      </c>
      <c r="E6515" s="590" t="s">
        <v>472</v>
      </c>
      <c r="F6515" s="583" t="s">
        <v>4921</v>
      </c>
      <c r="G6515" s="180" t="s">
        <v>7</v>
      </c>
      <c r="H6515" s="583" t="s">
        <v>389</v>
      </c>
      <c r="I6515" s="583">
        <v>2023</v>
      </c>
      <c r="J6515" s="590">
        <v>0.4</v>
      </c>
      <c r="K6515" s="589" t="s">
        <v>3310</v>
      </c>
      <c r="L6515" s="590" t="s">
        <v>979</v>
      </c>
      <c r="M6515" s="362">
        <v>44859</v>
      </c>
      <c r="N6515" s="583" t="s">
        <v>2449</v>
      </c>
      <c r="O6515" s="583">
        <v>1</v>
      </c>
      <c r="P6515" s="590">
        <v>1</v>
      </c>
      <c r="Q6515" s="590" t="s">
        <v>224</v>
      </c>
      <c r="R6515" s="590" t="s">
        <v>622</v>
      </c>
      <c r="S6515" s="360">
        <v>24</v>
      </c>
      <c r="T6515" s="363">
        <v>1.04</v>
      </c>
      <c r="U6515" s="459">
        <f t="shared" si="447"/>
        <v>24.96</v>
      </c>
      <c r="V6515" s="590" t="s">
        <v>7</v>
      </c>
    </row>
    <row r="6516" spans="2:22" s="3" customFormat="1" ht="78.75" x14ac:dyDescent="0.25">
      <c r="B6516" s="220" t="s">
        <v>2283</v>
      </c>
      <c r="C6516" s="561" t="s">
        <v>3307</v>
      </c>
      <c r="D6516" s="203" t="s">
        <v>3308</v>
      </c>
      <c r="E6516" s="590" t="s">
        <v>472</v>
      </c>
      <c r="F6516" s="583" t="s">
        <v>4922</v>
      </c>
      <c r="G6516" s="180" t="s">
        <v>7</v>
      </c>
      <c r="H6516" s="583" t="s">
        <v>389</v>
      </c>
      <c r="I6516" s="583">
        <v>2023</v>
      </c>
      <c r="J6516" s="590">
        <v>0.4</v>
      </c>
      <c r="K6516" s="589" t="s">
        <v>3311</v>
      </c>
      <c r="L6516" s="590" t="s">
        <v>979</v>
      </c>
      <c r="M6516" s="362">
        <v>44859</v>
      </c>
      <c r="N6516" s="583" t="s">
        <v>2449</v>
      </c>
      <c r="O6516" s="583">
        <v>1</v>
      </c>
      <c r="P6516" s="590">
        <v>2</v>
      </c>
      <c r="Q6516" s="590" t="s">
        <v>224</v>
      </c>
      <c r="R6516" s="590" t="s">
        <v>225</v>
      </c>
      <c r="S6516" s="360">
        <v>27</v>
      </c>
      <c r="T6516" s="364">
        <v>1.04</v>
      </c>
      <c r="U6516" s="459">
        <f t="shared" si="447"/>
        <v>56.160000000000004</v>
      </c>
      <c r="V6516" s="590" t="s">
        <v>7</v>
      </c>
    </row>
    <row r="6517" spans="2:22" s="3" customFormat="1" ht="78.75" x14ac:dyDescent="0.25">
      <c r="B6517" s="220" t="s">
        <v>2283</v>
      </c>
      <c r="C6517" s="561" t="s">
        <v>3307</v>
      </c>
      <c r="D6517" s="203" t="s">
        <v>3308</v>
      </c>
      <c r="E6517" s="278" t="s">
        <v>350</v>
      </c>
      <c r="F6517" s="583" t="s">
        <v>4923</v>
      </c>
      <c r="G6517" s="180" t="s">
        <v>7</v>
      </c>
      <c r="H6517" s="583" t="s">
        <v>389</v>
      </c>
      <c r="I6517" s="583">
        <v>2023</v>
      </c>
      <c r="J6517" s="590">
        <v>10</v>
      </c>
      <c r="K6517" s="278" t="s">
        <v>3312</v>
      </c>
      <c r="L6517" s="590" t="s">
        <v>979</v>
      </c>
      <c r="M6517" s="362">
        <v>44859</v>
      </c>
      <c r="N6517" s="583" t="s">
        <v>2449</v>
      </c>
      <c r="O6517" s="583">
        <v>1</v>
      </c>
      <c r="P6517" s="282">
        <v>1</v>
      </c>
      <c r="Q6517" s="278" t="s">
        <v>156</v>
      </c>
      <c r="R6517" s="181" t="s">
        <v>191</v>
      </c>
      <c r="S6517" s="356">
        <v>300</v>
      </c>
      <c r="T6517" s="190">
        <v>1</v>
      </c>
      <c r="U6517" s="459">
        <f t="shared" si="447"/>
        <v>300</v>
      </c>
      <c r="V6517" s="590" t="s">
        <v>7</v>
      </c>
    </row>
    <row r="6518" spans="2:22" s="3" customFormat="1" ht="78.75" x14ac:dyDescent="0.25">
      <c r="B6518" s="220" t="s">
        <v>2283</v>
      </c>
      <c r="C6518" s="561" t="s">
        <v>3307</v>
      </c>
      <c r="D6518" s="203" t="s">
        <v>3308</v>
      </c>
      <c r="E6518" s="151" t="s">
        <v>576</v>
      </c>
      <c r="F6518" s="583" t="s">
        <v>4924</v>
      </c>
      <c r="G6518" s="180" t="s">
        <v>7</v>
      </c>
      <c r="H6518" s="583" t="s">
        <v>389</v>
      </c>
      <c r="I6518" s="583">
        <v>2023</v>
      </c>
      <c r="J6518" s="590">
        <v>10</v>
      </c>
      <c r="K6518" s="366" t="s">
        <v>3313</v>
      </c>
      <c r="L6518" s="590" t="s">
        <v>979</v>
      </c>
      <c r="M6518" s="362">
        <v>44859</v>
      </c>
      <c r="N6518" s="583" t="s">
        <v>2449</v>
      </c>
      <c r="O6518" s="583">
        <v>1</v>
      </c>
      <c r="P6518" s="365">
        <v>0.45</v>
      </c>
      <c r="Q6518" s="366" t="s">
        <v>140</v>
      </c>
      <c r="R6518" s="589" t="s">
        <v>1978</v>
      </c>
      <c r="S6518" s="381">
        <v>2106</v>
      </c>
      <c r="T6518" s="589">
        <v>1.08</v>
      </c>
      <c r="U6518" s="459">
        <f t="shared" si="447"/>
        <v>1023.5160000000001</v>
      </c>
      <c r="V6518" s="590" t="s">
        <v>7</v>
      </c>
    </row>
    <row r="6519" spans="2:22" s="3" customFormat="1" ht="78.75" x14ac:dyDescent="0.25">
      <c r="B6519" s="220" t="s">
        <v>2283</v>
      </c>
      <c r="C6519" s="561" t="s">
        <v>3307</v>
      </c>
      <c r="D6519" s="203" t="s">
        <v>3308</v>
      </c>
      <c r="E6519" s="151" t="s">
        <v>576</v>
      </c>
      <c r="F6519" s="583" t="s">
        <v>4924</v>
      </c>
      <c r="G6519" s="180" t="s">
        <v>7</v>
      </c>
      <c r="H6519" s="583" t="s">
        <v>389</v>
      </c>
      <c r="I6519" s="583">
        <v>2023</v>
      </c>
      <c r="J6519" s="590">
        <v>0.4</v>
      </c>
      <c r="K6519" s="366" t="s">
        <v>3314</v>
      </c>
      <c r="L6519" s="590" t="s">
        <v>979</v>
      </c>
      <c r="M6519" s="362">
        <v>44859</v>
      </c>
      <c r="N6519" s="583" t="s">
        <v>2449</v>
      </c>
      <c r="O6519" s="583">
        <v>1</v>
      </c>
      <c r="P6519" s="365">
        <v>0.6</v>
      </c>
      <c r="Q6519" s="366" t="s">
        <v>140</v>
      </c>
      <c r="R6519" s="589" t="s">
        <v>3315</v>
      </c>
      <c r="S6519" s="381">
        <v>2136</v>
      </c>
      <c r="T6519" s="589">
        <v>1.08</v>
      </c>
      <c r="U6519" s="459">
        <f t="shared" si="447"/>
        <v>1384.1279999999999</v>
      </c>
      <c r="V6519" s="590" t="s">
        <v>7</v>
      </c>
    </row>
    <row r="6520" spans="2:22" s="3" customFormat="1" ht="78.75" x14ac:dyDescent="0.25">
      <c r="B6520" s="220" t="s">
        <v>2283</v>
      </c>
      <c r="C6520" s="561" t="s">
        <v>3307</v>
      </c>
      <c r="D6520" s="203" t="s">
        <v>3308</v>
      </c>
      <c r="E6520" s="151" t="s">
        <v>576</v>
      </c>
      <c r="F6520" s="583" t="s">
        <v>4924</v>
      </c>
      <c r="G6520" s="180" t="s">
        <v>7</v>
      </c>
      <c r="H6520" s="583" t="s">
        <v>389</v>
      </c>
      <c r="I6520" s="583">
        <v>2023</v>
      </c>
      <c r="J6520" s="590">
        <v>0.4</v>
      </c>
      <c r="K6520" s="366" t="s">
        <v>3316</v>
      </c>
      <c r="L6520" s="590" t="s">
        <v>979</v>
      </c>
      <c r="M6520" s="362">
        <v>44859</v>
      </c>
      <c r="N6520" s="583" t="s">
        <v>2449</v>
      </c>
      <c r="O6520" s="583">
        <v>1</v>
      </c>
      <c r="P6520" s="367">
        <v>0.15</v>
      </c>
      <c r="Q6520" s="366" t="s">
        <v>140</v>
      </c>
      <c r="R6520" s="589" t="s">
        <v>3317</v>
      </c>
      <c r="S6520" s="381">
        <v>1215</v>
      </c>
      <c r="T6520" s="151">
        <v>1.08</v>
      </c>
      <c r="U6520" s="459">
        <f t="shared" si="447"/>
        <v>196.83</v>
      </c>
      <c r="V6520" s="590" t="s">
        <v>7</v>
      </c>
    </row>
    <row r="6521" spans="2:22" s="3" customFormat="1" ht="126" x14ac:dyDescent="0.25">
      <c r="B6521" s="220" t="s">
        <v>2283</v>
      </c>
      <c r="C6521" s="561" t="s">
        <v>3307</v>
      </c>
      <c r="D6521" s="203" t="s">
        <v>3308</v>
      </c>
      <c r="E6521" s="412" t="s">
        <v>444</v>
      </c>
      <c r="F6521" s="583" t="s">
        <v>4924</v>
      </c>
      <c r="G6521" s="180" t="s">
        <v>7</v>
      </c>
      <c r="H6521" s="583" t="s">
        <v>389</v>
      </c>
      <c r="I6521" s="583">
        <v>2023</v>
      </c>
      <c r="J6521" s="590">
        <v>10</v>
      </c>
      <c r="K6521" s="151" t="s">
        <v>3318</v>
      </c>
      <c r="L6521" s="590" t="s">
        <v>979</v>
      </c>
      <c r="M6521" s="362">
        <v>44859</v>
      </c>
      <c r="N6521" s="583" t="s">
        <v>2449</v>
      </c>
      <c r="O6521" s="583">
        <v>1</v>
      </c>
      <c r="P6521" s="368">
        <v>0.25</v>
      </c>
      <c r="Q6521" s="286" t="s">
        <v>246</v>
      </c>
      <c r="R6521" s="68" t="s">
        <v>360</v>
      </c>
      <c r="S6521" s="371">
        <v>15329</v>
      </c>
      <c r="T6521" s="369">
        <v>1.08</v>
      </c>
      <c r="U6521" s="459">
        <f t="shared" si="447"/>
        <v>4138.83</v>
      </c>
      <c r="V6521" s="590" t="s">
        <v>7</v>
      </c>
    </row>
    <row r="6522" spans="2:22" s="3" customFormat="1" ht="126" x14ac:dyDescent="0.25">
      <c r="B6522" s="220" t="s">
        <v>2283</v>
      </c>
      <c r="C6522" s="561" t="s">
        <v>3307</v>
      </c>
      <c r="D6522" s="203" t="s">
        <v>3308</v>
      </c>
      <c r="E6522" s="412" t="s">
        <v>444</v>
      </c>
      <c r="F6522" s="583" t="s">
        <v>4924</v>
      </c>
      <c r="G6522" s="180" t="s">
        <v>7</v>
      </c>
      <c r="H6522" s="583" t="s">
        <v>389</v>
      </c>
      <c r="I6522" s="583">
        <v>2023</v>
      </c>
      <c r="J6522" s="590">
        <v>10</v>
      </c>
      <c r="K6522" s="589" t="s">
        <v>3318</v>
      </c>
      <c r="L6522" s="590" t="s">
        <v>979</v>
      </c>
      <c r="M6522" s="362">
        <v>44859</v>
      </c>
      <c r="N6522" s="583" t="s">
        <v>2449</v>
      </c>
      <c r="O6522" s="583">
        <v>1</v>
      </c>
      <c r="P6522" s="370">
        <v>0.2</v>
      </c>
      <c r="Q6522" s="283" t="s">
        <v>246</v>
      </c>
      <c r="R6522" s="56" t="s">
        <v>360</v>
      </c>
      <c r="S6522" s="158">
        <v>15329</v>
      </c>
      <c r="T6522" s="371">
        <v>1.08</v>
      </c>
      <c r="U6522" s="459">
        <f t="shared" si="447"/>
        <v>3311.0640000000003</v>
      </c>
      <c r="V6522" s="590" t="s">
        <v>7</v>
      </c>
    </row>
    <row r="6523" spans="2:22" s="3" customFormat="1" ht="126" x14ac:dyDescent="0.25">
      <c r="B6523" s="220" t="s">
        <v>2283</v>
      </c>
      <c r="C6523" s="561" t="s">
        <v>3307</v>
      </c>
      <c r="D6523" s="203" t="s">
        <v>3308</v>
      </c>
      <c r="E6523" s="412" t="s">
        <v>444</v>
      </c>
      <c r="F6523" s="583" t="s">
        <v>4924</v>
      </c>
      <c r="G6523" s="180" t="s">
        <v>7</v>
      </c>
      <c r="H6523" s="583" t="s">
        <v>389</v>
      </c>
      <c r="I6523" s="583">
        <v>2023</v>
      </c>
      <c r="J6523" s="590">
        <v>0.4</v>
      </c>
      <c r="K6523" s="589" t="s">
        <v>3319</v>
      </c>
      <c r="L6523" s="590" t="s">
        <v>979</v>
      </c>
      <c r="M6523" s="362">
        <v>44859</v>
      </c>
      <c r="N6523" s="583" t="s">
        <v>2449</v>
      </c>
      <c r="O6523" s="583">
        <v>1</v>
      </c>
      <c r="P6523" s="370">
        <v>0.15</v>
      </c>
      <c r="Q6523" s="283" t="s">
        <v>246</v>
      </c>
      <c r="R6523" s="56" t="s">
        <v>360</v>
      </c>
      <c r="S6523" s="158">
        <v>15329</v>
      </c>
      <c r="T6523" s="158">
        <v>1.08</v>
      </c>
      <c r="U6523" s="459">
        <f t="shared" si="447"/>
        <v>2483.2980000000002</v>
      </c>
      <c r="V6523" s="590" t="s">
        <v>7</v>
      </c>
    </row>
    <row r="6524" spans="2:22" s="3" customFormat="1" ht="126" x14ac:dyDescent="0.25">
      <c r="B6524" s="220" t="s">
        <v>2283</v>
      </c>
      <c r="C6524" s="561" t="s">
        <v>3307</v>
      </c>
      <c r="D6524" s="203" t="s">
        <v>3308</v>
      </c>
      <c r="E6524" s="412" t="s">
        <v>444</v>
      </c>
      <c r="F6524" s="583" t="s">
        <v>4924</v>
      </c>
      <c r="G6524" s="180" t="s">
        <v>7</v>
      </c>
      <c r="H6524" s="583" t="s">
        <v>389</v>
      </c>
      <c r="I6524" s="583">
        <v>2023</v>
      </c>
      <c r="J6524" s="590">
        <v>0.4</v>
      </c>
      <c r="K6524" s="589" t="s">
        <v>3320</v>
      </c>
      <c r="L6524" s="590" t="s">
        <v>979</v>
      </c>
      <c r="M6524" s="362">
        <v>44859</v>
      </c>
      <c r="N6524" s="583" t="s">
        <v>2449</v>
      </c>
      <c r="O6524" s="583">
        <v>1</v>
      </c>
      <c r="P6524" s="370">
        <v>0.3</v>
      </c>
      <c r="Q6524" s="283" t="s">
        <v>246</v>
      </c>
      <c r="R6524" s="56" t="s">
        <v>446</v>
      </c>
      <c r="S6524" s="158">
        <v>15329</v>
      </c>
      <c r="T6524" s="158">
        <v>1.08</v>
      </c>
      <c r="U6524" s="459">
        <f t="shared" si="447"/>
        <v>4966.5960000000005</v>
      </c>
      <c r="V6524" s="590" t="s">
        <v>7</v>
      </c>
    </row>
    <row r="6525" spans="2:22" s="3" customFormat="1" ht="78.75" x14ac:dyDescent="0.25">
      <c r="B6525" s="220" t="s">
        <v>2283</v>
      </c>
      <c r="C6525" s="561" t="s">
        <v>3307</v>
      </c>
      <c r="D6525" s="203" t="s">
        <v>3308</v>
      </c>
      <c r="E6525" s="56" t="s">
        <v>189</v>
      </c>
      <c r="F6525" s="583" t="s">
        <v>4924</v>
      </c>
      <c r="G6525" s="180" t="s">
        <v>7</v>
      </c>
      <c r="H6525" s="583" t="s">
        <v>389</v>
      </c>
      <c r="I6525" s="583">
        <v>2023</v>
      </c>
      <c r="J6525" s="590">
        <v>10</v>
      </c>
      <c r="K6525" s="68" t="s">
        <v>3321</v>
      </c>
      <c r="L6525" s="590" t="s">
        <v>979</v>
      </c>
      <c r="M6525" s="362">
        <v>44859</v>
      </c>
      <c r="N6525" s="583" t="s">
        <v>2449</v>
      </c>
      <c r="O6525" s="583">
        <v>1</v>
      </c>
      <c r="P6525" s="98">
        <v>1</v>
      </c>
      <c r="Q6525" s="68" t="s">
        <v>140</v>
      </c>
      <c r="R6525" s="68" t="s">
        <v>351</v>
      </c>
      <c r="S6525" s="405">
        <v>1500</v>
      </c>
      <c r="T6525" s="98">
        <v>1</v>
      </c>
      <c r="U6525" s="459">
        <f t="shared" si="447"/>
        <v>1500</v>
      </c>
      <c r="V6525" s="590" t="s">
        <v>7</v>
      </c>
    </row>
    <row r="6526" spans="2:22" s="3" customFormat="1" ht="78.75" x14ac:dyDescent="0.25">
      <c r="B6526" s="388" t="s">
        <v>2283</v>
      </c>
      <c r="C6526" s="561" t="s">
        <v>3307</v>
      </c>
      <c r="D6526" s="203" t="s">
        <v>3308</v>
      </c>
      <c r="E6526" s="583" t="s">
        <v>26</v>
      </c>
      <c r="F6526" s="276" t="s">
        <v>7</v>
      </c>
      <c r="G6526" s="276" t="s">
        <v>7</v>
      </c>
      <c r="H6526" s="583" t="s">
        <v>7</v>
      </c>
      <c r="I6526" s="583" t="s">
        <v>7</v>
      </c>
      <c r="J6526" s="276" t="s">
        <v>7</v>
      </c>
      <c r="K6526" s="276" t="s">
        <v>7</v>
      </c>
      <c r="L6526" s="276" t="s">
        <v>7</v>
      </c>
      <c r="M6526" s="276" t="s">
        <v>7</v>
      </c>
      <c r="N6526" s="276" t="s">
        <v>7</v>
      </c>
      <c r="O6526" s="276" t="s">
        <v>7</v>
      </c>
      <c r="P6526" s="276" t="s">
        <v>7</v>
      </c>
      <c r="Q6526" s="276" t="s">
        <v>7</v>
      </c>
      <c r="R6526" s="276" t="s">
        <v>7</v>
      </c>
      <c r="S6526" s="344" t="s">
        <v>7</v>
      </c>
      <c r="T6526" s="276" t="s">
        <v>7</v>
      </c>
      <c r="U6526" s="453">
        <f>SUM(U6514:U6525)</f>
        <v>25495.332000000002</v>
      </c>
      <c r="V6526" s="590" t="s">
        <v>7</v>
      </c>
    </row>
    <row r="6527" spans="2:22" s="3" customFormat="1" ht="110.25" x14ac:dyDescent="0.25">
      <c r="B6527" s="220" t="s">
        <v>2283</v>
      </c>
      <c r="C6527" s="561" t="s">
        <v>3322</v>
      </c>
      <c r="D6527" s="203" t="s">
        <v>3540</v>
      </c>
      <c r="E6527" s="377" t="s">
        <v>2955</v>
      </c>
      <c r="F6527" s="583" t="s">
        <v>4925</v>
      </c>
      <c r="G6527" s="180" t="s">
        <v>7</v>
      </c>
      <c r="H6527" s="583" t="s">
        <v>154</v>
      </c>
      <c r="I6527" s="583">
        <v>2023</v>
      </c>
      <c r="J6527" s="590">
        <v>10</v>
      </c>
      <c r="K6527" s="589" t="s">
        <v>3323</v>
      </c>
      <c r="L6527" s="590" t="s">
        <v>979</v>
      </c>
      <c r="M6527" s="362">
        <v>44949</v>
      </c>
      <c r="N6527" s="583" t="s">
        <v>2449</v>
      </c>
      <c r="O6527" s="583">
        <v>1</v>
      </c>
      <c r="P6527" s="590">
        <v>1</v>
      </c>
      <c r="Q6527" s="590" t="s">
        <v>185</v>
      </c>
      <c r="R6527" s="590" t="s">
        <v>1155</v>
      </c>
      <c r="S6527" s="360">
        <v>800</v>
      </c>
      <c r="T6527" s="196">
        <v>1.05</v>
      </c>
      <c r="U6527" s="459">
        <f t="shared" si="447"/>
        <v>840</v>
      </c>
      <c r="V6527" s="590" t="s">
        <v>7</v>
      </c>
    </row>
    <row r="6528" spans="2:22" s="3" customFormat="1" ht="110.25" x14ac:dyDescent="0.25">
      <c r="B6528" s="220" t="s">
        <v>2283</v>
      </c>
      <c r="C6528" s="561" t="s">
        <v>3322</v>
      </c>
      <c r="D6528" s="203" t="s">
        <v>3540</v>
      </c>
      <c r="E6528" s="56" t="s">
        <v>350</v>
      </c>
      <c r="F6528" s="583" t="s">
        <v>4925</v>
      </c>
      <c r="G6528" s="180" t="s">
        <v>7</v>
      </c>
      <c r="H6528" s="583" t="s">
        <v>154</v>
      </c>
      <c r="I6528" s="583">
        <v>2023</v>
      </c>
      <c r="J6528" s="590">
        <v>10</v>
      </c>
      <c r="K6528" s="56" t="s">
        <v>3324</v>
      </c>
      <c r="L6528" s="590" t="s">
        <v>979</v>
      </c>
      <c r="M6528" s="362">
        <v>44949</v>
      </c>
      <c r="N6528" s="583" t="s">
        <v>2449</v>
      </c>
      <c r="O6528" s="583">
        <v>1</v>
      </c>
      <c r="P6528" s="590">
        <v>1</v>
      </c>
      <c r="Q6528" s="590" t="s">
        <v>156</v>
      </c>
      <c r="R6528" s="590" t="s">
        <v>679</v>
      </c>
      <c r="S6528" s="360">
        <v>70</v>
      </c>
      <c r="T6528" s="363">
        <v>1</v>
      </c>
      <c r="U6528" s="459">
        <f t="shared" si="447"/>
        <v>70</v>
      </c>
      <c r="V6528" s="590" t="s">
        <v>7</v>
      </c>
    </row>
    <row r="6529" spans="2:22" s="3" customFormat="1" ht="110.25" x14ac:dyDescent="0.25">
      <c r="B6529" s="220" t="s">
        <v>2283</v>
      </c>
      <c r="C6529" s="561" t="s">
        <v>3322</v>
      </c>
      <c r="D6529" s="203" t="s">
        <v>3540</v>
      </c>
      <c r="E6529" s="590" t="s">
        <v>472</v>
      </c>
      <c r="F6529" s="583" t="s">
        <v>4925</v>
      </c>
      <c r="G6529" s="180" t="s">
        <v>7</v>
      </c>
      <c r="H6529" s="583" t="s">
        <v>154</v>
      </c>
      <c r="I6529" s="583">
        <v>2023</v>
      </c>
      <c r="J6529" s="590">
        <v>10</v>
      </c>
      <c r="K6529" s="590" t="s">
        <v>223</v>
      </c>
      <c r="L6529" s="590" t="s">
        <v>979</v>
      </c>
      <c r="M6529" s="362">
        <v>44949</v>
      </c>
      <c r="N6529" s="583" t="s">
        <v>2449</v>
      </c>
      <c r="O6529" s="583">
        <v>1</v>
      </c>
      <c r="P6529" s="590">
        <v>2</v>
      </c>
      <c r="Q6529" s="590" t="s">
        <v>224</v>
      </c>
      <c r="R6529" s="590" t="s">
        <v>225</v>
      </c>
      <c r="S6529" s="360">
        <v>27</v>
      </c>
      <c r="T6529" s="364">
        <v>1.04</v>
      </c>
      <c r="U6529" s="459">
        <f t="shared" si="447"/>
        <v>56.160000000000004</v>
      </c>
      <c r="V6529" s="590" t="s">
        <v>7</v>
      </c>
    </row>
    <row r="6530" spans="2:22" s="3" customFormat="1" ht="110.25" x14ac:dyDescent="0.25">
      <c r="B6530" s="220" t="s">
        <v>2283</v>
      </c>
      <c r="C6530" s="561" t="s">
        <v>3322</v>
      </c>
      <c r="D6530" s="203" t="s">
        <v>3540</v>
      </c>
      <c r="E6530" s="590" t="s">
        <v>1115</v>
      </c>
      <c r="F6530" s="583" t="s">
        <v>4926</v>
      </c>
      <c r="G6530" s="180" t="s">
        <v>7</v>
      </c>
      <c r="H6530" s="583" t="s">
        <v>154</v>
      </c>
      <c r="I6530" s="583">
        <v>2023</v>
      </c>
      <c r="J6530" s="590">
        <v>10</v>
      </c>
      <c r="K6530" s="590" t="s">
        <v>3325</v>
      </c>
      <c r="L6530" s="590" t="s">
        <v>979</v>
      </c>
      <c r="M6530" s="362">
        <v>44949</v>
      </c>
      <c r="N6530" s="583" t="s">
        <v>2449</v>
      </c>
      <c r="O6530" s="583">
        <v>1</v>
      </c>
      <c r="P6530" s="590">
        <v>0.02</v>
      </c>
      <c r="Q6530" s="590" t="s">
        <v>246</v>
      </c>
      <c r="R6530" s="590" t="s">
        <v>2302</v>
      </c>
      <c r="S6530" s="360">
        <v>2037</v>
      </c>
      <c r="T6530" s="364">
        <v>1.08</v>
      </c>
      <c r="U6530" s="459">
        <f t="shared" si="447"/>
        <v>43.999200000000002</v>
      </c>
      <c r="V6530" s="590" t="s">
        <v>7</v>
      </c>
    </row>
    <row r="6531" spans="2:22" s="3" customFormat="1" ht="110.25" x14ac:dyDescent="0.25">
      <c r="B6531" s="220" t="s">
        <v>2283</v>
      </c>
      <c r="C6531" s="561" t="s">
        <v>3322</v>
      </c>
      <c r="D6531" s="203" t="s">
        <v>3540</v>
      </c>
      <c r="E6531" s="377" t="s">
        <v>742</v>
      </c>
      <c r="F6531" s="583" t="s">
        <v>4926</v>
      </c>
      <c r="G6531" s="180" t="s">
        <v>7</v>
      </c>
      <c r="H6531" s="583" t="s">
        <v>154</v>
      </c>
      <c r="I6531" s="583">
        <v>2023</v>
      </c>
      <c r="J6531" s="590">
        <v>10</v>
      </c>
      <c r="K6531" s="590" t="s">
        <v>3326</v>
      </c>
      <c r="L6531" s="590" t="s">
        <v>979</v>
      </c>
      <c r="M6531" s="362">
        <v>44949</v>
      </c>
      <c r="N6531" s="583" t="s">
        <v>2449</v>
      </c>
      <c r="O6531" s="583">
        <v>1</v>
      </c>
      <c r="P6531" s="590">
        <v>0.02</v>
      </c>
      <c r="Q6531" s="590" t="s">
        <v>1180</v>
      </c>
      <c r="R6531" s="590" t="s">
        <v>362</v>
      </c>
      <c r="S6531" s="360">
        <v>1428</v>
      </c>
      <c r="T6531" s="364">
        <v>1</v>
      </c>
      <c r="U6531" s="459">
        <f t="shared" si="447"/>
        <v>28.560000000000002</v>
      </c>
      <c r="V6531" s="590" t="s">
        <v>7</v>
      </c>
    </row>
    <row r="6532" spans="2:22" s="3" customFormat="1" ht="110.25" x14ac:dyDescent="0.25">
      <c r="B6532" s="220" t="s">
        <v>2283</v>
      </c>
      <c r="C6532" s="561" t="s">
        <v>3322</v>
      </c>
      <c r="D6532" s="203" t="s">
        <v>3540</v>
      </c>
      <c r="E6532" s="590" t="s">
        <v>444</v>
      </c>
      <c r="F6532" s="583" t="s">
        <v>4926</v>
      </c>
      <c r="G6532" s="180" t="s">
        <v>7</v>
      </c>
      <c r="H6532" s="583" t="s">
        <v>154</v>
      </c>
      <c r="I6532" s="583">
        <v>2023</v>
      </c>
      <c r="J6532" s="590">
        <v>10</v>
      </c>
      <c r="K6532" s="590" t="s">
        <v>3327</v>
      </c>
      <c r="L6532" s="590" t="s">
        <v>979</v>
      </c>
      <c r="M6532" s="362">
        <v>44949</v>
      </c>
      <c r="N6532" s="583" t="s">
        <v>2449</v>
      </c>
      <c r="O6532" s="583">
        <v>1</v>
      </c>
      <c r="P6532" s="590">
        <v>0.31</v>
      </c>
      <c r="Q6532" s="590" t="s">
        <v>246</v>
      </c>
      <c r="R6532" s="590" t="s">
        <v>446</v>
      </c>
      <c r="S6532" s="360">
        <v>18517</v>
      </c>
      <c r="T6532" s="364">
        <v>1.08</v>
      </c>
      <c r="U6532" s="459">
        <f t="shared" si="447"/>
        <v>6199.4916000000003</v>
      </c>
      <c r="V6532" s="590" t="s">
        <v>7</v>
      </c>
    </row>
    <row r="6533" spans="2:22" s="3" customFormat="1" ht="110.25" x14ac:dyDescent="0.25">
      <c r="B6533" s="220" t="s">
        <v>2283</v>
      </c>
      <c r="C6533" s="561" t="s">
        <v>3322</v>
      </c>
      <c r="D6533" s="203" t="s">
        <v>3540</v>
      </c>
      <c r="E6533" s="590" t="s">
        <v>444</v>
      </c>
      <c r="F6533" s="583" t="s">
        <v>4926</v>
      </c>
      <c r="G6533" s="180" t="s">
        <v>7</v>
      </c>
      <c r="H6533" s="583" t="s">
        <v>154</v>
      </c>
      <c r="I6533" s="583">
        <v>2023</v>
      </c>
      <c r="J6533" s="590">
        <v>10</v>
      </c>
      <c r="K6533" s="590" t="s">
        <v>3328</v>
      </c>
      <c r="L6533" s="590" t="s">
        <v>979</v>
      </c>
      <c r="M6533" s="362">
        <v>44949</v>
      </c>
      <c r="N6533" s="583" t="s">
        <v>2449</v>
      </c>
      <c r="O6533" s="583">
        <v>1</v>
      </c>
      <c r="P6533" s="590">
        <v>0.08</v>
      </c>
      <c r="Q6533" s="590" t="s">
        <v>246</v>
      </c>
      <c r="R6533" s="590" t="s">
        <v>1119</v>
      </c>
      <c r="S6533" s="360">
        <v>53502</v>
      </c>
      <c r="T6533" s="364">
        <v>1.08</v>
      </c>
      <c r="U6533" s="459">
        <f t="shared" si="447"/>
        <v>4622.5727999999999</v>
      </c>
      <c r="V6533" s="590" t="s">
        <v>7</v>
      </c>
    </row>
    <row r="6534" spans="2:22" s="3" customFormat="1" ht="110.25" x14ac:dyDescent="0.25">
      <c r="B6534" s="220" t="s">
        <v>2283</v>
      </c>
      <c r="C6534" s="561" t="s">
        <v>3322</v>
      </c>
      <c r="D6534" s="203" t="s">
        <v>3540</v>
      </c>
      <c r="E6534" s="590" t="s">
        <v>740</v>
      </c>
      <c r="F6534" s="583" t="s">
        <v>4926</v>
      </c>
      <c r="G6534" s="180" t="s">
        <v>7</v>
      </c>
      <c r="H6534" s="583" t="s">
        <v>154</v>
      </c>
      <c r="I6534" s="583">
        <v>2023</v>
      </c>
      <c r="J6534" s="590">
        <v>10</v>
      </c>
      <c r="K6534" s="590" t="s">
        <v>2305</v>
      </c>
      <c r="L6534" s="590" t="s">
        <v>979</v>
      </c>
      <c r="M6534" s="362">
        <v>44949</v>
      </c>
      <c r="N6534" s="583" t="s">
        <v>2449</v>
      </c>
      <c r="O6534" s="583">
        <v>1</v>
      </c>
      <c r="P6534" s="590">
        <v>1</v>
      </c>
      <c r="Q6534" s="590" t="s">
        <v>143</v>
      </c>
      <c r="R6534" s="590" t="s">
        <v>363</v>
      </c>
      <c r="S6534" s="360">
        <v>611</v>
      </c>
      <c r="T6534" s="364">
        <v>1</v>
      </c>
      <c r="U6534" s="459">
        <f t="shared" si="447"/>
        <v>611</v>
      </c>
      <c r="V6534" s="590" t="s">
        <v>7</v>
      </c>
    </row>
    <row r="6535" spans="2:22" s="3" customFormat="1" ht="110.25" x14ac:dyDescent="0.25">
      <c r="B6535" s="220" t="s">
        <v>2283</v>
      </c>
      <c r="C6535" s="561" t="s">
        <v>3322</v>
      </c>
      <c r="D6535" s="203" t="s">
        <v>3540</v>
      </c>
      <c r="E6535" s="278" t="s">
        <v>189</v>
      </c>
      <c r="F6535" s="583" t="s">
        <v>4926</v>
      </c>
      <c r="G6535" s="180" t="s">
        <v>7</v>
      </c>
      <c r="H6535" s="583" t="s">
        <v>154</v>
      </c>
      <c r="I6535" s="583">
        <v>2023</v>
      </c>
      <c r="J6535" s="590">
        <v>10</v>
      </c>
      <c r="K6535" s="491" t="s">
        <v>4212</v>
      </c>
      <c r="L6535" s="590" t="s">
        <v>979</v>
      </c>
      <c r="M6535" s="362">
        <v>44949</v>
      </c>
      <c r="N6535" s="583" t="s">
        <v>2449</v>
      </c>
      <c r="O6535" s="583">
        <v>1</v>
      </c>
      <c r="P6535" s="282">
        <v>1</v>
      </c>
      <c r="Q6535" s="278" t="s">
        <v>156</v>
      </c>
      <c r="R6535" s="181" t="s">
        <v>382</v>
      </c>
      <c r="S6535" s="356">
        <v>500</v>
      </c>
      <c r="T6535" s="190">
        <v>1</v>
      </c>
      <c r="U6535" s="459">
        <f t="shared" si="447"/>
        <v>500</v>
      </c>
      <c r="V6535" s="590" t="s">
        <v>7</v>
      </c>
    </row>
    <row r="6536" spans="2:22" s="3" customFormat="1" ht="110.25" x14ac:dyDescent="0.25">
      <c r="B6536" s="388" t="s">
        <v>2283</v>
      </c>
      <c r="C6536" s="561" t="s">
        <v>3322</v>
      </c>
      <c r="D6536" s="203" t="s">
        <v>3540</v>
      </c>
      <c r="E6536" s="583" t="s">
        <v>26</v>
      </c>
      <c r="F6536" s="276" t="s">
        <v>7</v>
      </c>
      <c r="G6536" s="276" t="s">
        <v>7</v>
      </c>
      <c r="H6536" s="583" t="s">
        <v>7</v>
      </c>
      <c r="I6536" s="583" t="s">
        <v>7</v>
      </c>
      <c r="J6536" s="276" t="s">
        <v>7</v>
      </c>
      <c r="K6536" s="276" t="s">
        <v>7</v>
      </c>
      <c r="L6536" s="276" t="s">
        <v>7</v>
      </c>
      <c r="M6536" s="276" t="s">
        <v>7</v>
      </c>
      <c r="N6536" s="276" t="s">
        <v>7</v>
      </c>
      <c r="O6536" s="276" t="s">
        <v>7</v>
      </c>
      <c r="P6536" s="276" t="s">
        <v>7</v>
      </c>
      <c r="Q6536" s="276" t="s">
        <v>7</v>
      </c>
      <c r="R6536" s="276" t="s">
        <v>7</v>
      </c>
      <c r="S6536" s="344" t="s">
        <v>7</v>
      </c>
      <c r="T6536" s="276" t="s">
        <v>7</v>
      </c>
      <c r="U6536" s="453">
        <f>SUM(U6527:U6535)</f>
        <v>12971.783600000001</v>
      </c>
      <c r="V6536" s="590" t="s">
        <v>7</v>
      </c>
    </row>
    <row r="6537" spans="2:22" s="3" customFormat="1" ht="110.25" x14ac:dyDescent="0.25">
      <c r="B6537" s="220" t="s">
        <v>2283</v>
      </c>
      <c r="C6537" s="336" t="s">
        <v>3329</v>
      </c>
      <c r="D6537" s="203" t="s">
        <v>3541</v>
      </c>
      <c r="E6537" s="377" t="s">
        <v>2955</v>
      </c>
      <c r="F6537" s="180" t="s">
        <v>4927</v>
      </c>
      <c r="G6537" s="180" t="s">
        <v>7</v>
      </c>
      <c r="H6537" s="583" t="s">
        <v>154</v>
      </c>
      <c r="I6537" s="180" t="s">
        <v>548</v>
      </c>
      <c r="J6537" s="79">
        <v>10</v>
      </c>
      <c r="K6537" s="79" t="s">
        <v>3330</v>
      </c>
      <c r="L6537" s="590" t="s">
        <v>979</v>
      </c>
      <c r="M6537" s="180" t="s">
        <v>3871</v>
      </c>
      <c r="N6537" s="583" t="s">
        <v>2449</v>
      </c>
      <c r="O6537" s="180" t="s">
        <v>137</v>
      </c>
      <c r="P6537" s="180">
        <v>1</v>
      </c>
      <c r="Q6537" s="583" t="s">
        <v>185</v>
      </c>
      <c r="R6537" s="583" t="s">
        <v>2586</v>
      </c>
      <c r="S6537" s="424">
        <v>2728</v>
      </c>
      <c r="T6537" s="583">
        <v>1.05</v>
      </c>
      <c r="U6537" s="459">
        <f t="shared" si="447"/>
        <v>2864.4</v>
      </c>
      <c r="V6537" s="590" t="s">
        <v>7</v>
      </c>
    </row>
    <row r="6538" spans="2:22" s="3" customFormat="1" ht="110.25" x14ac:dyDescent="0.25">
      <c r="B6538" s="220" t="s">
        <v>2283</v>
      </c>
      <c r="C6538" s="336" t="s">
        <v>3329</v>
      </c>
      <c r="D6538" s="203" t="s">
        <v>3541</v>
      </c>
      <c r="E6538" s="377" t="s">
        <v>370</v>
      </c>
      <c r="F6538" s="180" t="s">
        <v>4927</v>
      </c>
      <c r="G6538" s="180" t="s">
        <v>7</v>
      </c>
      <c r="H6538" s="583" t="s">
        <v>154</v>
      </c>
      <c r="I6538" s="180" t="s">
        <v>548</v>
      </c>
      <c r="J6538" s="79">
        <v>10</v>
      </c>
      <c r="K6538" s="372" t="s">
        <v>3311</v>
      </c>
      <c r="L6538" s="590" t="s">
        <v>979</v>
      </c>
      <c r="M6538" s="180" t="s">
        <v>3871</v>
      </c>
      <c r="N6538" s="583" t="s">
        <v>2449</v>
      </c>
      <c r="O6538" s="180" t="s">
        <v>137</v>
      </c>
      <c r="P6538" s="590">
        <v>2</v>
      </c>
      <c r="Q6538" s="372" t="s">
        <v>224</v>
      </c>
      <c r="R6538" s="590" t="s">
        <v>225</v>
      </c>
      <c r="S6538" s="360">
        <v>27</v>
      </c>
      <c r="T6538" s="583">
        <v>1.04</v>
      </c>
      <c r="U6538" s="459">
        <f t="shared" si="447"/>
        <v>56.160000000000004</v>
      </c>
      <c r="V6538" s="590" t="s">
        <v>7</v>
      </c>
    </row>
    <row r="6539" spans="2:22" s="3" customFormat="1" ht="110.25" x14ac:dyDescent="0.25">
      <c r="B6539" s="220" t="s">
        <v>2283</v>
      </c>
      <c r="C6539" s="336" t="s">
        <v>3329</v>
      </c>
      <c r="D6539" s="203" t="s">
        <v>3541</v>
      </c>
      <c r="E6539" s="278" t="s">
        <v>350</v>
      </c>
      <c r="F6539" s="180" t="s">
        <v>4927</v>
      </c>
      <c r="G6539" s="180" t="s">
        <v>7</v>
      </c>
      <c r="H6539" s="583" t="s">
        <v>154</v>
      </c>
      <c r="I6539" s="180" t="s">
        <v>548</v>
      </c>
      <c r="J6539" s="79">
        <v>10</v>
      </c>
      <c r="K6539" s="377" t="s">
        <v>4260</v>
      </c>
      <c r="L6539" s="590" t="s">
        <v>979</v>
      </c>
      <c r="M6539" s="180" t="s">
        <v>3871</v>
      </c>
      <c r="N6539" s="583" t="s">
        <v>2449</v>
      </c>
      <c r="O6539" s="180" t="s">
        <v>137</v>
      </c>
      <c r="P6539" s="590">
        <v>1</v>
      </c>
      <c r="Q6539" s="178" t="s">
        <v>156</v>
      </c>
      <c r="R6539" s="181" t="s">
        <v>191</v>
      </c>
      <c r="S6539" s="356">
        <v>300</v>
      </c>
      <c r="T6539" s="583">
        <v>1</v>
      </c>
      <c r="U6539" s="459">
        <f t="shared" si="447"/>
        <v>300</v>
      </c>
      <c r="V6539" s="590" t="s">
        <v>7</v>
      </c>
    </row>
    <row r="6540" spans="2:22" s="3" customFormat="1" ht="110.25" x14ac:dyDescent="0.25">
      <c r="B6540" s="220" t="s">
        <v>2283</v>
      </c>
      <c r="C6540" s="336" t="s">
        <v>3329</v>
      </c>
      <c r="D6540" s="203" t="s">
        <v>3541</v>
      </c>
      <c r="E6540" s="377" t="s">
        <v>444</v>
      </c>
      <c r="F6540" s="180" t="s">
        <v>4928</v>
      </c>
      <c r="G6540" s="180" t="s">
        <v>7</v>
      </c>
      <c r="H6540" s="583" t="s">
        <v>154</v>
      </c>
      <c r="I6540" s="180" t="s">
        <v>548</v>
      </c>
      <c r="J6540" s="79">
        <v>10</v>
      </c>
      <c r="K6540" s="590" t="s">
        <v>3331</v>
      </c>
      <c r="L6540" s="590" t="s">
        <v>979</v>
      </c>
      <c r="M6540" s="180" t="s">
        <v>3871</v>
      </c>
      <c r="N6540" s="583" t="s">
        <v>2449</v>
      </c>
      <c r="O6540" s="180" t="s">
        <v>137</v>
      </c>
      <c r="P6540" s="370">
        <v>0.44</v>
      </c>
      <c r="Q6540" s="283" t="s">
        <v>246</v>
      </c>
      <c r="R6540" s="56" t="s">
        <v>360</v>
      </c>
      <c r="S6540" s="158">
        <v>15329</v>
      </c>
      <c r="T6540" s="583">
        <v>1.08</v>
      </c>
      <c r="U6540" s="459">
        <f t="shared" si="447"/>
        <v>7284.3408000000009</v>
      </c>
      <c r="V6540" s="590" t="s">
        <v>7</v>
      </c>
    </row>
    <row r="6541" spans="2:22" s="3" customFormat="1" ht="110.25" x14ac:dyDescent="0.25">
      <c r="B6541" s="220" t="s">
        <v>2283</v>
      </c>
      <c r="C6541" s="336" t="s">
        <v>3329</v>
      </c>
      <c r="D6541" s="203" t="s">
        <v>3541</v>
      </c>
      <c r="E6541" s="377" t="s">
        <v>444</v>
      </c>
      <c r="F6541" s="180" t="s">
        <v>4928</v>
      </c>
      <c r="G6541" s="180" t="s">
        <v>7</v>
      </c>
      <c r="H6541" s="583" t="s">
        <v>154</v>
      </c>
      <c r="I6541" s="180" t="s">
        <v>548</v>
      </c>
      <c r="J6541" s="79">
        <v>10</v>
      </c>
      <c r="K6541" s="590" t="s">
        <v>3332</v>
      </c>
      <c r="L6541" s="590" t="s">
        <v>979</v>
      </c>
      <c r="M6541" s="180" t="s">
        <v>3871</v>
      </c>
      <c r="N6541" s="583" t="s">
        <v>2449</v>
      </c>
      <c r="O6541" s="180" t="s">
        <v>137</v>
      </c>
      <c r="P6541" s="370">
        <v>0.2</v>
      </c>
      <c r="Q6541" s="283" t="s">
        <v>246</v>
      </c>
      <c r="R6541" s="56" t="s">
        <v>360</v>
      </c>
      <c r="S6541" s="158">
        <v>15329</v>
      </c>
      <c r="T6541" s="583">
        <v>1.08</v>
      </c>
      <c r="U6541" s="459">
        <f t="shared" si="447"/>
        <v>3311.0640000000003</v>
      </c>
      <c r="V6541" s="590" t="s">
        <v>7</v>
      </c>
    </row>
    <row r="6542" spans="2:22" s="3" customFormat="1" ht="110.25" x14ac:dyDescent="0.25">
      <c r="B6542" s="220" t="s">
        <v>2283</v>
      </c>
      <c r="C6542" s="336" t="s">
        <v>3329</v>
      </c>
      <c r="D6542" s="203" t="s">
        <v>3541</v>
      </c>
      <c r="E6542" s="56" t="s">
        <v>350</v>
      </c>
      <c r="F6542" s="180" t="s">
        <v>4929</v>
      </c>
      <c r="G6542" s="180" t="s">
        <v>7</v>
      </c>
      <c r="H6542" s="583" t="s">
        <v>154</v>
      </c>
      <c r="I6542" s="180" t="s">
        <v>548</v>
      </c>
      <c r="J6542" s="79">
        <v>10</v>
      </c>
      <c r="K6542" s="377" t="s">
        <v>4261</v>
      </c>
      <c r="L6542" s="590" t="s">
        <v>979</v>
      </c>
      <c r="M6542" s="180" t="s">
        <v>3871</v>
      </c>
      <c r="N6542" s="583" t="s">
        <v>2449</v>
      </c>
      <c r="O6542" s="180" t="s">
        <v>137</v>
      </c>
      <c r="P6542" s="238">
        <v>1</v>
      </c>
      <c r="Q6542" s="68" t="s">
        <v>156</v>
      </c>
      <c r="R6542" s="68" t="s">
        <v>382</v>
      </c>
      <c r="S6542" s="444">
        <v>500</v>
      </c>
      <c r="T6542" s="583">
        <v>1</v>
      </c>
      <c r="U6542" s="459">
        <f t="shared" si="447"/>
        <v>500</v>
      </c>
      <c r="V6542" s="590" t="s">
        <v>7</v>
      </c>
    </row>
    <row r="6543" spans="2:22" s="3" customFormat="1" ht="110.25" x14ac:dyDescent="0.25">
      <c r="B6543" s="335" t="s">
        <v>2283</v>
      </c>
      <c r="C6543" s="336" t="s">
        <v>3329</v>
      </c>
      <c r="D6543" s="203" t="s">
        <v>3541</v>
      </c>
      <c r="E6543" s="583" t="s">
        <v>26</v>
      </c>
      <c r="F6543" s="276" t="s">
        <v>7</v>
      </c>
      <c r="G6543" s="276" t="s">
        <v>7</v>
      </c>
      <c r="H6543" s="583" t="s">
        <v>7</v>
      </c>
      <c r="I6543" s="276" t="s">
        <v>7</v>
      </c>
      <c r="J6543" s="276" t="s">
        <v>7</v>
      </c>
      <c r="K6543" s="276" t="s">
        <v>7</v>
      </c>
      <c r="L6543" s="276" t="s">
        <v>7</v>
      </c>
      <c r="M6543" s="276" t="s">
        <v>7</v>
      </c>
      <c r="N6543" s="276" t="s">
        <v>7</v>
      </c>
      <c r="O6543" s="276" t="s">
        <v>7</v>
      </c>
      <c r="P6543" s="276" t="s">
        <v>7</v>
      </c>
      <c r="Q6543" s="276" t="s">
        <v>7</v>
      </c>
      <c r="R6543" s="276" t="s">
        <v>7</v>
      </c>
      <c r="S6543" s="344" t="s">
        <v>7</v>
      </c>
      <c r="T6543" s="276" t="s">
        <v>7</v>
      </c>
      <c r="U6543" s="453">
        <f>SUM(U6537:U6542)</f>
        <v>14315.964800000002</v>
      </c>
      <c r="V6543" s="590" t="s">
        <v>7</v>
      </c>
    </row>
    <row r="6544" spans="2:22" s="3" customFormat="1" ht="47.25" x14ac:dyDescent="0.25">
      <c r="B6544" s="220" t="s">
        <v>2236</v>
      </c>
      <c r="C6544" s="561" t="s">
        <v>3333</v>
      </c>
      <c r="D6544" s="203" t="s">
        <v>3511</v>
      </c>
      <c r="E6544" s="377" t="s">
        <v>194</v>
      </c>
      <c r="F6544" s="276" t="s">
        <v>4930</v>
      </c>
      <c r="G6544" s="581" t="s">
        <v>7</v>
      </c>
      <c r="H6544" s="583" t="s">
        <v>154</v>
      </c>
      <c r="I6544" s="276">
        <v>2024</v>
      </c>
      <c r="J6544" s="56">
        <v>110</v>
      </c>
      <c r="K6544" s="56" t="s">
        <v>4187</v>
      </c>
      <c r="L6544" s="590" t="s">
        <v>979</v>
      </c>
      <c r="M6544" s="362" t="s">
        <v>3850</v>
      </c>
      <c r="N6544" s="589" t="s">
        <v>2449</v>
      </c>
      <c r="O6544" s="276">
        <v>1</v>
      </c>
      <c r="P6544" s="276">
        <v>54</v>
      </c>
      <c r="Q6544" s="276" t="s">
        <v>140</v>
      </c>
      <c r="R6544" s="276" t="s">
        <v>457</v>
      </c>
      <c r="S6544" s="344">
        <v>402</v>
      </c>
      <c r="T6544" s="276">
        <v>1.04</v>
      </c>
      <c r="U6544" s="459">
        <f t="shared" si="447"/>
        <v>22576.32</v>
      </c>
      <c r="V6544" s="590" t="s">
        <v>7</v>
      </c>
    </row>
    <row r="6545" spans="2:22" s="3" customFormat="1" ht="63" x14ac:dyDescent="0.25">
      <c r="B6545" s="220" t="s">
        <v>2236</v>
      </c>
      <c r="C6545" s="561" t="s">
        <v>3333</v>
      </c>
      <c r="D6545" s="203" t="s">
        <v>3511</v>
      </c>
      <c r="E6545" s="56" t="s">
        <v>189</v>
      </c>
      <c r="F6545" s="276" t="s">
        <v>4930</v>
      </c>
      <c r="G6545" s="581" t="s">
        <v>7</v>
      </c>
      <c r="H6545" s="583" t="s">
        <v>154</v>
      </c>
      <c r="I6545" s="276">
        <v>2027</v>
      </c>
      <c r="J6545" s="56">
        <v>110</v>
      </c>
      <c r="K6545" s="377" t="s">
        <v>3002</v>
      </c>
      <c r="L6545" s="590" t="s">
        <v>979</v>
      </c>
      <c r="M6545" s="362" t="s">
        <v>3850</v>
      </c>
      <c r="N6545" s="589" t="s">
        <v>2449</v>
      </c>
      <c r="O6545" s="276">
        <v>1</v>
      </c>
      <c r="P6545" s="276">
        <v>1</v>
      </c>
      <c r="Q6545" s="56" t="s">
        <v>156</v>
      </c>
      <c r="R6545" s="276" t="s">
        <v>283</v>
      </c>
      <c r="S6545" s="344">
        <v>3000</v>
      </c>
      <c r="T6545" s="276">
        <v>1</v>
      </c>
      <c r="U6545" s="459">
        <f t="shared" si="447"/>
        <v>3000</v>
      </c>
      <c r="V6545" s="590" t="s">
        <v>7</v>
      </c>
    </row>
    <row r="6546" spans="2:22" s="3" customFormat="1" ht="63" x14ac:dyDescent="0.25">
      <c r="B6546" s="335" t="s">
        <v>2236</v>
      </c>
      <c r="C6546" s="336" t="s">
        <v>3333</v>
      </c>
      <c r="D6546" s="435" t="s">
        <v>3511</v>
      </c>
      <c r="E6546" s="583" t="s">
        <v>26</v>
      </c>
      <c r="F6546" s="276" t="s">
        <v>7</v>
      </c>
      <c r="G6546" s="276" t="s">
        <v>7</v>
      </c>
      <c r="H6546" s="583" t="s">
        <v>7</v>
      </c>
      <c r="I6546" s="276" t="s">
        <v>7</v>
      </c>
      <c r="J6546" s="276" t="s">
        <v>7</v>
      </c>
      <c r="K6546" s="276" t="s">
        <v>7</v>
      </c>
      <c r="L6546" s="276" t="s">
        <v>7</v>
      </c>
      <c r="M6546" s="276" t="s">
        <v>7</v>
      </c>
      <c r="N6546" s="276" t="s">
        <v>7</v>
      </c>
      <c r="O6546" s="276" t="s">
        <v>7</v>
      </c>
      <c r="P6546" s="276" t="s">
        <v>7</v>
      </c>
      <c r="Q6546" s="276" t="s">
        <v>7</v>
      </c>
      <c r="R6546" s="276" t="s">
        <v>7</v>
      </c>
      <c r="S6546" s="344" t="s">
        <v>7</v>
      </c>
      <c r="T6546" s="276" t="s">
        <v>7</v>
      </c>
      <c r="U6546" s="453">
        <f>SUM(U6544:U6545)</f>
        <v>25576.32</v>
      </c>
      <c r="V6546" s="590" t="s">
        <v>7</v>
      </c>
    </row>
    <row r="6547" spans="2:22" s="3" customFormat="1" ht="47.25" x14ac:dyDescent="0.25">
      <c r="B6547" s="203" t="s">
        <v>2236</v>
      </c>
      <c r="C6547" s="561" t="s">
        <v>3338</v>
      </c>
      <c r="D6547" s="203" t="s">
        <v>3503</v>
      </c>
      <c r="E6547" s="56" t="s">
        <v>630</v>
      </c>
      <c r="F6547" s="276" t="s">
        <v>4931</v>
      </c>
      <c r="G6547" s="581" t="s">
        <v>7</v>
      </c>
      <c r="H6547" s="583" t="s">
        <v>154</v>
      </c>
      <c r="I6547" s="276">
        <v>2024</v>
      </c>
      <c r="J6547" s="56">
        <v>110</v>
      </c>
      <c r="K6547" s="56" t="s">
        <v>528</v>
      </c>
      <c r="L6547" s="590" t="s">
        <v>979</v>
      </c>
      <c r="M6547" s="343">
        <v>44866</v>
      </c>
      <c r="N6547" s="589" t="s">
        <v>2449</v>
      </c>
      <c r="O6547" s="276">
        <v>1</v>
      </c>
      <c r="P6547" s="276">
        <v>2</v>
      </c>
      <c r="Q6547" s="276" t="s">
        <v>185</v>
      </c>
      <c r="R6547" s="276" t="s">
        <v>644</v>
      </c>
      <c r="S6547" s="344">
        <v>2289</v>
      </c>
      <c r="T6547" s="276">
        <v>1.04</v>
      </c>
      <c r="U6547" s="459">
        <f t="shared" si="447"/>
        <v>4761.12</v>
      </c>
      <c r="V6547" s="590" t="s">
        <v>7</v>
      </c>
    </row>
    <row r="6548" spans="2:22" s="3" customFormat="1" ht="63" x14ac:dyDescent="0.25">
      <c r="B6548" s="203" t="s">
        <v>2236</v>
      </c>
      <c r="C6548" s="561" t="s">
        <v>3339</v>
      </c>
      <c r="D6548" s="203" t="s">
        <v>3503</v>
      </c>
      <c r="E6548" s="56" t="s">
        <v>630</v>
      </c>
      <c r="F6548" s="276" t="s">
        <v>4931</v>
      </c>
      <c r="G6548" s="581" t="s">
        <v>7</v>
      </c>
      <c r="H6548" s="583" t="s">
        <v>154</v>
      </c>
      <c r="I6548" s="276">
        <v>2024</v>
      </c>
      <c r="J6548" s="56">
        <v>110</v>
      </c>
      <c r="K6548" s="56" t="s">
        <v>530</v>
      </c>
      <c r="L6548" s="590" t="s">
        <v>979</v>
      </c>
      <c r="M6548" s="343">
        <v>44866</v>
      </c>
      <c r="N6548" s="589" t="s">
        <v>2449</v>
      </c>
      <c r="O6548" s="276">
        <v>1</v>
      </c>
      <c r="P6548" s="276">
        <v>12</v>
      </c>
      <c r="Q6548" s="56" t="s">
        <v>185</v>
      </c>
      <c r="R6548" s="56" t="s">
        <v>265</v>
      </c>
      <c r="S6548" s="57">
        <v>641</v>
      </c>
      <c r="T6548" s="276">
        <v>1.04</v>
      </c>
      <c r="U6548" s="459">
        <f t="shared" si="447"/>
        <v>7999.68</v>
      </c>
      <c r="V6548" s="590" t="s">
        <v>7</v>
      </c>
    </row>
    <row r="6549" spans="2:22" s="3" customFormat="1" ht="63" x14ac:dyDescent="0.25">
      <c r="B6549" s="203" t="s">
        <v>2236</v>
      </c>
      <c r="C6549" s="561" t="s">
        <v>3339</v>
      </c>
      <c r="D6549" s="203" t="s">
        <v>3503</v>
      </c>
      <c r="E6549" s="56" t="s">
        <v>630</v>
      </c>
      <c r="F6549" s="276" t="s">
        <v>4931</v>
      </c>
      <c r="G6549" s="581" t="s">
        <v>7</v>
      </c>
      <c r="H6549" s="583" t="s">
        <v>154</v>
      </c>
      <c r="I6549" s="276">
        <v>2024</v>
      </c>
      <c r="J6549" s="56">
        <v>110</v>
      </c>
      <c r="K6549" s="56" t="s">
        <v>531</v>
      </c>
      <c r="L6549" s="180" t="s">
        <v>979</v>
      </c>
      <c r="M6549" s="343">
        <v>44866</v>
      </c>
      <c r="N6549" s="583" t="s">
        <v>2449</v>
      </c>
      <c r="O6549" s="180" t="s">
        <v>137</v>
      </c>
      <c r="P6549" s="590">
        <v>45</v>
      </c>
      <c r="Q6549" s="590" t="s">
        <v>185</v>
      </c>
      <c r="R6549" s="181" t="s">
        <v>643</v>
      </c>
      <c r="S6549" s="356">
        <v>137</v>
      </c>
      <c r="T6549" s="583">
        <v>1.04</v>
      </c>
      <c r="U6549" s="459">
        <f t="shared" si="447"/>
        <v>6411.6</v>
      </c>
      <c r="V6549" s="590" t="s">
        <v>7</v>
      </c>
    </row>
    <row r="6550" spans="2:22" s="3" customFormat="1" ht="63" x14ac:dyDescent="0.25">
      <c r="B6550" s="203" t="s">
        <v>2236</v>
      </c>
      <c r="C6550" s="561" t="s">
        <v>3339</v>
      </c>
      <c r="D6550" s="203" t="s">
        <v>3503</v>
      </c>
      <c r="E6550" s="56" t="s">
        <v>189</v>
      </c>
      <c r="F6550" s="276" t="s">
        <v>4931</v>
      </c>
      <c r="G6550" s="581" t="s">
        <v>7</v>
      </c>
      <c r="H6550" s="583" t="s">
        <v>154</v>
      </c>
      <c r="I6550" s="276">
        <v>2024</v>
      </c>
      <c r="J6550" s="56">
        <v>110</v>
      </c>
      <c r="K6550" s="377" t="s">
        <v>3321</v>
      </c>
      <c r="L6550" s="590" t="s">
        <v>979</v>
      </c>
      <c r="M6550" s="343">
        <v>44866</v>
      </c>
      <c r="N6550" s="589" t="s">
        <v>2449</v>
      </c>
      <c r="O6550" s="276">
        <v>1</v>
      </c>
      <c r="P6550" s="276">
        <v>1</v>
      </c>
      <c r="Q6550" s="56" t="s">
        <v>156</v>
      </c>
      <c r="R6550" s="68" t="s">
        <v>351</v>
      </c>
      <c r="S6550" s="279">
        <v>1500</v>
      </c>
      <c r="T6550" s="276">
        <v>1</v>
      </c>
      <c r="U6550" s="459">
        <f t="shared" si="447"/>
        <v>1500</v>
      </c>
      <c r="V6550" s="590" t="s">
        <v>7</v>
      </c>
    </row>
    <row r="6551" spans="2:22" s="3" customFormat="1" ht="63" x14ac:dyDescent="0.25">
      <c r="B6551" s="337" t="s">
        <v>2236</v>
      </c>
      <c r="C6551" s="336" t="s">
        <v>3339</v>
      </c>
      <c r="D6551" s="203" t="s">
        <v>3503</v>
      </c>
      <c r="E6551" s="583" t="s">
        <v>26</v>
      </c>
      <c r="F6551" s="276" t="s">
        <v>7</v>
      </c>
      <c r="G6551" s="276" t="s">
        <v>7</v>
      </c>
      <c r="H6551" s="583" t="s">
        <v>7</v>
      </c>
      <c r="I6551" s="276" t="s">
        <v>7</v>
      </c>
      <c r="J6551" s="276" t="s">
        <v>7</v>
      </c>
      <c r="K6551" s="276" t="s">
        <v>7</v>
      </c>
      <c r="L6551" s="276" t="s">
        <v>7</v>
      </c>
      <c r="M6551" s="276" t="s">
        <v>7</v>
      </c>
      <c r="N6551" s="276" t="s">
        <v>7</v>
      </c>
      <c r="O6551" s="276" t="s">
        <v>7</v>
      </c>
      <c r="P6551" s="276" t="s">
        <v>7</v>
      </c>
      <c r="Q6551" s="276" t="s">
        <v>7</v>
      </c>
      <c r="R6551" s="68" t="s">
        <v>7</v>
      </c>
      <c r="S6551" s="279" t="s">
        <v>7</v>
      </c>
      <c r="T6551" s="276" t="s">
        <v>7</v>
      </c>
      <c r="U6551" s="453">
        <f>SUM(U6547:U6550)</f>
        <v>20672.400000000001</v>
      </c>
      <c r="V6551" s="590" t="s">
        <v>7</v>
      </c>
    </row>
    <row r="6552" spans="2:22" s="3" customFormat="1" ht="126" x14ac:dyDescent="0.25">
      <c r="B6552" s="203" t="s">
        <v>2236</v>
      </c>
      <c r="C6552" s="336" t="s">
        <v>3505</v>
      </c>
      <c r="D6552" s="329" t="s">
        <v>3504</v>
      </c>
      <c r="E6552" s="590" t="s">
        <v>2282</v>
      </c>
      <c r="F6552" s="180" t="s">
        <v>3340</v>
      </c>
      <c r="G6552" s="180" t="s">
        <v>7</v>
      </c>
      <c r="H6552" s="583" t="s">
        <v>154</v>
      </c>
      <c r="I6552" s="180" t="s">
        <v>329</v>
      </c>
      <c r="J6552" s="79">
        <v>110</v>
      </c>
      <c r="K6552" s="372" t="s">
        <v>3341</v>
      </c>
      <c r="L6552" s="180" t="s">
        <v>5</v>
      </c>
      <c r="M6552" s="180" t="s">
        <v>3105</v>
      </c>
      <c r="N6552" s="583" t="s">
        <v>2449</v>
      </c>
      <c r="O6552" s="180" t="s">
        <v>137</v>
      </c>
      <c r="P6552" s="590">
        <v>2</v>
      </c>
      <c r="Q6552" s="372" t="s">
        <v>261</v>
      </c>
      <c r="R6552" s="68" t="s">
        <v>3342</v>
      </c>
      <c r="S6552" s="279">
        <v>48424</v>
      </c>
      <c r="T6552" s="583">
        <v>1.05</v>
      </c>
      <c r="U6552" s="459">
        <f t="shared" si="447"/>
        <v>101690.40000000001</v>
      </c>
      <c r="V6552" s="590" t="s">
        <v>7</v>
      </c>
    </row>
    <row r="6553" spans="2:22" s="3" customFormat="1" ht="126" x14ac:dyDescent="0.25">
      <c r="B6553" s="203" t="s">
        <v>2236</v>
      </c>
      <c r="C6553" s="336" t="s">
        <v>3505</v>
      </c>
      <c r="D6553" s="329" t="s">
        <v>3504</v>
      </c>
      <c r="E6553" s="590" t="s">
        <v>812</v>
      </c>
      <c r="F6553" s="180" t="s">
        <v>3340</v>
      </c>
      <c r="G6553" s="180" t="s">
        <v>7</v>
      </c>
      <c r="H6553" s="583" t="s">
        <v>154</v>
      </c>
      <c r="I6553" s="180" t="s">
        <v>329</v>
      </c>
      <c r="J6553" s="79">
        <v>10</v>
      </c>
      <c r="K6553" s="372" t="s">
        <v>3343</v>
      </c>
      <c r="L6553" s="180" t="s">
        <v>5</v>
      </c>
      <c r="M6553" s="180" t="s">
        <v>3105</v>
      </c>
      <c r="N6553" s="583" t="s">
        <v>2449</v>
      </c>
      <c r="O6553" s="180" t="s">
        <v>137</v>
      </c>
      <c r="P6553" s="590">
        <v>28</v>
      </c>
      <c r="Q6553" s="372" t="s">
        <v>261</v>
      </c>
      <c r="R6553" s="68" t="s">
        <v>1124</v>
      </c>
      <c r="S6553" s="279">
        <v>2619</v>
      </c>
      <c r="T6553" s="583">
        <v>1.08</v>
      </c>
      <c r="U6553" s="459">
        <f t="shared" si="447"/>
        <v>79198.560000000012</v>
      </c>
      <c r="V6553" s="590" t="s">
        <v>7</v>
      </c>
    </row>
    <row r="6554" spans="2:22" s="3" customFormat="1" ht="126" x14ac:dyDescent="0.25">
      <c r="B6554" s="203" t="s">
        <v>2236</v>
      </c>
      <c r="C6554" s="336" t="s">
        <v>3505</v>
      </c>
      <c r="D6554" s="329" t="s">
        <v>3504</v>
      </c>
      <c r="E6554" s="590" t="s">
        <v>812</v>
      </c>
      <c r="F6554" s="180" t="s">
        <v>3340</v>
      </c>
      <c r="G6554" s="180" t="s">
        <v>7</v>
      </c>
      <c r="H6554" s="583" t="s">
        <v>154</v>
      </c>
      <c r="I6554" s="180" t="s">
        <v>329</v>
      </c>
      <c r="J6554" s="79">
        <v>10</v>
      </c>
      <c r="K6554" s="372" t="s">
        <v>3343</v>
      </c>
      <c r="L6554" s="180" t="s">
        <v>5</v>
      </c>
      <c r="M6554" s="180" t="s">
        <v>3105</v>
      </c>
      <c r="N6554" s="583" t="s">
        <v>2449</v>
      </c>
      <c r="O6554" s="180" t="s">
        <v>137</v>
      </c>
      <c r="P6554" s="590">
        <v>4</v>
      </c>
      <c r="Q6554" s="372" t="s">
        <v>261</v>
      </c>
      <c r="R6554" s="68" t="s">
        <v>1124</v>
      </c>
      <c r="S6554" s="279">
        <v>2619</v>
      </c>
      <c r="T6554" s="583">
        <v>1.08</v>
      </c>
      <c r="U6554" s="459">
        <f t="shared" si="447"/>
        <v>11314.08</v>
      </c>
      <c r="V6554" s="590" t="s">
        <v>7</v>
      </c>
    </row>
    <row r="6555" spans="2:22" s="3" customFormat="1" ht="126" x14ac:dyDescent="0.25">
      <c r="B6555" s="203" t="s">
        <v>2236</v>
      </c>
      <c r="C6555" s="336" t="s">
        <v>3505</v>
      </c>
      <c r="D6555" s="329" t="s">
        <v>3504</v>
      </c>
      <c r="E6555" s="590" t="s">
        <v>812</v>
      </c>
      <c r="F6555" s="180" t="s">
        <v>3340</v>
      </c>
      <c r="G6555" s="180" t="s">
        <v>7</v>
      </c>
      <c r="H6555" s="583" t="s">
        <v>154</v>
      </c>
      <c r="I6555" s="180" t="s">
        <v>329</v>
      </c>
      <c r="J6555" s="79">
        <v>10</v>
      </c>
      <c r="K6555" s="372" t="s">
        <v>3343</v>
      </c>
      <c r="L6555" s="180" t="s">
        <v>5</v>
      </c>
      <c r="M6555" s="180" t="s">
        <v>3105</v>
      </c>
      <c r="N6555" s="583" t="s">
        <v>2449</v>
      </c>
      <c r="O6555" s="180" t="s">
        <v>137</v>
      </c>
      <c r="P6555" s="590">
        <v>3</v>
      </c>
      <c r="Q6555" s="372" t="s">
        <v>261</v>
      </c>
      <c r="R6555" s="68" t="s">
        <v>1124</v>
      </c>
      <c r="S6555" s="279">
        <v>2619</v>
      </c>
      <c r="T6555" s="583">
        <v>1.08</v>
      </c>
      <c r="U6555" s="459">
        <f t="shared" si="447"/>
        <v>8485.5600000000013</v>
      </c>
      <c r="V6555" s="590" t="s">
        <v>7</v>
      </c>
    </row>
    <row r="6556" spans="2:22" s="3" customFormat="1" ht="126" x14ac:dyDescent="0.25">
      <c r="B6556" s="203" t="s">
        <v>2236</v>
      </c>
      <c r="C6556" s="336" t="s">
        <v>3505</v>
      </c>
      <c r="D6556" s="329" t="s">
        <v>3504</v>
      </c>
      <c r="E6556" s="590" t="s">
        <v>812</v>
      </c>
      <c r="F6556" s="180" t="s">
        <v>3340</v>
      </c>
      <c r="G6556" s="180" t="s">
        <v>7</v>
      </c>
      <c r="H6556" s="583" t="s">
        <v>154</v>
      </c>
      <c r="I6556" s="180" t="s">
        <v>329</v>
      </c>
      <c r="J6556" s="79">
        <v>10</v>
      </c>
      <c r="K6556" s="372" t="s">
        <v>3343</v>
      </c>
      <c r="L6556" s="180" t="s">
        <v>5</v>
      </c>
      <c r="M6556" s="180" t="s">
        <v>3105</v>
      </c>
      <c r="N6556" s="583" t="s">
        <v>2449</v>
      </c>
      <c r="O6556" s="180" t="s">
        <v>137</v>
      </c>
      <c r="P6556" s="590">
        <v>2</v>
      </c>
      <c r="Q6556" s="372" t="s">
        <v>261</v>
      </c>
      <c r="R6556" s="68" t="s">
        <v>1124</v>
      </c>
      <c r="S6556" s="279">
        <v>2619</v>
      </c>
      <c r="T6556" s="583">
        <v>1.08</v>
      </c>
      <c r="U6556" s="459">
        <f t="shared" si="447"/>
        <v>5657.04</v>
      </c>
      <c r="V6556" s="590" t="s">
        <v>7</v>
      </c>
    </row>
    <row r="6557" spans="2:22" s="3" customFormat="1" ht="126" x14ac:dyDescent="0.25">
      <c r="B6557" s="203" t="s">
        <v>2236</v>
      </c>
      <c r="C6557" s="336" t="s">
        <v>3505</v>
      </c>
      <c r="D6557" s="329" t="s">
        <v>3504</v>
      </c>
      <c r="E6557" s="590" t="s">
        <v>525</v>
      </c>
      <c r="F6557" s="180" t="s">
        <v>3340</v>
      </c>
      <c r="G6557" s="180" t="s">
        <v>7</v>
      </c>
      <c r="H6557" s="583" t="s">
        <v>154</v>
      </c>
      <c r="I6557" s="180" t="s">
        <v>329</v>
      </c>
      <c r="J6557" s="79">
        <v>10</v>
      </c>
      <c r="K6557" s="372" t="s">
        <v>4250</v>
      </c>
      <c r="L6557" s="180" t="s">
        <v>5</v>
      </c>
      <c r="M6557" s="180" t="s">
        <v>3105</v>
      </c>
      <c r="N6557" s="583" t="s">
        <v>2449</v>
      </c>
      <c r="O6557" s="180" t="s">
        <v>137</v>
      </c>
      <c r="P6557" s="590">
        <v>31</v>
      </c>
      <c r="Q6557" s="372" t="s">
        <v>214</v>
      </c>
      <c r="R6557" s="68" t="s">
        <v>236</v>
      </c>
      <c r="S6557" s="279">
        <v>180</v>
      </c>
      <c r="T6557" s="583">
        <v>1.04</v>
      </c>
      <c r="U6557" s="459">
        <f t="shared" si="447"/>
        <v>5803.2</v>
      </c>
      <c r="V6557" s="590" t="s">
        <v>7</v>
      </c>
    </row>
    <row r="6558" spans="2:22" s="3" customFormat="1" ht="126" x14ac:dyDescent="0.25">
      <c r="B6558" s="203" t="s">
        <v>2236</v>
      </c>
      <c r="C6558" s="336" t="s">
        <v>3505</v>
      </c>
      <c r="D6558" s="329" t="s">
        <v>3504</v>
      </c>
      <c r="E6558" s="377" t="s">
        <v>2297</v>
      </c>
      <c r="F6558" s="180" t="s">
        <v>3340</v>
      </c>
      <c r="G6558" s="180" t="s">
        <v>7</v>
      </c>
      <c r="H6558" s="583" t="s">
        <v>154</v>
      </c>
      <c r="I6558" s="180" t="s">
        <v>329</v>
      </c>
      <c r="J6558" s="79">
        <v>10</v>
      </c>
      <c r="K6558" s="372" t="s">
        <v>4249</v>
      </c>
      <c r="L6558" s="180" t="s">
        <v>5</v>
      </c>
      <c r="M6558" s="180" t="s">
        <v>3105</v>
      </c>
      <c r="N6558" s="583" t="s">
        <v>2449</v>
      </c>
      <c r="O6558" s="180" t="s">
        <v>137</v>
      </c>
      <c r="P6558" s="590">
        <v>4</v>
      </c>
      <c r="Q6558" s="372" t="s">
        <v>261</v>
      </c>
      <c r="R6558" s="68" t="s">
        <v>1952</v>
      </c>
      <c r="S6558" s="279">
        <v>4349</v>
      </c>
      <c r="T6558" s="583">
        <v>1.05</v>
      </c>
      <c r="U6558" s="459">
        <f t="shared" si="447"/>
        <v>18265.8</v>
      </c>
      <c r="V6558" s="590" t="s">
        <v>7</v>
      </c>
    </row>
    <row r="6559" spans="2:22" s="3" customFormat="1" ht="126" x14ac:dyDescent="0.25">
      <c r="B6559" s="203" t="s">
        <v>2236</v>
      </c>
      <c r="C6559" s="336" t="s">
        <v>3505</v>
      </c>
      <c r="D6559" s="329" t="s">
        <v>3504</v>
      </c>
      <c r="E6559" s="590" t="s">
        <v>527</v>
      </c>
      <c r="F6559" s="180" t="s">
        <v>3340</v>
      </c>
      <c r="G6559" s="180" t="s">
        <v>7</v>
      </c>
      <c r="H6559" s="583" t="s">
        <v>154</v>
      </c>
      <c r="I6559" s="180" t="s">
        <v>329</v>
      </c>
      <c r="J6559" s="79">
        <v>110</v>
      </c>
      <c r="K6559" s="372" t="s">
        <v>898</v>
      </c>
      <c r="L6559" s="180" t="s">
        <v>5</v>
      </c>
      <c r="M6559" s="180" t="s">
        <v>3105</v>
      </c>
      <c r="N6559" s="583" t="s">
        <v>2449</v>
      </c>
      <c r="O6559" s="180" t="s">
        <v>137</v>
      </c>
      <c r="P6559" s="590">
        <v>2</v>
      </c>
      <c r="Q6559" s="372" t="s">
        <v>214</v>
      </c>
      <c r="R6559" s="68" t="s">
        <v>843</v>
      </c>
      <c r="S6559" s="279">
        <v>1086</v>
      </c>
      <c r="T6559" s="583">
        <v>1.04</v>
      </c>
      <c r="U6559" s="459">
        <f t="shared" si="447"/>
        <v>2258.88</v>
      </c>
      <c r="V6559" s="590" t="s">
        <v>7</v>
      </c>
    </row>
    <row r="6560" spans="2:22" s="3" customFormat="1" ht="126" x14ac:dyDescent="0.25">
      <c r="B6560" s="203" t="s">
        <v>2236</v>
      </c>
      <c r="C6560" s="336" t="s">
        <v>3505</v>
      </c>
      <c r="D6560" s="329" t="s">
        <v>3504</v>
      </c>
      <c r="E6560" s="590" t="s">
        <v>3345</v>
      </c>
      <c r="F6560" s="180" t="s">
        <v>3340</v>
      </c>
      <c r="G6560" s="180" t="s">
        <v>7</v>
      </c>
      <c r="H6560" s="583" t="s">
        <v>154</v>
      </c>
      <c r="I6560" s="180" t="s">
        <v>329</v>
      </c>
      <c r="J6560" s="79">
        <v>110</v>
      </c>
      <c r="K6560" s="372" t="s">
        <v>2637</v>
      </c>
      <c r="L6560" s="180" t="s">
        <v>5</v>
      </c>
      <c r="M6560" s="180" t="s">
        <v>3105</v>
      </c>
      <c r="N6560" s="583" t="s">
        <v>2449</v>
      </c>
      <c r="O6560" s="180" t="s">
        <v>137</v>
      </c>
      <c r="P6560" s="590">
        <v>1</v>
      </c>
      <c r="Q6560" s="372" t="s">
        <v>214</v>
      </c>
      <c r="R6560" s="68" t="s">
        <v>783</v>
      </c>
      <c r="S6560" s="279">
        <v>1467</v>
      </c>
      <c r="T6560" s="583">
        <v>1.04</v>
      </c>
      <c r="U6560" s="459">
        <f t="shared" si="447"/>
        <v>1525.68</v>
      </c>
      <c r="V6560" s="590" t="s">
        <v>7</v>
      </c>
    </row>
    <row r="6561" spans="2:22" s="3" customFormat="1" ht="126" x14ac:dyDescent="0.25">
      <c r="B6561" s="203" t="s">
        <v>2236</v>
      </c>
      <c r="C6561" s="336" t="s">
        <v>3505</v>
      </c>
      <c r="D6561" s="329" t="s">
        <v>3504</v>
      </c>
      <c r="E6561" s="377" t="s">
        <v>3554</v>
      </c>
      <c r="F6561" s="180" t="s">
        <v>3340</v>
      </c>
      <c r="G6561" s="180" t="s">
        <v>7</v>
      </c>
      <c r="H6561" s="583" t="s">
        <v>154</v>
      </c>
      <c r="I6561" s="180" t="s">
        <v>329</v>
      </c>
      <c r="J6561" s="79">
        <v>110</v>
      </c>
      <c r="K6561" s="372" t="s">
        <v>946</v>
      </c>
      <c r="L6561" s="180" t="s">
        <v>5</v>
      </c>
      <c r="M6561" s="180" t="s">
        <v>3105</v>
      </c>
      <c r="N6561" s="583" t="s">
        <v>2449</v>
      </c>
      <c r="O6561" s="180" t="s">
        <v>137</v>
      </c>
      <c r="P6561" s="590">
        <v>1</v>
      </c>
      <c r="Q6561" s="372" t="s">
        <v>214</v>
      </c>
      <c r="R6561" s="68" t="s">
        <v>947</v>
      </c>
      <c r="S6561" s="279">
        <v>2124</v>
      </c>
      <c r="T6561" s="583">
        <v>1.04</v>
      </c>
      <c r="U6561" s="459">
        <f t="shared" si="447"/>
        <v>2208.96</v>
      </c>
      <c r="V6561" s="590" t="s">
        <v>7</v>
      </c>
    </row>
    <row r="6562" spans="2:22" s="3" customFormat="1" ht="126" x14ac:dyDescent="0.25">
      <c r="B6562" s="203" t="s">
        <v>2236</v>
      </c>
      <c r="C6562" s="336" t="s">
        <v>3505</v>
      </c>
      <c r="D6562" s="329" t="s">
        <v>3504</v>
      </c>
      <c r="E6562" s="377" t="s">
        <v>3554</v>
      </c>
      <c r="F6562" s="180" t="s">
        <v>3340</v>
      </c>
      <c r="G6562" s="180" t="s">
        <v>7</v>
      </c>
      <c r="H6562" s="583" t="s">
        <v>154</v>
      </c>
      <c r="I6562" s="180" t="s">
        <v>329</v>
      </c>
      <c r="J6562" s="79">
        <v>110</v>
      </c>
      <c r="K6562" s="372" t="s">
        <v>511</v>
      </c>
      <c r="L6562" s="180" t="s">
        <v>5</v>
      </c>
      <c r="M6562" s="180" t="s">
        <v>3105</v>
      </c>
      <c r="N6562" s="583" t="s">
        <v>2449</v>
      </c>
      <c r="O6562" s="180" t="s">
        <v>137</v>
      </c>
      <c r="P6562" s="590">
        <v>1</v>
      </c>
      <c r="Q6562" s="372" t="s">
        <v>214</v>
      </c>
      <c r="R6562" s="68" t="s">
        <v>648</v>
      </c>
      <c r="S6562" s="279">
        <v>1105</v>
      </c>
      <c r="T6562" s="583">
        <v>1.04</v>
      </c>
      <c r="U6562" s="459">
        <f t="shared" si="447"/>
        <v>1149.2</v>
      </c>
      <c r="V6562" s="590" t="s">
        <v>7</v>
      </c>
    </row>
    <row r="6563" spans="2:22" s="3" customFormat="1" ht="126" x14ac:dyDescent="0.25">
      <c r="B6563" s="203" t="s">
        <v>2236</v>
      </c>
      <c r="C6563" s="336" t="s">
        <v>3505</v>
      </c>
      <c r="D6563" s="329" t="s">
        <v>3504</v>
      </c>
      <c r="E6563" s="590" t="s">
        <v>538</v>
      </c>
      <c r="F6563" s="180" t="s">
        <v>3340</v>
      </c>
      <c r="G6563" s="180" t="s">
        <v>7</v>
      </c>
      <c r="H6563" s="583" t="s">
        <v>154</v>
      </c>
      <c r="I6563" s="180" t="s">
        <v>329</v>
      </c>
      <c r="J6563" s="79">
        <v>110</v>
      </c>
      <c r="K6563" s="372" t="s">
        <v>944</v>
      </c>
      <c r="L6563" s="180" t="s">
        <v>5</v>
      </c>
      <c r="M6563" s="180" t="s">
        <v>3105</v>
      </c>
      <c r="N6563" s="583" t="s">
        <v>2449</v>
      </c>
      <c r="O6563" s="180" t="s">
        <v>137</v>
      </c>
      <c r="P6563" s="590">
        <v>1</v>
      </c>
      <c r="Q6563" s="372" t="s">
        <v>214</v>
      </c>
      <c r="R6563" s="68" t="s">
        <v>945</v>
      </c>
      <c r="S6563" s="279">
        <v>1388</v>
      </c>
      <c r="T6563" s="583">
        <v>1.04</v>
      </c>
      <c r="U6563" s="459">
        <f t="shared" si="447"/>
        <v>1443.52</v>
      </c>
      <c r="V6563" s="590" t="s">
        <v>7</v>
      </c>
    </row>
    <row r="6564" spans="2:22" s="3" customFormat="1" ht="126" x14ac:dyDescent="0.25">
      <c r="B6564" s="203" t="s">
        <v>2236</v>
      </c>
      <c r="C6564" s="336" t="s">
        <v>3505</v>
      </c>
      <c r="D6564" s="329" t="s">
        <v>3504</v>
      </c>
      <c r="E6564" s="590" t="s">
        <v>2988</v>
      </c>
      <c r="F6564" s="180" t="s">
        <v>3340</v>
      </c>
      <c r="G6564" s="180" t="s">
        <v>7</v>
      </c>
      <c r="H6564" s="583" t="s">
        <v>154</v>
      </c>
      <c r="I6564" s="180" t="s">
        <v>329</v>
      </c>
      <c r="J6564" s="79" t="s">
        <v>7</v>
      </c>
      <c r="K6564" s="372" t="s">
        <v>3346</v>
      </c>
      <c r="L6564" s="180" t="s">
        <v>5</v>
      </c>
      <c r="M6564" s="180" t="s">
        <v>3105</v>
      </c>
      <c r="N6564" s="583" t="s">
        <v>2449</v>
      </c>
      <c r="O6564" s="180" t="s">
        <v>137</v>
      </c>
      <c r="P6564" s="590">
        <v>500</v>
      </c>
      <c r="Q6564" s="372" t="s">
        <v>1710</v>
      </c>
      <c r="R6564" s="68" t="s">
        <v>213</v>
      </c>
      <c r="S6564" s="279">
        <v>3.33</v>
      </c>
      <c r="T6564" s="583">
        <v>1</v>
      </c>
      <c r="U6564" s="459">
        <f t="shared" si="447"/>
        <v>1665</v>
      </c>
      <c r="V6564" s="190" t="s">
        <v>7</v>
      </c>
    </row>
    <row r="6565" spans="2:22" s="3" customFormat="1" ht="126" x14ac:dyDescent="0.25">
      <c r="B6565" s="203" t="s">
        <v>2236</v>
      </c>
      <c r="C6565" s="336" t="s">
        <v>3505</v>
      </c>
      <c r="D6565" s="329" t="s">
        <v>3504</v>
      </c>
      <c r="E6565" s="278" t="s">
        <v>3548</v>
      </c>
      <c r="F6565" s="180" t="s">
        <v>3340</v>
      </c>
      <c r="G6565" s="180" t="s">
        <v>7</v>
      </c>
      <c r="H6565" s="583" t="s">
        <v>154</v>
      </c>
      <c r="I6565" s="180" t="s">
        <v>329</v>
      </c>
      <c r="J6565" s="79">
        <v>110</v>
      </c>
      <c r="K6565" s="377" t="s">
        <v>3200</v>
      </c>
      <c r="L6565" s="180" t="s">
        <v>979</v>
      </c>
      <c r="M6565" s="180" t="s">
        <v>3105</v>
      </c>
      <c r="N6565" s="583" t="s">
        <v>2449</v>
      </c>
      <c r="O6565" s="180" t="s">
        <v>137</v>
      </c>
      <c r="P6565" s="279">
        <v>1</v>
      </c>
      <c r="Q6565" s="56" t="s">
        <v>203</v>
      </c>
      <c r="R6565" s="68" t="s">
        <v>1706</v>
      </c>
      <c r="S6565" s="279">
        <v>29099</v>
      </c>
      <c r="T6565" s="583">
        <v>1</v>
      </c>
      <c r="U6565" s="459">
        <f t="shared" si="447"/>
        <v>29099</v>
      </c>
      <c r="V6565" s="190" t="s">
        <v>7</v>
      </c>
    </row>
    <row r="6566" spans="2:22" s="3" customFormat="1" ht="126" x14ac:dyDescent="0.25">
      <c r="B6566" s="203" t="s">
        <v>2236</v>
      </c>
      <c r="C6566" s="336" t="s">
        <v>3505</v>
      </c>
      <c r="D6566" s="329" t="s">
        <v>3504</v>
      </c>
      <c r="E6566" s="278" t="s">
        <v>3549</v>
      </c>
      <c r="F6566" s="180" t="s">
        <v>3340</v>
      </c>
      <c r="G6566" s="180" t="s">
        <v>7</v>
      </c>
      <c r="H6566" s="583" t="s">
        <v>154</v>
      </c>
      <c r="I6566" s="180" t="s">
        <v>329</v>
      </c>
      <c r="J6566" s="79">
        <v>110</v>
      </c>
      <c r="K6566" s="377" t="s">
        <v>4262</v>
      </c>
      <c r="L6566" s="180" t="s">
        <v>979</v>
      </c>
      <c r="M6566" s="180" t="s">
        <v>3105</v>
      </c>
      <c r="N6566" s="583" t="s">
        <v>2449</v>
      </c>
      <c r="O6566" s="180" t="s">
        <v>137</v>
      </c>
      <c r="P6566" s="279">
        <v>1</v>
      </c>
      <c r="Q6566" s="278" t="s">
        <v>156</v>
      </c>
      <c r="R6566" s="68" t="s">
        <v>532</v>
      </c>
      <c r="S6566" s="279">
        <v>7500</v>
      </c>
      <c r="T6566" s="583">
        <v>1</v>
      </c>
      <c r="U6566" s="459">
        <f t="shared" si="447"/>
        <v>7500</v>
      </c>
      <c r="V6566" s="190" t="s">
        <v>7</v>
      </c>
    </row>
    <row r="6567" spans="2:22" s="3" customFormat="1" ht="126" x14ac:dyDescent="0.25">
      <c r="B6567" s="337" t="s">
        <v>2236</v>
      </c>
      <c r="C6567" s="336" t="s">
        <v>3505</v>
      </c>
      <c r="D6567" s="329" t="s">
        <v>3504</v>
      </c>
      <c r="E6567" s="583" t="s">
        <v>26</v>
      </c>
      <c r="F6567" s="276" t="s">
        <v>7</v>
      </c>
      <c r="G6567" s="276" t="s">
        <v>7</v>
      </c>
      <c r="H6567" s="583" t="s">
        <v>7</v>
      </c>
      <c r="I6567" s="276" t="s">
        <v>7</v>
      </c>
      <c r="J6567" s="276" t="s">
        <v>7</v>
      </c>
      <c r="K6567" s="276" t="s">
        <v>7</v>
      </c>
      <c r="L6567" s="276" t="s">
        <v>7</v>
      </c>
      <c r="M6567" s="276" t="s">
        <v>7</v>
      </c>
      <c r="N6567" s="276" t="s">
        <v>7</v>
      </c>
      <c r="O6567" s="276" t="s">
        <v>7</v>
      </c>
      <c r="P6567" s="276" t="s">
        <v>7</v>
      </c>
      <c r="Q6567" s="276" t="s">
        <v>7</v>
      </c>
      <c r="R6567" s="68" t="s">
        <v>7</v>
      </c>
      <c r="S6567" s="279" t="s">
        <v>7</v>
      </c>
      <c r="T6567" s="276" t="s">
        <v>7</v>
      </c>
      <c r="U6567" s="453">
        <f>SUM(U6552:U6566)</f>
        <v>277264.88</v>
      </c>
      <c r="V6567" s="276" t="s">
        <v>7</v>
      </c>
    </row>
    <row r="6568" spans="2:22" s="3" customFormat="1" ht="141.75" x14ac:dyDescent="0.25">
      <c r="B6568" s="220" t="s">
        <v>2254</v>
      </c>
      <c r="C6568" s="561" t="s">
        <v>3347</v>
      </c>
      <c r="D6568" s="203" t="s">
        <v>3502</v>
      </c>
      <c r="E6568" s="377" t="s">
        <v>461</v>
      </c>
      <c r="F6568" s="276" t="s">
        <v>4932</v>
      </c>
      <c r="G6568" s="581" t="s">
        <v>7</v>
      </c>
      <c r="H6568" s="583" t="s">
        <v>154</v>
      </c>
      <c r="I6568" s="276">
        <v>2024</v>
      </c>
      <c r="J6568" s="56">
        <v>110</v>
      </c>
      <c r="K6568" s="56" t="s">
        <v>3336</v>
      </c>
      <c r="L6568" s="590" t="s">
        <v>979</v>
      </c>
      <c r="M6568" s="343">
        <v>44868</v>
      </c>
      <c r="N6568" s="589" t="s">
        <v>2449</v>
      </c>
      <c r="O6568" s="276">
        <v>1</v>
      </c>
      <c r="P6568" s="276">
        <v>7</v>
      </c>
      <c r="Q6568" s="276" t="s">
        <v>185</v>
      </c>
      <c r="R6568" s="68" t="s">
        <v>462</v>
      </c>
      <c r="S6568" s="279">
        <v>2418</v>
      </c>
      <c r="T6568" s="276">
        <v>1.04</v>
      </c>
      <c r="U6568" s="459">
        <f t="shared" si="447"/>
        <v>17603.04</v>
      </c>
      <c r="V6568" s="276" t="s">
        <v>7</v>
      </c>
    </row>
    <row r="6569" spans="2:22" s="3" customFormat="1" ht="141.75" x14ac:dyDescent="0.25">
      <c r="B6569" s="220" t="s">
        <v>2283</v>
      </c>
      <c r="C6569" s="561" t="s">
        <v>3347</v>
      </c>
      <c r="D6569" s="203" t="s">
        <v>3502</v>
      </c>
      <c r="E6569" s="56" t="s">
        <v>933</v>
      </c>
      <c r="F6569" s="276" t="s">
        <v>4932</v>
      </c>
      <c r="G6569" s="581" t="s">
        <v>7</v>
      </c>
      <c r="H6569" s="583" t="s">
        <v>154</v>
      </c>
      <c r="I6569" s="276">
        <v>2024</v>
      </c>
      <c r="J6569" s="581" t="s">
        <v>1263</v>
      </c>
      <c r="K6569" s="56" t="s">
        <v>3337</v>
      </c>
      <c r="L6569" s="590" t="s">
        <v>979</v>
      </c>
      <c r="M6569" s="343">
        <v>44868</v>
      </c>
      <c r="N6569" s="589" t="s">
        <v>2449</v>
      </c>
      <c r="O6569" s="276">
        <v>1</v>
      </c>
      <c r="P6569" s="276">
        <v>0.9</v>
      </c>
      <c r="Q6569" s="56" t="s">
        <v>140</v>
      </c>
      <c r="R6569" s="68" t="s">
        <v>978</v>
      </c>
      <c r="S6569" s="279">
        <v>215</v>
      </c>
      <c r="T6569" s="276">
        <v>1.08</v>
      </c>
      <c r="U6569" s="459">
        <f t="shared" si="447"/>
        <v>208.98000000000002</v>
      </c>
      <c r="V6569" s="276" t="s">
        <v>7</v>
      </c>
    </row>
    <row r="6570" spans="2:22" s="3" customFormat="1" ht="141.75" x14ac:dyDescent="0.25">
      <c r="B6570" s="220" t="s">
        <v>2263</v>
      </c>
      <c r="C6570" s="561" t="s">
        <v>3347</v>
      </c>
      <c r="D6570" s="203" t="s">
        <v>3502</v>
      </c>
      <c r="E6570" s="56" t="s">
        <v>189</v>
      </c>
      <c r="F6570" s="276" t="s">
        <v>4932</v>
      </c>
      <c r="G6570" s="581" t="s">
        <v>7</v>
      </c>
      <c r="H6570" s="583" t="s">
        <v>154</v>
      </c>
      <c r="I6570" s="276">
        <v>2024</v>
      </c>
      <c r="J6570" s="56">
        <v>110</v>
      </c>
      <c r="K6570" s="377" t="s">
        <v>3321</v>
      </c>
      <c r="L6570" s="590" t="s">
        <v>979</v>
      </c>
      <c r="M6570" s="343">
        <v>44868</v>
      </c>
      <c r="N6570" s="589" t="s">
        <v>2449</v>
      </c>
      <c r="O6570" s="276">
        <v>1</v>
      </c>
      <c r="P6570" s="276">
        <v>1</v>
      </c>
      <c r="Q6570" s="56" t="s">
        <v>156</v>
      </c>
      <c r="R6570" s="68" t="s">
        <v>351</v>
      </c>
      <c r="S6570" s="279">
        <v>1500</v>
      </c>
      <c r="T6570" s="276">
        <v>1</v>
      </c>
      <c r="U6570" s="459">
        <f t="shared" si="447"/>
        <v>1500</v>
      </c>
      <c r="V6570" s="276" t="s">
        <v>7</v>
      </c>
    </row>
    <row r="6571" spans="2:22" s="3" customFormat="1" ht="78.75" x14ac:dyDescent="0.25">
      <c r="B6571" s="335" t="s">
        <v>2263</v>
      </c>
      <c r="C6571" s="336" t="s">
        <v>3347</v>
      </c>
      <c r="D6571" s="203" t="s">
        <v>3502</v>
      </c>
      <c r="E6571" s="583" t="s">
        <v>26</v>
      </c>
      <c r="F6571" s="276" t="s">
        <v>7</v>
      </c>
      <c r="G6571" s="276" t="s">
        <v>7</v>
      </c>
      <c r="H6571" s="583" t="s">
        <v>7</v>
      </c>
      <c r="I6571" s="276" t="s">
        <v>7</v>
      </c>
      <c r="J6571" s="276" t="s">
        <v>7</v>
      </c>
      <c r="K6571" s="276" t="s">
        <v>7</v>
      </c>
      <c r="L6571" s="276" t="s">
        <v>7</v>
      </c>
      <c r="M6571" s="276" t="s">
        <v>7</v>
      </c>
      <c r="N6571" s="276" t="s">
        <v>7</v>
      </c>
      <c r="O6571" s="276" t="s">
        <v>7</v>
      </c>
      <c r="P6571" s="276" t="s">
        <v>7</v>
      </c>
      <c r="Q6571" s="276" t="s">
        <v>7</v>
      </c>
      <c r="R6571" s="276" t="s">
        <v>7</v>
      </c>
      <c r="S6571" s="344" t="s">
        <v>7</v>
      </c>
      <c r="T6571" s="276" t="s">
        <v>7</v>
      </c>
      <c r="U6571" s="453">
        <f>SUM(U6568:U6570)</f>
        <v>19312.02</v>
      </c>
      <c r="V6571" s="276" t="s">
        <v>7</v>
      </c>
    </row>
    <row r="6572" spans="2:22" s="3" customFormat="1" ht="47.25" x14ac:dyDescent="0.25">
      <c r="B6572" s="220" t="s">
        <v>2263</v>
      </c>
      <c r="C6572" s="336" t="s">
        <v>3348</v>
      </c>
      <c r="D6572" s="329" t="s">
        <v>3506</v>
      </c>
      <c r="E6572" s="590" t="s">
        <v>167</v>
      </c>
      <c r="F6572" s="180" t="s">
        <v>4933</v>
      </c>
      <c r="G6572" s="180" t="s">
        <v>7</v>
      </c>
      <c r="H6572" s="583" t="s">
        <v>154</v>
      </c>
      <c r="I6572" s="180" t="s">
        <v>329</v>
      </c>
      <c r="J6572" s="79">
        <v>110</v>
      </c>
      <c r="K6572" s="372" t="s">
        <v>3177</v>
      </c>
      <c r="L6572" s="180" t="s">
        <v>5</v>
      </c>
      <c r="M6572" s="180" t="s">
        <v>3872</v>
      </c>
      <c r="N6572" s="583" t="s">
        <v>2449</v>
      </c>
      <c r="O6572" s="180" t="s">
        <v>137</v>
      </c>
      <c r="P6572" s="590">
        <v>0.3</v>
      </c>
      <c r="Q6572" s="372" t="s">
        <v>140</v>
      </c>
      <c r="R6572" s="590" t="s">
        <v>248</v>
      </c>
      <c r="S6572" s="360">
        <v>2267</v>
      </c>
      <c r="T6572" s="583">
        <v>1.17</v>
      </c>
      <c r="U6572" s="452">
        <v>795.71699999999998</v>
      </c>
      <c r="V6572" s="190" t="s">
        <v>7</v>
      </c>
    </row>
    <row r="6573" spans="2:22" s="3" customFormat="1" ht="47.25" x14ac:dyDescent="0.25">
      <c r="B6573" s="220" t="s">
        <v>2263</v>
      </c>
      <c r="C6573" s="336" t="s">
        <v>3348</v>
      </c>
      <c r="D6573" s="329" t="s">
        <v>3506</v>
      </c>
      <c r="E6573" s="68" t="s">
        <v>168</v>
      </c>
      <c r="F6573" s="180" t="s">
        <v>4933</v>
      </c>
      <c r="G6573" s="180" t="s">
        <v>7</v>
      </c>
      <c r="H6573" s="583" t="s">
        <v>154</v>
      </c>
      <c r="I6573" s="180" t="s">
        <v>329</v>
      </c>
      <c r="J6573" s="79">
        <v>110</v>
      </c>
      <c r="K6573" s="590" t="s">
        <v>2862</v>
      </c>
      <c r="L6573" s="180" t="s">
        <v>5</v>
      </c>
      <c r="M6573" s="180" t="s">
        <v>3872</v>
      </c>
      <c r="N6573" s="583" t="s">
        <v>2449</v>
      </c>
      <c r="O6573" s="180" t="s">
        <v>137</v>
      </c>
      <c r="P6573" s="590">
        <v>10.095000000000001</v>
      </c>
      <c r="Q6573" s="190" t="s">
        <v>551</v>
      </c>
      <c r="R6573" s="181" t="s">
        <v>3349</v>
      </c>
      <c r="S6573" s="356">
        <v>101</v>
      </c>
      <c r="T6573" s="583">
        <v>1.04</v>
      </c>
      <c r="U6573" s="452">
        <v>1060.3788</v>
      </c>
      <c r="V6573" s="190" t="s">
        <v>7</v>
      </c>
    </row>
    <row r="6574" spans="2:22" s="3" customFormat="1" ht="47.25" x14ac:dyDescent="0.25">
      <c r="B6574" s="220" t="s">
        <v>2263</v>
      </c>
      <c r="C6574" s="336" t="s">
        <v>3348</v>
      </c>
      <c r="D6574" s="329" t="s">
        <v>3506</v>
      </c>
      <c r="E6574" s="72" t="s">
        <v>803</v>
      </c>
      <c r="F6574" s="180" t="s">
        <v>4933</v>
      </c>
      <c r="G6574" s="180" t="s">
        <v>7</v>
      </c>
      <c r="H6574" s="583" t="s">
        <v>154</v>
      </c>
      <c r="I6574" s="180" t="s">
        <v>329</v>
      </c>
      <c r="J6574" s="79">
        <v>110</v>
      </c>
      <c r="K6574" s="425" t="s">
        <v>3913</v>
      </c>
      <c r="L6574" s="180" t="s">
        <v>5</v>
      </c>
      <c r="M6574" s="180" t="s">
        <v>3872</v>
      </c>
      <c r="N6574" s="583" t="s">
        <v>2449</v>
      </c>
      <c r="O6574" s="180" t="s">
        <v>137</v>
      </c>
      <c r="P6574" s="590">
        <v>0.3</v>
      </c>
      <c r="Q6574" s="590" t="s">
        <v>1242</v>
      </c>
      <c r="R6574" s="181" t="s">
        <v>176</v>
      </c>
      <c r="S6574" s="356">
        <v>583</v>
      </c>
      <c r="T6574" s="583">
        <v>1.04</v>
      </c>
      <c r="U6574" s="452">
        <v>181.89600000000002</v>
      </c>
      <c r="V6574" s="190" t="s">
        <v>7</v>
      </c>
    </row>
    <row r="6575" spans="2:22" s="3" customFormat="1" ht="47.25" x14ac:dyDescent="0.25">
      <c r="B6575" s="220" t="s">
        <v>2263</v>
      </c>
      <c r="C6575" s="336" t="s">
        <v>3348</v>
      </c>
      <c r="D6575" s="329" t="s">
        <v>3506</v>
      </c>
      <c r="E6575" s="278" t="s">
        <v>1178</v>
      </c>
      <c r="F6575" s="180" t="s">
        <v>4933</v>
      </c>
      <c r="G6575" s="180" t="s">
        <v>7</v>
      </c>
      <c r="H6575" s="583" t="s">
        <v>154</v>
      </c>
      <c r="I6575" s="180" t="s">
        <v>329</v>
      </c>
      <c r="J6575" s="79">
        <v>110</v>
      </c>
      <c r="K6575" s="590" t="s">
        <v>3350</v>
      </c>
      <c r="L6575" s="180" t="s">
        <v>5</v>
      </c>
      <c r="M6575" s="180" t="s">
        <v>3872</v>
      </c>
      <c r="N6575" s="583" t="s">
        <v>2449</v>
      </c>
      <c r="O6575" s="180" t="s">
        <v>137</v>
      </c>
      <c r="P6575" s="364">
        <v>0.3</v>
      </c>
      <c r="Q6575" s="278" t="s">
        <v>140</v>
      </c>
      <c r="R6575" s="278" t="s">
        <v>3351</v>
      </c>
      <c r="S6575" s="364">
        <v>141</v>
      </c>
      <c r="T6575" s="583">
        <v>1.04</v>
      </c>
      <c r="U6575" s="452">
        <v>45.683999999999997</v>
      </c>
      <c r="V6575" s="190" t="s">
        <v>7</v>
      </c>
    </row>
    <row r="6576" spans="2:22" s="3" customFormat="1" ht="47.25" x14ac:dyDescent="0.25">
      <c r="B6576" s="220" t="s">
        <v>2263</v>
      </c>
      <c r="C6576" s="336" t="s">
        <v>3348</v>
      </c>
      <c r="D6576" s="329" t="s">
        <v>3506</v>
      </c>
      <c r="E6576" s="278" t="s">
        <v>577</v>
      </c>
      <c r="F6576" s="180" t="s">
        <v>4933</v>
      </c>
      <c r="G6576" s="180" t="s">
        <v>7</v>
      </c>
      <c r="H6576" s="583" t="s">
        <v>154</v>
      </c>
      <c r="I6576" s="180" t="s">
        <v>329</v>
      </c>
      <c r="J6576" s="79">
        <v>110</v>
      </c>
      <c r="K6576" s="377" t="s">
        <v>3440</v>
      </c>
      <c r="L6576" s="180" t="s">
        <v>5</v>
      </c>
      <c r="M6576" s="180" t="s">
        <v>3872</v>
      </c>
      <c r="N6576" s="583" t="s">
        <v>2449</v>
      </c>
      <c r="O6576" s="180" t="s">
        <v>137</v>
      </c>
      <c r="P6576" s="279">
        <v>1</v>
      </c>
      <c r="Q6576" s="278" t="s">
        <v>214</v>
      </c>
      <c r="R6576" s="278" t="s">
        <v>1071</v>
      </c>
      <c r="S6576" s="279">
        <v>1042</v>
      </c>
      <c r="T6576" s="583">
        <v>1</v>
      </c>
      <c r="U6576" s="452">
        <v>1042</v>
      </c>
      <c r="V6576" s="190" t="s">
        <v>7</v>
      </c>
    </row>
    <row r="6577" spans="2:22" s="3" customFormat="1" ht="63" x14ac:dyDescent="0.25">
      <c r="B6577" s="335" t="s">
        <v>2263</v>
      </c>
      <c r="C6577" s="336" t="s">
        <v>3348</v>
      </c>
      <c r="D6577" s="329" t="s">
        <v>3506</v>
      </c>
      <c r="E6577" s="583" t="s">
        <v>26</v>
      </c>
      <c r="F6577" s="276" t="s">
        <v>7</v>
      </c>
      <c r="G6577" s="276" t="s">
        <v>7</v>
      </c>
      <c r="H6577" s="583" t="s">
        <v>7</v>
      </c>
      <c r="I6577" s="276" t="s">
        <v>7</v>
      </c>
      <c r="J6577" s="276" t="s">
        <v>7</v>
      </c>
      <c r="K6577" s="276" t="s">
        <v>7</v>
      </c>
      <c r="L6577" s="276" t="s">
        <v>7</v>
      </c>
      <c r="M6577" s="276" t="s">
        <v>7</v>
      </c>
      <c r="N6577" s="276" t="s">
        <v>7</v>
      </c>
      <c r="O6577" s="276" t="s">
        <v>7</v>
      </c>
      <c r="P6577" s="276" t="s">
        <v>7</v>
      </c>
      <c r="Q6577" s="276" t="s">
        <v>7</v>
      </c>
      <c r="R6577" s="276" t="s">
        <v>7</v>
      </c>
      <c r="S6577" s="344" t="s">
        <v>7</v>
      </c>
      <c r="T6577" s="276" t="s">
        <v>7</v>
      </c>
      <c r="U6577" s="453">
        <v>3125.6758</v>
      </c>
      <c r="V6577" s="276" t="s">
        <v>7</v>
      </c>
    </row>
    <row r="6578" spans="2:22" s="3" customFormat="1" ht="78.75" x14ac:dyDescent="0.25">
      <c r="B6578" s="220" t="s">
        <v>2283</v>
      </c>
      <c r="C6578" s="561" t="s">
        <v>3352</v>
      </c>
      <c r="D6578" s="203" t="s">
        <v>3353</v>
      </c>
      <c r="E6578" s="56" t="s">
        <v>167</v>
      </c>
      <c r="F6578" s="583" t="s">
        <v>4934</v>
      </c>
      <c r="G6578" s="180" t="s">
        <v>7</v>
      </c>
      <c r="H6578" s="583" t="s">
        <v>154</v>
      </c>
      <c r="I6578" s="583">
        <v>2023</v>
      </c>
      <c r="J6578" s="590">
        <v>10</v>
      </c>
      <c r="K6578" s="590" t="s">
        <v>141</v>
      </c>
      <c r="L6578" s="590" t="s">
        <v>979</v>
      </c>
      <c r="M6578" s="362">
        <v>44650</v>
      </c>
      <c r="N6578" s="583" t="s">
        <v>2449</v>
      </c>
      <c r="O6578" s="583">
        <v>1</v>
      </c>
      <c r="P6578" s="590">
        <v>5.0000000000000001E-3</v>
      </c>
      <c r="Q6578" s="590" t="s">
        <v>140</v>
      </c>
      <c r="R6578" s="590" t="s">
        <v>255</v>
      </c>
      <c r="S6578" s="360">
        <v>767</v>
      </c>
      <c r="T6578" s="196">
        <v>1.42</v>
      </c>
      <c r="U6578" s="455">
        <v>5.4456999999999995</v>
      </c>
      <c r="V6578" s="590" t="s">
        <v>7</v>
      </c>
    </row>
    <row r="6579" spans="2:22" s="3" customFormat="1" ht="78.75" x14ac:dyDescent="0.25">
      <c r="B6579" s="220" t="s">
        <v>2283</v>
      </c>
      <c r="C6579" s="561" t="s">
        <v>3352</v>
      </c>
      <c r="D6579" s="203" t="s">
        <v>3353</v>
      </c>
      <c r="E6579" s="56" t="s">
        <v>168</v>
      </c>
      <c r="F6579" s="583" t="s">
        <v>4934</v>
      </c>
      <c r="G6579" s="180" t="s">
        <v>7</v>
      </c>
      <c r="H6579" s="583" t="s">
        <v>154</v>
      </c>
      <c r="I6579" s="583">
        <v>2023</v>
      </c>
      <c r="J6579" s="590">
        <v>10</v>
      </c>
      <c r="K6579" s="590" t="s">
        <v>141</v>
      </c>
      <c r="L6579" s="590" t="s">
        <v>979</v>
      </c>
      <c r="M6579" s="362">
        <v>44650</v>
      </c>
      <c r="N6579" s="583" t="s">
        <v>2449</v>
      </c>
      <c r="O6579" s="583">
        <v>1</v>
      </c>
      <c r="P6579" s="590">
        <v>5.0000000000000001E-3</v>
      </c>
      <c r="Q6579" s="590" t="s">
        <v>140</v>
      </c>
      <c r="R6579" s="590" t="s">
        <v>2243</v>
      </c>
      <c r="S6579" s="360">
        <v>699</v>
      </c>
      <c r="T6579" s="364">
        <v>1.04</v>
      </c>
      <c r="U6579" s="455">
        <v>3.6348000000000003</v>
      </c>
      <c r="V6579" s="590" t="s">
        <v>7</v>
      </c>
    </row>
    <row r="6580" spans="2:22" s="3" customFormat="1" ht="78.75" x14ac:dyDescent="0.25">
      <c r="B6580" s="220" t="s">
        <v>2283</v>
      </c>
      <c r="C6580" s="561" t="s">
        <v>3352</v>
      </c>
      <c r="D6580" s="203" t="s">
        <v>3353</v>
      </c>
      <c r="E6580" s="377" t="s">
        <v>3431</v>
      </c>
      <c r="F6580" s="583" t="s">
        <v>4934</v>
      </c>
      <c r="G6580" s="180" t="s">
        <v>7</v>
      </c>
      <c r="H6580" s="583" t="s">
        <v>154</v>
      </c>
      <c r="I6580" s="583">
        <v>2023</v>
      </c>
      <c r="J6580" s="590">
        <v>10</v>
      </c>
      <c r="K6580" s="590" t="s">
        <v>3354</v>
      </c>
      <c r="L6580" s="590" t="s">
        <v>979</v>
      </c>
      <c r="M6580" s="362">
        <v>44650</v>
      </c>
      <c r="N6580" s="583" t="s">
        <v>2449</v>
      </c>
      <c r="O6580" s="583">
        <v>1</v>
      </c>
      <c r="P6580" s="590">
        <v>5.0000000000000001E-3</v>
      </c>
      <c r="Q6580" s="385" t="s">
        <v>140</v>
      </c>
      <c r="R6580" s="590" t="s">
        <v>2431</v>
      </c>
      <c r="S6580" s="360">
        <v>400</v>
      </c>
      <c r="T6580" s="364">
        <v>1.04</v>
      </c>
      <c r="U6580" s="455">
        <v>2.08</v>
      </c>
      <c r="V6580" s="590" t="s">
        <v>7</v>
      </c>
    </row>
    <row r="6581" spans="2:22" s="3" customFormat="1" ht="78.75" x14ac:dyDescent="0.25">
      <c r="B6581" s="220" t="s">
        <v>2283</v>
      </c>
      <c r="C6581" s="561" t="s">
        <v>3352</v>
      </c>
      <c r="D6581" s="203" t="s">
        <v>3353</v>
      </c>
      <c r="E6581" s="56" t="s">
        <v>2324</v>
      </c>
      <c r="F6581" s="583" t="s">
        <v>4935</v>
      </c>
      <c r="G6581" s="180" t="s">
        <v>7</v>
      </c>
      <c r="H6581" s="583" t="s">
        <v>154</v>
      </c>
      <c r="I6581" s="583">
        <v>2023</v>
      </c>
      <c r="J6581" s="590">
        <v>10</v>
      </c>
      <c r="K6581" s="377" t="s">
        <v>3443</v>
      </c>
      <c r="L6581" s="590" t="s">
        <v>979</v>
      </c>
      <c r="M6581" s="362">
        <v>44650</v>
      </c>
      <c r="N6581" s="583" t="s">
        <v>2449</v>
      </c>
      <c r="O6581" s="583">
        <v>1</v>
      </c>
      <c r="P6581" s="590">
        <v>1</v>
      </c>
      <c r="Q6581" s="590" t="s">
        <v>261</v>
      </c>
      <c r="R6581" s="590" t="s">
        <v>2241</v>
      </c>
      <c r="S6581" s="360">
        <v>1663</v>
      </c>
      <c r="T6581" s="363">
        <v>1.07</v>
      </c>
      <c r="U6581" s="455">
        <v>1779.41</v>
      </c>
      <c r="V6581" s="590" t="s">
        <v>7</v>
      </c>
    </row>
    <row r="6582" spans="2:22" s="3" customFormat="1" ht="78.75" x14ac:dyDescent="0.25">
      <c r="B6582" s="220" t="s">
        <v>2283</v>
      </c>
      <c r="C6582" s="561" t="s">
        <v>3352</v>
      </c>
      <c r="D6582" s="203" t="s">
        <v>3353</v>
      </c>
      <c r="E6582" s="590" t="s">
        <v>201</v>
      </c>
      <c r="F6582" s="583" t="s">
        <v>4934</v>
      </c>
      <c r="G6582" s="180" t="s">
        <v>7</v>
      </c>
      <c r="H6582" s="583" t="s">
        <v>154</v>
      </c>
      <c r="I6582" s="583">
        <v>2023</v>
      </c>
      <c r="J6582" s="590">
        <v>10</v>
      </c>
      <c r="K6582" s="590" t="s">
        <v>4204</v>
      </c>
      <c r="L6582" s="590" t="s">
        <v>979</v>
      </c>
      <c r="M6582" s="362">
        <v>44650</v>
      </c>
      <c r="N6582" s="583" t="s">
        <v>2449</v>
      </c>
      <c r="O6582" s="583">
        <v>1</v>
      </c>
      <c r="P6582" s="590">
        <v>1</v>
      </c>
      <c r="Q6582" s="590" t="s">
        <v>214</v>
      </c>
      <c r="R6582" s="590" t="s">
        <v>206</v>
      </c>
      <c r="S6582" s="360">
        <v>561</v>
      </c>
      <c r="T6582" s="364">
        <v>1</v>
      </c>
      <c r="U6582" s="455">
        <v>561</v>
      </c>
      <c r="V6582" s="590" t="s">
        <v>7</v>
      </c>
    </row>
    <row r="6583" spans="2:22" s="3" customFormat="1" ht="78.75" x14ac:dyDescent="0.25">
      <c r="B6583" s="220" t="s">
        <v>2283</v>
      </c>
      <c r="C6583" s="561" t="s">
        <v>3352</v>
      </c>
      <c r="D6583" s="203" t="s">
        <v>3353</v>
      </c>
      <c r="E6583" s="101" t="s">
        <v>350</v>
      </c>
      <c r="F6583" s="583" t="s">
        <v>4935</v>
      </c>
      <c r="G6583" s="180" t="s">
        <v>7</v>
      </c>
      <c r="H6583" s="583" t="s">
        <v>154</v>
      </c>
      <c r="I6583" s="583">
        <v>2023</v>
      </c>
      <c r="J6583" s="590">
        <v>10</v>
      </c>
      <c r="K6583" s="491" t="s">
        <v>3355</v>
      </c>
      <c r="L6583" s="590" t="s">
        <v>979</v>
      </c>
      <c r="M6583" s="362">
        <v>44650</v>
      </c>
      <c r="N6583" s="583" t="s">
        <v>2449</v>
      </c>
      <c r="O6583" s="583">
        <v>1</v>
      </c>
      <c r="P6583" s="282">
        <v>1</v>
      </c>
      <c r="Q6583" s="101" t="s">
        <v>156</v>
      </c>
      <c r="R6583" s="181" t="s">
        <v>191</v>
      </c>
      <c r="S6583" s="356">
        <v>300</v>
      </c>
      <c r="T6583" s="190">
        <v>1</v>
      </c>
      <c r="U6583" s="455">
        <v>300</v>
      </c>
      <c r="V6583" s="590" t="s">
        <v>7</v>
      </c>
    </row>
    <row r="6584" spans="2:22" s="3" customFormat="1" ht="78.75" x14ac:dyDescent="0.25">
      <c r="B6584" s="388" t="s">
        <v>2283</v>
      </c>
      <c r="C6584" s="561" t="s">
        <v>3352</v>
      </c>
      <c r="D6584" s="203" t="s">
        <v>3353</v>
      </c>
      <c r="E6584" s="583" t="s">
        <v>26</v>
      </c>
      <c r="F6584" s="276" t="s">
        <v>7</v>
      </c>
      <c r="G6584" s="276" t="s">
        <v>7</v>
      </c>
      <c r="H6584" s="583" t="s">
        <v>7</v>
      </c>
      <c r="I6584" s="583" t="s">
        <v>7</v>
      </c>
      <c r="J6584" s="276" t="s">
        <v>7</v>
      </c>
      <c r="K6584" s="276" t="s">
        <v>7</v>
      </c>
      <c r="L6584" s="276" t="s">
        <v>7</v>
      </c>
      <c r="M6584" s="276" t="s">
        <v>7</v>
      </c>
      <c r="N6584" s="276" t="s">
        <v>7</v>
      </c>
      <c r="O6584" s="276" t="s">
        <v>7</v>
      </c>
      <c r="P6584" s="276" t="s">
        <v>7</v>
      </c>
      <c r="Q6584" s="276" t="s">
        <v>7</v>
      </c>
      <c r="R6584" s="276" t="s">
        <v>7</v>
      </c>
      <c r="S6584" s="344" t="s">
        <v>7</v>
      </c>
      <c r="T6584" s="276" t="s">
        <v>7</v>
      </c>
      <c r="U6584" s="453">
        <v>2651.5704999999998</v>
      </c>
      <c r="V6584" s="590" t="s">
        <v>7</v>
      </c>
    </row>
    <row r="6585" spans="2:22" s="3" customFormat="1" ht="63" x14ac:dyDescent="0.25">
      <c r="B6585" s="220" t="s">
        <v>2283</v>
      </c>
      <c r="C6585" s="561" t="s">
        <v>3356</v>
      </c>
      <c r="D6585" s="203" t="s">
        <v>3357</v>
      </c>
      <c r="E6585" s="590" t="s">
        <v>2324</v>
      </c>
      <c r="F6585" s="583" t="s">
        <v>4936</v>
      </c>
      <c r="G6585" s="180" t="s">
        <v>7</v>
      </c>
      <c r="H6585" s="583" t="s">
        <v>154</v>
      </c>
      <c r="I6585" s="583">
        <v>2023</v>
      </c>
      <c r="J6585" s="590">
        <v>10</v>
      </c>
      <c r="K6585" s="377" t="s">
        <v>3627</v>
      </c>
      <c r="L6585" s="590" t="s">
        <v>979</v>
      </c>
      <c r="M6585" s="362">
        <v>44859</v>
      </c>
      <c r="N6585" s="583" t="s">
        <v>2449</v>
      </c>
      <c r="O6585" s="583">
        <v>1</v>
      </c>
      <c r="P6585" s="590">
        <v>1</v>
      </c>
      <c r="Q6585" s="590" t="s">
        <v>261</v>
      </c>
      <c r="R6585" s="590" t="s">
        <v>753</v>
      </c>
      <c r="S6585" s="360">
        <v>1358</v>
      </c>
      <c r="T6585" s="364">
        <v>1.07</v>
      </c>
      <c r="U6585" s="455">
        <v>1453.0600000000002</v>
      </c>
      <c r="V6585" s="590" t="s">
        <v>7</v>
      </c>
    </row>
    <row r="6586" spans="2:22" s="3" customFormat="1" ht="63" x14ac:dyDescent="0.25">
      <c r="B6586" s="220" t="s">
        <v>2283</v>
      </c>
      <c r="C6586" s="561" t="s">
        <v>3356</v>
      </c>
      <c r="D6586" s="203" t="s">
        <v>3357</v>
      </c>
      <c r="E6586" s="56" t="s">
        <v>189</v>
      </c>
      <c r="F6586" s="583" t="s">
        <v>4936</v>
      </c>
      <c r="G6586" s="180" t="s">
        <v>7</v>
      </c>
      <c r="H6586" s="583" t="s">
        <v>154</v>
      </c>
      <c r="I6586" s="583">
        <v>2023</v>
      </c>
      <c r="J6586" s="590">
        <v>10</v>
      </c>
      <c r="K6586" s="491" t="s">
        <v>3355</v>
      </c>
      <c r="L6586" s="590" t="s">
        <v>979</v>
      </c>
      <c r="M6586" s="362">
        <v>44859</v>
      </c>
      <c r="N6586" s="583" t="s">
        <v>2449</v>
      </c>
      <c r="O6586" s="583">
        <v>1</v>
      </c>
      <c r="P6586" s="98">
        <v>1</v>
      </c>
      <c r="Q6586" s="101" t="s">
        <v>156</v>
      </c>
      <c r="R6586" s="68" t="s">
        <v>191</v>
      </c>
      <c r="S6586" s="405">
        <v>300</v>
      </c>
      <c r="T6586" s="589">
        <v>1</v>
      </c>
      <c r="U6586" s="455">
        <v>300</v>
      </c>
      <c r="V6586" s="590" t="s">
        <v>7</v>
      </c>
    </row>
    <row r="6587" spans="2:22" s="3" customFormat="1" ht="63" x14ac:dyDescent="0.25">
      <c r="B6587" s="388" t="s">
        <v>2283</v>
      </c>
      <c r="C6587" s="561" t="s">
        <v>3356</v>
      </c>
      <c r="D6587" s="203" t="s">
        <v>3357</v>
      </c>
      <c r="E6587" s="583" t="s">
        <v>26</v>
      </c>
      <c r="F6587" s="276" t="s">
        <v>7</v>
      </c>
      <c r="G6587" s="276" t="s">
        <v>7</v>
      </c>
      <c r="H6587" s="583" t="s">
        <v>7</v>
      </c>
      <c r="I6587" s="583" t="s">
        <v>7</v>
      </c>
      <c r="J6587" s="276" t="s">
        <v>7</v>
      </c>
      <c r="K6587" s="276" t="s">
        <v>7</v>
      </c>
      <c r="L6587" s="276" t="s">
        <v>7</v>
      </c>
      <c r="M6587" s="276" t="s">
        <v>7</v>
      </c>
      <c r="N6587" s="276" t="s">
        <v>7</v>
      </c>
      <c r="O6587" s="276" t="s">
        <v>7</v>
      </c>
      <c r="P6587" s="276" t="s">
        <v>7</v>
      </c>
      <c r="Q6587" s="276" t="s">
        <v>7</v>
      </c>
      <c r="R6587" s="276" t="s">
        <v>7</v>
      </c>
      <c r="S6587" s="344" t="s">
        <v>7</v>
      </c>
      <c r="T6587" s="276" t="s">
        <v>7</v>
      </c>
      <c r="U6587" s="453">
        <v>1753.0600000000002</v>
      </c>
      <c r="V6587" s="590" t="s">
        <v>7</v>
      </c>
    </row>
    <row r="6588" spans="2:22" s="3" customFormat="1" ht="63" x14ac:dyDescent="0.25">
      <c r="B6588" s="220" t="s">
        <v>2283</v>
      </c>
      <c r="C6588" s="561" t="s">
        <v>3358</v>
      </c>
      <c r="D6588" s="203" t="s">
        <v>3507</v>
      </c>
      <c r="E6588" s="56" t="s">
        <v>370</v>
      </c>
      <c r="F6588" s="583" t="s">
        <v>4937</v>
      </c>
      <c r="G6588" s="180" t="s">
        <v>7</v>
      </c>
      <c r="H6588" s="583" t="s">
        <v>154</v>
      </c>
      <c r="I6588" s="583">
        <v>2023</v>
      </c>
      <c r="J6588" s="590">
        <v>10</v>
      </c>
      <c r="K6588" s="56" t="s">
        <v>226</v>
      </c>
      <c r="L6588" s="590" t="s">
        <v>979</v>
      </c>
      <c r="M6588" s="362">
        <v>44859</v>
      </c>
      <c r="N6588" s="583" t="s">
        <v>2449</v>
      </c>
      <c r="O6588" s="583">
        <v>1</v>
      </c>
      <c r="P6588" s="590">
        <v>1</v>
      </c>
      <c r="Q6588" s="590" t="s">
        <v>224</v>
      </c>
      <c r="R6588" s="590" t="s">
        <v>227</v>
      </c>
      <c r="S6588" s="360">
        <v>302</v>
      </c>
      <c r="T6588" s="364">
        <v>1.04</v>
      </c>
      <c r="U6588" s="455">
        <v>314.08</v>
      </c>
      <c r="V6588" s="590" t="s">
        <v>7</v>
      </c>
    </row>
    <row r="6589" spans="2:22" s="3" customFormat="1" ht="63" x14ac:dyDescent="0.25">
      <c r="B6589" s="220" t="s">
        <v>2283</v>
      </c>
      <c r="C6589" s="561" t="s">
        <v>3358</v>
      </c>
      <c r="D6589" s="203" t="s">
        <v>3507</v>
      </c>
      <c r="E6589" s="56" t="s">
        <v>189</v>
      </c>
      <c r="F6589" s="583" t="s">
        <v>4938</v>
      </c>
      <c r="G6589" s="180" t="s">
        <v>7</v>
      </c>
      <c r="H6589" s="583" t="s">
        <v>154</v>
      </c>
      <c r="I6589" s="583">
        <v>2023</v>
      </c>
      <c r="J6589" s="590">
        <v>10</v>
      </c>
      <c r="K6589" s="491" t="s">
        <v>4213</v>
      </c>
      <c r="L6589" s="590" t="s">
        <v>979</v>
      </c>
      <c r="M6589" s="362">
        <v>44859</v>
      </c>
      <c r="N6589" s="583" t="s">
        <v>2449</v>
      </c>
      <c r="O6589" s="583">
        <v>1</v>
      </c>
      <c r="P6589" s="98">
        <v>1</v>
      </c>
      <c r="Q6589" s="68" t="s">
        <v>156</v>
      </c>
      <c r="R6589" s="68" t="s">
        <v>623</v>
      </c>
      <c r="S6589" s="405">
        <v>40</v>
      </c>
      <c r="T6589" s="589">
        <v>1</v>
      </c>
      <c r="U6589" s="455">
        <v>40</v>
      </c>
      <c r="V6589" s="590" t="s">
        <v>7</v>
      </c>
    </row>
    <row r="6590" spans="2:22" s="3" customFormat="1" ht="63" x14ac:dyDescent="0.25">
      <c r="B6590" s="388" t="s">
        <v>2283</v>
      </c>
      <c r="C6590" s="561" t="s">
        <v>3358</v>
      </c>
      <c r="D6590" s="203" t="s">
        <v>3507</v>
      </c>
      <c r="E6590" s="583" t="s">
        <v>26</v>
      </c>
      <c r="F6590" s="276" t="s">
        <v>7</v>
      </c>
      <c r="G6590" s="276" t="s">
        <v>7</v>
      </c>
      <c r="H6590" s="583" t="s">
        <v>7</v>
      </c>
      <c r="I6590" s="583" t="s">
        <v>7</v>
      </c>
      <c r="J6590" s="276" t="s">
        <v>7</v>
      </c>
      <c r="K6590" s="276" t="s">
        <v>7</v>
      </c>
      <c r="L6590" s="276" t="s">
        <v>7</v>
      </c>
      <c r="M6590" s="276" t="s">
        <v>7</v>
      </c>
      <c r="N6590" s="276" t="s">
        <v>7</v>
      </c>
      <c r="O6590" s="276" t="s">
        <v>7</v>
      </c>
      <c r="P6590" s="276" t="s">
        <v>7</v>
      </c>
      <c r="Q6590" s="276" t="s">
        <v>7</v>
      </c>
      <c r="R6590" s="276" t="s">
        <v>7</v>
      </c>
      <c r="S6590" s="344" t="s">
        <v>7</v>
      </c>
      <c r="T6590" s="276" t="s">
        <v>7</v>
      </c>
      <c r="U6590" s="453">
        <v>354.08</v>
      </c>
      <c r="V6590" s="590" t="s">
        <v>7</v>
      </c>
    </row>
    <row r="6591" spans="2:22" s="3" customFormat="1" ht="47.25" x14ac:dyDescent="0.25">
      <c r="B6591" s="220" t="s">
        <v>2283</v>
      </c>
      <c r="C6591" s="564" t="s">
        <v>3359</v>
      </c>
      <c r="D6591" s="338" t="s">
        <v>3508</v>
      </c>
      <c r="E6591" s="56" t="s">
        <v>167</v>
      </c>
      <c r="F6591" s="583" t="s">
        <v>4939</v>
      </c>
      <c r="G6591" s="180" t="s">
        <v>7</v>
      </c>
      <c r="H6591" s="583" t="s">
        <v>154</v>
      </c>
      <c r="I6591" s="583">
        <v>2023</v>
      </c>
      <c r="J6591" s="590">
        <v>10</v>
      </c>
      <c r="K6591" s="590" t="s">
        <v>141</v>
      </c>
      <c r="L6591" s="583" t="s">
        <v>979</v>
      </c>
      <c r="M6591" s="362">
        <v>44826</v>
      </c>
      <c r="N6591" s="583" t="s">
        <v>2449</v>
      </c>
      <c r="O6591" s="583">
        <v>1</v>
      </c>
      <c r="P6591" s="360">
        <v>0.05</v>
      </c>
      <c r="Q6591" s="590" t="s">
        <v>140</v>
      </c>
      <c r="R6591" s="590" t="s">
        <v>255</v>
      </c>
      <c r="S6591" s="360">
        <v>767</v>
      </c>
      <c r="T6591" s="190">
        <v>1.42</v>
      </c>
      <c r="U6591" s="455">
        <v>54.457000000000001</v>
      </c>
      <c r="V6591" s="590" t="s">
        <v>7</v>
      </c>
    </row>
    <row r="6592" spans="2:22" s="3" customFormat="1" ht="47.25" x14ac:dyDescent="0.25">
      <c r="B6592" s="220" t="s">
        <v>2283</v>
      </c>
      <c r="C6592" s="564" t="s">
        <v>3359</v>
      </c>
      <c r="D6592" s="338" t="s">
        <v>3508</v>
      </c>
      <c r="E6592" s="56" t="s">
        <v>168</v>
      </c>
      <c r="F6592" s="583" t="s">
        <v>4939</v>
      </c>
      <c r="G6592" s="180" t="s">
        <v>7</v>
      </c>
      <c r="H6592" s="583" t="s">
        <v>154</v>
      </c>
      <c r="I6592" s="583">
        <v>2023</v>
      </c>
      <c r="J6592" s="590">
        <v>10</v>
      </c>
      <c r="K6592" s="590" t="s">
        <v>141</v>
      </c>
      <c r="L6592" s="583" t="s">
        <v>979</v>
      </c>
      <c r="M6592" s="362">
        <v>44826</v>
      </c>
      <c r="N6592" s="583" t="s">
        <v>2449</v>
      </c>
      <c r="O6592" s="583">
        <v>1</v>
      </c>
      <c r="P6592" s="360">
        <v>0.05</v>
      </c>
      <c r="Q6592" s="590" t="s">
        <v>140</v>
      </c>
      <c r="R6592" s="181" t="s">
        <v>2243</v>
      </c>
      <c r="S6592" s="356">
        <v>699</v>
      </c>
      <c r="T6592" s="190">
        <v>1.04</v>
      </c>
      <c r="U6592" s="455">
        <v>36.348000000000006</v>
      </c>
      <c r="V6592" s="590" t="s">
        <v>7</v>
      </c>
    </row>
    <row r="6593" spans="2:22" s="3" customFormat="1" ht="47.25" x14ac:dyDescent="0.25">
      <c r="B6593" s="220" t="s">
        <v>2283</v>
      </c>
      <c r="C6593" s="564" t="s">
        <v>3359</v>
      </c>
      <c r="D6593" s="338" t="s">
        <v>3508</v>
      </c>
      <c r="E6593" s="377" t="s">
        <v>3431</v>
      </c>
      <c r="F6593" s="583" t="s">
        <v>4939</v>
      </c>
      <c r="G6593" s="180" t="s">
        <v>7</v>
      </c>
      <c r="H6593" s="583" t="s">
        <v>154</v>
      </c>
      <c r="I6593" s="583">
        <v>2023</v>
      </c>
      <c r="J6593" s="590">
        <v>10</v>
      </c>
      <c r="K6593" s="590" t="s">
        <v>3354</v>
      </c>
      <c r="L6593" s="583" t="s">
        <v>979</v>
      </c>
      <c r="M6593" s="362">
        <v>44826</v>
      </c>
      <c r="N6593" s="583" t="s">
        <v>2449</v>
      </c>
      <c r="O6593" s="583">
        <v>1</v>
      </c>
      <c r="P6593" s="360">
        <v>0.15000000000000002</v>
      </c>
      <c r="Q6593" s="385" t="s">
        <v>140</v>
      </c>
      <c r="R6593" s="181" t="s">
        <v>2431</v>
      </c>
      <c r="S6593" s="356">
        <v>400</v>
      </c>
      <c r="T6593" s="190">
        <v>1.04</v>
      </c>
      <c r="U6593" s="455">
        <v>62.400000000000013</v>
      </c>
      <c r="V6593" s="590" t="s">
        <v>7</v>
      </c>
    </row>
    <row r="6594" spans="2:22" s="3" customFormat="1" ht="63" x14ac:dyDescent="0.25">
      <c r="B6594" s="220" t="s">
        <v>2283</v>
      </c>
      <c r="C6594" s="564" t="s">
        <v>3359</v>
      </c>
      <c r="D6594" s="338" t="s">
        <v>3508</v>
      </c>
      <c r="E6594" s="56" t="s">
        <v>2324</v>
      </c>
      <c r="F6594" s="583" t="s">
        <v>4940</v>
      </c>
      <c r="G6594" s="180" t="s">
        <v>7</v>
      </c>
      <c r="H6594" s="583" t="s">
        <v>154</v>
      </c>
      <c r="I6594" s="583">
        <v>2023</v>
      </c>
      <c r="J6594" s="590">
        <v>10</v>
      </c>
      <c r="K6594" s="56" t="s">
        <v>3360</v>
      </c>
      <c r="L6594" s="583" t="s">
        <v>979</v>
      </c>
      <c r="M6594" s="362">
        <v>44826</v>
      </c>
      <c r="N6594" s="583" t="s">
        <v>2449</v>
      </c>
      <c r="O6594" s="583">
        <v>1</v>
      </c>
      <c r="P6594" s="57">
        <v>1</v>
      </c>
      <c r="Q6594" s="56" t="s">
        <v>261</v>
      </c>
      <c r="R6594" s="56" t="s">
        <v>2241</v>
      </c>
      <c r="S6594" s="57">
        <v>1663</v>
      </c>
      <c r="T6594" s="190">
        <v>1.07</v>
      </c>
      <c r="U6594" s="455">
        <v>1779.41</v>
      </c>
      <c r="V6594" s="590" t="s">
        <v>7</v>
      </c>
    </row>
    <row r="6595" spans="2:22" s="3" customFormat="1" ht="47.25" x14ac:dyDescent="0.25">
      <c r="B6595" s="220" t="s">
        <v>2283</v>
      </c>
      <c r="C6595" s="564" t="s">
        <v>3359</v>
      </c>
      <c r="D6595" s="338" t="s">
        <v>3508</v>
      </c>
      <c r="E6595" s="56" t="s">
        <v>201</v>
      </c>
      <c r="F6595" s="583" t="s">
        <v>4939</v>
      </c>
      <c r="G6595" s="180" t="s">
        <v>7</v>
      </c>
      <c r="H6595" s="583" t="s">
        <v>154</v>
      </c>
      <c r="I6595" s="583">
        <v>2023</v>
      </c>
      <c r="J6595" s="590">
        <v>10</v>
      </c>
      <c r="K6595" s="491" t="s">
        <v>4204</v>
      </c>
      <c r="L6595" s="583" t="s">
        <v>979</v>
      </c>
      <c r="M6595" s="362">
        <v>44826</v>
      </c>
      <c r="N6595" s="583" t="s">
        <v>2449</v>
      </c>
      <c r="O6595" s="583">
        <v>1</v>
      </c>
      <c r="P6595" s="590">
        <v>1</v>
      </c>
      <c r="Q6595" s="590" t="s">
        <v>214</v>
      </c>
      <c r="R6595" s="181" t="s">
        <v>206</v>
      </c>
      <c r="S6595" s="356">
        <v>561</v>
      </c>
      <c r="T6595" s="190">
        <v>1</v>
      </c>
      <c r="U6595" s="455">
        <v>561</v>
      </c>
      <c r="V6595" s="590" t="s">
        <v>7</v>
      </c>
    </row>
    <row r="6596" spans="2:22" s="3" customFormat="1" ht="63" x14ac:dyDescent="0.25">
      <c r="B6596" s="220" t="s">
        <v>2283</v>
      </c>
      <c r="C6596" s="564" t="s">
        <v>3359</v>
      </c>
      <c r="D6596" s="338" t="s">
        <v>3508</v>
      </c>
      <c r="E6596" s="101" t="s">
        <v>350</v>
      </c>
      <c r="F6596" s="583" t="s">
        <v>4940</v>
      </c>
      <c r="G6596" s="180" t="s">
        <v>7</v>
      </c>
      <c r="H6596" s="583" t="s">
        <v>154</v>
      </c>
      <c r="I6596" s="583">
        <v>2023</v>
      </c>
      <c r="J6596" s="590">
        <v>10</v>
      </c>
      <c r="K6596" s="491" t="s">
        <v>3355</v>
      </c>
      <c r="L6596" s="583" t="s">
        <v>979</v>
      </c>
      <c r="M6596" s="362">
        <v>44826</v>
      </c>
      <c r="N6596" s="583" t="s">
        <v>2449</v>
      </c>
      <c r="O6596" s="583">
        <v>1</v>
      </c>
      <c r="P6596" s="590">
        <v>1</v>
      </c>
      <c r="Q6596" s="101" t="s">
        <v>156</v>
      </c>
      <c r="R6596" s="181" t="s">
        <v>191</v>
      </c>
      <c r="S6596" s="356">
        <v>300</v>
      </c>
      <c r="T6596" s="190">
        <v>1</v>
      </c>
      <c r="U6596" s="455">
        <v>300</v>
      </c>
      <c r="V6596" s="590" t="s">
        <v>7</v>
      </c>
    </row>
    <row r="6597" spans="2:22" s="3" customFormat="1" ht="63" x14ac:dyDescent="0.25">
      <c r="B6597" s="388" t="s">
        <v>2283</v>
      </c>
      <c r="C6597" s="564" t="s">
        <v>3359</v>
      </c>
      <c r="D6597" s="338" t="s">
        <v>3508</v>
      </c>
      <c r="E6597" s="583" t="s">
        <v>26</v>
      </c>
      <c r="F6597" s="276" t="s">
        <v>7</v>
      </c>
      <c r="G6597" s="276" t="s">
        <v>7</v>
      </c>
      <c r="H6597" s="583" t="s">
        <v>7</v>
      </c>
      <c r="I6597" s="583" t="s">
        <v>7</v>
      </c>
      <c r="J6597" s="276" t="s">
        <v>7</v>
      </c>
      <c r="K6597" s="276" t="s">
        <v>7</v>
      </c>
      <c r="L6597" s="276" t="s">
        <v>7</v>
      </c>
      <c r="M6597" s="276" t="s">
        <v>7</v>
      </c>
      <c r="N6597" s="276" t="s">
        <v>7</v>
      </c>
      <c r="O6597" s="276" t="s">
        <v>7</v>
      </c>
      <c r="P6597" s="276" t="s">
        <v>7</v>
      </c>
      <c r="Q6597" s="276" t="s">
        <v>7</v>
      </c>
      <c r="R6597" s="276" t="s">
        <v>7</v>
      </c>
      <c r="S6597" s="344" t="s">
        <v>7</v>
      </c>
      <c r="T6597" s="276" t="s">
        <v>7</v>
      </c>
      <c r="U6597" s="453">
        <v>2793.6149999999998</v>
      </c>
      <c r="V6597" s="590" t="s">
        <v>7</v>
      </c>
    </row>
    <row r="6598" spans="2:22" s="3" customFormat="1" ht="78.75" x14ac:dyDescent="0.25">
      <c r="B6598" s="220" t="s">
        <v>2283</v>
      </c>
      <c r="C6598" s="556" t="s">
        <v>3361</v>
      </c>
      <c r="D6598" s="338" t="s">
        <v>3509</v>
      </c>
      <c r="E6598" s="375" t="s">
        <v>472</v>
      </c>
      <c r="F6598" s="583" t="s">
        <v>4941</v>
      </c>
      <c r="G6598" s="180" t="s">
        <v>7</v>
      </c>
      <c r="H6598" s="583" t="s">
        <v>154</v>
      </c>
      <c r="I6598" s="583">
        <v>2023</v>
      </c>
      <c r="J6598" s="414">
        <v>10</v>
      </c>
      <c r="K6598" s="377" t="s">
        <v>223</v>
      </c>
      <c r="L6598" s="187" t="s">
        <v>979</v>
      </c>
      <c r="M6598" s="362">
        <v>44883</v>
      </c>
      <c r="N6598" s="583" t="s">
        <v>2449</v>
      </c>
      <c r="O6598" s="413">
        <v>1</v>
      </c>
      <c r="P6598" s="590">
        <v>1</v>
      </c>
      <c r="Q6598" s="187" t="s">
        <v>185</v>
      </c>
      <c r="R6598" s="181" t="s">
        <v>225</v>
      </c>
      <c r="S6598" s="423">
        <v>27</v>
      </c>
      <c r="T6598" s="590">
        <v>1.04</v>
      </c>
      <c r="U6598" s="455">
        <v>28.080000000000002</v>
      </c>
      <c r="V6598" s="590" t="s">
        <v>7</v>
      </c>
    </row>
    <row r="6599" spans="2:22" s="3" customFormat="1" ht="78.75" x14ac:dyDescent="0.25">
      <c r="B6599" s="220" t="s">
        <v>2283</v>
      </c>
      <c r="C6599" s="556" t="s">
        <v>3361</v>
      </c>
      <c r="D6599" s="338" t="s">
        <v>3509</v>
      </c>
      <c r="E6599" s="377" t="s">
        <v>3431</v>
      </c>
      <c r="F6599" s="583" t="s">
        <v>4942</v>
      </c>
      <c r="G6599" s="180" t="s">
        <v>7</v>
      </c>
      <c r="H6599" s="583" t="s">
        <v>154</v>
      </c>
      <c r="I6599" s="583">
        <v>2023</v>
      </c>
      <c r="J6599" s="414">
        <v>10</v>
      </c>
      <c r="K6599" s="377" t="s">
        <v>3433</v>
      </c>
      <c r="L6599" s="187" t="s">
        <v>979</v>
      </c>
      <c r="M6599" s="362">
        <v>44883</v>
      </c>
      <c r="N6599" s="583" t="s">
        <v>2449</v>
      </c>
      <c r="O6599" s="413">
        <v>1</v>
      </c>
      <c r="P6599" s="280">
        <v>2.4E-2</v>
      </c>
      <c r="Q6599" s="416" t="s">
        <v>140</v>
      </c>
      <c r="R6599" s="56" t="s">
        <v>2250</v>
      </c>
      <c r="S6599" s="147">
        <v>291</v>
      </c>
      <c r="T6599" s="374">
        <v>1.04</v>
      </c>
      <c r="U6599" s="455">
        <v>7.2633600000000005</v>
      </c>
      <c r="V6599" s="590" t="s">
        <v>7</v>
      </c>
    </row>
    <row r="6600" spans="2:22" s="3" customFormat="1" ht="78.75" x14ac:dyDescent="0.25">
      <c r="B6600" s="220" t="s">
        <v>2283</v>
      </c>
      <c r="C6600" s="556" t="s">
        <v>3361</v>
      </c>
      <c r="D6600" s="338" t="s">
        <v>3509</v>
      </c>
      <c r="E6600" s="375" t="s">
        <v>2375</v>
      </c>
      <c r="F6600" s="583" t="s">
        <v>4942</v>
      </c>
      <c r="G6600" s="180" t="s">
        <v>7</v>
      </c>
      <c r="H6600" s="583" t="s">
        <v>154</v>
      </c>
      <c r="I6600" s="583">
        <v>2023</v>
      </c>
      <c r="J6600" s="63">
        <v>10</v>
      </c>
      <c r="K6600" s="377" t="s">
        <v>2747</v>
      </c>
      <c r="L6600" s="187" t="s">
        <v>979</v>
      </c>
      <c r="M6600" s="362">
        <v>44883</v>
      </c>
      <c r="N6600" s="583" t="s">
        <v>2449</v>
      </c>
      <c r="O6600" s="413">
        <v>1</v>
      </c>
      <c r="P6600" s="590">
        <v>1</v>
      </c>
      <c r="Q6600" s="187" t="s">
        <v>185</v>
      </c>
      <c r="R6600" s="56" t="s">
        <v>1260</v>
      </c>
      <c r="S6600" s="450">
        <v>2.2000000000000002</v>
      </c>
      <c r="T6600" s="590">
        <v>1.04</v>
      </c>
      <c r="U6600" s="455">
        <v>2.2880000000000003</v>
      </c>
      <c r="V6600" s="590" t="s">
        <v>7</v>
      </c>
    </row>
    <row r="6601" spans="2:22" s="3" customFormat="1" ht="78.75" x14ac:dyDescent="0.25">
      <c r="B6601" s="220" t="s">
        <v>2283</v>
      </c>
      <c r="C6601" s="556" t="s">
        <v>3361</v>
      </c>
      <c r="D6601" s="338" t="s">
        <v>3509</v>
      </c>
      <c r="E6601" s="377" t="s">
        <v>350</v>
      </c>
      <c r="F6601" s="583" t="s">
        <v>4942</v>
      </c>
      <c r="G6601" s="180" t="s">
        <v>7</v>
      </c>
      <c r="H6601" s="583" t="s">
        <v>154</v>
      </c>
      <c r="I6601" s="583">
        <v>2023</v>
      </c>
      <c r="J6601" s="278">
        <v>10</v>
      </c>
      <c r="K6601" s="79" t="s">
        <v>4943</v>
      </c>
      <c r="L6601" s="590" t="s">
        <v>979</v>
      </c>
      <c r="M6601" s="362">
        <v>44883</v>
      </c>
      <c r="N6601" s="583" t="s">
        <v>2449</v>
      </c>
      <c r="O6601" s="583">
        <v>1</v>
      </c>
      <c r="P6601" s="579">
        <v>1</v>
      </c>
      <c r="Q6601" s="76" t="s">
        <v>156</v>
      </c>
      <c r="R6601" s="278" t="s">
        <v>2940</v>
      </c>
      <c r="S6601" s="279">
        <v>5</v>
      </c>
      <c r="T6601" s="338">
        <v>1</v>
      </c>
      <c r="U6601" s="455">
        <v>5</v>
      </c>
      <c r="V6601" s="590" t="s">
        <v>7</v>
      </c>
    </row>
    <row r="6602" spans="2:22" s="3" customFormat="1" ht="78.75" x14ac:dyDescent="0.25">
      <c r="B6602" s="220" t="s">
        <v>2283</v>
      </c>
      <c r="C6602" s="556" t="s">
        <v>3361</v>
      </c>
      <c r="D6602" s="338" t="s">
        <v>3509</v>
      </c>
      <c r="E6602" s="587" t="s">
        <v>26</v>
      </c>
      <c r="F6602" s="583" t="s">
        <v>7</v>
      </c>
      <c r="G6602" s="583" t="s">
        <v>7</v>
      </c>
      <c r="H6602" s="583" t="s">
        <v>7</v>
      </c>
      <c r="I6602" s="583" t="s">
        <v>7</v>
      </c>
      <c r="J6602" s="583" t="s">
        <v>7</v>
      </c>
      <c r="K6602" s="192" t="s">
        <v>7</v>
      </c>
      <c r="L6602" s="583" t="s">
        <v>7</v>
      </c>
      <c r="M6602" s="583" t="s">
        <v>7</v>
      </c>
      <c r="N6602" s="583" t="s">
        <v>7</v>
      </c>
      <c r="O6602" s="192" t="s">
        <v>7</v>
      </c>
      <c r="P6602" s="583" t="s">
        <v>7</v>
      </c>
      <c r="Q6602" s="389" t="s">
        <v>7</v>
      </c>
      <c r="R6602" s="190" t="s">
        <v>7</v>
      </c>
      <c r="S6602" s="438" t="s">
        <v>7</v>
      </c>
      <c r="T6602" s="190" t="s">
        <v>7</v>
      </c>
      <c r="U6602" s="455">
        <v>42.631360000000001</v>
      </c>
      <c r="V6602" s="590" t="s">
        <v>7</v>
      </c>
    </row>
    <row r="6603" spans="2:22" s="3" customFormat="1" ht="94.5" x14ac:dyDescent="0.25">
      <c r="B6603" s="220" t="s">
        <v>2283</v>
      </c>
      <c r="C6603" s="561" t="s">
        <v>3362</v>
      </c>
      <c r="D6603" s="203" t="s">
        <v>3510</v>
      </c>
      <c r="E6603" s="583" t="s">
        <v>167</v>
      </c>
      <c r="F6603" s="583" t="s">
        <v>4944</v>
      </c>
      <c r="G6603" s="180" t="s">
        <v>7</v>
      </c>
      <c r="H6603" s="583" t="s">
        <v>154</v>
      </c>
      <c r="I6603" s="583">
        <v>2023</v>
      </c>
      <c r="J6603" s="583">
        <v>10</v>
      </c>
      <c r="K6603" s="377" t="s">
        <v>141</v>
      </c>
      <c r="L6603" s="590" t="s">
        <v>979</v>
      </c>
      <c r="M6603" s="583" t="s">
        <v>3850</v>
      </c>
      <c r="N6603" s="583" t="s">
        <v>2449</v>
      </c>
      <c r="O6603" s="583">
        <v>1</v>
      </c>
      <c r="P6603" s="583">
        <v>0.01</v>
      </c>
      <c r="Q6603" s="190" t="s">
        <v>140</v>
      </c>
      <c r="R6603" s="190" t="s">
        <v>255</v>
      </c>
      <c r="S6603" s="438">
        <v>767</v>
      </c>
      <c r="T6603" s="190">
        <v>1.42</v>
      </c>
      <c r="U6603" s="455">
        <v>10.891399999999999</v>
      </c>
      <c r="V6603" s="590" t="s">
        <v>7</v>
      </c>
    </row>
    <row r="6604" spans="2:22" s="3" customFormat="1" ht="94.5" x14ac:dyDescent="0.25">
      <c r="B6604" s="220" t="s">
        <v>2283</v>
      </c>
      <c r="C6604" s="561" t="s">
        <v>3362</v>
      </c>
      <c r="D6604" s="203" t="s">
        <v>3510</v>
      </c>
      <c r="E6604" s="583" t="s">
        <v>168</v>
      </c>
      <c r="F6604" s="583" t="s">
        <v>4944</v>
      </c>
      <c r="G6604" s="180" t="s">
        <v>7</v>
      </c>
      <c r="H6604" s="583" t="s">
        <v>154</v>
      </c>
      <c r="I6604" s="583">
        <v>2023</v>
      </c>
      <c r="J6604" s="583">
        <v>10</v>
      </c>
      <c r="K6604" s="377" t="s">
        <v>141</v>
      </c>
      <c r="L6604" s="590" t="s">
        <v>979</v>
      </c>
      <c r="M6604" s="180" t="s">
        <v>2814</v>
      </c>
      <c r="N6604" s="583" t="s">
        <v>2449</v>
      </c>
      <c r="O6604" s="583">
        <v>1</v>
      </c>
      <c r="P6604" s="583">
        <v>0.01</v>
      </c>
      <c r="Q6604" s="190" t="s">
        <v>140</v>
      </c>
      <c r="R6604" s="190" t="s">
        <v>256</v>
      </c>
      <c r="S6604" s="438">
        <v>699</v>
      </c>
      <c r="T6604" s="190">
        <v>1.04</v>
      </c>
      <c r="U6604" s="455">
        <v>7.2696000000000005</v>
      </c>
      <c r="V6604" s="590" t="s">
        <v>7</v>
      </c>
    </row>
    <row r="6605" spans="2:22" s="3" customFormat="1" ht="94.5" x14ac:dyDescent="0.25">
      <c r="B6605" s="220" t="s">
        <v>2283</v>
      </c>
      <c r="C6605" s="561" t="s">
        <v>3362</v>
      </c>
      <c r="D6605" s="203" t="s">
        <v>3510</v>
      </c>
      <c r="E6605" s="377" t="s">
        <v>3431</v>
      </c>
      <c r="F6605" s="583" t="s">
        <v>4944</v>
      </c>
      <c r="G6605" s="180" t="s">
        <v>7</v>
      </c>
      <c r="H6605" s="583" t="s">
        <v>154</v>
      </c>
      <c r="I6605" s="583">
        <v>2023</v>
      </c>
      <c r="J6605" s="583">
        <v>0.4</v>
      </c>
      <c r="K6605" s="377" t="s">
        <v>3432</v>
      </c>
      <c r="L6605" s="590" t="s">
        <v>979</v>
      </c>
      <c r="M6605" s="180" t="s">
        <v>2814</v>
      </c>
      <c r="N6605" s="583" t="s">
        <v>2449</v>
      </c>
      <c r="O6605" s="583">
        <v>3</v>
      </c>
      <c r="P6605" s="583">
        <v>0.01</v>
      </c>
      <c r="Q6605" s="190" t="s">
        <v>140</v>
      </c>
      <c r="R6605" s="190" t="s">
        <v>2300</v>
      </c>
      <c r="S6605" s="438">
        <v>400</v>
      </c>
      <c r="T6605" s="190">
        <v>1.04</v>
      </c>
      <c r="U6605" s="455">
        <v>12.48</v>
      </c>
      <c r="V6605" s="590" t="s">
        <v>7</v>
      </c>
    </row>
    <row r="6606" spans="2:22" s="3" customFormat="1" ht="94.5" x14ac:dyDescent="0.25">
      <c r="B6606" s="220" t="s">
        <v>2283</v>
      </c>
      <c r="C6606" s="561" t="s">
        <v>3362</v>
      </c>
      <c r="D6606" s="203" t="s">
        <v>3510</v>
      </c>
      <c r="E6606" s="583" t="s">
        <v>201</v>
      </c>
      <c r="F6606" s="583" t="s">
        <v>4944</v>
      </c>
      <c r="G6606" s="180" t="s">
        <v>7</v>
      </c>
      <c r="H6606" s="583" t="s">
        <v>154</v>
      </c>
      <c r="I6606" s="583">
        <v>2023</v>
      </c>
      <c r="J6606" s="583">
        <v>10</v>
      </c>
      <c r="K6606" s="377" t="s">
        <v>205</v>
      </c>
      <c r="L6606" s="590" t="s">
        <v>979</v>
      </c>
      <c r="M6606" s="180" t="s">
        <v>2814</v>
      </c>
      <c r="N6606" s="583" t="s">
        <v>2449</v>
      </c>
      <c r="O6606" s="583">
        <v>1</v>
      </c>
      <c r="P6606" s="583">
        <v>1</v>
      </c>
      <c r="Q6606" s="190" t="s">
        <v>203</v>
      </c>
      <c r="R6606" s="190" t="s">
        <v>206</v>
      </c>
      <c r="S6606" s="438">
        <v>561</v>
      </c>
      <c r="T6606" s="190">
        <v>1</v>
      </c>
      <c r="U6606" s="455">
        <v>561</v>
      </c>
      <c r="V6606" s="590" t="s">
        <v>7</v>
      </c>
    </row>
    <row r="6607" spans="2:22" s="3" customFormat="1" ht="94.5" x14ac:dyDescent="0.25">
      <c r="B6607" s="220" t="s">
        <v>2283</v>
      </c>
      <c r="C6607" s="561" t="s">
        <v>3362</v>
      </c>
      <c r="D6607" s="203" t="s">
        <v>3510</v>
      </c>
      <c r="E6607" s="583" t="s">
        <v>2268</v>
      </c>
      <c r="F6607" s="583" t="s">
        <v>4945</v>
      </c>
      <c r="G6607" s="180" t="s">
        <v>7</v>
      </c>
      <c r="H6607" s="583" t="s">
        <v>154</v>
      </c>
      <c r="I6607" s="583">
        <v>2023</v>
      </c>
      <c r="J6607" s="583">
        <v>10</v>
      </c>
      <c r="K6607" s="377" t="s">
        <v>3443</v>
      </c>
      <c r="L6607" s="590" t="s">
        <v>979</v>
      </c>
      <c r="M6607" s="180" t="s">
        <v>2814</v>
      </c>
      <c r="N6607" s="583" t="s">
        <v>2449</v>
      </c>
      <c r="O6607" s="583">
        <v>1</v>
      </c>
      <c r="P6607" s="583">
        <v>1</v>
      </c>
      <c r="Q6607" s="190" t="s">
        <v>261</v>
      </c>
      <c r="R6607" s="190" t="s">
        <v>2241</v>
      </c>
      <c r="S6607" s="438">
        <v>1663</v>
      </c>
      <c r="T6607" s="190">
        <v>1.07</v>
      </c>
      <c r="U6607" s="455">
        <v>1779.41</v>
      </c>
      <c r="V6607" s="590" t="s">
        <v>7</v>
      </c>
    </row>
    <row r="6608" spans="2:22" s="3" customFormat="1" ht="94.5" x14ac:dyDescent="0.25">
      <c r="B6608" s="220" t="s">
        <v>2283</v>
      </c>
      <c r="C6608" s="561" t="s">
        <v>3362</v>
      </c>
      <c r="D6608" s="203" t="s">
        <v>3510</v>
      </c>
      <c r="E6608" s="278" t="s">
        <v>189</v>
      </c>
      <c r="F6608" s="583" t="s">
        <v>4945</v>
      </c>
      <c r="G6608" s="180" t="s">
        <v>7</v>
      </c>
      <c r="H6608" s="583" t="s">
        <v>154</v>
      </c>
      <c r="I6608" s="583">
        <v>2023</v>
      </c>
      <c r="J6608" s="278">
        <v>10</v>
      </c>
      <c r="K6608" s="377" t="s">
        <v>4260</v>
      </c>
      <c r="L6608" s="590" t="s">
        <v>979</v>
      </c>
      <c r="M6608" s="180" t="s">
        <v>2814</v>
      </c>
      <c r="N6608" s="583" t="s">
        <v>2449</v>
      </c>
      <c r="O6608" s="192">
        <v>1</v>
      </c>
      <c r="P6608" s="279">
        <v>1</v>
      </c>
      <c r="Q6608" s="278" t="s">
        <v>156</v>
      </c>
      <c r="R6608" s="278" t="s">
        <v>191</v>
      </c>
      <c r="S6608" s="279">
        <v>300</v>
      </c>
      <c r="T6608" s="277">
        <v>1</v>
      </c>
      <c r="U6608" s="455">
        <v>300</v>
      </c>
      <c r="V6608" s="590" t="s">
        <v>7</v>
      </c>
    </row>
    <row r="6609" spans="2:22" s="3" customFormat="1" ht="94.5" x14ac:dyDescent="0.25">
      <c r="B6609" s="220" t="s">
        <v>2283</v>
      </c>
      <c r="C6609" s="561" t="s">
        <v>3362</v>
      </c>
      <c r="D6609" s="203" t="s">
        <v>3510</v>
      </c>
      <c r="E6609" s="583" t="s">
        <v>26</v>
      </c>
      <c r="F6609" s="583" t="s">
        <v>7</v>
      </c>
      <c r="G6609" s="583" t="s">
        <v>7</v>
      </c>
      <c r="H6609" s="583" t="s">
        <v>7</v>
      </c>
      <c r="I6609" s="583" t="s">
        <v>7</v>
      </c>
      <c r="J6609" s="583" t="s">
        <v>7</v>
      </c>
      <c r="K6609" s="583" t="s">
        <v>7</v>
      </c>
      <c r="L6609" s="583" t="s">
        <v>7</v>
      </c>
      <c r="M6609" s="583" t="s">
        <v>7</v>
      </c>
      <c r="N6609" s="583" t="s">
        <v>7</v>
      </c>
      <c r="O6609" s="583" t="s">
        <v>7</v>
      </c>
      <c r="P6609" s="583" t="s">
        <v>7</v>
      </c>
      <c r="Q6609" s="190" t="s">
        <v>7</v>
      </c>
      <c r="R6609" s="190" t="s">
        <v>7</v>
      </c>
      <c r="S6609" s="438" t="s">
        <v>7</v>
      </c>
      <c r="T6609" s="190" t="s">
        <v>7</v>
      </c>
      <c r="U6609" s="455">
        <v>2671.0509999999999</v>
      </c>
      <c r="V6609" s="590" t="s">
        <v>7</v>
      </c>
    </row>
    <row r="6610" spans="2:22" s="3" customFormat="1" ht="47.25" x14ac:dyDescent="0.25">
      <c r="B6610" s="436" t="s">
        <v>2237</v>
      </c>
      <c r="C6610" s="376" t="s">
        <v>3363</v>
      </c>
      <c r="D6610" s="277" t="s">
        <v>3364</v>
      </c>
      <c r="E6610" s="56" t="s">
        <v>167</v>
      </c>
      <c r="F6610" s="583" t="s">
        <v>4946</v>
      </c>
      <c r="G6610" s="180" t="s">
        <v>7</v>
      </c>
      <c r="H6610" s="583" t="s">
        <v>154</v>
      </c>
      <c r="I6610" s="583">
        <v>2024</v>
      </c>
      <c r="J6610" s="278">
        <v>10</v>
      </c>
      <c r="K6610" s="377" t="s">
        <v>141</v>
      </c>
      <c r="L6610" s="590" t="s">
        <v>979</v>
      </c>
      <c r="M6610" s="180" t="s">
        <v>3873</v>
      </c>
      <c r="N6610" s="583" t="s">
        <v>2449</v>
      </c>
      <c r="O6610" s="192">
        <v>1</v>
      </c>
      <c r="P6610" s="300">
        <v>0.47499999999999998</v>
      </c>
      <c r="Q6610" s="32" t="s">
        <v>140</v>
      </c>
      <c r="R6610" s="590" t="s">
        <v>255</v>
      </c>
      <c r="S6610" s="360">
        <v>767</v>
      </c>
      <c r="T6610" s="190">
        <v>1.42</v>
      </c>
      <c r="U6610" s="455">
        <v>517.3415</v>
      </c>
      <c r="V6610" s="590" t="s">
        <v>7</v>
      </c>
    </row>
    <row r="6611" spans="2:22" s="3" customFormat="1" ht="47.25" x14ac:dyDescent="0.25">
      <c r="B6611" s="436" t="s">
        <v>2237</v>
      </c>
      <c r="C6611" s="376" t="s">
        <v>3363</v>
      </c>
      <c r="D6611" s="277" t="s">
        <v>3364</v>
      </c>
      <c r="E6611" s="56" t="s">
        <v>168</v>
      </c>
      <c r="F6611" s="583" t="s">
        <v>4946</v>
      </c>
      <c r="G6611" s="180" t="s">
        <v>7</v>
      </c>
      <c r="H6611" s="583" t="s">
        <v>154</v>
      </c>
      <c r="I6611" s="583">
        <v>2024</v>
      </c>
      <c r="J6611" s="278">
        <v>10</v>
      </c>
      <c r="K6611" s="377" t="s">
        <v>141</v>
      </c>
      <c r="L6611" s="590" t="s">
        <v>979</v>
      </c>
      <c r="M6611" s="180" t="s">
        <v>3873</v>
      </c>
      <c r="N6611" s="583" t="s">
        <v>2449</v>
      </c>
      <c r="O6611" s="192">
        <v>1</v>
      </c>
      <c r="P6611" s="590">
        <v>0.47499999999999998</v>
      </c>
      <c r="Q6611" s="590" t="s">
        <v>140</v>
      </c>
      <c r="R6611" s="181" t="s">
        <v>2243</v>
      </c>
      <c r="S6611" s="356">
        <v>699</v>
      </c>
      <c r="T6611" s="190">
        <v>1.04</v>
      </c>
      <c r="U6611" s="455">
        <v>345.30599999999998</v>
      </c>
      <c r="V6611" s="590" t="s">
        <v>7</v>
      </c>
    </row>
    <row r="6612" spans="2:22" s="3" customFormat="1" ht="47.25" x14ac:dyDescent="0.25">
      <c r="B6612" s="436" t="s">
        <v>2237</v>
      </c>
      <c r="C6612" s="376" t="s">
        <v>3363</v>
      </c>
      <c r="D6612" s="277" t="s">
        <v>3364</v>
      </c>
      <c r="E6612" s="377" t="s">
        <v>3431</v>
      </c>
      <c r="F6612" s="583" t="s">
        <v>4946</v>
      </c>
      <c r="G6612" s="180" t="s">
        <v>7</v>
      </c>
      <c r="H6612" s="583" t="s">
        <v>154</v>
      </c>
      <c r="I6612" s="583">
        <v>2024</v>
      </c>
      <c r="J6612" s="278">
        <v>10</v>
      </c>
      <c r="K6612" s="377" t="s">
        <v>3100</v>
      </c>
      <c r="L6612" s="590" t="s">
        <v>979</v>
      </c>
      <c r="M6612" s="180" t="s">
        <v>3873</v>
      </c>
      <c r="N6612" s="583" t="s">
        <v>2449</v>
      </c>
      <c r="O6612" s="192">
        <v>3</v>
      </c>
      <c r="P6612" s="590">
        <v>0.47499999999999998</v>
      </c>
      <c r="Q6612" s="590" t="s">
        <v>140</v>
      </c>
      <c r="R6612" s="181" t="s">
        <v>2430</v>
      </c>
      <c r="S6612" s="356">
        <v>413</v>
      </c>
      <c r="T6612" s="190">
        <v>1.04</v>
      </c>
      <c r="U6612" s="455">
        <f>P6612*O6612*S6612*T6612</f>
        <v>612.06600000000003</v>
      </c>
      <c r="V6612" s="590" t="s">
        <v>7</v>
      </c>
    </row>
    <row r="6613" spans="2:22" s="3" customFormat="1" ht="47.25" x14ac:dyDescent="0.25">
      <c r="B6613" s="436" t="s">
        <v>2237</v>
      </c>
      <c r="C6613" s="376" t="s">
        <v>3363</v>
      </c>
      <c r="D6613" s="277" t="s">
        <v>3364</v>
      </c>
      <c r="E6613" s="56" t="s">
        <v>201</v>
      </c>
      <c r="F6613" s="583" t="s">
        <v>4946</v>
      </c>
      <c r="G6613" s="180" t="s">
        <v>7</v>
      </c>
      <c r="H6613" s="583" t="s">
        <v>154</v>
      </c>
      <c r="I6613" s="583">
        <v>2024</v>
      </c>
      <c r="J6613" s="278">
        <v>10</v>
      </c>
      <c r="K6613" s="377" t="s">
        <v>205</v>
      </c>
      <c r="L6613" s="590" t="s">
        <v>979</v>
      </c>
      <c r="M6613" s="180" t="s">
        <v>3873</v>
      </c>
      <c r="N6613" s="583" t="s">
        <v>2449</v>
      </c>
      <c r="O6613" s="192">
        <v>1</v>
      </c>
      <c r="P6613" s="590">
        <v>1</v>
      </c>
      <c r="Q6613" s="396" t="s">
        <v>214</v>
      </c>
      <c r="R6613" s="181" t="s">
        <v>206</v>
      </c>
      <c r="S6613" s="356">
        <v>561</v>
      </c>
      <c r="T6613" s="190">
        <v>1</v>
      </c>
      <c r="U6613" s="455">
        <v>561</v>
      </c>
      <c r="V6613" s="590" t="s">
        <v>7</v>
      </c>
    </row>
    <row r="6614" spans="2:22" s="3" customFormat="1" ht="63" x14ac:dyDescent="0.25">
      <c r="B6614" s="436" t="s">
        <v>2237</v>
      </c>
      <c r="C6614" s="376" t="s">
        <v>3363</v>
      </c>
      <c r="D6614" s="277" t="s">
        <v>3364</v>
      </c>
      <c r="E6614" s="413" t="s">
        <v>26</v>
      </c>
      <c r="F6614" s="583" t="s">
        <v>7</v>
      </c>
      <c r="G6614" s="583" t="s">
        <v>7</v>
      </c>
      <c r="H6614" s="583" t="s">
        <v>7</v>
      </c>
      <c r="I6614" s="583" t="s">
        <v>7</v>
      </c>
      <c r="J6614" s="583" t="s">
        <v>7</v>
      </c>
      <c r="K6614" s="192" t="s">
        <v>7</v>
      </c>
      <c r="L6614" s="583" t="s">
        <v>7</v>
      </c>
      <c r="M6614" s="583" t="s">
        <v>7</v>
      </c>
      <c r="N6614" s="583" t="s">
        <v>7</v>
      </c>
      <c r="O6614" s="192" t="s">
        <v>7</v>
      </c>
      <c r="P6614" s="583" t="s">
        <v>7</v>
      </c>
      <c r="Q6614" s="190" t="s">
        <v>7</v>
      </c>
      <c r="R6614" s="190" t="s">
        <v>7</v>
      </c>
      <c r="S6614" s="438" t="s">
        <v>7</v>
      </c>
      <c r="T6614" s="190" t="s">
        <v>7</v>
      </c>
      <c r="U6614" s="455">
        <v>2035.7135000000001</v>
      </c>
      <c r="V6614" s="590" t="s">
        <v>7</v>
      </c>
    </row>
    <row r="6615" spans="2:22" s="3" customFormat="1" ht="94.5" x14ac:dyDescent="0.25">
      <c r="B6615" s="220" t="s">
        <v>2237</v>
      </c>
      <c r="C6615" s="336" t="s">
        <v>3365</v>
      </c>
      <c r="D6615" s="329" t="s">
        <v>3366</v>
      </c>
      <c r="E6615" s="590" t="s">
        <v>3367</v>
      </c>
      <c r="F6615" s="180" t="s">
        <v>4947</v>
      </c>
      <c r="G6615" s="180" t="s">
        <v>7</v>
      </c>
      <c r="H6615" s="583" t="s">
        <v>154</v>
      </c>
      <c r="I6615" s="180" t="s">
        <v>329</v>
      </c>
      <c r="J6615" s="79">
        <v>110</v>
      </c>
      <c r="K6615" s="79" t="s">
        <v>3368</v>
      </c>
      <c r="L6615" s="180" t="s">
        <v>979</v>
      </c>
      <c r="M6615" s="180" t="s">
        <v>3874</v>
      </c>
      <c r="N6615" s="583" t="s">
        <v>2449</v>
      </c>
      <c r="O6615" s="180" t="s">
        <v>137</v>
      </c>
      <c r="P6615" s="180" t="s">
        <v>1762</v>
      </c>
      <c r="Q6615" s="583" t="s">
        <v>185</v>
      </c>
      <c r="R6615" s="583" t="s">
        <v>540</v>
      </c>
      <c r="S6615" s="424">
        <v>1143</v>
      </c>
      <c r="T6615" s="583">
        <v>1.04</v>
      </c>
      <c r="U6615" s="452">
        <v>4754.88</v>
      </c>
      <c r="V6615" s="590" t="s">
        <v>7</v>
      </c>
    </row>
    <row r="6616" spans="2:22" s="3" customFormat="1" ht="63" x14ac:dyDescent="0.25">
      <c r="B6616" s="220" t="s">
        <v>2237</v>
      </c>
      <c r="C6616" s="336" t="s">
        <v>3365</v>
      </c>
      <c r="D6616" s="329" t="s">
        <v>3366</v>
      </c>
      <c r="E6616" s="590" t="s">
        <v>3546</v>
      </c>
      <c r="F6616" s="180" t="s">
        <v>4948</v>
      </c>
      <c r="G6616" s="180" t="s">
        <v>7</v>
      </c>
      <c r="H6616" s="583" t="s">
        <v>154</v>
      </c>
      <c r="I6616" s="180" t="s">
        <v>329</v>
      </c>
      <c r="J6616" s="79">
        <v>110</v>
      </c>
      <c r="K6616" s="372" t="s">
        <v>3369</v>
      </c>
      <c r="L6616" s="180" t="s">
        <v>979</v>
      </c>
      <c r="M6616" s="180" t="s">
        <v>3874</v>
      </c>
      <c r="N6616" s="583" t="s">
        <v>2449</v>
      </c>
      <c r="O6616" s="180" t="s">
        <v>137</v>
      </c>
      <c r="P6616" s="590">
        <v>0.87</v>
      </c>
      <c r="Q6616" s="372" t="s">
        <v>140</v>
      </c>
      <c r="R6616" s="590" t="s">
        <v>1241</v>
      </c>
      <c r="S6616" s="360">
        <v>855</v>
      </c>
      <c r="T6616" s="583">
        <v>1.17</v>
      </c>
      <c r="U6616" s="452">
        <v>870.30449999999996</v>
      </c>
      <c r="V6616" s="590" t="s">
        <v>7</v>
      </c>
    </row>
    <row r="6617" spans="2:22" s="3" customFormat="1" ht="63" x14ac:dyDescent="0.25">
      <c r="B6617" s="220" t="s">
        <v>2237</v>
      </c>
      <c r="C6617" s="336" t="s">
        <v>3365</v>
      </c>
      <c r="D6617" s="329" t="s">
        <v>3366</v>
      </c>
      <c r="E6617" s="68" t="s">
        <v>168</v>
      </c>
      <c r="F6617" s="180" t="s">
        <v>4948</v>
      </c>
      <c r="G6617" s="180" t="s">
        <v>7</v>
      </c>
      <c r="H6617" s="583" t="s">
        <v>154</v>
      </c>
      <c r="I6617" s="180" t="s">
        <v>329</v>
      </c>
      <c r="J6617" s="79">
        <v>110</v>
      </c>
      <c r="K6617" s="590" t="s">
        <v>4247</v>
      </c>
      <c r="L6617" s="180" t="s">
        <v>979</v>
      </c>
      <c r="M6617" s="180" t="s">
        <v>3874</v>
      </c>
      <c r="N6617" s="583" t="s">
        <v>2449</v>
      </c>
      <c r="O6617" s="180" t="s">
        <v>137</v>
      </c>
      <c r="P6617" s="590">
        <v>20.190000000000001</v>
      </c>
      <c r="Q6617" s="190" t="s">
        <v>551</v>
      </c>
      <c r="R6617" s="181" t="s">
        <v>3370</v>
      </c>
      <c r="S6617" s="356">
        <v>198</v>
      </c>
      <c r="T6617" s="583">
        <v>1.04</v>
      </c>
      <c r="U6617" s="452">
        <v>4157.5248000000001</v>
      </c>
      <c r="V6617" s="590" t="s">
        <v>7</v>
      </c>
    </row>
    <row r="6618" spans="2:22" s="3" customFormat="1" ht="63" x14ac:dyDescent="0.25">
      <c r="B6618" s="220" t="s">
        <v>2237</v>
      </c>
      <c r="C6618" s="336" t="s">
        <v>3365</v>
      </c>
      <c r="D6618" s="329" t="s">
        <v>3366</v>
      </c>
      <c r="E6618" s="72" t="s">
        <v>552</v>
      </c>
      <c r="F6618" s="180" t="s">
        <v>4948</v>
      </c>
      <c r="G6618" s="180" t="s">
        <v>7</v>
      </c>
      <c r="H6618" s="583" t="s">
        <v>154</v>
      </c>
      <c r="I6618" s="180" t="s">
        <v>329</v>
      </c>
      <c r="J6618" s="79">
        <v>110</v>
      </c>
      <c r="K6618" s="425" t="s">
        <v>3371</v>
      </c>
      <c r="L6618" s="180" t="s">
        <v>979</v>
      </c>
      <c r="M6618" s="180" t="s">
        <v>3874</v>
      </c>
      <c r="N6618" s="583" t="s">
        <v>2449</v>
      </c>
      <c r="O6618" s="180" t="s">
        <v>137</v>
      </c>
      <c r="P6618" s="590">
        <v>12</v>
      </c>
      <c r="Q6618" s="590" t="s">
        <v>185</v>
      </c>
      <c r="R6618" s="181" t="s">
        <v>1961</v>
      </c>
      <c r="S6618" s="356">
        <v>38</v>
      </c>
      <c r="T6618" s="583">
        <v>1.04</v>
      </c>
      <c r="U6618" s="452">
        <v>474.24</v>
      </c>
      <c r="V6618" s="590" t="s">
        <v>7</v>
      </c>
    </row>
    <row r="6619" spans="2:22" s="3" customFormat="1" ht="63" x14ac:dyDescent="0.25">
      <c r="B6619" s="220" t="s">
        <v>2237</v>
      </c>
      <c r="C6619" s="336" t="s">
        <v>3365</v>
      </c>
      <c r="D6619" s="329" t="s">
        <v>3366</v>
      </c>
      <c r="E6619" s="377" t="s">
        <v>361</v>
      </c>
      <c r="F6619" s="180" t="s">
        <v>4949</v>
      </c>
      <c r="G6619" s="180" t="s">
        <v>7</v>
      </c>
      <c r="H6619" s="583" t="s">
        <v>154</v>
      </c>
      <c r="I6619" s="180" t="s">
        <v>329</v>
      </c>
      <c r="J6619" s="79">
        <v>110</v>
      </c>
      <c r="K6619" s="590" t="s">
        <v>4248</v>
      </c>
      <c r="L6619" s="180" t="s">
        <v>979</v>
      </c>
      <c r="M6619" s="180" t="s">
        <v>3874</v>
      </c>
      <c r="N6619" s="583" t="s">
        <v>2449</v>
      </c>
      <c r="O6619" s="180" t="s">
        <v>137</v>
      </c>
      <c r="P6619" s="364">
        <v>0.87</v>
      </c>
      <c r="Q6619" s="278" t="s">
        <v>140</v>
      </c>
      <c r="R6619" s="278" t="s">
        <v>3372</v>
      </c>
      <c r="S6619" s="364">
        <v>23432</v>
      </c>
      <c r="T6619" s="583">
        <v>1.08</v>
      </c>
      <c r="U6619" s="452">
        <v>22016.707200000001</v>
      </c>
      <c r="V6619" s="590" t="s">
        <v>7</v>
      </c>
    </row>
    <row r="6620" spans="2:22" s="3" customFormat="1" ht="63" x14ac:dyDescent="0.25">
      <c r="B6620" s="220" t="s">
        <v>2237</v>
      </c>
      <c r="C6620" s="336" t="s">
        <v>3365</v>
      </c>
      <c r="D6620" s="329" t="s">
        <v>3366</v>
      </c>
      <c r="E6620" s="377" t="s">
        <v>361</v>
      </c>
      <c r="F6620" s="180" t="s">
        <v>4949</v>
      </c>
      <c r="G6620" s="180" t="s">
        <v>7</v>
      </c>
      <c r="H6620" s="583" t="s">
        <v>154</v>
      </c>
      <c r="I6620" s="180" t="s">
        <v>329</v>
      </c>
      <c r="J6620" s="79">
        <v>110</v>
      </c>
      <c r="K6620" s="590" t="s">
        <v>4248</v>
      </c>
      <c r="L6620" s="180" t="s">
        <v>979</v>
      </c>
      <c r="M6620" s="180" t="s">
        <v>3874</v>
      </c>
      <c r="N6620" s="583" t="s">
        <v>2449</v>
      </c>
      <c r="O6620" s="180" t="s">
        <v>137</v>
      </c>
      <c r="P6620" s="364">
        <v>0.87</v>
      </c>
      <c r="Q6620" s="278" t="s">
        <v>140</v>
      </c>
      <c r="R6620" s="278" t="s">
        <v>3372</v>
      </c>
      <c r="S6620" s="364">
        <v>23432</v>
      </c>
      <c r="T6620" s="583">
        <v>1.08</v>
      </c>
      <c r="U6620" s="452">
        <v>22016.707200000001</v>
      </c>
      <c r="V6620" s="590" t="s">
        <v>7</v>
      </c>
    </row>
    <row r="6621" spans="2:22" s="3" customFormat="1" ht="63" x14ac:dyDescent="0.25">
      <c r="B6621" s="220" t="s">
        <v>2237</v>
      </c>
      <c r="C6621" s="336" t="s">
        <v>3365</v>
      </c>
      <c r="D6621" s="329" t="s">
        <v>3366</v>
      </c>
      <c r="E6621" s="278" t="s">
        <v>3373</v>
      </c>
      <c r="F6621" s="180" t="s">
        <v>4949</v>
      </c>
      <c r="G6621" s="180" t="s">
        <v>7</v>
      </c>
      <c r="H6621" s="583" t="s">
        <v>154</v>
      </c>
      <c r="I6621" s="180" t="s">
        <v>329</v>
      </c>
      <c r="J6621" s="79">
        <v>110</v>
      </c>
      <c r="K6621" s="590" t="s">
        <v>3374</v>
      </c>
      <c r="L6621" s="180" t="s">
        <v>979</v>
      </c>
      <c r="M6621" s="180" t="s">
        <v>3874</v>
      </c>
      <c r="N6621" s="583" t="s">
        <v>2449</v>
      </c>
      <c r="O6621" s="180" t="s">
        <v>137</v>
      </c>
      <c r="P6621" s="364">
        <v>0.2</v>
      </c>
      <c r="Q6621" s="278" t="s">
        <v>140</v>
      </c>
      <c r="R6621" s="278" t="s">
        <v>741</v>
      </c>
      <c r="S6621" s="364">
        <v>23088</v>
      </c>
      <c r="T6621" s="583">
        <v>1.08</v>
      </c>
      <c r="U6621" s="452">
        <v>4987.0080000000007</v>
      </c>
      <c r="V6621" s="590" t="s">
        <v>7</v>
      </c>
    </row>
    <row r="6622" spans="2:22" s="3" customFormat="1" ht="63" x14ac:dyDescent="0.25">
      <c r="B6622" s="220" t="s">
        <v>2237</v>
      </c>
      <c r="C6622" s="336" t="s">
        <v>3365</v>
      </c>
      <c r="D6622" s="329" t="s">
        <v>3366</v>
      </c>
      <c r="E6622" s="377" t="s">
        <v>742</v>
      </c>
      <c r="F6622" s="180" t="s">
        <v>4949</v>
      </c>
      <c r="G6622" s="180" t="s">
        <v>7</v>
      </c>
      <c r="H6622" s="583" t="s">
        <v>154</v>
      </c>
      <c r="I6622" s="180" t="s">
        <v>329</v>
      </c>
      <c r="J6622" s="79">
        <v>110</v>
      </c>
      <c r="K6622" s="589" t="s">
        <v>3375</v>
      </c>
      <c r="L6622" s="180" t="s">
        <v>979</v>
      </c>
      <c r="M6622" s="180" t="s">
        <v>3874</v>
      </c>
      <c r="N6622" s="583" t="s">
        <v>2449</v>
      </c>
      <c r="O6622" s="180" t="s">
        <v>137</v>
      </c>
      <c r="P6622" s="360">
        <v>0.67</v>
      </c>
      <c r="Q6622" s="377" t="s">
        <v>143</v>
      </c>
      <c r="R6622" s="373" t="s">
        <v>3376</v>
      </c>
      <c r="S6622" s="381">
        <v>11871</v>
      </c>
      <c r="T6622" s="583">
        <v>1</v>
      </c>
      <c r="U6622" s="452">
        <v>7953.5700000000006</v>
      </c>
      <c r="V6622" s="590" t="s">
        <v>7</v>
      </c>
    </row>
    <row r="6623" spans="2:22" s="3" customFormat="1" ht="63" x14ac:dyDescent="0.25">
      <c r="B6623" s="220" t="s">
        <v>2237</v>
      </c>
      <c r="C6623" s="336" t="s">
        <v>3365</v>
      </c>
      <c r="D6623" s="329" t="s">
        <v>3366</v>
      </c>
      <c r="E6623" s="278" t="s">
        <v>3550</v>
      </c>
      <c r="F6623" s="180" t="s">
        <v>4949</v>
      </c>
      <c r="G6623" s="180" t="s">
        <v>7</v>
      </c>
      <c r="H6623" s="583" t="s">
        <v>154</v>
      </c>
      <c r="I6623" s="180" t="s">
        <v>329</v>
      </c>
      <c r="J6623" s="79">
        <v>110</v>
      </c>
      <c r="K6623" s="278" t="s">
        <v>4255</v>
      </c>
      <c r="L6623" s="180" t="s">
        <v>979</v>
      </c>
      <c r="M6623" s="180" t="s">
        <v>3874</v>
      </c>
      <c r="N6623" s="583" t="s">
        <v>2449</v>
      </c>
      <c r="O6623" s="180" t="s">
        <v>137</v>
      </c>
      <c r="P6623" s="279">
        <v>0.87</v>
      </c>
      <c r="Q6623" s="278" t="s">
        <v>140</v>
      </c>
      <c r="R6623" s="278" t="s">
        <v>518</v>
      </c>
      <c r="S6623" s="279">
        <v>4461</v>
      </c>
      <c r="T6623" s="583">
        <v>1</v>
      </c>
      <c r="U6623" s="452">
        <v>3881.07</v>
      </c>
      <c r="V6623" s="590" t="s">
        <v>7</v>
      </c>
    </row>
    <row r="6624" spans="2:22" s="3" customFormat="1" ht="63" x14ac:dyDescent="0.25">
      <c r="B6624" s="220" t="s">
        <v>2237</v>
      </c>
      <c r="C6624" s="336" t="s">
        <v>3365</v>
      </c>
      <c r="D6624" s="329" t="s">
        <v>3366</v>
      </c>
      <c r="E6624" s="278" t="s">
        <v>441</v>
      </c>
      <c r="F6624" s="180" t="s">
        <v>4949</v>
      </c>
      <c r="G6624" s="180" t="s">
        <v>7</v>
      </c>
      <c r="H6624" s="583" t="s">
        <v>154</v>
      </c>
      <c r="I6624" s="180" t="s">
        <v>329</v>
      </c>
      <c r="J6624" s="79">
        <v>110</v>
      </c>
      <c r="K6624" s="278" t="s">
        <v>3377</v>
      </c>
      <c r="L6624" s="180" t="s">
        <v>979</v>
      </c>
      <c r="M6624" s="180" t="s">
        <v>3874</v>
      </c>
      <c r="N6624" s="583" t="s">
        <v>2449</v>
      </c>
      <c r="O6624" s="180" t="s">
        <v>137</v>
      </c>
      <c r="P6624" s="279">
        <v>0.87</v>
      </c>
      <c r="Q6624" s="278" t="s">
        <v>140</v>
      </c>
      <c r="R6624" s="278" t="s">
        <v>3378</v>
      </c>
      <c r="S6624" s="279">
        <v>374</v>
      </c>
      <c r="T6624" s="583">
        <v>1.08</v>
      </c>
      <c r="U6624" s="452">
        <v>351.41040000000004</v>
      </c>
      <c r="V6624" s="590" t="s">
        <v>7</v>
      </c>
    </row>
    <row r="6625" spans="2:22" s="3" customFormat="1" ht="63" x14ac:dyDescent="0.25">
      <c r="B6625" s="220" t="s">
        <v>2237</v>
      </c>
      <c r="C6625" s="336" t="s">
        <v>3365</v>
      </c>
      <c r="D6625" s="329" t="s">
        <v>3366</v>
      </c>
      <c r="E6625" s="278" t="s">
        <v>441</v>
      </c>
      <c r="F6625" s="180" t="s">
        <v>4949</v>
      </c>
      <c r="G6625" s="180" t="s">
        <v>7</v>
      </c>
      <c r="H6625" s="583" t="s">
        <v>154</v>
      </c>
      <c r="I6625" s="180" t="s">
        <v>329</v>
      </c>
      <c r="J6625" s="79">
        <v>110</v>
      </c>
      <c r="K6625" s="278" t="s">
        <v>3377</v>
      </c>
      <c r="L6625" s="180" t="s">
        <v>979</v>
      </c>
      <c r="M6625" s="180" t="s">
        <v>3874</v>
      </c>
      <c r="N6625" s="583" t="s">
        <v>2449</v>
      </c>
      <c r="O6625" s="180" t="s">
        <v>137</v>
      </c>
      <c r="P6625" s="279">
        <v>0.87</v>
      </c>
      <c r="Q6625" s="278" t="s">
        <v>140</v>
      </c>
      <c r="R6625" s="278" t="s">
        <v>3378</v>
      </c>
      <c r="S6625" s="279">
        <v>374</v>
      </c>
      <c r="T6625" s="583">
        <v>1.08</v>
      </c>
      <c r="U6625" s="452">
        <v>351.41040000000004</v>
      </c>
      <c r="V6625" s="590" t="s">
        <v>7</v>
      </c>
    </row>
    <row r="6626" spans="2:22" s="3" customFormat="1" ht="78.75" x14ac:dyDescent="0.25">
      <c r="B6626" s="220" t="s">
        <v>2237</v>
      </c>
      <c r="C6626" s="336" t="s">
        <v>3365</v>
      </c>
      <c r="D6626" s="329" t="s">
        <v>3366</v>
      </c>
      <c r="E6626" s="377" t="s">
        <v>1614</v>
      </c>
      <c r="F6626" s="180" t="s">
        <v>4949</v>
      </c>
      <c r="G6626" s="180" t="s">
        <v>7</v>
      </c>
      <c r="H6626" s="583" t="s">
        <v>154</v>
      </c>
      <c r="I6626" s="180" t="s">
        <v>329</v>
      </c>
      <c r="J6626" s="79">
        <v>110</v>
      </c>
      <c r="K6626" s="278" t="s">
        <v>3379</v>
      </c>
      <c r="L6626" s="180" t="s">
        <v>979</v>
      </c>
      <c r="M6626" s="180" t="s">
        <v>3874</v>
      </c>
      <c r="N6626" s="583" t="s">
        <v>2449</v>
      </c>
      <c r="O6626" s="180" t="s">
        <v>137</v>
      </c>
      <c r="P6626" s="364">
        <v>0.87</v>
      </c>
      <c r="Q6626" s="278" t="s">
        <v>143</v>
      </c>
      <c r="R6626" s="278" t="s">
        <v>1615</v>
      </c>
      <c r="S6626" s="364">
        <v>1771</v>
      </c>
      <c r="T6626" s="583">
        <v>1.08</v>
      </c>
      <c r="U6626" s="452">
        <v>1664.0316</v>
      </c>
      <c r="V6626" s="590" t="s">
        <v>7</v>
      </c>
    </row>
    <row r="6627" spans="2:22" s="3" customFormat="1" ht="63" x14ac:dyDescent="0.25">
      <c r="B6627" s="220" t="s">
        <v>2237</v>
      </c>
      <c r="C6627" s="336" t="s">
        <v>3365</v>
      </c>
      <c r="D6627" s="329" t="s">
        <v>3366</v>
      </c>
      <c r="E6627" s="589" t="s">
        <v>3380</v>
      </c>
      <c r="F6627" s="180" t="s">
        <v>4949</v>
      </c>
      <c r="G6627" s="180" t="s">
        <v>7</v>
      </c>
      <c r="H6627" s="583" t="s">
        <v>154</v>
      </c>
      <c r="I6627" s="180" t="s">
        <v>329</v>
      </c>
      <c r="J6627" s="79">
        <v>110</v>
      </c>
      <c r="K6627" s="377" t="s">
        <v>3836</v>
      </c>
      <c r="L6627" s="180" t="s">
        <v>979</v>
      </c>
      <c r="M6627" s="180" t="s">
        <v>3874</v>
      </c>
      <c r="N6627" s="583" t="s">
        <v>2449</v>
      </c>
      <c r="O6627" s="180" t="s">
        <v>137</v>
      </c>
      <c r="P6627" s="590">
        <v>2</v>
      </c>
      <c r="Q6627" s="281" t="s">
        <v>4317</v>
      </c>
      <c r="R6627" s="377" t="s">
        <v>3381</v>
      </c>
      <c r="S6627" s="381">
        <v>586</v>
      </c>
      <c r="T6627" s="583">
        <v>1.08</v>
      </c>
      <c r="U6627" s="452">
        <v>1265.76</v>
      </c>
      <c r="V6627" s="590" t="s">
        <v>7</v>
      </c>
    </row>
    <row r="6628" spans="2:22" s="3" customFormat="1" ht="63" x14ac:dyDescent="0.25">
      <c r="B6628" s="220" t="s">
        <v>2237</v>
      </c>
      <c r="C6628" s="336" t="s">
        <v>3365</v>
      </c>
      <c r="D6628" s="329" t="s">
        <v>3366</v>
      </c>
      <c r="E6628" s="377" t="s">
        <v>350</v>
      </c>
      <c r="F6628" s="180" t="s">
        <v>4949</v>
      </c>
      <c r="G6628" s="180" t="s">
        <v>7</v>
      </c>
      <c r="H6628" s="583" t="s">
        <v>154</v>
      </c>
      <c r="I6628" s="180" t="s">
        <v>329</v>
      </c>
      <c r="J6628" s="79">
        <v>110</v>
      </c>
      <c r="K6628" s="278" t="s">
        <v>3382</v>
      </c>
      <c r="L6628" s="180" t="s">
        <v>979</v>
      </c>
      <c r="M6628" s="180" t="s">
        <v>3874</v>
      </c>
      <c r="N6628" s="583" t="s">
        <v>2449</v>
      </c>
      <c r="O6628" s="180" t="s">
        <v>137</v>
      </c>
      <c r="P6628" s="279">
        <v>1</v>
      </c>
      <c r="Q6628" s="278" t="s">
        <v>156</v>
      </c>
      <c r="R6628" s="278" t="s">
        <v>351</v>
      </c>
      <c r="S6628" s="279">
        <v>1500</v>
      </c>
      <c r="T6628" s="583">
        <v>1</v>
      </c>
      <c r="U6628" s="452">
        <v>1500</v>
      </c>
      <c r="V6628" s="590" t="s">
        <v>7</v>
      </c>
    </row>
    <row r="6629" spans="2:22" s="3" customFormat="1" ht="63" x14ac:dyDescent="0.25">
      <c r="B6629" s="335" t="s">
        <v>2237</v>
      </c>
      <c r="C6629" s="336" t="s">
        <v>3365</v>
      </c>
      <c r="D6629" s="335" t="s">
        <v>3366</v>
      </c>
      <c r="E6629" s="583" t="s">
        <v>26</v>
      </c>
      <c r="F6629" s="276" t="s">
        <v>7</v>
      </c>
      <c r="G6629" s="276" t="s">
        <v>7</v>
      </c>
      <c r="H6629" s="583" t="s">
        <v>7</v>
      </c>
      <c r="I6629" s="276" t="s">
        <v>7</v>
      </c>
      <c r="J6629" s="276" t="s">
        <v>7</v>
      </c>
      <c r="K6629" s="276" t="s">
        <v>7</v>
      </c>
      <c r="L6629" s="276" t="s">
        <v>7</v>
      </c>
      <c r="M6629" s="276" t="s">
        <v>7</v>
      </c>
      <c r="N6629" s="276" t="s">
        <v>7</v>
      </c>
      <c r="O6629" s="276" t="s">
        <v>7</v>
      </c>
      <c r="P6629" s="276" t="s">
        <v>7</v>
      </c>
      <c r="Q6629" s="276" t="s">
        <v>7</v>
      </c>
      <c r="R6629" s="276" t="s">
        <v>7</v>
      </c>
      <c r="S6629" s="344" t="s">
        <v>7</v>
      </c>
      <c r="T6629" s="276" t="s">
        <v>7</v>
      </c>
      <c r="U6629" s="453">
        <v>76244.624100000001</v>
      </c>
      <c r="V6629" s="590" t="s">
        <v>7</v>
      </c>
    </row>
    <row r="6630" spans="2:22" s="3" customFormat="1" ht="47.25" x14ac:dyDescent="0.25">
      <c r="B6630" s="220" t="s">
        <v>2237</v>
      </c>
      <c r="C6630" s="561" t="s">
        <v>2147</v>
      </c>
      <c r="D6630" s="277" t="s">
        <v>3385</v>
      </c>
      <c r="E6630" s="583" t="s">
        <v>167</v>
      </c>
      <c r="F6630" s="583" t="s">
        <v>4950</v>
      </c>
      <c r="G6630" s="180" t="s">
        <v>7</v>
      </c>
      <c r="H6630" s="583" t="s">
        <v>389</v>
      </c>
      <c r="I6630" s="583">
        <v>2022</v>
      </c>
      <c r="J6630" s="583">
        <v>10</v>
      </c>
      <c r="K6630" s="377" t="s">
        <v>141</v>
      </c>
      <c r="L6630" s="583" t="s">
        <v>184</v>
      </c>
      <c r="M6630" s="180" t="s">
        <v>3875</v>
      </c>
      <c r="N6630" s="583" t="s">
        <v>2449</v>
      </c>
      <c r="O6630" s="583">
        <v>1</v>
      </c>
      <c r="P6630" s="583">
        <v>9.6</v>
      </c>
      <c r="Q6630" s="396" t="s">
        <v>551</v>
      </c>
      <c r="R6630" s="190" t="s">
        <v>2304</v>
      </c>
      <c r="S6630" s="438">
        <v>18</v>
      </c>
      <c r="T6630" s="190">
        <v>1.42</v>
      </c>
      <c r="U6630" s="455">
        <v>245.37599999999998</v>
      </c>
      <c r="V6630" s="590" t="s">
        <v>7</v>
      </c>
    </row>
    <row r="6631" spans="2:22" s="3" customFormat="1" ht="47.25" x14ac:dyDescent="0.25">
      <c r="B6631" s="220" t="s">
        <v>2237</v>
      </c>
      <c r="C6631" s="561" t="s">
        <v>2147</v>
      </c>
      <c r="D6631" s="277" t="s">
        <v>3385</v>
      </c>
      <c r="E6631" s="583" t="s">
        <v>168</v>
      </c>
      <c r="F6631" s="583" t="s">
        <v>4950</v>
      </c>
      <c r="G6631" s="180" t="s">
        <v>7</v>
      </c>
      <c r="H6631" s="583" t="s">
        <v>389</v>
      </c>
      <c r="I6631" s="583">
        <v>2022</v>
      </c>
      <c r="J6631" s="583">
        <v>10</v>
      </c>
      <c r="K6631" s="377" t="s">
        <v>2862</v>
      </c>
      <c r="L6631" s="583" t="s">
        <v>184</v>
      </c>
      <c r="M6631" s="180" t="s">
        <v>3875</v>
      </c>
      <c r="N6631" s="583" t="s">
        <v>2449</v>
      </c>
      <c r="O6631" s="583">
        <v>1</v>
      </c>
      <c r="P6631" s="583">
        <v>9.6</v>
      </c>
      <c r="Q6631" s="190" t="s">
        <v>551</v>
      </c>
      <c r="R6631" s="190" t="s">
        <v>1067</v>
      </c>
      <c r="S6631" s="438">
        <v>17</v>
      </c>
      <c r="T6631" s="190">
        <v>1.04</v>
      </c>
      <c r="U6631" s="455">
        <v>169.72799999999998</v>
      </c>
      <c r="V6631" s="590" t="s">
        <v>7</v>
      </c>
    </row>
    <row r="6632" spans="2:22" s="3" customFormat="1" ht="47.25" x14ac:dyDescent="0.25">
      <c r="B6632" s="220" t="s">
        <v>2237</v>
      </c>
      <c r="C6632" s="561" t="s">
        <v>2147</v>
      </c>
      <c r="D6632" s="277" t="s">
        <v>3385</v>
      </c>
      <c r="E6632" s="583" t="s">
        <v>201</v>
      </c>
      <c r="F6632" s="583" t="s">
        <v>4950</v>
      </c>
      <c r="G6632" s="180" t="s">
        <v>7</v>
      </c>
      <c r="H6632" s="583" t="s">
        <v>389</v>
      </c>
      <c r="I6632" s="583">
        <v>2022</v>
      </c>
      <c r="J6632" s="583">
        <v>10</v>
      </c>
      <c r="K6632" s="377" t="s">
        <v>3437</v>
      </c>
      <c r="L6632" s="583" t="s">
        <v>184</v>
      </c>
      <c r="M6632" s="180" t="s">
        <v>3875</v>
      </c>
      <c r="N6632" s="583" t="s">
        <v>2449</v>
      </c>
      <c r="O6632" s="583">
        <v>1</v>
      </c>
      <c r="P6632" s="583">
        <v>1</v>
      </c>
      <c r="Q6632" s="190" t="s">
        <v>203</v>
      </c>
      <c r="R6632" s="190" t="s">
        <v>2269</v>
      </c>
      <c r="S6632" s="438">
        <v>561</v>
      </c>
      <c r="T6632" s="190">
        <v>1</v>
      </c>
      <c r="U6632" s="455">
        <v>561</v>
      </c>
      <c r="V6632" s="590" t="s">
        <v>7</v>
      </c>
    </row>
    <row r="6633" spans="2:22" s="3" customFormat="1" ht="47.25" x14ac:dyDescent="0.25">
      <c r="B6633" s="220" t="s">
        <v>2237</v>
      </c>
      <c r="C6633" s="561" t="s">
        <v>2147</v>
      </c>
      <c r="D6633" s="277" t="s">
        <v>3385</v>
      </c>
      <c r="E6633" s="377" t="s">
        <v>576</v>
      </c>
      <c r="F6633" s="583" t="s">
        <v>4951</v>
      </c>
      <c r="G6633" s="180" t="s">
        <v>7</v>
      </c>
      <c r="H6633" s="583" t="s">
        <v>389</v>
      </c>
      <c r="I6633" s="583">
        <v>2022</v>
      </c>
      <c r="J6633" s="583">
        <v>10</v>
      </c>
      <c r="K6633" s="377" t="s">
        <v>3713</v>
      </c>
      <c r="L6633" s="583" t="s">
        <v>184</v>
      </c>
      <c r="M6633" s="180" t="s">
        <v>3875</v>
      </c>
      <c r="N6633" s="583" t="s">
        <v>2449</v>
      </c>
      <c r="O6633" s="583">
        <v>1</v>
      </c>
      <c r="P6633" s="583">
        <v>1.1599999999999999</v>
      </c>
      <c r="Q6633" s="377" t="s">
        <v>140</v>
      </c>
      <c r="R6633" s="190" t="s">
        <v>1978</v>
      </c>
      <c r="S6633" s="438">
        <v>2106</v>
      </c>
      <c r="T6633" s="190">
        <v>1.08</v>
      </c>
      <c r="U6633" s="455">
        <v>2638.3968000000004</v>
      </c>
      <c r="V6633" s="590" t="s">
        <v>7</v>
      </c>
    </row>
    <row r="6634" spans="2:22" s="3" customFormat="1" ht="47.25" x14ac:dyDescent="0.25">
      <c r="B6634" s="220" t="s">
        <v>2237</v>
      </c>
      <c r="C6634" s="561" t="s">
        <v>2147</v>
      </c>
      <c r="D6634" s="277" t="s">
        <v>3385</v>
      </c>
      <c r="E6634" s="377" t="s">
        <v>576</v>
      </c>
      <c r="F6634" s="583" t="s">
        <v>4951</v>
      </c>
      <c r="G6634" s="180" t="s">
        <v>7</v>
      </c>
      <c r="H6634" s="583" t="s">
        <v>389</v>
      </c>
      <c r="I6634" s="583">
        <v>2022</v>
      </c>
      <c r="J6634" s="583">
        <v>10</v>
      </c>
      <c r="K6634" s="377" t="s">
        <v>3713</v>
      </c>
      <c r="L6634" s="583" t="s">
        <v>184</v>
      </c>
      <c r="M6634" s="180" t="s">
        <v>3875</v>
      </c>
      <c r="N6634" s="583" t="s">
        <v>2449</v>
      </c>
      <c r="O6634" s="583">
        <v>1</v>
      </c>
      <c r="P6634" s="583">
        <v>1.1599999999999999</v>
      </c>
      <c r="Q6634" s="377" t="s">
        <v>140</v>
      </c>
      <c r="R6634" s="190" t="s">
        <v>1978</v>
      </c>
      <c r="S6634" s="438">
        <v>2106</v>
      </c>
      <c r="T6634" s="190">
        <v>1.08</v>
      </c>
      <c r="U6634" s="455">
        <v>2638.3968000000004</v>
      </c>
      <c r="V6634" s="590" t="s">
        <v>7</v>
      </c>
    </row>
    <row r="6635" spans="2:22" s="3" customFormat="1" ht="78.75" x14ac:dyDescent="0.25">
      <c r="B6635" s="220" t="s">
        <v>2237</v>
      </c>
      <c r="C6635" s="561" t="s">
        <v>2147</v>
      </c>
      <c r="D6635" s="277" t="s">
        <v>3385</v>
      </c>
      <c r="E6635" s="377" t="s">
        <v>742</v>
      </c>
      <c r="F6635" s="583" t="s">
        <v>4951</v>
      </c>
      <c r="G6635" s="180" t="s">
        <v>7</v>
      </c>
      <c r="H6635" s="583" t="s">
        <v>389</v>
      </c>
      <c r="I6635" s="583">
        <v>2022</v>
      </c>
      <c r="J6635" s="583">
        <v>10</v>
      </c>
      <c r="K6635" s="377" t="s">
        <v>743</v>
      </c>
      <c r="L6635" s="583" t="s">
        <v>184</v>
      </c>
      <c r="M6635" s="180" t="s">
        <v>3875</v>
      </c>
      <c r="N6635" s="583" t="s">
        <v>2449</v>
      </c>
      <c r="O6635" s="583">
        <v>1</v>
      </c>
      <c r="P6635" s="583">
        <v>1.1599999999999999</v>
      </c>
      <c r="Q6635" s="377" t="s">
        <v>143</v>
      </c>
      <c r="R6635" s="190" t="s">
        <v>1965</v>
      </c>
      <c r="S6635" s="438">
        <v>1428</v>
      </c>
      <c r="T6635" s="190">
        <v>1</v>
      </c>
      <c r="U6635" s="455">
        <v>1656.4799999999998</v>
      </c>
      <c r="V6635" s="590" t="s">
        <v>7</v>
      </c>
    </row>
    <row r="6636" spans="2:22" s="3" customFormat="1" ht="47.25" x14ac:dyDescent="0.25">
      <c r="B6636" s="220" t="s">
        <v>2237</v>
      </c>
      <c r="C6636" s="561" t="s">
        <v>2147</v>
      </c>
      <c r="D6636" s="277" t="s">
        <v>3385</v>
      </c>
      <c r="E6636" s="583" t="s">
        <v>740</v>
      </c>
      <c r="F6636" s="40" t="s">
        <v>4951</v>
      </c>
      <c r="G6636" s="180" t="s">
        <v>7</v>
      </c>
      <c r="H6636" s="583" t="s">
        <v>389</v>
      </c>
      <c r="I6636" s="583">
        <v>2022</v>
      </c>
      <c r="J6636" s="583">
        <v>10</v>
      </c>
      <c r="K6636" s="79" t="s">
        <v>2305</v>
      </c>
      <c r="L6636" s="583" t="s">
        <v>184</v>
      </c>
      <c r="M6636" s="180" t="s">
        <v>3875</v>
      </c>
      <c r="N6636" s="583" t="s">
        <v>2449</v>
      </c>
      <c r="O6636" s="583">
        <v>1</v>
      </c>
      <c r="P6636" s="583">
        <v>1.1599999999999999</v>
      </c>
      <c r="Q6636" s="76" t="s">
        <v>143</v>
      </c>
      <c r="R6636" s="190" t="s">
        <v>363</v>
      </c>
      <c r="S6636" s="438">
        <v>611</v>
      </c>
      <c r="T6636" s="190">
        <v>1</v>
      </c>
      <c r="U6636" s="455">
        <v>708.76</v>
      </c>
      <c r="V6636" s="590" t="s">
        <v>7</v>
      </c>
    </row>
    <row r="6637" spans="2:22" s="3" customFormat="1" ht="63" x14ac:dyDescent="0.25">
      <c r="B6637" s="220" t="s">
        <v>2237</v>
      </c>
      <c r="C6637" s="561" t="s">
        <v>2147</v>
      </c>
      <c r="D6637" s="277" t="s">
        <v>3385</v>
      </c>
      <c r="E6637" s="583" t="s">
        <v>26</v>
      </c>
      <c r="F6637" s="583" t="s">
        <v>7</v>
      </c>
      <c r="G6637" s="583" t="s">
        <v>7</v>
      </c>
      <c r="H6637" s="583" t="s">
        <v>7</v>
      </c>
      <c r="I6637" s="583" t="s">
        <v>7</v>
      </c>
      <c r="J6637" s="583" t="s">
        <v>7</v>
      </c>
      <c r="K6637" s="583" t="s">
        <v>7</v>
      </c>
      <c r="L6637" s="583" t="s">
        <v>7</v>
      </c>
      <c r="M6637" s="583" t="s">
        <v>7</v>
      </c>
      <c r="N6637" s="583" t="s">
        <v>7</v>
      </c>
      <c r="O6637" s="583" t="s">
        <v>7</v>
      </c>
      <c r="P6637" s="583" t="s">
        <v>7</v>
      </c>
      <c r="Q6637" s="190" t="s">
        <v>7</v>
      </c>
      <c r="R6637" s="190" t="s">
        <v>7</v>
      </c>
      <c r="S6637" s="438" t="s">
        <v>7</v>
      </c>
      <c r="T6637" s="190" t="s">
        <v>7</v>
      </c>
      <c r="U6637" s="455">
        <v>8618.1376</v>
      </c>
      <c r="V6637" s="590" t="s">
        <v>7</v>
      </c>
    </row>
    <row r="6638" spans="2:22" s="3" customFormat="1" ht="63" x14ac:dyDescent="0.25">
      <c r="B6638" s="220" t="s">
        <v>2237</v>
      </c>
      <c r="C6638" s="564" t="s">
        <v>3386</v>
      </c>
      <c r="D6638" s="203" t="s">
        <v>3387</v>
      </c>
      <c r="E6638" s="278" t="s">
        <v>576</v>
      </c>
      <c r="F6638" s="583" t="s">
        <v>4979</v>
      </c>
      <c r="G6638" s="180" t="s">
        <v>7</v>
      </c>
      <c r="H6638" s="583" t="s">
        <v>154</v>
      </c>
      <c r="I6638" s="583">
        <v>2024</v>
      </c>
      <c r="J6638" s="590">
        <v>10</v>
      </c>
      <c r="K6638" s="590" t="s">
        <v>4205</v>
      </c>
      <c r="L6638" s="590" t="s">
        <v>979</v>
      </c>
      <c r="M6638" s="362">
        <v>44858</v>
      </c>
      <c r="N6638" s="583" t="s">
        <v>2449</v>
      </c>
      <c r="O6638" s="583">
        <v>1</v>
      </c>
      <c r="P6638" s="360">
        <v>0.21</v>
      </c>
      <c r="Q6638" s="590" t="s">
        <v>140</v>
      </c>
      <c r="R6638" s="590" t="s">
        <v>1116</v>
      </c>
      <c r="S6638" s="360">
        <v>3055</v>
      </c>
      <c r="T6638" s="190">
        <v>1.08</v>
      </c>
      <c r="U6638" s="455">
        <v>692.87400000000002</v>
      </c>
      <c r="V6638" s="590" t="s">
        <v>7</v>
      </c>
    </row>
    <row r="6639" spans="2:22" s="3" customFormat="1" ht="78.75" x14ac:dyDescent="0.25">
      <c r="B6639" s="220" t="s">
        <v>2237</v>
      </c>
      <c r="C6639" s="564" t="s">
        <v>3386</v>
      </c>
      <c r="D6639" s="203" t="s">
        <v>3387</v>
      </c>
      <c r="E6639" s="377" t="s">
        <v>742</v>
      </c>
      <c r="F6639" s="583" t="s">
        <v>4979</v>
      </c>
      <c r="G6639" s="180" t="s">
        <v>7</v>
      </c>
      <c r="H6639" s="583" t="s">
        <v>154</v>
      </c>
      <c r="I6639" s="583">
        <v>2024</v>
      </c>
      <c r="J6639" s="590">
        <v>10</v>
      </c>
      <c r="K6639" s="590" t="s">
        <v>3388</v>
      </c>
      <c r="L6639" s="590" t="s">
        <v>979</v>
      </c>
      <c r="M6639" s="362">
        <v>44858</v>
      </c>
      <c r="N6639" s="583" t="s">
        <v>2449</v>
      </c>
      <c r="O6639" s="583">
        <v>1</v>
      </c>
      <c r="P6639" s="360">
        <v>0.21</v>
      </c>
      <c r="Q6639" s="378" t="s">
        <v>143</v>
      </c>
      <c r="R6639" s="373" t="s">
        <v>362</v>
      </c>
      <c r="S6639" s="381">
        <v>1428</v>
      </c>
      <c r="T6639" s="190">
        <v>1</v>
      </c>
      <c r="U6639" s="455">
        <v>299.88</v>
      </c>
      <c r="V6639" s="590" t="s">
        <v>7</v>
      </c>
    </row>
    <row r="6640" spans="2:22" s="3" customFormat="1" ht="63" x14ac:dyDescent="0.25">
      <c r="B6640" s="220" t="s">
        <v>2237</v>
      </c>
      <c r="C6640" s="564" t="s">
        <v>3386</v>
      </c>
      <c r="D6640" s="203" t="s">
        <v>3387</v>
      </c>
      <c r="E6640" s="377" t="s">
        <v>768</v>
      </c>
      <c r="F6640" s="583" t="s">
        <v>4979</v>
      </c>
      <c r="G6640" s="180" t="s">
        <v>7</v>
      </c>
      <c r="H6640" s="583" t="s">
        <v>154</v>
      </c>
      <c r="I6640" s="583">
        <v>2024</v>
      </c>
      <c r="J6640" s="590">
        <v>10</v>
      </c>
      <c r="K6640" s="79" t="s">
        <v>2305</v>
      </c>
      <c r="L6640" s="590" t="s">
        <v>979</v>
      </c>
      <c r="M6640" s="362">
        <v>44858</v>
      </c>
      <c r="N6640" s="583" t="s">
        <v>2449</v>
      </c>
      <c r="O6640" s="583">
        <v>1</v>
      </c>
      <c r="P6640" s="427">
        <v>1</v>
      </c>
      <c r="Q6640" s="76" t="s">
        <v>143</v>
      </c>
      <c r="R6640" s="68" t="s">
        <v>363</v>
      </c>
      <c r="S6640" s="405">
        <v>611</v>
      </c>
      <c r="T6640" s="190">
        <v>1</v>
      </c>
      <c r="U6640" s="455">
        <v>611</v>
      </c>
      <c r="V6640" s="590" t="s">
        <v>7</v>
      </c>
    </row>
    <row r="6641" spans="2:22" s="3" customFormat="1" ht="63" x14ac:dyDescent="0.25">
      <c r="B6641" s="388" t="s">
        <v>2237</v>
      </c>
      <c r="C6641" s="564" t="s">
        <v>3386</v>
      </c>
      <c r="D6641" s="203" t="s">
        <v>3387</v>
      </c>
      <c r="E6641" s="583" t="s">
        <v>26</v>
      </c>
      <c r="F6641" s="276" t="s">
        <v>7</v>
      </c>
      <c r="G6641" s="276" t="s">
        <v>7</v>
      </c>
      <c r="H6641" s="583" t="s">
        <v>7</v>
      </c>
      <c r="I6641" s="583" t="s">
        <v>7</v>
      </c>
      <c r="J6641" s="276" t="s">
        <v>7</v>
      </c>
      <c r="K6641" s="276" t="s">
        <v>7</v>
      </c>
      <c r="L6641" s="276" t="s">
        <v>7</v>
      </c>
      <c r="M6641" s="276" t="s">
        <v>7</v>
      </c>
      <c r="N6641" s="276" t="s">
        <v>7</v>
      </c>
      <c r="O6641" s="276" t="s">
        <v>7</v>
      </c>
      <c r="P6641" s="276" t="s">
        <v>7</v>
      </c>
      <c r="Q6641" s="276" t="s">
        <v>7</v>
      </c>
      <c r="R6641" s="276" t="s">
        <v>7</v>
      </c>
      <c r="S6641" s="344" t="s">
        <v>7</v>
      </c>
      <c r="T6641" s="276" t="s">
        <v>7</v>
      </c>
      <c r="U6641" s="453">
        <v>1603.7539999999999</v>
      </c>
      <c r="V6641" s="590" t="s">
        <v>7</v>
      </c>
    </row>
    <row r="6642" spans="2:22" s="3" customFormat="1" ht="63" x14ac:dyDescent="0.25">
      <c r="B6642" s="220" t="s">
        <v>2237</v>
      </c>
      <c r="C6642" s="561" t="s">
        <v>3389</v>
      </c>
      <c r="D6642" s="203" t="s">
        <v>3499</v>
      </c>
      <c r="E6642" s="427" t="s">
        <v>576</v>
      </c>
      <c r="F6642" s="583" t="s">
        <v>4980</v>
      </c>
      <c r="G6642" s="180" t="s">
        <v>7</v>
      </c>
      <c r="H6642" s="583" t="s">
        <v>154</v>
      </c>
      <c r="I6642" s="583">
        <v>2026</v>
      </c>
      <c r="J6642" s="278">
        <v>10</v>
      </c>
      <c r="K6642" s="372" t="s">
        <v>3390</v>
      </c>
      <c r="L6642" s="583" t="s">
        <v>979</v>
      </c>
      <c r="M6642" s="362">
        <v>44935</v>
      </c>
      <c r="N6642" s="583" t="s">
        <v>2449</v>
      </c>
      <c r="O6642" s="583">
        <v>1</v>
      </c>
      <c r="P6642" s="590">
        <v>16.559999999999999</v>
      </c>
      <c r="Q6642" s="372" t="s">
        <v>140</v>
      </c>
      <c r="R6642" s="590" t="s">
        <v>3391</v>
      </c>
      <c r="S6642" s="360">
        <v>2394</v>
      </c>
      <c r="T6642" s="589">
        <v>1.08</v>
      </c>
      <c r="U6642" s="455">
        <v>42816.211200000005</v>
      </c>
      <c r="V6642" s="590" t="s">
        <v>7</v>
      </c>
    </row>
    <row r="6643" spans="2:22" s="3" customFormat="1" ht="63" x14ac:dyDescent="0.25">
      <c r="B6643" s="220" t="s">
        <v>2237</v>
      </c>
      <c r="C6643" s="561" t="s">
        <v>3389</v>
      </c>
      <c r="D6643" s="203" t="s">
        <v>3499</v>
      </c>
      <c r="E6643" s="412" t="s">
        <v>738</v>
      </c>
      <c r="F6643" s="583" t="s">
        <v>4980</v>
      </c>
      <c r="G6643" s="180" t="s">
        <v>7</v>
      </c>
      <c r="H6643" s="583" t="s">
        <v>154</v>
      </c>
      <c r="I6643" s="583">
        <v>2026</v>
      </c>
      <c r="J6643" s="278">
        <v>10</v>
      </c>
      <c r="K6643" s="590" t="s">
        <v>3392</v>
      </c>
      <c r="L6643" s="583" t="s">
        <v>979</v>
      </c>
      <c r="M6643" s="362">
        <v>44935</v>
      </c>
      <c r="N6643" s="583" t="s">
        <v>2449</v>
      </c>
      <c r="O6643" s="583">
        <v>1</v>
      </c>
      <c r="P6643" s="370">
        <v>2.484</v>
      </c>
      <c r="Q6643" s="278" t="s">
        <v>246</v>
      </c>
      <c r="R6643" s="278" t="s">
        <v>741</v>
      </c>
      <c r="S6643" s="364">
        <v>23088</v>
      </c>
      <c r="T6643" s="364">
        <v>1.08</v>
      </c>
      <c r="U6643" s="455">
        <v>61938.639360000001</v>
      </c>
      <c r="V6643" s="590" t="s">
        <v>7</v>
      </c>
    </row>
    <row r="6644" spans="2:22" s="3" customFormat="1" ht="78.75" x14ac:dyDescent="0.25">
      <c r="B6644" s="220" t="s">
        <v>2237</v>
      </c>
      <c r="C6644" s="561" t="s">
        <v>3389</v>
      </c>
      <c r="D6644" s="203" t="s">
        <v>3499</v>
      </c>
      <c r="E6644" s="377" t="s">
        <v>742</v>
      </c>
      <c r="F6644" s="583" t="s">
        <v>4980</v>
      </c>
      <c r="G6644" s="180" t="s">
        <v>7</v>
      </c>
      <c r="H6644" s="583" t="s">
        <v>154</v>
      </c>
      <c r="I6644" s="583">
        <v>2026</v>
      </c>
      <c r="J6644" s="278">
        <v>10</v>
      </c>
      <c r="K6644" s="590" t="s">
        <v>3393</v>
      </c>
      <c r="L6644" s="583" t="s">
        <v>979</v>
      </c>
      <c r="M6644" s="362">
        <v>44935</v>
      </c>
      <c r="N6644" s="583" t="s">
        <v>2449</v>
      </c>
      <c r="O6644" s="583">
        <v>1</v>
      </c>
      <c r="P6644" s="364">
        <v>4.1399999999999997</v>
      </c>
      <c r="Q6644" s="278" t="s">
        <v>246</v>
      </c>
      <c r="R6644" s="278" t="s">
        <v>1965</v>
      </c>
      <c r="S6644" s="369">
        <v>1428</v>
      </c>
      <c r="T6644" s="364">
        <v>1</v>
      </c>
      <c r="U6644" s="455">
        <v>5911.9199999999992</v>
      </c>
      <c r="V6644" s="590" t="s">
        <v>7</v>
      </c>
    </row>
    <row r="6645" spans="2:22" s="3" customFormat="1" ht="78.75" x14ac:dyDescent="0.25">
      <c r="B6645" s="220" t="s">
        <v>2237</v>
      </c>
      <c r="C6645" s="561" t="s">
        <v>3389</v>
      </c>
      <c r="D6645" s="203" t="s">
        <v>3499</v>
      </c>
      <c r="E6645" s="377" t="s">
        <v>742</v>
      </c>
      <c r="F6645" s="583" t="s">
        <v>4980</v>
      </c>
      <c r="G6645" s="180" t="s">
        <v>7</v>
      </c>
      <c r="H6645" s="583" t="s">
        <v>154</v>
      </c>
      <c r="I6645" s="583">
        <v>2026</v>
      </c>
      <c r="J6645" s="278">
        <v>10</v>
      </c>
      <c r="K6645" s="590" t="s">
        <v>3394</v>
      </c>
      <c r="L6645" s="583" t="s">
        <v>979</v>
      </c>
      <c r="M6645" s="362">
        <v>44935</v>
      </c>
      <c r="N6645" s="583" t="s">
        <v>2449</v>
      </c>
      <c r="O6645" s="583">
        <v>1</v>
      </c>
      <c r="P6645" s="370">
        <v>1.6559999999999999</v>
      </c>
      <c r="Q6645" s="278" t="s">
        <v>246</v>
      </c>
      <c r="R6645" s="278" t="s">
        <v>1959</v>
      </c>
      <c r="S6645" s="369">
        <v>2703</v>
      </c>
      <c r="T6645" s="364">
        <v>1</v>
      </c>
      <c r="U6645" s="455">
        <v>4476.1679999999997</v>
      </c>
      <c r="V6645" s="590" t="s">
        <v>7</v>
      </c>
    </row>
    <row r="6646" spans="2:22" s="3" customFormat="1" ht="63" x14ac:dyDescent="0.25">
      <c r="B6646" s="220" t="s">
        <v>2237</v>
      </c>
      <c r="C6646" s="561" t="s">
        <v>3389</v>
      </c>
      <c r="D6646" s="203" t="s">
        <v>3499</v>
      </c>
      <c r="E6646" s="56" t="s">
        <v>740</v>
      </c>
      <c r="F6646" s="583" t="s">
        <v>4980</v>
      </c>
      <c r="G6646" s="180" t="s">
        <v>7</v>
      </c>
      <c r="H6646" s="583" t="s">
        <v>154</v>
      </c>
      <c r="I6646" s="583">
        <v>2026</v>
      </c>
      <c r="J6646" s="278">
        <v>10</v>
      </c>
      <c r="K6646" s="687" t="s">
        <v>3395</v>
      </c>
      <c r="L6646" s="583" t="s">
        <v>979</v>
      </c>
      <c r="M6646" s="362">
        <v>44935</v>
      </c>
      <c r="N6646" s="583" t="s">
        <v>2449</v>
      </c>
      <c r="O6646" s="583">
        <v>1</v>
      </c>
      <c r="P6646" s="379">
        <v>5.7960000000000003</v>
      </c>
      <c r="Q6646" s="380" t="s">
        <v>140</v>
      </c>
      <c r="R6646" s="72" t="s">
        <v>363</v>
      </c>
      <c r="S6646" s="451">
        <v>611</v>
      </c>
      <c r="T6646" s="590">
        <v>1</v>
      </c>
      <c r="U6646" s="455">
        <v>3541.3560000000002</v>
      </c>
      <c r="V6646" s="590" t="s">
        <v>7</v>
      </c>
    </row>
    <row r="6647" spans="2:22" s="3" customFormat="1" ht="63" x14ac:dyDescent="0.25">
      <c r="B6647" s="220" t="s">
        <v>2237</v>
      </c>
      <c r="C6647" s="561" t="s">
        <v>3389</v>
      </c>
      <c r="D6647" s="203" t="s">
        <v>3499</v>
      </c>
      <c r="E6647" s="156" t="s">
        <v>189</v>
      </c>
      <c r="F6647" s="583" t="s">
        <v>4981</v>
      </c>
      <c r="G6647" s="180" t="s">
        <v>7</v>
      </c>
      <c r="H6647" s="583" t="s">
        <v>154</v>
      </c>
      <c r="I6647" s="583">
        <v>2026</v>
      </c>
      <c r="J6647" s="278">
        <v>10</v>
      </c>
      <c r="K6647" s="278" t="s">
        <v>4276</v>
      </c>
      <c r="L6647" s="583" t="s">
        <v>979</v>
      </c>
      <c r="M6647" s="362">
        <v>44935</v>
      </c>
      <c r="N6647" s="583" t="s">
        <v>2449</v>
      </c>
      <c r="O6647" s="583">
        <v>1</v>
      </c>
      <c r="P6647" s="590">
        <v>1</v>
      </c>
      <c r="Q6647" s="278" t="s">
        <v>156</v>
      </c>
      <c r="R6647" s="278" t="s">
        <v>532</v>
      </c>
      <c r="S6647" s="356">
        <v>7500</v>
      </c>
      <c r="T6647" s="425">
        <v>1</v>
      </c>
      <c r="U6647" s="455">
        <v>7500</v>
      </c>
      <c r="V6647" s="590" t="s">
        <v>7</v>
      </c>
    </row>
    <row r="6648" spans="2:22" s="3" customFormat="1" ht="63" x14ac:dyDescent="0.25">
      <c r="B6648" s="388" t="s">
        <v>2237</v>
      </c>
      <c r="C6648" s="561" t="s">
        <v>3389</v>
      </c>
      <c r="D6648" s="203" t="s">
        <v>3499</v>
      </c>
      <c r="E6648" s="583" t="s">
        <v>26</v>
      </c>
      <c r="F6648" s="276" t="s">
        <v>7</v>
      </c>
      <c r="G6648" s="276" t="s">
        <v>7</v>
      </c>
      <c r="H6648" s="583" t="s">
        <v>7</v>
      </c>
      <c r="I6648" s="583" t="s">
        <v>7</v>
      </c>
      <c r="J6648" s="276" t="s">
        <v>7</v>
      </c>
      <c r="K6648" s="276" t="s">
        <v>7</v>
      </c>
      <c r="L6648" s="276" t="s">
        <v>7</v>
      </c>
      <c r="M6648" s="276" t="s">
        <v>7</v>
      </c>
      <c r="N6648" s="276" t="s">
        <v>7</v>
      </c>
      <c r="O6648" s="276" t="s">
        <v>7</v>
      </c>
      <c r="P6648" s="276" t="s">
        <v>7</v>
      </c>
      <c r="Q6648" s="276" t="s">
        <v>7</v>
      </c>
      <c r="R6648" s="276" t="s">
        <v>7</v>
      </c>
      <c r="S6648" s="344" t="s">
        <v>7</v>
      </c>
      <c r="T6648" s="276" t="s">
        <v>7</v>
      </c>
      <c r="U6648" s="453">
        <v>126184.29456000001</v>
      </c>
      <c r="V6648" s="590" t="s">
        <v>7</v>
      </c>
    </row>
    <row r="6649" spans="2:22" s="3" customFormat="1" ht="63" x14ac:dyDescent="0.25">
      <c r="B6649" s="220" t="s">
        <v>2237</v>
      </c>
      <c r="C6649" s="561" t="s">
        <v>3396</v>
      </c>
      <c r="D6649" s="203" t="s">
        <v>3500</v>
      </c>
      <c r="E6649" s="427" t="s">
        <v>576</v>
      </c>
      <c r="F6649" s="583" t="s">
        <v>4982</v>
      </c>
      <c r="G6649" s="180" t="s">
        <v>7</v>
      </c>
      <c r="H6649" s="583" t="s">
        <v>154</v>
      </c>
      <c r="I6649" s="583">
        <v>2026</v>
      </c>
      <c r="J6649" s="278">
        <v>10</v>
      </c>
      <c r="K6649" s="372" t="s">
        <v>3397</v>
      </c>
      <c r="L6649" s="583" t="s">
        <v>979</v>
      </c>
      <c r="M6649" s="362">
        <v>44935</v>
      </c>
      <c r="N6649" s="583" t="s">
        <v>2449</v>
      </c>
      <c r="O6649" s="583">
        <v>1</v>
      </c>
      <c r="P6649" s="590">
        <v>19.2</v>
      </c>
      <c r="Q6649" s="372" t="s">
        <v>140</v>
      </c>
      <c r="R6649" s="590" t="s">
        <v>1116</v>
      </c>
      <c r="S6649" s="360">
        <v>3055</v>
      </c>
      <c r="T6649" s="589">
        <v>1.08</v>
      </c>
      <c r="U6649" s="455">
        <v>63348.480000000003</v>
      </c>
      <c r="V6649" s="590" t="s">
        <v>7</v>
      </c>
    </row>
    <row r="6650" spans="2:22" s="3" customFormat="1" ht="63" x14ac:dyDescent="0.25">
      <c r="B6650" s="220" t="s">
        <v>2237</v>
      </c>
      <c r="C6650" s="561" t="s">
        <v>3396</v>
      </c>
      <c r="D6650" s="203" t="s">
        <v>3500</v>
      </c>
      <c r="E6650" s="412" t="s">
        <v>738</v>
      </c>
      <c r="F6650" s="583" t="s">
        <v>4982</v>
      </c>
      <c r="G6650" s="180" t="s">
        <v>7</v>
      </c>
      <c r="H6650" s="583" t="s">
        <v>154</v>
      </c>
      <c r="I6650" s="583">
        <v>2026</v>
      </c>
      <c r="J6650" s="278">
        <v>10</v>
      </c>
      <c r="K6650" s="590" t="s">
        <v>3398</v>
      </c>
      <c r="L6650" s="583" t="s">
        <v>979</v>
      </c>
      <c r="M6650" s="362">
        <v>44935</v>
      </c>
      <c r="N6650" s="583" t="s">
        <v>2449</v>
      </c>
      <c r="O6650" s="583">
        <v>1</v>
      </c>
      <c r="P6650" s="364">
        <v>2.88</v>
      </c>
      <c r="Q6650" s="278" t="s">
        <v>246</v>
      </c>
      <c r="R6650" s="278" t="s">
        <v>741</v>
      </c>
      <c r="S6650" s="364">
        <v>23088</v>
      </c>
      <c r="T6650" s="364">
        <v>1.08</v>
      </c>
      <c r="U6650" s="455">
        <v>71812.915200000003</v>
      </c>
      <c r="V6650" s="590" t="s">
        <v>7</v>
      </c>
    </row>
    <row r="6651" spans="2:22" s="3" customFormat="1" ht="78.75" x14ac:dyDescent="0.25">
      <c r="B6651" s="220" t="s">
        <v>2237</v>
      </c>
      <c r="C6651" s="561" t="s">
        <v>3396</v>
      </c>
      <c r="D6651" s="203" t="s">
        <v>3500</v>
      </c>
      <c r="E6651" s="377" t="s">
        <v>742</v>
      </c>
      <c r="F6651" s="583" t="s">
        <v>4982</v>
      </c>
      <c r="G6651" s="180" t="s">
        <v>7</v>
      </c>
      <c r="H6651" s="583" t="s">
        <v>154</v>
      </c>
      <c r="I6651" s="583">
        <v>2026</v>
      </c>
      <c r="J6651" s="278">
        <v>10</v>
      </c>
      <c r="K6651" s="590" t="s">
        <v>3393</v>
      </c>
      <c r="L6651" s="583" t="s">
        <v>979</v>
      </c>
      <c r="M6651" s="362">
        <v>44935</v>
      </c>
      <c r="N6651" s="583" t="s">
        <v>2449</v>
      </c>
      <c r="O6651" s="583">
        <v>1</v>
      </c>
      <c r="P6651" s="364">
        <v>4.8</v>
      </c>
      <c r="Q6651" s="278" t="s">
        <v>246</v>
      </c>
      <c r="R6651" s="278" t="s">
        <v>1965</v>
      </c>
      <c r="S6651" s="369">
        <v>1428</v>
      </c>
      <c r="T6651" s="364">
        <v>1</v>
      </c>
      <c r="U6651" s="455">
        <v>6854.4</v>
      </c>
      <c r="V6651" s="590" t="s">
        <v>7</v>
      </c>
    </row>
    <row r="6652" spans="2:22" s="3" customFormat="1" ht="78.75" x14ac:dyDescent="0.25">
      <c r="B6652" s="220" t="s">
        <v>2237</v>
      </c>
      <c r="C6652" s="561" t="s">
        <v>3396</v>
      </c>
      <c r="D6652" s="203" t="s">
        <v>3500</v>
      </c>
      <c r="E6652" s="377" t="s">
        <v>742</v>
      </c>
      <c r="F6652" s="583" t="s">
        <v>4982</v>
      </c>
      <c r="G6652" s="180" t="s">
        <v>7</v>
      </c>
      <c r="H6652" s="583" t="s">
        <v>154</v>
      </c>
      <c r="I6652" s="583">
        <v>2026</v>
      </c>
      <c r="J6652" s="278">
        <v>10</v>
      </c>
      <c r="K6652" s="590" t="s">
        <v>3394</v>
      </c>
      <c r="L6652" s="583" t="s">
        <v>979</v>
      </c>
      <c r="M6652" s="362">
        <v>44935</v>
      </c>
      <c r="N6652" s="583" t="s">
        <v>2449</v>
      </c>
      <c r="O6652" s="583">
        <v>1</v>
      </c>
      <c r="P6652" s="364">
        <v>1.92</v>
      </c>
      <c r="Q6652" s="278" t="s">
        <v>246</v>
      </c>
      <c r="R6652" s="278" t="s">
        <v>1959</v>
      </c>
      <c r="S6652" s="369">
        <v>2703</v>
      </c>
      <c r="T6652" s="364">
        <v>1</v>
      </c>
      <c r="U6652" s="455">
        <v>5189.76</v>
      </c>
      <c r="V6652" s="590" t="s">
        <v>7</v>
      </c>
    </row>
    <row r="6653" spans="2:22" s="3" customFormat="1" ht="63" x14ac:dyDescent="0.25">
      <c r="B6653" s="220" t="s">
        <v>2237</v>
      </c>
      <c r="C6653" s="561" t="s">
        <v>3396</v>
      </c>
      <c r="D6653" s="203" t="s">
        <v>3500</v>
      </c>
      <c r="E6653" s="56" t="s">
        <v>740</v>
      </c>
      <c r="F6653" s="583" t="s">
        <v>4982</v>
      </c>
      <c r="G6653" s="180" t="s">
        <v>7</v>
      </c>
      <c r="H6653" s="583" t="s">
        <v>154</v>
      </c>
      <c r="I6653" s="583">
        <v>2026</v>
      </c>
      <c r="J6653" s="278">
        <v>10</v>
      </c>
      <c r="K6653" s="687" t="s">
        <v>3395</v>
      </c>
      <c r="L6653" s="583" t="s">
        <v>979</v>
      </c>
      <c r="M6653" s="362">
        <v>44935</v>
      </c>
      <c r="N6653" s="583" t="s">
        <v>2449</v>
      </c>
      <c r="O6653" s="583">
        <v>1</v>
      </c>
      <c r="P6653" s="104">
        <v>6.72</v>
      </c>
      <c r="Q6653" s="380" t="s">
        <v>140</v>
      </c>
      <c r="R6653" s="72" t="s">
        <v>363</v>
      </c>
      <c r="S6653" s="451">
        <v>611</v>
      </c>
      <c r="T6653" s="590">
        <v>1</v>
      </c>
      <c r="U6653" s="455">
        <v>4105.92</v>
      </c>
      <c r="V6653" s="590" t="s">
        <v>7</v>
      </c>
    </row>
    <row r="6654" spans="2:22" s="3" customFormat="1" ht="63" x14ac:dyDescent="0.25">
      <c r="B6654" s="220" t="s">
        <v>2237</v>
      </c>
      <c r="C6654" s="561" t="s">
        <v>3396</v>
      </c>
      <c r="D6654" s="203" t="s">
        <v>3500</v>
      </c>
      <c r="E6654" s="156" t="s">
        <v>189</v>
      </c>
      <c r="F6654" s="583" t="s">
        <v>4983</v>
      </c>
      <c r="G6654" s="180" t="s">
        <v>7</v>
      </c>
      <c r="H6654" s="583" t="s">
        <v>154</v>
      </c>
      <c r="I6654" s="583">
        <v>2026</v>
      </c>
      <c r="J6654" s="278">
        <v>10</v>
      </c>
      <c r="K6654" s="278" t="s">
        <v>4276</v>
      </c>
      <c r="L6654" s="583" t="s">
        <v>979</v>
      </c>
      <c r="M6654" s="362">
        <v>44935</v>
      </c>
      <c r="N6654" s="583" t="s">
        <v>2449</v>
      </c>
      <c r="O6654" s="583">
        <v>1</v>
      </c>
      <c r="P6654" s="590">
        <v>1</v>
      </c>
      <c r="Q6654" s="278" t="s">
        <v>156</v>
      </c>
      <c r="R6654" s="278" t="s">
        <v>532</v>
      </c>
      <c r="S6654" s="356">
        <v>7500</v>
      </c>
      <c r="T6654" s="425">
        <v>1</v>
      </c>
      <c r="U6654" s="455">
        <v>7500</v>
      </c>
      <c r="V6654" s="590" t="s">
        <v>7</v>
      </c>
    </row>
    <row r="6655" spans="2:22" ht="63" x14ac:dyDescent="0.25">
      <c r="B6655" s="388" t="s">
        <v>2237</v>
      </c>
      <c r="C6655" s="561" t="s">
        <v>3396</v>
      </c>
      <c r="D6655" s="203" t="s">
        <v>3500</v>
      </c>
      <c r="E6655" s="583" t="s">
        <v>26</v>
      </c>
      <c r="F6655" s="276" t="s">
        <v>7</v>
      </c>
      <c r="G6655" s="276" t="s">
        <v>7</v>
      </c>
      <c r="H6655" s="583" t="s">
        <v>7</v>
      </c>
      <c r="I6655" s="583" t="s">
        <v>7</v>
      </c>
      <c r="J6655" s="276" t="s">
        <v>7</v>
      </c>
      <c r="K6655" s="276" t="s">
        <v>7</v>
      </c>
      <c r="L6655" s="276" t="s">
        <v>7</v>
      </c>
      <c r="M6655" s="276" t="s">
        <v>7</v>
      </c>
      <c r="N6655" s="276" t="s">
        <v>7</v>
      </c>
      <c r="O6655" s="276" t="s">
        <v>7</v>
      </c>
      <c r="P6655" s="276" t="s">
        <v>7</v>
      </c>
      <c r="Q6655" s="276" t="s">
        <v>7</v>
      </c>
      <c r="R6655" s="276" t="s">
        <v>7</v>
      </c>
      <c r="S6655" s="344" t="s">
        <v>7</v>
      </c>
      <c r="T6655" s="276" t="s">
        <v>7</v>
      </c>
      <c r="U6655" s="453">
        <v>158811.47520000002</v>
      </c>
      <c r="V6655" s="590" t="s">
        <v>7</v>
      </c>
    </row>
    <row r="6656" spans="2:22" ht="126" x14ac:dyDescent="0.25">
      <c r="B6656" s="220" t="s">
        <v>2237</v>
      </c>
      <c r="C6656" s="556" t="s">
        <v>3399</v>
      </c>
      <c r="D6656" s="338" t="s">
        <v>3512</v>
      </c>
      <c r="E6656" s="377" t="s">
        <v>444</v>
      </c>
      <c r="F6656" s="583" t="s">
        <v>4984</v>
      </c>
      <c r="G6656" s="180" t="s">
        <v>7</v>
      </c>
      <c r="H6656" s="583" t="s">
        <v>154</v>
      </c>
      <c r="I6656" s="583">
        <v>2023</v>
      </c>
      <c r="J6656" s="414">
        <v>10</v>
      </c>
      <c r="K6656" s="377" t="s">
        <v>3384</v>
      </c>
      <c r="L6656" s="187" t="s">
        <v>979</v>
      </c>
      <c r="M6656" s="362">
        <v>44919</v>
      </c>
      <c r="N6656" s="583" t="s">
        <v>2449</v>
      </c>
      <c r="O6656" s="413">
        <v>1</v>
      </c>
      <c r="P6656" s="590">
        <v>0.12</v>
      </c>
      <c r="Q6656" s="187" t="s">
        <v>140</v>
      </c>
      <c r="R6656" s="181" t="s">
        <v>741</v>
      </c>
      <c r="S6656" s="423">
        <v>23088</v>
      </c>
      <c r="T6656" s="590">
        <v>1.05</v>
      </c>
      <c r="U6656" s="455">
        <v>2909.0880000000002</v>
      </c>
      <c r="V6656" s="590" t="s">
        <v>7</v>
      </c>
    </row>
    <row r="6657" spans="2:22" ht="126" x14ac:dyDescent="0.25">
      <c r="B6657" s="220" t="s">
        <v>2237</v>
      </c>
      <c r="C6657" s="556" t="s">
        <v>3399</v>
      </c>
      <c r="D6657" s="338" t="s">
        <v>3512</v>
      </c>
      <c r="E6657" s="63" t="s">
        <v>350</v>
      </c>
      <c r="F6657" s="583" t="s">
        <v>4985</v>
      </c>
      <c r="G6657" s="180" t="s">
        <v>7</v>
      </c>
      <c r="H6657" s="583" t="s">
        <v>154</v>
      </c>
      <c r="I6657" s="583">
        <v>2023</v>
      </c>
      <c r="J6657" s="414">
        <v>10</v>
      </c>
      <c r="K6657" s="377" t="s">
        <v>4260</v>
      </c>
      <c r="L6657" s="187" t="s">
        <v>979</v>
      </c>
      <c r="M6657" s="362">
        <v>44919</v>
      </c>
      <c r="N6657" s="583" t="s">
        <v>2449</v>
      </c>
      <c r="O6657" s="413">
        <v>1</v>
      </c>
      <c r="P6657" s="279">
        <v>1</v>
      </c>
      <c r="Q6657" s="178" t="s">
        <v>156</v>
      </c>
      <c r="R6657" s="56" t="s">
        <v>191</v>
      </c>
      <c r="S6657" s="147">
        <v>300</v>
      </c>
      <c r="T6657" s="374">
        <v>1</v>
      </c>
      <c r="U6657" s="455">
        <v>300</v>
      </c>
      <c r="V6657" s="590" t="s">
        <v>7</v>
      </c>
    </row>
    <row r="6658" spans="2:22" s="41" customFormat="1" ht="126" x14ac:dyDescent="0.25">
      <c r="B6658" s="220" t="s">
        <v>2237</v>
      </c>
      <c r="C6658" s="556" t="s">
        <v>3399</v>
      </c>
      <c r="D6658" s="338" t="s">
        <v>3512</v>
      </c>
      <c r="E6658" s="377" t="s">
        <v>576</v>
      </c>
      <c r="F6658" s="583" t="s">
        <v>4984</v>
      </c>
      <c r="G6658" s="180" t="s">
        <v>7</v>
      </c>
      <c r="H6658" s="583" t="s">
        <v>154</v>
      </c>
      <c r="I6658" s="583">
        <v>2023</v>
      </c>
      <c r="J6658" s="415">
        <v>0.4</v>
      </c>
      <c r="K6658" s="377" t="s">
        <v>737</v>
      </c>
      <c r="L6658" s="187" t="s">
        <v>979</v>
      </c>
      <c r="M6658" s="362">
        <v>44919</v>
      </c>
      <c r="N6658" s="583" t="s">
        <v>2449</v>
      </c>
      <c r="O6658" s="413">
        <v>1</v>
      </c>
      <c r="P6658" s="590">
        <v>0.59499999999999997</v>
      </c>
      <c r="Q6658" s="190" t="s">
        <v>246</v>
      </c>
      <c r="R6658" s="181" t="s">
        <v>1116</v>
      </c>
      <c r="S6658" s="450">
        <v>3055</v>
      </c>
      <c r="T6658" s="590">
        <v>1.08</v>
      </c>
      <c r="U6658" s="455">
        <v>1963.143</v>
      </c>
      <c r="V6658" s="590" t="s">
        <v>7</v>
      </c>
    </row>
    <row r="6659" spans="2:22" s="41" customFormat="1" ht="126" x14ac:dyDescent="0.25">
      <c r="B6659" s="220" t="s">
        <v>2237</v>
      </c>
      <c r="C6659" s="556" t="s">
        <v>3399</v>
      </c>
      <c r="D6659" s="338" t="s">
        <v>3512</v>
      </c>
      <c r="E6659" s="377" t="s">
        <v>576</v>
      </c>
      <c r="F6659" s="583" t="s">
        <v>4984</v>
      </c>
      <c r="G6659" s="180" t="s">
        <v>7</v>
      </c>
      <c r="H6659" s="583" t="s">
        <v>154</v>
      </c>
      <c r="I6659" s="583">
        <v>2023</v>
      </c>
      <c r="J6659" s="415">
        <v>0.4</v>
      </c>
      <c r="K6659" s="377" t="s">
        <v>737</v>
      </c>
      <c r="L6659" s="187" t="s">
        <v>979</v>
      </c>
      <c r="M6659" s="362">
        <v>44919</v>
      </c>
      <c r="N6659" s="583" t="s">
        <v>2449</v>
      </c>
      <c r="O6659" s="413">
        <v>1</v>
      </c>
      <c r="P6659" s="590">
        <v>0.59499999999999997</v>
      </c>
      <c r="Q6659" s="190" t="s">
        <v>246</v>
      </c>
      <c r="R6659" s="181" t="s">
        <v>1116</v>
      </c>
      <c r="S6659" s="450">
        <v>3055</v>
      </c>
      <c r="T6659" s="590">
        <v>1.08</v>
      </c>
      <c r="U6659" s="455">
        <v>1963.143</v>
      </c>
      <c r="V6659" s="590" t="s">
        <v>7</v>
      </c>
    </row>
    <row r="6660" spans="2:22" s="41" customFormat="1" ht="126" x14ac:dyDescent="0.25">
      <c r="B6660" s="220" t="s">
        <v>2237</v>
      </c>
      <c r="C6660" s="556" t="s">
        <v>3399</v>
      </c>
      <c r="D6660" s="338" t="s">
        <v>3512</v>
      </c>
      <c r="E6660" s="377" t="s">
        <v>576</v>
      </c>
      <c r="F6660" s="583" t="s">
        <v>4984</v>
      </c>
      <c r="G6660" s="180" t="s">
        <v>7</v>
      </c>
      <c r="H6660" s="583" t="s">
        <v>154</v>
      </c>
      <c r="I6660" s="583">
        <v>2023</v>
      </c>
      <c r="J6660" s="415">
        <v>0.4</v>
      </c>
      <c r="K6660" s="377" t="s">
        <v>737</v>
      </c>
      <c r="L6660" s="187" t="s">
        <v>979</v>
      </c>
      <c r="M6660" s="362">
        <v>44919</v>
      </c>
      <c r="N6660" s="583" t="s">
        <v>2449</v>
      </c>
      <c r="O6660" s="413">
        <v>1</v>
      </c>
      <c r="P6660" s="590">
        <v>0.03</v>
      </c>
      <c r="Q6660" s="190" t="s">
        <v>246</v>
      </c>
      <c r="R6660" s="181" t="s">
        <v>1116</v>
      </c>
      <c r="S6660" s="450">
        <v>3055</v>
      </c>
      <c r="T6660" s="590">
        <v>1.08</v>
      </c>
      <c r="U6660" s="455">
        <v>98.981999999999999</v>
      </c>
      <c r="V6660" s="590" t="s">
        <v>7</v>
      </c>
    </row>
    <row r="6661" spans="2:22" s="41" customFormat="1" ht="83.1" customHeight="1" x14ac:dyDescent="0.25">
      <c r="B6661" s="220" t="s">
        <v>2237</v>
      </c>
      <c r="C6661" s="556" t="s">
        <v>3399</v>
      </c>
      <c r="D6661" s="338" t="s">
        <v>3512</v>
      </c>
      <c r="E6661" s="377" t="s">
        <v>576</v>
      </c>
      <c r="F6661" s="583" t="s">
        <v>4984</v>
      </c>
      <c r="G6661" s="180" t="s">
        <v>7</v>
      </c>
      <c r="H6661" s="583" t="s">
        <v>154</v>
      </c>
      <c r="I6661" s="583">
        <v>2023</v>
      </c>
      <c r="J6661" s="415">
        <v>0.4</v>
      </c>
      <c r="K6661" s="377" t="s">
        <v>737</v>
      </c>
      <c r="L6661" s="187" t="s">
        <v>979</v>
      </c>
      <c r="M6661" s="362">
        <v>44919</v>
      </c>
      <c r="N6661" s="583" t="s">
        <v>2449</v>
      </c>
      <c r="O6661" s="413">
        <v>1</v>
      </c>
      <c r="P6661" s="590">
        <v>0.03</v>
      </c>
      <c r="Q6661" s="190" t="s">
        <v>246</v>
      </c>
      <c r="R6661" s="181" t="s">
        <v>1116</v>
      </c>
      <c r="S6661" s="450">
        <v>3055</v>
      </c>
      <c r="T6661" s="590">
        <v>1.08</v>
      </c>
      <c r="U6661" s="455">
        <v>98.981999999999999</v>
      </c>
      <c r="V6661" s="590" t="s">
        <v>7</v>
      </c>
    </row>
    <row r="6662" spans="2:22" s="41" customFormat="1" ht="126" x14ac:dyDescent="0.25">
      <c r="B6662" s="220" t="s">
        <v>2237</v>
      </c>
      <c r="C6662" s="556" t="s">
        <v>3399</v>
      </c>
      <c r="D6662" s="338" t="s">
        <v>3512</v>
      </c>
      <c r="E6662" s="377" t="s">
        <v>742</v>
      </c>
      <c r="F6662" s="583" t="s">
        <v>4984</v>
      </c>
      <c r="G6662" s="180" t="s">
        <v>7</v>
      </c>
      <c r="H6662" s="583" t="s">
        <v>154</v>
      </c>
      <c r="I6662" s="583">
        <v>2023</v>
      </c>
      <c r="J6662" s="415">
        <v>0.4</v>
      </c>
      <c r="K6662" s="377" t="s">
        <v>743</v>
      </c>
      <c r="L6662" s="187" t="s">
        <v>979</v>
      </c>
      <c r="M6662" s="362">
        <v>44919</v>
      </c>
      <c r="N6662" s="583" t="s">
        <v>2449</v>
      </c>
      <c r="O6662" s="413">
        <v>1</v>
      </c>
      <c r="P6662" s="590">
        <v>0.505</v>
      </c>
      <c r="Q6662" s="535" t="s">
        <v>143</v>
      </c>
      <c r="R6662" s="181" t="s">
        <v>744</v>
      </c>
      <c r="S6662" s="360">
        <v>496</v>
      </c>
      <c r="T6662" s="590">
        <v>1</v>
      </c>
      <c r="U6662" s="455">
        <v>250.48</v>
      </c>
      <c r="V6662" s="590" t="s">
        <v>7</v>
      </c>
    </row>
    <row r="6663" spans="2:22" s="41" customFormat="1" ht="126" x14ac:dyDescent="0.25">
      <c r="B6663" s="220" t="s">
        <v>2237</v>
      </c>
      <c r="C6663" s="556" t="s">
        <v>3399</v>
      </c>
      <c r="D6663" s="338" t="s">
        <v>3512</v>
      </c>
      <c r="E6663" s="283" t="s">
        <v>740</v>
      </c>
      <c r="F6663" s="583" t="s">
        <v>4984</v>
      </c>
      <c r="G6663" s="180" t="s">
        <v>7</v>
      </c>
      <c r="H6663" s="583" t="s">
        <v>154</v>
      </c>
      <c r="I6663" s="583">
        <v>2023</v>
      </c>
      <c r="J6663" s="414">
        <v>10</v>
      </c>
      <c r="K6663" s="79" t="s">
        <v>2305</v>
      </c>
      <c r="L6663" s="187" t="s">
        <v>979</v>
      </c>
      <c r="M6663" s="362">
        <v>44919</v>
      </c>
      <c r="N6663" s="583" t="s">
        <v>2449</v>
      </c>
      <c r="O6663" s="413">
        <v>1</v>
      </c>
      <c r="P6663" s="280">
        <v>1</v>
      </c>
      <c r="Q6663" s="76" t="s">
        <v>143</v>
      </c>
      <c r="R6663" s="278" t="s">
        <v>363</v>
      </c>
      <c r="S6663" s="279">
        <v>611</v>
      </c>
      <c r="T6663" s="338">
        <v>1</v>
      </c>
      <c r="U6663" s="455">
        <v>611</v>
      </c>
      <c r="V6663" s="590" t="s">
        <v>7</v>
      </c>
    </row>
    <row r="6664" spans="2:22" s="41" customFormat="1" ht="78.95" customHeight="1" x14ac:dyDescent="0.25">
      <c r="B6664" s="220" t="s">
        <v>2237</v>
      </c>
      <c r="C6664" s="556" t="s">
        <v>3399</v>
      </c>
      <c r="D6664" s="338" t="s">
        <v>3512</v>
      </c>
      <c r="E6664" s="587" t="s">
        <v>26</v>
      </c>
      <c r="F6664" s="583" t="s">
        <v>7</v>
      </c>
      <c r="G6664" s="583" t="s">
        <v>7</v>
      </c>
      <c r="H6664" s="583" t="s">
        <v>7</v>
      </c>
      <c r="I6664" s="583" t="s">
        <v>7</v>
      </c>
      <c r="J6664" s="413" t="s">
        <v>7</v>
      </c>
      <c r="K6664" s="583" t="s">
        <v>7</v>
      </c>
      <c r="L6664" s="192" t="s">
        <v>7</v>
      </c>
      <c r="M6664" s="583" t="s">
        <v>7</v>
      </c>
      <c r="N6664" s="583" t="s">
        <v>7</v>
      </c>
      <c r="O6664" s="587" t="s">
        <v>7</v>
      </c>
      <c r="P6664" s="583" t="s">
        <v>7</v>
      </c>
      <c r="Q6664" s="419" t="s">
        <v>7</v>
      </c>
      <c r="R6664" s="190" t="s">
        <v>7</v>
      </c>
      <c r="S6664" s="438" t="s">
        <v>7</v>
      </c>
      <c r="T6664" s="190" t="s">
        <v>7</v>
      </c>
      <c r="U6664" s="455">
        <v>8194.8179999999993</v>
      </c>
      <c r="V6664" s="590" t="s">
        <v>7</v>
      </c>
    </row>
    <row r="6665" spans="2:22" s="41" customFormat="1" ht="189" x14ac:dyDescent="0.25">
      <c r="B6665" s="220" t="s">
        <v>2237</v>
      </c>
      <c r="C6665" s="556" t="s">
        <v>3400</v>
      </c>
      <c r="D6665" s="338" t="s">
        <v>3513</v>
      </c>
      <c r="E6665" s="377" t="s">
        <v>576</v>
      </c>
      <c r="F6665" s="583" t="s">
        <v>4986</v>
      </c>
      <c r="G6665" s="180" t="s">
        <v>7</v>
      </c>
      <c r="H6665" s="583" t="s">
        <v>154</v>
      </c>
      <c r="I6665" s="583">
        <v>2023</v>
      </c>
      <c r="J6665" s="414">
        <v>10</v>
      </c>
      <c r="K6665" s="377" t="s">
        <v>3715</v>
      </c>
      <c r="L6665" s="187" t="s">
        <v>979</v>
      </c>
      <c r="M6665" s="362">
        <v>44919</v>
      </c>
      <c r="N6665" s="583" t="s">
        <v>2449</v>
      </c>
      <c r="O6665" s="413">
        <v>1</v>
      </c>
      <c r="P6665" s="590">
        <v>0.12</v>
      </c>
      <c r="Q6665" s="418" t="s">
        <v>140</v>
      </c>
      <c r="R6665" s="181" t="s">
        <v>3401</v>
      </c>
      <c r="S6665" s="450">
        <v>3266</v>
      </c>
      <c r="T6665" s="590">
        <v>1.08</v>
      </c>
      <c r="U6665" s="455">
        <v>423.27359999999999</v>
      </c>
      <c r="V6665" s="590" t="s">
        <v>7</v>
      </c>
    </row>
    <row r="6666" spans="2:22" s="41" customFormat="1" ht="87.75" customHeight="1" x14ac:dyDescent="0.25">
      <c r="B6666" s="220" t="s">
        <v>2237</v>
      </c>
      <c r="C6666" s="556" t="s">
        <v>3400</v>
      </c>
      <c r="D6666" s="338" t="s">
        <v>3513</v>
      </c>
      <c r="E6666" s="377" t="s">
        <v>576</v>
      </c>
      <c r="F6666" s="583" t="s">
        <v>4986</v>
      </c>
      <c r="G6666" s="180" t="s">
        <v>7</v>
      </c>
      <c r="H6666" s="583" t="s">
        <v>154</v>
      </c>
      <c r="I6666" s="583">
        <v>2023</v>
      </c>
      <c r="J6666" s="414">
        <v>10</v>
      </c>
      <c r="K6666" s="377" t="s">
        <v>3715</v>
      </c>
      <c r="L6666" s="187" t="s">
        <v>979</v>
      </c>
      <c r="M6666" s="362">
        <v>44919</v>
      </c>
      <c r="N6666" s="583" t="s">
        <v>2449</v>
      </c>
      <c r="O6666" s="413">
        <v>1</v>
      </c>
      <c r="P6666" s="590">
        <v>0.12</v>
      </c>
      <c r="Q6666" s="418" t="s">
        <v>140</v>
      </c>
      <c r="R6666" s="181" t="s">
        <v>3401</v>
      </c>
      <c r="S6666" s="450">
        <v>3266</v>
      </c>
      <c r="T6666" s="590">
        <v>1.08</v>
      </c>
      <c r="U6666" s="455">
        <v>423.27359999999999</v>
      </c>
      <c r="V6666" s="590" t="s">
        <v>7</v>
      </c>
    </row>
    <row r="6667" spans="2:22" s="41" customFormat="1" ht="87.75" customHeight="1" x14ac:dyDescent="0.25">
      <c r="B6667" s="220" t="s">
        <v>2237</v>
      </c>
      <c r="C6667" s="556" t="s">
        <v>3400</v>
      </c>
      <c r="D6667" s="338" t="s">
        <v>3513</v>
      </c>
      <c r="E6667" s="377" t="s">
        <v>576</v>
      </c>
      <c r="F6667" s="583" t="s">
        <v>4986</v>
      </c>
      <c r="G6667" s="180" t="s">
        <v>7</v>
      </c>
      <c r="H6667" s="583" t="s">
        <v>154</v>
      </c>
      <c r="I6667" s="583">
        <v>2023</v>
      </c>
      <c r="J6667" s="414">
        <v>10</v>
      </c>
      <c r="K6667" s="377" t="s">
        <v>3715</v>
      </c>
      <c r="L6667" s="187" t="s">
        <v>979</v>
      </c>
      <c r="M6667" s="362">
        <v>44919</v>
      </c>
      <c r="N6667" s="583" t="s">
        <v>2449</v>
      </c>
      <c r="O6667" s="413">
        <v>1</v>
      </c>
      <c r="P6667" s="590">
        <v>0.12</v>
      </c>
      <c r="Q6667" s="418" t="s">
        <v>140</v>
      </c>
      <c r="R6667" s="181" t="s">
        <v>3401</v>
      </c>
      <c r="S6667" s="450">
        <v>3266</v>
      </c>
      <c r="T6667" s="590">
        <v>1.08</v>
      </c>
      <c r="U6667" s="455">
        <v>423.27359999999999</v>
      </c>
      <c r="V6667" s="590" t="s">
        <v>7</v>
      </c>
    </row>
    <row r="6668" spans="2:22" s="41" customFormat="1" ht="87.75" customHeight="1" x14ac:dyDescent="0.25">
      <c r="B6668" s="220" t="s">
        <v>2237</v>
      </c>
      <c r="C6668" s="556" t="s">
        <v>3400</v>
      </c>
      <c r="D6668" s="338" t="s">
        <v>3513</v>
      </c>
      <c r="E6668" s="377" t="s">
        <v>576</v>
      </c>
      <c r="F6668" s="583" t="s">
        <v>4986</v>
      </c>
      <c r="G6668" s="180" t="s">
        <v>7</v>
      </c>
      <c r="H6668" s="583" t="s">
        <v>154</v>
      </c>
      <c r="I6668" s="583">
        <v>2023</v>
      </c>
      <c r="J6668" s="414">
        <v>10</v>
      </c>
      <c r="K6668" s="377" t="s">
        <v>3715</v>
      </c>
      <c r="L6668" s="187" t="s">
        <v>979</v>
      </c>
      <c r="M6668" s="362">
        <v>44919</v>
      </c>
      <c r="N6668" s="583" t="s">
        <v>2449</v>
      </c>
      <c r="O6668" s="413">
        <v>1</v>
      </c>
      <c r="P6668" s="590">
        <v>0.12</v>
      </c>
      <c r="Q6668" s="418" t="s">
        <v>140</v>
      </c>
      <c r="R6668" s="181" t="s">
        <v>3401</v>
      </c>
      <c r="S6668" s="450">
        <v>3266</v>
      </c>
      <c r="T6668" s="590">
        <v>1.08</v>
      </c>
      <c r="U6668" s="455">
        <v>423.27359999999999</v>
      </c>
      <c r="V6668" s="590" t="s">
        <v>7</v>
      </c>
    </row>
    <row r="6669" spans="2:22" s="41" customFormat="1" ht="87.75" customHeight="1" x14ac:dyDescent="0.25">
      <c r="B6669" s="220" t="s">
        <v>2237</v>
      </c>
      <c r="C6669" s="556" t="s">
        <v>3400</v>
      </c>
      <c r="D6669" s="338" t="s">
        <v>3513</v>
      </c>
      <c r="E6669" s="377" t="s">
        <v>742</v>
      </c>
      <c r="F6669" s="583" t="s">
        <v>4986</v>
      </c>
      <c r="G6669" s="180" t="s">
        <v>7</v>
      </c>
      <c r="H6669" s="583" t="s">
        <v>154</v>
      </c>
      <c r="I6669" s="583">
        <v>2023</v>
      </c>
      <c r="J6669" s="414">
        <v>10</v>
      </c>
      <c r="K6669" s="377" t="s">
        <v>743</v>
      </c>
      <c r="L6669" s="187" t="s">
        <v>979</v>
      </c>
      <c r="M6669" s="362">
        <v>44919</v>
      </c>
      <c r="N6669" s="583" t="s">
        <v>2449</v>
      </c>
      <c r="O6669" s="413">
        <v>1</v>
      </c>
      <c r="P6669" s="590">
        <v>0.24</v>
      </c>
      <c r="Q6669" s="535" t="s">
        <v>143</v>
      </c>
      <c r="R6669" s="181" t="s">
        <v>744</v>
      </c>
      <c r="S6669" s="360">
        <v>496</v>
      </c>
      <c r="T6669" s="590">
        <v>1</v>
      </c>
      <c r="U6669" s="455">
        <v>119.03999999999999</v>
      </c>
      <c r="V6669" s="590" t="s">
        <v>7</v>
      </c>
    </row>
    <row r="6670" spans="2:22" s="41" customFormat="1" ht="87.75" customHeight="1" x14ac:dyDescent="0.25">
      <c r="B6670" s="220" t="s">
        <v>2237</v>
      </c>
      <c r="C6670" s="556" t="s">
        <v>3400</v>
      </c>
      <c r="D6670" s="338" t="s">
        <v>3513</v>
      </c>
      <c r="E6670" s="283" t="s">
        <v>740</v>
      </c>
      <c r="F6670" s="583" t="s">
        <v>4986</v>
      </c>
      <c r="G6670" s="180" t="s">
        <v>7</v>
      </c>
      <c r="H6670" s="583" t="s">
        <v>154</v>
      </c>
      <c r="I6670" s="583">
        <v>2023</v>
      </c>
      <c r="J6670" s="414">
        <v>10</v>
      </c>
      <c r="K6670" s="79" t="s">
        <v>2305</v>
      </c>
      <c r="L6670" s="187" t="s">
        <v>979</v>
      </c>
      <c r="M6670" s="362">
        <v>44919</v>
      </c>
      <c r="N6670" s="583" t="s">
        <v>2449</v>
      </c>
      <c r="O6670" s="413">
        <v>1</v>
      </c>
      <c r="P6670" s="280">
        <v>1</v>
      </c>
      <c r="Q6670" s="76" t="s">
        <v>143</v>
      </c>
      <c r="R6670" s="278" t="s">
        <v>363</v>
      </c>
      <c r="S6670" s="279">
        <v>611</v>
      </c>
      <c r="T6670" s="338">
        <v>1</v>
      </c>
      <c r="U6670" s="455">
        <v>611</v>
      </c>
      <c r="V6670" s="590" t="s">
        <v>7</v>
      </c>
    </row>
    <row r="6671" spans="2:22" s="41" customFormat="1" ht="75.75" customHeight="1" x14ac:dyDescent="0.25">
      <c r="B6671" s="220" t="s">
        <v>2237</v>
      </c>
      <c r="C6671" s="556" t="s">
        <v>3400</v>
      </c>
      <c r="D6671" s="338" t="s">
        <v>3513</v>
      </c>
      <c r="E6671" s="587" t="s">
        <v>26</v>
      </c>
      <c r="F6671" s="583" t="s">
        <v>7</v>
      </c>
      <c r="G6671" s="583" t="s">
        <v>7</v>
      </c>
      <c r="H6671" s="583" t="s">
        <v>7</v>
      </c>
      <c r="I6671" s="583" t="s">
        <v>7</v>
      </c>
      <c r="J6671" s="413" t="s">
        <v>7</v>
      </c>
      <c r="K6671" s="583" t="s">
        <v>7</v>
      </c>
      <c r="L6671" s="192" t="s">
        <v>7</v>
      </c>
      <c r="M6671" s="583" t="s">
        <v>7</v>
      </c>
      <c r="N6671" s="583" t="s">
        <v>7</v>
      </c>
      <c r="O6671" s="587" t="s">
        <v>7</v>
      </c>
      <c r="P6671" s="583" t="s">
        <v>7</v>
      </c>
      <c r="Q6671" s="419" t="s">
        <v>7</v>
      </c>
      <c r="R6671" s="190" t="s">
        <v>7</v>
      </c>
      <c r="S6671" s="438" t="s">
        <v>7</v>
      </c>
      <c r="T6671" s="190" t="s">
        <v>7</v>
      </c>
      <c r="U6671" s="455">
        <v>2423.1343999999999</v>
      </c>
      <c r="V6671" s="590" t="s">
        <v>7</v>
      </c>
    </row>
    <row r="6672" spans="2:22" s="41" customFormat="1" ht="54.75" customHeight="1" x14ac:dyDescent="0.25">
      <c r="B6672" s="277" t="s">
        <v>2237</v>
      </c>
      <c r="C6672" s="565" t="s">
        <v>3402</v>
      </c>
      <c r="D6672" s="338" t="s">
        <v>3514</v>
      </c>
      <c r="E6672" s="377" t="s">
        <v>444</v>
      </c>
      <c r="F6672" s="583" t="s">
        <v>4987</v>
      </c>
      <c r="G6672" s="180" t="s">
        <v>7</v>
      </c>
      <c r="H6672" s="583" t="s">
        <v>154</v>
      </c>
      <c r="I6672" s="583">
        <v>2024</v>
      </c>
      <c r="J6672" s="414">
        <v>10</v>
      </c>
      <c r="K6672" s="377" t="s">
        <v>3384</v>
      </c>
      <c r="L6672" s="187" t="s">
        <v>979</v>
      </c>
      <c r="M6672" s="362">
        <v>44916</v>
      </c>
      <c r="N6672" s="583" t="s">
        <v>2449</v>
      </c>
      <c r="O6672" s="413">
        <v>1</v>
      </c>
      <c r="P6672" s="590">
        <v>0.92</v>
      </c>
      <c r="Q6672" s="187" t="s">
        <v>140</v>
      </c>
      <c r="R6672" s="181" t="s">
        <v>741</v>
      </c>
      <c r="S6672" s="423">
        <v>23088</v>
      </c>
      <c r="T6672" s="590">
        <v>1.05</v>
      </c>
      <c r="U6672" s="455">
        <v>22303.008000000002</v>
      </c>
      <c r="V6672" s="590" t="s">
        <v>7</v>
      </c>
    </row>
    <row r="6673" spans="2:22" s="41" customFormat="1" ht="63" x14ac:dyDescent="0.25">
      <c r="B6673" s="436" t="s">
        <v>2237</v>
      </c>
      <c r="C6673" s="565" t="s">
        <v>3402</v>
      </c>
      <c r="D6673" s="338" t="s">
        <v>3514</v>
      </c>
      <c r="E6673" s="63" t="s">
        <v>350</v>
      </c>
      <c r="F6673" s="583" t="s">
        <v>4988</v>
      </c>
      <c r="G6673" s="180" t="s">
        <v>7</v>
      </c>
      <c r="H6673" s="583" t="s">
        <v>154</v>
      </c>
      <c r="I6673" s="583">
        <v>2024</v>
      </c>
      <c r="J6673" s="414">
        <v>10</v>
      </c>
      <c r="K6673" s="377" t="s">
        <v>3002</v>
      </c>
      <c r="L6673" s="187" t="s">
        <v>979</v>
      </c>
      <c r="M6673" s="362">
        <v>44916</v>
      </c>
      <c r="N6673" s="583" t="s">
        <v>2449</v>
      </c>
      <c r="O6673" s="413">
        <v>1</v>
      </c>
      <c r="P6673" s="279">
        <v>1</v>
      </c>
      <c r="Q6673" s="136" t="s">
        <v>156</v>
      </c>
      <c r="R6673" s="56" t="s">
        <v>283</v>
      </c>
      <c r="S6673" s="147">
        <v>3000</v>
      </c>
      <c r="T6673" s="374">
        <v>1</v>
      </c>
      <c r="U6673" s="455">
        <v>3000</v>
      </c>
      <c r="V6673" s="590" t="s">
        <v>7</v>
      </c>
    </row>
    <row r="6674" spans="2:22" s="41" customFormat="1" ht="48.75" customHeight="1" x14ac:dyDescent="0.25">
      <c r="B6674" s="436" t="s">
        <v>2237</v>
      </c>
      <c r="C6674" s="565" t="s">
        <v>3402</v>
      </c>
      <c r="D6674" s="338" t="s">
        <v>3514</v>
      </c>
      <c r="E6674" s="377" t="s">
        <v>576</v>
      </c>
      <c r="F6674" s="583" t="s">
        <v>4987</v>
      </c>
      <c r="G6674" s="180" t="s">
        <v>7</v>
      </c>
      <c r="H6674" s="583" t="s">
        <v>154</v>
      </c>
      <c r="I6674" s="583">
        <v>2024</v>
      </c>
      <c r="J6674" s="414">
        <v>10</v>
      </c>
      <c r="K6674" s="377" t="s">
        <v>3715</v>
      </c>
      <c r="L6674" s="187" t="s">
        <v>979</v>
      </c>
      <c r="M6674" s="362">
        <v>44916</v>
      </c>
      <c r="N6674" s="583" t="s">
        <v>2449</v>
      </c>
      <c r="O6674" s="413">
        <v>1</v>
      </c>
      <c r="P6674" s="590">
        <v>2.2320000000000002</v>
      </c>
      <c r="Q6674" s="418" t="s">
        <v>140</v>
      </c>
      <c r="R6674" s="181" t="s">
        <v>3401</v>
      </c>
      <c r="S6674" s="450">
        <v>3266</v>
      </c>
      <c r="T6674" s="590">
        <v>1.08</v>
      </c>
      <c r="U6674" s="455">
        <v>7872.8889600000011</v>
      </c>
      <c r="V6674" s="590" t="s">
        <v>7</v>
      </c>
    </row>
    <row r="6675" spans="2:22" s="41" customFormat="1" ht="48.75" customHeight="1" x14ac:dyDescent="0.25">
      <c r="B6675" s="436" t="s">
        <v>2237</v>
      </c>
      <c r="C6675" s="565" t="s">
        <v>3402</v>
      </c>
      <c r="D6675" s="338" t="s">
        <v>3514</v>
      </c>
      <c r="E6675" s="377" t="s">
        <v>576</v>
      </c>
      <c r="F6675" s="583" t="s">
        <v>4987</v>
      </c>
      <c r="G6675" s="180" t="s">
        <v>7</v>
      </c>
      <c r="H6675" s="583" t="s">
        <v>154</v>
      </c>
      <c r="I6675" s="583">
        <v>2024</v>
      </c>
      <c r="J6675" s="414">
        <v>10</v>
      </c>
      <c r="K6675" s="377" t="s">
        <v>3715</v>
      </c>
      <c r="L6675" s="187" t="s">
        <v>979</v>
      </c>
      <c r="M6675" s="362">
        <v>44916</v>
      </c>
      <c r="N6675" s="583" t="s">
        <v>2449</v>
      </c>
      <c r="O6675" s="413">
        <v>1</v>
      </c>
      <c r="P6675" s="590">
        <v>2.2320000000000002</v>
      </c>
      <c r="Q6675" s="418" t="s">
        <v>140</v>
      </c>
      <c r="R6675" s="181" t="s">
        <v>3401</v>
      </c>
      <c r="S6675" s="450">
        <v>3266</v>
      </c>
      <c r="T6675" s="590">
        <v>1.08</v>
      </c>
      <c r="U6675" s="455">
        <v>7872.8889600000011</v>
      </c>
      <c r="V6675" s="590" t="s">
        <v>7</v>
      </c>
    </row>
    <row r="6676" spans="2:22" s="41" customFormat="1" ht="48.75" customHeight="1" x14ac:dyDescent="0.25">
      <c r="B6676" s="436" t="s">
        <v>2237</v>
      </c>
      <c r="C6676" s="565" t="s">
        <v>3402</v>
      </c>
      <c r="D6676" s="338" t="s">
        <v>3514</v>
      </c>
      <c r="E6676" s="377" t="s">
        <v>576</v>
      </c>
      <c r="F6676" s="583" t="s">
        <v>4987</v>
      </c>
      <c r="G6676" s="180" t="s">
        <v>7</v>
      </c>
      <c r="H6676" s="583" t="s">
        <v>154</v>
      </c>
      <c r="I6676" s="583">
        <v>2024</v>
      </c>
      <c r="J6676" s="414">
        <v>10</v>
      </c>
      <c r="K6676" s="377" t="s">
        <v>3715</v>
      </c>
      <c r="L6676" s="187" t="s">
        <v>979</v>
      </c>
      <c r="M6676" s="362">
        <v>44916</v>
      </c>
      <c r="N6676" s="583" t="s">
        <v>2449</v>
      </c>
      <c r="O6676" s="413">
        <v>1</v>
      </c>
      <c r="P6676" s="590">
        <v>2.2320000000000002</v>
      </c>
      <c r="Q6676" s="418" t="s">
        <v>140</v>
      </c>
      <c r="R6676" s="181" t="s">
        <v>3401</v>
      </c>
      <c r="S6676" s="450">
        <v>3266</v>
      </c>
      <c r="T6676" s="590">
        <v>1.08</v>
      </c>
      <c r="U6676" s="455">
        <v>7872.8889600000011</v>
      </c>
      <c r="V6676" s="590" t="s">
        <v>7</v>
      </c>
    </row>
    <row r="6677" spans="2:22" s="41" customFormat="1" ht="48.75" customHeight="1" x14ac:dyDescent="0.25">
      <c r="B6677" s="436" t="s">
        <v>2237</v>
      </c>
      <c r="C6677" s="565" t="s">
        <v>3402</v>
      </c>
      <c r="D6677" s="338" t="s">
        <v>3514</v>
      </c>
      <c r="E6677" s="377" t="s">
        <v>576</v>
      </c>
      <c r="F6677" s="583" t="s">
        <v>4987</v>
      </c>
      <c r="G6677" s="180" t="s">
        <v>7</v>
      </c>
      <c r="H6677" s="583" t="s">
        <v>154</v>
      </c>
      <c r="I6677" s="583">
        <v>2024</v>
      </c>
      <c r="J6677" s="414">
        <v>10</v>
      </c>
      <c r="K6677" s="377" t="s">
        <v>3715</v>
      </c>
      <c r="L6677" s="187" t="s">
        <v>979</v>
      </c>
      <c r="M6677" s="362">
        <v>44916</v>
      </c>
      <c r="N6677" s="583" t="s">
        <v>2449</v>
      </c>
      <c r="O6677" s="413">
        <v>1</v>
      </c>
      <c r="P6677" s="590">
        <v>2.2320000000000002</v>
      </c>
      <c r="Q6677" s="418" t="s">
        <v>140</v>
      </c>
      <c r="R6677" s="181" t="s">
        <v>3401</v>
      </c>
      <c r="S6677" s="450">
        <v>3266</v>
      </c>
      <c r="T6677" s="590">
        <v>1.08</v>
      </c>
      <c r="U6677" s="455">
        <v>7872.8889600000011</v>
      </c>
      <c r="V6677" s="590" t="s">
        <v>7</v>
      </c>
    </row>
    <row r="6678" spans="2:22" s="41" customFormat="1" ht="48.75" customHeight="1" x14ac:dyDescent="0.25">
      <c r="B6678" s="436" t="s">
        <v>2237</v>
      </c>
      <c r="C6678" s="565" t="s">
        <v>3402</v>
      </c>
      <c r="D6678" s="338" t="s">
        <v>3514</v>
      </c>
      <c r="E6678" s="377" t="s">
        <v>742</v>
      </c>
      <c r="F6678" s="583" t="s">
        <v>4987</v>
      </c>
      <c r="G6678" s="180" t="s">
        <v>7</v>
      </c>
      <c r="H6678" s="583" t="s">
        <v>154</v>
      </c>
      <c r="I6678" s="583">
        <v>2024</v>
      </c>
      <c r="J6678" s="414">
        <v>10</v>
      </c>
      <c r="K6678" s="377" t="s">
        <v>743</v>
      </c>
      <c r="L6678" s="187" t="s">
        <v>979</v>
      </c>
      <c r="M6678" s="362">
        <v>44916</v>
      </c>
      <c r="N6678" s="583" t="s">
        <v>2449</v>
      </c>
      <c r="O6678" s="413">
        <v>1</v>
      </c>
      <c r="P6678" s="590">
        <v>2.2320000000000002</v>
      </c>
      <c r="Q6678" s="535" t="s">
        <v>143</v>
      </c>
      <c r="R6678" s="181" t="s">
        <v>744</v>
      </c>
      <c r="S6678" s="360">
        <v>496</v>
      </c>
      <c r="T6678" s="590">
        <v>1</v>
      </c>
      <c r="U6678" s="455">
        <v>1107.0720000000001</v>
      </c>
      <c r="V6678" s="590" t="s">
        <v>7</v>
      </c>
    </row>
    <row r="6679" spans="2:22" s="41" customFormat="1" ht="48.75" customHeight="1" x14ac:dyDescent="0.25">
      <c r="B6679" s="436" t="s">
        <v>2237</v>
      </c>
      <c r="C6679" s="565" t="s">
        <v>3402</v>
      </c>
      <c r="D6679" s="338" t="s">
        <v>3514</v>
      </c>
      <c r="E6679" s="283" t="s">
        <v>740</v>
      </c>
      <c r="F6679" s="583" t="s">
        <v>4987</v>
      </c>
      <c r="G6679" s="180" t="s">
        <v>7</v>
      </c>
      <c r="H6679" s="583" t="s">
        <v>154</v>
      </c>
      <c r="I6679" s="583">
        <v>2024</v>
      </c>
      <c r="J6679" s="414">
        <v>10</v>
      </c>
      <c r="K6679" s="79" t="s">
        <v>2305</v>
      </c>
      <c r="L6679" s="187" t="s">
        <v>979</v>
      </c>
      <c r="M6679" s="362">
        <v>44916</v>
      </c>
      <c r="N6679" s="583" t="s">
        <v>2449</v>
      </c>
      <c r="O6679" s="413">
        <v>1</v>
      </c>
      <c r="P6679" s="280">
        <v>2.2320000000000002</v>
      </c>
      <c r="Q6679" s="76" t="s">
        <v>143</v>
      </c>
      <c r="R6679" s="278" t="s">
        <v>363</v>
      </c>
      <c r="S6679" s="279">
        <v>611</v>
      </c>
      <c r="T6679" s="338">
        <v>1</v>
      </c>
      <c r="U6679" s="455">
        <v>1363.7520000000002</v>
      </c>
      <c r="V6679" s="590" t="s">
        <v>7</v>
      </c>
    </row>
    <row r="6680" spans="2:22" s="41" customFormat="1" ht="48.75" customHeight="1" x14ac:dyDescent="0.25">
      <c r="B6680" s="436" t="s">
        <v>2237</v>
      </c>
      <c r="C6680" s="565" t="s">
        <v>3402</v>
      </c>
      <c r="D6680" s="338" t="s">
        <v>3514</v>
      </c>
      <c r="E6680" s="587" t="s">
        <v>26</v>
      </c>
      <c r="F6680" s="583" t="s">
        <v>7</v>
      </c>
      <c r="G6680" s="583" t="s">
        <v>7</v>
      </c>
      <c r="H6680" s="583" t="s">
        <v>7</v>
      </c>
      <c r="I6680" s="583" t="s">
        <v>7</v>
      </c>
      <c r="J6680" s="413" t="s">
        <v>7</v>
      </c>
      <c r="K6680" s="583" t="s">
        <v>7</v>
      </c>
      <c r="L6680" s="192" t="s">
        <v>7</v>
      </c>
      <c r="M6680" s="583" t="s">
        <v>7</v>
      </c>
      <c r="N6680" s="583" t="s">
        <v>7</v>
      </c>
      <c r="O6680" s="587" t="s">
        <v>7</v>
      </c>
      <c r="P6680" s="583" t="s">
        <v>7</v>
      </c>
      <c r="Q6680" s="419" t="s">
        <v>7</v>
      </c>
      <c r="R6680" s="190" t="s">
        <v>7</v>
      </c>
      <c r="S6680" s="438" t="s">
        <v>7</v>
      </c>
      <c r="T6680" s="190" t="s">
        <v>7</v>
      </c>
      <c r="U6680" s="455">
        <v>33962.379840000001</v>
      </c>
      <c r="V6680" s="590" t="s">
        <v>7</v>
      </c>
    </row>
    <row r="6681" spans="2:22" s="41" customFormat="1" ht="94.5" customHeight="1" x14ac:dyDescent="0.25">
      <c r="B6681" s="220" t="s">
        <v>2237</v>
      </c>
      <c r="C6681" s="556" t="s">
        <v>3403</v>
      </c>
      <c r="D6681" s="338" t="s">
        <v>3515</v>
      </c>
      <c r="E6681" s="377" t="s">
        <v>444</v>
      </c>
      <c r="F6681" s="583" t="s">
        <v>4989</v>
      </c>
      <c r="G6681" s="180" t="s">
        <v>7</v>
      </c>
      <c r="H6681" s="583" t="s">
        <v>154</v>
      </c>
      <c r="I6681" s="583">
        <v>2023</v>
      </c>
      <c r="J6681" s="414">
        <v>10</v>
      </c>
      <c r="K6681" s="377" t="s">
        <v>3384</v>
      </c>
      <c r="L6681" s="187" t="s">
        <v>979</v>
      </c>
      <c r="M6681" s="362">
        <v>44919</v>
      </c>
      <c r="N6681" s="583" t="s">
        <v>2449</v>
      </c>
      <c r="O6681" s="413">
        <v>1</v>
      </c>
      <c r="P6681" s="590">
        <v>0.39</v>
      </c>
      <c r="Q6681" s="187" t="s">
        <v>140</v>
      </c>
      <c r="R6681" s="181" t="s">
        <v>741</v>
      </c>
      <c r="S6681" s="423">
        <v>23088</v>
      </c>
      <c r="T6681" s="590">
        <v>1.05</v>
      </c>
      <c r="U6681" s="455">
        <v>9454.5360000000001</v>
      </c>
      <c r="V6681" s="590" t="s">
        <v>7</v>
      </c>
    </row>
    <row r="6682" spans="2:22" s="41" customFormat="1" ht="94.5" customHeight="1" x14ac:dyDescent="0.25">
      <c r="B6682" s="220" t="s">
        <v>2237</v>
      </c>
      <c r="C6682" s="556" t="s">
        <v>3403</v>
      </c>
      <c r="D6682" s="338" t="s">
        <v>3515</v>
      </c>
      <c r="E6682" s="63" t="s">
        <v>350</v>
      </c>
      <c r="F6682" s="583" t="s">
        <v>4991</v>
      </c>
      <c r="G6682" s="180" t="s">
        <v>7</v>
      </c>
      <c r="H6682" s="583" t="s">
        <v>154</v>
      </c>
      <c r="I6682" s="583">
        <v>2023</v>
      </c>
      <c r="J6682" s="414">
        <v>10</v>
      </c>
      <c r="K6682" s="377" t="s">
        <v>4261</v>
      </c>
      <c r="L6682" s="187" t="s">
        <v>979</v>
      </c>
      <c r="M6682" s="362">
        <v>44919</v>
      </c>
      <c r="N6682" s="583" t="s">
        <v>2449</v>
      </c>
      <c r="O6682" s="413">
        <v>1</v>
      </c>
      <c r="P6682" s="279">
        <v>1</v>
      </c>
      <c r="Q6682" s="136" t="s">
        <v>156</v>
      </c>
      <c r="R6682" s="56" t="s">
        <v>382</v>
      </c>
      <c r="S6682" s="147">
        <v>500</v>
      </c>
      <c r="T6682" s="374">
        <v>1</v>
      </c>
      <c r="U6682" s="455">
        <v>500</v>
      </c>
      <c r="V6682" s="590" t="s">
        <v>7</v>
      </c>
    </row>
    <row r="6683" spans="2:22" s="41" customFormat="1" ht="94.5" customHeight="1" x14ac:dyDescent="0.25">
      <c r="B6683" s="220" t="s">
        <v>2237</v>
      </c>
      <c r="C6683" s="556" t="s">
        <v>3403</v>
      </c>
      <c r="D6683" s="338" t="s">
        <v>3515</v>
      </c>
      <c r="E6683" s="377" t="s">
        <v>576</v>
      </c>
      <c r="F6683" s="583" t="s">
        <v>4989</v>
      </c>
      <c r="G6683" s="180" t="s">
        <v>7</v>
      </c>
      <c r="H6683" s="583" t="s">
        <v>154</v>
      </c>
      <c r="I6683" s="583">
        <v>2023</v>
      </c>
      <c r="J6683" s="414">
        <v>10</v>
      </c>
      <c r="K6683" s="377" t="s">
        <v>3715</v>
      </c>
      <c r="L6683" s="187" t="s">
        <v>979</v>
      </c>
      <c r="M6683" s="362">
        <v>44919</v>
      </c>
      <c r="N6683" s="583" t="s">
        <v>2449</v>
      </c>
      <c r="O6683" s="413">
        <v>1</v>
      </c>
      <c r="P6683" s="590">
        <v>1.3280000000000001</v>
      </c>
      <c r="Q6683" s="418" t="s">
        <v>140</v>
      </c>
      <c r="R6683" s="181" t="s">
        <v>3401</v>
      </c>
      <c r="S6683" s="450">
        <v>3266</v>
      </c>
      <c r="T6683" s="590">
        <v>1.08</v>
      </c>
      <c r="U6683" s="455">
        <v>4684.2278400000005</v>
      </c>
      <c r="V6683" s="590" t="s">
        <v>7</v>
      </c>
    </row>
    <row r="6684" spans="2:22" s="41" customFormat="1" ht="94.5" customHeight="1" x14ac:dyDescent="0.25">
      <c r="B6684" s="220" t="s">
        <v>2237</v>
      </c>
      <c r="C6684" s="556" t="s">
        <v>3403</v>
      </c>
      <c r="D6684" s="338" t="s">
        <v>3515</v>
      </c>
      <c r="E6684" s="377" t="s">
        <v>576</v>
      </c>
      <c r="F6684" s="583" t="s">
        <v>4989</v>
      </c>
      <c r="G6684" s="180" t="s">
        <v>7</v>
      </c>
      <c r="H6684" s="583" t="s">
        <v>154</v>
      </c>
      <c r="I6684" s="583">
        <v>2023</v>
      </c>
      <c r="J6684" s="414">
        <v>10</v>
      </c>
      <c r="K6684" s="377" t="s">
        <v>3715</v>
      </c>
      <c r="L6684" s="187" t="s">
        <v>979</v>
      </c>
      <c r="M6684" s="362">
        <v>44919</v>
      </c>
      <c r="N6684" s="583" t="s">
        <v>2449</v>
      </c>
      <c r="O6684" s="413">
        <v>1</v>
      </c>
      <c r="P6684" s="590">
        <v>1.3280000000000001</v>
      </c>
      <c r="Q6684" s="418" t="s">
        <v>140</v>
      </c>
      <c r="R6684" s="181" t="s">
        <v>3401</v>
      </c>
      <c r="S6684" s="450">
        <v>3266</v>
      </c>
      <c r="T6684" s="590">
        <v>1.08</v>
      </c>
      <c r="U6684" s="455">
        <v>4684.2278400000005</v>
      </c>
      <c r="V6684" s="590" t="s">
        <v>7</v>
      </c>
    </row>
    <row r="6685" spans="2:22" s="41" customFormat="1" ht="94.5" customHeight="1" x14ac:dyDescent="0.25">
      <c r="B6685" s="220" t="s">
        <v>2237</v>
      </c>
      <c r="C6685" s="556" t="s">
        <v>3403</v>
      </c>
      <c r="D6685" s="338" t="s">
        <v>3515</v>
      </c>
      <c r="E6685" s="377" t="s">
        <v>742</v>
      </c>
      <c r="F6685" s="583" t="s">
        <v>4989</v>
      </c>
      <c r="G6685" s="180" t="s">
        <v>7</v>
      </c>
      <c r="H6685" s="583" t="s">
        <v>154</v>
      </c>
      <c r="I6685" s="583">
        <v>2023</v>
      </c>
      <c r="J6685" s="414">
        <v>10</v>
      </c>
      <c r="K6685" s="377" t="s">
        <v>743</v>
      </c>
      <c r="L6685" s="187" t="s">
        <v>979</v>
      </c>
      <c r="M6685" s="362">
        <v>44919</v>
      </c>
      <c r="N6685" s="583" t="s">
        <v>2449</v>
      </c>
      <c r="O6685" s="413">
        <v>1</v>
      </c>
      <c r="P6685" s="590">
        <v>1.3280000000000001</v>
      </c>
      <c r="Q6685" s="535" t="s">
        <v>143</v>
      </c>
      <c r="R6685" s="181" t="s">
        <v>744</v>
      </c>
      <c r="S6685" s="360">
        <v>496</v>
      </c>
      <c r="T6685" s="590">
        <v>1</v>
      </c>
      <c r="U6685" s="455">
        <v>658.68799999999999</v>
      </c>
      <c r="V6685" s="590" t="s">
        <v>7</v>
      </c>
    </row>
    <row r="6686" spans="2:22" s="41" customFormat="1" ht="94.5" customHeight="1" x14ac:dyDescent="0.25">
      <c r="B6686" s="220" t="s">
        <v>2237</v>
      </c>
      <c r="C6686" s="556" t="s">
        <v>3403</v>
      </c>
      <c r="D6686" s="338" t="s">
        <v>3515</v>
      </c>
      <c r="E6686" s="278" t="s">
        <v>740</v>
      </c>
      <c r="F6686" s="583" t="s">
        <v>4989</v>
      </c>
      <c r="G6686" s="180" t="s">
        <v>7</v>
      </c>
      <c r="H6686" s="583" t="s">
        <v>154</v>
      </c>
      <c r="I6686" s="583">
        <v>2023</v>
      </c>
      <c r="J6686" s="414">
        <v>10</v>
      </c>
      <c r="K6686" s="79" t="s">
        <v>2305</v>
      </c>
      <c r="L6686" s="187" t="s">
        <v>979</v>
      </c>
      <c r="M6686" s="362">
        <v>44919</v>
      </c>
      <c r="N6686" s="583" t="s">
        <v>2449</v>
      </c>
      <c r="O6686" s="413">
        <v>1</v>
      </c>
      <c r="P6686" s="280">
        <v>1.3280000000000001</v>
      </c>
      <c r="Q6686" s="76" t="s">
        <v>143</v>
      </c>
      <c r="R6686" s="278" t="s">
        <v>363</v>
      </c>
      <c r="S6686" s="279">
        <v>611</v>
      </c>
      <c r="T6686" s="338">
        <v>1</v>
      </c>
      <c r="U6686" s="455">
        <v>811.40800000000002</v>
      </c>
      <c r="V6686" s="590" t="s">
        <v>7</v>
      </c>
    </row>
    <row r="6687" spans="2:22" s="41" customFormat="1" ht="94.5" customHeight="1" x14ac:dyDescent="0.25">
      <c r="B6687" s="220" t="s">
        <v>2237</v>
      </c>
      <c r="C6687" s="556" t="s">
        <v>3403</v>
      </c>
      <c r="D6687" s="338" t="s">
        <v>3515</v>
      </c>
      <c r="E6687" s="377" t="s">
        <v>3431</v>
      </c>
      <c r="F6687" s="583" t="s">
        <v>4990</v>
      </c>
      <c r="G6687" s="180" t="s">
        <v>7</v>
      </c>
      <c r="H6687" s="583" t="s">
        <v>154</v>
      </c>
      <c r="I6687" s="583">
        <v>2023</v>
      </c>
      <c r="J6687" s="414">
        <v>10</v>
      </c>
      <c r="K6687" s="377" t="s">
        <v>3748</v>
      </c>
      <c r="L6687" s="187" t="s">
        <v>979</v>
      </c>
      <c r="M6687" s="362">
        <v>44919</v>
      </c>
      <c r="N6687" s="583" t="s">
        <v>2449</v>
      </c>
      <c r="O6687" s="413">
        <v>1</v>
      </c>
      <c r="P6687" s="280">
        <v>17.510999999999999</v>
      </c>
      <c r="Q6687" s="283" t="s">
        <v>140</v>
      </c>
      <c r="R6687" s="278" t="s">
        <v>3749</v>
      </c>
      <c r="S6687" s="279">
        <v>318</v>
      </c>
      <c r="T6687" s="338">
        <v>1.04</v>
      </c>
      <c r="U6687" s="455">
        <v>5791.2379199999996</v>
      </c>
      <c r="V6687" s="590" t="s">
        <v>7</v>
      </c>
    </row>
    <row r="6688" spans="2:22" s="41" customFormat="1" ht="94.5" customHeight="1" x14ac:dyDescent="0.25">
      <c r="B6688" s="220" t="s">
        <v>2237</v>
      </c>
      <c r="C6688" s="556" t="s">
        <v>3403</v>
      </c>
      <c r="D6688" s="338" t="s">
        <v>3515</v>
      </c>
      <c r="E6688" s="377" t="s">
        <v>998</v>
      </c>
      <c r="F6688" s="583" t="s">
        <v>4990</v>
      </c>
      <c r="G6688" s="180" t="s">
        <v>7</v>
      </c>
      <c r="H6688" s="583" t="s">
        <v>154</v>
      </c>
      <c r="I6688" s="583">
        <v>2023</v>
      </c>
      <c r="J6688" s="414">
        <v>10</v>
      </c>
      <c r="K6688" s="377" t="s">
        <v>141</v>
      </c>
      <c r="L6688" s="187" t="s">
        <v>979</v>
      </c>
      <c r="M6688" s="362">
        <v>44919</v>
      </c>
      <c r="N6688" s="583" t="s">
        <v>2449</v>
      </c>
      <c r="O6688" s="413">
        <v>1</v>
      </c>
      <c r="P6688" s="280">
        <v>17.510999999999999</v>
      </c>
      <c r="Q6688" s="283" t="s">
        <v>140</v>
      </c>
      <c r="R6688" s="278" t="s">
        <v>256</v>
      </c>
      <c r="S6688" s="279">
        <v>699</v>
      </c>
      <c r="T6688" s="338">
        <v>1.04</v>
      </c>
      <c r="U6688" s="455">
        <v>12729.796560000001</v>
      </c>
      <c r="V6688" s="590" t="s">
        <v>7</v>
      </c>
    </row>
    <row r="6689" spans="2:22" s="41" customFormat="1" ht="94.5" customHeight="1" x14ac:dyDescent="0.25">
      <c r="B6689" s="220" t="s">
        <v>2237</v>
      </c>
      <c r="C6689" s="556" t="s">
        <v>3403</v>
      </c>
      <c r="D6689" s="338" t="s">
        <v>3515</v>
      </c>
      <c r="E6689" s="56" t="s">
        <v>1063</v>
      </c>
      <c r="F6689" s="583" t="s">
        <v>4990</v>
      </c>
      <c r="G6689" s="180" t="s">
        <v>7</v>
      </c>
      <c r="H6689" s="583" t="s">
        <v>154</v>
      </c>
      <c r="I6689" s="583">
        <v>2023</v>
      </c>
      <c r="J6689" s="414">
        <v>10</v>
      </c>
      <c r="K6689" s="377" t="s">
        <v>141</v>
      </c>
      <c r="L6689" s="187" t="s">
        <v>979</v>
      </c>
      <c r="M6689" s="362">
        <v>44919</v>
      </c>
      <c r="N6689" s="583" t="s">
        <v>2449</v>
      </c>
      <c r="O6689" s="413">
        <v>1</v>
      </c>
      <c r="P6689" s="280">
        <v>17.510999999999999</v>
      </c>
      <c r="Q6689" s="283" t="s">
        <v>140</v>
      </c>
      <c r="R6689" s="278" t="s">
        <v>255</v>
      </c>
      <c r="S6689" s="279">
        <v>767</v>
      </c>
      <c r="T6689" s="338">
        <v>1.04</v>
      </c>
      <c r="U6689" s="455">
        <v>13968.17448</v>
      </c>
      <c r="V6689" s="590" t="s">
        <v>7</v>
      </c>
    </row>
    <row r="6690" spans="2:22" s="41" customFormat="1" ht="94.5" x14ac:dyDescent="0.25">
      <c r="B6690" s="220" t="s">
        <v>2237</v>
      </c>
      <c r="C6690" s="556" t="s">
        <v>3403</v>
      </c>
      <c r="D6690" s="338" t="s">
        <v>3515</v>
      </c>
      <c r="E6690" s="283" t="s">
        <v>201</v>
      </c>
      <c r="F6690" s="583" t="s">
        <v>4990</v>
      </c>
      <c r="G6690" s="180" t="s">
        <v>7</v>
      </c>
      <c r="H6690" s="583" t="s">
        <v>154</v>
      </c>
      <c r="I6690" s="583">
        <v>2023</v>
      </c>
      <c r="J6690" s="414">
        <v>10</v>
      </c>
      <c r="K6690" s="79" t="s">
        <v>5130</v>
      </c>
      <c r="L6690" s="187" t="s">
        <v>979</v>
      </c>
      <c r="M6690" s="362">
        <v>44919</v>
      </c>
      <c r="N6690" s="583" t="s">
        <v>2449</v>
      </c>
      <c r="O6690" s="413">
        <v>1</v>
      </c>
      <c r="P6690" s="280">
        <v>5</v>
      </c>
      <c r="Q6690" s="283" t="s">
        <v>185</v>
      </c>
      <c r="R6690" s="278" t="s">
        <v>2269</v>
      </c>
      <c r="S6690" s="279">
        <v>561</v>
      </c>
      <c r="T6690" s="338">
        <v>1</v>
      </c>
      <c r="U6690" s="455">
        <v>2830</v>
      </c>
      <c r="V6690" s="590" t="s">
        <v>7</v>
      </c>
    </row>
    <row r="6691" spans="2:22" s="41" customFormat="1" ht="94.5" x14ac:dyDescent="0.25">
      <c r="B6691" s="220" t="s">
        <v>2237</v>
      </c>
      <c r="C6691" s="556" t="s">
        <v>3403</v>
      </c>
      <c r="D6691" s="338" t="s">
        <v>3515</v>
      </c>
      <c r="E6691" s="156" t="s">
        <v>2268</v>
      </c>
      <c r="F6691" s="583" t="s">
        <v>4992</v>
      </c>
      <c r="G6691" s="180" t="s">
        <v>7</v>
      </c>
      <c r="H6691" s="583" t="s">
        <v>154</v>
      </c>
      <c r="I6691" s="583">
        <v>2023</v>
      </c>
      <c r="J6691" s="414">
        <v>10</v>
      </c>
      <c r="K6691" s="377" t="s">
        <v>3443</v>
      </c>
      <c r="L6691" s="187" t="s">
        <v>979</v>
      </c>
      <c r="M6691" s="362">
        <v>44919</v>
      </c>
      <c r="N6691" s="583" t="s">
        <v>2449</v>
      </c>
      <c r="O6691" s="413">
        <v>1</v>
      </c>
      <c r="P6691" s="279">
        <v>1</v>
      </c>
      <c r="Q6691" s="136" t="s">
        <v>261</v>
      </c>
      <c r="R6691" s="56" t="s">
        <v>2241</v>
      </c>
      <c r="S6691" s="57">
        <v>1663</v>
      </c>
      <c r="T6691" s="338">
        <v>1.07</v>
      </c>
      <c r="U6691" s="455">
        <v>1779.41</v>
      </c>
      <c r="V6691" s="590" t="s">
        <v>7</v>
      </c>
    </row>
    <row r="6692" spans="2:22" s="41" customFormat="1" ht="94.5" x14ac:dyDescent="0.25">
      <c r="B6692" s="220" t="s">
        <v>2237</v>
      </c>
      <c r="C6692" s="556" t="s">
        <v>3403</v>
      </c>
      <c r="D6692" s="338" t="s">
        <v>3515</v>
      </c>
      <c r="E6692" s="587" t="s">
        <v>26</v>
      </c>
      <c r="F6692" s="583" t="s">
        <v>7</v>
      </c>
      <c r="G6692" s="583" t="s">
        <v>7</v>
      </c>
      <c r="H6692" s="583" t="s">
        <v>7</v>
      </c>
      <c r="I6692" s="583" t="s">
        <v>7</v>
      </c>
      <c r="J6692" s="413" t="s">
        <v>7</v>
      </c>
      <c r="K6692" s="583" t="s">
        <v>7</v>
      </c>
      <c r="L6692" s="192" t="s">
        <v>7</v>
      </c>
      <c r="M6692" s="583" t="s">
        <v>7</v>
      </c>
      <c r="N6692" s="583" t="s">
        <v>7</v>
      </c>
      <c r="O6692" s="587" t="s">
        <v>7</v>
      </c>
      <c r="P6692" s="583" t="s">
        <v>7</v>
      </c>
      <c r="Q6692" s="419" t="s">
        <v>7</v>
      </c>
      <c r="R6692" s="190" t="s">
        <v>7</v>
      </c>
      <c r="S6692" s="438" t="s">
        <v>7</v>
      </c>
      <c r="T6692" s="190" t="s">
        <v>7</v>
      </c>
      <c r="U6692" s="455">
        <v>47937.170640000004</v>
      </c>
      <c r="V6692" s="590" t="s">
        <v>7</v>
      </c>
    </row>
    <row r="6693" spans="2:22" s="41" customFormat="1" ht="63" x14ac:dyDescent="0.25">
      <c r="B6693" s="277" t="s">
        <v>2237</v>
      </c>
      <c r="C6693" s="376" t="s">
        <v>3404</v>
      </c>
      <c r="D6693" s="277" t="s">
        <v>3516</v>
      </c>
      <c r="E6693" s="377" t="s">
        <v>444</v>
      </c>
      <c r="F6693" s="583" t="s">
        <v>4993</v>
      </c>
      <c r="G6693" s="180" t="s">
        <v>7</v>
      </c>
      <c r="H6693" s="583" t="s">
        <v>154</v>
      </c>
      <c r="I6693" s="583">
        <v>2023</v>
      </c>
      <c r="J6693" s="414">
        <v>10</v>
      </c>
      <c r="K6693" s="377" t="s">
        <v>3384</v>
      </c>
      <c r="L6693" s="187" t="s">
        <v>979</v>
      </c>
      <c r="M6693" s="362">
        <v>44916</v>
      </c>
      <c r="N6693" s="583" t="s">
        <v>2449</v>
      </c>
      <c r="O6693" s="413">
        <v>1</v>
      </c>
      <c r="P6693" s="590">
        <v>3.1859999999999999</v>
      </c>
      <c r="Q6693" s="187" t="s">
        <v>140</v>
      </c>
      <c r="R6693" s="181" t="s">
        <v>741</v>
      </c>
      <c r="S6693" s="423">
        <v>23088</v>
      </c>
      <c r="T6693" s="590">
        <v>1.05</v>
      </c>
      <c r="U6693" s="455">
        <v>77236.286400000012</v>
      </c>
      <c r="V6693" s="590" t="s">
        <v>7</v>
      </c>
    </row>
    <row r="6694" spans="2:22" s="41" customFormat="1" ht="63" x14ac:dyDescent="0.25">
      <c r="B6694" s="436" t="s">
        <v>2237</v>
      </c>
      <c r="C6694" s="376" t="s">
        <v>3404</v>
      </c>
      <c r="D6694" s="277" t="s">
        <v>3516</v>
      </c>
      <c r="E6694" s="63" t="s">
        <v>350</v>
      </c>
      <c r="F6694" s="583" t="s">
        <v>4994</v>
      </c>
      <c r="G6694" s="180" t="s">
        <v>7</v>
      </c>
      <c r="H6694" s="583" t="s">
        <v>154</v>
      </c>
      <c r="I6694" s="583">
        <v>2023</v>
      </c>
      <c r="J6694" s="414">
        <v>10</v>
      </c>
      <c r="K6694" s="377" t="s">
        <v>3002</v>
      </c>
      <c r="L6694" s="187" t="s">
        <v>979</v>
      </c>
      <c r="M6694" s="362">
        <v>44916</v>
      </c>
      <c r="N6694" s="583" t="s">
        <v>2449</v>
      </c>
      <c r="O6694" s="413">
        <v>1</v>
      </c>
      <c r="P6694" s="279">
        <v>1</v>
      </c>
      <c r="Q6694" s="136" t="s">
        <v>156</v>
      </c>
      <c r="R6694" s="56" t="s">
        <v>283</v>
      </c>
      <c r="S6694" s="147">
        <v>3000</v>
      </c>
      <c r="T6694" s="374">
        <v>1</v>
      </c>
      <c r="U6694" s="455">
        <v>3000</v>
      </c>
      <c r="V6694" s="590" t="s">
        <v>7</v>
      </c>
    </row>
    <row r="6695" spans="2:22" s="41" customFormat="1" ht="63" x14ac:dyDescent="0.25">
      <c r="B6695" s="436" t="s">
        <v>2237</v>
      </c>
      <c r="C6695" s="376" t="s">
        <v>3404</v>
      </c>
      <c r="D6695" s="277" t="s">
        <v>3516</v>
      </c>
      <c r="E6695" s="377" t="s">
        <v>576</v>
      </c>
      <c r="F6695" s="583" t="s">
        <v>4993</v>
      </c>
      <c r="G6695" s="180" t="s">
        <v>7</v>
      </c>
      <c r="H6695" s="583" t="s">
        <v>154</v>
      </c>
      <c r="I6695" s="583">
        <v>2023</v>
      </c>
      <c r="J6695" s="63">
        <v>10</v>
      </c>
      <c r="K6695" s="377" t="s">
        <v>3715</v>
      </c>
      <c r="L6695" s="187" t="s">
        <v>979</v>
      </c>
      <c r="M6695" s="362">
        <v>44916</v>
      </c>
      <c r="N6695" s="583" t="s">
        <v>2449</v>
      </c>
      <c r="O6695" s="413">
        <v>1</v>
      </c>
      <c r="P6695" s="590">
        <v>7.9649999999999999</v>
      </c>
      <c r="Q6695" s="418" t="s">
        <v>140</v>
      </c>
      <c r="R6695" s="181" t="s">
        <v>3401</v>
      </c>
      <c r="S6695" s="450">
        <v>3266</v>
      </c>
      <c r="T6695" s="590">
        <v>1.08</v>
      </c>
      <c r="U6695" s="455">
        <v>28094.785200000002</v>
      </c>
      <c r="V6695" s="590" t="s">
        <v>7</v>
      </c>
    </row>
    <row r="6696" spans="2:22" s="42" customFormat="1" ht="15.75" customHeight="1" x14ac:dyDescent="0.25">
      <c r="B6696" s="436" t="s">
        <v>2237</v>
      </c>
      <c r="C6696" s="376" t="s">
        <v>3404</v>
      </c>
      <c r="D6696" s="277" t="s">
        <v>3516</v>
      </c>
      <c r="E6696" s="377" t="s">
        <v>576</v>
      </c>
      <c r="F6696" s="583" t="s">
        <v>4993</v>
      </c>
      <c r="G6696" s="180" t="s">
        <v>7</v>
      </c>
      <c r="H6696" s="583" t="s">
        <v>154</v>
      </c>
      <c r="I6696" s="583">
        <v>2023</v>
      </c>
      <c r="J6696" s="63">
        <v>10</v>
      </c>
      <c r="K6696" s="377" t="s">
        <v>3715</v>
      </c>
      <c r="L6696" s="187" t="s">
        <v>979</v>
      </c>
      <c r="M6696" s="362">
        <v>44916</v>
      </c>
      <c r="N6696" s="583" t="s">
        <v>2449</v>
      </c>
      <c r="O6696" s="413">
        <v>1</v>
      </c>
      <c r="P6696" s="590">
        <v>7.9649999999999999</v>
      </c>
      <c r="Q6696" s="418" t="s">
        <v>140</v>
      </c>
      <c r="R6696" s="181" t="s">
        <v>3401</v>
      </c>
      <c r="S6696" s="450">
        <v>3266</v>
      </c>
      <c r="T6696" s="590">
        <v>1.08</v>
      </c>
      <c r="U6696" s="455">
        <v>28094.785200000002</v>
      </c>
      <c r="V6696" s="590" t="s">
        <v>7</v>
      </c>
    </row>
    <row r="6697" spans="2:22" s="41" customFormat="1" ht="15.75" customHeight="1" x14ac:dyDescent="0.25">
      <c r="B6697" s="436" t="s">
        <v>2237</v>
      </c>
      <c r="C6697" s="376" t="s">
        <v>3404</v>
      </c>
      <c r="D6697" s="277" t="s">
        <v>3516</v>
      </c>
      <c r="E6697" s="377" t="s">
        <v>576</v>
      </c>
      <c r="F6697" s="583" t="s">
        <v>4993</v>
      </c>
      <c r="G6697" s="180" t="s">
        <v>7</v>
      </c>
      <c r="H6697" s="583" t="s">
        <v>154</v>
      </c>
      <c r="I6697" s="583">
        <v>2023</v>
      </c>
      <c r="J6697" s="63">
        <v>10</v>
      </c>
      <c r="K6697" s="377" t="s">
        <v>3715</v>
      </c>
      <c r="L6697" s="187" t="s">
        <v>979</v>
      </c>
      <c r="M6697" s="362">
        <v>44916</v>
      </c>
      <c r="N6697" s="583" t="s">
        <v>2449</v>
      </c>
      <c r="O6697" s="413">
        <v>1</v>
      </c>
      <c r="P6697" s="590">
        <v>7.9649999999999999</v>
      </c>
      <c r="Q6697" s="418" t="s">
        <v>140</v>
      </c>
      <c r="R6697" s="181" t="s">
        <v>3401</v>
      </c>
      <c r="S6697" s="450">
        <v>3266</v>
      </c>
      <c r="T6697" s="590">
        <v>1.08</v>
      </c>
      <c r="U6697" s="455">
        <v>28094.785200000002</v>
      </c>
      <c r="V6697" s="590" t="s">
        <v>7</v>
      </c>
    </row>
    <row r="6698" spans="2:22" s="41" customFormat="1" ht="63" x14ac:dyDescent="0.25">
      <c r="B6698" s="436" t="s">
        <v>2237</v>
      </c>
      <c r="C6698" s="376" t="s">
        <v>3404</v>
      </c>
      <c r="D6698" s="277" t="s">
        <v>3516</v>
      </c>
      <c r="E6698" s="377" t="s">
        <v>576</v>
      </c>
      <c r="F6698" s="583" t="s">
        <v>4993</v>
      </c>
      <c r="G6698" s="180" t="s">
        <v>7</v>
      </c>
      <c r="H6698" s="583" t="s">
        <v>154</v>
      </c>
      <c r="I6698" s="583">
        <v>2023</v>
      </c>
      <c r="J6698" s="63">
        <v>10</v>
      </c>
      <c r="K6698" s="377" t="s">
        <v>3715</v>
      </c>
      <c r="L6698" s="187" t="s">
        <v>979</v>
      </c>
      <c r="M6698" s="362">
        <v>44916</v>
      </c>
      <c r="N6698" s="583" t="s">
        <v>2449</v>
      </c>
      <c r="O6698" s="413">
        <v>1</v>
      </c>
      <c r="P6698" s="590">
        <v>7.9649999999999999</v>
      </c>
      <c r="Q6698" s="418" t="s">
        <v>140</v>
      </c>
      <c r="R6698" s="181" t="s">
        <v>3401</v>
      </c>
      <c r="S6698" s="450">
        <v>3266</v>
      </c>
      <c r="T6698" s="590">
        <v>1.08</v>
      </c>
      <c r="U6698" s="455">
        <v>28094.785200000002</v>
      </c>
      <c r="V6698" s="590" t="s">
        <v>7</v>
      </c>
    </row>
    <row r="6699" spans="2:22" ht="78.75" x14ac:dyDescent="0.25">
      <c r="B6699" s="436" t="s">
        <v>2237</v>
      </c>
      <c r="C6699" s="376" t="s">
        <v>3404</v>
      </c>
      <c r="D6699" s="277" t="s">
        <v>3516</v>
      </c>
      <c r="E6699" s="377" t="s">
        <v>742</v>
      </c>
      <c r="F6699" s="583" t="s">
        <v>4993</v>
      </c>
      <c r="G6699" s="180" t="s">
        <v>7</v>
      </c>
      <c r="H6699" s="583" t="s">
        <v>154</v>
      </c>
      <c r="I6699" s="583">
        <v>2023</v>
      </c>
      <c r="J6699" s="63">
        <v>10</v>
      </c>
      <c r="K6699" s="377" t="s">
        <v>743</v>
      </c>
      <c r="L6699" s="187" t="s">
        <v>979</v>
      </c>
      <c r="M6699" s="362">
        <v>44916</v>
      </c>
      <c r="N6699" s="583" t="s">
        <v>2449</v>
      </c>
      <c r="O6699" s="413">
        <v>1</v>
      </c>
      <c r="P6699" s="590">
        <v>7.9649999999999999</v>
      </c>
      <c r="Q6699" s="535" t="s">
        <v>143</v>
      </c>
      <c r="R6699" s="181" t="s">
        <v>744</v>
      </c>
      <c r="S6699" s="360">
        <v>496</v>
      </c>
      <c r="T6699" s="590">
        <v>1</v>
      </c>
      <c r="U6699" s="455">
        <v>3950.64</v>
      </c>
      <c r="V6699" s="590" t="s">
        <v>7</v>
      </c>
    </row>
    <row r="6700" spans="2:22" ht="63" x14ac:dyDescent="0.25">
      <c r="B6700" s="436" t="s">
        <v>2237</v>
      </c>
      <c r="C6700" s="376" t="s">
        <v>3404</v>
      </c>
      <c r="D6700" s="277" t="s">
        <v>3516</v>
      </c>
      <c r="E6700" s="283" t="s">
        <v>740</v>
      </c>
      <c r="F6700" s="583" t="s">
        <v>4993</v>
      </c>
      <c r="G6700" s="180" t="s">
        <v>7</v>
      </c>
      <c r="H6700" s="583" t="s">
        <v>154</v>
      </c>
      <c r="I6700" s="583">
        <v>2023</v>
      </c>
      <c r="J6700" s="414">
        <v>10</v>
      </c>
      <c r="K6700" s="79" t="s">
        <v>2305</v>
      </c>
      <c r="L6700" s="187" t="s">
        <v>979</v>
      </c>
      <c r="M6700" s="362">
        <v>44916</v>
      </c>
      <c r="N6700" s="583" t="s">
        <v>2449</v>
      </c>
      <c r="O6700" s="413">
        <v>1</v>
      </c>
      <c r="P6700" s="280">
        <v>7.9649999999999999</v>
      </c>
      <c r="Q6700" s="76" t="s">
        <v>143</v>
      </c>
      <c r="R6700" s="278" t="s">
        <v>363</v>
      </c>
      <c r="S6700" s="279">
        <v>611</v>
      </c>
      <c r="T6700" s="338">
        <v>1</v>
      </c>
      <c r="U6700" s="455">
        <v>4866.6149999999998</v>
      </c>
      <c r="V6700" s="590" t="s">
        <v>7</v>
      </c>
    </row>
    <row r="6701" spans="2:22" ht="63" x14ac:dyDescent="0.25">
      <c r="B6701" s="436" t="s">
        <v>2237</v>
      </c>
      <c r="C6701" s="376" t="s">
        <v>3404</v>
      </c>
      <c r="D6701" s="277" t="s">
        <v>3516</v>
      </c>
      <c r="E6701" s="587" t="s">
        <v>26</v>
      </c>
      <c r="F6701" s="583" t="s">
        <v>7</v>
      </c>
      <c r="G6701" s="583" t="s">
        <v>7</v>
      </c>
      <c r="H6701" s="583" t="s">
        <v>7</v>
      </c>
      <c r="I6701" s="583" t="s">
        <v>7</v>
      </c>
      <c r="J6701" s="413" t="s">
        <v>7</v>
      </c>
      <c r="K6701" s="583" t="s">
        <v>7</v>
      </c>
      <c r="L6701" s="192" t="s">
        <v>7</v>
      </c>
      <c r="M6701" s="583" t="s">
        <v>7</v>
      </c>
      <c r="N6701" s="583" t="s">
        <v>7</v>
      </c>
      <c r="O6701" s="587" t="s">
        <v>7</v>
      </c>
      <c r="P6701" s="583" t="s">
        <v>7</v>
      </c>
      <c r="Q6701" s="419" t="s">
        <v>7</v>
      </c>
      <c r="R6701" s="190" t="s">
        <v>7</v>
      </c>
      <c r="S6701" s="438" t="s">
        <v>7</v>
      </c>
      <c r="T6701" s="190" t="s">
        <v>7</v>
      </c>
      <c r="U6701" s="455">
        <v>121196.39580000001</v>
      </c>
      <c r="V6701" s="590" t="s">
        <v>7</v>
      </c>
    </row>
    <row r="6702" spans="2:22" ht="63" x14ac:dyDescent="0.25">
      <c r="B6702" s="436" t="s">
        <v>2237</v>
      </c>
      <c r="C6702" s="556" t="s">
        <v>3405</v>
      </c>
      <c r="D6702" s="338" t="s">
        <v>3517</v>
      </c>
      <c r="E6702" s="377" t="s">
        <v>3431</v>
      </c>
      <c r="F6702" s="583" t="s">
        <v>4995</v>
      </c>
      <c r="G6702" s="180" t="s">
        <v>7</v>
      </c>
      <c r="H6702" s="583" t="s">
        <v>154</v>
      </c>
      <c r="I6702" s="583">
        <v>2023</v>
      </c>
      <c r="J6702" s="414">
        <v>10</v>
      </c>
      <c r="K6702" s="377" t="s">
        <v>3444</v>
      </c>
      <c r="L6702" s="187" t="s">
        <v>979</v>
      </c>
      <c r="M6702" s="362">
        <v>44919</v>
      </c>
      <c r="N6702" s="583" t="s">
        <v>2449</v>
      </c>
      <c r="O6702" s="413">
        <v>1</v>
      </c>
      <c r="P6702" s="590">
        <v>0.21</v>
      </c>
      <c r="Q6702" s="416" t="s">
        <v>140</v>
      </c>
      <c r="R6702" s="181" t="s">
        <v>1963</v>
      </c>
      <c r="S6702" s="423">
        <v>431</v>
      </c>
      <c r="T6702" s="590">
        <v>1.04</v>
      </c>
      <c r="U6702" s="455">
        <v>94.130399999999995</v>
      </c>
      <c r="V6702" s="590" t="s">
        <v>7</v>
      </c>
    </row>
    <row r="6703" spans="2:22" ht="63" x14ac:dyDescent="0.25">
      <c r="B6703" s="436" t="s">
        <v>2237</v>
      </c>
      <c r="C6703" s="556" t="s">
        <v>3405</v>
      </c>
      <c r="D6703" s="338" t="s">
        <v>3517</v>
      </c>
      <c r="E6703" s="63" t="s">
        <v>350</v>
      </c>
      <c r="F6703" s="583" t="s">
        <v>4995</v>
      </c>
      <c r="G6703" s="180" t="s">
        <v>7</v>
      </c>
      <c r="H6703" s="583" t="s">
        <v>154</v>
      </c>
      <c r="I6703" s="583">
        <v>2023</v>
      </c>
      <c r="J6703" s="414">
        <v>10</v>
      </c>
      <c r="K6703" s="377" t="s">
        <v>205</v>
      </c>
      <c r="L6703" s="187" t="s">
        <v>979</v>
      </c>
      <c r="M6703" s="362">
        <v>44919</v>
      </c>
      <c r="N6703" s="583" t="s">
        <v>2449</v>
      </c>
      <c r="O6703" s="413">
        <v>1</v>
      </c>
      <c r="P6703" s="279">
        <v>1</v>
      </c>
      <c r="Q6703" s="396" t="s">
        <v>214</v>
      </c>
      <c r="R6703" s="56" t="s">
        <v>206</v>
      </c>
      <c r="S6703" s="147">
        <v>561</v>
      </c>
      <c r="T6703" s="374">
        <v>1</v>
      </c>
      <c r="U6703" s="455">
        <v>561</v>
      </c>
      <c r="V6703" s="590" t="s">
        <v>7</v>
      </c>
    </row>
    <row r="6704" spans="2:22" ht="63" x14ac:dyDescent="0.25">
      <c r="B6704" s="436" t="s">
        <v>2237</v>
      </c>
      <c r="C6704" s="556" t="s">
        <v>3405</v>
      </c>
      <c r="D6704" s="338" t="s">
        <v>3517</v>
      </c>
      <c r="E6704" s="377" t="s">
        <v>576</v>
      </c>
      <c r="F6704" s="583" t="s">
        <v>4996</v>
      </c>
      <c r="G6704" s="180" t="s">
        <v>7</v>
      </c>
      <c r="H6704" s="583" t="s">
        <v>154</v>
      </c>
      <c r="I6704" s="583">
        <v>2023</v>
      </c>
      <c r="J6704" s="415">
        <v>0.4</v>
      </c>
      <c r="K6704" s="377" t="s">
        <v>737</v>
      </c>
      <c r="L6704" s="187" t="s">
        <v>979</v>
      </c>
      <c r="M6704" s="362">
        <v>44919</v>
      </c>
      <c r="N6704" s="583" t="s">
        <v>2449</v>
      </c>
      <c r="O6704" s="413">
        <v>1</v>
      </c>
      <c r="P6704" s="590">
        <v>1.7000000000000001E-2</v>
      </c>
      <c r="Q6704" s="190" t="s">
        <v>246</v>
      </c>
      <c r="R6704" s="181" t="s">
        <v>1116</v>
      </c>
      <c r="S6704" s="450">
        <v>3055</v>
      </c>
      <c r="T6704" s="590">
        <v>1.08</v>
      </c>
      <c r="U6704" s="455">
        <v>56.089800000000004</v>
      </c>
      <c r="V6704" s="590" t="s">
        <v>7</v>
      </c>
    </row>
    <row r="6705" spans="2:22" ht="78.75" x14ac:dyDescent="0.25">
      <c r="B6705" s="436" t="s">
        <v>2237</v>
      </c>
      <c r="C6705" s="556" t="s">
        <v>3405</v>
      </c>
      <c r="D6705" s="338" t="s">
        <v>3517</v>
      </c>
      <c r="E6705" s="377" t="s">
        <v>742</v>
      </c>
      <c r="F6705" s="583" t="s">
        <v>4996</v>
      </c>
      <c r="G6705" s="180" t="s">
        <v>7</v>
      </c>
      <c r="H6705" s="583" t="s">
        <v>154</v>
      </c>
      <c r="I6705" s="583">
        <v>2023</v>
      </c>
      <c r="J6705" s="415">
        <v>0.4</v>
      </c>
      <c r="K6705" s="377" t="s">
        <v>743</v>
      </c>
      <c r="L6705" s="187" t="s">
        <v>979</v>
      </c>
      <c r="M6705" s="362">
        <v>44919</v>
      </c>
      <c r="N6705" s="583" t="s">
        <v>2449</v>
      </c>
      <c r="O6705" s="413">
        <v>1</v>
      </c>
      <c r="P6705" s="590">
        <v>1.7000000000000001E-2</v>
      </c>
      <c r="Q6705" s="535" t="s">
        <v>143</v>
      </c>
      <c r="R6705" s="181" t="s">
        <v>744</v>
      </c>
      <c r="S6705" s="360">
        <v>496</v>
      </c>
      <c r="T6705" s="590">
        <v>1</v>
      </c>
      <c r="U6705" s="455">
        <v>8.4320000000000004</v>
      </c>
      <c r="V6705" s="590" t="s">
        <v>7</v>
      </c>
    </row>
    <row r="6706" spans="2:22" ht="63" x14ac:dyDescent="0.25">
      <c r="B6706" s="436" t="s">
        <v>2237</v>
      </c>
      <c r="C6706" s="556" t="s">
        <v>3405</v>
      </c>
      <c r="D6706" s="338" t="s">
        <v>3517</v>
      </c>
      <c r="E6706" s="283" t="s">
        <v>740</v>
      </c>
      <c r="F6706" s="583" t="s">
        <v>4996</v>
      </c>
      <c r="G6706" s="180" t="s">
        <v>7</v>
      </c>
      <c r="H6706" s="583" t="s">
        <v>154</v>
      </c>
      <c r="I6706" s="583">
        <v>2023</v>
      </c>
      <c r="J6706" s="414">
        <v>10</v>
      </c>
      <c r="K6706" s="79" t="s">
        <v>2305</v>
      </c>
      <c r="L6706" s="187" t="s">
        <v>979</v>
      </c>
      <c r="M6706" s="362">
        <v>44919</v>
      </c>
      <c r="N6706" s="583" t="s">
        <v>2449</v>
      </c>
      <c r="O6706" s="413">
        <v>1</v>
      </c>
      <c r="P6706" s="280">
        <v>1</v>
      </c>
      <c r="Q6706" s="76" t="s">
        <v>143</v>
      </c>
      <c r="R6706" s="278" t="s">
        <v>363</v>
      </c>
      <c r="S6706" s="279">
        <v>611</v>
      </c>
      <c r="T6706" s="338">
        <v>1</v>
      </c>
      <c r="U6706" s="455">
        <v>611</v>
      </c>
      <c r="V6706" s="590" t="s">
        <v>7</v>
      </c>
    </row>
    <row r="6707" spans="2:22" ht="63" x14ac:dyDescent="0.25">
      <c r="B6707" s="436" t="s">
        <v>2237</v>
      </c>
      <c r="C6707" s="556" t="s">
        <v>3405</v>
      </c>
      <c r="D6707" s="338" t="s">
        <v>3517</v>
      </c>
      <c r="E6707" s="587" t="s">
        <v>26</v>
      </c>
      <c r="F6707" s="583" t="s">
        <v>7</v>
      </c>
      <c r="G6707" s="583" t="s">
        <v>7</v>
      </c>
      <c r="H6707" s="583" t="s">
        <v>7</v>
      </c>
      <c r="I6707" s="583" t="s">
        <v>7</v>
      </c>
      <c r="J6707" s="583" t="s">
        <v>7</v>
      </c>
      <c r="K6707" s="192" t="s">
        <v>7</v>
      </c>
      <c r="L6707" s="583" t="s">
        <v>7</v>
      </c>
      <c r="M6707" s="583" t="s">
        <v>7</v>
      </c>
      <c r="N6707" s="583" t="s">
        <v>7</v>
      </c>
      <c r="O6707" s="192" t="s">
        <v>7</v>
      </c>
      <c r="P6707" s="583" t="s">
        <v>7</v>
      </c>
      <c r="Q6707" s="389" t="s">
        <v>7</v>
      </c>
      <c r="R6707" s="190" t="s">
        <v>7</v>
      </c>
      <c r="S6707" s="438" t="s">
        <v>7</v>
      </c>
      <c r="T6707" s="190" t="s">
        <v>7</v>
      </c>
      <c r="U6707" s="455">
        <v>1330.6522</v>
      </c>
      <c r="V6707" s="590" t="s">
        <v>7</v>
      </c>
    </row>
    <row r="6708" spans="2:22" ht="47.25" x14ac:dyDescent="0.25">
      <c r="B6708" s="220" t="s">
        <v>2254</v>
      </c>
      <c r="C6708" s="561" t="s">
        <v>3406</v>
      </c>
      <c r="D6708" s="203" t="s">
        <v>3518</v>
      </c>
      <c r="E6708" s="377" t="s">
        <v>3588</v>
      </c>
      <c r="F6708" s="276" t="s">
        <v>4997</v>
      </c>
      <c r="G6708" s="581" t="s">
        <v>7</v>
      </c>
      <c r="H6708" s="583" t="s">
        <v>154</v>
      </c>
      <c r="I6708" s="276">
        <v>2025</v>
      </c>
      <c r="J6708" s="56">
        <v>110</v>
      </c>
      <c r="K6708" s="56" t="s">
        <v>794</v>
      </c>
      <c r="L6708" s="590" t="s">
        <v>979</v>
      </c>
      <c r="M6708" s="343">
        <v>44484</v>
      </c>
      <c r="N6708" s="589" t="s">
        <v>2449</v>
      </c>
      <c r="O6708" s="276">
        <v>1</v>
      </c>
      <c r="P6708" s="276">
        <v>5</v>
      </c>
      <c r="Q6708" s="56" t="s">
        <v>261</v>
      </c>
      <c r="R6708" s="56" t="s">
        <v>2275</v>
      </c>
      <c r="S6708" s="57">
        <v>928</v>
      </c>
      <c r="T6708" s="276">
        <v>1.03</v>
      </c>
      <c r="U6708" s="459">
        <v>4779.2</v>
      </c>
      <c r="V6708" s="590" t="s">
        <v>7</v>
      </c>
    </row>
    <row r="6709" spans="2:22" ht="63" x14ac:dyDescent="0.25">
      <c r="B6709" s="335" t="s">
        <v>2254</v>
      </c>
      <c r="C6709" s="336" t="s">
        <v>3406</v>
      </c>
      <c r="D6709" s="435" t="s">
        <v>3518</v>
      </c>
      <c r="E6709" s="583" t="s">
        <v>26</v>
      </c>
      <c r="F6709" s="276" t="s">
        <v>7</v>
      </c>
      <c r="G6709" s="276" t="s">
        <v>7</v>
      </c>
      <c r="H6709" s="583" t="s">
        <v>7</v>
      </c>
      <c r="I6709" s="276" t="s">
        <v>7</v>
      </c>
      <c r="J6709" s="276" t="s">
        <v>7</v>
      </c>
      <c r="K6709" s="276" t="s">
        <v>7</v>
      </c>
      <c r="L6709" s="276" t="s">
        <v>7</v>
      </c>
      <c r="M6709" s="276" t="s">
        <v>7</v>
      </c>
      <c r="N6709" s="276" t="s">
        <v>7</v>
      </c>
      <c r="O6709" s="276" t="s">
        <v>7</v>
      </c>
      <c r="P6709" s="276" t="s">
        <v>7</v>
      </c>
      <c r="Q6709" s="276" t="s">
        <v>7</v>
      </c>
      <c r="R6709" s="276" t="s">
        <v>7</v>
      </c>
      <c r="S6709" s="344" t="s">
        <v>7</v>
      </c>
      <c r="T6709" s="276" t="s">
        <v>7</v>
      </c>
      <c r="U6709" s="453">
        <v>4779.2</v>
      </c>
      <c r="V6709" s="590" t="s">
        <v>7</v>
      </c>
    </row>
    <row r="6710" spans="2:22" ht="157.5" x14ac:dyDescent="0.25">
      <c r="B6710" s="220" t="s">
        <v>2283</v>
      </c>
      <c r="C6710" s="566" t="s">
        <v>3899</v>
      </c>
      <c r="D6710" s="203" t="s">
        <v>3408</v>
      </c>
      <c r="E6710" s="590" t="s">
        <v>3334</v>
      </c>
      <c r="F6710" s="583" t="s">
        <v>5072</v>
      </c>
      <c r="G6710" s="180" t="s">
        <v>7</v>
      </c>
      <c r="H6710" s="583" t="s">
        <v>154</v>
      </c>
      <c r="I6710" s="583">
        <v>2023</v>
      </c>
      <c r="J6710" s="590">
        <v>10</v>
      </c>
      <c r="K6710" s="589" t="s">
        <v>3330</v>
      </c>
      <c r="L6710" s="583" t="s">
        <v>979</v>
      </c>
      <c r="M6710" s="362">
        <v>44841</v>
      </c>
      <c r="N6710" s="583" t="s">
        <v>2449</v>
      </c>
      <c r="O6710" s="583">
        <v>1</v>
      </c>
      <c r="P6710" s="590">
        <v>1</v>
      </c>
      <c r="Q6710" s="590" t="s">
        <v>185</v>
      </c>
      <c r="R6710" s="590" t="s">
        <v>2586</v>
      </c>
      <c r="S6710" s="360">
        <v>2728</v>
      </c>
      <c r="T6710" s="196">
        <v>1.05</v>
      </c>
      <c r="U6710" s="455">
        <v>2864.4</v>
      </c>
      <c r="V6710" s="590" t="s">
        <v>7</v>
      </c>
    </row>
    <row r="6711" spans="2:22" ht="157.5" x14ac:dyDescent="0.25">
      <c r="B6711" s="220" t="s">
        <v>2283</v>
      </c>
      <c r="C6711" s="566" t="s">
        <v>3899</v>
      </c>
      <c r="D6711" s="203" t="s">
        <v>3408</v>
      </c>
      <c r="E6711" s="590" t="s">
        <v>472</v>
      </c>
      <c r="F6711" s="583" t="s">
        <v>5072</v>
      </c>
      <c r="G6711" s="180" t="s">
        <v>7</v>
      </c>
      <c r="H6711" s="583" t="s">
        <v>154</v>
      </c>
      <c r="I6711" s="583">
        <v>2023</v>
      </c>
      <c r="J6711" s="590">
        <v>0.4</v>
      </c>
      <c r="K6711" s="589" t="s">
        <v>3310</v>
      </c>
      <c r="L6711" s="583" t="s">
        <v>979</v>
      </c>
      <c r="M6711" s="362">
        <v>44841</v>
      </c>
      <c r="N6711" s="583" t="s">
        <v>2449</v>
      </c>
      <c r="O6711" s="583">
        <v>1</v>
      </c>
      <c r="P6711" s="590">
        <v>3</v>
      </c>
      <c r="Q6711" s="590" t="s">
        <v>224</v>
      </c>
      <c r="R6711" s="590" t="s">
        <v>622</v>
      </c>
      <c r="S6711" s="360">
        <v>24</v>
      </c>
      <c r="T6711" s="363">
        <v>1.04</v>
      </c>
      <c r="U6711" s="455">
        <v>74.88</v>
      </c>
      <c r="V6711" s="590" t="s">
        <v>7</v>
      </c>
    </row>
    <row r="6712" spans="2:22" ht="204.75" x14ac:dyDescent="0.25">
      <c r="B6712" s="220" t="s">
        <v>2283</v>
      </c>
      <c r="C6712" s="566" t="s">
        <v>3407</v>
      </c>
      <c r="D6712" s="203" t="s">
        <v>3408</v>
      </c>
      <c r="E6712" s="590" t="s">
        <v>472</v>
      </c>
      <c r="F6712" s="583" t="s">
        <v>5072</v>
      </c>
      <c r="G6712" s="180" t="s">
        <v>7</v>
      </c>
      <c r="H6712" s="583" t="s">
        <v>154</v>
      </c>
      <c r="I6712" s="583">
        <v>2023</v>
      </c>
      <c r="J6712" s="590">
        <v>0.4</v>
      </c>
      <c r="K6712" s="589" t="s">
        <v>3311</v>
      </c>
      <c r="L6712" s="583" t="s">
        <v>979</v>
      </c>
      <c r="M6712" s="362">
        <v>44841</v>
      </c>
      <c r="N6712" s="583" t="s">
        <v>2449</v>
      </c>
      <c r="O6712" s="583">
        <v>1</v>
      </c>
      <c r="P6712" s="590">
        <v>4</v>
      </c>
      <c r="Q6712" s="590" t="s">
        <v>224</v>
      </c>
      <c r="R6712" s="590" t="s">
        <v>225</v>
      </c>
      <c r="S6712" s="360">
        <v>27</v>
      </c>
      <c r="T6712" s="364">
        <v>1.04</v>
      </c>
      <c r="U6712" s="455">
        <v>112.32000000000001</v>
      </c>
      <c r="V6712" s="590" t="s">
        <v>7</v>
      </c>
    </row>
    <row r="6713" spans="2:22" ht="157.5" x14ac:dyDescent="0.25">
      <c r="B6713" s="220" t="s">
        <v>2283</v>
      </c>
      <c r="C6713" s="566" t="s">
        <v>3899</v>
      </c>
      <c r="D6713" s="203" t="s">
        <v>3408</v>
      </c>
      <c r="E6713" s="68" t="s">
        <v>189</v>
      </c>
      <c r="F6713" s="583" t="s">
        <v>5072</v>
      </c>
      <c r="G6713" s="180" t="s">
        <v>7</v>
      </c>
      <c r="H6713" s="583" t="s">
        <v>154</v>
      </c>
      <c r="I6713" s="583">
        <v>2023</v>
      </c>
      <c r="J6713" s="590">
        <v>10</v>
      </c>
      <c r="K6713" s="278" t="s">
        <v>3312</v>
      </c>
      <c r="L6713" s="583" t="s">
        <v>979</v>
      </c>
      <c r="M6713" s="362">
        <v>44841</v>
      </c>
      <c r="N6713" s="583" t="s">
        <v>2449</v>
      </c>
      <c r="O6713" s="583">
        <v>1</v>
      </c>
      <c r="P6713" s="282">
        <v>1</v>
      </c>
      <c r="Q6713" s="278" t="s">
        <v>156</v>
      </c>
      <c r="R6713" s="181" t="s">
        <v>191</v>
      </c>
      <c r="S6713" s="356">
        <v>300</v>
      </c>
      <c r="T6713" s="190">
        <v>1</v>
      </c>
      <c r="U6713" s="455">
        <v>300</v>
      </c>
      <c r="V6713" s="590" t="s">
        <v>7</v>
      </c>
    </row>
    <row r="6714" spans="2:22" ht="157.5" x14ac:dyDescent="0.25">
      <c r="B6714" s="220" t="s">
        <v>2283</v>
      </c>
      <c r="C6714" s="566" t="s">
        <v>3899</v>
      </c>
      <c r="D6714" s="203" t="s">
        <v>3408</v>
      </c>
      <c r="E6714" s="56" t="s">
        <v>167</v>
      </c>
      <c r="F6714" s="583" t="s">
        <v>5073</v>
      </c>
      <c r="G6714" s="180" t="s">
        <v>7</v>
      </c>
      <c r="H6714" s="583" t="s">
        <v>154</v>
      </c>
      <c r="I6714" s="583">
        <v>2023</v>
      </c>
      <c r="J6714" s="590">
        <v>10</v>
      </c>
      <c r="K6714" s="589" t="s">
        <v>141</v>
      </c>
      <c r="L6714" s="583" t="s">
        <v>979</v>
      </c>
      <c r="M6714" s="362">
        <v>44841</v>
      </c>
      <c r="N6714" s="583" t="s">
        <v>2449</v>
      </c>
      <c r="O6714" s="583">
        <v>1</v>
      </c>
      <c r="P6714" s="589">
        <v>0.2</v>
      </c>
      <c r="Q6714" s="589" t="s">
        <v>140</v>
      </c>
      <c r="R6714" s="589" t="s">
        <v>255</v>
      </c>
      <c r="S6714" s="381">
        <v>767</v>
      </c>
      <c r="T6714" s="589">
        <v>1.42</v>
      </c>
      <c r="U6714" s="455">
        <v>217.828</v>
      </c>
      <c r="V6714" s="590" t="s">
        <v>7</v>
      </c>
    </row>
    <row r="6715" spans="2:22" ht="157.5" x14ac:dyDescent="0.25">
      <c r="B6715" s="220" t="s">
        <v>2283</v>
      </c>
      <c r="C6715" s="566" t="s">
        <v>3899</v>
      </c>
      <c r="D6715" s="203" t="s">
        <v>3408</v>
      </c>
      <c r="E6715" s="56" t="s">
        <v>168</v>
      </c>
      <c r="F6715" s="583" t="s">
        <v>5073</v>
      </c>
      <c r="G6715" s="180" t="s">
        <v>7</v>
      </c>
      <c r="H6715" s="583" t="s">
        <v>154</v>
      </c>
      <c r="I6715" s="583">
        <v>2023</v>
      </c>
      <c r="J6715" s="590">
        <v>10</v>
      </c>
      <c r="K6715" s="589" t="s">
        <v>141</v>
      </c>
      <c r="L6715" s="583" t="s">
        <v>979</v>
      </c>
      <c r="M6715" s="362">
        <v>44841</v>
      </c>
      <c r="N6715" s="583" t="s">
        <v>2449</v>
      </c>
      <c r="O6715" s="583">
        <v>1</v>
      </c>
      <c r="P6715" s="589">
        <v>0.2</v>
      </c>
      <c r="Q6715" s="589" t="s">
        <v>140</v>
      </c>
      <c r="R6715" s="373" t="s">
        <v>2243</v>
      </c>
      <c r="S6715" s="349">
        <v>699</v>
      </c>
      <c r="T6715" s="589">
        <v>1.04</v>
      </c>
      <c r="U6715" s="455">
        <v>145.39200000000002</v>
      </c>
      <c r="V6715" s="590" t="s">
        <v>7</v>
      </c>
    </row>
    <row r="6716" spans="2:22" ht="157.5" x14ac:dyDescent="0.25">
      <c r="B6716" s="220" t="s">
        <v>2283</v>
      </c>
      <c r="C6716" s="566" t="s">
        <v>3899</v>
      </c>
      <c r="D6716" s="203" t="s">
        <v>3408</v>
      </c>
      <c r="E6716" s="377" t="s">
        <v>3431</v>
      </c>
      <c r="F6716" s="583" t="s">
        <v>5073</v>
      </c>
      <c r="G6716" s="180" t="s">
        <v>7</v>
      </c>
      <c r="H6716" s="583" t="s">
        <v>154</v>
      </c>
      <c r="I6716" s="583">
        <v>2023</v>
      </c>
      <c r="J6716" s="590">
        <v>10</v>
      </c>
      <c r="K6716" s="589" t="s">
        <v>3354</v>
      </c>
      <c r="L6716" s="583" t="s">
        <v>979</v>
      </c>
      <c r="M6716" s="362">
        <v>44841</v>
      </c>
      <c r="N6716" s="583" t="s">
        <v>2449</v>
      </c>
      <c r="O6716" s="583">
        <v>1</v>
      </c>
      <c r="P6716" s="589">
        <v>0.2</v>
      </c>
      <c r="Q6716" s="385" t="s">
        <v>140</v>
      </c>
      <c r="R6716" s="373" t="s">
        <v>2431</v>
      </c>
      <c r="S6716" s="349">
        <v>400</v>
      </c>
      <c r="T6716" s="589">
        <v>1.04</v>
      </c>
      <c r="U6716" s="455">
        <v>83.2</v>
      </c>
      <c r="V6716" s="590" t="s">
        <v>7</v>
      </c>
    </row>
    <row r="6717" spans="2:22" ht="157.5" x14ac:dyDescent="0.25">
      <c r="B6717" s="220" t="s">
        <v>2283</v>
      </c>
      <c r="C6717" s="566" t="s">
        <v>3899</v>
      </c>
      <c r="D6717" s="203" t="s">
        <v>3408</v>
      </c>
      <c r="E6717" s="590" t="s">
        <v>2301</v>
      </c>
      <c r="F6717" s="583" t="s">
        <v>5074</v>
      </c>
      <c r="G6717" s="180" t="s">
        <v>7</v>
      </c>
      <c r="H6717" s="583" t="s">
        <v>154</v>
      </c>
      <c r="I6717" s="583">
        <v>2023</v>
      </c>
      <c r="J6717" s="590">
        <v>10</v>
      </c>
      <c r="K6717" s="589" t="s">
        <v>3409</v>
      </c>
      <c r="L6717" s="583" t="s">
        <v>979</v>
      </c>
      <c r="M6717" s="362">
        <v>44841</v>
      </c>
      <c r="N6717" s="583" t="s">
        <v>2449</v>
      </c>
      <c r="O6717" s="583">
        <v>1</v>
      </c>
      <c r="P6717" s="590">
        <v>1</v>
      </c>
      <c r="Q6717" s="590" t="s">
        <v>261</v>
      </c>
      <c r="R6717" s="590" t="s">
        <v>2241</v>
      </c>
      <c r="S6717" s="360">
        <v>1663</v>
      </c>
      <c r="T6717" s="364">
        <v>1.07</v>
      </c>
      <c r="U6717" s="455">
        <v>1779.41</v>
      </c>
      <c r="V6717" s="590" t="s">
        <v>7</v>
      </c>
    </row>
    <row r="6718" spans="2:22" ht="157.5" x14ac:dyDescent="0.25">
      <c r="B6718" s="220" t="s">
        <v>2283</v>
      </c>
      <c r="C6718" s="566" t="s">
        <v>3899</v>
      </c>
      <c r="D6718" s="203" t="s">
        <v>3408</v>
      </c>
      <c r="E6718" s="56" t="s">
        <v>201</v>
      </c>
      <c r="F6718" s="583" t="s">
        <v>5073</v>
      </c>
      <c r="G6718" s="180" t="s">
        <v>7</v>
      </c>
      <c r="H6718" s="583" t="s">
        <v>154</v>
      </c>
      <c r="I6718" s="583">
        <v>2023</v>
      </c>
      <c r="J6718" s="590">
        <v>10</v>
      </c>
      <c r="K6718" s="688" t="s">
        <v>4204</v>
      </c>
      <c r="L6718" s="583" t="s">
        <v>979</v>
      </c>
      <c r="M6718" s="362">
        <v>44841</v>
      </c>
      <c r="N6718" s="583" t="s">
        <v>2449</v>
      </c>
      <c r="O6718" s="583">
        <v>1</v>
      </c>
      <c r="P6718" s="589">
        <v>1</v>
      </c>
      <c r="Q6718" s="589" t="s">
        <v>214</v>
      </c>
      <c r="R6718" s="373" t="s">
        <v>206</v>
      </c>
      <c r="S6718" s="349">
        <v>561</v>
      </c>
      <c r="T6718" s="208">
        <v>1</v>
      </c>
      <c r="U6718" s="455">
        <v>561</v>
      </c>
      <c r="V6718" s="590" t="s">
        <v>7</v>
      </c>
    </row>
    <row r="6719" spans="2:22" ht="157.5" x14ac:dyDescent="0.25">
      <c r="B6719" s="220" t="s">
        <v>2283</v>
      </c>
      <c r="C6719" s="566" t="s">
        <v>3899</v>
      </c>
      <c r="D6719" s="203" t="s">
        <v>3408</v>
      </c>
      <c r="E6719" s="377" t="s">
        <v>350</v>
      </c>
      <c r="F6719" s="583" t="s">
        <v>5074</v>
      </c>
      <c r="G6719" s="180" t="s">
        <v>7</v>
      </c>
      <c r="H6719" s="583" t="s">
        <v>154</v>
      </c>
      <c r="I6719" s="583">
        <v>2023</v>
      </c>
      <c r="J6719" s="590">
        <v>10</v>
      </c>
      <c r="K6719" s="688" t="s">
        <v>3409</v>
      </c>
      <c r="L6719" s="583" t="s">
        <v>979</v>
      </c>
      <c r="M6719" s="362">
        <v>44841</v>
      </c>
      <c r="N6719" s="583" t="s">
        <v>2449</v>
      </c>
      <c r="O6719" s="583">
        <v>1</v>
      </c>
      <c r="P6719" s="589">
        <v>1</v>
      </c>
      <c r="Q6719" s="589" t="s">
        <v>156</v>
      </c>
      <c r="R6719" s="373" t="s">
        <v>191</v>
      </c>
      <c r="S6719" s="349">
        <v>300</v>
      </c>
      <c r="T6719" s="190">
        <v>1</v>
      </c>
      <c r="U6719" s="455">
        <v>300</v>
      </c>
      <c r="V6719" s="590" t="s">
        <v>7</v>
      </c>
    </row>
    <row r="6720" spans="2:22" ht="157.5" x14ac:dyDescent="0.25">
      <c r="B6720" s="220" t="s">
        <v>2283</v>
      </c>
      <c r="C6720" s="566" t="s">
        <v>3899</v>
      </c>
      <c r="D6720" s="203" t="s">
        <v>3408</v>
      </c>
      <c r="E6720" s="377" t="s">
        <v>937</v>
      </c>
      <c r="F6720" s="583" t="s">
        <v>5075</v>
      </c>
      <c r="G6720" s="180" t="s">
        <v>7</v>
      </c>
      <c r="H6720" s="583" t="s">
        <v>154</v>
      </c>
      <c r="I6720" s="583">
        <v>2023</v>
      </c>
      <c r="J6720" s="590">
        <v>0.4</v>
      </c>
      <c r="K6720" s="589" t="s">
        <v>3410</v>
      </c>
      <c r="L6720" s="583" t="s">
        <v>979</v>
      </c>
      <c r="M6720" s="362">
        <v>44841</v>
      </c>
      <c r="N6720" s="583" t="s">
        <v>2449</v>
      </c>
      <c r="O6720" s="583">
        <v>1</v>
      </c>
      <c r="P6720" s="370">
        <v>0.5</v>
      </c>
      <c r="Q6720" s="283" t="s">
        <v>246</v>
      </c>
      <c r="R6720" s="56" t="s">
        <v>2325</v>
      </c>
      <c r="S6720" s="158">
        <v>539</v>
      </c>
      <c r="T6720" s="158">
        <v>1.08</v>
      </c>
      <c r="U6720" s="455">
        <v>291.06</v>
      </c>
      <c r="V6720" s="590" t="s">
        <v>7</v>
      </c>
    </row>
    <row r="6721" spans="2:22" ht="157.5" x14ac:dyDescent="0.25">
      <c r="B6721" s="220" t="s">
        <v>2283</v>
      </c>
      <c r="C6721" s="566" t="s">
        <v>3899</v>
      </c>
      <c r="D6721" s="203" t="s">
        <v>3408</v>
      </c>
      <c r="E6721" s="377" t="s">
        <v>937</v>
      </c>
      <c r="F6721" s="583" t="s">
        <v>5075</v>
      </c>
      <c r="G6721" s="180" t="s">
        <v>7</v>
      </c>
      <c r="H6721" s="583" t="s">
        <v>154</v>
      </c>
      <c r="I6721" s="583">
        <v>2023</v>
      </c>
      <c r="J6721" s="590">
        <v>0.4</v>
      </c>
      <c r="K6721" s="589" t="s">
        <v>3411</v>
      </c>
      <c r="L6721" s="583" t="s">
        <v>979</v>
      </c>
      <c r="M6721" s="362">
        <v>44841</v>
      </c>
      <c r="N6721" s="583" t="s">
        <v>2449</v>
      </c>
      <c r="O6721" s="583">
        <v>1</v>
      </c>
      <c r="P6721" s="370">
        <v>0.4</v>
      </c>
      <c r="Q6721" s="156" t="s">
        <v>140</v>
      </c>
      <c r="R6721" s="56" t="s">
        <v>2328</v>
      </c>
      <c r="S6721" s="159">
        <v>398</v>
      </c>
      <c r="T6721" s="158">
        <v>1.08</v>
      </c>
      <c r="U6721" s="455">
        <v>171.93600000000004</v>
      </c>
      <c r="V6721" s="590" t="s">
        <v>7</v>
      </c>
    </row>
    <row r="6722" spans="2:22" ht="157.5" x14ac:dyDescent="0.25">
      <c r="B6722" s="220" t="s">
        <v>2283</v>
      </c>
      <c r="C6722" s="566" t="s">
        <v>3899</v>
      </c>
      <c r="D6722" s="203" t="s">
        <v>3408</v>
      </c>
      <c r="E6722" s="377" t="s">
        <v>742</v>
      </c>
      <c r="F6722" s="583" t="s">
        <v>5075</v>
      </c>
      <c r="G6722" s="180" t="s">
        <v>7</v>
      </c>
      <c r="H6722" s="583" t="s">
        <v>154</v>
      </c>
      <c r="I6722" s="583">
        <v>2023</v>
      </c>
      <c r="J6722" s="590">
        <v>0.4</v>
      </c>
      <c r="K6722" s="589" t="s">
        <v>3388</v>
      </c>
      <c r="L6722" s="583" t="s">
        <v>979</v>
      </c>
      <c r="M6722" s="362">
        <v>44841</v>
      </c>
      <c r="N6722" s="583" t="s">
        <v>2449</v>
      </c>
      <c r="O6722" s="583">
        <v>1</v>
      </c>
      <c r="P6722" s="381">
        <v>0.9</v>
      </c>
      <c r="Q6722" s="378" t="s">
        <v>143</v>
      </c>
      <c r="R6722" s="373" t="s">
        <v>2319</v>
      </c>
      <c r="S6722" s="381">
        <v>496</v>
      </c>
      <c r="T6722" s="190">
        <v>1</v>
      </c>
      <c r="U6722" s="455">
        <v>446.40000000000003</v>
      </c>
      <c r="V6722" s="590" t="s">
        <v>7</v>
      </c>
    </row>
    <row r="6723" spans="2:22" ht="157.5" x14ac:dyDescent="0.25">
      <c r="B6723" s="220" t="s">
        <v>2283</v>
      </c>
      <c r="C6723" s="566" t="s">
        <v>3899</v>
      </c>
      <c r="D6723" s="203" t="s">
        <v>3408</v>
      </c>
      <c r="E6723" s="56" t="s">
        <v>740</v>
      </c>
      <c r="F6723" s="583" t="s">
        <v>5075</v>
      </c>
      <c r="G6723" s="180" t="s">
        <v>7</v>
      </c>
      <c r="H6723" s="583" t="s">
        <v>154</v>
      </c>
      <c r="I6723" s="583">
        <v>2023</v>
      </c>
      <c r="J6723" s="590">
        <v>0.4</v>
      </c>
      <c r="K6723" s="79" t="s">
        <v>2305</v>
      </c>
      <c r="L6723" s="187" t="s">
        <v>979</v>
      </c>
      <c r="M6723" s="362">
        <v>44841</v>
      </c>
      <c r="N6723" s="583" t="s">
        <v>2449</v>
      </c>
      <c r="O6723" s="583">
        <v>1</v>
      </c>
      <c r="P6723" s="98">
        <v>1</v>
      </c>
      <c r="Q6723" s="68" t="s">
        <v>140</v>
      </c>
      <c r="R6723" s="68" t="s">
        <v>363</v>
      </c>
      <c r="S6723" s="405">
        <v>611</v>
      </c>
      <c r="T6723" s="190">
        <v>1</v>
      </c>
      <c r="U6723" s="455">
        <v>611</v>
      </c>
      <c r="V6723" s="590" t="s">
        <v>7</v>
      </c>
    </row>
    <row r="6724" spans="2:22" ht="165" customHeight="1" x14ac:dyDescent="0.25">
      <c r="B6724" s="388" t="s">
        <v>2283</v>
      </c>
      <c r="C6724" s="566" t="s">
        <v>3899</v>
      </c>
      <c r="D6724" s="203" t="s">
        <v>3408</v>
      </c>
      <c r="E6724" s="583" t="s">
        <v>26</v>
      </c>
      <c r="F6724" s="276" t="s">
        <v>7</v>
      </c>
      <c r="G6724" s="276" t="s">
        <v>7</v>
      </c>
      <c r="H6724" s="583" t="s">
        <v>7</v>
      </c>
      <c r="I6724" s="583" t="s">
        <v>7</v>
      </c>
      <c r="J6724" s="276" t="s">
        <v>7</v>
      </c>
      <c r="K6724" s="276" t="s">
        <v>7</v>
      </c>
      <c r="L6724" s="276" t="s">
        <v>7</v>
      </c>
      <c r="M6724" s="276" t="s">
        <v>7</v>
      </c>
      <c r="N6724" s="276" t="s">
        <v>7</v>
      </c>
      <c r="O6724" s="276" t="s">
        <v>7</v>
      </c>
      <c r="P6724" s="276" t="s">
        <v>7</v>
      </c>
      <c r="Q6724" s="276" t="s">
        <v>7</v>
      </c>
      <c r="R6724" s="276" t="s">
        <v>7</v>
      </c>
      <c r="S6724" s="344" t="s">
        <v>7</v>
      </c>
      <c r="T6724" s="276" t="s">
        <v>7</v>
      </c>
      <c r="U6724" s="453">
        <v>7958.826</v>
      </c>
      <c r="V6724" s="590" t="s">
        <v>7</v>
      </c>
    </row>
    <row r="6725" spans="2:22" ht="110.25" x14ac:dyDescent="0.25">
      <c r="B6725" s="437" t="s">
        <v>2283</v>
      </c>
      <c r="C6725" s="336" t="s">
        <v>3412</v>
      </c>
      <c r="D6725" s="329" t="s">
        <v>3519</v>
      </c>
      <c r="E6725" s="377" t="s">
        <v>3553</v>
      </c>
      <c r="F6725" s="180" t="s">
        <v>5076</v>
      </c>
      <c r="G6725" s="180" t="s">
        <v>7</v>
      </c>
      <c r="H6725" s="583" t="s">
        <v>154</v>
      </c>
      <c r="I6725" s="180" t="s">
        <v>548</v>
      </c>
      <c r="J6725" s="79">
        <v>10</v>
      </c>
      <c r="K6725" s="589" t="s">
        <v>3309</v>
      </c>
      <c r="L6725" s="180" t="s">
        <v>979</v>
      </c>
      <c r="M6725" s="343">
        <v>45226</v>
      </c>
      <c r="N6725" s="583" t="s">
        <v>2449</v>
      </c>
      <c r="O6725" s="180" t="s">
        <v>137</v>
      </c>
      <c r="P6725" s="590">
        <v>1</v>
      </c>
      <c r="Q6725" s="590" t="s">
        <v>185</v>
      </c>
      <c r="R6725" s="590" t="s">
        <v>2595</v>
      </c>
      <c r="S6725" s="360">
        <v>5819</v>
      </c>
      <c r="T6725" s="583">
        <v>1.05</v>
      </c>
      <c r="U6725" s="452">
        <v>6109.95</v>
      </c>
      <c r="V6725" s="590" t="s">
        <v>7</v>
      </c>
    </row>
    <row r="6726" spans="2:22" ht="110.25" x14ac:dyDescent="0.25">
      <c r="B6726" s="437" t="s">
        <v>2283</v>
      </c>
      <c r="C6726" s="336" t="s">
        <v>3412</v>
      </c>
      <c r="D6726" s="329" t="s">
        <v>3519</v>
      </c>
      <c r="E6726" s="377" t="s">
        <v>370</v>
      </c>
      <c r="F6726" s="180" t="s">
        <v>5076</v>
      </c>
      <c r="G6726" s="180" t="s">
        <v>7</v>
      </c>
      <c r="H6726" s="583" t="s">
        <v>154</v>
      </c>
      <c r="I6726" s="180" t="s">
        <v>548</v>
      </c>
      <c r="J6726" s="107">
        <v>0.4</v>
      </c>
      <c r="K6726" s="589" t="s">
        <v>3311</v>
      </c>
      <c r="L6726" s="180" t="s">
        <v>979</v>
      </c>
      <c r="M6726" s="343">
        <v>45226</v>
      </c>
      <c r="N6726" s="583" t="s">
        <v>2449</v>
      </c>
      <c r="O6726" s="180" t="s">
        <v>137</v>
      </c>
      <c r="P6726" s="590">
        <v>2</v>
      </c>
      <c r="Q6726" s="590" t="s">
        <v>224</v>
      </c>
      <c r="R6726" s="590" t="s">
        <v>225</v>
      </c>
      <c r="S6726" s="360">
        <v>27</v>
      </c>
      <c r="T6726" s="583">
        <v>1.04</v>
      </c>
      <c r="U6726" s="452">
        <v>56.160000000000004</v>
      </c>
      <c r="V6726" s="590" t="s">
        <v>7</v>
      </c>
    </row>
    <row r="6727" spans="2:22" ht="110.25" x14ac:dyDescent="0.25">
      <c r="B6727" s="437" t="s">
        <v>2283</v>
      </c>
      <c r="C6727" s="336" t="s">
        <v>3412</v>
      </c>
      <c r="D6727" s="329" t="s">
        <v>3519</v>
      </c>
      <c r="E6727" s="278" t="s">
        <v>350</v>
      </c>
      <c r="F6727" s="180" t="s">
        <v>5076</v>
      </c>
      <c r="G6727" s="180" t="s">
        <v>7</v>
      </c>
      <c r="H6727" s="583" t="s">
        <v>154</v>
      </c>
      <c r="I6727" s="180" t="s">
        <v>548</v>
      </c>
      <c r="J6727" s="79">
        <v>10</v>
      </c>
      <c r="K6727" s="278" t="s">
        <v>3312</v>
      </c>
      <c r="L6727" s="180" t="s">
        <v>979</v>
      </c>
      <c r="M6727" s="343">
        <v>45226</v>
      </c>
      <c r="N6727" s="583" t="s">
        <v>2449</v>
      </c>
      <c r="O6727" s="180" t="s">
        <v>137</v>
      </c>
      <c r="P6727" s="279">
        <v>1</v>
      </c>
      <c r="Q6727" s="278" t="s">
        <v>156</v>
      </c>
      <c r="R6727" s="181" t="s">
        <v>191</v>
      </c>
      <c r="S6727" s="356">
        <v>300</v>
      </c>
      <c r="T6727" s="583">
        <v>1</v>
      </c>
      <c r="U6727" s="452">
        <v>300</v>
      </c>
      <c r="V6727" s="590" t="s">
        <v>7</v>
      </c>
    </row>
    <row r="6728" spans="2:22" ht="110.25" x14ac:dyDescent="0.25">
      <c r="B6728" s="437" t="s">
        <v>2283</v>
      </c>
      <c r="C6728" s="336" t="s">
        <v>3412</v>
      </c>
      <c r="D6728" s="329" t="s">
        <v>3519</v>
      </c>
      <c r="E6728" s="56" t="s">
        <v>167</v>
      </c>
      <c r="F6728" s="180" t="s">
        <v>5077</v>
      </c>
      <c r="G6728" s="180" t="s">
        <v>7</v>
      </c>
      <c r="H6728" s="583" t="s">
        <v>154</v>
      </c>
      <c r="I6728" s="180" t="s">
        <v>548</v>
      </c>
      <c r="J6728" s="79">
        <v>10</v>
      </c>
      <c r="K6728" s="590" t="s">
        <v>141</v>
      </c>
      <c r="L6728" s="180" t="s">
        <v>979</v>
      </c>
      <c r="M6728" s="343">
        <v>45226</v>
      </c>
      <c r="N6728" s="583" t="s">
        <v>2449</v>
      </c>
      <c r="O6728" s="180" t="s">
        <v>137</v>
      </c>
      <c r="P6728" s="590">
        <v>0.57499999999999996</v>
      </c>
      <c r="Q6728" s="590" t="s">
        <v>140</v>
      </c>
      <c r="R6728" s="590" t="s">
        <v>255</v>
      </c>
      <c r="S6728" s="360">
        <v>767</v>
      </c>
      <c r="T6728" s="583">
        <v>1.42</v>
      </c>
      <c r="U6728" s="452">
        <v>626.25549999999998</v>
      </c>
      <c r="V6728" s="590" t="s">
        <v>7</v>
      </c>
    </row>
    <row r="6729" spans="2:22" ht="110.25" x14ac:dyDescent="0.25">
      <c r="B6729" s="437" t="s">
        <v>2283</v>
      </c>
      <c r="C6729" s="336" t="s">
        <v>3412</v>
      </c>
      <c r="D6729" s="329" t="s">
        <v>3519</v>
      </c>
      <c r="E6729" s="56" t="s">
        <v>168</v>
      </c>
      <c r="F6729" s="180" t="s">
        <v>5077</v>
      </c>
      <c r="G6729" s="180" t="s">
        <v>7</v>
      </c>
      <c r="H6729" s="583" t="s">
        <v>154</v>
      </c>
      <c r="I6729" s="180" t="s">
        <v>548</v>
      </c>
      <c r="J6729" s="79">
        <v>10</v>
      </c>
      <c r="K6729" s="590" t="s">
        <v>141</v>
      </c>
      <c r="L6729" s="180" t="s">
        <v>979</v>
      </c>
      <c r="M6729" s="343">
        <v>45226</v>
      </c>
      <c r="N6729" s="583" t="s">
        <v>2449</v>
      </c>
      <c r="O6729" s="180" t="s">
        <v>137</v>
      </c>
      <c r="P6729" s="590">
        <v>0.57499999999999996</v>
      </c>
      <c r="Q6729" s="590" t="s">
        <v>140</v>
      </c>
      <c r="R6729" s="181" t="s">
        <v>2243</v>
      </c>
      <c r="S6729" s="356">
        <v>699</v>
      </c>
      <c r="T6729" s="583">
        <v>1.04</v>
      </c>
      <c r="U6729" s="452">
        <v>418.00199999999995</v>
      </c>
      <c r="V6729" s="590" t="s">
        <v>7</v>
      </c>
    </row>
    <row r="6730" spans="2:22" ht="110.25" x14ac:dyDescent="0.25">
      <c r="B6730" s="437" t="s">
        <v>2283</v>
      </c>
      <c r="C6730" s="336" t="s">
        <v>3412</v>
      </c>
      <c r="D6730" s="329" t="s">
        <v>3519</v>
      </c>
      <c r="E6730" s="377" t="s">
        <v>3431</v>
      </c>
      <c r="F6730" s="180" t="s">
        <v>5077</v>
      </c>
      <c r="G6730" s="180" t="s">
        <v>7</v>
      </c>
      <c r="H6730" s="583" t="s">
        <v>154</v>
      </c>
      <c r="I6730" s="180" t="s">
        <v>548</v>
      </c>
      <c r="J6730" s="79">
        <v>10</v>
      </c>
      <c r="K6730" s="590" t="s">
        <v>3354</v>
      </c>
      <c r="L6730" s="180" t="s">
        <v>979</v>
      </c>
      <c r="M6730" s="343">
        <v>45226</v>
      </c>
      <c r="N6730" s="583" t="s">
        <v>2449</v>
      </c>
      <c r="O6730" s="180" t="s">
        <v>137</v>
      </c>
      <c r="P6730" s="590">
        <v>0.57499999999999996</v>
      </c>
      <c r="Q6730" s="385" t="s">
        <v>140</v>
      </c>
      <c r="R6730" s="181" t="s">
        <v>2431</v>
      </c>
      <c r="S6730" s="356">
        <v>400</v>
      </c>
      <c r="T6730" s="583">
        <v>1.04</v>
      </c>
      <c r="U6730" s="452">
        <v>239.2</v>
      </c>
      <c r="V6730" s="590" t="s">
        <v>7</v>
      </c>
    </row>
    <row r="6731" spans="2:22" ht="110.25" x14ac:dyDescent="0.25">
      <c r="B6731" s="437" t="s">
        <v>2283</v>
      </c>
      <c r="C6731" s="336" t="s">
        <v>3412</v>
      </c>
      <c r="D6731" s="329" t="s">
        <v>3519</v>
      </c>
      <c r="E6731" s="56" t="s">
        <v>201</v>
      </c>
      <c r="F6731" s="180" t="s">
        <v>5077</v>
      </c>
      <c r="G6731" s="180" t="s">
        <v>7</v>
      </c>
      <c r="H6731" s="583" t="s">
        <v>154</v>
      </c>
      <c r="I6731" s="180" t="s">
        <v>548</v>
      </c>
      <c r="J6731" s="79">
        <v>10</v>
      </c>
      <c r="K6731" s="491" t="s">
        <v>4204</v>
      </c>
      <c r="L6731" s="180" t="s">
        <v>979</v>
      </c>
      <c r="M6731" s="343">
        <v>45226</v>
      </c>
      <c r="N6731" s="583" t="s">
        <v>2449</v>
      </c>
      <c r="O6731" s="180" t="s">
        <v>137</v>
      </c>
      <c r="P6731" s="590">
        <v>1</v>
      </c>
      <c r="Q6731" s="590" t="s">
        <v>214</v>
      </c>
      <c r="R6731" s="181" t="s">
        <v>206</v>
      </c>
      <c r="S6731" s="356">
        <v>561</v>
      </c>
      <c r="T6731" s="583">
        <v>1</v>
      </c>
      <c r="U6731" s="452">
        <v>561</v>
      </c>
      <c r="V6731" s="590" t="s">
        <v>7</v>
      </c>
    </row>
    <row r="6732" spans="2:22" ht="110.25" x14ac:dyDescent="0.25">
      <c r="B6732" s="437" t="s">
        <v>2283</v>
      </c>
      <c r="C6732" s="336" t="s">
        <v>3412</v>
      </c>
      <c r="D6732" s="329" t="s">
        <v>3519</v>
      </c>
      <c r="E6732" s="377" t="s">
        <v>937</v>
      </c>
      <c r="F6732" s="180" t="s">
        <v>5078</v>
      </c>
      <c r="G6732" s="180" t="s">
        <v>7</v>
      </c>
      <c r="H6732" s="583" t="s">
        <v>154</v>
      </c>
      <c r="I6732" s="180" t="s">
        <v>548</v>
      </c>
      <c r="J6732" s="107">
        <v>0.4</v>
      </c>
      <c r="K6732" s="590" t="s">
        <v>3410</v>
      </c>
      <c r="L6732" s="180" t="s">
        <v>979</v>
      </c>
      <c r="M6732" s="343">
        <v>45226</v>
      </c>
      <c r="N6732" s="583" t="s">
        <v>2449</v>
      </c>
      <c r="O6732" s="180" t="s">
        <v>137</v>
      </c>
      <c r="P6732" s="370">
        <v>0.89999999999999991</v>
      </c>
      <c r="Q6732" s="283" t="s">
        <v>246</v>
      </c>
      <c r="R6732" s="56" t="s">
        <v>2325</v>
      </c>
      <c r="S6732" s="158">
        <v>539</v>
      </c>
      <c r="T6732" s="583">
        <v>1.08</v>
      </c>
      <c r="U6732" s="452">
        <v>523.90800000000002</v>
      </c>
      <c r="V6732" s="590" t="s">
        <v>7</v>
      </c>
    </row>
    <row r="6733" spans="2:22" ht="110.25" x14ac:dyDescent="0.25">
      <c r="B6733" s="437" t="s">
        <v>2283</v>
      </c>
      <c r="C6733" s="336" t="s">
        <v>3412</v>
      </c>
      <c r="D6733" s="329" t="s">
        <v>3519</v>
      </c>
      <c r="E6733" s="377" t="s">
        <v>576</v>
      </c>
      <c r="F6733" s="180" t="s">
        <v>5079</v>
      </c>
      <c r="G6733" s="180" t="s">
        <v>7</v>
      </c>
      <c r="H6733" s="583" t="s">
        <v>154</v>
      </c>
      <c r="I6733" s="180" t="s">
        <v>548</v>
      </c>
      <c r="J6733" s="79">
        <v>10</v>
      </c>
      <c r="K6733" s="590" t="s">
        <v>3413</v>
      </c>
      <c r="L6733" s="180" t="s">
        <v>979</v>
      </c>
      <c r="M6733" s="343">
        <v>45226</v>
      </c>
      <c r="N6733" s="583" t="s">
        <v>2449</v>
      </c>
      <c r="O6733" s="180" t="s">
        <v>137</v>
      </c>
      <c r="P6733" s="370">
        <v>0.04</v>
      </c>
      <c r="Q6733" s="283" t="s">
        <v>246</v>
      </c>
      <c r="R6733" s="56" t="s">
        <v>584</v>
      </c>
      <c r="S6733" s="158">
        <v>1934</v>
      </c>
      <c r="T6733" s="583">
        <v>1.08</v>
      </c>
      <c r="U6733" s="452">
        <v>83.5488</v>
      </c>
      <c r="V6733" s="590" t="s">
        <v>7</v>
      </c>
    </row>
    <row r="6734" spans="2:22" ht="110.25" x14ac:dyDescent="0.25">
      <c r="B6734" s="437" t="s">
        <v>2283</v>
      </c>
      <c r="C6734" s="336" t="s">
        <v>3412</v>
      </c>
      <c r="D6734" s="329" t="s">
        <v>3519</v>
      </c>
      <c r="E6734" s="377" t="s">
        <v>742</v>
      </c>
      <c r="F6734" s="180" t="s">
        <v>5079</v>
      </c>
      <c r="G6734" s="180" t="s">
        <v>7</v>
      </c>
      <c r="H6734" s="583" t="s">
        <v>154</v>
      </c>
      <c r="I6734" s="180" t="s">
        <v>548</v>
      </c>
      <c r="J6734" s="107">
        <v>0.4</v>
      </c>
      <c r="K6734" s="589" t="s">
        <v>3388</v>
      </c>
      <c r="L6734" s="180" t="s">
        <v>979</v>
      </c>
      <c r="M6734" s="343">
        <v>45226</v>
      </c>
      <c r="N6734" s="583" t="s">
        <v>2449</v>
      </c>
      <c r="O6734" s="180" t="s">
        <v>137</v>
      </c>
      <c r="P6734" s="360">
        <v>0.3</v>
      </c>
      <c r="Q6734" s="377" t="s">
        <v>143</v>
      </c>
      <c r="R6734" s="373" t="s">
        <v>2319</v>
      </c>
      <c r="S6734" s="381">
        <v>496</v>
      </c>
      <c r="T6734" s="583">
        <v>1</v>
      </c>
      <c r="U6734" s="452">
        <v>148.79999999999998</v>
      </c>
      <c r="V6734" s="590" t="s">
        <v>7</v>
      </c>
    </row>
    <row r="6735" spans="2:22" ht="110.25" x14ac:dyDescent="0.25">
      <c r="B6735" s="437" t="s">
        <v>2283</v>
      </c>
      <c r="C6735" s="336" t="s">
        <v>3412</v>
      </c>
      <c r="D6735" s="329" t="s">
        <v>3519</v>
      </c>
      <c r="E6735" s="377" t="s">
        <v>742</v>
      </c>
      <c r="F6735" s="180" t="s">
        <v>5079</v>
      </c>
      <c r="G6735" s="180" t="s">
        <v>7</v>
      </c>
      <c r="H6735" s="583" t="s">
        <v>154</v>
      </c>
      <c r="I6735" s="180" t="s">
        <v>548</v>
      </c>
      <c r="J6735" s="79">
        <v>10</v>
      </c>
      <c r="K6735" s="589" t="s">
        <v>3388</v>
      </c>
      <c r="L6735" s="180" t="s">
        <v>979</v>
      </c>
      <c r="M6735" s="343">
        <v>45226</v>
      </c>
      <c r="N6735" s="583" t="s">
        <v>2449</v>
      </c>
      <c r="O6735" s="180" t="s">
        <v>137</v>
      </c>
      <c r="P6735" s="360">
        <v>0.24</v>
      </c>
      <c r="Q6735" s="377" t="s">
        <v>143</v>
      </c>
      <c r="R6735" s="373" t="s">
        <v>362</v>
      </c>
      <c r="S6735" s="381">
        <v>1428</v>
      </c>
      <c r="T6735" s="583">
        <v>1</v>
      </c>
      <c r="U6735" s="452">
        <v>342.71999999999997</v>
      </c>
      <c r="V6735" s="590" t="s">
        <v>7</v>
      </c>
    </row>
    <row r="6736" spans="2:22" ht="110.25" x14ac:dyDescent="0.25">
      <c r="B6736" s="437" t="s">
        <v>2283</v>
      </c>
      <c r="C6736" s="336" t="s">
        <v>3412</v>
      </c>
      <c r="D6736" s="329" t="s">
        <v>3519</v>
      </c>
      <c r="E6736" s="56" t="s">
        <v>350</v>
      </c>
      <c r="F6736" s="180" t="s">
        <v>5079</v>
      </c>
      <c r="G6736" s="180" t="s">
        <v>7</v>
      </c>
      <c r="H6736" s="583" t="s">
        <v>154</v>
      </c>
      <c r="I6736" s="180" t="s">
        <v>548</v>
      </c>
      <c r="J6736" s="79">
        <v>10</v>
      </c>
      <c r="K6736" s="68" t="s">
        <v>2305</v>
      </c>
      <c r="L6736" s="180" t="s">
        <v>979</v>
      </c>
      <c r="M6736" s="343">
        <v>45226</v>
      </c>
      <c r="N6736" s="583" t="s">
        <v>2449</v>
      </c>
      <c r="O6736" s="180" t="s">
        <v>137</v>
      </c>
      <c r="P6736" s="238">
        <v>1</v>
      </c>
      <c r="Q6736" s="68" t="s">
        <v>140</v>
      </c>
      <c r="R6736" s="68" t="s">
        <v>363</v>
      </c>
      <c r="S6736" s="444">
        <v>611</v>
      </c>
      <c r="T6736" s="583">
        <v>1</v>
      </c>
      <c r="U6736" s="452">
        <v>611</v>
      </c>
      <c r="V6736" s="590" t="s">
        <v>7</v>
      </c>
    </row>
    <row r="6737" spans="2:22" ht="110.25" x14ac:dyDescent="0.25">
      <c r="B6737" s="335" t="s">
        <v>2283</v>
      </c>
      <c r="C6737" s="336" t="s">
        <v>3412</v>
      </c>
      <c r="D6737" s="329" t="s">
        <v>3519</v>
      </c>
      <c r="E6737" s="583" t="s">
        <v>26</v>
      </c>
      <c r="F6737" s="276" t="s">
        <v>7</v>
      </c>
      <c r="G6737" s="276" t="s">
        <v>7</v>
      </c>
      <c r="H6737" s="583" t="s">
        <v>7</v>
      </c>
      <c r="I6737" s="276" t="s">
        <v>7</v>
      </c>
      <c r="J6737" s="276" t="s">
        <v>7</v>
      </c>
      <c r="K6737" s="276" t="s">
        <v>7</v>
      </c>
      <c r="L6737" s="276" t="s">
        <v>7</v>
      </c>
      <c r="M6737" s="343" t="s">
        <v>7</v>
      </c>
      <c r="N6737" s="276" t="s">
        <v>7</v>
      </c>
      <c r="O6737" s="276" t="s">
        <v>7</v>
      </c>
      <c r="P6737" s="276" t="s">
        <v>7</v>
      </c>
      <c r="Q6737" s="276" t="s">
        <v>7</v>
      </c>
      <c r="R6737" s="276" t="s">
        <v>7</v>
      </c>
      <c r="S6737" s="344" t="s">
        <v>7</v>
      </c>
      <c r="T6737" s="276" t="s">
        <v>7</v>
      </c>
      <c r="U6737" s="453">
        <v>10020.5443</v>
      </c>
      <c r="V6737" s="590" t="s">
        <v>7</v>
      </c>
    </row>
    <row r="6738" spans="2:22" s="200" customFormat="1" ht="78.75" x14ac:dyDescent="0.25">
      <c r="B6738" s="220" t="s">
        <v>2283</v>
      </c>
      <c r="C6738" s="561" t="s">
        <v>3898</v>
      </c>
      <c r="D6738" s="297" t="s">
        <v>3414</v>
      </c>
      <c r="E6738" s="56" t="s">
        <v>167</v>
      </c>
      <c r="F6738" s="583" t="s">
        <v>4781</v>
      </c>
      <c r="G6738" s="180" t="s">
        <v>7</v>
      </c>
      <c r="H6738" s="583" t="s">
        <v>154</v>
      </c>
      <c r="I6738" s="583">
        <v>2023</v>
      </c>
      <c r="J6738" s="590">
        <v>10</v>
      </c>
      <c r="K6738" s="590" t="s">
        <v>141</v>
      </c>
      <c r="L6738" s="583" t="s">
        <v>5</v>
      </c>
      <c r="M6738" s="362">
        <v>44551</v>
      </c>
      <c r="N6738" s="583" t="s">
        <v>2449</v>
      </c>
      <c r="O6738" s="583">
        <v>1</v>
      </c>
      <c r="P6738" s="590">
        <v>0.27</v>
      </c>
      <c r="Q6738" s="590" t="s">
        <v>140</v>
      </c>
      <c r="R6738" s="590" t="s">
        <v>255</v>
      </c>
      <c r="S6738" s="360">
        <v>767</v>
      </c>
      <c r="T6738" s="190">
        <v>1.42</v>
      </c>
      <c r="U6738" s="455">
        <v>294.06779999999998</v>
      </c>
      <c r="V6738" s="590" t="s">
        <v>7</v>
      </c>
    </row>
    <row r="6739" spans="2:22" s="200" customFormat="1" ht="78.75" x14ac:dyDescent="0.25">
      <c r="B6739" s="220" t="s">
        <v>2283</v>
      </c>
      <c r="C6739" s="561" t="s">
        <v>3898</v>
      </c>
      <c r="D6739" s="297" t="s">
        <v>3414</v>
      </c>
      <c r="E6739" s="56" t="s">
        <v>168</v>
      </c>
      <c r="F6739" s="583" t="s">
        <v>4781</v>
      </c>
      <c r="G6739" s="180" t="s">
        <v>7</v>
      </c>
      <c r="H6739" s="583" t="s">
        <v>154</v>
      </c>
      <c r="I6739" s="583">
        <v>2023</v>
      </c>
      <c r="J6739" s="590">
        <v>10</v>
      </c>
      <c r="K6739" s="590" t="s">
        <v>141</v>
      </c>
      <c r="L6739" s="583" t="s">
        <v>5</v>
      </c>
      <c r="M6739" s="362">
        <v>44551</v>
      </c>
      <c r="N6739" s="583" t="s">
        <v>2449</v>
      </c>
      <c r="O6739" s="583">
        <v>1</v>
      </c>
      <c r="P6739" s="590">
        <v>0.27</v>
      </c>
      <c r="Q6739" s="590" t="s">
        <v>140</v>
      </c>
      <c r="R6739" s="181" t="s">
        <v>2243</v>
      </c>
      <c r="S6739" s="356">
        <v>699</v>
      </c>
      <c r="T6739" s="190">
        <v>1.04</v>
      </c>
      <c r="U6739" s="455">
        <v>196.27920000000003</v>
      </c>
      <c r="V6739" s="590" t="s">
        <v>7</v>
      </c>
    </row>
    <row r="6740" spans="2:22" s="200" customFormat="1" ht="78.75" x14ac:dyDescent="0.25">
      <c r="B6740" s="220" t="s">
        <v>2283</v>
      </c>
      <c r="C6740" s="561" t="s">
        <v>3898</v>
      </c>
      <c r="D6740" s="297" t="s">
        <v>3414</v>
      </c>
      <c r="E6740" s="377" t="s">
        <v>3431</v>
      </c>
      <c r="F6740" s="583" t="s">
        <v>4781</v>
      </c>
      <c r="G6740" s="180" t="s">
        <v>7</v>
      </c>
      <c r="H6740" s="583" t="s">
        <v>154</v>
      </c>
      <c r="I6740" s="583">
        <v>2023</v>
      </c>
      <c r="J6740" s="590">
        <v>10</v>
      </c>
      <c r="K6740" s="590" t="s">
        <v>3354</v>
      </c>
      <c r="L6740" s="583" t="s">
        <v>5</v>
      </c>
      <c r="M6740" s="362">
        <v>44551</v>
      </c>
      <c r="N6740" s="583" t="s">
        <v>2449</v>
      </c>
      <c r="O6740" s="583">
        <v>1</v>
      </c>
      <c r="P6740" s="590">
        <v>0.27</v>
      </c>
      <c r="Q6740" s="385" t="s">
        <v>140</v>
      </c>
      <c r="R6740" s="181" t="s">
        <v>2431</v>
      </c>
      <c r="S6740" s="356">
        <v>400</v>
      </c>
      <c r="T6740" s="190">
        <v>1.04</v>
      </c>
      <c r="U6740" s="455">
        <v>112.32000000000001</v>
      </c>
      <c r="V6740" s="590" t="s">
        <v>7</v>
      </c>
    </row>
    <row r="6741" spans="2:22" ht="78.75" x14ac:dyDescent="0.25">
      <c r="B6741" s="220" t="s">
        <v>2283</v>
      </c>
      <c r="C6741" s="561" t="s">
        <v>3898</v>
      </c>
      <c r="D6741" s="297" t="s">
        <v>3414</v>
      </c>
      <c r="E6741" s="63" t="s">
        <v>1246</v>
      </c>
      <c r="F6741" s="583" t="s">
        <v>4782</v>
      </c>
      <c r="G6741" s="180" t="s">
        <v>7</v>
      </c>
      <c r="H6741" s="583" t="s">
        <v>154</v>
      </c>
      <c r="I6741" s="583">
        <v>2023</v>
      </c>
      <c r="J6741" s="590">
        <v>10</v>
      </c>
      <c r="K6741" s="278" t="s">
        <v>3415</v>
      </c>
      <c r="L6741" s="583" t="s">
        <v>5</v>
      </c>
      <c r="M6741" s="362">
        <v>44551</v>
      </c>
      <c r="N6741" s="583" t="s">
        <v>2449</v>
      </c>
      <c r="O6741" s="583">
        <v>1</v>
      </c>
      <c r="P6741" s="282">
        <v>1</v>
      </c>
      <c r="Q6741" s="278" t="s">
        <v>261</v>
      </c>
      <c r="R6741" s="278" t="s">
        <v>753</v>
      </c>
      <c r="S6741" s="279">
        <v>1358</v>
      </c>
      <c r="T6741" s="190">
        <v>1.07</v>
      </c>
      <c r="U6741" s="455">
        <v>1453.0600000000002</v>
      </c>
      <c r="V6741" s="590" t="s">
        <v>7</v>
      </c>
    </row>
    <row r="6742" spans="2:22" ht="78.75" x14ac:dyDescent="0.25">
      <c r="B6742" s="220" t="s">
        <v>2283</v>
      </c>
      <c r="C6742" s="561" t="s">
        <v>3898</v>
      </c>
      <c r="D6742" s="297" t="s">
        <v>3414</v>
      </c>
      <c r="E6742" s="63" t="s">
        <v>3416</v>
      </c>
      <c r="F6742" s="583" t="s">
        <v>4783</v>
      </c>
      <c r="G6742" s="180" t="s">
        <v>7</v>
      </c>
      <c r="H6742" s="583" t="s">
        <v>154</v>
      </c>
      <c r="I6742" s="583">
        <v>2023</v>
      </c>
      <c r="J6742" s="590">
        <v>10</v>
      </c>
      <c r="K6742" s="278" t="s">
        <v>3417</v>
      </c>
      <c r="L6742" s="583" t="s">
        <v>5</v>
      </c>
      <c r="M6742" s="362">
        <v>44551</v>
      </c>
      <c r="N6742" s="583" t="s">
        <v>2449</v>
      </c>
      <c r="O6742" s="583">
        <v>1</v>
      </c>
      <c r="P6742" s="282">
        <v>1</v>
      </c>
      <c r="Q6742" s="278" t="s">
        <v>224</v>
      </c>
      <c r="R6742" s="278" t="s">
        <v>227</v>
      </c>
      <c r="S6742" s="279">
        <v>302</v>
      </c>
      <c r="T6742" s="190">
        <v>1.04</v>
      </c>
      <c r="U6742" s="455">
        <v>314.08</v>
      </c>
      <c r="V6742" s="590" t="s">
        <v>7</v>
      </c>
    </row>
    <row r="6743" spans="2:22" ht="78.75" x14ac:dyDescent="0.25">
      <c r="B6743" s="220" t="s">
        <v>2283</v>
      </c>
      <c r="C6743" s="561" t="s">
        <v>3898</v>
      </c>
      <c r="D6743" s="297" t="s">
        <v>3414</v>
      </c>
      <c r="E6743" s="56" t="s">
        <v>201</v>
      </c>
      <c r="F6743" s="583" t="s">
        <v>4781</v>
      </c>
      <c r="G6743" s="180" t="s">
        <v>7</v>
      </c>
      <c r="H6743" s="583" t="s">
        <v>154</v>
      </c>
      <c r="I6743" s="583">
        <v>2023</v>
      </c>
      <c r="J6743" s="590">
        <v>10</v>
      </c>
      <c r="K6743" s="491" t="s">
        <v>4204</v>
      </c>
      <c r="L6743" s="583" t="s">
        <v>5</v>
      </c>
      <c r="M6743" s="362">
        <v>44551</v>
      </c>
      <c r="N6743" s="583" t="s">
        <v>2449</v>
      </c>
      <c r="O6743" s="583">
        <v>1</v>
      </c>
      <c r="P6743" s="590">
        <v>1</v>
      </c>
      <c r="Q6743" s="590" t="s">
        <v>214</v>
      </c>
      <c r="R6743" s="181" t="s">
        <v>206</v>
      </c>
      <c r="S6743" s="356">
        <v>561</v>
      </c>
      <c r="T6743" s="190">
        <v>1</v>
      </c>
      <c r="U6743" s="455">
        <v>561</v>
      </c>
      <c r="V6743" s="590" t="s">
        <v>7</v>
      </c>
    </row>
    <row r="6744" spans="2:22" ht="78.75" x14ac:dyDescent="0.25">
      <c r="B6744" s="220" t="s">
        <v>2283</v>
      </c>
      <c r="C6744" s="561" t="s">
        <v>3898</v>
      </c>
      <c r="D6744" s="297" t="s">
        <v>3414</v>
      </c>
      <c r="E6744" s="101" t="s">
        <v>350</v>
      </c>
      <c r="F6744" s="583" t="s">
        <v>4783</v>
      </c>
      <c r="G6744" s="180" t="s">
        <v>7</v>
      </c>
      <c r="H6744" s="583" t="s">
        <v>154</v>
      </c>
      <c r="I6744" s="583">
        <v>2023</v>
      </c>
      <c r="J6744" s="590">
        <v>10</v>
      </c>
      <c r="K6744" s="491" t="s">
        <v>3355</v>
      </c>
      <c r="L6744" s="583" t="s">
        <v>5</v>
      </c>
      <c r="M6744" s="362">
        <v>44551</v>
      </c>
      <c r="N6744" s="583" t="s">
        <v>2449</v>
      </c>
      <c r="O6744" s="583">
        <v>1</v>
      </c>
      <c r="P6744" s="590">
        <v>1</v>
      </c>
      <c r="Q6744" s="101" t="s">
        <v>156</v>
      </c>
      <c r="R6744" s="181" t="s">
        <v>191</v>
      </c>
      <c r="S6744" s="356">
        <v>300</v>
      </c>
      <c r="T6744" s="190">
        <v>1</v>
      </c>
      <c r="U6744" s="455">
        <v>300</v>
      </c>
      <c r="V6744" s="590" t="s">
        <v>7</v>
      </c>
    </row>
    <row r="6745" spans="2:22" ht="78.75" x14ac:dyDescent="0.25">
      <c r="B6745" s="220" t="s">
        <v>2283</v>
      </c>
      <c r="C6745" s="561" t="s">
        <v>3898</v>
      </c>
      <c r="D6745" s="297" t="s">
        <v>3414</v>
      </c>
      <c r="E6745" s="583" t="s">
        <v>26</v>
      </c>
      <c r="F6745" s="276" t="s">
        <v>7</v>
      </c>
      <c r="G6745" s="276" t="s">
        <v>7</v>
      </c>
      <c r="H6745" s="583" t="s">
        <v>7</v>
      </c>
      <c r="I6745" s="583" t="s">
        <v>7</v>
      </c>
      <c r="J6745" s="276" t="s">
        <v>7</v>
      </c>
      <c r="K6745" s="276" t="s">
        <v>7</v>
      </c>
      <c r="L6745" s="276" t="s">
        <v>7</v>
      </c>
      <c r="M6745" s="362" t="s">
        <v>7</v>
      </c>
      <c r="N6745" s="276" t="s">
        <v>7</v>
      </c>
      <c r="O6745" s="276" t="s">
        <v>7</v>
      </c>
      <c r="P6745" s="276" t="s">
        <v>7</v>
      </c>
      <c r="Q6745" s="276" t="s">
        <v>7</v>
      </c>
      <c r="R6745" s="276" t="s">
        <v>7</v>
      </c>
      <c r="S6745" s="344" t="s">
        <v>7</v>
      </c>
      <c r="T6745" s="276" t="s">
        <v>7</v>
      </c>
      <c r="U6745" s="453">
        <v>3230.8070000000002</v>
      </c>
      <c r="V6745" s="590" t="s">
        <v>7</v>
      </c>
    </row>
    <row r="6746" spans="2:22" ht="110.25" x14ac:dyDescent="0.25">
      <c r="B6746" s="220" t="s">
        <v>2283</v>
      </c>
      <c r="C6746" s="556" t="s">
        <v>3520</v>
      </c>
      <c r="D6746" s="338" t="s">
        <v>3521</v>
      </c>
      <c r="E6746" s="377" t="s">
        <v>2955</v>
      </c>
      <c r="F6746" s="583" t="s">
        <v>4784</v>
      </c>
      <c r="G6746" s="180" t="s">
        <v>7</v>
      </c>
      <c r="H6746" s="583" t="s">
        <v>154</v>
      </c>
      <c r="I6746" s="583">
        <v>2023</v>
      </c>
      <c r="J6746" s="278">
        <v>10</v>
      </c>
      <c r="K6746" s="101" t="s">
        <v>3829</v>
      </c>
      <c r="L6746" s="187" t="s">
        <v>979</v>
      </c>
      <c r="M6746" s="362">
        <v>44923</v>
      </c>
      <c r="N6746" s="583" t="s">
        <v>2449</v>
      </c>
      <c r="O6746" s="583">
        <v>1</v>
      </c>
      <c r="P6746" s="590">
        <v>1</v>
      </c>
      <c r="Q6746" s="187" t="s">
        <v>185</v>
      </c>
      <c r="R6746" s="181" t="s">
        <v>2316</v>
      </c>
      <c r="S6746" s="423">
        <v>2153</v>
      </c>
      <c r="T6746" s="590">
        <v>1.05</v>
      </c>
      <c r="U6746" s="455">
        <v>2260.65</v>
      </c>
      <c r="V6746" s="590" t="s">
        <v>7</v>
      </c>
    </row>
    <row r="6747" spans="2:22" ht="110.25" x14ac:dyDescent="0.25">
      <c r="B6747" s="220" t="s">
        <v>2283</v>
      </c>
      <c r="C6747" s="556" t="s">
        <v>3520</v>
      </c>
      <c r="D6747" s="338" t="s">
        <v>3521</v>
      </c>
      <c r="E6747" s="63" t="s">
        <v>350</v>
      </c>
      <c r="F6747" s="583" t="s">
        <v>4784</v>
      </c>
      <c r="G6747" s="180" t="s">
        <v>7</v>
      </c>
      <c r="H6747" s="583" t="s">
        <v>154</v>
      </c>
      <c r="I6747" s="583">
        <v>2022</v>
      </c>
      <c r="J6747" s="278">
        <v>10</v>
      </c>
      <c r="K6747" s="377" t="s">
        <v>4260</v>
      </c>
      <c r="L6747" s="187" t="s">
        <v>979</v>
      </c>
      <c r="M6747" s="362">
        <v>44923</v>
      </c>
      <c r="N6747" s="583" t="s">
        <v>2449</v>
      </c>
      <c r="O6747" s="583">
        <v>1</v>
      </c>
      <c r="P6747" s="279">
        <v>1</v>
      </c>
      <c r="Q6747" s="178" t="s">
        <v>156</v>
      </c>
      <c r="R6747" s="60" t="s">
        <v>191</v>
      </c>
      <c r="S6747" s="169">
        <v>300</v>
      </c>
      <c r="T6747" s="382">
        <v>1</v>
      </c>
      <c r="U6747" s="455">
        <v>300</v>
      </c>
      <c r="V6747" s="590" t="s">
        <v>7</v>
      </c>
    </row>
    <row r="6748" spans="2:22" ht="110.25" x14ac:dyDescent="0.25">
      <c r="B6748" s="220" t="s">
        <v>2283</v>
      </c>
      <c r="C6748" s="556" t="s">
        <v>3520</v>
      </c>
      <c r="D6748" s="338" t="s">
        <v>3521</v>
      </c>
      <c r="E6748" s="583" t="s">
        <v>2301</v>
      </c>
      <c r="F6748" s="583" t="s">
        <v>4785</v>
      </c>
      <c r="G6748" s="180" t="s">
        <v>7</v>
      </c>
      <c r="H6748" s="583" t="s">
        <v>154</v>
      </c>
      <c r="I6748" s="583">
        <v>2023</v>
      </c>
      <c r="J6748" s="278">
        <v>10</v>
      </c>
      <c r="K6748" s="377" t="s">
        <v>3443</v>
      </c>
      <c r="L6748" s="187" t="s">
        <v>979</v>
      </c>
      <c r="M6748" s="362">
        <v>44923</v>
      </c>
      <c r="N6748" s="583" t="s">
        <v>2449</v>
      </c>
      <c r="O6748" s="583">
        <v>1</v>
      </c>
      <c r="P6748" s="590">
        <v>1</v>
      </c>
      <c r="Q6748" s="383" t="s">
        <v>261</v>
      </c>
      <c r="R6748" s="278" t="s">
        <v>2241</v>
      </c>
      <c r="S6748" s="279">
        <v>1663</v>
      </c>
      <c r="T6748" s="374">
        <v>1.07</v>
      </c>
      <c r="U6748" s="455">
        <v>1779.41</v>
      </c>
      <c r="V6748" s="590" t="s">
        <v>7</v>
      </c>
    </row>
    <row r="6749" spans="2:22" ht="110.25" x14ac:dyDescent="0.25">
      <c r="B6749" s="220" t="s">
        <v>2283</v>
      </c>
      <c r="C6749" s="556" t="s">
        <v>3520</v>
      </c>
      <c r="D6749" s="338" t="s">
        <v>3521</v>
      </c>
      <c r="E6749" s="377" t="s">
        <v>3431</v>
      </c>
      <c r="F6749" s="583" t="s">
        <v>4784</v>
      </c>
      <c r="G6749" s="180" t="s">
        <v>7</v>
      </c>
      <c r="H6749" s="583" t="s">
        <v>154</v>
      </c>
      <c r="I6749" s="583">
        <v>2022</v>
      </c>
      <c r="J6749" s="278">
        <v>10</v>
      </c>
      <c r="K6749" s="377" t="s">
        <v>3432</v>
      </c>
      <c r="L6749" s="187" t="s">
        <v>979</v>
      </c>
      <c r="M6749" s="362">
        <v>44923</v>
      </c>
      <c r="N6749" s="583" t="s">
        <v>2449</v>
      </c>
      <c r="O6749" s="583">
        <v>1</v>
      </c>
      <c r="P6749" s="590">
        <v>0.15</v>
      </c>
      <c r="Q6749" s="416" t="s">
        <v>140</v>
      </c>
      <c r="R6749" s="377" t="s">
        <v>2300</v>
      </c>
      <c r="S6749" s="450">
        <v>400</v>
      </c>
      <c r="T6749" s="590">
        <v>1.04</v>
      </c>
      <c r="U6749" s="455">
        <v>62.400000000000006</v>
      </c>
      <c r="V6749" s="590" t="s">
        <v>7</v>
      </c>
    </row>
    <row r="6750" spans="2:22" ht="110.25" x14ac:dyDescent="0.25">
      <c r="B6750" s="220" t="s">
        <v>2283</v>
      </c>
      <c r="C6750" s="556" t="s">
        <v>3520</v>
      </c>
      <c r="D6750" s="338" t="s">
        <v>3521</v>
      </c>
      <c r="E6750" s="587" t="s">
        <v>26</v>
      </c>
      <c r="F6750" s="583" t="s">
        <v>7</v>
      </c>
      <c r="G6750" s="583" t="s">
        <v>7</v>
      </c>
      <c r="H6750" s="583" t="s">
        <v>7</v>
      </c>
      <c r="I6750" s="583" t="s">
        <v>7</v>
      </c>
      <c r="J6750" s="583" t="s">
        <v>7</v>
      </c>
      <c r="K6750" s="192" t="s">
        <v>7</v>
      </c>
      <c r="L6750" s="583" t="s">
        <v>7</v>
      </c>
      <c r="M6750" s="583" t="s">
        <v>7</v>
      </c>
      <c r="N6750" s="583" t="s">
        <v>7</v>
      </c>
      <c r="O6750" s="192" t="s">
        <v>7</v>
      </c>
      <c r="P6750" s="583" t="s">
        <v>7</v>
      </c>
      <c r="Q6750" s="389" t="s">
        <v>7</v>
      </c>
      <c r="R6750" s="190" t="s">
        <v>7</v>
      </c>
      <c r="S6750" s="438" t="s">
        <v>7</v>
      </c>
      <c r="T6750" s="190" t="s">
        <v>7</v>
      </c>
      <c r="U6750" s="455">
        <v>4402.46</v>
      </c>
      <c r="V6750" s="590" t="s">
        <v>7</v>
      </c>
    </row>
    <row r="6751" spans="2:22" ht="110.25" x14ac:dyDescent="0.25">
      <c r="B6751" s="220" t="s">
        <v>2283</v>
      </c>
      <c r="C6751" s="556" t="s">
        <v>3418</v>
      </c>
      <c r="D6751" s="338" t="s">
        <v>3522</v>
      </c>
      <c r="E6751" s="377" t="s">
        <v>2955</v>
      </c>
      <c r="F6751" s="583" t="s">
        <v>4786</v>
      </c>
      <c r="G6751" s="180" t="s">
        <v>7</v>
      </c>
      <c r="H6751" s="583" t="s">
        <v>154</v>
      </c>
      <c r="I6751" s="583">
        <v>2023</v>
      </c>
      <c r="J6751" s="278">
        <v>10</v>
      </c>
      <c r="K6751" s="589" t="s">
        <v>3827</v>
      </c>
      <c r="L6751" s="590" t="s">
        <v>979</v>
      </c>
      <c r="M6751" s="362">
        <v>44923</v>
      </c>
      <c r="N6751" s="583" t="s">
        <v>2449</v>
      </c>
      <c r="O6751" s="583">
        <v>1</v>
      </c>
      <c r="P6751" s="187">
        <v>1</v>
      </c>
      <c r="Q6751" s="590" t="s">
        <v>185</v>
      </c>
      <c r="R6751" s="181" t="s">
        <v>2257</v>
      </c>
      <c r="S6751" s="423">
        <v>1025</v>
      </c>
      <c r="T6751" s="590">
        <v>1.05</v>
      </c>
      <c r="U6751" s="455">
        <v>1076.25</v>
      </c>
      <c r="V6751" s="590" t="s">
        <v>7</v>
      </c>
    </row>
    <row r="6752" spans="2:22" ht="110.25" x14ac:dyDescent="0.25">
      <c r="B6752" s="220" t="s">
        <v>2283</v>
      </c>
      <c r="C6752" s="556" t="s">
        <v>3418</v>
      </c>
      <c r="D6752" s="338" t="s">
        <v>3522</v>
      </c>
      <c r="E6752" s="63" t="s">
        <v>350</v>
      </c>
      <c r="F6752" s="583" t="s">
        <v>4786</v>
      </c>
      <c r="G6752" s="180" t="s">
        <v>7</v>
      </c>
      <c r="H6752" s="583" t="s">
        <v>154</v>
      </c>
      <c r="I6752" s="583">
        <v>2022</v>
      </c>
      <c r="J6752" s="278">
        <v>10</v>
      </c>
      <c r="K6752" s="377" t="s">
        <v>4260</v>
      </c>
      <c r="L6752" s="590" t="s">
        <v>979</v>
      </c>
      <c r="M6752" s="362">
        <v>44923</v>
      </c>
      <c r="N6752" s="583" t="s">
        <v>2449</v>
      </c>
      <c r="O6752" s="583">
        <v>1</v>
      </c>
      <c r="P6752" s="64">
        <v>1</v>
      </c>
      <c r="Q6752" s="178" t="s">
        <v>156</v>
      </c>
      <c r="R6752" s="56" t="s">
        <v>191</v>
      </c>
      <c r="S6752" s="147">
        <v>300</v>
      </c>
      <c r="T6752" s="374">
        <v>1</v>
      </c>
      <c r="U6752" s="455">
        <v>300</v>
      </c>
      <c r="V6752" s="590" t="s">
        <v>7</v>
      </c>
    </row>
    <row r="6753" spans="2:22" ht="110.25" x14ac:dyDescent="0.25">
      <c r="B6753" s="220" t="s">
        <v>2283</v>
      </c>
      <c r="C6753" s="556" t="s">
        <v>3418</v>
      </c>
      <c r="D6753" s="338" t="s">
        <v>3522</v>
      </c>
      <c r="E6753" s="377" t="s">
        <v>3431</v>
      </c>
      <c r="F6753" s="583" t="s">
        <v>4787</v>
      </c>
      <c r="G6753" s="180" t="s">
        <v>7</v>
      </c>
      <c r="H6753" s="583" t="s">
        <v>154</v>
      </c>
      <c r="I6753" s="583">
        <v>2022</v>
      </c>
      <c r="J6753" s="278">
        <v>10</v>
      </c>
      <c r="K6753" s="377" t="s">
        <v>3432</v>
      </c>
      <c r="L6753" s="590" t="s">
        <v>979</v>
      </c>
      <c r="M6753" s="362">
        <v>44923</v>
      </c>
      <c r="N6753" s="583" t="s">
        <v>2449</v>
      </c>
      <c r="O6753" s="583">
        <v>1</v>
      </c>
      <c r="P6753" s="187">
        <v>0.02</v>
      </c>
      <c r="Q6753" s="385" t="s">
        <v>140</v>
      </c>
      <c r="R6753" s="377" t="s">
        <v>2300</v>
      </c>
      <c r="S6753" s="450">
        <v>400</v>
      </c>
      <c r="T6753" s="590">
        <v>1.04</v>
      </c>
      <c r="U6753" s="455">
        <v>8.32</v>
      </c>
      <c r="V6753" s="590" t="s">
        <v>7</v>
      </c>
    </row>
    <row r="6754" spans="2:22" ht="110.25" x14ac:dyDescent="0.25">
      <c r="B6754" s="220" t="s">
        <v>2283</v>
      </c>
      <c r="C6754" s="556" t="s">
        <v>3418</v>
      </c>
      <c r="D6754" s="338" t="s">
        <v>3522</v>
      </c>
      <c r="E6754" s="377" t="s">
        <v>937</v>
      </c>
      <c r="F6754" s="583" t="s">
        <v>4788</v>
      </c>
      <c r="G6754" s="180" t="s">
        <v>7</v>
      </c>
      <c r="H6754" s="583" t="s">
        <v>154</v>
      </c>
      <c r="I6754" s="583">
        <v>2022</v>
      </c>
      <c r="J6754" s="278">
        <v>10</v>
      </c>
      <c r="K6754" s="377" t="s">
        <v>745</v>
      </c>
      <c r="L6754" s="590" t="s">
        <v>979</v>
      </c>
      <c r="M6754" s="362">
        <v>44923</v>
      </c>
      <c r="N6754" s="583" t="s">
        <v>2449</v>
      </c>
      <c r="O6754" s="583">
        <v>1</v>
      </c>
      <c r="P6754" s="187">
        <v>0.03</v>
      </c>
      <c r="Q6754" s="281" t="s">
        <v>246</v>
      </c>
      <c r="R6754" s="181" t="s">
        <v>746</v>
      </c>
      <c r="S6754" s="450">
        <v>618</v>
      </c>
      <c r="T6754" s="590">
        <v>1.08</v>
      </c>
      <c r="U6754" s="455">
        <v>20.023199999999999</v>
      </c>
      <c r="V6754" s="590" t="s">
        <v>7</v>
      </c>
    </row>
    <row r="6755" spans="2:22" ht="110.25" x14ac:dyDescent="0.25">
      <c r="B6755" s="220" t="s">
        <v>2283</v>
      </c>
      <c r="C6755" s="556" t="s">
        <v>3418</v>
      </c>
      <c r="D6755" s="338" t="s">
        <v>3522</v>
      </c>
      <c r="E6755" s="377" t="s">
        <v>937</v>
      </c>
      <c r="F6755" s="583" t="s">
        <v>4788</v>
      </c>
      <c r="G6755" s="180" t="s">
        <v>7</v>
      </c>
      <c r="H6755" s="583" t="s">
        <v>154</v>
      </c>
      <c r="I6755" s="583">
        <v>2022</v>
      </c>
      <c r="J6755" s="278">
        <v>10</v>
      </c>
      <c r="K6755" s="377" t="s">
        <v>745</v>
      </c>
      <c r="L6755" s="590" t="s">
        <v>979</v>
      </c>
      <c r="M6755" s="362">
        <v>44923</v>
      </c>
      <c r="N6755" s="583" t="s">
        <v>2449</v>
      </c>
      <c r="O6755" s="583">
        <v>1</v>
      </c>
      <c r="P6755" s="187">
        <v>0.03</v>
      </c>
      <c r="Q6755" s="281" t="s">
        <v>246</v>
      </c>
      <c r="R6755" s="181" t="s">
        <v>746</v>
      </c>
      <c r="S6755" s="450">
        <v>618</v>
      </c>
      <c r="T6755" s="590">
        <v>1.08</v>
      </c>
      <c r="U6755" s="455">
        <v>20.023199999999999</v>
      </c>
      <c r="V6755" s="590" t="s">
        <v>7</v>
      </c>
    </row>
    <row r="6756" spans="2:22" ht="110.25" x14ac:dyDescent="0.25">
      <c r="B6756" s="220" t="s">
        <v>2283</v>
      </c>
      <c r="C6756" s="556" t="s">
        <v>3418</v>
      </c>
      <c r="D6756" s="338" t="s">
        <v>3522</v>
      </c>
      <c r="E6756" s="377" t="s">
        <v>742</v>
      </c>
      <c r="F6756" s="583" t="s">
        <v>4788</v>
      </c>
      <c r="G6756" s="180" t="s">
        <v>7</v>
      </c>
      <c r="H6756" s="583" t="s">
        <v>154</v>
      </c>
      <c r="I6756" s="583">
        <v>2022</v>
      </c>
      <c r="J6756" s="56">
        <v>10</v>
      </c>
      <c r="K6756" s="377" t="s">
        <v>743</v>
      </c>
      <c r="L6756" s="590" t="s">
        <v>979</v>
      </c>
      <c r="M6756" s="362">
        <v>44923</v>
      </c>
      <c r="N6756" s="583" t="s">
        <v>2449</v>
      </c>
      <c r="O6756" s="583">
        <v>1</v>
      </c>
      <c r="P6756" s="187">
        <v>0.03</v>
      </c>
      <c r="Q6756" s="377" t="s">
        <v>143</v>
      </c>
      <c r="R6756" s="181" t="s">
        <v>744</v>
      </c>
      <c r="S6756" s="360">
        <v>496</v>
      </c>
      <c r="T6756" s="590">
        <v>1</v>
      </c>
      <c r="U6756" s="455">
        <v>14.879999999999999</v>
      </c>
      <c r="V6756" s="590" t="s">
        <v>7</v>
      </c>
    </row>
    <row r="6757" spans="2:22" ht="110.25" x14ac:dyDescent="0.25">
      <c r="B6757" s="220" t="s">
        <v>2283</v>
      </c>
      <c r="C6757" s="556" t="s">
        <v>3418</v>
      </c>
      <c r="D6757" s="338" t="s">
        <v>3522</v>
      </c>
      <c r="E6757" s="283" t="s">
        <v>740</v>
      </c>
      <c r="F6757" s="583" t="s">
        <v>4788</v>
      </c>
      <c r="G6757" s="180" t="s">
        <v>7</v>
      </c>
      <c r="H6757" s="583" t="s">
        <v>154</v>
      </c>
      <c r="I6757" s="583">
        <v>2022</v>
      </c>
      <c r="J6757" s="278">
        <v>10</v>
      </c>
      <c r="K6757" s="79" t="s">
        <v>2305</v>
      </c>
      <c r="L6757" s="590" t="s">
        <v>979</v>
      </c>
      <c r="M6757" s="362">
        <v>44923</v>
      </c>
      <c r="N6757" s="583" t="s">
        <v>2449</v>
      </c>
      <c r="O6757" s="583">
        <v>1</v>
      </c>
      <c r="P6757" s="272">
        <v>1</v>
      </c>
      <c r="Q6757" s="76" t="s">
        <v>143</v>
      </c>
      <c r="R6757" s="278" t="s">
        <v>363</v>
      </c>
      <c r="S6757" s="279">
        <v>611</v>
      </c>
      <c r="T6757" s="338">
        <v>1</v>
      </c>
      <c r="U6757" s="455">
        <v>611</v>
      </c>
      <c r="V6757" s="590" t="s">
        <v>7</v>
      </c>
    </row>
    <row r="6758" spans="2:22" ht="110.25" x14ac:dyDescent="0.25">
      <c r="B6758" s="220" t="s">
        <v>2283</v>
      </c>
      <c r="C6758" s="556" t="s">
        <v>3418</v>
      </c>
      <c r="D6758" s="338" t="s">
        <v>3522</v>
      </c>
      <c r="E6758" s="587" t="s">
        <v>26</v>
      </c>
      <c r="F6758" s="583" t="s">
        <v>7</v>
      </c>
      <c r="G6758" s="583" t="s">
        <v>7</v>
      </c>
      <c r="H6758" s="583" t="s">
        <v>7</v>
      </c>
      <c r="I6758" s="583" t="s">
        <v>7</v>
      </c>
      <c r="J6758" s="583" t="s">
        <v>7</v>
      </c>
      <c r="K6758" s="192" t="s">
        <v>7</v>
      </c>
      <c r="L6758" s="583" t="s">
        <v>7</v>
      </c>
      <c r="M6758" s="583" t="s">
        <v>7</v>
      </c>
      <c r="N6758" s="583" t="s">
        <v>7</v>
      </c>
      <c r="O6758" s="192" t="s">
        <v>7</v>
      </c>
      <c r="P6758" s="583" t="s">
        <v>7</v>
      </c>
      <c r="Q6758" s="389" t="s">
        <v>7</v>
      </c>
      <c r="R6758" s="190" t="s">
        <v>7</v>
      </c>
      <c r="S6758" s="438" t="s">
        <v>7</v>
      </c>
      <c r="T6758" s="190" t="s">
        <v>7</v>
      </c>
      <c r="U6758" s="455">
        <v>2050.4964</v>
      </c>
      <c r="V6758" s="590" t="s">
        <v>7</v>
      </c>
    </row>
    <row r="6759" spans="2:22" ht="168.6" customHeight="1" x14ac:dyDescent="0.25">
      <c r="B6759" s="342" t="s">
        <v>2237</v>
      </c>
      <c r="C6759" s="556" t="s">
        <v>3523</v>
      </c>
      <c r="D6759" s="338" t="s">
        <v>3524</v>
      </c>
      <c r="E6759" s="589" t="s">
        <v>1063</v>
      </c>
      <c r="F6759" s="590" t="s">
        <v>4789</v>
      </c>
      <c r="G6759" s="581" t="s">
        <v>7</v>
      </c>
      <c r="H6759" s="583" t="s">
        <v>154</v>
      </c>
      <c r="I6759" s="590">
        <v>2028</v>
      </c>
      <c r="J6759" s="56">
        <v>10</v>
      </c>
      <c r="K6759" s="76" t="s">
        <v>141</v>
      </c>
      <c r="L6759" s="590" t="s">
        <v>979</v>
      </c>
      <c r="M6759" s="346">
        <v>44866</v>
      </c>
      <c r="N6759" s="589" t="s">
        <v>2449</v>
      </c>
      <c r="O6759" s="590">
        <v>1</v>
      </c>
      <c r="P6759" s="590">
        <v>65.56</v>
      </c>
      <c r="Q6759" s="590" t="s">
        <v>140</v>
      </c>
      <c r="R6759" s="590" t="s">
        <v>255</v>
      </c>
      <c r="S6759" s="360">
        <v>767</v>
      </c>
      <c r="T6759" s="590">
        <v>1</v>
      </c>
      <c r="U6759" s="460">
        <v>50284.520000000004</v>
      </c>
      <c r="V6759" s="590" t="s">
        <v>7</v>
      </c>
    </row>
    <row r="6760" spans="2:22" ht="176.1" customHeight="1" x14ac:dyDescent="0.25">
      <c r="B6760" s="342" t="s">
        <v>2237</v>
      </c>
      <c r="C6760" s="556" t="s">
        <v>3523</v>
      </c>
      <c r="D6760" s="338" t="s">
        <v>3524</v>
      </c>
      <c r="E6760" s="589" t="s">
        <v>168</v>
      </c>
      <c r="F6760" s="590" t="s">
        <v>4789</v>
      </c>
      <c r="G6760" s="581" t="s">
        <v>7</v>
      </c>
      <c r="H6760" s="583" t="s">
        <v>154</v>
      </c>
      <c r="I6760" s="590">
        <v>2028</v>
      </c>
      <c r="J6760" s="56">
        <v>10</v>
      </c>
      <c r="K6760" s="377" t="s">
        <v>141</v>
      </c>
      <c r="L6760" s="590" t="s">
        <v>979</v>
      </c>
      <c r="M6760" s="346">
        <v>44866</v>
      </c>
      <c r="N6760" s="589" t="s">
        <v>2449</v>
      </c>
      <c r="O6760" s="590">
        <v>1</v>
      </c>
      <c r="P6760" s="590">
        <v>65.56</v>
      </c>
      <c r="Q6760" s="590" t="s">
        <v>140</v>
      </c>
      <c r="R6760" s="590" t="s">
        <v>256</v>
      </c>
      <c r="S6760" s="360">
        <v>699</v>
      </c>
      <c r="T6760" s="590">
        <v>1.04</v>
      </c>
      <c r="U6760" s="460">
        <v>47659.497600000002</v>
      </c>
      <c r="V6760" s="590" t="s">
        <v>7</v>
      </c>
    </row>
    <row r="6761" spans="2:22" ht="409.5" x14ac:dyDescent="0.25">
      <c r="B6761" s="342" t="s">
        <v>2237</v>
      </c>
      <c r="C6761" s="556" t="s">
        <v>3523</v>
      </c>
      <c r="D6761" s="338" t="s">
        <v>3524</v>
      </c>
      <c r="E6761" s="589" t="s">
        <v>201</v>
      </c>
      <c r="F6761" s="590" t="s">
        <v>4789</v>
      </c>
      <c r="G6761" s="581" t="s">
        <v>7</v>
      </c>
      <c r="H6761" s="583" t="s">
        <v>154</v>
      </c>
      <c r="I6761" s="590">
        <v>2028</v>
      </c>
      <c r="J6761" s="56">
        <v>10</v>
      </c>
      <c r="K6761" s="377" t="s">
        <v>3784</v>
      </c>
      <c r="L6761" s="590" t="s">
        <v>979</v>
      </c>
      <c r="M6761" s="346">
        <v>44866</v>
      </c>
      <c r="N6761" s="589" t="s">
        <v>2449</v>
      </c>
      <c r="O6761" s="590">
        <v>1</v>
      </c>
      <c r="P6761" s="590">
        <v>65.56</v>
      </c>
      <c r="Q6761" s="34" t="s">
        <v>214</v>
      </c>
      <c r="R6761" s="149" t="s">
        <v>2253</v>
      </c>
      <c r="S6761" s="360">
        <v>2319</v>
      </c>
      <c r="T6761" s="590">
        <v>1</v>
      </c>
      <c r="U6761" s="460">
        <v>2319</v>
      </c>
      <c r="V6761" s="590" t="s">
        <v>7</v>
      </c>
    </row>
    <row r="6762" spans="2:22" ht="189" x14ac:dyDescent="0.25">
      <c r="B6762" s="342" t="s">
        <v>2237</v>
      </c>
      <c r="C6762" s="556" t="s">
        <v>3523</v>
      </c>
      <c r="D6762" s="338" t="s">
        <v>3524</v>
      </c>
      <c r="E6762" s="589" t="s">
        <v>26</v>
      </c>
      <c r="F6762" s="590" t="s">
        <v>7</v>
      </c>
      <c r="G6762" s="590" t="s">
        <v>7</v>
      </c>
      <c r="H6762" s="583" t="s">
        <v>7</v>
      </c>
      <c r="I6762" s="590">
        <v>2028</v>
      </c>
      <c r="J6762" s="590" t="s">
        <v>7</v>
      </c>
      <c r="K6762" s="590" t="s">
        <v>7</v>
      </c>
      <c r="L6762" s="590" t="s">
        <v>979</v>
      </c>
      <c r="M6762" s="346">
        <v>44866</v>
      </c>
      <c r="N6762" s="589" t="s">
        <v>2449</v>
      </c>
      <c r="O6762" s="590" t="s">
        <v>7</v>
      </c>
      <c r="P6762" s="590" t="s">
        <v>7</v>
      </c>
      <c r="Q6762" s="590" t="s">
        <v>7</v>
      </c>
      <c r="R6762" s="590" t="s">
        <v>7</v>
      </c>
      <c r="S6762" s="360" t="s">
        <v>7</v>
      </c>
      <c r="T6762" s="590" t="s">
        <v>7</v>
      </c>
      <c r="U6762" s="450">
        <v>2319</v>
      </c>
      <c r="V6762" s="590" t="s">
        <v>7</v>
      </c>
    </row>
    <row r="6763" spans="2:22" ht="157.5" x14ac:dyDescent="0.25">
      <c r="B6763" s="335" t="s">
        <v>2254</v>
      </c>
      <c r="C6763" s="556" t="s">
        <v>3525</v>
      </c>
      <c r="D6763" s="332" t="s">
        <v>3526</v>
      </c>
      <c r="E6763" s="377" t="s">
        <v>899</v>
      </c>
      <c r="F6763" s="276" t="s">
        <v>3602</v>
      </c>
      <c r="G6763" s="581" t="s">
        <v>7</v>
      </c>
      <c r="H6763" s="583" t="s">
        <v>154</v>
      </c>
      <c r="I6763" s="276">
        <v>2028</v>
      </c>
      <c r="J6763" s="56">
        <v>110</v>
      </c>
      <c r="K6763" s="377" t="s">
        <v>782</v>
      </c>
      <c r="L6763" s="590" t="s">
        <v>979</v>
      </c>
      <c r="M6763" s="343">
        <v>44873</v>
      </c>
      <c r="N6763" s="589" t="s">
        <v>2449</v>
      </c>
      <c r="O6763" s="276">
        <v>1</v>
      </c>
      <c r="P6763" s="276">
        <v>9</v>
      </c>
      <c r="Q6763" s="276" t="s">
        <v>185</v>
      </c>
      <c r="R6763" s="276" t="s">
        <v>783</v>
      </c>
      <c r="S6763" s="344">
        <v>1467</v>
      </c>
      <c r="T6763" s="276">
        <v>1</v>
      </c>
      <c r="U6763" s="459">
        <v>13203</v>
      </c>
      <c r="V6763" s="590" t="s">
        <v>7</v>
      </c>
    </row>
    <row r="6764" spans="2:22" ht="157.5" x14ac:dyDescent="0.25">
      <c r="B6764" s="335" t="s">
        <v>2254</v>
      </c>
      <c r="C6764" s="556" t="s">
        <v>3525</v>
      </c>
      <c r="D6764" s="332" t="s">
        <v>3526</v>
      </c>
      <c r="E6764" s="136" t="s">
        <v>189</v>
      </c>
      <c r="F6764" s="276" t="s">
        <v>3602</v>
      </c>
      <c r="G6764" s="581" t="s">
        <v>7</v>
      </c>
      <c r="H6764" s="583" t="s">
        <v>154</v>
      </c>
      <c r="I6764" s="276">
        <v>2028</v>
      </c>
      <c r="J6764" s="56">
        <v>110</v>
      </c>
      <c r="K6764" s="377" t="s">
        <v>3321</v>
      </c>
      <c r="L6764" s="590" t="s">
        <v>979</v>
      </c>
      <c r="M6764" s="343">
        <v>44873</v>
      </c>
      <c r="N6764" s="589" t="s">
        <v>2449</v>
      </c>
      <c r="O6764" s="276">
        <v>1</v>
      </c>
      <c r="P6764" s="276">
        <v>1</v>
      </c>
      <c r="Q6764" s="56" t="s">
        <v>156</v>
      </c>
      <c r="R6764" s="68" t="s">
        <v>351</v>
      </c>
      <c r="S6764" s="279">
        <v>1500</v>
      </c>
      <c r="T6764" s="276">
        <v>1</v>
      </c>
      <c r="U6764" s="459">
        <v>1500</v>
      </c>
      <c r="V6764" s="590" t="s">
        <v>7</v>
      </c>
    </row>
    <row r="6765" spans="2:22" ht="78.75" x14ac:dyDescent="0.25">
      <c r="B6765" s="335" t="s">
        <v>2254</v>
      </c>
      <c r="C6765" s="556" t="s">
        <v>3525</v>
      </c>
      <c r="D6765" s="332" t="s">
        <v>3526</v>
      </c>
      <c r="E6765" s="192" t="s">
        <v>26</v>
      </c>
      <c r="F6765" s="276" t="s">
        <v>7</v>
      </c>
      <c r="G6765" s="276" t="s">
        <v>7</v>
      </c>
      <c r="H6765" s="583" t="s">
        <v>7</v>
      </c>
      <c r="I6765" s="276" t="s">
        <v>7</v>
      </c>
      <c r="J6765" s="276" t="s">
        <v>7</v>
      </c>
      <c r="K6765" s="276" t="s">
        <v>7</v>
      </c>
      <c r="L6765" s="276" t="s">
        <v>7</v>
      </c>
      <c r="M6765" s="276" t="s">
        <v>7</v>
      </c>
      <c r="N6765" s="276" t="s">
        <v>7</v>
      </c>
      <c r="O6765" s="276" t="s">
        <v>7</v>
      </c>
      <c r="P6765" s="276" t="s">
        <v>7</v>
      </c>
      <c r="Q6765" s="276" t="s">
        <v>7</v>
      </c>
      <c r="R6765" s="68" t="s">
        <v>7</v>
      </c>
      <c r="S6765" s="279" t="s">
        <v>7</v>
      </c>
      <c r="T6765" s="276" t="s">
        <v>7</v>
      </c>
      <c r="U6765" s="453">
        <v>1500</v>
      </c>
      <c r="V6765" s="590" t="s">
        <v>7</v>
      </c>
    </row>
    <row r="6766" spans="2:22" ht="63" x14ac:dyDescent="0.25">
      <c r="B6766" s="335" t="s">
        <v>2284</v>
      </c>
      <c r="C6766" s="556" t="s">
        <v>3527</v>
      </c>
      <c r="D6766" s="332" t="s">
        <v>3528</v>
      </c>
      <c r="E6766" s="377" t="s">
        <v>461</v>
      </c>
      <c r="F6766" s="276" t="s">
        <v>4790</v>
      </c>
      <c r="G6766" s="581" t="s">
        <v>7</v>
      </c>
      <c r="H6766" s="583" t="s">
        <v>154</v>
      </c>
      <c r="I6766" s="276">
        <v>2028</v>
      </c>
      <c r="J6766" s="56" t="s">
        <v>7</v>
      </c>
      <c r="K6766" s="377" t="s">
        <v>857</v>
      </c>
      <c r="L6766" s="590" t="s">
        <v>979</v>
      </c>
      <c r="M6766" s="343">
        <v>44873</v>
      </c>
      <c r="N6766" s="589" t="s">
        <v>2449</v>
      </c>
      <c r="O6766" s="276">
        <v>1</v>
      </c>
      <c r="P6766" s="276">
        <v>4</v>
      </c>
      <c r="Q6766" s="276" t="s">
        <v>185</v>
      </c>
      <c r="R6766" s="68" t="s">
        <v>462</v>
      </c>
      <c r="S6766" s="279">
        <v>2418</v>
      </c>
      <c r="T6766" s="338">
        <v>1.04</v>
      </c>
      <c r="U6766" s="459">
        <v>10058.880000000001</v>
      </c>
      <c r="V6766" s="590" t="s">
        <v>7</v>
      </c>
    </row>
    <row r="6767" spans="2:22" ht="63" x14ac:dyDescent="0.25">
      <c r="B6767" s="335" t="s">
        <v>2284</v>
      </c>
      <c r="C6767" s="556" t="s">
        <v>3527</v>
      </c>
      <c r="D6767" s="332" t="s">
        <v>3528</v>
      </c>
      <c r="E6767" s="136" t="s">
        <v>189</v>
      </c>
      <c r="F6767" s="276" t="s">
        <v>4790</v>
      </c>
      <c r="G6767" s="581" t="s">
        <v>7</v>
      </c>
      <c r="H6767" s="583" t="s">
        <v>154</v>
      </c>
      <c r="I6767" s="276">
        <v>2028</v>
      </c>
      <c r="J6767" s="56" t="s">
        <v>7</v>
      </c>
      <c r="K6767" s="377" t="s">
        <v>4261</v>
      </c>
      <c r="L6767" s="590" t="s">
        <v>979</v>
      </c>
      <c r="M6767" s="343">
        <v>44873</v>
      </c>
      <c r="N6767" s="589" t="s">
        <v>2449</v>
      </c>
      <c r="O6767" s="276">
        <v>1</v>
      </c>
      <c r="P6767" s="276">
        <v>1</v>
      </c>
      <c r="Q6767" s="56" t="s">
        <v>156</v>
      </c>
      <c r="R6767" s="68" t="s">
        <v>382</v>
      </c>
      <c r="S6767" s="279">
        <v>1500</v>
      </c>
      <c r="T6767" s="338">
        <v>1</v>
      </c>
      <c r="U6767" s="459">
        <v>1500</v>
      </c>
      <c r="V6767" s="590" t="s">
        <v>7</v>
      </c>
    </row>
    <row r="6768" spans="2:22" ht="63" x14ac:dyDescent="0.25">
      <c r="B6768" s="335" t="s">
        <v>2284</v>
      </c>
      <c r="C6768" s="556" t="s">
        <v>3527</v>
      </c>
      <c r="D6768" s="332" t="s">
        <v>3528</v>
      </c>
      <c r="E6768" s="192" t="s">
        <v>26</v>
      </c>
      <c r="F6768" s="276" t="s">
        <v>7</v>
      </c>
      <c r="G6768" s="276" t="s">
        <v>7</v>
      </c>
      <c r="H6768" s="583" t="s">
        <v>7</v>
      </c>
      <c r="I6768" s="276" t="s">
        <v>7</v>
      </c>
      <c r="J6768" s="276" t="s">
        <v>7</v>
      </c>
      <c r="K6768" s="276" t="s">
        <v>7</v>
      </c>
      <c r="L6768" s="276" t="s">
        <v>7</v>
      </c>
      <c r="M6768" s="276" t="s">
        <v>7</v>
      </c>
      <c r="N6768" s="276" t="s">
        <v>7</v>
      </c>
      <c r="O6768" s="276" t="s">
        <v>7</v>
      </c>
      <c r="P6768" s="276" t="s">
        <v>7</v>
      </c>
      <c r="Q6768" s="276" t="s">
        <v>7</v>
      </c>
      <c r="R6768" s="68" t="s">
        <v>7</v>
      </c>
      <c r="S6768" s="279" t="s">
        <v>7</v>
      </c>
      <c r="T6768" s="276" t="s">
        <v>7</v>
      </c>
      <c r="U6768" s="453">
        <v>1500</v>
      </c>
      <c r="V6768" s="590" t="s">
        <v>7</v>
      </c>
    </row>
    <row r="6769" spans="2:22" ht="63" x14ac:dyDescent="0.25">
      <c r="B6769" s="335" t="s">
        <v>2284</v>
      </c>
      <c r="C6769" s="556" t="s">
        <v>3419</v>
      </c>
      <c r="D6769" s="332" t="s">
        <v>3529</v>
      </c>
      <c r="E6769" s="377" t="s">
        <v>194</v>
      </c>
      <c r="F6769" s="276" t="s">
        <v>4791</v>
      </c>
      <c r="G6769" s="581" t="s">
        <v>7</v>
      </c>
      <c r="H6769" s="583" t="s">
        <v>154</v>
      </c>
      <c r="I6769" s="276">
        <v>2028</v>
      </c>
      <c r="J6769" s="56" t="s">
        <v>7</v>
      </c>
      <c r="K6769" s="377" t="s">
        <v>3774</v>
      </c>
      <c r="L6769" s="590" t="s">
        <v>979</v>
      </c>
      <c r="M6769" s="343">
        <v>44873</v>
      </c>
      <c r="N6769" s="589" t="s">
        <v>2449</v>
      </c>
      <c r="O6769" s="276">
        <v>1</v>
      </c>
      <c r="P6769" s="329">
        <v>73.63</v>
      </c>
      <c r="Q6769" s="276" t="s">
        <v>140</v>
      </c>
      <c r="R6769" s="68" t="s">
        <v>457</v>
      </c>
      <c r="S6769" s="279">
        <v>402</v>
      </c>
      <c r="T6769" s="338">
        <v>1.04</v>
      </c>
      <c r="U6769" s="459">
        <v>30783.2304</v>
      </c>
      <c r="V6769" s="590" t="s">
        <v>7</v>
      </c>
    </row>
    <row r="6770" spans="2:22" ht="63" x14ac:dyDescent="0.25">
      <c r="B6770" s="335" t="s">
        <v>2284</v>
      </c>
      <c r="C6770" s="556" t="s">
        <v>3419</v>
      </c>
      <c r="D6770" s="332" t="s">
        <v>3529</v>
      </c>
      <c r="E6770" s="383" t="s">
        <v>189</v>
      </c>
      <c r="F6770" s="276" t="s">
        <v>4791</v>
      </c>
      <c r="G6770" s="581" t="s">
        <v>7</v>
      </c>
      <c r="H6770" s="583" t="s">
        <v>154</v>
      </c>
      <c r="I6770" s="276">
        <v>2028</v>
      </c>
      <c r="J6770" s="56" t="s">
        <v>7</v>
      </c>
      <c r="K6770" s="377" t="s">
        <v>4262</v>
      </c>
      <c r="L6770" s="590" t="s">
        <v>979</v>
      </c>
      <c r="M6770" s="343">
        <v>44873</v>
      </c>
      <c r="N6770" s="589" t="s">
        <v>2449</v>
      </c>
      <c r="O6770" s="276">
        <v>1</v>
      </c>
      <c r="P6770" s="279">
        <v>1</v>
      </c>
      <c r="Q6770" s="278" t="s">
        <v>156</v>
      </c>
      <c r="R6770" s="68" t="s">
        <v>532</v>
      </c>
      <c r="S6770" s="279">
        <v>7500</v>
      </c>
      <c r="T6770" s="338">
        <v>1</v>
      </c>
      <c r="U6770" s="459">
        <v>7500</v>
      </c>
      <c r="V6770" s="590" t="s">
        <v>7</v>
      </c>
    </row>
    <row r="6771" spans="2:22" ht="63" x14ac:dyDescent="0.25">
      <c r="B6771" s="335" t="s">
        <v>2284</v>
      </c>
      <c r="C6771" s="556" t="s">
        <v>3419</v>
      </c>
      <c r="D6771" s="332" t="s">
        <v>3529</v>
      </c>
      <c r="E6771" s="192" t="s">
        <v>26</v>
      </c>
      <c r="F6771" s="276" t="s">
        <v>7</v>
      </c>
      <c r="G6771" s="276" t="s">
        <v>7</v>
      </c>
      <c r="H6771" s="583" t="s">
        <v>7</v>
      </c>
      <c r="I6771" s="276" t="s">
        <v>7</v>
      </c>
      <c r="J6771" s="276" t="s">
        <v>7</v>
      </c>
      <c r="K6771" s="276" t="s">
        <v>7</v>
      </c>
      <c r="L6771" s="276" t="s">
        <v>7</v>
      </c>
      <c r="M6771" s="276" t="s">
        <v>7</v>
      </c>
      <c r="N6771" s="276" t="s">
        <v>7</v>
      </c>
      <c r="O6771" s="276" t="s">
        <v>7</v>
      </c>
      <c r="P6771" s="276" t="s">
        <v>7</v>
      </c>
      <c r="Q6771" s="276" t="s">
        <v>7</v>
      </c>
      <c r="R6771" s="68" t="s">
        <v>7</v>
      </c>
      <c r="S6771" s="279" t="s">
        <v>7</v>
      </c>
      <c r="T6771" s="276" t="s">
        <v>7</v>
      </c>
      <c r="U6771" s="453">
        <v>7500</v>
      </c>
      <c r="V6771" s="590" t="s">
        <v>7</v>
      </c>
    </row>
    <row r="6772" spans="2:22" ht="123.95" customHeight="1" x14ac:dyDescent="0.25">
      <c r="B6772" s="334" t="s">
        <v>2594</v>
      </c>
      <c r="C6772" s="556" t="s">
        <v>3420</v>
      </c>
      <c r="D6772" s="332" t="s">
        <v>3421</v>
      </c>
      <c r="E6772" s="377" t="s">
        <v>2955</v>
      </c>
      <c r="F6772" s="276" t="s">
        <v>4792</v>
      </c>
      <c r="G6772" s="276" t="s">
        <v>7</v>
      </c>
      <c r="H6772" s="583" t="s">
        <v>1094</v>
      </c>
      <c r="I6772" s="276">
        <v>2023</v>
      </c>
      <c r="J6772" s="56">
        <v>10</v>
      </c>
      <c r="K6772" s="589" t="s">
        <v>3422</v>
      </c>
      <c r="L6772" s="276" t="s">
        <v>4312</v>
      </c>
      <c r="M6772" s="205" t="s">
        <v>3423</v>
      </c>
      <c r="N6772" s="589" t="s">
        <v>2449</v>
      </c>
      <c r="O6772" s="276">
        <v>1</v>
      </c>
      <c r="P6772" s="590">
        <v>4</v>
      </c>
      <c r="Q6772" s="590" t="s">
        <v>185</v>
      </c>
      <c r="R6772" s="68" t="s">
        <v>2259</v>
      </c>
      <c r="S6772" s="279">
        <v>710</v>
      </c>
      <c r="T6772" s="158">
        <v>1.05</v>
      </c>
      <c r="U6772" s="459">
        <v>2982</v>
      </c>
      <c r="V6772" s="590" t="s">
        <v>7</v>
      </c>
    </row>
    <row r="6773" spans="2:22" ht="126" x14ac:dyDescent="0.25">
      <c r="B6773" s="334" t="s">
        <v>2594</v>
      </c>
      <c r="C6773" s="567" t="s">
        <v>3420</v>
      </c>
      <c r="D6773" s="329" t="s">
        <v>3421</v>
      </c>
      <c r="E6773" s="377" t="s">
        <v>2955</v>
      </c>
      <c r="F6773" s="276" t="s">
        <v>4792</v>
      </c>
      <c r="G6773" s="276" t="s">
        <v>7</v>
      </c>
      <c r="H6773" s="583" t="s">
        <v>1094</v>
      </c>
      <c r="I6773" s="276">
        <v>2023</v>
      </c>
      <c r="J6773" s="56">
        <v>10</v>
      </c>
      <c r="K6773" s="589" t="s">
        <v>3424</v>
      </c>
      <c r="L6773" s="276" t="s">
        <v>4312</v>
      </c>
      <c r="M6773" s="276" t="s">
        <v>3423</v>
      </c>
      <c r="N6773" s="589" t="s">
        <v>2449</v>
      </c>
      <c r="O6773" s="276">
        <v>1</v>
      </c>
      <c r="P6773" s="590">
        <v>5</v>
      </c>
      <c r="Q6773" s="590" t="s">
        <v>185</v>
      </c>
      <c r="R6773" s="68" t="s">
        <v>2258</v>
      </c>
      <c r="S6773" s="279">
        <v>750</v>
      </c>
      <c r="T6773" s="158">
        <v>1.05</v>
      </c>
      <c r="U6773" s="459">
        <v>3937.5</v>
      </c>
      <c r="V6773" s="590" t="s">
        <v>7</v>
      </c>
    </row>
    <row r="6774" spans="2:22" ht="126" x14ac:dyDescent="0.25">
      <c r="B6774" s="334" t="s">
        <v>2594</v>
      </c>
      <c r="C6774" s="567" t="s">
        <v>3420</v>
      </c>
      <c r="D6774" s="329" t="s">
        <v>3421</v>
      </c>
      <c r="E6774" s="377" t="s">
        <v>2955</v>
      </c>
      <c r="F6774" s="276" t="s">
        <v>4792</v>
      </c>
      <c r="G6774" s="276" t="s">
        <v>7</v>
      </c>
      <c r="H6774" s="583" t="s">
        <v>1094</v>
      </c>
      <c r="I6774" s="276">
        <v>2023</v>
      </c>
      <c r="J6774" s="56">
        <v>10</v>
      </c>
      <c r="K6774" s="589" t="s">
        <v>3425</v>
      </c>
      <c r="L6774" s="276" t="s">
        <v>4312</v>
      </c>
      <c r="M6774" s="276" t="s">
        <v>3423</v>
      </c>
      <c r="N6774" s="589" t="s">
        <v>2449</v>
      </c>
      <c r="O6774" s="276">
        <v>1</v>
      </c>
      <c r="P6774" s="590">
        <v>1</v>
      </c>
      <c r="Q6774" s="590" t="s">
        <v>185</v>
      </c>
      <c r="R6774" s="68" t="s">
        <v>2444</v>
      </c>
      <c r="S6774" s="279">
        <v>2225</v>
      </c>
      <c r="T6774" s="158">
        <v>1.05</v>
      </c>
      <c r="U6774" s="459">
        <v>2336.25</v>
      </c>
      <c r="V6774" s="590" t="s">
        <v>7</v>
      </c>
    </row>
    <row r="6775" spans="2:22" ht="126" x14ac:dyDescent="0.25">
      <c r="B6775" s="334" t="s">
        <v>2594</v>
      </c>
      <c r="C6775" s="567" t="s">
        <v>3420</v>
      </c>
      <c r="D6775" s="329" t="s">
        <v>3421</v>
      </c>
      <c r="E6775" s="377" t="s">
        <v>2955</v>
      </c>
      <c r="F6775" s="276" t="s">
        <v>4792</v>
      </c>
      <c r="G6775" s="276" t="s">
        <v>7</v>
      </c>
      <c r="H6775" s="583" t="s">
        <v>1094</v>
      </c>
      <c r="I6775" s="276">
        <v>2023</v>
      </c>
      <c r="J6775" s="56">
        <v>10</v>
      </c>
      <c r="K6775" s="589" t="s">
        <v>3426</v>
      </c>
      <c r="L6775" s="276" t="s">
        <v>4312</v>
      </c>
      <c r="M6775" s="276" t="s">
        <v>3423</v>
      </c>
      <c r="N6775" s="589" t="s">
        <v>2449</v>
      </c>
      <c r="O6775" s="276">
        <v>1</v>
      </c>
      <c r="P6775" s="590">
        <v>1</v>
      </c>
      <c r="Q6775" s="590" t="s">
        <v>185</v>
      </c>
      <c r="R6775" s="68" t="s">
        <v>2586</v>
      </c>
      <c r="S6775" s="279">
        <v>2728</v>
      </c>
      <c r="T6775" s="196">
        <v>1.05</v>
      </c>
      <c r="U6775" s="459">
        <v>2864.4</v>
      </c>
      <c r="V6775" s="590" t="s">
        <v>7</v>
      </c>
    </row>
    <row r="6776" spans="2:22" ht="126" x14ac:dyDescent="0.25">
      <c r="B6776" s="334" t="s">
        <v>2594</v>
      </c>
      <c r="C6776" s="567" t="s">
        <v>3420</v>
      </c>
      <c r="D6776" s="329" t="s">
        <v>3421</v>
      </c>
      <c r="E6776" s="69" t="s">
        <v>350</v>
      </c>
      <c r="F6776" s="276" t="s">
        <v>4792</v>
      </c>
      <c r="G6776" s="276" t="s">
        <v>7</v>
      </c>
      <c r="H6776" s="583" t="s">
        <v>1094</v>
      </c>
      <c r="I6776" s="276">
        <v>2023</v>
      </c>
      <c r="J6776" s="56">
        <v>10</v>
      </c>
      <c r="K6776" s="69" t="s">
        <v>3427</v>
      </c>
      <c r="L6776" s="276" t="s">
        <v>4312</v>
      </c>
      <c r="M6776" s="276" t="s">
        <v>3423</v>
      </c>
      <c r="N6776" s="589" t="s">
        <v>2449</v>
      </c>
      <c r="O6776" s="276">
        <v>1</v>
      </c>
      <c r="P6776" s="279">
        <v>1</v>
      </c>
      <c r="Q6776" s="285" t="s">
        <v>156</v>
      </c>
      <c r="R6776" s="68" t="s">
        <v>283</v>
      </c>
      <c r="S6776" s="279">
        <v>3000</v>
      </c>
      <c r="T6776" s="276">
        <v>1</v>
      </c>
      <c r="U6776" s="459">
        <v>3000</v>
      </c>
      <c r="V6776" s="590" t="s">
        <v>7</v>
      </c>
    </row>
    <row r="6777" spans="2:22" ht="123.95" customHeight="1" x14ac:dyDescent="0.25">
      <c r="B6777" s="334" t="s">
        <v>2594</v>
      </c>
      <c r="C6777" s="567" t="s">
        <v>3420</v>
      </c>
      <c r="D6777" s="329" t="s">
        <v>3421</v>
      </c>
      <c r="E6777" s="63" t="s">
        <v>167</v>
      </c>
      <c r="F6777" s="276" t="s">
        <v>4793</v>
      </c>
      <c r="G6777" s="276" t="s">
        <v>7</v>
      </c>
      <c r="H6777" s="583" t="s">
        <v>1094</v>
      </c>
      <c r="I6777" s="276">
        <v>2023</v>
      </c>
      <c r="J6777" s="56">
        <v>10</v>
      </c>
      <c r="K6777" s="590" t="s">
        <v>141</v>
      </c>
      <c r="L6777" s="276" t="s">
        <v>4312</v>
      </c>
      <c r="M6777" s="276" t="s">
        <v>3423</v>
      </c>
      <c r="N6777" s="589" t="s">
        <v>2449</v>
      </c>
      <c r="O6777" s="276">
        <v>1</v>
      </c>
      <c r="P6777" s="590">
        <v>3.8730000000000002</v>
      </c>
      <c r="Q6777" s="590" t="s">
        <v>140</v>
      </c>
      <c r="R6777" s="68" t="s">
        <v>255</v>
      </c>
      <c r="S6777" s="279">
        <v>767</v>
      </c>
      <c r="T6777" s="590">
        <v>1.42</v>
      </c>
      <c r="U6777" s="459">
        <v>4218.2392200000004</v>
      </c>
      <c r="V6777" s="590" t="s">
        <v>7</v>
      </c>
    </row>
    <row r="6778" spans="2:22" ht="126" x14ac:dyDescent="0.25">
      <c r="B6778" s="334" t="s">
        <v>2594</v>
      </c>
      <c r="C6778" s="567" t="s">
        <v>3420</v>
      </c>
      <c r="D6778" s="329" t="s">
        <v>3421</v>
      </c>
      <c r="E6778" s="63" t="s">
        <v>168</v>
      </c>
      <c r="F6778" s="276" t="s">
        <v>4793</v>
      </c>
      <c r="G6778" s="276" t="s">
        <v>7</v>
      </c>
      <c r="H6778" s="583" t="s">
        <v>1094</v>
      </c>
      <c r="I6778" s="276">
        <v>2023</v>
      </c>
      <c r="J6778" s="56">
        <v>10</v>
      </c>
      <c r="K6778" s="590" t="s">
        <v>141</v>
      </c>
      <c r="L6778" s="276" t="s">
        <v>4312</v>
      </c>
      <c r="M6778" s="276" t="s">
        <v>3423</v>
      </c>
      <c r="N6778" s="589" t="s">
        <v>2449</v>
      </c>
      <c r="O6778" s="276">
        <v>1</v>
      </c>
      <c r="P6778" s="590">
        <v>3.8730000000000002</v>
      </c>
      <c r="Q6778" s="590" t="s">
        <v>140</v>
      </c>
      <c r="R6778" s="68" t="s">
        <v>2243</v>
      </c>
      <c r="S6778" s="279">
        <v>699</v>
      </c>
      <c r="T6778" s="590">
        <v>1.04</v>
      </c>
      <c r="U6778" s="459">
        <v>2815.5160800000003</v>
      </c>
      <c r="V6778" s="590" t="s">
        <v>7</v>
      </c>
    </row>
    <row r="6779" spans="2:22" ht="126" x14ac:dyDescent="0.25">
      <c r="B6779" s="334" t="s">
        <v>2594</v>
      </c>
      <c r="C6779" s="567" t="s">
        <v>3420</v>
      </c>
      <c r="D6779" s="329" t="s">
        <v>3421</v>
      </c>
      <c r="E6779" s="377" t="s">
        <v>3431</v>
      </c>
      <c r="F6779" s="276" t="s">
        <v>4793</v>
      </c>
      <c r="G6779" s="276" t="s">
        <v>7</v>
      </c>
      <c r="H6779" s="583" t="s">
        <v>1094</v>
      </c>
      <c r="I6779" s="276">
        <v>2023</v>
      </c>
      <c r="J6779" s="56">
        <v>10</v>
      </c>
      <c r="K6779" s="590" t="s">
        <v>3428</v>
      </c>
      <c r="L6779" s="276" t="s">
        <v>4312</v>
      </c>
      <c r="M6779" s="276" t="s">
        <v>3423</v>
      </c>
      <c r="N6779" s="589" t="s">
        <v>2449</v>
      </c>
      <c r="O6779" s="276">
        <v>1</v>
      </c>
      <c r="P6779" s="590">
        <v>3.8730000000000002</v>
      </c>
      <c r="Q6779" s="385" t="s">
        <v>140</v>
      </c>
      <c r="R6779" s="68" t="s">
        <v>2430</v>
      </c>
      <c r="S6779" s="279">
        <v>413</v>
      </c>
      <c r="T6779" s="590">
        <v>1.04</v>
      </c>
      <c r="U6779" s="459">
        <v>1663.5309600000001</v>
      </c>
      <c r="V6779" s="590" t="s">
        <v>7</v>
      </c>
    </row>
    <row r="6780" spans="2:22" ht="126" x14ac:dyDescent="0.25">
      <c r="B6780" s="334" t="s">
        <v>2594</v>
      </c>
      <c r="C6780" s="567" t="s">
        <v>3420</v>
      </c>
      <c r="D6780" s="329" t="s">
        <v>3421</v>
      </c>
      <c r="E6780" s="63" t="s">
        <v>167</v>
      </c>
      <c r="F6780" s="276" t="s">
        <v>4794</v>
      </c>
      <c r="G6780" s="276" t="s">
        <v>7</v>
      </c>
      <c r="H6780" s="583" t="s">
        <v>1094</v>
      </c>
      <c r="I6780" s="276">
        <v>2023</v>
      </c>
      <c r="J6780" s="590">
        <v>0.4</v>
      </c>
      <c r="K6780" s="590" t="s">
        <v>141</v>
      </c>
      <c r="L6780" s="276" t="s">
        <v>4312</v>
      </c>
      <c r="M6780" s="276" t="s">
        <v>3423</v>
      </c>
      <c r="N6780" s="589" t="s">
        <v>2449</v>
      </c>
      <c r="O6780" s="276">
        <v>1</v>
      </c>
      <c r="P6780" s="590">
        <v>5.6260000000000003</v>
      </c>
      <c r="Q6780" s="590" t="s">
        <v>140</v>
      </c>
      <c r="R6780" s="68" t="s">
        <v>2265</v>
      </c>
      <c r="S6780" s="279">
        <v>499</v>
      </c>
      <c r="T6780" s="590">
        <v>1.66</v>
      </c>
      <c r="U6780" s="459">
        <v>4660.2408400000004</v>
      </c>
      <c r="V6780" s="590" t="s">
        <v>7</v>
      </c>
    </row>
    <row r="6781" spans="2:22" ht="126" x14ac:dyDescent="0.25">
      <c r="B6781" s="334" t="s">
        <v>2594</v>
      </c>
      <c r="C6781" s="567" t="s">
        <v>3420</v>
      </c>
      <c r="D6781" s="329" t="s">
        <v>3421</v>
      </c>
      <c r="E6781" s="63" t="s">
        <v>168</v>
      </c>
      <c r="F6781" s="276" t="s">
        <v>4794</v>
      </c>
      <c r="G6781" s="276" t="s">
        <v>7</v>
      </c>
      <c r="H6781" s="583" t="s">
        <v>1094</v>
      </c>
      <c r="I6781" s="276">
        <v>2023</v>
      </c>
      <c r="J6781" s="590">
        <v>0.4</v>
      </c>
      <c r="K6781" s="590" t="s">
        <v>141</v>
      </c>
      <c r="L6781" s="276" t="s">
        <v>4312</v>
      </c>
      <c r="M6781" s="276" t="s">
        <v>3423</v>
      </c>
      <c r="N6781" s="589" t="s">
        <v>2449</v>
      </c>
      <c r="O6781" s="276">
        <v>1</v>
      </c>
      <c r="P6781" s="590">
        <v>20.645</v>
      </c>
      <c r="Q6781" s="590" t="s">
        <v>140</v>
      </c>
      <c r="R6781" s="68" t="s">
        <v>2247</v>
      </c>
      <c r="S6781" s="279">
        <v>517</v>
      </c>
      <c r="T6781" s="590">
        <v>1.04</v>
      </c>
      <c r="U6781" s="459">
        <v>11100.4036</v>
      </c>
      <c r="V6781" s="590" t="s">
        <v>7</v>
      </c>
    </row>
    <row r="6782" spans="2:22" ht="126" x14ac:dyDescent="0.25">
      <c r="B6782" s="334" t="s">
        <v>2594</v>
      </c>
      <c r="C6782" s="567" t="s">
        <v>3420</v>
      </c>
      <c r="D6782" s="329" t="s">
        <v>3421</v>
      </c>
      <c r="E6782" s="377" t="s">
        <v>3431</v>
      </c>
      <c r="F6782" s="276" t="s">
        <v>4794</v>
      </c>
      <c r="G6782" s="276" t="s">
        <v>7</v>
      </c>
      <c r="H6782" s="583" t="s">
        <v>1094</v>
      </c>
      <c r="I6782" s="276">
        <v>2023</v>
      </c>
      <c r="J6782" s="590">
        <v>0.4</v>
      </c>
      <c r="K6782" s="590" t="s">
        <v>3429</v>
      </c>
      <c r="L6782" s="276" t="s">
        <v>4312</v>
      </c>
      <c r="M6782" s="276" t="s">
        <v>3423</v>
      </c>
      <c r="N6782" s="589" t="s">
        <v>2449</v>
      </c>
      <c r="O6782" s="276">
        <v>1</v>
      </c>
      <c r="P6782" s="590">
        <v>20.645</v>
      </c>
      <c r="Q6782" s="385" t="s">
        <v>140</v>
      </c>
      <c r="R6782" s="68" t="s">
        <v>2285</v>
      </c>
      <c r="S6782" s="279">
        <v>249</v>
      </c>
      <c r="T6782" s="590">
        <v>1.04</v>
      </c>
      <c r="U6782" s="459">
        <v>5346.2291999999998</v>
      </c>
      <c r="V6782" s="590" t="s">
        <v>7</v>
      </c>
    </row>
    <row r="6783" spans="2:22" ht="126" x14ac:dyDescent="0.25">
      <c r="B6783" s="334" t="s">
        <v>2594</v>
      </c>
      <c r="C6783" s="567" t="s">
        <v>3420</v>
      </c>
      <c r="D6783" s="329" t="s">
        <v>3421</v>
      </c>
      <c r="E6783" s="63" t="s">
        <v>201</v>
      </c>
      <c r="F6783" s="276" t="s">
        <v>4794</v>
      </c>
      <c r="G6783" s="276" t="s">
        <v>7</v>
      </c>
      <c r="H6783" s="583" t="s">
        <v>1094</v>
      </c>
      <c r="I6783" s="276">
        <v>2023</v>
      </c>
      <c r="J6783" s="590">
        <v>0.4</v>
      </c>
      <c r="K6783" s="276" t="s">
        <v>4204</v>
      </c>
      <c r="L6783" s="276" t="s">
        <v>4312</v>
      </c>
      <c r="M6783" s="276" t="s">
        <v>3423</v>
      </c>
      <c r="N6783" s="589" t="s">
        <v>2449</v>
      </c>
      <c r="O6783" s="276">
        <v>1</v>
      </c>
      <c r="P6783" s="149">
        <v>1</v>
      </c>
      <c r="Q6783" s="590" t="s">
        <v>214</v>
      </c>
      <c r="R6783" s="68" t="s">
        <v>206</v>
      </c>
      <c r="S6783" s="279">
        <v>561</v>
      </c>
      <c r="T6783" s="205">
        <v>1</v>
      </c>
      <c r="U6783" s="459">
        <v>561</v>
      </c>
      <c r="V6783" s="590" t="s">
        <v>7</v>
      </c>
    </row>
    <row r="6784" spans="2:22" ht="126" x14ac:dyDescent="0.25">
      <c r="B6784" s="334" t="s">
        <v>2594</v>
      </c>
      <c r="C6784" s="567" t="s">
        <v>3420</v>
      </c>
      <c r="D6784" s="329" t="s">
        <v>3421</v>
      </c>
      <c r="E6784" s="377" t="s">
        <v>937</v>
      </c>
      <c r="F6784" s="276" t="s">
        <v>4795</v>
      </c>
      <c r="G6784" s="276" t="s">
        <v>7</v>
      </c>
      <c r="H6784" s="583" t="s">
        <v>1094</v>
      </c>
      <c r="I6784" s="276">
        <v>2023</v>
      </c>
      <c r="J6784" s="590">
        <v>0.4</v>
      </c>
      <c r="K6784" s="590" t="s">
        <v>3430</v>
      </c>
      <c r="L6784" s="276" t="s">
        <v>4312</v>
      </c>
      <c r="M6784" s="276" t="s">
        <v>3423</v>
      </c>
      <c r="N6784" s="589" t="s">
        <v>2449</v>
      </c>
      <c r="O6784" s="276">
        <v>1</v>
      </c>
      <c r="P6784" s="370">
        <v>1.542</v>
      </c>
      <c r="Q6784" s="278" t="s">
        <v>246</v>
      </c>
      <c r="R6784" s="68" t="s">
        <v>2325</v>
      </c>
      <c r="S6784" s="279">
        <v>539</v>
      </c>
      <c r="T6784" s="295">
        <v>1.08</v>
      </c>
      <c r="U6784" s="459">
        <v>897.62904000000015</v>
      </c>
      <c r="V6784" s="590" t="s">
        <v>7</v>
      </c>
    </row>
    <row r="6785" spans="2:22" ht="126" x14ac:dyDescent="0.25">
      <c r="B6785" s="334" t="s">
        <v>2594</v>
      </c>
      <c r="C6785" s="567" t="s">
        <v>3420</v>
      </c>
      <c r="D6785" s="329" t="s">
        <v>3421</v>
      </c>
      <c r="E6785" s="377" t="s">
        <v>742</v>
      </c>
      <c r="F6785" s="276" t="s">
        <v>4795</v>
      </c>
      <c r="G6785" s="276" t="s">
        <v>7</v>
      </c>
      <c r="H6785" s="583" t="s">
        <v>1094</v>
      </c>
      <c r="I6785" s="276">
        <v>2023</v>
      </c>
      <c r="J6785" s="590">
        <v>0.4</v>
      </c>
      <c r="K6785" s="589" t="s">
        <v>3326</v>
      </c>
      <c r="L6785" s="276" t="s">
        <v>4312</v>
      </c>
      <c r="M6785" s="276" t="s">
        <v>3423</v>
      </c>
      <c r="N6785" s="589" t="s">
        <v>2449</v>
      </c>
      <c r="O6785" s="276">
        <v>1</v>
      </c>
      <c r="P6785" s="370">
        <v>1.542</v>
      </c>
      <c r="Q6785" s="377" t="s">
        <v>143</v>
      </c>
      <c r="R6785" s="68" t="s">
        <v>2319</v>
      </c>
      <c r="S6785" s="279">
        <v>496</v>
      </c>
      <c r="T6785" s="276">
        <v>1</v>
      </c>
      <c r="U6785" s="459">
        <v>764.83199999999999</v>
      </c>
      <c r="V6785" s="590" t="s">
        <v>7</v>
      </c>
    </row>
    <row r="6786" spans="2:22" ht="126" x14ac:dyDescent="0.25">
      <c r="B6786" s="334" t="s">
        <v>2594</v>
      </c>
      <c r="C6786" s="567" t="s">
        <v>3420</v>
      </c>
      <c r="D6786" s="329" t="s">
        <v>3421</v>
      </c>
      <c r="E6786" s="414" t="s">
        <v>740</v>
      </c>
      <c r="F6786" s="583" t="s">
        <v>4795</v>
      </c>
      <c r="G6786" s="276" t="s">
        <v>7</v>
      </c>
      <c r="H6786" s="583" t="s">
        <v>1094</v>
      </c>
      <c r="I6786" s="276">
        <v>2023</v>
      </c>
      <c r="J6786" s="501">
        <v>0.4</v>
      </c>
      <c r="K6786" s="79" t="s">
        <v>2305</v>
      </c>
      <c r="L6786" s="276" t="s">
        <v>4312</v>
      </c>
      <c r="M6786" s="276" t="s">
        <v>3423</v>
      </c>
      <c r="N6786" s="589" t="s">
        <v>2449</v>
      </c>
      <c r="O6786" s="276">
        <v>1</v>
      </c>
      <c r="P6786" s="370">
        <v>1.542</v>
      </c>
      <c r="Q6786" s="278" t="s">
        <v>140</v>
      </c>
      <c r="R6786" s="68" t="s">
        <v>363</v>
      </c>
      <c r="S6786" s="279">
        <v>611</v>
      </c>
      <c r="T6786" s="276">
        <v>1</v>
      </c>
      <c r="U6786" s="459">
        <v>942.16200000000003</v>
      </c>
      <c r="V6786" s="590" t="s">
        <v>7</v>
      </c>
    </row>
    <row r="6787" spans="2:22" ht="126" x14ac:dyDescent="0.25">
      <c r="B6787" s="334" t="s">
        <v>2594</v>
      </c>
      <c r="C6787" s="567" t="s">
        <v>3420</v>
      </c>
      <c r="D6787" s="329" t="s">
        <v>3421</v>
      </c>
      <c r="E6787" s="413" t="s">
        <v>26</v>
      </c>
      <c r="F6787" s="276" t="s">
        <v>7</v>
      </c>
      <c r="G6787" s="276" t="s">
        <v>7</v>
      </c>
      <c r="H6787" s="583" t="s">
        <v>7</v>
      </c>
      <c r="I6787" s="583">
        <v>2023</v>
      </c>
      <c r="J6787" s="276" t="s">
        <v>7</v>
      </c>
      <c r="K6787" s="276" t="s">
        <v>7</v>
      </c>
      <c r="L6787" s="276" t="s">
        <v>7</v>
      </c>
      <c r="M6787" s="276" t="s">
        <v>7</v>
      </c>
      <c r="N6787" s="276" t="s">
        <v>7</v>
      </c>
      <c r="O6787" s="276" t="s">
        <v>7</v>
      </c>
      <c r="P6787" s="276" t="s">
        <v>7</v>
      </c>
      <c r="Q6787" s="276" t="s">
        <v>7</v>
      </c>
      <c r="R6787" s="68" t="s">
        <v>7</v>
      </c>
      <c r="S6787" s="279" t="s">
        <v>7</v>
      </c>
      <c r="T6787" s="276" t="s">
        <v>7</v>
      </c>
      <c r="U6787" s="455">
        <v>48089.932939999999</v>
      </c>
      <c r="V6787" s="590" t="s">
        <v>7</v>
      </c>
    </row>
    <row r="6788" spans="2:22" ht="126" x14ac:dyDescent="0.25">
      <c r="B6788" s="297" t="s">
        <v>2283</v>
      </c>
      <c r="C6788" s="568" t="s">
        <v>3438</v>
      </c>
      <c r="D6788" s="377" t="s">
        <v>3530</v>
      </c>
      <c r="E6788" s="377" t="s">
        <v>350</v>
      </c>
      <c r="F6788" s="377" t="s">
        <v>5101</v>
      </c>
      <c r="G6788" s="583" t="s">
        <v>7</v>
      </c>
      <c r="H6788" s="583" t="s">
        <v>154</v>
      </c>
      <c r="I6788" s="377">
        <v>2023</v>
      </c>
      <c r="J6788" s="377" t="s">
        <v>7</v>
      </c>
      <c r="K6788" s="377" t="s">
        <v>3054</v>
      </c>
      <c r="L6788" s="590" t="s">
        <v>979</v>
      </c>
      <c r="M6788" s="384">
        <v>44854</v>
      </c>
      <c r="N6788" s="377" t="s">
        <v>3383</v>
      </c>
      <c r="O6788" s="377">
        <v>1</v>
      </c>
      <c r="P6788" s="377">
        <v>1</v>
      </c>
      <c r="Q6788" s="377" t="s">
        <v>156</v>
      </c>
      <c r="R6788" s="68" t="s">
        <v>679</v>
      </c>
      <c r="S6788" s="279">
        <v>70</v>
      </c>
      <c r="T6788" s="377">
        <v>1</v>
      </c>
      <c r="U6788" s="459">
        <v>70</v>
      </c>
      <c r="V6788" s="590" t="s">
        <v>7</v>
      </c>
    </row>
    <row r="6789" spans="2:22" ht="126" x14ac:dyDescent="0.25">
      <c r="B6789" s="297" t="s">
        <v>2283</v>
      </c>
      <c r="C6789" s="568" t="s">
        <v>3438</v>
      </c>
      <c r="D6789" s="377" t="s">
        <v>3530</v>
      </c>
      <c r="E6789" s="377" t="s">
        <v>2955</v>
      </c>
      <c r="F6789" s="377" t="s">
        <v>5101</v>
      </c>
      <c r="G6789" s="583" t="s">
        <v>7</v>
      </c>
      <c r="H6789" s="583" t="s">
        <v>154</v>
      </c>
      <c r="I6789" s="377">
        <v>2023</v>
      </c>
      <c r="J6789" s="377">
        <v>10</v>
      </c>
      <c r="K6789" s="377" t="s">
        <v>3439</v>
      </c>
      <c r="L6789" s="590" t="s">
        <v>979</v>
      </c>
      <c r="M6789" s="384">
        <v>44854</v>
      </c>
      <c r="N6789" s="377" t="s">
        <v>3383</v>
      </c>
      <c r="O6789" s="377">
        <v>1</v>
      </c>
      <c r="P6789" s="377">
        <v>2</v>
      </c>
      <c r="Q6789" s="377" t="s">
        <v>214</v>
      </c>
      <c r="R6789" s="68" t="s">
        <v>2258</v>
      </c>
      <c r="S6789" s="279">
        <v>750</v>
      </c>
      <c r="T6789" s="377">
        <v>1.05</v>
      </c>
      <c r="U6789" s="459">
        <v>1575</v>
      </c>
      <c r="V6789" s="590" t="s">
        <v>7</v>
      </c>
    </row>
    <row r="6790" spans="2:22" ht="126" x14ac:dyDescent="0.25">
      <c r="B6790" s="297" t="s">
        <v>2283</v>
      </c>
      <c r="C6790" s="568" t="s">
        <v>3438</v>
      </c>
      <c r="D6790" s="377" t="s">
        <v>3530</v>
      </c>
      <c r="E6790" s="377" t="s">
        <v>1063</v>
      </c>
      <c r="F6790" s="583" t="s">
        <v>4384</v>
      </c>
      <c r="G6790" s="583" t="s">
        <v>7</v>
      </c>
      <c r="H6790" s="583" t="s">
        <v>154</v>
      </c>
      <c r="I6790" s="377">
        <v>2023</v>
      </c>
      <c r="J6790" s="377">
        <v>10</v>
      </c>
      <c r="K6790" s="377" t="s">
        <v>141</v>
      </c>
      <c r="L6790" s="590" t="s">
        <v>979</v>
      </c>
      <c r="M6790" s="384">
        <v>44854</v>
      </c>
      <c r="N6790" s="377" t="s">
        <v>3383</v>
      </c>
      <c r="O6790" s="377">
        <v>1</v>
      </c>
      <c r="P6790" s="377">
        <v>1.2</v>
      </c>
      <c r="Q6790" s="377" t="s">
        <v>140</v>
      </c>
      <c r="R6790" s="68" t="s">
        <v>255</v>
      </c>
      <c r="S6790" s="279">
        <v>767</v>
      </c>
      <c r="T6790" s="377">
        <v>1.42</v>
      </c>
      <c r="U6790" s="459">
        <v>1306.9679999999998</v>
      </c>
      <c r="V6790" s="590" t="s">
        <v>7</v>
      </c>
    </row>
    <row r="6791" spans="2:22" ht="126" x14ac:dyDescent="0.25">
      <c r="B6791" s="297" t="s">
        <v>2283</v>
      </c>
      <c r="C6791" s="568" t="s">
        <v>3438</v>
      </c>
      <c r="D6791" s="377" t="s">
        <v>3530</v>
      </c>
      <c r="E6791" s="377" t="s">
        <v>998</v>
      </c>
      <c r="F6791" s="583" t="s">
        <v>4384</v>
      </c>
      <c r="G6791" s="583" t="s">
        <v>7</v>
      </c>
      <c r="H6791" s="583" t="s">
        <v>154</v>
      </c>
      <c r="I6791" s="377">
        <v>2023</v>
      </c>
      <c r="J6791" s="377">
        <v>10</v>
      </c>
      <c r="K6791" s="377" t="s">
        <v>141</v>
      </c>
      <c r="L6791" s="590" t="s">
        <v>979</v>
      </c>
      <c r="M6791" s="384">
        <v>44854</v>
      </c>
      <c r="N6791" s="377" t="s">
        <v>3383</v>
      </c>
      <c r="O6791" s="377">
        <v>1</v>
      </c>
      <c r="P6791" s="377">
        <v>1.2</v>
      </c>
      <c r="Q6791" s="377" t="s">
        <v>140</v>
      </c>
      <c r="R6791" s="68" t="s">
        <v>256</v>
      </c>
      <c r="S6791" s="279">
        <v>699</v>
      </c>
      <c r="T6791" s="377">
        <v>1.04</v>
      </c>
      <c r="U6791" s="459">
        <v>872.35199999999998</v>
      </c>
      <c r="V6791" s="590" t="s">
        <v>7</v>
      </c>
    </row>
    <row r="6792" spans="2:22" ht="126" x14ac:dyDescent="0.25">
      <c r="B6792" s="297" t="s">
        <v>2283</v>
      </c>
      <c r="C6792" s="568" t="s">
        <v>3438</v>
      </c>
      <c r="D6792" s="377" t="s">
        <v>3530</v>
      </c>
      <c r="E6792" s="377" t="s">
        <v>3431</v>
      </c>
      <c r="F6792" s="583" t="s">
        <v>4384</v>
      </c>
      <c r="G6792" s="583" t="s">
        <v>7</v>
      </c>
      <c r="H6792" s="583" t="s">
        <v>154</v>
      </c>
      <c r="I6792" s="377">
        <v>2023</v>
      </c>
      <c r="J6792" s="377">
        <v>10</v>
      </c>
      <c r="K6792" s="377" t="s">
        <v>3432</v>
      </c>
      <c r="L6792" s="590" t="s">
        <v>979</v>
      </c>
      <c r="M6792" s="384">
        <v>44854</v>
      </c>
      <c r="N6792" s="377" t="s">
        <v>3383</v>
      </c>
      <c r="O6792" s="377">
        <v>1</v>
      </c>
      <c r="P6792" s="377">
        <v>3.6</v>
      </c>
      <c r="Q6792" s="377" t="s">
        <v>140</v>
      </c>
      <c r="R6792" s="68" t="s">
        <v>2300</v>
      </c>
      <c r="S6792" s="279">
        <v>400</v>
      </c>
      <c r="T6792" s="377">
        <v>1.04</v>
      </c>
      <c r="U6792" s="459">
        <v>1497.6000000000001</v>
      </c>
      <c r="V6792" s="590" t="s">
        <v>7</v>
      </c>
    </row>
    <row r="6793" spans="2:22" ht="126" x14ac:dyDescent="0.25">
      <c r="B6793" s="297" t="s">
        <v>2283</v>
      </c>
      <c r="C6793" s="568" t="s">
        <v>3438</v>
      </c>
      <c r="D6793" s="377" t="s">
        <v>3530</v>
      </c>
      <c r="E6793" s="377" t="s">
        <v>1063</v>
      </c>
      <c r="F6793" s="583" t="s">
        <v>5102</v>
      </c>
      <c r="G6793" s="583" t="s">
        <v>7</v>
      </c>
      <c r="H6793" s="583" t="s">
        <v>154</v>
      </c>
      <c r="I6793" s="377">
        <v>2023</v>
      </c>
      <c r="J6793" s="377">
        <v>0.4</v>
      </c>
      <c r="K6793" s="377" t="s">
        <v>141</v>
      </c>
      <c r="L6793" s="590" t="s">
        <v>979</v>
      </c>
      <c r="M6793" s="384">
        <v>44854</v>
      </c>
      <c r="N6793" s="377" t="s">
        <v>3383</v>
      </c>
      <c r="O6793" s="377">
        <v>1</v>
      </c>
      <c r="P6793" s="377">
        <v>3.5000000000000003E-2</v>
      </c>
      <c r="Q6793" s="377" t="s">
        <v>140</v>
      </c>
      <c r="R6793" s="68" t="s">
        <v>2265</v>
      </c>
      <c r="S6793" s="279">
        <v>499</v>
      </c>
      <c r="T6793" s="377">
        <v>1.66</v>
      </c>
      <c r="U6793" s="459">
        <v>28.991900000000005</v>
      </c>
      <c r="V6793" s="590" t="s">
        <v>7</v>
      </c>
    </row>
    <row r="6794" spans="2:22" ht="126" x14ac:dyDescent="0.25">
      <c r="B6794" s="297" t="s">
        <v>2283</v>
      </c>
      <c r="C6794" s="568" t="s">
        <v>3438</v>
      </c>
      <c r="D6794" s="377" t="s">
        <v>3530</v>
      </c>
      <c r="E6794" s="377" t="s">
        <v>998</v>
      </c>
      <c r="F6794" s="583" t="s">
        <v>5102</v>
      </c>
      <c r="G6794" s="583" t="s">
        <v>7</v>
      </c>
      <c r="H6794" s="583" t="s">
        <v>154</v>
      </c>
      <c r="I6794" s="377">
        <v>2023</v>
      </c>
      <c r="J6794" s="377">
        <v>0.4</v>
      </c>
      <c r="K6794" s="377" t="s">
        <v>141</v>
      </c>
      <c r="L6794" s="590" t="s">
        <v>979</v>
      </c>
      <c r="M6794" s="384">
        <v>44854</v>
      </c>
      <c r="N6794" s="377" t="s">
        <v>3383</v>
      </c>
      <c r="O6794" s="377">
        <v>1</v>
      </c>
      <c r="P6794" s="377">
        <v>3.5000000000000003E-2</v>
      </c>
      <c r="Q6794" s="377" t="s">
        <v>140</v>
      </c>
      <c r="R6794" s="68" t="s">
        <v>2266</v>
      </c>
      <c r="S6794" s="279">
        <v>517</v>
      </c>
      <c r="T6794" s="377">
        <v>1.04</v>
      </c>
      <c r="U6794" s="459">
        <v>18.818800000000003</v>
      </c>
      <c r="V6794" s="590" t="s">
        <v>7</v>
      </c>
    </row>
    <row r="6795" spans="2:22" ht="126" x14ac:dyDescent="0.25">
      <c r="B6795" s="297" t="s">
        <v>2283</v>
      </c>
      <c r="C6795" s="568" t="s">
        <v>3438</v>
      </c>
      <c r="D6795" s="377" t="s">
        <v>3530</v>
      </c>
      <c r="E6795" s="377" t="s">
        <v>3431</v>
      </c>
      <c r="F6795" s="583" t="s">
        <v>5102</v>
      </c>
      <c r="G6795" s="583" t="s">
        <v>7</v>
      </c>
      <c r="H6795" s="583" t="s">
        <v>154</v>
      </c>
      <c r="I6795" s="377">
        <v>2023</v>
      </c>
      <c r="J6795" s="377">
        <v>0.4</v>
      </c>
      <c r="K6795" s="377" t="s">
        <v>3433</v>
      </c>
      <c r="L6795" s="590" t="s">
        <v>979</v>
      </c>
      <c r="M6795" s="384">
        <v>44854</v>
      </c>
      <c r="N6795" s="377" t="s">
        <v>3383</v>
      </c>
      <c r="O6795" s="377">
        <v>1</v>
      </c>
      <c r="P6795" s="377">
        <v>3.5000000000000003E-2</v>
      </c>
      <c r="Q6795" s="377" t="s">
        <v>140</v>
      </c>
      <c r="R6795" s="68" t="s">
        <v>2250</v>
      </c>
      <c r="S6795" s="279">
        <v>291</v>
      </c>
      <c r="T6795" s="377">
        <v>1.04</v>
      </c>
      <c r="U6795" s="459">
        <v>10.592400000000001</v>
      </c>
      <c r="V6795" s="590" t="s">
        <v>7</v>
      </c>
    </row>
    <row r="6796" spans="2:22" ht="126" x14ac:dyDescent="0.25">
      <c r="B6796" s="297" t="s">
        <v>2283</v>
      </c>
      <c r="C6796" s="568" t="s">
        <v>3438</v>
      </c>
      <c r="D6796" s="377" t="s">
        <v>3530</v>
      </c>
      <c r="E6796" s="377" t="s">
        <v>1885</v>
      </c>
      <c r="F6796" s="583" t="s">
        <v>4384</v>
      </c>
      <c r="G6796" s="583" t="s">
        <v>7</v>
      </c>
      <c r="H6796" s="583" t="s">
        <v>154</v>
      </c>
      <c r="I6796" s="377">
        <v>2023</v>
      </c>
      <c r="J6796" s="377" t="s">
        <v>7</v>
      </c>
      <c r="K6796" s="377" t="s">
        <v>3434</v>
      </c>
      <c r="L6796" s="590" t="s">
        <v>979</v>
      </c>
      <c r="M6796" s="384">
        <v>44854</v>
      </c>
      <c r="N6796" s="377" t="s">
        <v>3383</v>
      </c>
      <c r="O6796" s="377">
        <v>1</v>
      </c>
      <c r="P6796" s="377">
        <v>0.54</v>
      </c>
      <c r="Q6796" s="377" t="s">
        <v>139</v>
      </c>
      <c r="R6796" s="68" t="s">
        <v>405</v>
      </c>
      <c r="S6796" s="279">
        <v>187</v>
      </c>
      <c r="T6796" s="377">
        <v>1</v>
      </c>
      <c r="U6796" s="459">
        <v>100.98</v>
      </c>
      <c r="V6796" s="590" t="s">
        <v>7</v>
      </c>
    </row>
    <row r="6797" spans="2:22" ht="126" x14ac:dyDescent="0.25">
      <c r="B6797" s="297" t="s">
        <v>2283</v>
      </c>
      <c r="C6797" s="568" t="s">
        <v>3438</v>
      </c>
      <c r="D6797" s="377" t="s">
        <v>3530</v>
      </c>
      <c r="E6797" s="377" t="s">
        <v>3435</v>
      </c>
      <c r="F6797" s="583" t="s">
        <v>4384</v>
      </c>
      <c r="G6797" s="583" t="s">
        <v>7</v>
      </c>
      <c r="H6797" s="583" t="s">
        <v>154</v>
      </c>
      <c r="I6797" s="377">
        <v>2023</v>
      </c>
      <c r="J6797" s="377">
        <v>10</v>
      </c>
      <c r="K6797" s="377" t="s">
        <v>3436</v>
      </c>
      <c r="L6797" s="590" t="s">
        <v>979</v>
      </c>
      <c r="M6797" s="384">
        <v>44854</v>
      </c>
      <c r="N6797" s="377" t="s">
        <v>3383</v>
      </c>
      <c r="O6797" s="377">
        <v>1</v>
      </c>
      <c r="P6797" s="377">
        <v>0.1</v>
      </c>
      <c r="Q6797" s="377" t="s">
        <v>251</v>
      </c>
      <c r="R6797" s="68" t="s">
        <v>252</v>
      </c>
      <c r="S6797" s="279">
        <v>6.9</v>
      </c>
      <c r="T6797" s="377">
        <v>1.17</v>
      </c>
      <c r="U6797" s="459">
        <v>0.80730000000000002</v>
      </c>
      <c r="V6797" s="590" t="s">
        <v>7</v>
      </c>
    </row>
    <row r="6798" spans="2:22" ht="126" x14ac:dyDescent="0.25">
      <c r="B6798" s="297" t="s">
        <v>2283</v>
      </c>
      <c r="C6798" s="568" t="s">
        <v>3438</v>
      </c>
      <c r="D6798" s="377" t="s">
        <v>3530</v>
      </c>
      <c r="E6798" s="377" t="s">
        <v>577</v>
      </c>
      <c r="F6798" s="583" t="s">
        <v>5102</v>
      </c>
      <c r="G6798" s="583" t="s">
        <v>7</v>
      </c>
      <c r="H6798" s="583" t="s">
        <v>154</v>
      </c>
      <c r="I6798" s="377">
        <v>2023</v>
      </c>
      <c r="J6798" s="377">
        <v>0.4</v>
      </c>
      <c r="K6798" s="377" t="s">
        <v>3440</v>
      </c>
      <c r="L6798" s="590" t="s">
        <v>979</v>
      </c>
      <c r="M6798" s="384">
        <v>44854</v>
      </c>
      <c r="N6798" s="377" t="s">
        <v>3383</v>
      </c>
      <c r="O6798" s="377">
        <v>1</v>
      </c>
      <c r="P6798" s="377">
        <v>1</v>
      </c>
      <c r="Q6798" s="377" t="s">
        <v>214</v>
      </c>
      <c r="R6798" s="68" t="s">
        <v>2961</v>
      </c>
      <c r="S6798" s="279">
        <v>165</v>
      </c>
      <c r="T6798" s="377">
        <v>1</v>
      </c>
      <c r="U6798" s="459">
        <v>165</v>
      </c>
      <c r="V6798" s="590" t="s">
        <v>7</v>
      </c>
    </row>
    <row r="6799" spans="2:22" ht="126" x14ac:dyDescent="0.25">
      <c r="B6799" s="297" t="s">
        <v>2283</v>
      </c>
      <c r="C6799" s="568" t="s">
        <v>3438</v>
      </c>
      <c r="D6799" s="377" t="s">
        <v>3530</v>
      </c>
      <c r="E6799" s="377" t="s">
        <v>577</v>
      </c>
      <c r="F6799" s="583" t="s">
        <v>4384</v>
      </c>
      <c r="G6799" s="583" t="s">
        <v>7</v>
      </c>
      <c r="H6799" s="583" t="s">
        <v>154</v>
      </c>
      <c r="I6799" s="377">
        <v>2023</v>
      </c>
      <c r="J6799" s="377">
        <v>10</v>
      </c>
      <c r="K6799" s="377" t="s">
        <v>205</v>
      </c>
      <c r="L6799" s="590" t="s">
        <v>979</v>
      </c>
      <c r="M6799" s="384">
        <v>44854</v>
      </c>
      <c r="N6799" s="377" t="s">
        <v>3383</v>
      </c>
      <c r="O6799" s="377">
        <v>1</v>
      </c>
      <c r="P6799" s="377">
        <v>1</v>
      </c>
      <c r="Q6799" s="377" t="s">
        <v>214</v>
      </c>
      <c r="R6799" s="68" t="s">
        <v>206</v>
      </c>
      <c r="S6799" s="279">
        <v>561</v>
      </c>
      <c r="T6799" s="377">
        <v>1</v>
      </c>
      <c r="U6799" s="459">
        <v>561</v>
      </c>
      <c r="V6799" s="590" t="s">
        <v>7</v>
      </c>
    </row>
    <row r="6800" spans="2:22" ht="126" x14ac:dyDescent="0.25">
      <c r="B6800" s="297" t="s">
        <v>2283</v>
      </c>
      <c r="C6800" s="568" t="s">
        <v>3438</v>
      </c>
      <c r="D6800" s="377" t="s">
        <v>3530</v>
      </c>
      <c r="E6800" s="377" t="s">
        <v>444</v>
      </c>
      <c r="F6800" s="583" t="s">
        <v>5103</v>
      </c>
      <c r="G6800" s="583" t="s">
        <v>7</v>
      </c>
      <c r="H6800" s="583" t="s">
        <v>154</v>
      </c>
      <c r="I6800" s="377">
        <v>2023</v>
      </c>
      <c r="J6800" s="377">
        <v>10</v>
      </c>
      <c r="K6800" s="377" t="s">
        <v>3384</v>
      </c>
      <c r="L6800" s="590" t="s">
        <v>979</v>
      </c>
      <c r="M6800" s="384">
        <v>44854</v>
      </c>
      <c r="N6800" s="377" t="s">
        <v>3383</v>
      </c>
      <c r="O6800" s="377">
        <v>1</v>
      </c>
      <c r="P6800" s="377">
        <v>0.34</v>
      </c>
      <c r="Q6800" s="377" t="s">
        <v>140</v>
      </c>
      <c r="R6800" s="68" t="s">
        <v>360</v>
      </c>
      <c r="S6800" s="279">
        <v>15329</v>
      </c>
      <c r="T6800" s="377">
        <v>1.08</v>
      </c>
      <c r="U6800" s="459">
        <v>5628.8088000000007</v>
      </c>
      <c r="V6800" s="590" t="s">
        <v>7</v>
      </c>
    </row>
    <row r="6801" spans="2:22" ht="126" x14ac:dyDescent="0.25">
      <c r="B6801" s="297" t="s">
        <v>2283</v>
      </c>
      <c r="C6801" s="568" t="s">
        <v>3438</v>
      </c>
      <c r="D6801" s="377" t="s">
        <v>3530</v>
      </c>
      <c r="E6801" s="377" t="s">
        <v>26</v>
      </c>
      <c r="F6801" s="377" t="s">
        <v>7</v>
      </c>
      <c r="G6801" s="377" t="s">
        <v>7</v>
      </c>
      <c r="H6801" s="583" t="s">
        <v>7</v>
      </c>
      <c r="I6801" s="377" t="s">
        <v>7</v>
      </c>
      <c r="J6801" s="377" t="s">
        <v>7</v>
      </c>
      <c r="K6801" s="377" t="s">
        <v>7</v>
      </c>
      <c r="L6801" s="377" t="s">
        <v>7</v>
      </c>
      <c r="M6801" s="377" t="s">
        <v>7</v>
      </c>
      <c r="N6801" s="377" t="s">
        <v>7</v>
      </c>
      <c r="O6801" s="377" t="s">
        <v>7</v>
      </c>
      <c r="P6801" s="377" t="s">
        <v>7</v>
      </c>
      <c r="Q6801" s="377" t="s">
        <v>7</v>
      </c>
      <c r="R6801" s="68" t="s">
        <v>7</v>
      </c>
      <c r="S6801" s="279" t="s">
        <v>7</v>
      </c>
      <c r="T6801" s="377" t="s">
        <v>7</v>
      </c>
      <c r="U6801" s="459">
        <v>11836.9192</v>
      </c>
      <c r="V6801" s="590" t="s">
        <v>7</v>
      </c>
    </row>
    <row r="6802" spans="2:22" ht="78.75" x14ac:dyDescent="0.25">
      <c r="B6802" s="297" t="s">
        <v>2283</v>
      </c>
      <c r="C6802" s="569" t="s">
        <v>3441</v>
      </c>
      <c r="D6802" s="385" t="s">
        <v>3531</v>
      </c>
      <c r="E6802" s="385" t="s">
        <v>3442</v>
      </c>
      <c r="F6802" s="583" t="s">
        <v>4330</v>
      </c>
      <c r="G6802" s="589" t="s">
        <v>7</v>
      </c>
      <c r="H6802" s="583" t="s">
        <v>154</v>
      </c>
      <c r="I6802" s="385">
        <v>2023</v>
      </c>
      <c r="J6802" s="385">
        <v>10</v>
      </c>
      <c r="K6802" s="385" t="s">
        <v>3443</v>
      </c>
      <c r="L6802" s="590" t="s">
        <v>979</v>
      </c>
      <c r="M6802" s="386">
        <v>44854</v>
      </c>
      <c r="N6802" s="385" t="s">
        <v>3383</v>
      </c>
      <c r="O6802" s="385">
        <v>1</v>
      </c>
      <c r="P6802" s="385">
        <v>1</v>
      </c>
      <c r="Q6802" s="385" t="s">
        <v>261</v>
      </c>
      <c r="R6802" s="68" t="s">
        <v>2241</v>
      </c>
      <c r="S6802" s="279">
        <v>1663</v>
      </c>
      <c r="T6802" s="385">
        <v>1.07</v>
      </c>
      <c r="U6802" s="460">
        <v>1779.41</v>
      </c>
      <c r="V6802" s="590" t="s">
        <v>7</v>
      </c>
    </row>
    <row r="6803" spans="2:22" ht="78.75" x14ac:dyDescent="0.25">
      <c r="B6803" s="297" t="s">
        <v>2283</v>
      </c>
      <c r="C6803" s="569" t="s">
        <v>3441</v>
      </c>
      <c r="D6803" s="385" t="s">
        <v>3531</v>
      </c>
      <c r="E6803" s="385" t="s">
        <v>350</v>
      </c>
      <c r="F6803" s="583" t="s">
        <v>4330</v>
      </c>
      <c r="G6803" s="589" t="s">
        <v>7</v>
      </c>
      <c r="H6803" s="583" t="s">
        <v>154</v>
      </c>
      <c r="I6803" s="385">
        <v>2023</v>
      </c>
      <c r="J6803" s="385" t="s">
        <v>7</v>
      </c>
      <c r="K6803" s="385" t="s">
        <v>4260</v>
      </c>
      <c r="L6803" s="590" t="s">
        <v>979</v>
      </c>
      <c r="M6803" s="386">
        <v>44854</v>
      </c>
      <c r="N6803" s="385" t="s">
        <v>3383</v>
      </c>
      <c r="O6803" s="385">
        <v>1</v>
      </c>
      <c r="P6803" s="385">
        <v>1</v>
      </c>
      <c r="Q6803" s="385" t="s">
        <v>156</v>
      </c>
      <c r="R6803" s="68" t="s">
        <v>191</v>
      </c>
      <c r="S6803" s="279">
        <v>300</v>
      </c>
      <c r="T6803" s="385">
        <v>1</v>
      </c>
      <c r="U6803" s="460">
        <v>300</v>
      </c>
      <c r="V6803" s="590" t="s">
        <v>7</v>
      </c>
    </row>
    <row r="6804" spans="2:22" ht="78.75" x14ac:dyDescent="0.25">
      <c r="B6804" s="297" t="s">
        <v>2283</v>
      </c>
      <c r="C6804" s="569" t="s">
        <v>3441</v>
      </c>
      <c r="D6804" s="385" t="s">
        <v>3531</v>
      </c>
      <c r="E6804" s="385" t="s">
        <v>1063</v>
      </c>
      <c r="F6804" s="583" t="s">
        <v>4330</v>
      </c>
      <c r="G6804" s="589" t="s">
        <v>7</v>
      </c>
      <c r="H6804" s="583" t="s">
        <v>154</v>
      </c>
      <c r="I6804" s="385">
        <v>2023</v>
      </c>
      <c r="J6804" s="385">
        <v>10</v>
      </c>
      <c r="K6804" s="385" t="s">
        <v>141</v>
      </c>
      <c r="L6804" s="590" t="s">
        <v>979</v>
      </c>
      <c r="M6804" s="386">
        <v>44854</v>
      </c>
      <c r="N6804" s="385" t="s">
        <v>3383</v>
      </c>
      <c r="O6804" s="385">
        <v>1</v>
      </c>
      <c r="P6804" s="385">
        <v>0.01</v>
      </c>
      <c r="Q6804" s="385" t="s">
        <v>140</v>
      </c>
      <c r="R6804" s="68" t="s">
        <v>255</v>
      </c>
      <c r="S6804" s="279">
        <v>767</v>
      </c>
      <c r="T6804" s="385">
        <v>1.42</v>
      </c>
      <c r="U6804" s="460">
        <v>10.891399999999999</v>
      </c>
      <c r="V6804" s="590" t="s">
        <v>7</v>
      </c>
    </row>
    <row r="6805" spans="2:22" ht="78.75" x14ac:dyDescent="0.25">
      <c r="B6805" s="297" t="s">
        <v>2283</v>
      </c>
      <c r="C6805" s="569" t="s">
        <v>3441</v>
      </c>
      <c r="D6805" s="385" t="s">
        <v>3531</v>
      </c>
      <c r="E6805" s="385" t="s">
        <v>998</v>
      </c>
      <c r="F6805" s="583" t="s">
        <v>4330</v>
      </c>
      <c r="G6805" s="589" t="s">
        <v>7</v>
      </c>
      <c r="H6805" s="583" t="s">
        <v>154</v>
      </c>
      <c r="I6805" s="385">
        <v>2023</v>
      </c>
      <c r="J6805" s="385">
        <v>10</v>
      </c>
      <c r="K6805" s="385" t="s">
        <v>141</v>
      </c>
      <c r="L6805" s="590" t="s">
        <v>979</v>
      </c>
      <c r="M6805" s="386">
        <v>44854</v>
      </c>
      <c r="N6805" s="385" t="s">
        <v>3383</v>
      </c>
      <c r="O6805" s="385">
        <v>1</v>
      </c>
      <c r="P6805" s="385">
        <v>0.01</v>
      </c>
      <c r="Q6805" s="385" t="s">
        <v>140</v>
      </c>
      <c r="R6805" s="68" t="s">
        <v>256</v>
      </c>
      <c r="S6805" s="279">
        <v>699</v>
      </c>
      <c r="T6805" s="385">
        <v>1.04</v>
      </c>
      <c r="U6805" s="460">
        <v>7.2696000000000005</v>
      </c>
      <c r="V6805" s="590" t="s">
        <v>7</v>
      </c>
    </row>
    <row r="6806" spans="2:22" ht="78.75" x14ac:dyDescent="0.25">
      <c r="B6806" s="297" t="s">
        <v>2283</v>
      </c>
      <c r="C6806" s="569" t="s">
        <v>3441</v>
      </c>
      <c r="D6806" s="385" t="s">
        <v>3531</v>
      </c>
      <c r="E6806" s="385" t="s">
        <v>3431</v>
      </c>
      <c r="F6806" s="583" t="s">
        <v>4330</v>
      </c>
      <c r="G6806" s="589" t="s">
        <v>7</v>
      </c>
      <c r="H6806" s="583" t="s">
        <v>154</v>
      </c>
      <c r="I6806" s="385">
        <v>2023</v>
      </c>
      <c r="J6806" s="385">
        <v>10</v>
      </c>
      <c r="K6806" s="385" t="s">
        <v>3444</v>
      </c>
      <c r="L6806" s="590" t="s">
        <v>979</v>
      </c>
      <c r="M6806" s="386">
        <v>44854</v>
      </c>
      <c r="N6806" s="385" t="s">
        <v>3383</v>
      </c>
      <c r="O6806" s="385">
        <v>1</v>
      </c>
      <c r="P6806" s="385">
        <v>0.03</v>
      </c>
      <c r="Q6806" s="385" t="s">
        <v>140</v>
      </c>
      <c r="R6806" s="68" t="s">
        <v>1963</v>
      </c>
      <c r="S6806" s="279">
        <v>431</v>
      </c>
      <c r="T6806" s="385">
        <v>1.04</v>
      </c>
      <c r="U6806" s="460">
        <v>13.4472</v>
      </c>
      <c r="V6806" s="590" t="s">
        <v>7</v>
      </c>
    </row>
    <row r="6807" spans="2:22" ht="78.75" x14ac:dyDescent="0.25">
      <c r="B6807" s="297" t="s">
        <v>2283</v>
      </c>
      <c r="C6807" s="569" t="s">
        <v>3441</v>
      </c>
      <c r="D6807" s="385" t="s">
        <v>3531</v>
      </c>
      <c r="E6807" s="385" t="s">
        <v>577</v>
      </c>
      <c r="F6807" s="583" t="s">
        <v>4330</v>
      </c>
      <c r="G6807" s="589" t="s">
        <v>7</v>
      </c>
      <c r="H6807" s="583" t="s">
        <v>154</v>
      </c>
      <c r="I6807" s="385">
        <v>2023</v>
      </c>
      <c r="J6807" s="385">
        <v>10</v>
      </c>
      <c r="K6807" s="385" t="s">
        <v>205</v>
      </c>
      <c r="L6807" s="590" t="s">
        <v>979</v>
      </c>
      <c r="M6807" s="386">
        <v>44854</v>
      </c>
      <c r="N6807" s="385" t="s">
        <v>3383</v>
      </c>
      <c r="O6807" s="385">
        <v>1</v>
      </c>
      <c r="P6807" s="385">
        <v>1</v>
      </c>
      <c r="Q6807" s="385" t="s">
        <v>214</v>
      </c>
      <c r="R6807" s="68" t="s">
        <v>206</v>
      </c>
      <c r="S6807" s="279">
        <v>561</v>
      </c>
      <c r="T6807" s="385">
        <v>1</v>
      </c>
      <c r="U6807" s="460">
        <v>561</v>
      </c>
      <c r="V6807" s="590" t="s">
        <v>7</v>
      </c>
    </row>
    <row r="6808" spans="2:22" ht="78.75" x14ac:dyDescent="0.25">
      <c r="B6808" s="297" t="s">
        <v>2283</v>
      </c>
      <c r="C6808" s="568" t="s">
        <v>3441</v>
      </c>
      <c r="D6808" s="377" t="s">
        <v>3531</v>
      </c>
      <c r="E6808" s="377" t="s">
        <v>26</v>
      </c>
      <c r="F6808" s="377" t="s">
        <v>7</v>
      </c>
      <c r="G6808" s="377" t="s">
        <v>7</v>
      </c>
      <c r="H6808" s="583" t="s">
        <v>7</v>
      </c>
      <c r="I6808" s="377" t="s">
        <v>7</v>
      </c>
      <c r="J6808" s="377" t="s">
        <v>7</v>
      </c>
      <c r="K6808" s="417" t="s">
        <v>7</v>
      </c>
      <c r="L6808" s="377" t="s">
        <v>7</v>
      </c>
      <c r="M6808" s="377" t="s">
        <v>7</v>
      </c>
      <c r="N6808" s="377" t="s">
        <v>7</v>
      </c>
      <c r="O6808" s="377" t="s">
        <v>7</v>
      </c>
      <c r="P6808" s="417" t="s">
        <v>7</v>
      </c>
      <c r="Q6808" s="377" t="s">
        <v>7</v>
      </c>
      <c r="R6808" s="68" t="s">
        <v>7</v>
      </c>
      <c r="S6808" s="279" t="s">
        <v>7</v>
      </c>
      <c r="T6808" s="377" t="s">
        <v>7</v>
      </c>
      <c r="U6808" s="506">
        <v>2672.0182</v>
      </c>
      <c r="V6808" s="590" t="s">
        <v>7</v>
      </c>
    </row>
    <row r="6809" spans="2:22" ht="78.75" x14ac:dyDescent="0.25">
      <c r="B6809" s="220" t="s">
        <v>2283</v>
      </c>
      <c r="C6809" s="556" t="s">
        <v>3445</v>
      </c>
      <c r="D6809" s="338" t="s">
        <v>3532</v>
      </c>
      <c r="E6809" s="375" t="s">
        <v>472</v>
      </c>
      <c r="F6809" s="377" t="s">
        <v>5104</v>
      </c>
      <c r="G6809" s="180" t="s">
        <v>7</v>
      </c>
      <c r="H6809" s="583" t="s">
        <v>154</v>
      </c>
      <c r="I6809" s="583">
        <v>2023</v>
      </c>
      <c r="J6809" s="414">
        <v>10</v>
      </c>
      <c r="K6809" s="377" t="s">
        <v>223</v>
      </c>
      <c r="L6809" s="187" t="s">
        <v>979</v>
      </c>
      <c r="M6809" s="362">
        <v>44883</v>
      </c>
      <c r="N6809" s="583" t="s">
        <v>2449</v>
      </c>
      <c r="O6809" s="413">
        <v>1</v>
      </c>
      <c r="P6809" s="590">
        <v>1</v>
      </c>
      <c r="Q6809" s="187" t="s">
        <v>185</v>
      </c>
      <c r="R6809" s="68" t="s">
        <v>225</v>
      </c>
      <c r="S6809" s="279">
        <v>27</v>
      </c>
      <c r="T6809" s="590">
        <v>1.04</v>
      </c>
      <c r="U6809" s="455">
        <f t="shared" ref="U6809:U6810" si="448">O6809*P6809*S6809*T6809</f>
        <v>28.080000000000002</v>
      </c>
      <c r="V6809" s="590" t="s">
        <v>7</v>
      </c>
    </row>
    <row r="6810" spans="2:22" ht="78.75" x14ac:dyDescent="0.25">
      <c r="B6810" s="220" t="s">
        <v>2283</v>
      </c>
      <c r="C6810" s="556" t="s">
        <v>3445</v>
      </c>
      <c r="D6810" s="338" t="s">
        <v>3532</v>
      </c>
      <c r="E6810" s="377" t="s">
        <v>3431</v>
      </c>
      <c r="F6810" s="377" t="s">
        <v>4385</v>
      </c>
      <c r="G6810" s="180" t="s">
        <v>7</v>
      </c>
      <c r="H6810" s="583" t="s">
        <v>154</v>
      </c>
      <c r="I6810" s="583">
        <v>2023</v>
      </c>
      <c r="J6810" s="414">
        <v>10</v>
      </c>
      <c r="K6810" s="377" t="s">
        <v>3433</v>
      </c>
      <c r="L6810" s="187" t="s">
        <v>979</v>
      </c>
      <c r="M6810" s="362">
        <v>44883</v>
      </c>
      <c r="N6810" s="583" t="s">
        <v>2449</v>
      </c>
      <c r="O6810" s="413">
        <v>1</v>
      </c>
      <c r="P6810" s="280">
        <v>2.4E-2</v>
      </c>
      <c r="Q6810" s="416" t="s">
        <v>140</v>
      </c>
      <c r="R6810" s="68" t="s">
        <v>2250</v>
      </c>
      <c r="S6810" s="279">
        <v>291</v>
      </c>
      <c r="T6810" s="374">
        <v>1.04</v>
      </c>
      <c r="U6810" s="455">
        <f t="shared" si="448"/>
        <v>7.2633600000000005</v>
      </c>
      <c r="V6810" s="590" t="s">
        <v>7</v>
      </c>
    </row>
    <row r="6811" spans="2:22" ht="78.75" x14ac:dyDescent="0.25">
      <c r="B6811" s="220" t="s">
        <v>2283</v>
      </c>
      <c r="C6811" s="556" t="s">
        <v>3445</v>
      </c>
      <c r="D6811" s="338" t="s">
        <v>3532</v>
      </c>
      <c r="E6811" s="375" t="s">
        <v>2375</v>
      </c>
      <c r="F6811" s="377" t="s">
        <v>4386</v>
      </c>
      <c r="G6811" s="180" t="s">
        <v>7</v>
      </c>
      <c r="H6811" s="583" t="s">
        <v>154</v>
      </c>
      <c r="I6811" s="583">
        <v>2023</v>
      </c>
      <c r="J6811" s="63">
        <v>10</v>
      </c>
      <c r="K6811" s="377" t="s">
        <v>2747</v>
      </c>
      <c r="L6811" s="187" t="s">
        <v>979</v>
      </c>
      <c r="M6811" s="362">
        <v>44883</v>
      </c>
      <c r="N6811" s="583" t="s">
        <v>2449</v>
      </c>
      <c r="O6811" s="413">
        <v>1</v>
      </c>
      <c r="P6811" s="590">
        <v>1</v>
      </c>
      <c r="Q6811" s="187" t="s">
        <v>185</v>
      </c>
      <c r="R6811" s="68" t="s">
        <v>1260</v>
      </c>
      <c r="S6811" s="279">
        <v>2.2000000000000002</v>
      </c>
      <c r="T6811" s="590">
        <v>1.04</v>
      </c>
      <c r="U6811" s="455">
        <f>O6811*P6811*S6811*T6811</f>
        <v>2.2880000000000003</v>
      </c>
      <c r="V6811" s="590" t="s">
        <v>7</v>
      </c>
    </row>
    <row r="6812" spans="2:22" ht="78.75" x14ac:dyDescent="0.25">
      <c r="B6812" s="220" t="s">
        <v>2283</v>
      </c>
      <c r="C6812" s="556" t="s">
        <v>3445</v>
      </c>
      <c r="D6812" s="338" t="s">
        <v>3532</v>
      </c>
      <c r="E6812" s="377" t="s">
        <v>768</v>
      </c>
      <c r="F6812" s="377" t="s">
        <v>4386</v>
      </c>
      <c r="G6812" s="180" t="s">
        <v>7</v>
      </c>
      <c r="H6812" s="583" t="s">
        <v>154</v>
      </c>
      <c r="I6812" s="583">
        <v>2023</v>
      </c>
      <c r="J6812" s="414">
        <v>10</v>
      </c>
      <c r="K6812" s="79" t="s">
        <v>2305</v>
      </c>
      <c r="L6812" s="187" t="s">
        <v>979</v>
      </c>
      <c r="M6812" s="362">
        <v>44883</v>
      </c>
      <c r="N6812" s="583" t="s">
        <v>2449</v>
      </c>
      <c r="O6812" s="413">
        <v>1</v>
      </c>
      <c r="P6812" s="280">
        <v>1</v>
      </c>
      <c r="Q6812" s="76" t="s">
        <v>143</v>
      </c>
      <c r="R6812" s="68" t="s">
        <v>363</v>
      </c>
      <c r="S6812" s="279">
        <v>5</v>
      </c>
      <c r="T6812" s="338">
        <v>1</v>
      </c>
      <c r="U6812" s="455">
        <f>O6812*P6812*S6812*T6812</f>
        <v>5</v>
      </c>
      <c r="V6812" s="590" t="s">
        <v>7</v>
      </c>
    </row>
    <row r="6813" spans="2:22" ht="78.75" x14ac:dyDescent="0.25">
      <c r="B6813" s="220" t="s">
        <v>2283</v>
      </c>
      <c r="C6813" s="556" t="s">
        <v>3445</v>
      </c>
      <c r="D6813" s="338" t="s">
        <v>3532</v>
      </c>
      <c r="E6813" s="587" t="s">
        <v>26</v>
      </c>
      <c r="F6813" s="583" t="s">
        <v>7</v>
      </c>
      <c r="G6813" s="583" t="s">
        <v>7</v>
      </c>
      <c r="H6813" s="583" t="s">
        <v>7</v>
      </c>
      <c r="I6813" s="583" t="s">
        <v>7</v>
      </c>
      <c r="J6813" s="583" t="s">
        <v>7</v>
      </c>
      <c r="K6813" s="192" t="s">
        <v>7</v>
      </c>
      <c r="L6813" s="583" t="s">
        <v>7</v>
      </c>
      <c r="M6813" s="583" t="s">
        <v>7</v>
      </c>
      <c r="N6813" s="583" t="s">
        <v>7</v>
      </c>
      <c r="O6813" s="192" t="s">
        <v>7</v>
      </c>
      <c r="P6813" s="583" t="s">
        <v>7</v>
      </c>
      <c r="Q6813" s="389" t="s">
        <v>7</v>
      </c>
      <c r="R6813" s="68" t="s">
        <v>7</v>
      </c>
      <c r="S6813" s="279" t="s">
        <v>7</v>
      </c>
      <c r="T6813" s="190" t="s">
        <v>7</v>
      </c>
      <c r="U6813" s="455">
        <f>SUM(U6809:U6812)</f>
        <v>42.631360000000001</v>
      </c>
      <c r="V6813" s="590" t="s">
        <v>7</v>
      </c>
    </row>
    <row r="6814" spans="2:22" ht="94.5" x14ac:dyDescent="0.25">
      <c r="B6814" s="220" t="s">
        <v>2283</v>
      </c>
      <c r="C6814" s="561" t="s">
        <v>3452</v>
      </c>
      <c r="D6814" s="334" t="s">
        <v>3533</v>
      </c>
      <c r="E6814" s="590" t="s">
        <v>3334</v>
      </c>
      <c r="F6814" s="583" t="s">
        <v>5112</v>
      </c>
      <c r="G6814" s="180" t="s">
        <v>7</v>
      </c>
      <c r="H6814" s="583" t="s">
        <v>154</v>
      </c>
      <c r="I6814" s="583">
        <v>2023</v>
      </c>
      <c r="J6814" s="278">
        <v>10</v>
      </c>
      <c r="K6814" s="589" t="s">
        <v>3335</v>
      </c>
      <c r="L6814" s="590" t="s">
        <v>979</v>
      </c>
      <c r="M6814" s="362">
        <v>44883</v>
      </c>
      <c r="N6814" s="583" t="s">
        <v>2449</v>
      </c>
      <c r="O6814" s="583">
        <v>1</v>
      </c>
      <c r="P6814" s="590">
        <v>1</v>
      </c>
      <c r="Q6814" s="590" t="s">
        <v>185</v>
      </c>
      <c r="R6814" s="68" t="s">
        <v>1155</v>
      </c>
      <c r="S6814" s="279">
        <v>800</v>
      </c>
      <c r="T6814" s="364">
        <v>1.05</v>
      </c>
      <c r="U6814" s="455">
        <f>O6814*P6814*S6814*T6814</f>
        <v>840</v>
      </c>
      <c r="V6814" s="590" t="s">
        <v>7</v>
      </c>
    </row>
    <row r="6815" spans="2:22" ht="94.5" x14ac:dyDescent="0.25">
      <c r="B6815" s="220" t="s">
        <v>2283</v>
      </c>
      <c r="C6815" s="561" t="s">
        <v>3452</v>
      </c>
      <c r="D6815" s="334" t="s">
        <v>3533</v>
      </c>
      <c r="E6815" s="278" t="s">
        <v>350</v>
      </c>
      <c r="F6815" s="583" t="s">
        <v>5112</v>
      </c>
      <c r="G6815" s="180" t="s">
        <v>7</v>
      </c>
      <c r="H6815" s="583" t="s">
        <v>154</v>
      </c>
      <c r="I6815" s="583">
        <v>2023</v>
      </c>
      <c r="J6815" s="278">
        <v>10</v>
      </c>
      <c r="K6815" s="278" t="s">
        <v>3054</v>
      </c>
      <c r="L6815" s="590" t="s">
        <v>979</v>
      </c>
      <c r="M6815" s="362">
        <v>44883</v>
      </c>
      <c r="N6815" s="583" t="s">
        <v>2449</v>
      </c>
      <c r="O6815" s="583">
        <v>1</v>
      </c>
      <c r="P6815" s="282">
        <v>1</v>
      </c>
      <c r="Q6815" s="278" t="s">
        <v>156</v>
      </c>
      <c r="R6815" s="68" t="s">
        <v>679</v>
      </c>
      <c r="S6815" s="279">
        <v>70</v>
      </c>
      <c r="T6815" s="374">
        <v>1</v>
      </c>
      <c r="U6815" s="455">
        <f t="shared" ref="U6815:U6823" si="449">O6815*P6815*S6815*T6815</f>
        <v>70</v>
      </c>
      <c r="V6815" s="590" t="s">
        <v>7</v>
      </c>
    </row>
    <row r="6816" spans="2:22" ht="94.5" x14ac:dyDescent="0.25">
      <c r="B6816" s="220" t="s">
        <v>2283</v>
      </c>
      <c r="C6816" s="561" t="s">
        <v>3452</v>
      </c>
      <c r="D6816" s="334" t="s">
        <v>3533</v>
      </c>
      <c r="E6816" s="56" t="s">
        <v>167</v>
      </c>
      <c r="F6816" s="583" t="s">
        <v>4387</v>
      </c>
      <c r="G6816" s="180" t="s">
        <v>7</v>
      </c>
      <c r="H6816" s="583" t="s">
        <v>154</v>
      </c>
      <c r="I6816" s="583">
        <v>2023</v>
      </c>
      <c r="J6816" s="278">
        <v>10</v>
      </c>
      <c r="K6816" s="56" t="s">
        <v>141</v>
      </c>
      <c r="L6816" s="590" t="s">
        <v>979</v>
      </c>
      <c r="M6816" s="362">
        <v>44883</v>
      </c>
      <c r="N6816" s="583" t="s">
        <v>2449</v>
      </c>
      <c r="O6816" s="583">
        <v>1</v>
      </c>
      <c r="P6816" s="589">
        <v>4.4999999999999998E-2</v>
      </c>
      <c r="Q6816" s="589" t="s">
        <v>140</v>
      </c>
      <c r="R6816" s="68" t="s">
        <v>255</v>
      </c>
      <c r="S6816" s="279">
        <v>767</v>
      </c>
      <c r="T6816" s="589">
        <v>1.42</v>
      </c>
      <c r="U6816" s="455">
        <f t="shared" si="449"/>
        <v>49.011299999999999</v>
      </c>
      <c r="V6816" s="590" t="s">
        <v>7</v>
      </c>
    </row>
    <row r="6817" spans="2:22" ht="94.5" x14ac:dyDescent="0.25">
      <c r="B6817" s="220" t="s">
        <v>2283</v>
      </c>
      <c r="C6817" s="561" t="s">
        <v>3452</v>
      </c>
      <c r="D6817" s="334" t="s">
        <v>3533</v>
      </c>
      <c r="E6817" s="56" t="s">
        <v>168</v>
      </c>
      <c r="F6817" s="583" t="s">
        <v>4387</v>
      </c>
      <c r="G6817" s="180" t="s">
        <v>7</v>
      </c>
      <c r="H6817" s="583" t="s">
        <v>154</v>
      </c>
      <c r="I6817" s="583">
        <v>2023</v>
      </c>
      <c r="J6817" s="278">
        <v>10</v>
      </c>
      <c r="K6817" s="491" t="s">
        <v>141</v>
      </c>
      <c r="L6817" s="590" t="s">
        <v>979</v>
      </c>
      <c r="M6817" s="362">
        <v>44883</v>
      </c>
      <c r="N6817" s="583" t="s">
        <v>2449</v>
      </c>
      <c r="O6817" s="583">
        <v>1</v>
      </c>
      <c r="P6817" s="589">
        <v>4.4999999999999998E-2</v>
      </c>
      <c r="Q6817" s="589" t="s">
        <v>140</v>
      </c>
      <c r="R6817" s="68" t="s">
        <v>2243</v>
      </c>
      <c r="S6817" s="279">
        <v>699</v>
      </c>
      <c r="T6817" s="589">
        <v>1.04</v>
      </c>
      <c r="U6817" s="455">
        <f t="shared" si="449"/>
        <v>32.713200000000001</v>
      </c>
      <c r="V6817" s="590" t="s">
        <v>7</v>
      </c>
    </row>
    <row r="6818" spans="2:22" ht="94.5" x14ac:dyDescent="0.25">
      <c r="B6818" s="220" t="s">
        <v>2283</v>
      </c>
      <c r="C6818" s="561" t="s">
        <v>3452</v>
      </c>
      <c r="D6818" s="334" t="s">
        <v>3533</v>
      </c>
      <c r="E6818" s="377" t="s">
        <v>3431</v>
      </c>
      <c r="F6818" s="583" t="s">
        <v>4387</v>
      </c>
      <c r="G6818" s="180" t="s">
        <v>7</v>
      </c>
      <c r="H6818" s="583" t="s">
        <v>154</v>
      </c>
      <c r="I6818" s="583">
        <v>2023</v>
      </c>
      <c r="J6818" s="278">
        <v>10</v>
      </c>
      <c r="K6818" s="491" t="s">
        <v>3354</v>
      </c>
      <c r="L6818" s="590" t="s">
        <v>979</v>
      </c>
      <c r="M6818" s="362">
        <v>44883</v>
      </c>
      <c r="N6818" s="583" t="s">
        <v>2449</v>
      </c>
      <c r="O6818" s="583">
        <v>1</v>
      </c>
      <c r="P6818" s="589">
        <v>0.13500000000000001</v>
      </c>
      <c r="Q6818" s="385" t="s">
        <v>140</v>
      </c>
      <c r="R6818" s="68" t="s">
        <v>2431</v>
      </c>
      <c r="S6818" s="279">
        <v>400</v>
      </c>
      <c r="T6818" s="589">
        <v>1.04</v>
      </c>
      <c r="U6818" s="455">
        <f t="shared" si="449"/>
        <v>56.160000000000004</v>
      </c>
      <c r="V6818" s="590" t="s">
        <v>7</v>
      </c>
    </row>
    <row r="6819" spans="2:22" ht="94.5" x14ac:dyDescent="0.25">
      <c r="B6819" s="220" t="s">
        <v>2283</v>
      </c>
      <c r="C6819" s="561" t="s">
        <v>3452</v>
      </c>
      <c r="D6819" s="334" t="s">
        <v>3533</v>
      </c>
      <c r="E6819" s="56" t="s">
        <v>201</v>
      </c>
      <c r="F6819" s="583" t="s">
        <v>4387</v>
      </c>
      <c r="G6819" s="180" t="s">
        <v>7</v>
      </c>
      <c r="H6819" s="583" t="s">
        <v>154</v>
      </c>
      <c r="I6819" s="583">
        <v>2023</v>
      </c>
      <c r="J6819" s="278">
        <v>10</v>
      </c>
      <c r="K6819" s="491" t="s">
        <v>4204</v>
      </c>
      <c r="L6819" s="590" t="s">
        <v>979</v>
      </c>
      <c r="M6819" s="362">
        <v>44883</v>
      </c>
      <c r="N6819" s="583" t="s">
        <v>2449</v>
      </c>
      <c r="O6819" s="583">
        <v>1</v>
      </c>
      <c r="P6819" s="589">
        <v>1</v>
      </c>
      <c r="Q6819" s="589" t="s">
        <v>214</v>
      </c>
      <c r="R6819" s="68" t="s">
        <v>206</v>
      </c>
      <c r="S6819" s="279">
        <v>561</v>
      </c>
      <c r="T6819" s="208">
        <v>1</v>
      </c>
      <c r="U6819" s="455">
        <f t="shared" si="449"/>
        <v>561</v>
      </c>
      <c r="V6819" s="590" t="s">
        <v>7</v>
      </c>
    </row>
    <row r="6820" spans="2:22" ht="94.5" x14ac:dyDescent="0.25">
      <c r="B6820" s="220" t="s">
        <v>2283</v>
      </c>
      <c r="C6820" s="561" t="s">
        <v>3452</v>
      </c>
      <c r="D6820" s="334" t="s">
        <v>3533</v>
      </c>
      <c r="E6820" s="377" t="s">
        <v>937</v>
      </c>
      <c r="F6820" s="583" t="s">
        <v>4388</v>
      </c>
      <c r="G6820" s="180" t="s">
        <v>7</v>
      </c>
      <c r="H6820" s="583" t="s">
        <v>154</v>
      </c>
      <c r="I6820" s="583">
        <v>2023</v>
      </c>
      <c r="J6820" s="589">
        <v>0.4</v>
      </c>
      <c r="K6820" s="589" t="s">
        <v>3446</v>
      </c>
      <c r="L6820" s="590" t="s">
        <v>979</v>
      </c>
      <c r="M6820" s="362">
        <v>44883</v>
      </c>
      <c r="N6820" s="583" t="s">
        <v>2449</v>
      </c>
      <c r="O6820" s="583">
        <v>1</v>
      </c>
      <c r="P6820" s="370">
        <v>0.09</v>
      </c>
      <c r="Q6820" s="283" t="s">
        <v>246</v>
      </c>
      <c r="R6820" s="68" t="s">
        <v>746</v>
      </c>
      <c r="S6820" s="279">
        <v>618</v>
      </c>
      <c r="T6820" s="158">
        <v>1.08</v>
      </c>
      <c r="U6820" s="455">
        <f t="shared" si="449"/>
        <v>60.069600000000001</v>
      </c>
      <c r="V6820" s="590" t="s">
        <v>7</v>
      </c>
    </row>
    <row r="6821" spans="2:22" ht="94.5" x14ac:dyDescent="0.25">
      <c r="B6821" s="220" t="s">
        <v>2283</v>
      </c>
      <c r="C6821" s="561" t="s">
        <v>3452</v>
      </c>
      <c r="D6821" s="334" t="s">
        <v>3533</v>
      </c>
      <c r="E6821" s="377" t="s">
        <v>937</v>
      </c>
      <c r="F6821" s="583" t="s">
        <v>4388</v>
      </c>
      <c r="G6821" s="180" t="s">
        <v>7</v>
      </c>
      <c r="H6821" s="583" t="s">
        <v>154</v>
      </c>
      <c r="I6821" s="583">
        <v>2023</v>
      </c>
      <c r="J6821" s="589">
        <v>0.4</v>
      </c>
      <c r="K6821" s="589" t="s">
        <v>3411</v>
      </c>
      <c r="L6821" s="590" t="s">
        <v>979</v>
      </c>
      <c r="M6821" s="362">
        <v>44883</v>
      </c>
      <c r="N6821" s="583" t="s">
        <v>2449</v>
      </c>
      <c r="O6821" s="583">
        <v>1</v>
      </c>
      <c r="P6821" s="370">
        <v>7.4999999999999997E-2</v>
      </c>
      <c r="Q6821" s="156" t="s">
        <v>140</v>
      </c>
      <c r="R6821" s="68" t="s">
        <v>2328</v>
      </c>
      <c r="S6821" s="279">
        <v>398</v>
      </c>
      <c r="T6821" s="158">
        <v>1.08</v>
      </c>
      <c r="U6821" s="455">
        <f t="shared" si="449"/>
        <v>32.238</v>
      </c>
      <c r="V6821" s="590" t="s">
        <v>7</v>
      </c>
    </row>
    <row r="6822" spans="2:22" ht="94.5" x14ac:dyDescent="0.25">
      <c r="B6822" s="220" t="s">
        <v>2283</v>
      </c>
      <c r="C6822" s="561" t="s">
        <v>3452</v>
      </c>
      <c r="D6822" s="334" t="s">
        <v>3533</v>
      </c>
      <c r="E6822" s="377" t="s">
        <v>742</v>
      </c>
      <c r="F6822" s="583" t="s">
        <v>4388</v>
      </c>
      <c r="G6822" s="180" t="s">
        <v>7</v>
      </c>
      <c r="H6822" s="583" t="s">
        <v>154</v>
      </c>
      <c r="I6822" s="583">
        <v>2023</v>
      </c>
      <c r="J6822" s="589">
        <v>0.4</v>
      </c>
      <c r="K6822" s="589" t="s">
        <v>3388</v>
      </c>
      <c r="L6822" s="590" t="s">
        <v>979</v>
      </c>
      <c r="M6822" s="362">
        <v>44883</v>
      </c>
      <c r="N6822" s="583" t="s">
        <v>2449</v>
      </c>
      <c r="O6822" s="583">
        <v>1</v>
      </c>
      <c r="P6822" s="365">
        <v>0.16499999999999998</v>
      </c>
      <c r="Q6822" s="378" t="s">
        <v>143</v>
      </c>
      <c r="R6822" s="68" t="s">
        <v>2319</v>
      </c>
      <c r="S6822" s="279">
        <v>496</v>
      </c>
      <c r="T6822" s="338">
        <v>1</v>
      </c>
      <c r="U6822" s="455">
        <f t="shared" si="449"/>
        <v>81.839999999999989</v>
      </c>
      <c r="V6822" s="590" t="s">
        <v>7</v>
      </c>
    </row>
    <row r="6823" spans="2:22" ht="94.5" x14ac:dyDescent="0.25">
      <c r="B6823" s="220" t="s">
        <v>2283</v>
      </c>
      <c r="C6823" s="561" t="s">
        <v>3452</v>
      </c>
      <c r="D6823" s="334" t="s">
        <v>3533</v>
      </c>
      <c r="E6823" s="56" t="s">
        <v>740</v>
      </c>
      <c r="F6823" s="583" t="s">
        <v>4388</v>
      </c>
      <c r="G6823" s="180" t="s">
        <v>7</v>
      </c>
      <c r="H6823" s="583" t="s">
        <v>154</v>
      </c>
      <c r="I6823" s="583">
        <v>2023</v>
      </c>
      <c r="J6823" s="589">
        <v>0.4</v>
      </c>
      <c r="K6823" s="79" t="s">
        <v>2305</v>
      </c>
      <c r="L6823" s="590" t="s">
        <v>979</v>
      </c>
      <c r="M6823" s="362">
        <v>44883</v>
      </c>
      <c r="N6823" s="583" t="s">
        <v>2449</v>
      </c>
      <c r="O6823" s="583">
        <v>1</v>
      </c>
      <c r="P6823" s="98">
        <v>1</v>
      </c>
      <c r="Q6823" s="68" t="s">
        <v>140</v>
      </c>
      <c r="R6823" s="68" t="s">
        <v>363</v>
      </c>
      <c r="S6823" s="279">
        <v>611</v>
      </c>
      <c r="T6823" s="338">
        <v>1</v>
      </c>
      <c r="U6823" s="455">
        <f t="shared" si="449"/>
        <v>611</v>
      </c>
      <c r="V6823" s="590" t="s">
        <v>7</v>
      </c>
    </row>
    <row r="6824" spans="2:22" ht="94.5" x14ac:dyDescent="0.25">
      <c r="B6824" s="388" t="s">
        <v>2283</v>
      </c>
      <c r="C6824" s="561" t="s">
        <v>3452</v>
      </c>
      <c r="D6824" s="334" t="s">
        <v>3533</v>
      </c>
      <c r="E6824" s="583" t="s">
        <v>26</v>
      </c>
      <c r="F6824" s="276" t="s">
        <v>7</v>
      </c>
      <c r="G6824" s="276" t="s">
        <v>7</v>
      </c>
      <c r="H6824" s="583" t="s">
        <v>7</v>
      </c>
      <c r="I6824" s="583" t="s">
        <v>7</v>
      </c>
      <c r="J6824" s="276" t="s">
        <v>7</v>
      </c>
      <c r="K6824" s="276" t="s">
        <v>7</v>
      </c>
      <c r="L6824" s="590" t="s">
        <v>7</v>
      </c>
      <c r="M6824" s="362" t="s">
        <v>7</v>
      </c>
      <c r="N6824" s="276" t="s">
        <v>7</v>
      </c>
      <c r="O6824" s="276" t="s">
        <v>7</v>
      </c>
      <c r="P6824" s="276" t="s">
        <v>7</v>
      </c>
      <c r="Q6824" s="276" t="s">
        <v>7</v>
      </c>
      <c r="R6824" s="68" t="s">
        <v>7</v>
      </c>
      <c r="S6824" s="279" t="s">
        <v>7</v>
      </c>
      <c r="T6824" s="276" t="s">
        <v>7</v>
      </c>
      <c r="U6824" s="455">
        <f>SUM(U6814:U6823)</f>
        <v>2394.0321000000004</v>
      </c>
      <c r="V6824" s="590" t="s">
        <v>7</v>
      </c>
    </row>
    <row r="6825" spans="2:22" ht="47.25" x14ac:dyDescent="0.25">
      <c r="B6825" s="407" t="s">
        <v>2236</v>
      </c>
      <c r="C6825" s="561" t="s">
        <v>3534</v>
      </c>
      <c r="D6825" s="387" t="s">
        <v>3535</v>
      </c>
      <c r="E6825" s="377" t="s">
        <v>194</v>
      </c>
      <c r="F6825" s="276" t="s">
        <v>3601</v>
      </c>
      <c r="G6825" s="581" t="s">
        <v>7</v>
      </c>
      <c r="H6825" s="583" t="s">
        <v>154</v>
      </c>
      <c r="I6825" s="276">
        <v>2024</v>
      </c>
      <c r="J6825" s="56">
        <v>110</v>
      </c>
      <c r="K6825" s="56" t="s">
        <v>4187</v>
      </c>
      <c r="L6825" s="590" t="s">
        <v>979</v>
      </c>
      <c r="M6825" s="343">
        <v>44915</v>
      </c>
      <c r="N6825" s="589" t="s">
        <v>2449</v>
      </c>
      <c r="O6825" s="276">
        <v>1</v>
      </c>
      <c r="P6825" s="276">
        <v>148</v>
      </c>
      <c r="Q6825" s="276" t="s">
        <v>140</v>
      </c>
      <c r="R6825" s="68" t="s">
        <v>457</v>
      </c>
      <c r="S6825" s="279">
        <v>402</v>
      </c>
      <c r="T6825" s="276">
        <v>1.04</v>
      </c>
      <c r="U6825" s="459">
        <f>P6825*S6825*T6825*O6825</f>
        <v>61875.840000000004</v>
      </c>
      <c r="V6825" s="590" t="s">
        <v>7</v>
      </c>
    </row>
    <row r="6826" spans="2:22" ht="63" x14ac:dyDescent="0.25">
      <c r="B6826" s="407" t="s">
        <v>2236</v>
      </c>
      <c r="C6826" s="561" t="s">
        <v>3534</v>
      </c>
      <c r="D6826" s="387" t="s">
        <v>3535</v>
      </c>
      <c r="E6826" s="56" t="s">
        <v>189</v>
      </c>
      <c r="F6826" s="276" t="s">
        <v>3601</v>
      </c>
      <c r="G6826" s="581" t="s">
        <v>7</v>
      </c>
      <c r="H6826" s="583" t="s">
        <v>154</v>
      </c>
      <c r="I6826" s="276">
        <v>2024</v>
      </c>
      <c r="J6826" s="56">
        <v>110</v>
      </c>
      <c r="K6826" s="377" t="s">
        <v>4262</v>
      </c>
      <c r="L6826" s="590" t="s">
        <v>979</v>
      </c>
      <c r="M6826" s="343">
        <v>44915</v>
      </c>
      <c r="N6826" s="589" t="s">
        <v>2449</v>
      </c>
      <c r="O6826" s="276">
        <v>1</v>
      </c>
      <c r="P6826" s="276">
        <v>1</v>
      </c>
      <c r="Q6826" s="56" t="s">
        <v>156</v>
      </c>
      <c r="R6826" s="68" t="s">
        <v>532</v>
      </c>
      <c r="S6826" s="279">
        <v>7500</v>
      </c>
      <c r="T6826" s="276">
        <v>1</v>
      </c>
      <c r="U6826" s="459">
        <f>P6826*S6826*T6826*O6826</f>
        <v>7500</v>
      </c>
      <c r="V6826" s="590" t="s">
        <v>7</v>
      </c>
    </row>
    <row r="6827" spans="2:22" ht="63" x14ac:dyDescent="0.25">
      <c r="B6827" s="407" t="s">
        <v>2236</v>
      </c>
      <c r="C6827" s="336" t="s">
        <v>3447</v>
      </c>
      <c r="D6827" s="435" t="s">
        <v>3535</v>
      </c>
      <c r="E6827" s="583" t="s">
        <v>26</v>
      </c>
      <c r="F6827" s="276" t="s">
        <v>7</v>
      </c>
      <c r="G6827" s="276" t="s">
        <v>7</v>
      </c>
      <c r="H6827" s="583" t="s">
        <v>7</v>
      </c>
      <c r="I6827" s="276" t="s">
        <v>7</v>
      </c>
      <c r="J6827" s="276" t="s">
        <v>7</v>
      </c>
      <c r="K6827" s="276" t="s">
        <v>7</v>
      </c>
      <c r="L6827" s="276" t="s">
        <v>7</v>
      </c>
      <c r="M6827" s="276" t="s">
        <v>7</v>
      </c>
      <c r="N6827" s="276" t="s">
        <v>7</v>
      </c>
      <c r="O6827" s="276" t="s">
        <v>7</v>
      </c>
      <c r="P6827" s="276" t="s">
        <v>7</v>
      </c>
      <c r="Q6827" s="276" t="s">
        <v>7</v>
      </c>
      <c r="R6827" s="68" t="s">
        <v>7</v>
      </c>
      <c r="S6827" s="279" t="s">
        <v>7</v>
      </c>
      <c r="T6827" s="276" t="s">
        <v>7</v>
      </c>
      <c r="U6827" s="453">
        <f>SUM(U6825:U6826)</f>
        <v>69375.839999999997</v>
      </c>
      <c r="V6827" s="590" t="s">
        <v>7</v>
      </c>
    </row>
    <row r="6828" spans="2:22" ht="63" x14ac:dyDescent="0.25">
      <c r="B6828" s="407" t="s">
        <v>2236</v>
      </c>
      <c r="C6828" s="333" t="s">
        <v>3453</v>
      </c>
      <c r="D6828" s="463" t="s">
        <v>3536</v>
      </c>
      <c r="E6828" s="377" t="s">
        <v>899</v>
      </c>
      <c r="F6828" s="276" t="s">
        <v>3600</v>
      </c>
      <c r="G6828" s="581" t="s">
        <v>7</v>
      </c>
      <c r="H6828" s="583" t="s">
        <v>154</v>
      </c>
      <c r="I6828" s="276">
        <v>2027</v>
      </c>
      <c r="J6828" s="56">
        <v>110</v>
      </c>
      <c r="K6828" s="56" t="s">
        <v>3336</v>
      </c>
      <c r="L6828" s="590" t="s">
        <v>979</v>
      </c>
      <c r="M6828" s="343">
        <v>44873</v>
      </c>
      <c r="N6828" s="589" t="s">
        <v>2449</v>
      </c>
      <c r="O6828" s="276">
        <v>1</v>
      </c>
      <c r="P6828" s="276">
        <v>3</v>
      </c>
      <c r="Q6828" s="276" t="s">
        <v>185</v>
      </c>
      <c r="R6828" s="68" t="s">
        <v>783</v>
      </c>
      <c r="S6828" s="279">
        <v>1467</v>
      </c>
      <c r="T6828" s="276">
        <v>1.04</v>
      </c>
      <c r="U6828" s="459">
        <f>O6828*P6828*S6828*T6828</f>
        <v>4577.04</v>
      </c>
      <c r="V6828" s="590" t="s">
        <v>7</v>
      </c>
    </row>
    <row r="6829" spans="2:22" ht="63" x14ac:dyDescent="0.25">
      <c r="B6829" s="407" t="s">
        <v>2236</v>
      </c>
      <c r="C6829" s="561" t="s">
        <v>3453</v>
      </c>
      <c r="D6829" s="203" t="s">
        <v>3536</v>
      </c>
      <c r="E6829" s="56" t="s">
        <v>933</v>
      </c>
      <c r="F6829" s="276" t="s">
        <v>3600</v>
      </c>
      <c r="G6829" s="581" t="s">
        <v>7</v>
      </c>
      <c r="H6829" s="583" t="s">
        <v>154</v>
      </c>
      <c r="I6829" s="276">
        <v>2027</v>
      </c>
      <c r="J6829" s="581" t="s">
        <v>1263</v>
      </c>
      <c r="K6829" s="56" t="s">
        <v>3337</v>
      </c>
      <c r="L6829" s="590" t="s">
        <v>979</v>
      </c>
      <c r="M6829" s="343">
        <v>44873</v>
      </c>
      <c r="N6829" s="589" t="s">
        <v>2449</v>
      </c>
      <c r="O6829" s="276">
        <v>1</v>
      </c>
      <c r="P6829" s="276">
        <v>1.5</v>
      </c>
      <c r="Q6829" s="56" t="s">
        <v>140</v>
      </c>
      <c r="R6829" s="68" t="s">
        <v>978</v>
      </c>
      <c r="S6829" s="279">
        <v>215</v>
      </c>
      <c r="T6829" s="276">
        <v>1.08</v>
      </c>
      <c r="U6829" s="459">
        <f t="shared" ref="U6829:U6830" si="450">O6829*P6829*S6829*T6829</f>
        <v>348.3</v>
      </c>
      <c r="V6829" s="590" t="s">
        <v>7</v>
      </c>
    </row>
    <row r="6830" spans="2:22" ht="63" x14ac:dyDescent="0.25">
      <c r="B6830" s="407" t="s">
        <v>2236</v>
      </c>
      <c r="C6830" s="561" t="s">
        <v>3453</v>
      </c>
      <c r="D6830" s="203" t="s">
        <v>3536</v>
      </c>
      <c r="E6830" s="56" t="s">
        <v>189</v>
      </c>
      <c r="F6830" s="276" t="s">
        <v>3600</v>
      </c>
      <c r="G6830" s="581" t="s">
        <v>7</v>
      </c>
      <c r="H6830" s="583" t="s">
        <v>154</v>
      </c>
      <c r="I6830" s="276">
        <v>2027</v>
      </c>
      <c r="J6830" s="56">
        <v>110</v>
      </c>
      <c r="K6830" s="377" t="s">
        <v>4260</v>
      </c>
      <c r="L6830" s="590" t="s">
        <v>979</v>
      </c>
      <c r="M6830" s="343">
        <v>44873</v>
      </c>
      <c r="N6830" s="589" t="s">
        <v>2449</v>
      </c>
      <c r="O6830" s="276">
        <v>1</v>
      </c>
      <c r="P6830" s="276">
        <v>1</v>
      </c>
      <c r="Q6830" s="56" t="s">
        <v>156</v>
      </c>
      <c r="R6830" s="68" t="s">
        <v>191</v>
      </c>
      <c r="S6830" s="279">
        <v>300</v>
      </c>
      <c r="T6830" s="276">
        <v>1</v>
      </c>
      <c r="U6830" s="459">
        <f t="shared" si="450"/>
        <v>300</v>
      </c>
      <c r="V6830" s="590" t="s">
        <v>7</v>
      </c>
    </row>
    <row r="6831" spans="2:22" ht="63" x14ac:dyDescent="0.25">
      <c r="B6831" s="407" t="s">
        <v>2236</v>
      </c>
      <c r="C6831" s="336" t="s">
        <v>3453</v>
      </c>
      <c r="D6831" s="435" t="s">
        <v>3536</v>
      </c>
      <c r="E6831" s="583" t="s">
        <v>26</v>
      </c>
      <c r="F6831" s="276" t="s">
        <v>7</v>
      </c>
      <c r="G6831" s="276" t="s">
        <v>7</v>
      </c>
      <c r="H6831" s="583" t="s">
        <v>7</v>
      </c>
      <c r="I6831" s="276" t="s">
        <v>7</v>
      </c>
      <c r="J6831" s="276" t="s">
        <v>7</v>
      </c>
      <c r="K6831" s="276" t="s">
        <v>7</v>
      </c>
      <c r="L6831" s="276" t="s">
        <v>7</v>
      </c>
      <c r="M6831" s="276" t="s">
        <v>7</v>
      </c>
      <c r="N6831" s="276" t="s">
        <v>7</v>
      </c>
      <c r="O6831" s="276" t="s">
        <v>7</v>
      </c>
      <c r="P6831" s="276" t="s">
        <v>7</v>
      </c>
      <c r="Q6831" s="276" t="s">
        <v>7</v>
      </c>
      <c r="R6831" s="68" t="s">
        <v>7</v>
      </c>
      <c r="S6831" s="279" t="s">
        <v>7</v>
      </c>
      <c r="T6831" s="276" t="s">
        <v>7</v>
      </c>
      <c r="U6831" s="453">
        <f>SUM(U6828:U6830)</f>
        <v>5225.34</v>
      </c>
      <c r="V6831" s="590" t="s">
        <v>7</v>
      </c>
    </row>
    <row r="6832" spans="2:22" ht="31.5" x14ac:dyDescent="0.25">
      <c r="B6832" s="407" t="s">
        <v>2236</v>
      </c>
      <c r="C6832" s="561" t="s">
        <v>3448</v>
      </c>
      <c r="D6832" s="203" t="s">
        <v>3537</v>
      </c>
      <c r="E6832" s="56" t="s">
        <v>630</v>
      </c>
      <c r="F6832" s="276" t="s">
        <v>5105</v>
      </c>
      <c r="G6832" s="581" t="s">
        <v>7</v>
      </c>
      <c r="H6832" s="583" t="s">
        <v>154</v>
      </c>
      <c r="I6832" s="276">
        <v>2024</v>
      </c>
      <c r="J6832" s="56">
        <v>110</v>
      </c>
      <c r="K6832" s="56" t="s">
        <v>528</v>
      </c>
      <c r="L6832" s="590" t="s">
        <v>979</v>
      </c>
      <c r="M6832" s="343">
        <v>44866</v>
      </c>
      <c r="N6832" s="589" t="s">
        <v>2449</v>
      </c>
      <c r="O6832" s="276">
        <v>1</v>
      </c>
      <c r="P6832" s="276">
        <v>2</v>
      </c>
      <c r="Q6832" s="276" t="s">
        <v>185</v>
      </c>
      <c r="R6832" s="68" t="s">
        <v>644</v>
      </c>
      <c r="S6832" s="279">
        <v>2289</v>
      </c>
      <c r="T6832" s="276">
        <v>1.04</v>
      </c>
      <c r="U6832" s="459">
        <v>4761.12</v>
      </c>
      <c r="V6832" s="590" t="s">
        <v>7</v>
      </c>
    </row>
    <row r="6833" spans="2:22" ht="63" x14ac:dyDescent="0.25">
      <c r="B6833" s="407" t="s">
        <v>2236</v>
      </c>
      <c r="C6833" s="561" t="s">
        <v>3448</v>
      </c>
      <c r="D6833" s="203" t="s">
        <v>3537</v>
      </c>
      <c r="E6833" s="56" t="s">
        <v>630</v>
      </c>
      <c r="F6833" s="276" t="s">
        <v>5106</v>
      </c>
      <c r="G6833" s="581" t="s">
        <v>7</v>
      </c>
      <c r="H6833" s="583" t="s">
        <v>154</v>
      </c>
      <c r="I6833" s="276">
        <v>2024</v>
      </c>
      <c r="J6833" s="56">
        <v>110</v>
      </c>
      <c r="K6833" s="56" t="s">
        <v>530</v>
      </c>
      <c r="L6833" s="590" t="s">
        <v>979</v>
      </c>
      <c r="M6833" s="343">
        <v>44866</v>
      </c>
      <c r="N6833" s="589" t="s">
        <v>2449</v>
      </c>
      <c r="O6833" s="276">
        <v>1</v>
      </c>
      <c r="P6833" s="276">
        <v>14</v>
      </c>
      <c r="Q6833" s="56" t="s">
        <v>185</v>
      </c>
      <c r="R6833" s="68" t="s">
        <v>265</v>
      </c>
      <c r="S6833" s="279">
        <v>641</v>
      </c>
      <c r="T6833" s="276">
        <v>1.04</v>
      </c>
      <c r="U6833" s="459">
        <v>9332.9600000000009</v>
      </c>
      <c r="V6833" s="590" t="s">
        <v>7</v>
      </c>
    </row>
    <row r="6834" spans="2:22" ht="63" x14ac:dyDescent="0.25">
      <c r="B6834" s="407" t="s">
        <v>2236</v>
      </c>
      <c r="C6834" s="561" t="s">
        <v>3448</v>
      </c>
      <c r="D6834" s="203" t="s">
        <v>3537</v>
      </c>
      <c r="E6834" s="56" t="s">
        <v>630</v>
      </c>
      <c r="F6834" s="276" t="s">
        <v>5107</v>
      </c>
      <c r="G6834" s="581" t="s">
        <v>7</v>
      </c>
      <c r="H6834" s="583" t="s">
        <v>154</v>
      </c>
      <c r="I6834" s="276">
        <v>2024</v>
      </c>
      <c r="J6834" s="56">
        <v>110</v>
      </c>
      <c r="K6834" s="56" t="s">
        <v>531</v>
      </c>
      <c r="L6834" s="180" t="s">
        <v>979</v>
      </c>
      <c r="M6834" s="343">
        <v>44866</v>
      </c>
      <c r="N6834" s="583" t="s">
        <v>2449</v>
      </c>
      <c r="O6834" s="180" t="s">
        <v>137</v>
      </c>
      <c r="P6834" s="590">
        <v>15</v>
      </c>
      <c r="Q6834" s="590" t="s">
        <v>185</v>
      </c>
      <c r="R6834" s="68" t="s">
        <v>643</v>
      </c>
      <c r="S6834" s="279">
        <v>137</v>
      </c>
      <c r="T6834" s="583">
        <v>1.04</v>
      </c>
      <c r="U6834" s="452">
        <v>2137.2000000000003</v>
      </c>
      <c r="V6834" s="590" t="s">
        <v>7</v>
      </c>
    </row>
    <row r="6835" spans="2:22" ht="63" x14ac:dyDescent="0.25">
      <c r="B6835" s="407" t="s">
        <v>2236</v>
      </c>
      <c r="C6835" s="561" t="s">
        <v>3448</v>
      </c>
      <c r="D6835" s="203" t="s">
        <v>3537</v>
      </c>
      <c r="E6835" s="56" t="s">
        <v>189</v>
      </c>
      <c r="F6835" s="276" t="s">
        <v>3599</v>
      </c>
      <c r="G6835" s="581" t="s">
        <v>7</v>
      </c>
      <c r="H6835" s="583" t="s">
        <v>154</v>
      </c>
      <c r="I6835" s="276">
        <v>2024</v>
      </c>
      <c r="J6835" s="56">
        <v>110</v>
      </c>
      <c r="K6835" s="377" t="s">
        <v>4209</v>
      </c>
      <c r="L6835" s="590" t="s">
        <v>979</v>
      </c>
      <c r="M6835" s="343">
        <v>44866</v>
      </c>
      <c r="N6835" s="589" t="s">
        <v>2449</v>
      </c>
      <c r="O6835" s="276">
        <v>1</v>
      </c>
      <c r="P6835" s="276">
        <v>1</v>
      </c>
      <c r="Q6835" s="56" t="s">
        <v>156</v>
      </c>
      <c r="R6835" s="68" t="s">
        <v>351</v>
      </c>
      <c r="S6835" s="279">
        <v>1500</v>
      </c>
      <c r="T6835" s="276">
        <v>1</v>
      </c>
      <c r="U6835" s="459">
        <v>1500</v>
      </c>
      <c r="V6835" s="590" t="s">
        <v>7</v>
      </c>
    </row>
    <row r="6836" spans="2:22" ht="63" x14ac:dyDescent="0.25">
      <c r="B6836" s="407" t="s">
        <v>2236</v>
      </c>
      <c r="C6836" s="336" t="s">
        <v>3448</v>
      </c>
      <c r="D6836" s="435" t="s">
        <v>3537</v>
      </c>
      <c r="E6836" s="583" t="s">
        <v>26</v>
      </c>
      <c r="F6836" s="276" t="s">
        <v>7</v>
      </c>
      <c r="G6836" s="276" t="s">
        <v>7</v>
      </c>
      <c r="H6836" s="583" t="s">
        <v>7</v>
      </c>
      <c r="I6836" s="276" t="s">
        <v>7</v>
      </c>
      <c r="J6836" s="276" t="s">
        <v>7</v>
      </c>
      <c r="K6836" s="276" t="s">
        <v>7</v>
      </c>
      <c r="L6836" s="276" t="s">
        <v>7</v>
      </c>
      <c r="M6836" s="276" t="s">
        <v>7</v>
      </c>
      <c r="N6836" s="276" t="s">
        <v>7</v>
      </c>
      <c r="O6836" s="276" t="s">
        <v>7</v>
      </c>
      <c r="P6836" s="276" t="s">
        <v>7</v>
      </c>
      <c r="Q6836" s="276" t="s">
        <v>7</v>
      </c>
      <c r="R6836" s="276" t="s">
        <v>7</v>
      </c>
      <c r="S6836" s="344" t="s">
        <v>7</v>
      </c>
      <c r="T6836" s="276" t="s">
        <v>7</v>
      </c>
      <c r="U6836" s="453">
        <v>17731.280000000002</v>
      </c>
      <c r="V6836" s="590" t="s">
        <v>7</v>
      </c>
    </row>
    <row r="6837" spans="2:22" ht="63" x14ac:dyDescent="0.25">
      <c r="B6837" s="407" t="s">
        <v>2236</v>
      </c>
      <c r="C6837" s="336" t="s">
        <v>3538</v>
      </c>
      <c r="D6837" s="435" t="s">
        <v>3539</v>
      </c>
      <c r="E6837" s="377" t="s">
        <v>263</v>
      </c>
      <c r="F6837" s="276" t="s">
        <v>5108</v>
      </c>
      <c r="G6837" s="276" t="s">
        <v>7</v>
      </c>
      <c r="H6837" s="583" t="s">
        <v>154</v>
      </c>
      <c r="I6837" s="276" t="s">
        <v>301</v>
      </c>
      <c r="J6837" s="276" t="s">
        <v>7</v>
      </c>
      <c r="K6837" s="276" t="s">
        <v>676</v>
      </c>
      <c r="L6837" s="276" t="s">
        <v>979</v>
      </c>
      <c r="M6837" s="343">
        <v>44866</v>
      </c>
      <c r="N6837" s="276" t="s">
        <v>2449</v>
      </c>
      <c r="O6837" s="276" t="s">
        <v>137</v>
      </c>
      <c r="P6837" s="276">
        <v>30</v>
      </c>
      <c r="Q6837" s="276" t="s">
        <v>677</v>
      </c>
      <c r="R6837" s="276" t="s">
        <v>678</v>
      </c>
      <c r="S6837" s="344">
        <v>1.3</v>
      </c>
      <c r="T6837" s="276">
        <v>1.04</v>
      </c>
      <c r="U6837" s="453">
        <v>40.56</v>
      </c>
      <c r="V6837" s="590" t="s">
        <v>7</v>
      </c>
    </row>
    <row r="6838" spans="2:22" ht="63" x14ac:dyDescent="0.25">
      <c r="B6838" s="407" t="s">
        <v>2236</v>
      </c>
      <c r="C6838" s="336" t="s">
        <v>3538</v>
      </c>
      <c r="D6838" s="435" t="s">
        <v>3539</v>
      </c>
      <c r="E6838" s="377" t="s">
        <v>263</v>
      </c>
      <c r="F6838" s="276" t="s">
        <v>5109</v>
      </c>
      <c r="G6838" s="276" t="s">
        <v>7</v>
      </c>
      <c r="H6838" s="583" t="s">
        <v>154</v>
      </c>
      <c r="I6838" s="276" t="s">
        <v>301</v>
      </c>
      <c r="J6838" s="276" t="s">
        <v>7</v>
      </c>
      <c r="K6838" s="276" t="s">
        <v>676</v>
      </c>
      <c r="L6838" s="276" t="s">
        <v>979</v>
      </c>
      <c r="M6838" s="343">
        <v>44866</v>
      </c>
      <c r="N6838" s="276" t="s">
        <v>2449</v>
      </c>
      <c r="O6838" s="276" t="s">
        <v>137</v>
      </c>
      <c r="P6838" s="276">
        <v>10</v>
      </c>
      <c r="Q6838" s="276" t="s">
        <v>677</v>
      </c>
      <c r="R6838" s="276" t="s">
        <v>678</v>
      </c>
      <c r="S6838" s="344">
        <v>1.3</v>
      </c>
      <c r="T6838" s="276">
        <v>1.04</v>
      </c>
      <c r="U6838" s="453">
        <v>13.52</v>
      </c>
      <c r="V6838" s="590" t="s">
        <v>7</v>
      </c>
    </row>
    <row r="6839" spans="2:22" ht="63" x14ac:dyDescent="0.25">
      <c r="B6839" s="407" t="s">
        <v>2236</v>
      </c>
      <c r="C6839" s="336" t="s">
        <v>3538</v>
      </c>
      <c r="D6839" s="435" t="s">
        <v>3539</v>
      </c>
      <c r="E6839" s="34" t="s">
        <v>524</v>
      </c>
      <c r="F6839" s="276" t="s">
        <v>5108</v>
      </c>
      <c r="G6839" s="276" t="s">
        <v>7</v>
      </c>
      <c r="H6839" s="583" t="s">
        <v>154</v>
      </c>
      <c r="I6839" s="276" t="s">
        <v>301</v>
      </c>
      <c r="J6839" s="276" t="s">
        <v>7</v>
      </c>
      <c r="K6839" s="276" t="s">
        <v>791</v>
      </c>
      <c r="L6839" s="276" t="s">
        <v>979</v>
      </c>
      <c r="M6839" s="343">
        <v>44866</v>
      </c>
      <c r="N6839" s="276" t="s">
        <v>2449</v>
      </c>
      <c r="O6839" s="276" t="s">
        <v>137</v>
      </c>
      <c r="P6839" s="276">
        <v>1</v>
      </c>
      <c r="Q6839" s="276" t="s">
        <v>214</v>
      </c>
      <c r="R6839" s="276" t="s">
        <v>792</v>
      </c>
      <c r="S6839" s="344">
        <v>7115</v>
      </c>
      <c r="T6839" s="276">
        <v>1.04</v>
      </c>
      <c r="U6839" s="453">
        <v>7399.6</v>
      </c>
      <c r="V6839" s="590" t="s">
        <v>7</v>
      </c>
    </row>
    <row r="6840" spans="2:22" ht="63" x14ac:dyDescent="0.25">
      <c r="B6840" s="407" t="s">
        <v>2236</v>
      </c>
      <c r="C6840" s="336" t="s">
        <v>3538</v>
      </c>
      <c r="D6840" s="435" t="s">
        <v>3539</v>
      </c>
      <c r="E6840" s="583" t="s">
        <v>630</v>
      </c>
      <c r="F6840" s="276" t="s">
        <v>5109</v>
      </c>
      <c r="G6840" s="276" t="s">
        <v>7</v>
      </c>
      <c r="H6840" s="583" t="s">
        <v>154</v>
      </c>
      <c r="I6840" s="276" t="s">
        <v>301</v>
      </c>
      <c r="J6840" s="276" t="s">
        <v>7</v>
      </c>
      <c r="K6840" s="276" t="s">
        <v>674</v>
      </c>
      <c r="L6840" s="276" t="s">
        <v>979</v>
      </c>
      <c r="M6840" s="343">
        <v>44866</v>
      </c>
      <c r="N6840" s="276" t="s">
        <v>2449</v>
      </c>
      <c r="O6840" s="276" t="s">
        <v>137</v>
      </c>
      <c r="P6840" s="276">
        <v>1</v>
      </c>
      <c r="Q6840" s="276" t="s">
        <v>214</v>
      </c>
      <c r="R6840" s="276" t="s">
        <v>634</v>
      </c>
      <c r="S6840" s="344">
        <v>542</v>
      </c>
      <c r="T6840" s="276">
        <v>1.04</v>
      </c>
      <c r="U6840" s="453">
        <v>563.68000000000006</v>
      </c>
      <c r="V6840" s="590" t="s">
        <v>7</v>
      </c>
    </row>
    <row r="6841" spans="2:22" ht="236.25" x14ac:dyDescent="0.25">
      <c r="B6841" s="407" t="s">
        <v>2236</v>
      </c>
      <c r="C6841" s="336" t="s">
        <v>3538</v>
      </c>
      <c r="D6841" s="435" t="s">
        <v>3539</v>
      </c>
      <c r="E6841" s="583" t="s">
        <v>948</v>
      </c>
      <c r="F6841" s="276" t="s">
        <v>3449</v>
      </c>
      <c r="G6841" s="276" t="s">
        <v>7</v>
      </c>
      <c r="H6841" s="583" t="s">
        <v>154</v>
      </c>
      <c r="I6841" s="276" t="s">
        <v>301</v>
      </c>
      <c r="J6841" s="276" t="s">
        <v>7</v>
      </c>
      <c r="K6841" s="276" t="s">
        <v>3450</v>
      </c>
      <c r="L6841" s="276" t="s">
        <v>979</v>
      </c>
      <c r="M6841" s="343">
        <v>44866</v>
      </c>
      <c r="N6841" s="276" t="s">
        <v>2449</v>
      </c>
      <c r="O6841" s="276" t="s">
        <v>137</v>
      </c>
      <c r="P6841" s="276" t="s">
        <v>3451</v>
      </c>
      <c r="Q6841" s="276" t="s">
        <v>156</v>
      </c>
      <c r="R6841" s="276" t="s">
        <v>600</v>
      </c>
      <c r="S6841" s="344">
        <v>744</v>
      </c>
      <c r="T6841" s="276">
        <v>1.04</v>
      </c>
      <c r="U6841" s="453">
        <v>6963.84</v>
      </c>
      <c r="V6841" s="590" t="s">
        <v>7</v>
      </c>
    </row>
    <row r="6842" spans="2:22" ht="63" x14ac:dyDescent="0.25">
      <c r="B6842" s="407" t="s">
        <v>2236</v>
      </c>
      <c r="C6842" s="336" t="s">
        <v>3538</v>
      </c>
      <c r="D6842" s="435" t="s">
        <v>3539</v>
      </c>
      <c r="E6842" s="583" t="s">
        <v>189</v>
      </c>
      <c r="F6842" s="276" t="s">
        <v>4389</v>
      </c>
      <c r="G6842" s="276" t="s">
        <v>7</v>
      </c>
      <c r="H6842" s="583" t="s">
        <v>154</v>
      </c>
      <c r="I6842" s="276" t="s">
        <v>301</v>
      </c>
      <c r="J6842" s="276" t="s">
        <v>7</v>
      </c>
      <c r="K6842" s="377" t="s">
        <v>4209</v>
      </c>
      <c r="L6842" s="276" t="s">
        <v>979</v>
      </c>
      <c r="M6842" s="343">
        <v>44866</v>
      </c>
      <c r="N6842" s="276" t="s">
        <v>2449</v>
      </c>
      <c r="O6842" s="276">
        <v>1</v>
      </c>
      <c r="P6842" s="276">
        <v>1</v>
      </c>
      <c r="Q6842" s="276" t="s">
        <v>156</v>
      </c>
      <c r="R6842" s="276" t="s">
        <v>351</v>
      </c>
      <c r="S6842" s="344">
        <v>1500</v>
      </c>
      <c r="T6842" s="276">
        <v>1</v>
      </c>
      <c r="U6842" s="453">
        <v>1500</v>
      </c>
      <c r="V6842" s="590" t="s">
        <v>7</v>
      </c>
    </row>
    <row r="6843" spans="2:22" ht="63" x14ac:dyDescent="0.25">
      <c r="B6843" s="407" t="s">
        <v>2236</v>
      </c>
      <c r="C6843" s="336" t="s">
        <v>3538</v>
      </c>
      <c r="D6843" s="435" t="s">
        <v>3539</v>
      </c>
      <c r="E6843" s="583" t="s">
        <v>26</v>
      </c>
      <c r="F6843" s="276" t="s">
        <v>7</v>
      </c>
      <c r="G6843" s="276" t="s">
        <v>7</v>
      </c>
      <c r="H6843" s="583" t="s">
        <v>7</v>
      </c>
      <c r="I6843" s="276" t="s">
        <v>7</v>
      </c>
      <c r="J6843" s="276" t="s">
        <v>7</v>
      </c>
      <c r="K6843" s="276" t="s">
        <v>7</v>
      </c>
      <c r="L6843" s="276" t="s">
        <v>7</v>
      </c>
      <c r="M6843" s="276" t="s">
        <v>7</v>
      </c>
      <c r="N6843" s="276" t="s">
        <v>7</v>
      </c>
      <c r="O6843" s="276" t="s">
        <v>7</v>
      </c>
      <c r="P6843" s="276" t="s">
        <v>7</v>
      </c>
      <c r="Q6843" s="276" t="s">
        <v>7</v>
      </c>
      <c r="R6843" s="276" t="s">
        <v>7</v>
      </c>
      <c r="S6843" s="344" t="s">
        <v>7</v>
      </c>
      <c r="T6843" s="276" t="s">
        <v>7</v>
      </c>
      <c r="U6843" s="453">
        <v>16481.2</v>
      </c>
      <c r="V6843" s="590" t="s">
        <v>7</v>
      </c>
    </row>
    <row r="6844" spans="2:22" s="3" customFormat="1" ht="101.25" customHeight="1" x14ac:dyDescent="0.25">
      <c r="B6844" s="220" t="s">
        <v>2283</v>
      </c>
      <c r="C6844" s="561" t="s">
        <v>3948</v>
      </c>
      <c r="D6844" s="203" t="s">
        <v>3949</v>
      </c>
      <c r="E6844" s="583" t="s">
        <v>167</v>
      </c>
      <c r="F6844" s="583" t="s">
        <v>4331</v>
      </c>
      <c r="G6844" s="180" t="s">
        <v>7</v>
      </c>
      <c r="H6844" s="583" t="s">
        <v>154</v>
      </c>
      <c r="I6844" s="583">
        <v>2024</v>
      </c>
      <c r="J6844" s="278">
        <v>10</v>
      </c>
      <c r="K6844" s="583" t="s">
        <v>7</v>
      </c>
      <c r="L6844" s="590" t="s">
        <v>979</v>
      </c>
      <c r="M6844" s="362">
        <v>45079</v>
      </c>
      <c r="N6844" s="583" t="s">
        <v>2449</v>
      </c>
      <c r="O6844" s="583">
        <v>1</v>
      </c>
      <c r="P6844" s="583">
        <v>0.01</v>
      </c>
      <c r="Q6844" s="190" t="s">
        <v>140</v>
      </c>
      <c r="R6844" s="190" t="s">
        <v>255</v>
      </c>
      <c r="S6844" s="438">
        <v>767</v>
      </c>
      <c r="T6844" s="190">
        <v>1.42</v>
      </c>
      <c r="U6844" s="503">
        <f>O6844*P6844*S6844*T6844</f>
        <v>10.891399999999999</v>
      </c>
      <c r="V6844" s="190" t="s">
        <v>7</v>
      </c>
    </row>
    <row r="6845" spans="2:22" s="3" customFormat="1" ht="101.25" customHeight="1" x14ac:dyDescent="0.25">
      <c r="B6845" s="220" t="s">
        <v>2283</v>
      </c>
      <c r="C6845" s="561" t="s">
        <v>3948</v>
      </c>
      <c r="D6845" s="203" t="s">
        <v>3949</v>
      </c>
      <c r="E6845" s="583" t="s">
        <v>168</v>
      </c>
      <c r="F6845" s="583" t="s">
        <v>4331</v>
      </c>
      <c r="G6845" s="180" t="s">
        <v>7</v>
      </c>
      <c r="H6845" s="583" t="s">
        <v>154</v>
      </c>
      <c r="I6845" s="583">
        <v>2024</v>
      </c>
      <c r="J6845" s="278">
        <v>10</v>
      </c>
      <c r="K6845" s="583" t="s">
        <v>7</v>
      </c>
      <c r="L6845" s="590" t="s">
        <v>979</v>
      </c>
      <c r="M6845" s="362">
        <v>45079</v>
      </c>
      <c r="N6845" s="583" t="s">
        <v>2449</v>
      </c>
      <c r="O6845" s="583">
        <v>1</v>
      </c>
      <c r="P6845" s="583">
        <v>0.01</v>
      </c>
      <c r="Q6845" s="190" t="s">
        <v>140</v>
      </c>
      <c r="R6845" s="190" t="s">
        <v>2243</v>
      </c>
      <c r="S6845" s="438">
        <v>699</v>
      </c>
      <c r="T6845" s="190">
        <v>1.04</v>
      </c>
      <c r="U6845" s="503">
        <f t="shared" ref="U6845:U6849" si="451">O6845*P6845*S6845*T6845</f>
        <v>7.2696000000000005</v>
      </c>
      <c r="V6845" s="190" t="s">
        <v>7</v>
      </c>
    </row>
    <row r="6846" spans="2:22" s="3" customFormat="1" ht="101.25" customHeight="1" x14ac:dyDescent="0.25">
      <c r="B6846" s="220" t="s">
        <v>2283</v>
      </c>
      <c r="C6846" s="561" t="s">
        <v>3948</v>
      </c>
      <c r="D6846" s="203" t="s">
        <v>3949</v>
      </c>
      <c r="E6846" s="583" t="s">
        <v>3950</v>
      </c>
      <c r="F6846" s="583" t="s">
        <v>4331</v>
      </c>
      <c r="G6846" s="180" t="s">
        <v>7</v>
      </c>
      <c r="H6846" s="583" t="s">
        <v>154</v>
      </c>
      <c r="I6846" s="583">
        <v>2024</v>
      </c>
      <c r="J6846" s="278">
        <v>10</v>
      </c>
      <c r="K6846" s="583" t="s">
        <v>7</v>
      </c>
      <c r="L6846" s="590" t="s">
        <v>979</v>
      </c>
      <c r="M6846" s="362">
        <v>45079</v>
      </c>
      <c r="N6846" s="583" t="s">
        <v>2449</v>
      </c>
      <c r="O6846" s="583">
        <v>1</v>
      </c>
      <c r="P6846" s="583">
        <v>0.01</v>
      </c>
      <c r="Q6846" s="190" t="s">
        <v>140</v>
      </c>
      <c r="R6846" s="190" t="s">
        <v>2431</v>
      </c>
      <c r="S6846" s="438">
        <v>400</v>
      </c>
      <c r="T6846" s="190">
        <v>1.04</v>
      </c>
      <c r="U6846" s="503">
        <f t="shared" si="451"/>
        <v>4.16</v>
      </c>
      <c r="V6846" s="190" t="s">
        <v>7</v>
      </c>
    </row>
    <row r="6847" spans="2:22" s="3" customFormat="1" ht="101.25" customHeight="1" x14ac:dyDescent="0.25">
      <c r="B6847" s="220" t="s">
        <v>2283</v>
      </c>
      <c r="C6847" s="561" t="s">
        <v>3948</v>
      </c>
      <c r="D6847" s="203" t="s">
        <v>3949</v>
      </c>
      <c r="E6847" s="583" t="s">
        <v>201</v>
      </c>
      <c r="F6847" s="583" t="s">
        <v>4331</v>
      </c>
      <c r="G6847" s="180" t="s">
        <v>7</v>
      </c>
      <c r="H6847" s="583" t="s">
        <v>154</v>
      </c>
      <c r="I6847" s="583">
        <v>2024</v>
      </c>
      <c r="J6847" s="278">
        <v>10</v>
      </c>
      <c r="K6847" s="583" t="s">
        <v>7</v>
      </c>
      <c r="L6847" s="590" t="s">
        <v>979</v>
      </c>
      <c r="M6847" s="362">
        <v>45079</v>
      </c>
      <c r="N6847" s="583" t="s">
        <v>2449</v>
      </c>
      <c r="O6847" s="583">
        <v>1</v>
      </c>
      <c r="P6847" s="583">
        <v>1</v>
      </c>
      <c r="Q6847" s="190" t="s">
        <v>214</v>
      </c>
      <c r="R6847" s="190" t="s">
        <v>206</v>
      </c>
      <c r="S6847" s="438">
        <v>561</v>
      </c>
      <c r="T6847" s="190">
        <v>1</v>
      </c>
      <c r="U6847" s="503">
        <f t="shared" si="451"/>
        <v>561</v>
      </c>
      <c r="V6847" s="190" t="s">
        <v>7</v>
      </c>
    </row>
    <row r="6848" spans="2:22" s="3" customFormat="1" ht="101.25" customHeight="1" x14ac:dyDescent="0.25">
      <c r="B6848" s="220" t="s">
        <v>2283</v>
      </c>
      <c r="C6848" s="561" t="s">
        <v>3948</v>
      </c>
      <c r="D6848" s="203" t="s">
        <v>3949</v>
      </c>
      <c r="E6848" s="583" t="s">
        <v>3442</v>
      </c>
      <c r="F6848" s="583" t="s">
        <v>4331</v>
      </c>
      <c r="G6848" s="180" t="s">
        <v>7</v>
      </c>
      <c r="H6848" s="583" t="s">
        <v>154</v>
      </c>
      <c r="I6848" s="583">
        <v>2024</v>
      </c>
      <c r="J6848" s="278">
        <v>10</v>
      </c>
      <c r="K6848" s="583" t="s">
        <v>7</v>
      </c>
      <c r="L6848" s="590" t="s">
        <v>979</v>
      </c>
      <c r="M6848" s="362">
        <v>45079</v>
      </c>
      <c r="N6848" s="583" t="s">
        <v>2449</v>
      </c>
      <c r="O6848" s="583">
        <v>1</v>
      </c>
      <c r="P6848" s="583">
        <v>1</v>
      </c>
      <c r="Q6848" s="190" t="s">
        <v>261</v>
      </c>
      <c r="R6848" s="190" t="s">
        <v>2241</v>
      </c>
      <c r="S6848" s="438">
        <v>1663</v>
      </c>
      <c r="T6848" s="190">
        <v>1.07</v>
      </c>
      <c r="U6848" s="503">
        <f t="shared" si="451"/>
        <v>1779.41</v>
      </c>
      <c r="V6848" s="190" t="s">
        <v>7</v>
      </c>
    </row>
    <row r="6849" spans="2:22" s="3" customFormat="1" ht="101.25" customHeight="1" x14ac:dyDescent="0.25">
      <c r="B6849" s="220" t="s">
        <v>2283</v>
      </c>
      <c r="C6849" s="561" t="s">
        <v>3948</v>
      </c>
      <c r="D6849" s="203" t="s">
        <v>3949</v>
      </c>
      <c r="E6849" s="583" t="s">
        <v>350</v>
      </c>
      <c r="F6849" s="583" t="s">
        <v>4331</v>
      </c>
      <c r="G6849" s="180" t="s">
        <v>7</v>
      </c>
      <c r="H6849" s="583" t="s">
        <v>154</v>
      </c>
      <c r="I6849" s="583">
        <v>2024</v>
      </c>
      <c r="J6849" s="278">
        <v>10</v>
      </c>
      <c r="K6849" s="583" t="s">
        <v>7</v>
      </c>
      <c r="L6849" s="590" t="s">
        <v>979</v>
      </c>
      <c r="M6849" s="362">
        <v>45079</v>
      </c>
      <c r="N6849" s="583" t="s">
        <v>2449</v>
      </c>
      <c r="O6849" s="583">
        <v>1</v>
      </c>
      <c r="P6849" s="583">
        <v>1</v>
      </c>
      <c r="Q6849" s="101" t="s">
        <v>156</v>
      </c>
      <c r="R6849" s="190" t="s">
        <v>191</v>
      </c>
      <c r="S6849" s="438">
        <v>300</v>
      </c>
      <c r="T6849" s="190">
        <v>1</v>
      </c>
      <c r="U6849" s="503">
        <f t="shared" si="451"/>
        <v>300</v>
      </c>
      <c r="V6849" s="190" t="s">
        <v>7</v>
      </c>
    </row>
    <row r="6850" spans="2:22" s="3" customFormat="1" ht="101.25" customHeight="1" x14ac:dyDescent="0.25">
      <c r="B6850" s="220" t="s">
        <v>2283</v>
      </c>
      <c r="C6850" s="561" t="s">
        <v>3948</v>
      </c>
      <c r="D6850" s="203" t="s">
        <v>3949</v>
      </c>
      <c r="E6850" s="583" t="s">
        <v>26</v>
      </c>
      <c r="F6850" s="583" t="s">
        <v>7</v>
      </c>
      <c r="G6850" s="583" t="s">
        <v>7</v>
      </c>
      <c r="H6850" s="583" t="s">
        <v>7</v>
      </c>
      <c r="I6850" s="583" t="s">
        <v>7</v>
      </c>
      <c r="J6850" s="583" t="s">
        <v>7</v>
      </c>
      <c r="K6850" s="583" t="s">
        <v>7</v>
      </c>
      <c r="L6850" s="583" t="s">
        <v>7</v>
      </c>
      <c r="M6850" s="583" t="s">
        <v>7</v>
      </c>
      <c r="N6850" s="583" t="s">
        <v>7</v>
      </c>
      <c r="O6850" s="583" t="s">
        <v>7</v>
      </c>
      <c r="P6850" s="583" t="s">
        <v>7</v>
      </c>
      <c r="Q6850" s="190" t="s">
        <v>7</v>
      </c>
      <c r="R6850" s="190" t="s">
        <v>7</v>
      </c>
      <c r="S6850" s="190" t="s">
        <v>7</v>
      </c>
      <c r="T6850" s="190" t="s">
        <v>7</v>
      </c>
      <c r="U6850" s="503">
        <f>SUM(U6844:U6849)</f>
        <v>2662.7310000000002</v>
      </c>
      <c r="V6850" s="190" t="s">
        <v>7</v>
      </c>
    </row>
    <row r="6851" spans="2:22" s="3" customFormat="1" ht="94.5" x14ac:dyDescent="0.25">
      <c r="B6851" s="220" t="s">
        <v>2283</v>
      </c>
      <c r="C6851" s="568" t="s">
        <v>3951</v>
      </c>
      <c r="D6851" s="377" t="s">
        <v>3952</v>
      </c>
      <c r="E6851" s="377" t="s">
        <v>1063</v>
      </c>
      <c r="F6851" s="583" t="s">
        <v>4331</v>
      </c>
      <c r="G6851" s="180" t="s">
        <v>7</v>
      </c>
      <c r="H6851" s="583" t="s">
        <v>154</v>
      </c>
      <c r="I6851" s="583">
        <v>2024</v>
      </c>
      <c r="J6851" s="56">
        <v>10</v>
      </c>
      <c r="K6851" s="377" t="s">
        <v>141</v>
      </c>
      <c r="L6851" s="590" t="s">
        <v>979</v>
      </c>
      <c r="M6851" s="362">
        <v>44911</v>
      </c>
      <c r="N6851" s="583" t="s">
        <v>2449</v>
      </c>
      <c r="O6851" s="583">
        <v>1</v>
      </c>
      <c r="P6851" s="377">
        <v>0.05</v>
      </c>
      <c r="Q6851" s="377" t="s">
        <v>140</v>
      </c>
      <c r="R6851" s="377" t="s">
        <v>255</v>
      </c>
      <c r="S6851" s="494">
        <v>767</v>
      </c>
      <c r="T6851" s="377">
        <v>1.42</v>
      </c>
      <c r="U6851" s="503">
        <f>O6851*P6851*S6851*T6851</f>
        <v>54.457000000000001</v>
      </c>
      <c r="V6851" s="190" t="s">
        <v>7</v>
      </c>
    </row>
    <row r="6852" spans="2:22" s="3" customFormat="1" ht="94.5" x14ac:dyDescent="0.25">
      <c r="B6852" s="220" t="s">
        <v>2283</v>
      </c>
      <c r="C6852" s="568" t="s">
        <v>3951</v>
      </c>
      <c r="D6852" s="377" t="s">
        <v>3952</v>
      </c>
      <c r="E6852" s="377" t="s">
        <v>998</v>
      </c>
      <c r="F6852" s="583" t="s">
        <v>7</v>
      </c>
      <c r="G6852" s="180" t="s">
        <v>7</v>
      </c>
      <c r="H6852" s="583" t="s">
        <v>154</v>
      </c>
      <c r="I6852" s="583">
        <v>2024</v>
      </c>
      <c r="J6852" s="56">
        <v>10</v>
      </c>
      <c r="K6852" s="377" t="s">
        <v>141</v>
      </c>
      <c r="L6852" s="590" t="s">
        <v>979</v>
      </c>
      <c r="M6852" s="362">
        <v>44911</v>
      </c>
      <c r="N6852" s="583" t="s">
        <v>2449</v>
      </c>
      <c r="O6852" s="583">
        <v>1</v>
      </c>
      <c r="P6852" s="377">
        <v>0.05</v>
      </c>
      <c r="Q6852" s="377" t="s">
        <v>140</v>
      </c>
      <c r="R6852" s="377" t="s">
        <v>256</v>
      </c>
      <c r="S6852" s="494">
        <v>699</v>
      </c>
      <c r="T6852" s="377">
        <v>1.04</v>
      </c>
      <c r="U6852" s="503">
        <f t="shared" ref="U6852:U6861" si="452">O6852*P6852*S6852*T6852</f>
        <v>36.348000000000006</v>
      </c>
      <c r="V6852" s="190" t="s">
        <v>7</v>
      </c>
    </row>
    <row r="6853" spans="2:22" s="3" customFormat="1" ht="94.5" x14ac:dyDescent="0.25">
      <c r="B6853" s="220" t="s">
        <v>2283</v>
      </c>
      <c r="C6853" s="568" t="s">
        <v>3951</v>
      </c>
      <c r="D6853" s="377" t="s">
        <v>3952</v>
      </c>
      <c r="E6853" s="377" t="s">
        <v>3431</v>
      </c>
      <c r="F6853" s="583" t="s">
        <v>4998</v>
      </c>
      <c r="G6853" s="180" t="s">
        <v>7</v>
      </c>
      <c r="H6853" s="583" t="s">
        <v>154</v>
      </c>
      <c r="I6853" s="583">
        <v>2024</v>
      </c>
      <c r="J6853" s="56">
        <v>10</v>
      </c>
      <c r="K6853" s="377" t="s">
        <v>3432</v>
      </c>
      <c r="L6853" s="590" t="s">
        <v>979</v>
      </c>
      <c r="M6853" s="362">
        <v>44911</v>
      </c>
      <c r="N6853" s="583" t="s">
        <v>2449</v>
      </c>
      <c r="O6853" s="583">
        <v>1</v>
      </c>
      <c r="P6853" s="377">
        <v>0.05</v>
      </c>
      <c r="Q6853" s="377" t="s">
        <v>140</v>
      </c>
      <c r="R6853" s="377" t="s">
        <v>2300</v>
      </c>
      <c r="S6853" s="494">
        <v>400</v>
      </c>
      <c r="T6853" s="377">
        <v>1.04</v>
      </c>
      <c r="U6853" s="503">
        <f t="shared" si="452"/>
        <v>20.8</v>
      </c>
      <c r="V6853" s="190" t="s">
        <v>7</v>
      </c>
    </row>
    <row r="6854" spans="2:22" s="3" customFormat="1" ht="94.5" x14ac:dyDescent="0.25">
      <c r="B6854" s="220" t="s">
        <v>2283</v>
      </c>
      <c r="C6854" s="568" t="s">
        <v>3951</v>
      </c>
      <c r="D6854" s="377" t="s">
        <v>3952</v>
      </c>
      <c r="E6854" s="377" t="s">
        <v>577</v>
      </c>
      <c r="F6854" s="583" t="s">
        <v>4998</v>
      </c>
      <c r="G6854" s="180" t="s">
        <v>7</v>
      </c>
      <c r="H6854" s="583" t="s">
        <v>154</v>
      </c>
      <c r="I6854" s="583">
        <v>2024</v>
      </c>
      <c r="J6854" s="56">
        <v>10</v>
      </c>
      <c r="K6854" s="377" t="s">
        <v>205</v>
      </c>
      <c r="L6854" s="590" t="s">
        <v>979</v>
      </c>
      <c r="M6854" s="362">
        <v>44911</v>
      </c>
      <c r="N6854" s="583" t="s">
        <v>2449</v>
      </c>
      <c r="O6854" s="583">
        <v>1</v>
      </c>
      <c r="P6854" s="377">
        <v>1</v>
      </c>
      <c r="Q6854" s="377" t="s">
        <v>214</v>
      </c>
      <c r="R6854" s="377" t="s">
        <v>206</v>
      </c>
      <c r="S6854" s="494">
        <v>561</v>
      </c>
      <c r="T6854" s="377">
        <v>1</v>
      </c>
      <c r="U6854" s="503">
        <f t="shared" si="452"/>
        <v>561</v>
      </c>
      <c r="V6854" s="190" t="s">
        <v>7</v>
      </c>
    </row>
    <row r="6855" spans="2:22" s="3" customFormat="1" ht="94.5" x14ac:dyDescent="0.25">
      <c r="B6855" s="220" t="s">
        <v>2283</v>
      </c>
      <c r="C6855" s="568" t="s">
        <v>3951</v>
      </c>
      <c r="D6855" s="377" t="s">
        <v>3952</v>
      </c>
      <c r="E6855" s="377" t="s">
        <v>3442</v>
      </c>
      <c r="F6855" s="583" t="s">
        <v>4999</v>
      </c>
      <c r="G6855" s="180" t="s">
        <v>7</v>
      </c>
      <c r="H6855" s="583" t="s">
        <v>154</v>
      </c>
      <c r="I6855" s="583">
        <v>2024</v>
      </c>
      <c r="J6855" s="56">
        <v>10</v>
      </c>
      <c r="K6855" s="377" t="s">
        <v>3443</v>
      </c>
      <c r="L6855" s="590" t="s">
        <v>979</v>
      </c>
      <c r="M6855" s="362">
        <v>44911</v>
      </c>
      <c r="N6855" s="583" t="s">
        <v>2449</v>
      </c>
      <c r="O6855" s="583">
        <v>1</v>
      </c>
      <c r="P6855" s="377">
        <v>1</v>
      </c>
      <c r="Q6855" s="377" t="s">
        <v>261</v>
      </c>
      <c r="R6855" s="377" t="s">
        <v>2241</v>
      </c>
      <c r="S6855" s="494">
        <v>1663</v>
      </c>
      <c r="T6855" s="377">
        <v>1.07</v>
      </c>
      <c r="U6855" s="503">
        <f t="shared" si="452"/>
        <v>1779.41</v>
      </c>
      <c r="V6855" s="190" t="s">
        <v>7</v>
      </c>
    </row>
    <row r="6856" spans="2:22" s="3" customFormat="1" ht="94.5" x14ac:dyDescent="0.25">
      <c r="B6856" s="220" t="s">
        <v>2283</v>
      </c>
      <c r="C6856" s="568" t="s">
        <v>3951</v>
      </c>
      <c r="D6856" s="377" t="s">
        <v>3952</v>
      </c>
      <c r="E6856" s="377" t="s">
        <v>350</v>
      </c>
      <c r="F6856" s="583" t="s">
        <v>4999</v>
      </c>
      <c r="G6856" s="180" t="s">
        <v>7</v>
      </c>
      <c r="H6856" s="583" t="s">
        <v>154</v>
      </c>
      <c r="I6856" s="583">
        <v>2024</v>
      </c>
      <c r="J6856" s="56">
        <v>10</v>
      </c>
      <c r="K6856" s="377" t="s">
        <v>4260</v>
      </c>
      <c r="L6856" s="590" t="s">
        <v>979</v>
      </c>
      <c r="M6856" s="362">
        <v>44911</v>
      </c>
      <c r="N6856" s="583" t="s">
        <v>2449</v>
      </c>
      <c r="O6856" s="583">
        <v>1</v>
      </c>
      <c r="P6856" s="377">
        <v>1</v>
      </c>
      <c r="Q6856" s="377" t="s">
        <v>156</v>
      </c>
      <c r="R6856" s="377" t="s">
        <v>191</v>
      </c>
      <c r="S6856" s="494">
        <v>300</v>
      </c>
      <c r="T6856" s="377">
        <v>1</v>
      </c>
      <c r="U6856" s="503">
        <f t="shared" si="452"/>
        <v>300</v>
      </c>
      <c r="V6856" s="190" t="s">
        <v>7</v>
      </c>
    </row>
    <row r="6857" spans="2:22" s="3" customFormat="1" ht="94.5" x14ac:dyDescent="0.25">
      <c r="B6857" s="220" t="s">
        <v>2283</v>
      </c>
      <c r="C6857" s="568" t="s">
        <v>3951</v>
      </c>
      <c r="D6857" s="377" t="s">
        <v>3952</v>
      </c>
      <c r="E6857" s="377" t="s">
        <v>576</v>
      </c>
      <c r="F6857" s="583" t="s">
        <v>5000</v>
      </c>
      <c r="G6857" s="180" t="s">
        <v>7</v>
      </c>
      <c r="H6857" s="583" t="s">
        <v>154</v>
      </c>
      <c r="I6857" s="583">
        <v>2024</v>
      </c>
      <c r="J6857" s="56">
        <v>10</v>
      </c>
      <c r="K6857" s="377" t="s">
        <v>4194</v>
      </c>
      <c r="L6857" s="590" t="s">
        <v>979</v>
      </c>
      <c r="M6857" s="362">
        <v>44911</v>
      </c>
      <c r="N6857" s="583" t="s">
        <v>2449</v>
      </c>
      <c r="O6857" s="583">
        <v>1</v>
      </c>
      <c r="P6857" s="377">
        <v>1.72</v>
      </c>
      <c r="Q6857" s="377" t="s">
        <v>140</v>
      </c>
      <c r="R6857" s="377" t="s">
        <v>2302</v>
      </c>
      <c r="S6857" s="494">
        <v>2037</v>
      </c>
      <c r="T6857" s="377">
        <v>1.08</v>
      </c>
      <c r="U6857" s="503">
        <f t="shared" si="452"/>
        <v>3783.9312</v>
      </c>
      <c r="V6857" s="190" t="s">
        <v>7</v>
      </c>
    </row>
    <row r="6858" spans="2:22" s="3" customFormat="1" ht="94.5" x14ac:dyDescent="0.25">
      <c r="B6858" s="220" t="s">
        <v>2283</v>
      </c>
      <c r="C6858" s="568" t="s">
        <v>3951</v>
      </c>
      <c r="D6858" s="377" t="s">
        <v>3952</v>
      </c>
      <c r="E6858" s="377" t="s">
        <v>742</v>
      </c>
      <c r="F6858" s="583" t="s">
        <v>5000</v>
      </c>
      <c r="G6858" s="180" t="s">
        <v>7</v>
      </c>
      <c r="H6858" s="583" t="s">
        <v>154</v>
      </c>
      <c r="I6858" s="583">
        <v>2024</v>
      </c>
      <c r="J6858" s="56">
        <v>10</v>
      </c>
      <c r="K6858" s="377" t="s">
        <v>3634</v>
      </c>
      <c r="L6858" s="590" t="s">
        <v>979</v>
      </c>
      <c r="M6858" s="362">
        <v>44911</v>
      </c>
      <c r="N6858" s="583" t="s">
        <v>2449</v>
      </c>
      <c r="O6858" s="583">
        <v>1</v>
      </c>
      <c r="P6858" s="377">
        <v>0.44</v>
      </c>
      <c r="Q6858" s="377" t="s">
        <v>143</v>
      </c>
      <c r="R6858" s="377" t="s">
        <v>362</v>
      </c>
      <c r="S6858" s="494">
        <v>1428</v>
      </c>
      <c r="T6858" s="377">
        <v>1</v>
      </c>
      <c r="U6858" s="503">
        <f t="shared" si="452"/>
        <v>628.32000000000005</v>
      </c>
      <c r="V6858" s="190" t="s">
        <v>7</v>
      </c>
    </row>
    <row r="6859" spans="2:22" s="3" customFormat="1" ht="94.5" x14ac:dyDescent="0.25">
      <c r="B6859" s="220" t="s">
        <v>2283</v>
      </c>
      <c r="C6859" s="568" t="s">
        <v>3951</v>
      </c>
      <c r="D6859" s="377" t="s">
        <v>3952</v>
      </c>
      <c r="E6859" s="377" t="s">
        <v>768</v>
      </c>
      <c r="F6859" s="583" t="s">
        <v>5000</v>
      </c>
      <c r="G6859" s="180" t="s">
        <v>7</v>
      </c>
      <c r="H6859" s="583" t="s">
        <v>154</v>
      </c>
      <c r="I6859" s="583">
        <v>2024</v>
      </c>
      <c r="J6859" s="56">
        <v>10</v>
      </c>
      <c r="K6859" s="79" t="s">
        <v>2305</v>
      </c>
      <c r="L6859" s="590" t="s">
        <v>979</v>
      </c>
      <c r="M6859" s="362">
        <v>44911</v>
      </c>
      <c r="N6859" s="583" t="s">
        <v>2449</v>
      </c>
      <c r="O6859" s="583">
        <v>1</v>
      </c>
      <c r="P6859" s="377">
        <v>1</v>
      </c>
      <c r="Q6859" s="377" t="s">
        <v>143</v>
      </c>
      <c r="R6859" s="377" t="s">
        <v>363</v>
      </c>
      <c r="S6859" s="494">
        <v>611</v>
      </c>
      <c r="T6859" s="377">
        <v>1</v>
      </c>
      <c r="U6859" s="503">
        <f t="shared" si="452"/>
        <v>611</v>
      </c>
      <c r="V6859" s="496" t="s">
        <v>7</v>
      </c>
    </row>
    <row r="6860" spans="2:22" s="3" customFormat="1" ht="94.5" x14ac:dyDescent="0.25">
      <c r="B6860" s="220" t="s">
        <v>2283</v>
      </c>
      <c r="C6860" s="568" t="s">
        <v>3951</v>
      </c>
      <c r="D6860" s="377" t="s">
        <v>3952</v>
      </c>
      <c r="E6860" s="377" t="s">
        <v>444</v>
      </c>
      <c r="F6860" s="583" t="s">
        <v>5000</v>
      </c>
      <c r="G6860" s="180" t="s">
        <v>7</v>
      </c>
      <c r="H6860" s="583" t="s">
        <v>154</v>
      </c>
      <c r="I6860" s="583">
        <v>2024</v>
      </c>
      <c r="J6860" s="56">
        <v>10</v>
      </c>
      <c r="K6860" s="377" t="s">
        <v>3384</v>
      </c>
      <c r="L6860" s="590" t="s">
        <v>979</v>
      </c>
      <c r="M6860" s="362">
        <v>44911</v>
      </c>
      <c r="N6860" s="583" t="s">
        <v>2449</v>
      </c>
      <c r="O6860" s="583">
        <v>1</v>
      </c>
      <c r="P6860" s="377">
        <v>1.28</v>
      </c>
      <c r="Q6860" s="377" t="s">
        <v>140</v>
      </c>
      <c r="R6860" s="377" t="s">
        <v>360</v>
      </c>
      <c r="S6860" s="494">
        <v>15329</v>
      </c>
      <c r="T6860" s="377">
        <v>1.08</v>
      </c>
      <c r="U6860" s="503">
        <f t="shared" si="452"/>
        <v>21190.809600000001</v>
      </c>
      <c r="V6860" s="190" t="s">
        <v>7</v>
      </c>
    </row>
    <row r="6861" spans="2:22" s="3" customFormat="1" ht="94.5" x14ac:dyDescent="0.25">
      <c r="B6861" s="220" t="s">
        <v>2283</v>
      </c>
      <c r="C6861" s="568" t="s">
        <v>3951</v>
      </c>
      <c r="D6861" s="377" t="s">
        <v>3952</v>
      </c>
      <c r="E6861" s="377" t="s">
        <v>350</v>
      </c>
      <c r="F6861" s="583" t="s">
        <v>5001</v>
      </c>
      <c r="G6861" s="180" t="s">
        <v>7</v>
      </c>
      <c r="H6861" s="583" t="s">
        <v>154</v>
      </c>
      <c r="I6861" s="583">
        <v>2024</v>
      </c>
      <c r="J6861" s="56">
        <v>10</v>
      </c>
      <c r="K6861" s="377" t="s">
        <v>3427</v>
      </c>
      <c r="L6861" s="590" t="s">
        <v>979</v>
      </c>
      <c r="M6861" s="362">
        <v>44911</v>
      </c>
      <c r="N6861" s="583" t="s">
        <v>2449</v>
      </c>
      <c r="O6861" s="583">
        <v>1</v>
      </c>
      <c r="P6861" s="377">
        <v>1</v>
      </c>
      <c r="Q6861" s="377" t="s">
        <v>156</v>
      </c>
      <c r="R6861" s="377" t="s">
        <v>283</v>
      </c>
      <c r="S6861" s="494">
        <v>3000</v>
      </c>
      <c r="T6861" s="377">
        <v>1</v>
      </c>
      <c r="U6861" s="503">
        <f t="shared" si="452"/>
        <v>3000</v>
      </c>
      <c r="V6861" s="190" t="s">
        <v>7</v>
      </c>
    </row>
    <row r="6862" spans="2:22" s="3" customFormat="1" ht="94.5" x14ac:dyDescent="0.25">
      <c r="B6862" s="220" t="s">
        <v>2283</v>
      </c>
      <c r="C6862" s="568" t="s">
        <v>3953</v>
      </c>
      <c r="D6862" s="377" t="s">
        <v>3952</v>
      </c>
      <c r="E6862" s="587" t="s">
        <v>26</v>
      </c>
      <c r="F6862" s="583" t="s">
        <v>7</v>
      </c>
      <c r="G6862" s="583" t="s">
        <v>7</v>
      </c>
      <c r="H6862" s="583" t="s">
        <v>7</v>
      </c>
      <c r="I6862" s="583" t="s">
        <v>7</v>
      </c>
      <c r="J6862" s="583" t="s">
        <v>7</v>
      </c>
      <c r="K6862" s="192" t="s">
        <v>7</v>
      </c>
      <c r="L6862" s="583" t="s">
        <v>7</v>
      </c>
      <c r="M6862" s="583" t="s">
        <v>7</v>
      </c>
      <c r="N6862" s="583" t="s">
        <v>7</v>
      </c>
      <c r="O6862" s="192" t="s">
        <v>7</v>
      </c>
      <c r="P6862" s="583" t="s">
        <v>7</v>
      </c>
      <c r="Q6862" s="389" t="s">
        <v>7</v>
      </c>
      <c r="R6862" s="190" t="s">
        <v>7</v>
      </c>
      <c r="S6862" s="190" t="s">
        <v>7</v>
      </c>
      <c r="T6862" s="190" t="s">
        <v>7</v>
      </c>
      <c r="U6862" s="503">
        <f>SUM(U6851:U6861)</f>
        <v>31966.075799999999</v>
      </c>
      <c r="V6862" s="190" t="s">
        <v>7</v>
      </c>
    </row>
    <row r="6863" spans="2:22" s="3" customFormat="1" ht="78.75" x14ac:dyDescent="0.25">
      <c r="B6863" s="220" t="s">
        <v>2283</v>
      </c>
      <c r="C6863" s="568" t="s">
        <v>3954</v>
      </c>
      <c r="D6863" s="485" t="s">
        <v>3955</v>
      </c>
      <c r="E6863" s="377" t="s">
        <v>3553</v>
      </c>
      <c r="F6863" s="377" t="s">
        <v>5002</v>
      </c>
      <c r="G6863" s="377" t="s">
        <v>7</v>
      </c>
      <c r="H6863" s="583" t="s">
        <v>154</v>
      </c>
      <c r="I6863" s="377">
        <v>2024</v>
      </c>
      <c r="J6863" s="377">
        <v>10</v>
      </c>
      <c r="K6863" s="377" t="s">
        <v>3830</v>
      </c>
      <c r="L6863" s="377" t="s">
        <v>979</v>
      </c>
      <c r="M6863" s="384">
        <v>44967</v>
      </c>
      <c r="N6863" s="377" t="s">
        <v>3383</v>
      </c>
      <c r="O6863" s="377">
        <v>1</v>
      </c>
      <c r="P6863" s="377">
        <v>1</v>
      </c>
      <c r="Q6863" s="377" t="s">
        <v>214</v>
      </c>
      <c r="R6863" s="377" t="s">
        <v>2318</v>
      </c>
      <c r="S6863" s="494">
        <v>7166</v>
      </c>
      <c r="T6863" s="377">
        <v>1.05</v>
      </c>
      <c r="U6863" s="504">
        <v>7524.3</v>
      </c>
      <c r="V6863" s="496" t="s">
        <v>7</v>
      </c>
    </row>
    <row r="6864" spans="2:22" s="3" customFormat="1" ht="78.75" x14ac:dyDescent="0.25">
      <c r="B6864" s="220" t="s">
        <v>2283</v>
      </c>
      <c r="C6864" s="568" t="s">
        <v>3954</v>
      </c>
      <c r="D6864" s="485" t="s">
        <v>3955</v>
      </c>
      <c r="E6864" s="377" t="s">
        <v>350</v>
      </c>
      <c r="F6864" s="377" t="s">
        <v>5002</v>
      </c>
      <c r="G6864" s="377" t="s">
        <v>7</v>
      </c>
      <c r="H6864" s="583" t="s">
        <v>154</v>
      </c>
      <c r="I6864" s="377">
        <v>2024</v>
      </c>
      <c r="J6864" s="377">
        <v>10</v>
      </c>
      <c r="K6864" s="377" t="s">
        <v>4261</v>
      </c>
      <c r="L6864" s="377" t="s">
        <v>979</v>
      </c>
      <c r="M6864" s="384">
        <v>44967</v>
      </c>
      <c r="N6864" s="377" t="s">
        <v>3383</v>
      </c>
      <c r="O6864" s="377">
        <v>1</v>
      </c>
      <c r="P6864" s="377">
        <v>1</v>
      </c>
      <c r="Q6864" s="377" t="s">
        <v>156</v>
      </c>
      <c r="R6864" s="377" t="s">
        <v>382</v>
      </c>
      <c r="S6864" s="494">
        <v>500</v>
      </c>
      <c r="T6864" s="377">
        <v>1</v>
      </c>
      <c r="U6864" s="504">
        <v>500</v>
      </c>
      <c r="V6864" s="496" t="s">
        <v>7</v>
      </c>
    </row>
    <row r="6865" spans="2:22" s="3" customFormat="1" ht="78.75" x14ac:dyDescent="0.25">
      <c r="B6865" s="220" t="s">
        <v>2283</v>
      </c>
      <c r="C6865" s="568" t="s">
        <v>3954</v>
      </c>
      <c r="D6865" s="485" t="s">
        <v>3955</v>
      </c>
      <c r="E6865" s="377" t="s">
        <v>1063</v>
      </c>
      <c r="F6865" s="377" t="s">
        <v>5003</v>
      </c>
      <c r="G6865" s="377" t="s">
        <v>7</v>
      </c>
      <c r="H6865" s="583" t="s">
        <v>154</v>
      </c>
      <c r="I6865" s="377">
        <v>2024</v>
      </c>
      <c r="J6865" s="377">
        <v>10</v>
      </c>
      <c r="K6865" s="377" t="s">
        <v>141</v>
      </c>
      <c r="L6865" s="377" t="s">
        <v>979</v>
      </c>
      <c r="M6865" s="384">
        <v>44967</v>
      </c>
      <c r="N6865" s="377" t="s">
        <v>3383</v>
      </c>
      <c r="O6865" s="377">
        <v>1</v>
      </c>
      <c r="P6865" s="377">
        <v>0.02</v>
      </c>
      <c r="Q6865" s="377" t="s">
        <v>140</v>
      </c>
      <c r="R6865" s="377" t="s">
        <v>255</v>
      </c>
      <c r="S6865" s="494">
        <v>767</v>
      </c>
      <c r="T6865" s="377">
        <v>1.42</v>
      </c>
      <c r="U6865" s="504">
        <v>21.782800000000002</v>
      </c>
      <c r="V6865" s="496" t="s">
        <v>7</v>
      </c>
    </row>
    <row r="6866" spans="2:22" s="3" customFormat="1" ht="78.75" x14ac:dyDescent="0.25">
      <c r="B6866" s="220" t="s">
        <v>2283</v>
      </c>
      <c r="C6866" s="568" t="s">
        <v>3954</v>
      </c>
      <c r="D6866" s="485" t="s">
        <v>3955</v>
      </c>
      <c r="E6866" s="377" t="s">
        <v>998</v>
      </c>
      <c r="F6866" s="377" t="s">
        <v>5003</v>
      </c>
      <c r="G6866" s="377" t="s">
        <v>7</v>
      </c>
      <c r="H6866" s="583" t="s">
        <v>154</v>
      </c>
      <c r="I6866" s="377">
        <v>2024</v>
      </c>
      <c r="J6866" s="377">
        <v>10</v>
      </c>
      <c r="K6866" s="377" t="s">
        <v>141</v>
      </c>
      <c r="L6866" s="377" t="s">
        <v>979</v>
      </c>
      <c r="M6866" s="384">
        <v>44967</v>
      </c>
      <c r="N6866" s="377" t="s">
        <v>3383</v>
      </c>
      <c r="O6866" s="377">
        <v>1</v>
      </c>
      <c r="P6866" s="377">
        <v>0.02</v>
      </c>
      <c r="Q6866" s="377" t="s">
        <v>140</v>
      </c>
      <c r="R6866" s="377" t="s">
        <v>256</v>
      </c>
      <c r="S6866" s="494">
        <v>699</v>
      </c>
      <c r="T6866" s="377">
        <v>1.04</v>
      </c>
      <c r="U6866" s="504">
        <v>14.539199999999999</v>
      </c>
      <c r="V6866" s="496" t="s">
        <v>7</v>
      </c>
    </row>
    <row r="6867" spans="2:22" s="3" customFormat="1" ht="78.75" x14ac:dyDescent="0.25">
      <c r="B6867" s="220" t="s">
        <v>2283</v>
      </c>
      <c r="C6867" s="568" t="s">
        <v>3954</v>
      </c>
      <c r="D6867" s="485" t="s">
        <v>3955</v>
      </c>
      <c r="E6867" s="377" t="s">
        <v>3431</v>
      </c>
      <c r="F6867" s="377" t="s">
        <v>5003</v>
      </c>
      <c r="G6867" s="377" t="s">
        <v>7</v>
      </c>
      <c r="H6867" s="583" t="s">
        <v>154</v>
      </c>
      <c r="I6867" s="377">
        <v>2024</v>
      </c>
      <c r="J6867" s="377">
        <v>10</v>
      </c>
      <c r="K6867" s="377" t="s">
        <v>3432</v>
      </c>
      <c r="L6867" s="377" t="s">
        <v>979</v>
      </c>
      <c r="M6867" s="384">
        <v>44967</v>
      </c>
      <c r="N6867" s="377" t="s">
        <v>3383</v>
      </c>
      <c r="O6867" s="377">
        <v>1</v>
      </c>
      <c r="P6867" s="377">
        <v>0.02</v>
      </c>
      <c r="Q6867" s="377" t="s">
        <v>140</v>
      </c>
      <c r="R6867" s="377" t="s">
        <v>2300</v>
      </c>
      <c r="S6867" s="494">
        <v>400</v>
      </c>
      <c r="T6867" s="377">
        <v>1.04</v>
      </c>
      <c r="U6867" s="504">
        <v>8.32</v>
      </c>
      <c r="V6867" s="496" t="s">
        <v>7</v>
      </c>
    </row>
    <row r="6868" spans="2:22" s="3" customFormat="1" ht="78.75" x14ac:dyDescent="0.25">
      <c r="B6868" s="220" t="s">
        <v>2283</v>
      </c>
      <c r="C6868" s="568" t="s">
        <v>3954</v>
      </c>
      <c r="D6868" s="485" t="s">
        <v>3955</v>
      </c>
      <c r="E6868" s="377" t="s">
        <v>577</v>
      </c>
      <c r="F6868" s="377" t="s">
        <v>5003</v>
      </c>
      <c r="G6868" s="377" t="s">
        <v>7</v>
      </c>
      <c r="H6868" s="583" t="s">
        <v>154</v>
      </c>
      <c r="I6868" s="377">
        <v>2024</v>
      </c>
      <c r="J6868" s="377">
        <v>10</v>
      </c>
      <c r="K6868" s="377" t="s">
        <v>205</v>
      </c>
      <c r="L6868" s="377" t="s">
        <v>979</v>
      </c>
      <c r="M6868" s="384">
        <v>44967</v>
      </c>
      <c r="N6868" s="377" t="s">
        <v>3383</v>
      </c>
      <c r="O6868" s="377">
        <v>1</v>
      </c>
      <c r="P6868" s="377">
        <v>1</v>
      </c>
      <c r="Q6868" s="377" t="s">
        <v>214</v>
      </c>
      <c r="R6868" s="377" t="s">
        <v>206</v>
      </c>
      <c r="S6868" s="494">
        <v>561</v>
      </c>
      <c r="T6868" s="377">
        <v>1</v>
      </c>
      <c r="U6868" s="504">
        <v>561</v>
      </c>
      <c r="V6868" s="496" t="s">
        <v>7</v>
      </c>
    </row>
    <row r="6869" spans="2:22" s="3" customFormat="1" ht="78.75" x14ac:dyDescent="0.25">
      <c r="B6869" s="220" t="s">
        <v>2283</v>
      </c>
      <c r="C6869" s="568" t="s">
        <v>3954</v>
      </c>
      <c r="D6869" s="485" t="s">
        <v>3955</v>
      </c>
      <c r="E6869" s="377" t="s">
        <v>576</v>
      </c>
      <c r="F6869" s="583" t="s">
        <v>5004</v>
      </c>
      <c r="G6869" s="377" t="s">
        <v>7</v>
      </c>
      <c r="H6869" s="583" t="s">
        <v>154</v>
      </c>
      <c r="I6869" s="377">
        <v>2024</v>
      </c>
      <c r="J6869" s="377">
        <v>10</v>
      </c>
      <c r="K6869" s="377" t="s">
        <v>4194</v>
      </c>
      <c r="L6869" s="377" t="s">
        <v>979</v>
      </c>
      <c r="M6869" s="384">
        <v>44967</v>
      </c>
      <c r="N6869" s="377" t="s">
        <v>3383</v>
      </c>
      <c r="O6869" s="377">
        <v>1</v>
      </c>
      <c r="P6869" s="377">
        <v>0.09</v>
      </c>
      <c r="Q6869" s="377" t="s">
        <v>140</v>
      </c>
      <c r="R6869" s="377" t="s">
        <v>2302</v>
      </c>
      <c r="S6869" s="494">
        <v>2037</v>
      </c>
      <c r="T6869" s="377">
        <v>1.08</v>
      </c>
      <c r="U6869" s="504">
        <v>197.99639999999999</v>
      </c>
      <c r="V6869" s="496" t="s">
        <v>7</v>
      </c>
    </row>
    <row r="6870" spans="2:22" s="3" customFormat="1" ht="78.75" x14ac:dyDescent="0.25">
      <c r="B6870" s="220" t="s">
        <v>2283</v>
      </c>
      <c r="C6870" s="568" t="s">
        <v>3954</v>
      </c>
      <c r="D6870" s="485" t="s">
        <v>3955</v>
      </c>
      <c r="E6870" s="377" t="s">
        <v>937</v>
      </c>
      <c r="F6870" s="583" t="s">
        <v>5005</v>
      </c>
      <c r="G6870" s="377" t="s">
        <v>7</v>
      </c>
      <c r="H6870" s="583" t="s">
        <v>154</v>
      </c>
      <c r="I6870" s="377">
        <v>2024</v>
      </c>
      <c r="J6870" s="377">
        <v>0.4</v>
      </c>
      <c r="K6870" s="377" t="s">
        <v>3722</v>
      </c>
      <c r="L6870" s="377" t="s">
        <v>979</v>
      </c>
      <c r="M6870" s="384">
        <v>44967</v>
      </c>
      <c r="N6870" s="377" t="s">
        <v>3383</v>
      </c>
      <c r="O6870" s="377">
        <v>1</v>
      </c>
      <c r="P6870" s="377">
        <v>0.72</v>
      </c>
      <c r="Q6870" s="377" t="s">
        <v>140</v>
      </c>
      <c r="R6870" s="377" t="s">
        <v>2956</v>
      </c>
      <c r="S6870" s="494">
        <v>916</v>
      </c>
      <c r="T6870" s="377">
        <v>1.08</v>
      </c>
      <c r="U6870" s="504">
        <v>712.28160000000003</v>
      </c>
      <c r="V6870" s="496" t="s">
        <v>7</v>
      </c>
    </row>
    <row r="6871" spans="2:22" s="3" customFormat="1" ht="78.75" x14ac:dyDescent="0.25">
      <c r="B6871" s="220" t="s">
        <v>2283</v>
      </c>
      <c r="C6871" s="568" t="s">
        <v>3954</v>
      </c>
      <c r="D6871" s="485" t="s">
        <v>3955</v>
      </c>
      <c r="E6871" s="377" t="s">
        <v>937</v>
      </c>
      <c r="F6871" s="583" t="s">
        <v>5005</v>
      </c>
      <c r="G6871" s="377" t="s">
        <v>7</v>
      </c>
      <c r="H6871" s="583" t="s">
        <v>154</v>
      </c>
      <c r="I6871" s="377">
        <v>2024</v>
      </c>
      <c r="J6871" s="377">
        <v>0.4</v>
      </c>
      <c r="K6871" s="377" t="s">
        <v>3723</v>
      </c>
      <c r="L6871" s="377" t="s">
        <v>979</v>
      </c>
      <c r="M6871" s="384">
        <v>44967</v>
      </c>
      <c r="N6871" s="377" t="s">
        <v>3383</v>
      </c>
      <c r="O6871" s="377">
        <v>1</v>
      </c>
      <c r="P6871" s="377">
        <v>2.08</v>
      </c>
      <c r="Q6871" s="377" t="s">
        <v>140</v>
      </c>
      <c r="R6871" s="377" t="s">
        <v>2326</v>
      </c>
      <c r="S6871" s="494">
        <v>722</v>
      </c>
      <c r="T6871" s="377">
        <v>1.08</v>
      </c>
      <c r="U6871" s="504">
        <v>1621.9007999999999</v>
      </c>
      <c r="V6871" s="496" t="s">
        <v>7</v>
      </c>
    </row>
    <row r="6872" spans="2:22" s="3" customFormat="1" ht="78.75" x14ac:dyDescent="0.25">
      <c r="B6872" s="220" t="s">
        <v>2283</v>
      </c>
      <c r="C6872" s="568" t="s">
        <v>3954</v>
      </c>
      <c r="D6872" s="485" t="s">
        <v>3955</v>
      </c>
      <c r="E6872" s="377" t="s">
        <v>937</v>
      </c>
      <c r="F6872" s="583" t="s">
        <v>5005</v>
      </c>
      <c r="G6872" s="377" t="s">
        <v>7</v>
      </c>
      <c r="H6872" s="583" t="s">
        <v>154</v>
      </c>
      <c r="I6872" s="377">
        <v>2024</v>
      </c>
      <c r="J6872" s="377">
        <v>0.4</v>
      </c>
      <c r="K6872" s="377" t="s">
        <v>4195</v>
      </c>
      <c r="L6872" s="377" t="s">
        <v>979</v>
      </c>
      <c r="M6872" s="384">
        <v>44967</v>
      </c>
      <c r="N6872" s="377" t="s">
        <v>3383</v>
      </c>
      <c r="O6872" s="377">
        <v>1</v>
      </c>
      <c r="P6872" s="377">
        <v>0.56000000000000005</v>
      </c>
      <c r="Q6872" s="377" t="s">
        <v>140</v>
      </c>
      <c r="R6872" s="377" t="s">
        <v>2325</v>
      </c>
      <c r="S6872" s="494">
        <v>539</v>
      </c>
      <c r="T6872" s="377">
        <v>1.08</v>
      </c>
      <c r="U6872" s="504">
        <v>325.98719999999997</v>
      </c>
      <c r="V6872" s="496" t="s">
        <v>7</v>
      </c>
    </row>
    <row r="6873" spans="2:22" s="3" customFormat="1" ht="78.75" x14ac:dyDescent="0.25">
      <c r="B6873" s="220" t="s">
        <v>2283</v>
      </c>
      <c r="C6873" s="568" t="s">
        <v>3954</v>
      </c>
      <c r="D6873" s="485" t="s">
        <v>3955</v>
      </c>
      <c r="E6873" s="377" t="s">
        <v>937</v>
      </c>
      <c r="F6873" s="583" t="s">
        <v>5005</v>
      </c>
      <c r="G6873" s="377" t="s">
        <v>7</v>
      </c>
      <c r="H6873" s="583" t="s">
        <v>154</v>
      </c>
      <c r="I6873" s="377">
        <v>2024</v>
      </c>
      <c r="J6873" s="377">
        <v>0.4</v>
      </c>
      <c r="K6873" s="377" t="s">
        <v>3720</v>
      </c>
      <c r="L6873" s="377" t="s">
        <v>979</v>
      </c>
      <c r="M6873" s="384">
        <v>44967</v>
      </c>
      <c r="N6873" s="377" t="s">
        <v>3383</v>
      </c>
      <c r="O6873" s="377">
        <v>1</v>
      </c>
      <c r="P6873" s="377">
        <v>0.5</v>
      </c>
      <c r="Q6873" s="377" t="s">
        <v>140</v>
      </c>
      <c r="R6873" s="377" t="s">
        <v>2328</v>
      </c>
      <c r="S6873" s="494">
        <v>398</v>
      </c>
      <c r="T6873" s="377">
        <v>1.08</v>
      </c>
      <c r="U6873" s="504">
        <v>214.92</v>
      </c>
      <c r="V6873" s="496" t="s">
        <v>7</v>
      </c>
    </row>
    <row r="6874" spans="2:22" s="3" customFormat="1" ht="78.75" x14ac:dyDescent="0.25">
      <c r="B6874" s="220" t="s">
        <v>2283</v>
      </c>
      <c r="C6874" s="568" t="s">
        <v>3954</v>
      </c>
      <c r="D6874" s="485" t="s">
        <v>3955</v>
      </c>
      <c r="E6874" s="377" t="s">
        <v>768</v>
      </c>
      <c r="F6874" s="583" t="s">
        <v>5004</v>
      </c>
      <c r="G6874" s="180" t="s">
        <v>7</v>
      </c>
      <c r="H6874" s="583" t="s">
        <v>154</v>
      </c>
      <c r="I6874" s="377">
        <v>2024</v>
      </c>
      <c r="J6874" s="377">
        <v>10</v>
      </c>
      <c r="K6874" s="79" t="s">
        <v>2305</v>
      </c>
      <c r="L6874" s="377" t="s">
        <v>979</v>
      </c>
      <c r="M6874" s="384">
        <v>44967</v>
      </c>
      <c r="N6874" s="377" t="s">
        <v>3383</v>
      </c>
      <c r="O6874" s="377">
        <v>1</v>
      </c>
      <c r="P6874" s="377">
        <v>1.75</v>
      </c>
      <c r="Q6874" s="377" t="s">
        <v>143</v>
      </c>
      <c r="R6874" s="377" t="s">
        <v>363</v>
      </c>
      <c r="S6874" s="494">
        <v>611</v>
      </c>
      <c r="T6874" s="377">
        <v>1</v>
      </c>
      <c r="U6874" s="504">
        <v>1069.25</v>
      </c>
      <c r="V6874" s="496" t="s">
        <v>7</v>
      </c>
    </row>
    <row r="6875" spans="2:22" s="3" customFormat="1" ht="78.75" x14ac:dyDescent="0.25">
      <c r="B6875" s="220" t="s">
        <v>2283</v>
      </c>
      <c r="C6875" s="568" t="s">
        <v>3954</v>
      </c>
      <c r="D6875" s="485" t="s">
        <v>3955</v>
      </c>
      <c r="E6875" s="377" t="s">
        <v>742</v>
      </c>
      <c r="F6875" s="377" t="s">
        <v>5005</v>
      </c>
      <c r="G6875" s="180" t="s">
        <v>7</v>
      </c>
      <c r="H6875" s="583" t="s">
        <v>154</v>
      </c>
      <c r="I6875" s="377">
        <v>2024</v>
      </c>
      <c r="J6875" s="377">
        <v>0.4</v>
      </c>
      <c r="K6875" s="377" t="s">
        <v>3634</v>
      </c>
      <c r="L6875" s="377" t="s">
        <v>979</v>
      </c>
      <c r="M6875" s="384">
        <v>44967</v>
      </c>
      <c r="N6875" s="377" t="s">
        <v>3383</v>
      </c>
      <c r="O6875" s="377">
        <v>1</v>
      </c>
      <c r="P6875" s="377">
        <v>1.66</v>
      </c>
      <c r="Q6875" s="377" t="s">
        <v>143</v>
      </c>
      <c r="R6875" s="377" t="s">
        <v>2319</v>
      </c>
      <c r="S6875" s="494">
        <v>496</v>
      </c>
      <c r="T6875" s="377">
        <v>1</v>
      </c>
      <c r="U6875" s="504">
        <v>823.36</v>
      </c>
      <c r="V6875" s="496" t="s">
        <v>7</v>
      </c>
    </row>
    <row r="6876" spans="2:22" s="3" customFormat="1" ht="78.75" x14ac:dyDescent="0.25">
      <c r="B6876" s="220" t="s">
        <v>2283</v>
      </c>
      <c r="C6876" s="568" t="s">
        <v>3954</v>
      </c>
      <c r="D6876" s="485" t="s">
        <v>3955</v>
      </c>
      <c r="E6876" s="377" t="s">
        <v>742</v>
      </c>
      <c r="F6876" s="377" t="s">
        <v>5004</v>
      </c>
      <c r="G6876" s="180" t="s">
        <v>7</v>
      </c>
      <c r="H6876" s="583" t="s">
        <v>154</v>
      </c>
      <c r="I6876" s="377">
        <v>2024</v>
      </c>
      <c r="J6876" s="377">
        <v>10</v>
      </c>
      <c r="K6876" s="377" t="s">
        <v>3634</v>
      </c>
      <c r="L6876" s="377" t="s">
        <v>979</v>
      </c>
      <c r="M6876" s="384">
        <v>44967</v>
      </c>
      <c r="N6876" s="377" t="s">
        <v>3383</v>
      </c>
      <c r="O6876" s="377">
        <v>1</v>
      </c>
      <c r="P6876" s="377">
        <v>0.09</v>
      </c>
      <c r="Q6876" s="377" t="s">
        <v>143</v>
      </c>
      <c r="R6876" s="377" t="s">
        <v>362</v>
      </c>
      <c r="S6876" s="494">
        <v>1428</v>
      </c>
      <c r="T6876" s="377">
        <v>1</v>
      </c>
      <c r="U6876" s="504">
        <v>128.52000000000001</v>
      </c>
      <c r="V6876" s="496" t="s">
        <v>7</v>
      </c>
    </row>
    <row r="6877" spans="2:22" s="3" customFormat="1" ht="78.75" x14ac:dyDescent="0.25">
      <c r="B6877" s="220" t="s">
        <v>2283</v>
      </c>
      <c r="C6877" s="568" t="s">
        <v>3954</v>
      </c>
      <c r="D6877" s="485" t="s">
        <v>3955</v>
      </c>
      <c r="E6877" s="377" t="s">
        <v>26</v>
      </c>
      <c r="F6877" s="377" t="s">
        <v>7</v>
      </c>
      <c r="G6877" s="377" t="s">
        <v>7</v>
      </c>
      <c r="H6877" s="583" t="s">
        <v>7</v>
      </c>
      <c r="I6877" s="377" t="s">
        <v>7</v>
      </c>
      <c r="J6877" s="377" t="s">
        <v>7</v>
      </c>
      <c r="K6877" s="377" t="s">
        <v>7</v>
      </c>
      <c r="L6877" s="377" t="s">
        <v>7</v>
      </c>
      <c r="M6877" s="377" t="s">
        <v>7</v>
      </c>
      <c r="N6877" s="377" t="s">
        <v>7</v>
      </c>
      <c r="O6877" s="377" t="s">
        <v>7</v>
      </c>
      <c r="P6877" s="377" t="s">
        <v>7</v>
      </c>
      <c r="Q6877" s="377" t="s">
        <v>7</v>
      </c>
      <c r="R6877" s="377" t="s">
        <v>7</v>
      </c>
      <c r="S6877" s="377" t="s">
        <v>7</v>
      </c>
      <c r="T6877" s="377" t="s">
        <v>7</v>
      </c>
      <c r="U6877" s="504">
        <v>13724.157999999999</v>
      </c>
      <c r="V6877" s="496" t="s">
        <v>7</v>
      </c>
    </row>
    <row r="6878" spans="2:22" s="3" customFormat="1" ht="94.5" x14ac:dyDescent="0.25">
      <c r="B6878" s="220" t="s">
        <v>2283</v>
      </c>
      <c r="C6878" s="561" t="s">
        <v>3956</v>
      </c>
      <c r="D6878" s="203" t="s">
        <v>3957</v>
      </c>
      <c r="E6878" s="583" t="s">
        <v>167</v>
      </c>
      <c r="F6878" s="583" t="s">
        <v>4976</v>
      </c>
      <c r="G6878" s="180" t="s">
        <v>7</v>
      </c>
      <c r="H6878" s="583" t="s">
        <v>154</v>
      </c>
      <c r="I6878" s="583">
        <v>2024</v>
      </c>
      <c r="J6878" s="278">
        <v>10</v>
      </c>
      <c r="K6878" s="583" t="s">
        <v>141</v>
      </c>
      <c r="L6878" s="590" t="s">
        <v>979</v>
      </c>
      <c r="M6878" s="180" t="s">
        <v>5009</v>
      </c>
      <c r="N6878" s="583" t="s">
        <v>2449</v>
      </c>
      <c r="O6878" s="583">
        <v>1</v>
      </c>
      <c r="P6878" s="583">
        <v>0.02</v>
      </c>
      <c r="Q6878" s="190" t="s">
        <v>140</v>
      </c>
      <c r="R6878" s="190" t="s">
        <v>255</v>
      </c>
      <c r="S6878" s="438">
        <v>767</v>
      </c>
      <c r="T6878" s="190">
        <v>1.42</v>
      </c>
      <c r="U6878" s="503">
        <v>21.782799999999998</v>
      </c>
      <c r="V6878" s="190" t="s">
        <v>7</v>
      </c>
    </row>
    <row r="6879" spans="2:22" s="3" customFormat="1" ht="94.5" x14ac:dyDescent="0.25">
      <c r="B6879" s="220" t="s">
        <v>2283</v>
      </c>
      <c r="C6879" s="561" t="s">
        <v>3956</v>
      </c>
      <c r="D6879" s="203" t="s">
        <v>3957</v>
      </c>
      <c r="E6879" s="583" t="s">
        <v>168</v>
      </c>
      <c r="F6879" s="583" t="s">
        <v>4976</v>
      </c>
      <c r="G6879" s="180" t="s">
        <v>7</v>
      </c>
      <c r="H6879" s="583" t="s">
        <v>154</v>
      </c>
      <c r="I6879" s="583">
        <v>2024</v>
      </c>
      <c r="J6879" s="278">
        <v>10</v>
      </c>
      <c r="K6879" s="583" t="s">
        <v>141</v>
      </c>
      <c r="L6879" s="590" t="s">
        <v>979</v>
      </c>
      <c r="M6879" s="180" t="s">
        <v>5009</v>
      </c>
      <c r="N6879" s="583" t="s">
        <v>2449</v>
      </c>
      <c r="O6879" s="583">
        <v>1</v>
      </c>
      <c r="P6879" s="583">
        <v>0.02</v>
      </c>
      <c r="Q6879" s="190" t="s">
        <v>140</v>
      </c>
      <c r="R6879" s="190" t="s">
        <v>2243</v>
      </c>
      <c r="S6879" s="438">
        <v>699</v>
      </c>
      <c r="T6879" s="190">
        <v>1.04</v>
      </c>
      <c r="U6879" s="503">
        <v>14.539200000000001</v>
      </c>
      <c r="V6879" s="190" t="s">
        <v>7</v>
      </c>
    </row>
    <row r="6880" spans="2:22" s="3" customFormat="1" ht="94.5" x14ac:dyDescent="0.25">
      <c r="B6880" s="220" t="s">
        <v>2283</v>
      </c>
      <c r="C6880" s="561" t="s">
        <v>3956</v>
      </c>
      <c r="D6880" s="203" t="s">
        <v>3957</v>
      </c>
      <c r="E6880" s="583" t="s">
        <v>3950</v>
      </c>
      <c r="F6880" s="583" t="s">
        <v>4976</v>
      </c>
      <c r="G6880" s="180" t="s">
        <v>7</v>
      </c>
      <c r="H6880" s="583" t="s">
        <v>154</v>
      </c>
      <c r="I6880" s="583">
        <v>2024</v>
      </c>
      <c r="J6880" s="278">
        <v>10</v>
      </c>
      <c r="K6880" s="583" t="s">
        <v>4978</v>
      </c>
      <c r="L6880" s="590" t="s">
        <v>979</v>
      </c>
      <c r="M6880" s="180" t="s">
        <v>5009</v>
      </c>
      <c r="N6880" s="583" t="s">
        <v>2449</v>
      </c>
      <c r="O6880" s="583">
        <v>1</v>
      </c>
      <c r="P6880" s="583">
        <v>0.02</v>
      </c>
      <c r="Q6880" s="190" t="s">
        <v>140</v>
      </c>
      <c r="R6880" s="190" t="s">
        <v>2431</v>
      </c>
      <c r="S6880" s="438">
        <v>400</v>
      </c>
      <c r="T6880" s="190">
        <v>1.04</v>
      </c>
      <c r="U6880" s="503">
        <v>8.32</v>
      </c>
      <c r="V6880" s="190" t="s">
        <v>7</v>
      </c>
    </row>
    <row r="6881" spans="2:22" s="3" customFormat="1" ht="94.5" x14ac:dyDescent="0.25">
      <c r="B6881" s="220" t="s">
        <v>2283</v>
      </c>
      <c r="C6881" s="561" t="s">
        <v>3956</v>
      </c>
      <c r="D6881" s="203" t="s">
        <v>3957</v>
      </c>
      <c r="E6881" s="583" t="s">
        <v>2324</v>
      </c>
      <c r="F6881" s="583" t="s">
        <v>5006</v>
      </c>
      <c r="G6881" s="180" t="s">
        <v>7</v>
      </c>
      <c r="H6881" s="583" t="s">
        <v>154</v>
      </c>
      <c r="I6881" s="583">
        <v>2024</v>
      </c>
      <c r="J6881" s="278">
        <v>10</v>
      </c>
      <c r="K6881" s="583" t="s">
        <v>3415</v>
      </c>
      <c r="L6881" s="590" t="s">
        <v>979</v>
      </c>
      <c r="M6881" s="180" t="s">
        <v>5009</v>
      </c>
      <c r="N6881" s="583" t="s">
        <v>2449</v>
      </c>
      <c r="O6881" s="583">
        <v>1</v>
      </c>
      <c r="P6881" s="583">
        <v>2</v>
      </c>
      <c r="Q6881" s="190" t="s">
        <v>261</v>
      </c>
      <c r="R6881" s="190" t="s">
        <v>2241</v>
      </c>
      <c r="S6881" s="438">
        <v>1663</v>
      </c>
      <c r="T6881" s="190">
        <v>1.07</v>
      </c>
      <c r="U6881" s="503">
        <v>3558.82</v>
      </c>
      <c r="V6881" s="190" t="s">
        <v>7</v>
      </c>
    </row>
    <row r="6882" spans="2:22" s="3" customFormat="1" ht="94.5" x14ac:dyDescent="0.25">
      <c r="B6882" s="220" t="s">
        <v>2283</v>
      </c>
      <c r="C6882" s="561" t="s">
        <v>3956</v>
      </c>
      <c r="D6882" s="203" t="s">
        <v>3957</v>
      </c>
      <c r="E6882" s="583" t="s">
        <v>201</v>
      </c>
      <c r="F6882" s="583" t="s">
        <v>4976</v>
      </c>
      <c r="G6882" s="180" t="s">
        <v>7</v>
      </c>
      <c r="H6882" s="583" t="s">
        <v>154</v>
      </c>
      <c r="I6882" s="583">
        <v>2024</v>
      </c>
      <c r="J6882" s="278">
        <v>10</v>
      </c>
      <c r="K6882" s="583" t="s">
        <v>4977</v>
      </c>
      <c r="L6882" s="590" t="s">
        <v>979</v>
      </c>
      <c r="M6882" s="180" t="s">
        <v>5009</v>
      </c>
      <c r="N6882" s="583" t="s">
        <v>2449</v>
      </c>
      <c r="O6882" s="583">
        <v>1</v>
      </c>
      <c r="P6882" s="583">
        <v>1</v>
      </c>
      <c r="Q6882" s="190" t="s">
        <v>214</v>
      </c>
      <c r="R6882" s="190" t="s">
        <v>206</v>
      </c>
      <c r="S6882" s="438">
        <v>561</v>
      </c>
      <c r="T6882" s="190">
        <v>1</v>
      </c>
      <c r="U6882" s="503">
        <v>561</v>
      </c>
      <c r="V6882" s="190" t="s">
        <v>7</v>
      </c>
    </row>
    <row r="6883" spans="2:22" s="3" customFormat="1" ht="94.5" x14ac:dyDescent="0.25">
      <c r="B6883" s="220" t="s">
        <v>2283</v>
      </c>
      <c r="C6883" s="561" t="s">
        <v>3956</v>
      </c>
      <c r="D6883" s="203" t="s">
        <v>3957</v>
      </c>
      <c r="E6883" s="583" t="s">
        <v>350</v>
      </c>
      <c r="F6883" s="583" t="s">
        <v>5006</v>
      </c>
      <c r="G6883" s="180" t="s">
        <v>7</v>
      </c>
      <c r="H6883" s="583" t="s">
        <v>154</v>
      </c>
      <c r="I6883" s="583">
        <v>2024</v>
      </c>
      <c r="J6883" s="278">
        <v>10</v>
      </c>
      <c r="K6883" s="583" t="s">
        <v>4260</v>
      </c>
      <c r="L6883" s="590" t="s">
        <v>979</v>
      </c>
      <c r="M6883" s="180" t="s">
        <v>5009</v>
      </c>
      <c r="N6883" s="583" t="s">
        <v>2449</v>
      </c>
      <c r="O6883" s="583">
        <v>1</v>
      </c>
      <c r="P6883" s="583">
        <v>1</v>
      </c>
      <c r="Q6883" s="101" t="s">
        <v>156</v>
      </c>
      <c r="R6883" s="190" t="s">
        <v>191</v>
      </c>
      <c r="S6883" s="438">
        <v>300</v>
      </c>
      <c r="T6883" s="190">
        <v>1</v>
      </c>
      <c r="U6883" s="503">
        <v>300</v>
      </c>
      <c r="V6883" s="190" t="s">
        <v>7</v>
      </c>
    </row>
    <row r="6884" spans="2:22" s="3" customFormat="1" ht="94.5" x14ac:dyDescent="0.25">
      <c r="B6884" s="220" t="s">
        <v>2283</v>
      </c>
      <c r="C6884" s="561" t="s">
        <v>3956</v>
      </c>
      <c r="D6884" s="203" t="s">
        <v>3957</v>
      </c>
      <c r="E6884" s="583" t="s">
        <v>26</v>
      </c>
      <c r="F6884" s="583" t="s">
        <v>7</v>
      </c>
      <c r="G6884" s="583" t="s">
        <v>7</v>
      </c>
      <c r="H6884" s="583" t="s">
        <v>7</v>
      </c>
      <c r="I6884" s="583" t="s">
        <v>7</v>
      </c>
      <c r="J6884" s="583" t="s">
        <v>7</v>
      </c>
      <c r="K6884" s="583" t="s">
        <v>7</v>
      </c>
      <c r="L6884" s="583" t="s">
        <v>7</v>
      </c>
      <c r="M6884" s="583" t="s">
        <v>7</v>
      </c>
      <c r="N6884" s="583" t="s">
        <v>7</v>
      </c>
      <c r="O6884" s="583" t="s">
        <v>7</v>
      </c>
      <c r="P6884" s="583" t="s">
        <v>7</v>
      </c>
      <c r="Q6884" s="190" t="s">
        <v>7</v>
      </c>
      <c r="R6884" s="190" t="s">
        <v>7</v>
      </c>
      <c r="S6884" s="190" t="s">
        <v>7</v>
      </c>
      <c r="T6884" s="190" t="s">
        <v>7</v>
      </c>
      <c r="U6884" s="503">
        <v>4464.4619999999995</v>
      </c>
      <c r="V6884" s="190" t="s">
        <v>7</v>
      </c>
    </row>
    <row r="6885" spans="2:22" s="3" customFormat="1" ht="78.75" x14ac:dyDescent="0.25">
      <c r="B6885" s="220" t="s">
        <v>2283</v>
      </c>
      <c r="C6885" s="561" t="s">
        <v>3958</v>
      </c>
      <c r="D6885" s="334" t="s">
        <v>4082</v>
      </c>
      <c r="E6885" s="377" t="s">
        <v>2955</v>
      </c>
      <c r="F6885" s="583" t="s">
        <v>4974</v>
      </c>
      <c r="G6885" s="180" t="s">
        <v>7</v>
      </c>
      <c r="H6885" s="583" t="s">
        <v>154</v>
      </c>
      <c r="I6885" s="377">
        <v>2024</v>
      </c>
      <c r="J6885" s="377">
        <v>10</v>
      </c>
      <c r="K6885" s="377" t="s">
        <v>3827</v>
      </c>
      <c r="L6885" s="590" t="s">
        <v>979</v>
      </c>
      <c r="M6885" s="580">
        <v>45041</v>
      </c>
      <c r="N6885" s="583" t="s">
        <v>2449</v>
      </c>
      <c r="O6885" s="583">
        <v>1</v>
      </c>
      <c r="P6885" s="377">
        <v>1</v>
      </c>
      <c r="Q6885" s="377" t="s">
        <v>214</v>
      </c>
      <c r="R6885" s="377" t="s">
        <v>2257</v>
      </c>
      <c r="S6885" s="494">
        <v>1025</v>
      </c>
      <c r="T6885" s="377">
        <v>1.05</v>
      </c>
      <c r="U6885" s="503">
        <v>1076.25</v>
      </c>
      <c r="V6885" s="190" t="s">
        <v>7</v>
      </c>
    </row>
    <row r="6886" spans="2:22" s="3" customFormat="1" ht="78.75" x14ac:dyDescent="0.25">
      <c r="B6886" s="220" t="s">
        <v>2283</v>
      </c>
      <c r="C6886" s="561" t="s">
        <v>3958</v>
      </c>
      <c r="D6886" s="334" t="s">
        <v>4082</v>
      </c>
      <c r="E6886" s="377" t="s">
        <v>370</v>
      </c>
      <c r="F6886" s="583" t="s">
        <v>4974</v>
      </c>
      <c r="G6886" s="180" t="s">
        <v>7</v>
      </c>
      <c r="H6886" s="583" t="s">
        <v>154</v>
      </c>
      <c r="I6886" s="377">
        <v>2024</v>
      </c>
      <c r="J6886" s="377">
        <v>0.4</v>
      </c>
      <c r="K6886" s="377" t="s">
        <v>223</v>
      </c>
      <c r="L6886" s="590" t="s">
        <v>979</v>
      </c>
      <c r="M6886" s="580">
        <v>45041</v>
      </c>
      <c r="N6886" s="583" t="s">
        <v>2449</v>
      </c>
      <c r="O6886" s="583">
        <v>1</v>
      </c>
      <c r="P6886" s="377">
        <v>3</v>
      </c>
      <c r="Q6886" s="377" t="s">
        <v>224</v>
      </c>
      <c r="R6886" s="377" t="s">
        <v>225</v>
      </c>
      <c r="S6886" s="494">
        <v>27</v>
      </c>
      <c r="T6886" s="377">
        <v>1.04</v>
      </c>
      <c r="U6886" s="503">
        <v>84.240000000000009</v>
      </c>
      <c r="V6886" s="190" t="s">
        <v>7</v>
      </c>
    </row>
    <row r="6887" spans="2:22" s="3" customFormat="1" ht="78.75" x14ac:dyDescent="0.25">
      <c r="B6887" s="220" t="s">
        <v>2283</v>
      </c>
      <c r="C6887" s="561" t="s">
        <v>3958</v>
      </c>
      <c r="D6887" s="334" t="s">
        <v>4082</v>
      </c>
      <c r="E6887" s="377" t="s">
        <v>350</v>
      </c>
      <c r="F6887" s="583" t="s">
        <v>4974</v>
      </c>
      <c r="G6887" s="180" t="s">
        <v>7</v>
      </c>
      <c r="H6887" s="583" t="s">
        <v>154</v>
      </c>
      <c r="I6887" s="377">
        <v>2024</v>
      </c>
      <c r="J6887" s="377" t="s">
        <v>7</v>
      </c>
      <c r="K6887" s="377" t="s">
        <v>3054</v>
      </c>
      <c r="L6887" s="590" t="s">
        <v>979</v>
      </c>
      <c r="M6887" s="580">
        <v>45041</v>
      </c>
      <c r="N6887" s="583" t="s">
        <v>2449</v>
      </c>
      <c r="O6887" s="583">
        <v>1</v>
      </c>
      <c r="P6887" s="377">
        <v>1</v>
      </c>
      <c r="Q6887" s="377" t="s">
        <v>156</v>
      </c>
      <c r="R6887" s="377" t="s">
        <v>191</v>
      </c>
      <c r="S6887" s="494">
        <v>300</v>
      </c>
      <c r="T6887" s="377">
        <v>1</v>
      </c>
      <c r="U6887" s="503">
        <v>300</v>
      </c>
      <c r="V6887" s="190" t="s">
        <v>7</v>
      </c>
    </row>
    <row r="6888" spans="2:22" s="3" customFormat="1" ht="78.75" x14ac:dyDescent="0.25">
      <c r="B6888" s="220" t="s">
        <v>2283</v>
      </c>
      <c r="C6888" s="561" t="s">
        <v>3958</v>
      </c>
      <c r="D6888" s="334" t="s">
        <v>4082</v>
      </c>
      <c r="E6888" s="377" t="s">
        <v>1063</v>
      </c>
      <c r="F6888" s="583" t="s">
        <v>4975</v>
      </c>
      <c r="G6888" s="180" t="s">
        <v>7</v>
      </c>
      <c r="H6888" s="583" t="s">
        <v>154</v>
      </c>
      <c r="I6888" s="377">
        <v>2024</v>
      </c>
      <c r="J6888" s="377">
        <v>10</v>
      </c>
      <c r="K6888" s="377" t="s">
        <v>141</v>
      </c>
      <c r="L6888" s="590" t="s">
        <v>979</v>
      </c>
      <c r="M6888" s="580">
        <v>45041</v>
      </c>
      <c r="N6888" s="583" t="s">
        <v>2449</v>
      </c>
      <c r="O6888" s="583">
        <v>1</v>
      </c>
      <c r="P6888" s="377">
        <v>0.01</v>
      </c>
      <c r="Q6888" s="377" t="s">
        <v>140</v>
      </c>
      <c r="R6888" s="377" t="s">
        <v>255</v>
      </c>
      <c r="S6888" s="494">
        <v>767</v>
      </c>
      <c r="T6888" s="377">
        <v>1.42</v>
      </c>
      <c r="U6888" s="503">
        <v>10.891399999999999</v>
      </c>
      <c r="V6888" s="190" t="s">
        <v>7</v>
      </c>
    </row>
    <row r="6889" spans="2:22" s="3" customFormat="1" ht="78.75" x14ac:dyDescent="0.25">
      <c r="B6889" s="220" t="s">
        <v>2283</v>
      </c>
      <c r="C6889" s="561" t="s">
        <v>3958</v>
      </c>
      <c r="D6889" s="334" t="s">
        <v>4082</v>
      </c>
      <c r="E6889" s="377" t="s">
        <v>998</v>
      </c>
      <c r="F6889" s="583" t="s">
        <v>4975</v>
      </c>
      <c r="G6889" s="180" t="s">
        <v>7</v>
      </c>
      <c r="H6889" s="583" t="s">
        <v>154</v>
      </c>
      <c r="I6889" s="377">
        <v>2024</v>
      </c>
      <c r="J6889" s="377">
        <v>10</v>
      </c>
      <c r="K6889" s="377" t="s">
        <v>141</v>
      </c>
      <c r="L6889" s="590" t="s">
        <v>979</v>
      </c>
      <c r="M6889" s="580">
        <v>45041</v>
      </c>
      <c r="N6889" s="583" t="s">
        <v>2449</v>
      </c>
      <c r="O6889" s="583">
        <v>1</v>
      </c>
      <c r="P6889" s="377">
        <v>0.01</v>
      </c>
      <c r="Q6889" s="377" t="s">
        <v>140</v>
      </c>
      <c r="R6889" s="377" t="s">
        <v>256</v>
      </c>
      <c r="S6889" s="494">
        <v>699</v>
      </c>
      <c r="T6889" s="377">
        <v>1.04</v>
      </c>
      <c r="U6889" s="503">
        <v>7.2696000000000005</v>
      </c>
      <c r="V6889" s="190" t="s">
        <v>7</v>
      </c>
    </row>
    <row r="6890" spans="2:22" s="3" customFormat="1" ht="78.75" x14ac:dyDescent="0.25">
      <c r="B6890" s="220" t="s">
        <v>2283</v>
      </c>
      <c r="C6890" s="561" t="s">
        <v>3958</v>
      </c>
      <c r="D6890" s="334" t="s">
        <v>4082</v>
      </c>
      <c r="E6890" s="377" t="s">
        <v>3431</v>
      </c>
      <c r="F6890" s="583" t="s">
        <v>4975</v>
      </c>
      <c r="G6890" s="180" t="s">
        <v>7</v>
      </c>
      <c r="H6890" s="583" t="s">
        <v>154</v>
      </c>
      <c r="I6890" s="377">
        <v>2024</v>
      </c>
      <c r="J6890" s="377">
        <v>10</v>
      </c>
      <c r="K6890" s="377" t="s">
        <v>3432</v>
      </c>
      <c r="L6890" s="590" t="s">
        <v>979</v>
      </c>
      <c r="M6890" s="580">
        <v>45041</v>
      </c>
      <c r="N6890" s="583" t="s">
        <v>2449</v>
      </c>
      <c r="O6890" s="583">
        <v>1</v>
      </c>
      <c r="P6890" s="377">
        <v>0.01</v>
      </c>
      <c r="Q6890" s="377" t="s">
        <v>140</v>
      </c>
      <c r="R6890" s="377" t="s">
        <v>2300</v>
      </c>
      <c r="S6890" s="494">
        <v>400</v>
      </c>
      <c r="T6890" s="377">
        <v>1.04</v>
      </c>
      <c r="U6890" s="503">
        <v>4.16</v>
      </c>
      <c r="V6890" s="190" t="s">
        <v>7</v>
      </c>
    </row>
    <row r="6891" spans="2:22" s="3" customFormat="1" ht="78.75" x14ac:dyDescent="0.25">
      <c r="B6891" s="220" t="s">
        <v>2283</v>
      </c>
      <c r="C6891" s="561" t="s">
        <v>3958</v>
      </c>
      <c r="D6891" s="334" t="s">
        <v>4082</v>
      </c>
      <c r="E6891" s="377" t="s">
        <v>577</v>
      </c>
      <c r="F6891" s="583" t="s">
        <v>4975</v>
      </c>
      <c r="G6891" s="180" t="s">
        <v>7</v>
      </c>
      <c r="H6891" s="583" t="s">
        <v>154</v>
      </c>
      <c r="I6891" s="377">
        <v>2024</v>
      </c>
      <c r="J6891" s="377">
        <v>10</v>
      </c>
      <c r="K6891" s="377" t="s">
        <v>205</v>
      </c>
      <c r="L6891" s="590" t="s">
        <v>979</v>
      </c>
      <c r="M6891" s="580">
        <v>45041</v>
      </c>
      <c r="N6891" s="583" t="s">
        <v>2449</v>
      </c>
      <c r="O6891" s="583">
        <v>1</v>
      </c>
      <c r="P6891" s="377">
        <v>1</v>
      </c>
      <c r="Q6891" s="377" t="s">
        <v>214</v>
      </c>
      <c r="R6891" s="377" t="s">
        <v>206</v>
      </c>
      <c r="S6891" s="494">
        <v>561</v>
      </c>
      <c r="T6891" s="494">
        <v>1</v>
      </c>
      <c r="U6891" s="503">
        <v>561</v>
      </c>
      <c r="V6891" s="190" t="s">
        <v>7</v>
      </c>
    </row>
    <row r="6892" spans="2:22" s="3" customFormat="1" ht="78.75" x14ac:dyDescent="0.25">
      <c r="B6892" s="220" t="s">
        <v>2283</v>
      </c>
      <c r="C6892" s="561" t="s">
        <v>3958</v>
      </c>
      <c r="D6892" s="334" t="s">
        <v>3959</v>
      </c>
      <c r="E6892" s="583" t="s">
        <v>26</v>
      </c>
      <c r="F6892" s="583" t="s">
        <v>7</v>
      </c>
      <c r="G6892" s="583" t="s">
        <v>7</v>
      </c>
      <c r="H6892" s="583" t="s">
        <v>7</v>
      </c>
      <c r="I6892" s="583" t="s">
        <v>7</v>
      </c>
      <c r="J6892" s="583" t="s">
        <v>7</v>
      </c>
      <c r="K6892" s="583" t="s">
        <v>7</v>
      </c>
      <c r="L6892" s="583" t="s">
        <v>7</v>
      </c>
      <c r="M6892" s="583" t="s">
        <v>7</v>
      </c>
      <c r="N6892" s="583" t="s">
        <v>7</v>
      </c>
      <c r="O6892" s="583" t="s">
        <v>7</v>
      </c>
      <c r="P6892" s="583" t="s">
        <v>7</v>
      </c>
      <c r="Q6892" s="190" t="s">
        <v>7</v>
      </c>
      <c r="R6892" s="190" t="s">
        <v>7</v>
      </c>
      <c r="S6892" s="190" t="s">
        <v>7</v>
      </c>
      <c r="T6892" s="190" t="s">
        <v>7</v>
      </c>
      <c r="U6892" s="503">
        <v>2043.8110000000001</v>
      </c>
      <c r="V6892" s="190" t="s">
        <v>7</v>
      </c>
    </row>
    <row r="6893" spans="2:22" s="3" customFormat="1" ht="78.75" x14ac:dyDescent="0.25">
      <c r="B6893" s="220" t="s">
        <v>2283</v>
      </c>
      <c r="C6893" s="561" t="s">
        <v>3960</v>
      </c>
      <c r="D6893" s="334" t="s">
        <v>4083</v>
      </c>
      <c r="E6893" s="583" t="s">
        <v>167</v>
      </c>
      <c r="F6893" s="583" t="s">
        <v>4972</v>
      </c>
      <c r="G6893" s="180" t="s">
        <v>7</v>
      </c>
      <c r="H6893" s="583" t="s">
        <v>154</v>
      </c>
      <c r="I6893" s="583">
        <v>2023</v>
      </c>
      <c r="J6893" s="278">
        <v>10</v>
      </c>
      <c r="K6893" s="583" t="s">
        <v>141</v>
      </c>
      <c r="L6893" s="590" t="s">
        <v>979</v>
      </c>
      <c r="M6893" s="580">
        <v>45041</v>
      </c>
      <c r="N6893" s="583" t="s">
        <v>2449</v>
      </c>
      <c r="O6893" s="583">
        <v>1</v>
      </c>
      <c r="P6893" s="583">
        <v>5.0000000000000001E-3</v>
      </c>
      <c r="Q6893" s="190" t="s">
        <v>140</v>
      </c>
      <c r="R6893" s="190" t="s">
        <v>255</v>
      </c>
      <c r="S6893" s="438">
        <v>767</v>
      </c>
      <c r="T6893" s="190">
        <v>1.42</v>
      </c>
      <c r="U6893" s="503">
        <v>5.4456999999999995</v>
      </c>
      <c r="V6893" s="190" t="s">
        <v>7</v>
      </c>
    </row>
    <row r="6894" spans="2:22" s="3" customFormat="1" ht="78.75" x14ac:dyDescent="0.25">
      <c r="B6894" s="220" t="s">
        <v>2283</v>
      </c>
      <c r="C6894" s="561" t="s">
        <v>3960</v>
      </c>
      <c r="D6894" s="334" t="s">
        <v>4083</v>
      </c>
      <c r="E6894" s="583" t="s">
        <v>168</v>
      </c>
      <c r="F6894" s="583" t="s">
        <v>4972</v>
      </c>
      <c r="G6894" s="180" t="s">
        <v>7</v>
      </c>
      <c r="H6894" s="583" t="s">
        <v>154</v>
      </c>
      <c r="I6894" s="583">
        <v>2023</v>
      </c>
      <c r="J6894" s="278">
        <v>10</v>
      </c>
      <c r="K6894" s="583" t="s">
        <v>141</v>
      </c>
      <c r="L6894" s="590" t="s">
        <v>979</v>
      </c>
      <c r="M6894" s="580">
        <v>45041</v>
      </c>
      <c r="N6894" s="583" t="s">
        <v>2449</v>
      </c>
      <c r="O6894" s="583">
        <v>1</v>
      </c>
      <c r="P6894" s="583">
        <f>P6893</f>
        <v>5.0000000000000001E-3</v>
      </c>
      <c r="Q6894" s="190" t="s">
        <v>140</v>
      </c>
      <c r="R6894" s="190" t="s">
        <v>2243</v>
      </c>
      <c r="S6894" s="438">
        <v>699</v>
      </c>
      <c r="T6894" s="190">
        <v>1.04</v>
      </c>
      <c r="U6894" s="503">
        <v>3.6348000000000003</v>
      </c>
      <c r="V6894" s="190" t="s">
        <v>7</v>
      </c>
    </row>
    <row r="6895" spans="2:22" s="3" customFormat="1" ht="78.75" x14ac:dyDescent="0.25">
      <c r="B6895" s="220" t="s">
        <v>2283</v>
      </c>
      <c r="C6895" s="561" t="s">
        <v>3960</v>
      </c>
      <c r="D6895" s="334" t="s">
        <v>4083</v>
      </c>
      <c r="E6895" s="583" t="s">
        <v>3950</v>
      </c>
      <c r="F6895" s="583" t="s">
        <v>4972</v>
      </c>
      <c r="G6895" s="180" t="s">
        <v>7</v>
      </c>
      <c r="H6895" s="583" t="s">
        <v>154</v>
      </c>
      <c r="I6895" s="583">
        <v>2023</v>
      </c>
      <c r="J6895" s="278">
        <v>10</v>
      </c>
      <c r="K6895" s="583" t="s">
        <v>4978</v>
      </c>
      <c r="L6895" s="590" t="s">
        <v>979</v>
      </c>
      <c r="M6895" s="580">
        <v>45041</v>
      </c>
      <c r="N6895" s="583" t="s">
        <v>2449</v>
      </c>
      <c r="O6895" s="583">
        <v>1</v>
      </c>
      <c r="P6895" s="583">
        <f>P6894</f>
        <v>5.0000000000000001E-3</v>
      </c>
      <c r="Q6895" s="190" t="s">
        <v>140</v>
      </c>
      <c r="R6895" s="190" t="s">
        <v>2431</v>
      </c>
      <c r="S6895" s="438">
        <v>400</v>
      </c>
      <c r="T6895" s="190">
        <v>1.04</v>
      </c>
      <c r="U6895" s="503">
        <v>2.08</v>
      </c>
      <c r="V6895" s="190" t="s">
        <v>7</v>
      </c>
    </row>
    <row r="6896" spans="2:22" s="3" customFormat="1" ht="78.75" x14ac:dyDescent="0.25">
      <c r="B6896" s="220" t="s">
        <v>2283</v>
      </c>
      <c r="C6896" s="561" t="s">
        <v>3960</v>
      </c>
      <c r="D6896" s="334" t="s">
        <v>4083</v>
      </c>
      <c r="E6896" s="583" t="s">
        <v>2324</v>
      </c>
      <c r="F6896" s="583" t="s">
        <v>4973</v>
      </c>
      <c r="G6896" s="180" t="s">
        <v>7</v>
      </c>
      <c r="H6896" s="583" t="s">
        <v>154</v>
      </c>
      <c r="I6896" s="583">
        <v>2023</v>
      </c>
      <c r="J6896" s="278">
        <v>10</v>
      </c>
      <c r="K6896" s="583" t="s">
        <v>3415</v>
      </c>
      <c r="L6896" s="590" t="s">
        <v>979</v>
      </c>
      <c r="M6896" s="580">
        <v>45041</v>
      </c>
      <c r="N6896" s="583" t="s">
        <v>2449</v>
      </c>
      <c r="O6896" s="583">
        <v>1</v>
      </c>
      <c r="P6896" s="583">
        <v>1</v>
      </c>
      <c r="Q6896" s="190" t="s">
        <v>261</v>
      </c>
      <c r="R6896" s="190" t="s">
        <v>2241</v>
      </c>
      <c r="S6896" s="438">
        <v>1663</v>
      </c>
      <c r="T6896" s="190">
        <v>1.07</v>
      </c>
      <c r="U6896" s="503">
        <v>1779.41</v>
      </c>
      <c r="V6896" s="190" t="s">
        <v>7</v>
      </c>
    </row>
    <row r="6897" spans="2:22" s="3" customFormat="1" ht="78.75" x14ac:dyDescent="0.25">
      <c r="B6897" s="220" t="s">
        <v>2283</v>
      </c>
      <c r="C6897" s="561" t="s">
        <v>3960</v>
      </c>
      <c r="D6897" s="334" t="s">
        <v>4083</v>
      </c>
      <c r="E6897" s="583" t="s">
        <v>201</v>
      </c>
      <c r="F6897" s="583" t="s">
        <v>4972</v>
      </c>
      <c r="G6897" s="180" t="s">
        <v>7</v>
      </c>
      <c r="H6897" s="583" t="s">
        <v>154</v>
      </c>
      <c r="I6897" s="583">
        <v>2023</v>
      </c>
      <c r="J6897" s="278">
        <v>10</v>
      </c>
      <c r="K6897" s="583" t="s">
        <v>4977</v>
      </c>
      <c r="L6897" s="590" t="s">
        <v>979</v>
      </c>
      <c r="M6897" s="580">
        <v>45041</v>
      </c>
      <c r="N6897" s="583" t="s">
        <v>2449</v>
      </c>
      <c r="O6897" s="583">
        <v>1</v>
      </c>
      <c r="P6897" s="583">
        <v>1</v>
      </c>
      <c r="Q6897" s="190" t="s">
        <v>214</v>
      </c>
      <c r="R6897" s="190" t="s">
        <v>206</v>
      </c>
      <c r="S6897" s="438">
        <v>561</v>
      </c>
      <c r="T6897" s="190">
        <v>1</v>
      </c>
      <c r="U6897" s="503">
        <v>561</v>
      </c>
      <c r="V6897" s="190" t="s">
        <v>7</v>
      </c>
    </row>
    <row r="6898" spans="2:22" s="3" customFormat="1" ht="78.75" x14ac:dyDescent="0.25">
      <c r="B6898" s="220" t="s">
        <v>2283</v>
      </c>
      <c r="C6898" s="561" t="s">
        <v>3960</v>
      </c>
      <c r="D6898" s="334" t="s">
        <v>4083</v>
      </c>
      <c r="E6898" s="583" t="s">
        <v>350</v>
      </c>
      <c r="F6898" s="583" t="s">
        <v>4973</v>
      </c>
      <c r="G6898" s="180" t="s">
        <v>7</v>
      </c>
      <c r="H6898" s="583" t="s">
        <v>154</v>
      </c>
      <c r="I6898" s="583">
        <v>2023</v>
      </c>
      <c r="J6898" s="278">
        <v>10</v>
      </c>
      <c r="K6898" s="583" t="s">
        <v>4260</v>
      </c>
      <c r="L6898" s="590" t="s">
        <v>979</v>
      </c>
      <c r="M6898" s="580">
        <v>45041</v>
      </c>
      <c r="N6898" s="583" t="s">
        <v>2449</v>
      </c>
      <c r="O6898" s="583">
        <v>1</v>
      </c>
      <c r="P6898" s="583">
        <v>1</v>
      </c>
      <c r="Q6898" s="101" t="s">
        <v>156</v>
      </c>
      <c r="R6898" s="190" t="s">
        <v>191</v>
      </c>
      <c r="S6898" s="438">
        <v>300</v>
      </c>
      <c r="T6898" s="190">
        <v>1</v>
      </c>
      <c r="U6898" s="503">
        <v>300</v>
      </c>
      <c r="V6898" s="190" t="s">
        <v>7</v>
      </c>
    </row>
    <row r="6899" spans="2:22" s="3" customFormat="1" ht="78.75" x14ac:dyDescent="0.25">
      <c r="B6899" s="220" t="s">
        <v>2283</v>
      </c>
      <c r="C6899" s="561" t="s">
        <v>3960</v>
      </c>
      <c r="D6899" s="334" t="s">
        <v>3961</v>
      </c>
      <c r="E6899" s="583" t="s">
        <v>26</v>
      </c>
      <c r="F6899" s="583" t="s">
        <v>7</v>
      </c>
      <c r="G6899" s="583" t="s">
        <v>7</v>
      </c>
      <c r="H6899" s="583" t="s">
        <v>7</v>
      </c>
      <c r="I6899" s="583" t="s">
        <v>7</v>
      </c>
      <c r="J6899" s="583" t="s">
        <v>7</v>
      </c>
      <c r="K6899" s="583" t="s">
        <v>7</v>
      </c>
      <c r="L6899" s="583" t="s">
        <v>7</v>
      </c>
      <c r="M6899" s="583" t="s">
        <v>7</v>
      </c>
      <c r="N6899" s="583" t="s">
        <v>7</v>
      </c>
      <c r="O6899" s="583" t="s">
        <v>7</v>
      </c>
      <c r="P6899" s="583" t="s">
        <v>7</v>
      </c>
      <c r="Q6899" s="190" t="s">
        <v>7</v>
      </c>
      <c r="R6899" s="190" t="s">
        <v>7</v>
      </c>
      <c r="S6899" s="190" t="s">
        <v>7</v>
      </c>
      <c r="T6899" s="190" t="s">
        <v>7</v>
      </c>
      <c r="U6899" s="503">
        <v>2651.5704999999998</v>
      </c>
      <c r="V6899" s="190" t="s">
        <v>7</v>
      </c>
    </row>
    <row r="6900" spans="2:22" s="543" customFormat="1" ht="63" x14ac:dyDescent="0.25">
      <c r="B6900" s="486" t="s">
        <v>2283</v>
      </c>
      <c r="C6900" s="561" t="s">
        <v>3962</v>
      </c>
      <c r="D6900" s="203" t="s">
        <v>3963</v>
      </c>
      <c r="E6900" s="56" t="s">
        <v>167</v>
      </c>
      <c r="F6900" s="583" t="s">
        <v>4969</v>
      </c>
      <c r="G6900" s="180" t="s">
        <v>7</v>
      </c>
      <c r="H6900" s="583" t="s">
        <v>154</v>
      </c>
      <c r="I6900" s="583">
        <v>2023</v>
      </c>
      <c r="J6900" s="385">
        <v>10</v>
      </c>
      <c r="K6900" s="590" t="s">
        <v>141</v>
      </c>
      <c r="L6900" s="583" t="s">
        <v>2968</v>
      </c>
      <c r="M6900" s="580">
        <v>45041</v>
      </c>
      <c r="N6900" s="583" t="s">
        <v>2449</v>
      </c>
      <c r="O6900" s="583">
        <v>1</v>
      </c>
      <c r="P6900" s="590">
        <v>0.01</v>
      </c>
      <c r="Q6900" s="590" t="s">
        <v>140</v>
      </c>
      <c r="R6900" s="590" t="s">
        <v>255</v>
      </c>
      <c r="S6900" s="360">
        <v>767</v>
      </c>
      <c r="T6900" s="590">
        <v>1.42</v>
      </c>
      <c r="U6900" s="505">
        <v>10.891399999999999</v>
      </c>
      <c r="V6900" s="190" t="s">
        <v>7</v>
      </c>
    </row>
    <row r="6901" spans="2:22" s="543" customFormat="1" ht="63" x14ac:dyDescent="0.25">
      <c r="B6901" s="486" t="s">
        <v>2283</v>
      </c>
      <c r="C6901" s="561" t="str">
        <f t="shared" ref="C6901:C6906" si="453">C6900</f>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c r="D6901" s="203" t="s">
        <v>3963</v>
      </c>
      <c r="E6901" s="56" t="s">
        <v>168</v>
      </c>
      <c r="F6901" s="583" t="s">
        <v>4969</v>
      </c>
      <c r="G6901" s="180" t="s">
        <v>7</v>
      </c>
      <c r="H6901" s="583" t="s">
        <v>154</v>
      </c>
      <c r="I6901" s="583">
        <v>2023</v>
      </c>
      <c r="J6901" s="385">
        <v>10</v>
      </c>
      <c r="K6901" s="590" t="s">
        <v>141</v>
      </c>
      <c r="L6901" s="590" t="s">
        <v>979</v>
      </c>
      <c r="M6901" s="580">
        <v>45041</v>
      </c>
      <c r="N6901" s="583" t="s">
        <v>2449</v>
      </c>
      <c r="O6901" s="583">
        <v>1</v>
      </c>
      <c r="P6901" s="590">
        <f>P6900</f>
        <v>0.01</v>
      </c>
      <c r="Q6901" s="590" t="s">
        <v>140</v>
      </c>
      <c r="R6901" s="181" t="s">
        <v>2243</v>
      </c>
      <c r="S6901" s="356">
        <v>699</v>
      </c>
      <c r="T6901" s="590">
        <v>1.04</v>
      </c>
      <c r="U6901" s="505">
        <v>7.2696000000000005</v>
      </c>
      <c r="V6901" s="190" t="s">
        <v>7</v>
      </c>
    </row>
    <row r="6902" spans="2:22" s="543" customFormat="1" ht="63" x14ac:dyDescent="0.25">
      <c r="B6902" s="486" t="s">
        <v>2283</v>
      </c>
      <c r="C6902" s="561" t="str">
        <f t="shared" si="453"/>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c r="D6902" s="203" t="s">
        <v>3963</v>
      </c>
      <c r="E6902" s="56" t="s">
        <v>3950</v>
      </c>
      <c r="F6902" s="583" t="s">
        <v>4969</v>
      </c>
      <c r="G6902" s="180" t="s">
        <v>7</v>
      </c>
      <c r="H6902" s="583" t="s">
        <v>154</v>
      </c>
      <c r="I6902" s="583">
        <v>2023</v>
      </c>
      <c r="J6902" s="583">
        <v>10</v>
      </c>
      <c r="K6902" s="590" t="s">
        <v>3354</v>
      </c>
      <c r="L6902" s="590" t="s">
        <v>979</v>
      </c>
      <c r="M6902" s="580">
        <v>45041</v>
      </c>
      <c r="N6902" s="583" t="s">
        <v>2449</v>
      </c>
      <c r="O6902" s="583">
        <v>1</v>
      </c>
      <c r="P6902" s="300">
        <f>P6901*3*1.045</f>
        <v>3.1349999999999996E-2</v>
      </c>
      <c r="Q6902" s="590" t="s">
        <v>140</v>
      </c>
      <c r="R6902" s="181" t="s">
        <v>2431</v>
      </c>
      <c r="S6902" s="356">
        <v>400</v>
      </c>
      <c r="T6902" s="590">
        <v>1.04</v>
      </c>
      <c r="U6902" s="505">
        <v>13.041599999999999</v>
      </c>
      <c r="V6902" s="190" t="s">
        <v>7</v>
      </c>
    </row>
    <row r="6903" spans="2:22" s="543" customFormat="1" ht="63" x14ac:dyDescent="0.25">
      <c r="B6903" s="486" t="s">
        <v>2283</v>
      </c>
      <c r="C6903" s="561" t="str">
        <f t="shared" si="453"/>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c r="D6903" s="203" t="s">
        <v>3963</v>
      </c>
      <c r="E6903" s="63" t="s">
        <v>1246</v>
      </c>
      <c r="F6903" s="583" t="s">
        <v>4970</v>
      </c>
      <c r="G6903" s="180" t="s">
        <v>7</v>
      </c>
      <c r="H6903" s="583" t="s">
        <v>154</v>
      </c>
      <c r="I6903" s="583">
        <v>2023</v>
      </c>
      <c r="J6903" s="583">
        <v>10</v>
      </c>
      <c r="K6903" s="278" t="s">
        <v>3415</v>
      </c>
      <c r="L6903" s="590" t="s">
        <v>979</v>
      </c>
      <c r="M6903" s="580">
        <v>45041</v>
      </c>
      <c r="N6903" s="583" t="s">
        <v>2449</v>
      </c>
      <c r="O6903" s="583">
        <v>1</v>
      </c>
      <c r="P6903" s="282">
        <v>1</v>
      </c>
      <c r="Q6903" s="278" t="s">
        <v>261</v>
      </c>
      <c r="R6903" s="278" t="s">
        <v>753</v>
      </c>
      <c r="S6903" s="488">
        <v>1358</v>
      </c>
      <c r="T6903" s="489">
        <v>1.07</v>
      </c>
      <c r="U6903" s="505">
        <v>1453.0600000000002</v>
      </c>
      <c r="V6903" s="190" t="s">
        <v>7</v>
      </c>
    </row>
    <row r="6904" spans="2:22" s="543" customFormat="1" ht="63" x14ac:dyDescent="0.25">
      <c r="B6904" s="486" t="s">
        <v>2283</v>
      </c>
      <c r="C6904" s="561" t="str">
        <f t="shared" si="453"/>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c r="D6904" s="203" t="s">
        <v>3963</v>
      </c>
      <c r="E6904" s="63" t="s">
        <v>3416</v>
      </c>
      <c r="F6904" s="583" t="s">
        <v>4971</v>
      </c>
      <c r="G6904" s="180" t="s">
        <v>7</v>
      </c>
      <c r="H6904" s="583" t="s">
        <v>154</v>
      </c>
      <c r="I6904" s="583">
        <v>2023</v>
      </c>
      <c r="J6904" s="385">
        <v>10</v>
      </c>
      <c r="K6904" s="278" t="s">
        <v>3417</v>
      </c>
      <c r="L6904" s="590" t="s">
        <v>979</v>
      </c>
      <c r="M6904" s="580">
        <v>45041</v>
      </c>
      <c r="N6904" s="583" t="s">
        <v>2449</v>
      </c>
      <c r="O6904" s="583">
        <v>1</v>
      </c>
      <c r="P6904" s="282">
        <v>1</v>
      </c>
      <c r="Q6904" s="278" t="s">
        <v>224</v>
      </c>
      <c r="R6904" s="278" t="s">
        <v>227</v>
      </c>
      <c r="S6904" s="488">
        <v>302</v>
      </c>
      <c r="T6904" s="489">
        <v>1.04</v>
      </c>
      <c r="U6904" s="505">
        <v>314.08</v>
      </c>
      <c r="V6904" s="190" t="s">
        <v>7</v>
      </c>
    </row>
    <row r="6905" spans="2:22" s="543" customFormat="1" ht="63" x14ac:dyDescent="0.25">
      <c r="B6905" s="486" t="s">
        <v>2283</v>
      </c>
      <c r="C6905" s="561" t="str">
        <f t="shared" si="453"/>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c r="D6905" s="203" t="s">
        <v>3963</v>
      </c>
      <c r="E6905" s="56" t="s">
        <v>201</v>
      </c>
      <c r="F6905" s="583" t="s">
        <v>4969</v>
      </c>
      <c r="G6905" s="180" t="s">
        <v>7</v>
      </c>
      <c r="H6905" s="583" t="s">
        <v>154</v>
      </c>
      <c r="I6905" s="583">
        <v>2023</v>
      </c>
      <c r="J6905" s="583">
        <v>10</v>
      </c>
      <c r="K6905" s="491" t="s">
        <v>4204</v>
      </c>
      <c r="L6905" s="583" t="s">
        <v>2968</v>
      </c>
      <c r="M6905" s="362">
        <v>45041</v>
      </c>
      <c r="N6905" s="583" t="s">
        <v>2449</v>
      </c>
      <c r="O6905" s="583">
        <v>1</v>
      </c>
      <c r="P6905" s="590">
        <v>1</v>
      </c>
      <c r="Q6905" s="590" t="s">
        <v>214</v>
      </c>
      <c r="R6905" s="181" t="s">
        <v>206</v>
      </c>
      <c r="S6905" s="356">
        <v>561</v>
      </c>
      <c r="T6905" s="338">
        <v>1</v>
      </c>
      <c r="U6905" s="505">
        <v>561</v>
      </c>
      <c r="V6905" s="190" t="s">
        <v>7</v>
      </c>
    </row>
    <row r="6906" spans="2:22" s="543" customFormat="1" ht="63" x14ac:dyDescent="0.25">
      <c r="B6906" s="486" t="s">
        <v>2283</v>
      </c>
      <c r="C6906" s="561" t="str">
        <f t="shared" si="453"/>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c r="D6906" s="203" t="s">
        <v>3963</v>
      </c>
      <c r="E6906" s="583" t="s">
        <v>350</v>
      </c>
      <c r="F6906" s="583" t="s">
        <v>4970</v>
      </c>
      <c r="G6906" s="180" t="s">
        <v>7</v>
      </c>
      <c r="H6906" s="583" t="s">
        <v>154</v>
      </c>
      <c r="I6906" s="583">
        <v>2023</v>
      </c>
      <c r="J6906" s="583">
        <v>10</v>
      </c>
      <c r="K6906" s="491" t="s">
        <v>3355</v>
      </c>
      <c r="L6906" s="590" t="s">
        <v>979</v>
      </c>
      <c r="M6906" s="362">
        <v>45041</v>
      </c>
      <c r="N6906" s="583" t="s">
        <v>2449</v>
      </c>
      <c r="O6906" s="583">
        <v>1</v>
      </c>
      <c r="P6906" s="590">
        <v>1</v>
      </c>
      <c r="Q6906" s="101" t="s">
        <v>156</v>
      </c>
      <c r="R6906" s="181" t="s">
        <v>191</v>
      </c>
      <c r="S6906" s="356">
        <v>300</v>
      </c>
      <c r="T6906" s="338">
        <v>1</v>
      </c>
      <c r="U6906" s="505">
        <v>300</v>
      </c>
      <c r="V6906" s="190" t="s">
        <v>7</v>
      </c>
    </row>
    <row r="6907" spans="2:22" s="543" customFormat="1" ht="63" x14ac:dyDescent="0.25">
      <c r="B6907" s="220" t="s">
        <v>2283</v>
      </c>
      <c r="C6907" s="561" t="s">
        <v>3962</v>
      </c>
      <c r="D6907" s="203" t="s">
        <v>3963</v>
      </c>
      <c r="E6907" s="377" t="s">
        <v>1884</v>
      </c>
      <c r="F6907" s="583" t="s">
        <v>4969</v>
      </c>
      <c r="G6907" s="180" t="s">
        <v>7</v>
      </c>
      <c r="H6907" s="583" t="s">
        <v>154</v>
      </c>
      <c r="I6907" s="377">
        <v>2024</v>
      </c>
      <c r="J6907" s="377">
        <v>35</v>
      </c>
      <c r="K6907" s="377" t="s">
        <v>142</v>
      </c>
      <c r="L6907" s="590" t="s">
        <v>979</v>
      </c>
      <c r="M6907" s="362">
        <v>45041</v>
      </c>
      <c r="N6907" s="583" t="s">
        <v>2449</v>
      </c>
      <c r="O6907" s="583">
        <v>1</v>
      </c>
      <c r="P6907" s="377">
        <f>P6897</f>
        <v>1</v>
      </c>
      <c r="Q6907" s="377" t="s">
        <v>144</v>
      </c>
      <c r="R6907" s="377" t="s">
        <v>259</v>
      </c>
      <c r="S6907" s="494">
        <v>2151</v>
      </c>
      <c r="T6907" s="377">
        <v>1</v>
      </c>
      <c r="U6907" s="503">
        <v>7636.0499999999993</v>
      </c>
      <c r="V6907" s="190" t="s">
        <v>7</v>
      </c>
    </row>
    <row r="6908" spans="2:22" s="543" customFormat="1" ht="63" x14ac:dyDescent="0.25">
      <c r="B6908" s="492" t="s">
        <v>2283</v>
      </c>
      <c r="C6908" s="561" t="str">
        <f>C6906</f>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c r="D6908" s="203" t="s">
        <v>3963</v>
      </c>
      <c r="E6908" s="583" t="s">
        <v>26</v>
      </c>
      <c r="F6908" s="276" t="s">
        <v>7</v>
      </c>
      <c r="G6908" s="276" t="s">
        <v>7</v>
      </c>
      <c r="H6908" s="583" t="s">
        <v>7</v>
      </c>
      <c r="I6908" s="583" t="s">
        <v>7</v>
      </c>
      <c r="J6908" s="276" t="s">
        <v>7</v>
      </c>
      <c r="K6908" s="276" t="s">
        <v>7</v>
      </c>
      <c r="L6908" s="276" t="s">
        <v>7</v>
      </c>
      <c r="M6908" s="276" t="s">
        <v>7</v>
      </c>
      <c r="N6908" s="276" t="s">
        <v>7</v>
      </c>
      <c r="O6908" s="276" t="s">
        <v>7</v>
      </c>
      <c r="P6908" s="276" t="s">
        <v>7</v>
      </c>
      <c r="Q6908" s="276" t="s">
        <v>7</v>
      </c>
      <c r="R6908" s="276" t="s">
        <v>7</v>
      </c>
      <c r="S6908" s="276" t="s">
        <v>7</v>
      </c>
      <c r="T6908" s="276" t="s">
        <v>7</v>
      </c>
      <c r="U6908" s="544">
        <v>2996.7354999999998</v>
      </c>
      <c r="V6908" s="276" t="s">
        <v>7</v>
      </c>
    </row>
    <row r="6909" spans="2:22" s="3" customFormat="1" ht="111" customHeight="1" x14ac:dyDescent="0.25">
      <c r="B6909" s="220" t="s">
        <v>2283</v>
      </c>
      <c r="C6909" s="561" t="s">
        <v>3964</v>
      </c>
      <c r="D6909" s="203" t="s">
        <v>3965</v>
      </c>
      <c r="E6909" s="583" t="s">
        <v>167</v>
      </c>
      <c r="F6909" s="583" t="s">
        <v>5080</v>
      </c>
      <c r="G6909" s="180" t="s">
        <v>7</v>
      </c>
      <c r="H6909" s="583" t="s">
        <v>154</v>
      </c>
      <c r="I6909" s="583">
        <v>2023</v>
      </c>
      <c r="J6909" s="278">
        <v>10</v>
      </c>
      <c r="K6909" s="590" t="s">
        <v>141</v>
      </c>
      <c r="L6909" s="590" t="s">
        <v>979</v>
      </c>
      <c r="M6909" s="362">
        <v>45132</v>
      </c>
      <c r="N6909" s="583" t="s">
        <v>2449</v>
      </c>
      <c r="O6909" s="583">
        <v>1</v>
      </c>
      <c r="P6909" s="583">
        <v>0.02</v>
      </c>
      <c r="Q6909" s="190" t="s">
        <v>140</v>
      </c>
      <c r="R6909" s="190" t="s">
        <v>255</v>
      </c>
      <c r="S6909" s="438">
        <v>767</v>
      </c>
      <c r="T6909" s="190">
        <v>1.42</v>
      </c>
      <c r="U6909" s="503">
        <v>21.782799999999998</v>
      </c>
      <c r="V6909" s="190" t="s">
        <v>7</v>
      </c>
    </row>
    <row r="6910" spans="2:22" s="3" customFormat="1" ht="111" customHeight="1" x14ac:dyDescent="0.25">
      <c r="B6910" s="220" t="s">
        <v>2283</v>
      </c>
      <c r="C6910" s="561" t="s">
        <v>3964</v>
      </c>
      <c r="D6910" s="203" t="s">
        <v>3965</v>
      </c>
      <c r="E6910" s="583" t="s">
        <v>168</v>
      </c>
      <c r="F6910" s="583" t="s">
        <v>5080</v>
      </c>
      <c r="G6910" s="180" t="s">
        <v>7</v>
      </c>
      <c r="H6910" s="583" t="s">
        <v>154</v>
      </c>
      <c r="I6910" s="583">
        <v>2023</v>
      </c>
      <c r="J6910" s="278">
        <v>10</v>
      </c>
      <c r="K6910" s="590" t="s">
        <v>141</v>
      </c>
      <c r="L6910" s="590" t="s">
        <v>979</v>
      </c>
      <c r="M6910" s="362">
        <v>45132</v>
      </c>
      <c r="N6910" s="583" t="s">
        <v>2449</v>
      </c>
      <c r="O6910" s="583">
        <v>1</v>
      </c>
      <c r="P6910" s="583">
        <v>0.02</v>
      </c>
      <c r="Q6910" s="190" t="s">
        <v>140</v>
      </c>
      <c r="R6910" s="190" t="s">
        <v>2243</v>
      </c>
      <c r="S6910" s="438">
        <v>699</v>
      </c>
      <c r="T6910" s="190">
        <v>1.04</v>
      </c>
      <c r="U6910" s="503">
        <v>14.539200000000001</v>
      </c>
      <c r="V6910" s="190" t="s">
        <v>7</v>
      </c>
    </row>
    <row r="6911" spans="2:22" s="3" customFormat="1" ht="111" customHeight="1" x14ac:dyDescent="0.25">
      <c r="B6911" s="220" t="s">
        <v>2283</v>
      </c>
      <c r="C6911" s="561" t="s">
        <v>3964</v>
      </c>
      <c r="D6911" s="203" t="s">
        <v>3965</v>
      </c>
      <c r="E6911" s="583" t="s">
        <v>3950</v>
      </c>
      <c r="F6911" s="583" t="s">
        <v>5080</v>
      </c>
      <c r="G6911" s="180" t="s">
        <v>7</v>
      </c>
      <c r="H6911" s="583" t="s">
        <v>154</v>
      </c>
      <c r="I6911" s="583">
        <v>2023</v>
      </c>
      <c r="J6911" s="278">
        <v>10</v>
      </c>
      <c r="K6911" s="583" t="s">
        <v>4978</v>
      </c>
      <c r="L6911" s="590" t="s">
        <v>979</v>
      </c>
      <c r="M6911" s="362">
        <v>45132</v>
      </c>
      <c r="N6911" s="583" t="s">
        <v>2449</v>
      </c>
      <c r="O6911" s="583">
        <v>1</v>
      </c>
      <c r="P6911" s="583">
        <v>0.02</v>
      </c>
      <c r="Q6911" s="190" t="s">
        <v>140</v>
      </c>
      <c r="R6911" s="190" t="s">
        <v>2431</v>
      </c>
      <c r="S6911" s="438">
        <v>400</v>
      </c>
      <c r="T6911" s="190">
        <v>1.04</v>
      </c>
      <c r="U6911" s="503">
        <v>8.32</v>
      </c>
      <c r="V6911" s="190" t="s">
        <v>7</v>
      </c>
    </row>
    <row r="6912" spans="2:22" s="3" customFormat="1" ht="111" customHeight="1" x14ac:dyDescent="0.25">
      <c r="B6912" s="220" t="s">
        <v>2283</v>
      </c>
      <c r="C6912" s="561" t="s">
        <v>3964</v>
      </c>
      <c r="D6912" s="203" t="s">
        <v>3965</v>
      </c>
      <c r="E6912" s="583" t="s">
        <v>2324</v>
      </c>
      <c r="F6912" s="583" t="s">
        <v>5084</v>
      </c>
      <c r="G6912" s="180" t="s">
        <v>7</v>
      </c>
      <c r="H6912" s="583" t="s">
        <v>154</v>
      </c>
      <c r="I6912" s="583">
        <v>2023</v>
      </c>
      <c r="J6912" s="278">
        <v>10</v>
      </c>
      <c r="K6912" s="583" t="s">
        <v>3627</v>
      </c>
      <c r="L6912" s="590" t="s">
        <v>979</v>
      </c>
      <c r="M6912" s="362">
        <v>45132</v>
      </c>
      <c r="N6912" s="583" t="s">
        <v>2449</v>
      </c>
      <c r="O6912" s="583">
        <v>1</v>
      </c>
      <c r="P6912" s="583">
        <v>2</v>
      </c>
      <c r="Q6912" s="190" t="s">
        <v>261</v>
      </c>
      <c r="R6912" s="190" t="s">
        <v>2241</v>
      </c>
      <c r="S6912" s="438">
        <v>1663</v>
      </c>
      <c r="T6912" s="190">
        <v>1.07</v>
      </c>
      <c r="U6912" s="503">
        <v>3558.82</v>
      </c>
      <c r="V6912" s="190" t="s">
        <v>7</v>
      </c>
    </row>
    <row r="6913" spans="2:22" s="3" customFormat="1" ht="111" customHeight="1" x14ac:dyDescent="0.25">
      <c r="B6913" s="220" t="s">
        <v>2283</v>
      </c>
      <c r="C6913" s="561" t="s">
        <v>3964</v>
      </c>
      <c r="D6913" s="203" t="s">
        <v>3965</v>
      </c>
      <c r="E6913" s="583" t="s">
        <v>201</v>
      </c>
      <c r="F6913" s="583" t="s">
        <v>5080</v>
      </c>
      <c r="G6913" s="180" t="s">
        <v>7</v>
      </c>
      <c r="H6913" s="583" t="s">
        <v>154</v>
      </c>
      <c r="I6913" s="583">
        <v>2023</v>
      </c>
      <c r="J6913" s="278">
        <v>10</v>
      </c>
      <c r="K6913" s="583" t="s">
        <v>5083</v>
      </c>
      <c r="L6913" s="590" t="s">
        <v>979</v>
      </c>
      <c r="M6913" s="362">
        <v>45132</v>
      </c>
      <c r="N6913" s="583" t="s">
        <v>2449</v>
      </c>
      <c r="O6913" s="583">
        <v>1</v>
      </c>
      <c r="P6913" s="583">
        <v>1</v>
      </c>
      <c r="Q6913" s="190" t="s">
        <v>214</v>
      </c>
      <c r="R6913" s="190" t="s">
        <v>206</v>
      </c>
      <c r="S6913" s="438">
        <v>561</v>
      </c>
      <c r="T6913" s="190">
        <v>1</v>
      </c>
      <c r="U6913" s="503">
        <v>561</v>
      </c>
      <c r="V6913" s="190" t="s">
        <v>7</v>
      </c>
    </row>
    <row r="6914" spans="2:22" s="3" customFormat="1" ht="111" customHeight="1" x14ac:dyDescent="0.25">
      <c r="B6914" s="220" t="s">
        <v>2283</v>
      </c>
      <c r="C6914" s="561" t="s">
        <v>3964</v>
      </c>
      <c r="D6914" s="203" t="s">
        <v>3965</v>
      </c>
      <c r="E6914" s="583" t="s">
        <v>350</v>
      </c>
      <c r="F6914" s="583" t="s">
        <v>5084</v>
      </c>
      <c r="G6914" s="180" t="s">
        <v>7</v>
      </c>
      <c r="H6914" s="583" t="s">
        <v>154</v>
      </c>
      <c r="I6914" s="583">
        <v>2023</v>
      </c>
      <c r="J6914" s="278">
        <v>10</v>
      </c>
      <c r="K6914" s="583" t="s">
        <v>5085</v>
      </c>
      <c r="L6914" s="590" t="s">
        <v>979</v>
      </c>
      <c r="M6914" s="362">
        <v>45132</v>
      </c>
      <c r="N6914" s="583" t="s">
        <v>2449</v>
      </c>
      <c r="O6914" s="583">
        <v>1</v>
      </c>
      <c r="P6914" s="583">
        <v>1</v>
      </c>
      <c r="Q6914" s="101" t="s">
        <v>156</v>
      </c>
      <c r="R6914" s="190" t="s">
        <v>191</v>
      </c>
      <c r="S6914" s="438">
        <v>300</v>
      </c>
      <c r="T6914" s="190">
        <v>1</v>
      </c>
      <c r="U6914" s="503">
        <v>300</v>
      </c>
      <c r="V6914" s="190" t="s">
        <v>7</v>
      </c>
    </row>
    <row r="6915" spans="2:22" s="3" customFormat="1" ht="111" customHeight="1" x14ac:dyDescent="0.25">
      <c r="B6915" s="220" t="s">
        <v>2283</v>
      </c>
      <c r="C6915" s="561" t="s">
        <v>3964</v>
      </c>
      <c r="D6915" s="203" t="s">
        <v>3965</v>
      </c>
      <c r="E6915" s="583" t="s">
        <v>26</v>
      </c>
      <c r="F6915" s="583" t="s">
        <v>7</v>
      </c>
      <c r="G6915" s="583" t="s">
        <v>7</v>
      </c>
      <c r="H6915" s="583" t="s">
        <v>7</v>
      </c>
      <c r="I6915" s="583" t="s">
        <v>7</v>
      </c>
      <c r="J6915" s="583" t="s">
        <v>7</v>
      </c>
      <c r="K6915" s="583" t="s">
        <v>7</v>
      </c>
      <c r="L6915" s="583" t="s">
        <v>7</v>
      </c>
      <c r="M6915" s="583" t="s">
        <v>7</v>
      </c>
      <c r="N6915" s="583" t="s">
        <v>7</v>
      </c>
      <c r="O6915" s="583" t="s">
        <v>7</v>
      </c>
      <c r="P6915" s="583" t="s">
        <v>7</v>
      </c>
      <c r="Q6915" s="190" t="s">
        <v>7</v>
      </c>
      <c r="R6915" s="190" t="s">
        <v>7</v>
      </c>
      <c r="S6915" s="190" t="s">
        <v>7</v>
      </c>
      <c r="T6915" s="190" t="s">
        <v>7</v>
      </c>
      <c r="U6915" s="503">
        <v>4464.4619999999995</v>
      </c>
      <c r="V6915" s="190" t="s">
        <v>7</v>
      </c>
    </row>
    <row r="6916" spans="2:22" s="536" customFormat="1" ht="147" customHeight="1" x14ac:dyDescent="0.25">
      <c r="B6916" s="220" t="s">
        <v>2283</v>
      </c>
      <c r="C6916" s="359" t="s">
        <v>3966</v>
      </c>
      <c r="D6916" s="535" t="s">
        <v>3967</v>
      </c>
      <c r="E6916" s="377" t="s">
        <v>2955</v>
      </c>
      <c r="F6916" s="377" t="s">
        <v>5110</v>
      </c>
      <c r="G6916" s="583" t="s">
        <v>7</v>
      </c>
      <c r="H6916" s="583" t="s">
        <v>154</v>
      </c>
      <c r="I6916" s="377">
        <v>2023</v>
      </c>
      <c r="J6916" s="377">
        <v>10</v>
      </c>
      <c r="K6916" s="377" t="s">
        <v>3439</v>
      </c>
      <c r="L6916" s="590" t="s">
        <v>979</v>
      </c>
      <c r="M6916" s="362">
        <v>45071</v>
      </c>
      <c r="N6916" s="377" t="s">
        <v>3383</v>
      </c>
      <c r="O6916" s="377">
        <v>1</v>
      </c>
      <c r="P6916" s="377">
        <v>1</v>
      </c>
      <c r="Q6916" s="377" t="s">
        <v>214</v>
      </c>
      <c r="R6916" s="377" t="s">
        <v>2258</v>
      </c>
      <c r="S6916" s="494">
        <v>750</v>
      </c>
      <c r="T6916" s="377">
        <v>1.05</v>
      </c>
      <c r="U6916" s="504">
        <v>787.5</v>
      </c>
      <c r="V6916" s="496" t="s">
        <v>7</v>
      </c>
    </row>
    <row r="6917" spans="2:22" s="536" customFormat="1" ht="147" customHeight="1" x14ac:dyDescent="0.25">
      <c r="B6917" s="220" t="s">
        <v>2283</v>
      </c>
      <c r="C6917" s="359" t="s">
        <v>3966</v>
      </c>
      <c r="D6917" s="535" t="s">
        <v>3967</v>
      </c>
      <c r="E6917" s="377" t="s">
        <v>350</v>
      </c>
      <c r="F6917" s="377" t="s">
        <v>5110</v>
      </c>
      <c r="G6917" s="583" t="s">
        <v>7</v>
      </c>
      <c r="H6917" s="583" t="s">
        <v>154</v>
      </c>
      <c r="I6917" s="377">
        <v>2023</v>
      </c>
      <c r="J6917" s="377">
        <v>10</v>
      </c>
      <c r="K6917" s="377" t="s">
        <v>3054</v>
      </c>
      <c r="L6917" s="590" t="s">
        <v>979</v>
      </c>
      <c r="M6917" s="362">
        <v>45071</v>
      </c>
      <c r="N6917" s="377" t="s">
        <v>3383</v>
      </c>
      <c r="O6917" s="377">
        <v>1</v>
      </c>
      <c r="P6917" s="377">
        <v>1</v>
      </c>
      <c r="Q6917" s="377" t="s">
        <v>156</v>
      </c>
      <c r="R6917" s="377" t="s">
        <v>679</v>
      </c>
      <c r="S6917" s="494">
        <v>70</v>
      </c>
      <c r="T6917" s="377">
        <v>1</v>
      </c>
      <c r="U6917" s="504">
        <v>70</v>
      </c>
      <c r="V6917" s="496" t="s">
        <v>7</v>
      </c>
    </row>
    <row r="6918" spans="2:22" s="536" customFormat="1" ht="147" customHeight="1" x14ac:dyDescent="0.25">
      <c r="B6918" s="220" t="s">
        <v>2283</v>
      </c>
      <c r="C6918" s="359" t="s">
        <v>3966</v>
      </c>
      <c r="D6918" s="535" t="s">
        <v>3967</v>
      </c>
      <c r="E6918" s="377" t="s">
        <v>998</v>
      </c>
      <c r="F6918" s="377" t="s">
        <v>4390</v>
      </c>
      <c r="G6918" s="583" t="s">
        <v>7</v>
      </c>
      <c r="H6918" s="583" t="s">
        <v>154</v>
      </c>
      <c r="I6918" s="377">
        <v>2023</v>
      </c>
      <c r="J6918" s="377">
        <v>10</v>
      </c>
      <c r="K6918" s="377" t="s">
        <v>141</v>
      </c>
      <c r="L6918" s="590" t="s">
        <v>979</v>
      </c>
      <c r="M6918" s="362">
        <v>45071</v>
      </c>
      <c r="N6918" s="377" t="s">
        <v>3383</v>
      </c>
      <c r="O6918" s="377">
        <v>1</v>
      </c>
      <c r="P6918" s="377">
        <v>0.05</v>
      </c>
      <c r="Q6918" s="377" t="s">
        <v>140</v>
      </c>
      <c r="R6918" s="377" t="s">
        <v>256</v>
      </c>
      <c r="S6918" s="494">
        <v>699</v>
      </c>
      <c r="T6918" s="377">
        <v>1.04</v>
      </c>
      <c r="U6918" s="504">
        <v>36.347999999999999</v>
      </c>
      <c r="V6918" s="496" t="s">
        <v>7</v>
      </c>
    </row>
    <row r="6919" spans="2:22" s="536" customFormat="1" ht="147" customHeight="1" x14ac:dyDescent="0.25">
      <c r="B6919" s="220" t="s">
        <v>2283</v>
      </c>
      <c r="C6919" s="359" t="s">
        <v>3966</v>
      </c>
      <c r="D6919" s="535" t="s">
        <v>3967</v>
      </c>
      <c r="E6919" s="377" t="s">
        <v>3431</v>
      </c>
      <c r="F6919" s="377" t="s">
        <v>4390</v>
      </c>
      <c r="G6919" s="583" t="s">
        <v>7</v>
      </c>
      <c r="H6919" s="583" t="s">
        <v>154</v>
      </c>
      <c r="I6919" s="377">
        <v>2023</v>
      </c>
      <c r="J6919" s="377">
        <v>10</v>
      </c>
      <c r="K6919" s="377" t="s">
        <v>3432</v>
      </c>
      <c r="L6919" s="590" t="s">
        <v>979</v>
      </c>
      <c r="M6919" s="362">
        <v>45071</v>
      </c>
      <c r="N6919" s="377" t="s">
        <v>3383</v>
      </c>
      <c r="O6919" s="377">
        <v>1</v>
      </c>
      <c r="P6919" s="377">
        <v>0.05</v>
      </c>
      <c r="Q6919" s="377" t="s">
        <v>140</v>
      </c>
      <c r="R6919" s="377" t="s">
        <v>2300</v>
      </c>
      <c r="S6919" s="494">
        <v>400</v>
      </c>
      <c r="T6919" s="377">
        <v>1.04</v>
      </c>
      <c r="U6919" s="504">
        <v>20.8</v>
      </c>
      <c r="V6919" s="496" t="s">
        <v>7</v>
      </c>
    </row>
    <row r="6920" spans="2:22" s="536" customFormat="1" ht="147" customHeight="1" x14ac:dyDescent="0.25">
      <c r="B6920" s="220" t="s">
        <v>2283</v>
      </c>
      <c r="C6920" s="359" t="s">
        <v>3966</v>
      </c>
      <c r="D6920" s="535" t="s">
        <v>3967</v>
      </c>
      <c r="E6920" s="377" t="s">
        <v>1063</v>
      </c>
      <c r="F6920" s="377" t="s">
        <v>4390</v>
      </c>
      <c r="G6920" s="583" t="s">
        <v>7</v>
      </c>
      <c r="H6920" s="583" t="s">
        <v>154</v>
      </c>
      <c r="I6920" s="377">
        <v>2023</v>
      </c>
      <c r="J6920" s="377">
        <v>10</v>
      </c>
      <c r="K6920" s="377" t="s">
        <v>141</v>
      </c>
      <c r="L6920" s="590" t="s">
        <v>979</v>
      </c>
      <c r="M6920" s="362">
        <v>45071</v>
      </c>
      <c r="N6920" s="377" t="s">
        <v>3383</v>
      </c>
      <c r="O6920" s="377">
        <v>1</v>
      </c>
      <c r="P6920" s="377">
        <v>0.05</v>
      </c>
      <c r="Q6920" s="377" t="s">
        <v>140</v>
      </c>
      <c r="R6920" s="377" t="s">
        <v>255</v>
      </c>
      <c r="S6920" s="494">
        <v>767</v>
      </c>
      <c r="T6920" s="377">
        <v>1.42</v>
      </c>
      <c r="U6920" s="504">
        <v>54.457000000000001</v>
      </c>
      <c r="V6920" s="496" t="s">
        <v>7</v>
      </c>
    </row>
    <row r="6921" spans="2:22" s="536" customFormat="1" ht="147" customHeight="1" x14ac:dyDescent="0.25">
      <c r="B6921" s="220" t="s">
        <v>2283</v>
      </c>
      <c r="C6921" s="359" t="s">
        <v>3966</v>
      </c>
      <c r="D6921" s="535" t="s">
        <v>3967</v>
      </c>
      <c r="E6921" s="377" t="s">
        <v>577</v>
      </c>
      <c r="F6921" s="377" t="s">
        <v>4390</v>
      </c>
      <c r="G6921" s="583" t="s">
        <v>7</v>
      </c>
      <c r="H6921" s="583" t="s">
        <v>154</v>
      </c>
      <c r="I6921" s="377">
        <v>2023</v>
      </c>
      <c r="J6921" s="377">
        <v>10</v>
      </c>
      <c r="K6921" s="377" t="s">
        <v>205</v>
      </c>
      <c r="L6921" s="590" t="s">
        <v>979</v>
      </c>
      <c r="M6921" s="362">
        <v>45071</v>
      </c>
      <c r="N6921" s="377" t="s">
        <v>3383</v>
      </c>
      <c r="O6921" s="377">
        <v>1</v>
      </c>
      <c r="P6921" s="377">
        <v>1</v>
      </c>
      <c r="Q6921" s="377" t="s">
        <v>214</v>
      </c>
      <c r="R6921" s="377" t="s">
        <v>206</v>
      </c>
      <c r="S6921" s="494">
        <v>561</v>
      </c>
      <c r="T6921" s="377">
        <v>1</v>
      </c>
      <c r="U6921" s="504">
        <v>561</v>
      </c>
      <c r="V6921" s="496" t="s">
        <v>7</v>
      </c>
    </row>
    <row r="6922" spans="2:22" s="536" customFormat="1" ht="147" customHeight="1" x14ac:dyDescent="0.25">
      <c r="B6922" s="220" t="s">
        <v>2283</v>
      </c>
      <c r="C6922" s="359" t="s">
        <v>3966</v>
      </c>
      <c r="D6922" s="535" t="s">
        <v>3967</v>
      </c>
      <c r="E6922" s="377" t="s">
        <v>1884</v>
      </c>
      <c r="F6922" s="377" t="s">
        <v>4390</v>
      </c>
      <c r="G6922" s="583" t="s">
        <v>7</v>
      </c>
      <c r="H6922" s="583" t="s">
        <v>154</v>
      </c>
      <c r="I6922" s="377">
        <v>2023</v>
      </c>
      <c r="J6922" s="377">
        <v>35</v>
      </c>
      <c r="K6922" s="377" t="s">
        <v>142</v>
      </c>
      <c r="L6922" s="590" t="s">
        <v>979</v>
      </c>
      <c r="M6922" s="362">
        <v>45071</v>
      </c>
      <c r="N6922" s="377" t="s">
        <v>3383</v>
      </c>
      <c r="O6922" s="377">
        <v>1</v>
      </c>
      <c r="P6922" s="377">
        <v>0.05</v>
      </c>
      <c r="Q6922" s="377" t="s">
        <v>144</v>
      </c>
      <c r="R6922" s="377" t="s">
        <v>259</v>
      </c>
      <c r="S6922" s="494">
        <v>2151</v>
      </c>
      <c r="T6922" s="377">
        <v>1</v>
      </c>
      <c r="U6922" s="504">
        <v>107.55</v>
      </c>
      <c r="V6922" s="496" t="s">
        <v>7</v>
      </c>
    </row>
    <row r="6923" spans="2:22" s="536" customFormat="1" ht="147" customHeight="1" x14ac:dyDescent="0.25">
      <c r="B6923" s="220" t="s">
        <v>2283</v>
      </c>
      <c r="C6923" s="359" t="s">
        <v>3966</v>
      </c>
      <c r="D6923" s="535" t="s">
        <v>3967</v>
      </c>
      <c r="E6923" s="377" t="s">
        <v>937</v>
      </c>
      <c r="F6923" s="377" t="s">
        <v>4391</v>
      </c>
      <c r="G6923" s="583" t="s">
        <v>7</v>
      </c>
      <c r="H6923" s="583" t="s">
        <v>154</v>
      </c>
      <c r="I6923" s="377">
        <v>2023</v>
      </c>
      <c r="J6923" s="377">
        <v>0.4</v>
      </c>
      <c r="K6923" s="377" t="s">
        <v>3968</v>
      </c>
      <c r="L6923" s="590" t="s">
        <v>979</v>
      </c>
      <c r="M6923" s="362">
        <v>45071</v>
      </c>
      <c r="N6923" s="377" t="s">
        <v>3383</v>
      </c>
      <c r="O6923" s="377">
        <v>1</v>
      </c>
      <c r="P6923" s="377">
        <v>0.1</v>
      </c>
      <c r="Q6923" s="377" t="s">
        <v>140</v>
      </c>
      <c r="R6923" s="377" t="s">
        <v>3565</v>
      </c>
      <c r="S6923" s="494">
        <v>587</v>
      </c>
      <c r="T6923" s="377">
        <v>1.08</v>
      </c>
      <c r="U6923" s="504">
        <v>63.396000000000001</v>
      </c>
      <c r="V6923" s="496" t="s">
        <v>7</v>
      </c>
    </row>
    <row r="6924" spans="2:22" s="536" customFormat="1" ht="147" customHeight="1" x14ac:dyDescent="0.25">
      <c r="B6924" s="220" t="s">
        <v>2283</v>
      </c>
      <c r="C6924" s="359" t="s">
        <v>3966</v>
      </c>
      <c r="D6924" s="535" t="s">
        <v>3967</v>
      </c>
      <c r="E6924" s="377" t="s">
        <v>742</v>
      </c>
      <c r="F6924" s="377" t="s">
        <v>4391</v>
      </c>
      <c r="G6924" s="583" t="s">
        <v>7</v>
      </c>
      <c r="H6924" s="583" t="s">
        <v>154</v>
      </c>
      <c r="I6924" s="377">
        <v>2023</v>
      </c>
      <c r="J6924" s="377">
        <v>0.4</v>
      </c>
      <c r="K6924" s="377" t="s">
        <v>3653</v>
      </c>
      <c r="L6924" s="590" t="s">
        <v>979</v>
      </c>
      <c r="M6924" s="362">
        <v>45071</v>
      </c>
      <c r="N6924" s="377" t="s">
        <v>3383</v>
      </c>
      <c r="O6924" s="377">
        <v>1</v>
      </c>
      <c r="P6924" s="377">
        <v>0.15</v>
      </c>
      <c r="Q6924" s="377" t="s">
        <v>143</v>
      </c>
      <c r="R6924" s="377" t="s">
        <v>2962</v>
      </c>
      <c r="S6924" s="494">
        <v>1388</v>
      </c>
      <c r="T6924" s="377">
        <v>1</v>
      </c>
      <c r="U6924" s="504">
        <v>208.2</v>
      </c>
      <c r="V6924" s="496" t="s">
        <v>7</v>
      </c>
    </row>
    <row r="6925" spans="2:22" s="536" customFormat="1" ht="147" customHeight="1" x14ac:dyDescent="0.25">
      <c r="B6925" s="220" t="s">
        <v>2283</v>
      </c>
      <c r="C6925" s="359" t="s">
        <v>3966</v>
      </c>
      <c r="D6925" s="535" t="s">
        <v>3967</v>
      </c>
      <c r="E6925" s="377" t="s">
        <v>937</v>
      </c>
      <c r="F6925" s="377" t="s">
        <v>4391</v>
      </c>
      <c r="G6925" s="583" t="s">
        <v>7</v>
      </c>
      <c r="H6925" s="583" t="s">
        <v>154</v>
      </c>
      <c r="I6925" s="377">
        <v>2023</v>
      </c>
      <c r="J6925" s="377">
        <v>0.4</v>
      </c>
      <c r="K6925" s="377" t="s">
        <v>3969</v>
      </c>
      <c r="L6925" s="590" t="s">
        <v>979</v>
      </c>
      <c r="M6925" s="362">
        <v>45071</v>
      </c>
      <c r="N6925" s="377" t="s">
        <v>3383</v>
      </c>
      <c r="O6925" s="377">
        <v>1</v>
      </c>
      <c r="P6925" s="377">
        <v>0.05</v>
      </c>
      <c r="Q6925" s="377" t="s">
        <v>140</v>
      </c>
      <c r="R6925" s="377" t="s">
        <v>3970</v>
      </c>
      <c r="S6925" s="494">
        <v>3647</v>
      </c>
      <c r="T6925" s="377">
        <v>1.08</v>
      </c>
      <c r="U6925" s="504">
        <v>196.93799999999999</v>
      </c>
      <c r="V6925" s="496" t="s">
        <v>7</v>
      </c>
    </row>
    <row r="6926" spans="2:22" s="536" customFormat="1" ht="147" customHeight="1" x14ac:dyDescent="0.25">
      <c r="B6926" s="220" t="s">
        <v>2283</v>
      </c>
      <c r="C6926" s="359" t="s">
        <v>3966</v>
      </c>
      <c r="D6926" s="535" t="s">
        <v>3967</v>
      </c>
      <c r="E6926" s="377" t="s">
        <v>768</v>
      </c>
      <c r="F6926" s="377" t="s">
        <v>4391</v>
      </c>
      <c r="G6926" s="583" t="s">
        <v>7</v>
      </c>
      <c r="H6926" s="583" t="s">
        <v>154</v>
      </c>
      <c r="I6926" s="377">
        <v>2023</v>
      </c>
      <c r="J6926" s="377">
        <v>0.4</v>
      </c>
      <c r="K6926" s="79" t="s">
        <v>2305</v>
      </c>
      <c r="L6926" s="590" t="s">
        <v>979</v>
      </c>
      <c r="M6926" s="362">
        <v>45071</v>
      </c>
      <c r="N6926" s="377" t="s">
        <v>3383</v>
      </c>
      <c r="O6926" s="377">
        <v>1</v>
      </c>
      <c r="P6926" s="377">
        <v>1</v>
      </c>
      <c r="Q6926" s="377" t="s">
        <v>143</v>
      </c>
      <c r="R6926" s="377" t="s">
        <v>363</v>
      </c>
      <c r="S6926" s="494">
        <v>611</v>
      </c>
      <c r="T6926" s="377">
        <v>1</v>
      </c>
      <c r="U6926" s="504">
        <v>611</v>
      </c>
      <c r="V6926" s="496" t="s">
        <v>7</v>
      </c>
    </row>
    <row r="6927" spans="2:22" s="536" customFormat="1" ht="147" customHeight="1" x14ac:dyDescent="0.25">
      <c r="B6927" s="220" t="s">
        <v>2283</v>
      </c>
      <c r="C6927" s="359" t="s">
        <v>3966</v>
      </c>
      <c r="D6927" s="535" t="s">
        <v>3967</v>
      </c>
      <c r="E6927" s="377" t="s">
        <v>1884</v>
      </c>
      <c r="F6927" s="377" t="s">
        <v>4391</v>
      </c>
      <c r="G6927" s="583" t="s">
        <v>7</v>
      </c>
      <c r="H6927" s="583" t="s">
        <v>154</v>
      </c>
      <c r="I6927" s="377">
        <v>2023</v>
      </c>
      <c r="J6927" s="377">
        <v>35</v>
      </c>
      <c r="K6927" s="377" t="s">
        <v>142</v>
      </c>
      <c r="L6927" s="590" t="s">
        <v>979</v>
      </c>
      <c r="M6927" s="362">
        <v>45071</v>
      </c>
      <c r="N6927" s="377" t="s">
        <v>3383</v>
      </c>
      <c r="O6927" s="377">
        <v>1</v>
      </c>
      <c r="P6927" s="377">
        <v>0.15</v>
      </c>
      <c r="Q6927" s="377" t="s">
        <v>144</v>
      </c>
      <c r="R6927" s="377" t="s">
        <v>3971</v>
      </c>
      <c r="S6927" s="494">
        <v>2014</v>
      </c>
      <c r="T6927" s="377">
        <v>1</v>
      </c>
      <c r="U6927" s="504">
        <v>302.10000000000002</v>
      </c>
      <c r="V6927" s="496" t="s">
        <v>7</v>
      </c>
    </row>
    <row r="6928" spans="2:22" s="536" customFormat="1" ht="147" customHeight="1" x14ac:dyDescent="0.25">
      <c r="B6928" s="220" t="s">
        <v>2283</v>
      </c>
      <c r="C6928" s="359" t="s">
        <v>3966</v>
      </c>
      <c r="D6928" s="535" t="s">
        <v>3967</v>
      </c>
      <c r="E6928" s="377" t="s">
        <v>26</v>
      </c>
      <c r="F6928" s="377" t="s">
        <v>7</v>
      </c>
      <c r="G6928" s="377" t="s">
        <v>7</v>
      </c>
      <c r="H6928" s="583" t="s">
        <v>7</v>
      </c>
      <c r="I6928" s="377" t="s">
        <v>7</v>
      </c>
      <c r="J6928" s="377" t="s">
        <v>7</v>
      </c>
      <c r="K6928" s="377" t="s">
        <v>7</v>
      </c>
      <c r="L6928" s="377" t="s">
        <v>7</v>
      </c>
      <c r="M6928" s="377" t="s">
        <v>7</v>
      </c>
      <c r="N6928" s="377" t="s">
        <v>7</v>
      </c>
      <c r="O6928" s="377" t="s">
        <v>7</v>
      </c>
      <c r="P6928" s="377" t="s">
        <v>7</v>
      </c>
      <c r="Q6928" s="377" t="s">
        <v>7</v>
      </c>
      <c r="R6928" s="377" t="s">
        <v>7</v>
      </c>
      <c r="S6928" s="377" t="s">
        <v>7</v>
      </c>
      <c r="T6928" s="377" t="s">
        <v>7</v>
      </c>
      <c r="U6928" s="504">
        <v>3019.2890000000002</v>
      </c>
      <c r="V6928" s="496" t="s">
        <v>7</v>
      </c>
    </row>
    <row r="6929" spans="2:22" s="3" customFormat="1" ht="141.75" x14ac:dyDescent="0.25">
      <c r="B6929" s="220" t="s">
        <v>2283</v>
      </c>
      <c r="C6929" s="568" t="s">
        <v>3972</v>
      </c>
      <c r="D6929" s="377" t="s">
        <v>3973</v>
      </c>
      <c r="E6929" s="377" t="s">
        <v>998</v>
      </c>
      <c r="F6929" s="583" t="s">
        <v>4392</v>
      </c>
      <c r="G6929" s="180" t="s">
        <v>7</v>
      </c>
      <c r="H6929" s="583" t="s">
        <v>154</v>
      </c>
      <c r="I6929" s="377">
        <v>2024</v>
      </c>
      <c r="J6929" s="377">
        <v>10</v>
      </c>
      <c r="K6929" s="377" t="s">
        <v>141</v>
      </c>
      <c r="L6929" s="590" t="s">
        <v>979</v>
      </c>
      <c r="M6929" s="362">
        <v>45041</v>
      </c>
      <c r="N6929" s="583" t="s">
        <v>2449</v>
      </c>
      <c r="O6929" s="583">
        <v>1</v>
      </c>
      <c r="P6929" s="377">
        <v>1.4999999999999999E-2</v>
      </c>
      <c r="Q6929" s="377" t="s">
        <v>140</v>
      </c>
      <c r="R6929" s="377" t="s">
        <v>256</v>
      </c>
      <c r="S6929" s="494">
        <v>699</v>
      </c>
      <c r="T6929" s="377">
        <v>1.04</v>
      </c>
      <c r="U6929" s="503">
        <v>10.904399999999999</v>
      </c>
      <c r="V6929" s="190" t="s">
        <v>7</v>
      </c>
    </row>
    <row r="6930" spans="2:22" s="3" customFormat="1" ht="141.75" x14ac:dyDescent="0.25">
      <c r="B6930" s="220" t="s">
        <v>2283</v>
      </c>
      <c r="C6930" s="568" t="s">
        <v>3972</v>
      </c>
      <c r="D6930" s="377" t="s">
        <v>3973</v>
      </c>
      <c r="E6930" s="377" t="s">
        <v>3431</v>
      </c>
      <c r="F6930" s="583" t="s">
        <v>4392</v>
      </c>
      <c r="G6930" s="180" t="s">
        <v>7</v>
      </c>
      <c r="H6930" s="583" t="s">
        <v>154</v>
      </c>
      <c r="I6930" s="377">
        <v>2024</v>
      </c>
      <c r="J6930" s="377">
        <v>10</v>
      </c>
      <c r="K6930" s="377" t="s">
        <v>3432</v>
      </c>
      <c r="L6930" s="590" t="s">
        <v>979</v>
      </c>
      <c r="M6930" s="362">
        <v>45041</v>
      </c>
      <c r="N6930" s="583" t="s">
        <v>2449</v>
      </c>
      <c r="O6930" s="583">
        <v>1</v>
      </c>
      <c r="P6930" s="377">
        <v>1.4999999999999999E-2</v>
      </c>
      <c r="Q6930" s="377" t="s">
        <v>140</v>
      </c>
      <c r="R6930" s="377" t="s">
        <v>2300</v>
      </c>
      <c r="S6930" s="494">
        <v>400</v>
      </c>
      <c r="T6930" s="377">
        <v>1.04</v>
      </c>
      <c r="U6930" s="503">
        <v>6.24</v>
      </c>
      <c r="V6930" s="190" t="s">
        <v>7</v>
      </c>
    </row>
    <row r="6931" spans="2:22" s="3" customFormat="1" ht="141.75" x14ac:dyDescent="0.25">
      <c r="B6931" s="220" t="s">
        <v>2283</v>
      </c>
      <c r="C6931" s="568" t="s">
        <v>3972</v>
      </c>
      <c r="D6931" s="377" t="s">
        <v>3973</v>
      </c>
      <c r="E6931" s="377" t="s">
        <v>1063</v>
      </c>
      <c r="F6931" s="583" t="s">
        <v>4392</v>
      </c>
      <c r="G6931" s="180" t="s">
        <v>7</v>
      </c>
      <c r="H6931" s="583" t="s">
        <v>154</v>
      </c>
      <c r="I6931" s="377">
        <v>2024</v>
      </c>
      <c r="J6931" s="377">
        <v>10</v>
      </c>
      <c r="K6931" s="377" t="s">
        <v>141</v>
      </c>
      <c r="L6931" s="590" t="s">
        <v>979</v>
      </c>
      <c r="M6931" s="362">
        <v>45041</v>
      </c>
      <c r="N6931" s="583" t="s">
        <v>2449</v>
      </c>
      <c r="O6931" s="583">
        <v>1</v>
      </c>
      <c r="P6931" s="377">
        <v>1.4999999999999999E-2</v>
      </c>
      <c r="Q6931" s="377" t="s">
        <v>140</v>
      </c>
      <c r="R6931" s="377" t="s">
        <v>255</v>
      </c>
      <c r="S6931" s="494">
        <v>767</v>
      </c>
      <c r="T6931" s="377">
        <v>1.42</v>
      </c>
      <c r="U6931" s="503">
        <v>16.3371</v>
      </c>
      <c r="V6931" s="190" t="s">
        <v>7</v>
      </c>
    </row>
    <row r="6932" spans="2:22" s="3" customFormat="1" ht="141.75" x14ac:dyDescent="0.25">
      <c r="B6932" s="220" t="s">
        <v>2283</v>
      </c>
      <c r="C6932" s="568" t="s">
        <v>3972</v>
      </c>
      <c r="D6932" s="377" t="s">
        <v>3973</v>
      </c>
      <c r="E6932" s="377" t="s">
        <v>577</v>
      </c>
      <c r="F6932" s="583" t="s">
        <v>4392</v>
      </c>
      <c r="G6932" s="180" t="s">
        <v>7</v>
      </c>
      <c r="H6932" s="583" t="s">
        <v>154</v>
      </c>
      <c r="I6932" s="377">
        <v>2024</v>
      </c>
      <c r="J6932" s="377">
        <v>10</v>
      </c>
      <c r="K6932" s="377" t="s">
        <v>205</v>
      </c>
      <c r="L6932" s="590" t="s">
        <v>979</v>
      </c>
      <c r="M6932" s="362">
        <v>45041</v>
      </c>
      <c r="N6932" s="583" t="s">
        <v>2449</v>
      </c>
      <c r="O6932" s="583">
        <v>1</v>
      </c>
      <c r="P6932" s="377">
        <v>1</v>
      </c>
      <c r="Q6932" s="377" t="s">
        <v>214</v>
      </c>
      <c r="R6932" s="377" t="s">
        <v>206</v>
      </c>
      <c r="S6932" s="494">
        <v>561</v>
      </c>
      <c r="T6932" s="377">
        <v>1</v>
      </c>
      <c r="U6932" s="503">
        <v>561</v>
      </c>
      <c r="V6932" s="190" t="s">
        <v>7</v>
      </c>
    </row>
    <row r="6933" spans="2:22" s="3" customFormat="1" ht="141.75" x14ac:dyDescent="0.25">
      <c r="B6933" s="220" t="s">
        <v>2283</v>
      </c>
      <c r="C6933" s="568" t="s">
        <v>3972</v>
      </c>
      <c r="D6933" s="377" t="s">
        <v>3973</v>
      </c>
      <c r="E6933" s="377" t="s">
        <v>1884</v>
      </c>
      <c r="F6933" s="583" t="s">
        <v>4392</v>
      </c>
      <c r="G6933" s="180" t="s">
        <v>7</v>
      </c>
      <c r="H6933" s="583" t="s">
        <v>154</v>
      </c>
      <c r="I6933" s="377">
        <v>2024</v>
      </c>
      <c r="J6933" s="377">
        <v>35</v>
      </c>
      <c r="K6933" s="377" t="s">
        <v>142</v>
      </c>
      <c r="L6933" s="590" t="s">
        <v>979</v>
      </c>
      <c r="M6933" s="362">
        <v>45041</v>
      </c>
      <c r="N6933" s="583" t="s">
        <v>2449</v>
      </c>
      <c r="O6933" s="583">
        <v>1</v>
      </c>
      <c r="P6933" s="377">
        <v>1.4999999999999999E-2</v>
      </c>
      <c r="Q6933" s="377" t="s">
        <v>144</v>
      </c>
      <c r="R6933" s="377" t="s">
        <v>259</v>
      </c>
      <c r="S6933" s="494">
        <v>2151</v>
      </c>
      <c r="T6933" s="377">
        <v>1</v>
      </c>
      <c r="U6933" s="503">
        <v>32.265000000000001</v>
      </c>
      <c r="V6933" s="190" t="s">
        <v>7</v>
      </c>
    </row>
    <row r="6934" spans="2:22" s="3" customFormat="1" ht="141.75" x14ac:dyDescent="0.25">
      <c r="B6934" s="220" t="s">
        <v>2283</v>
      </c>
      <c r="C6934" s="568" t="s">
        <v>3972</v>
      </c>
      <c r="D6934" s="377" t="s">
        <v>3973</v>
      </c>
      <c r="E6934" s="377" t="s">
        <v>937</v>
      </c>
      <c r="F6934" s="583" t="s">
        <v>5111</v>
      </c>
      <c r="G6934" s="180" t="s">
        <v>7</v>
      </c>
      <c r="H6934" s="583" t="s">
        <v>154</v>
      </c>
      <c r="I6934" s="377">
        <v>2024</v>
      </c>
      <c r="J6934" s="377">
        <v>0.4</v>
      </c>
      <c r="K6934" s="377" t="s">
        <v>3968</v>
      </c>
      <c r="L6934" s="590" t="s">
        <v>979</v>
      </c>
      <c r="M6934" s="362">
        <v>45041</v>
      </c>
      <c r="N6934" s="583" t="s">
        <v>2449</v>
      </c>
      <c r="O6934" s="583">
        <v>1</v>
      </c>
      <c r="P6934" s="377">
        <v>0.28499999999999998</v>
      </c>
      <c r="Q6934" s="377" t="s">
        <v>140</v>
      </c>
      <c r="R6934" s="377" t="s">
        <v>3565</v>
      </c>
      <c r="S6934" s="494">
        <v>587</v>
      </c>
      <c r="T6934" s="377">
        <v>1.08</v>
      </c>
      <c r="U6934" s="503">
        <v>180.67859999999999</v>
      </c>
      <c r="V6934" s="190" t="s">
        <v>7</v>
      </c>
    </row>
    <row r="6935" spans="2:22" s="3" customFormat="1" ht="141.75" x14ac:dyDescent="0.25">
      <c r="B6935" s="220" t="s">
        <v>2283</v>
      </c>
      <c r="C6935" s="568" t="s">
        <v>3972</v>
      </c>
      <c r="D6935" s="377" t="s">
        <v>3973</v>
      </c>
      <c r="E6935" s="377" t="s">
        <v>1614</v>
      </c>
      <c r="F6935" s="583" t="s">
        <v>5111</v>
      </c>
      <c r="G6935" s="180" t="s">
        <v>7</v>
      </c>
      <c r="H6935" s="583" t="s">
        <v>154</v>
      </c>
      <c r="I6935" s="377">
        <v>2024</v>
      </c>
      <c r="J6935" s="377" t="s">
        <v>7</v>
      </c>
      <c r="K6935" s="377" t="s">
        <v>3656</v>
      </c>
      <c r="L6935" s="590" t="s">
        <v>979</v>
      </c>
      <c r="M6935" s="362">
        <v>45041</v>
      </c>
      <c r="N6935" s="583" t="s">
        <v>2449</v>
      </c>
      <c r="O6935" s="583">
        <v>1</v>
      </c>
      <c r="P6935" s="377">
        <v>0.28499999999999998</v>
      </c>
      <c r="Q6935" s="377" t="s">
        <v>143</v>
      </c>
      <c r="R6935" s="377" t="s">
        <v>447</v>
      </c>
      <c r="S6935" s="494">
        <v>1338</v>
      </c>
      <c r="T6935" s="377">
        <v>1</v>
      </c>
      <c r="U6935" s="503">
        <v>381.33</v>
      </c>
      <c r="V6935" s="190" t="s">
        <v>7</v>
      </c>
    </row>
    <row r="6936" spans="2:22" s="3" customFormat="1" ht="141.75" x14ac:dyDescent="0.25">
      <c r="B6936" s="220" t="s">
        <v>2283</v>
      </c>
      <c r="C6936" s="568" t="s">
        <v>3972</v>
      </c>
      <c r="D6936" s="377" t="s">
        <v>3973</v>
      </c>
      <c r="E6936" s="377" t="s">
        <v>937</v>
      </c>
      <c r="F6936" s="583" t="s">
        <v>5111</v>
      </c>
      <c r="G6936" s="180" t="s">
        <v>7</v>
      </c>
      <c r="H6936" s="583" t="s">
        <v>154</v>
      </c>
      <c r="I6936" s="377">
        <v>2024</v>
      </c>
      <c r="J6936" s="377">
        <v>0.4</v>
      </c>
      <c r="K6936" s="377" t="s">
        <v>3969</v>
      </c>
      <c r="L6936" s="590" t="s">
        <v>979</v>
      </c>
      <c r="M6936" s="362">
        <v>45041</v>
      </c>
      <c r="N6936" s="583" t="s">
        <v>2449</v>
      </c>
      <c r="O6936" s="583">
        <v>1</v>
      </c>
      <c r="P6936" s="377">
        <v>0.28499999999999998</v>
      </c>
      <c r="Q6936" s="377" t="s">
        <v>140</v>
      </c>
      <c r="R6936" s="377" t="s">
        <v>3970</v>
      </c>
      <c r="S6936" s="494">
        <v>3647</v>
      </c>
      <c r="T6936" s="377">
        <v>1.08</v>
      </c>
      <c r="U6936" s="503">
        <v>1122.5466000000001</v>
      </c>
      <c r="V6936" s="190" t="s">
        <v>7</v>
      </c>
    </row>
    <row r="6937" spans="2:22" s="3" customFormat="1" ht="141.75" x14ac:dyDescent="0.25">
      <c r="B6937" s="220" t="s">
        <v>2283</v>
      </c>
      <c r="C6937" s="568" t="s">
        <v>3972</v>
      </c>
      <c r="D6937" s="377" t="s">
        <v>3973</v>
      </c>
      <c r="E6937" s="377" t="s">
        <v>768</v>
      </c>
      <c r="F6937" s="377" t="s">
        <v>4391</v>
      </c>
      <c r="G6937" s="180" t="s">
        <v>7</v>
      </c>
      <c r="H6937" s="583" t="s">
        <v>154</v>
      </c>
      <c r="I6937" s="377">
        <v>2024</v>
      </c>
      <c r="J6937" s="377">
        <v>0.4</v>
      </c>
      <c r="K6937" s="79" t="s">
        <v>2305</v>
      </c>
      <c r="L6937" s="590" t="s">
        <v>979</v>
      </c>
      <c r="M6937" s="362">
        <v>45041</v>
      </c>
      <c r="N6937" s="583" t="s">
        <v>2449</v>
      </c>
      <c r="O6937" s="583">
        <v>1</v>
      </c>
      <c r="P6937" s="377">
        <v>1</v>
      </c>
      <c r="Q6937" s="377" t="s">
        <v>143</v>
      </c>
      <c r="R6937" s="377" t="s">
        <v>363</v>
      </c>
      <c r="S6937" s="494">
        <v>611</v>
      </c>
      <c r="T6937" s="377">
        <v>1</v>
      </c>
      <c r="U6937" s="503">
        <v>611</v>
      </c>
      <c r="V6937" s="496" t="s">
        <v>7</v>
      </c>
    </row>
    <row r="6938" spans="2:22" s="3" customFormat="1" ht="141.75" x14ac:dyDescent="0.25">
      <c r="B6938" s="220" t="s">
        <v>2283</v>
      </c>
      <c r="C6938" s="568" t="s">
        <v>3972</v>
      </c>
      <c r="D6938" s="377" t="s">
        <v>3973</v>
      </c>
      <c r="E6938" s="377" t="s">
        <v>1884</v>
      </c>
      <c r="F6938" s="583" t="s">
        <v>5111</v>
      </c>
      <c r="G6938" s="180" t="s">
        <v>7</v>
      </c>
      <c r="H6938" s="583" t="s">
        <v>154</v>
      </c>
      <c r="I6938" s="377">
        <v>2024</v>
      </c>
      <c r="J6938" s="377">
        <v>0.4</v>
      </c>
      <c r="K6938" s="377" t="s">
        <v>142</v>
      </c>
      <c r="L6938" s="590" t="s">
        <v>979</v>
      </c>
      <c r="M6938" s="362">
        <v>45041</v>
      </c>
      <c r="N6938" s="583" t="s">
        <v>2449</v>
      </c>
      <c r="O6938" s="583">
        <v>1</v>
      </c>
      <c r="P6938" s="377">
        <v>0.28499999999999998</v>
      </c>
      <c r="Q6938" s="377" t="s">
        <v>144</v>
      </c>
      <c r="R6938" s="377" t="s">
        <v>259</v>
      </c>
      <c r="S6938" s="494">
        <v>2151</v>
      </c>
      <c r="T6938" s="377">
        <v>1</v>
      </c>
      <c r="U6938" s="503">
        <v>613.03499999999997</v>
      </c>
      <c r="V6938" s="190" t="s">
        <v>7</v>
      </c>
    </row>
    <row r="6939" spans="2:22" s="3" customFormat="1" ht="141.75" x14ac:dyDescent="0.25">
      <c r="B6939" s="220" t="s">
        <v>2283</v>
      </c>
      <c r="C6939" s="568" t="s">
        <v>3972</v>
      </c>
      <c r="D6939" s="377" t="s">
        <v>3973</v>
      </c>
      <c r="E6939" s="377" t="s">
        <v>2955</v>
      </c>
      <c r="F6939" s="583" t="s">
        <v>5112</v>
      </c>
      <c r="G6939" s="180" t="s">
        <v>7</v>
      </c>
      <c r="H6939" s="583" t="s">
        <v>154</v>
      </c>
      <c r="I6939" s="377">
        <v>2024</v>
      </c>
      <c r="J6939" s="377">
        <v>10</v>
      </c>
      <c r="K6939" s="377" t="s">
        <v>3439</v>
      </c>
      <c r="L6939" s="590" t="s">
        <v>979</v>
      </c>
      <c r="M6939" s="362">
        <v>45041</v>
      </c>
      <c r="N6939" s="583" t="s">
        <v>2449</v>
      </c>
      <c r="O6939" s="583">
        <v>1</v>
      </c>
      <c r="P6939" s="377">
        <v>1</v>
      </c>
      <c r="Q6939" s="377" t="s">
        <v>214</v>
      </c>
      <c r="R6939" s="377" t="s">
        <v>2258</v>
      </c>
      <c r="S6939" s="494">
        <v>750</v>
      </c>
      <c r="T6939" s="377">
        <v>1.05</v>
      </c>
      <c r="U6939" s="503">
        <v>787.5</v>
      </c>
      <c r="V6939" s="190" t="s">
        <v>7</v>
      </c>
    </row>
    <row r="6940" spans="2:22" s="3" customFormat="1" ht="141.75" x14ac:dyDescent="0.25">
      <c r="B6940" s="220" t="s">
        <v>2283</v>
      </c>
      <c r="C6940" s="568" t="s">
        <v>3972</v>
      </c>
      <c r="D6940" s="377" t="s">
        <v>3973</v>
      </c>
      <c r="E6940" s="377" t="s">
        <v>350</v>
      </c>
      <c r="F6940" s="583" t="s">
        <v>5112</v>
      </c>
      <c r="G6940" s="180" t="s">
        <v>7</v>
      </c>
      <c r="H6940" s="583" t="s">
        <v>154</v>
      </c>
      <c r="I6940" s="377">
        <v>2024</v>
      </c>
      <c r="J6940" s="377" t="s">
        <v>7</v>
      </c>
      <c r="K6940" s="377" t="s">
        <v>3054</v>
      </c>
      <c r="L6940" s="590" t="s">
        <v>979</v>
      </c>
      <c r="M6940" s="362">
        <v>45041</v>
      </c>
      <c r="N6940" s="583" t="s">
        <v>2449</v>
      </c>
      <c r="O6940" s="583">
        <v>1</v>
      </c>
      <c r="P6940" s="377">
        <v>1</v>
      </c>
      <c r="Q6940" s="377" t="s">
        <v>156</v>
      </c>
      <c r="R6940" s="377" t="s">
        <v>679</v>
      </c>
      <c r="S6940" s="494">
        <v>70</v>
      </c>
      <c r="T6940" s="377">
        <v>1</v>
      </c>
      <c r="U6940" s="503">
        <v>70</v>
      </c>
      <c r="V6940" s="190" t="s">
        <v>7</v>
      </c>
    </row>
    <row r="6941" spans="2:22" s="3" customFormat="1" ht="141.75" x14ac:dyDescent="0.25">
      <c r="B6941" s="220" t="s">
        <v>2283</v>
      </c>
      <c r="C6941" s="568" t="s">
        <v>3972</v>
      </c>
      <c r="D6941" s="377" t="s">
        <v>3973</v>
      </c>
      <c r="E6941" s="587" t="s">
        <v>26</v>
      </c>
      <c r="F6941" s="583" t="s">
        <v>7</v>
      </c>
      <c r="G6941" s="583" t="s">
        <v>7</v>
      </c>
      <c r="H6941" s="583" t="s">
        <v>7</v>
      </c>
      <c r="I6941" s="583" t="s">
        <v>7</v>
      </c>
      <c r="J6941" s="583" t="s">
        <v>7</v>
      </c>
      <c r="K6941" s="192" t="s">
        <v>7</v>
      </c>
      <c r="L6941" s="583" t="s">
        <v>7</v>
      </c>
      <c r="M6941" s="583" t="s">
        <v>7</v>
      </c>
      <c r="N6941" s="583" t="s">
        <v>7</v>
      </c>
      <c r="O6941" s="192" t="s">
        <v>7</v>
      </c>
      <c r="P6941" s="583" t="s">
        <v>7</v>
      </c>
      <c r="Q6941" s="389" t="s">
        <v>7</v>
      </c>
      <c r="R6941" s="190" t="s">
        <v>7</v>
      </c>
      <c r="S6941" s="190" t="s">
        <v>7</v>
      </c>
      <c r="T6941" s="190" t="s">
        <v>7</v>
      </c>
      <c r="U6941" s="503">
        <v>4392.8366999999998</v>
      </c>
      <c r="V6941" s="190" t="s">
        <v>7</v>
      </c>
    </row>
    <row r="6942" spans="2:22" s="3" customFormat="1" ht="105" customHeight="1" x14ac:dyDescent="0.25">
      <c r="B6942" s="486" t="s">
        <v>2283</v>
      </c>
      <c r="C6942" s="568" t="s">
        <v>3974</v>
      </c>
      <c r="D6942" s="377" t="s">
        <v>3975</v>
      </c>
      <c r="E6942" s="377" t="s">
        <v>2955</v>
      </c>
      <c r="F6942" s="583" t="s">
        <v>5089</v>
      </c>
      <c r="G6942" s="180" t="s">
        <v>7</v>
      </c>
      <c r="H6942" s="583" t="s">
        <v>154</v>
      </c>
      <c r="I6942" s="583">
        <v>2024</v>
      </c>
      <c r="J6942" s="583">
        <v>10</v>
      </c>
      <c r="K6942" s="590" t="s">
        <v>809</v>
      </c>
      <c r="L6942" s="583" t="s">
        <v>3976</v>
      </c>
      <c r="M6942" s="362">
        <v>45132</v>
      </c>
      <c r="N6942" s="583" t="s">
        <v>2449</v>
      </c>
      <c r="O6942" s="583">
        <v>1</v>
      </c>
      <c r="P6942" s="300">
        <v>1</v>
      </c>
      <c r="Q6942" s="590" t="s">
        <v>214</v>
      </c>
      <c r="R6942" s="590" t="s">
        <v>1155</v>
      </c>
      <c r="S6942" s="360">
        <v>800</v>
      </c>
      <c r="T6942" s="590">
        <v>1.05</v>
      </c>
      <c r="U6942" s="503">
        <f>O6942*P6942*S6942*T6942</f>
        <v>840</v>
      </c>
      <c r="V6942" s="190" t="s">
        <v>7</v>
      </c>
    </row>
    <row r="6943" spans="2:22" s="3" customFormat="1" ht="98.25" customHeight="1" x14ac:dyDescent="0.25">
      <c r="B6943" s="486" t="s">
        <v>2283</v>
      </c>
      <c r="C6943" s="568" t="s">
        <v>3974</v>
      </c>
      <c r="D6943" s="377" t="s">
        <v>3975</v>
      </c>
      <c r="E6943" s="377" t="s">
        <v>350</v>
      </c>
      <c r="F6943" s="583" t="s">
        <v>5089</v>
      </c>
      <c r="G6943" s="180" t="s">
        <v>7</v>
      </c>
      <c r="H6943" s="583" t="s">
        <v>154</v>
      </c>
      <c r="I6943" s="583">
        <v>2024</v>
      </c>
      <c r="J6943" s="583">
        <v>10</v>
      </c>
      <c r="K6943" s="590" t="s">
        <v>3054</v>
      </c>
      <c r="L6943" s="583" t="s">
        <v>3976</v>
      </c>
      <c r="M6943" s="362">
        <v>45132</v>
      </c>
      <c r="N6943" s="583" t="s">
        <v>2449</v>
      </c>
      <c r="O6943" s="583">
        <v>1</v>
      </c>
      <c r="P6943" s="300">
        <v>1</v>
      </c>
      <c r="Q6943" s="590" t="s">
        <v>156</v>
      </c>
      <c r="R6943" s="181" t="s">
        <v>679</v>
      </c>
      <c r="S6943" s="356">
        <v>70</v>
      </c>
      <c r="T6943" s="590">
        <v>1</v>
      </c>
      <c r="U6943" s="503">
        <f t="shared" ref="U6943:U6955" si="454">O6943*P6943*S6943*T6943</f>
        <v>70</v>
      </c>
      <c r="V6943" s="190" t="s">
        <v>7</v>
      </c>
    </row>
    <row r="6944" spans="2:22" s="3" customFormat="1" ht="88.5" customHeight="1" x14ac:dyDescent="0.25">
      <c r="B6944" s="486" t="s">
        <v>2283</v>
      </c>
      <c r="C6944" s="568" t="s">
        <v>3974</v>
      </c>
      <c r="D6944" s="377" t="s">
        <v>3975</v>
      </c>
      <c r="E6944" s="377" t="s">
        <v>1063</v>
      </c>
      <c r="F6944" s="583" t="s">
        <v>5088</v>
      </c>
      <c r="G6944" s="180" t="s">
        <v>7</v>
      </c>
      <c r="H6944" s="583" t="s">
        <v>154</v>
      </c>
      <c r="I6944" s="583">
        <v>2024</v>
      </c>
      <c r="J6944" s="583">
        <v>10</v>
      </c>
      <c r="K6944" s="278" t="s">
        <v>141</v>
      </c>
      <c r="L6944" s="583" t="s">
        <v>3976</v>
      </c>
      <c r="M6944" s="362">
        <v>45132</v>
      </c>
      <c r="N6944" s="583" t="s">
        <v>2449</v>
      </c>
      <c r="O6944" s="583">
        <v>1</v>
      </c>
      <c r="P6944" s="280">
        <v>0.43</v>
      </c>
      <c r="Q6944" s="278" t="s">
        <v>140</v>
      </c>
      <c r="R6944" s="278" t="s">
        <v>255</v>
      </c>
      <c r="S6944" s="488">
        <v>767</v>
      </c>
      <c r="T6944" s="489">
        <v>1.42</v>
      </c>
      <c r="U6944" s="503">
        <f t="shared" si="454"/>
        <v>468.33019999999999</v>
      </c>
      <c r="V6944" s="190" t="s">
        <v>7</v>
      </c>
    </row>
    <row r="6945" spans="2:22" s="3" customFormat="1" ht="113.25" customHeight="1" x14ac:dyDescent="0.25">
      <c r="B6945" s="486" t="s">
        <v>2283</v>
      </c>
      <c r="C6945" s="568" t="s">
        <v>3974</v>
      </c>
      <c r="D6945" s="377" t="s">
        <v>3975</v>
      </c>
      <c r="E6945" s="377" t="s">
        <v>998</v>
      </c>
      <c r="F6945" s="583" t="s">
        <v>5088</v>
      </c>
      <c r="G6945" s="180" t="s">
        <v>7</v>
      </c>
      <c r="H6945" s="583" t="s">
        <v>154</v>
      </c>
      <c r="I6945" s="583">
        <v>2024</v>
      </c>
      <c r="J6945" s="583">
        <v>10</v>
      </c>
      <c r="K6945" s="278" t="s">
        <v>141</v>
      </c>
      <c r="L6945" s="583" t="s">
        <v>3976</v>
      </c>
      <c r="M6945" s="362">
        <v>45132</v>
      </c>
      <c r="N6945" s="583" t="s">
        <v>2449</v>
      </c>
      <c r="O6945" s="583">
        <v>1</v>
      </c>
      <c r="P6945" s="280">
        <v>0.43</v>
      </c>
      <c r="Q6945" s="278" t="s">
        <v>140</v>
      </c>
      <c r="R6945" s="278" t="s">
        <v>256</v>
      </c>
      <c r="S6945" s="488">
        <v>699</v>
      </c>
      <c r="T6945" s="489">
        <v>1.04</v>
      </c>
      <c r="U6945" s="503">
        <f t="shared" si="454"/>
        <v>312.59280000000001</v>
      </c>
      <c r="V6945" s="190" t="s">
        <v>7</v>
      </c>
    </row>
    <row r="6946" spans="2:22" s="3" customFormat="1" ht="113.25" customHeight="1" x14ac:dyDescent="0.25">
      <c r="B6946" s="486" t="s">
        <v>2283</v>
      </c>
      <c r="C6946" s="568" t="s">
        <v>3974</v>
      </c>
      <c r="D6946" s="377" t="s">
        <v>3975</v>
      </c>
      <c r="E6946" s="377" t="s">
        <v>3431</v>
      </c>
      <c r="F6946" s="583" t="s">
        <v>5088</v>
      </c>
      <c r="G6946" s="180" t="s">
        <v>7</v>
      </c>
      <c r="H6946" s="583" t="s">
        <v>154</v>
      </c>
      <c r="I6946" s="583">
        <v>2024</v>
      </c>
      <c r="J6946" s="583">
        <v>10</v>
      </c>
      <c r="K6946" s="278" t="s">
        <v>5087</v>
      </c>
      <c r="L6946" s="583" t="s">
        <v>3976</v>
      </c>
      <c r="M6946" s="362">
        <v>45132</v>
      </c>
      <c r="N6946" s="583" t="s">
        <v>2449</v>
      </c>
      <c r="O6946" s="583">
        <v>1</v>
      </c>
      <c r="P6946" s="280">
        <v>0.43</v>
      </c>
      <c r="Q6946" s="278" t="s">
        <v>140</v>
      </c>
      <c r="R6946" s="278" t="s">
        <v>2300</v>
      </c>
      <c r="S6946" s="488">
        <v>400</v>
      </c>
      <c r="T6946" s="489">
        <v>1.04</v>
      </c>
      <c r="U6946" s="503">
        <f t="shared" si="454"/>
        <v>178.88</v>
      </c>
      <c r="V6946" s="190" t="s">
        <v>7</v>
      </c>
    </row>
    <row r="6947" spans="2:22" s="3" customFormat="1" ht="105.75" customHeight="1" x14ac:dyDescent="0.25">
      <c r="B6947" s="486" t="s">
        <v>2283</v>
      </c>
      <c r="C6947" s="568" t="s">
        <v>3974</v>
      </c>
      <c r="D6947" s="377" t="s">
        <v>3975</v>
      </c>
      <c r="E6947" s="377" t="s">
        <v>370</v>
      </c>
      <c r="F6947" s="583" t="s">
        <v>5089</v>
      </c>
      <c r="G6947" s="180" t="s">
        <v>7</v>
      </c>
      <c r="H6947" s="583" t="s">
        <v>154</v>
      </c>
      <c r="I6947" s="583">
        <v>2024</v>
      </c>
      <c r="J6947" s="377">
        <v>0.4</v>
      </c>
      <c r="K6947" s="377" t="s">
        <v>223</v>
      </c>
      <c r="L6947" s="583" t="s">
        <v>3976</v>
      </c>
      <c r="M6947" s="362">
        <v>45132</v>
      </c>
      <c r="N6947" s="583" t="s">
        <v>2449</v>
      </c>
      <c r="O6947" s="583">
        <v>1</v>
      </c>
      <c r="P6947" s="300">
        <v>1</v>
      </c>
      <c r="Q6947" s="590" t="s">
        <v>224</v>
      </c>
      <c r="R6947" s="181" t="s">
        <v>225</v>
      </c>
      <c r="S6947" s="356">
        <v>27</v>
      </c>
      <c r="T6947" s="338">
        <v>1.04</v>
      </c>
      <c r="U6947" s="503">
        <f t="shared" si="454"/>
        <v>28.080000000000002</v>
      </c>
      <c r="V6947" s="190" t="s">
        <v>7</v>
      </c>
    </row>
    <row r="6948" spans="2:22" s="3" customFormat="1" ht="101.25" customHeight="1" x14ac:dyDescent="0.25">
      <c r="B6948" s="486" t="s">
        <v>2283</v>
      </c>
      <c r="C6948" s="568" t="s">
        <v>3974</v>
      </c>
      <c r="D6948" s="377" t="s">
        <v>3975</v>
      </c>
      <c r="E6948" s="377" t="s">
        <v>577</v>
      </c>
      <c r="F6948" s="583" t="s">
        <v>5088</v>
      </c>
      <c r="G6948" s="180" t="s">
        <v>7</v>
      </c>
      <c r="H6948" s="583" t="s">
        <v>154</v>
      </c>
      <c r="I6948" s="583">
        <v>2024</v>
      </c>
      <c r="J6948" s="490">
        <v>10</v>
      </c>
      <c r="K6948" s="590" t="s">
        <v>205</v>
      </c>
      <c r="L6948" s="583" t="s">
        <v>3976</v>
      </c>
      <c r="M6948" s="362">
        <v>45132</v>
      </c>
      <c r="N6948" s="583" t="s">
        <v>2449</v>
      </c>
      <c r="O6948" s="583">
        <v>1</v>
      </c>
      <c r="P6948" s="300">
        <v>1</v>
      </c>
      <c r="Q6948" s="590" t="s">
        <v>214</v>
      </c>
      <c r="R6948" s="181" t="s">
        <v>206</v>
      </c>
      <c r="S6948" s="356">
        <v>561</v>
      </c>
      <c r="T6948" s="590">
        <v>1</v>
      </c>
      <c r="U6948" s="503">
        <f t="shared" si="454"/>
        <v>561</v>
      </c>
      <c r="V6948" s="190" t="s">
        <v>7</v>
      </c>
    </row>
    <row r="6949" spans="2:22" s="3" customFormat="1" ht="105.75" customHeight="1" x14ac:dyDescent="0.25">
      <c r="B6949" s="486" t="s">
        <v>2283</v>
      </c>
      <c r="C6949" s="568" t="s">
        <v>3974</v>
      </c>
      <c r="D6949" s="377" t="s">
        <v>3975</v>
      </c>
      <c r="E6949" s="377" t="s">
        <v>937</v>
      </c>
      <c r="F6949" s="583" t="s">
        <v>5090</v>
      </c>
      <c r="G6949" s="180" t="s">
        <v>7</v>
      </c>
      <c r="H6949" s="583" t="s">
        <v>154</v>
      </c>
      <c r="I6949" s="583">
        <v>2024</v>
      </c>
      <c r="J6949" s="490">
        <v>0.4</v>
      </c>
      <c r="K6949" s="491" t="s">
        <v>3977</v>
      </c>
      <c r="L6949" s="583" t="s">
        <v>3976</v>
      </c>
      <c r="M6949" s="362">
        <v>45132</v>
      </c>
      <c r="N6949" s="583" t="s">
        <v>2449</v>
      </c>
      <c r="O6949" s="583">
        <v>1</v>
      </c>
      <c r="P6949" s="300">
        <v>0.12</v>
      </c>
      <c r="Q6949" s="590" t="s">
        <v>140</v>
      </c>
      <c r="R6949" s="181" t="s">
        <v>1956</v>
      </c>
      <c r="S6949" s="356">
        <v>1116</v>
      </c>
      <c r="T6949" s="338">
        <v>1.08</v>
      </c>
      <c r="U6949" s="503">
        <f t="shared" si="454"/>
        <v>144.6336</v>
      </c>
      <c r="V6949" s="190" t="s">
        <v>7</v>
      </c>
    </row>
    <row r="6950" spans="2:22" s="3" customFormat="1" ht="105.75" customHeight="1" x14ac:dyDescent="0.25">
      <c r="B6950" s="486" t="s">
        <v>2283</v>
      </c>
      <c r="C6950" s="568" t="s">
        <v>3974</v>
      </c>
      <c r="D6950" s="377" t="s">
        <v>3975</v>
      </c>
      <c r="E6950" s="377" t="s">
        <v>937</v>
      </c>
      <c r="F6950" s="583" t="s">
        <v>5090</v>
      </c>
      <c r="G6950" s="180" t="s">
        <v>7</v>
      </c>
      <c r="H6950" s="583" t="s">
        <v>154</v>
      </c>
      <c r="I6950" s="583">
        <v>2024</v>
      </c>
      <c r="J6950" s="490">
        <v>0.4</v>
      </c>
      <c r="K6950" s="491" t="s">
        <v>3977</v>
      </c>
      <c r="L6950" s="583" t="s">
        <v>3976</v>
      </c>
      <c r="M6950" s="362">
        <v>45132</v>
      </c>
      <c r="N6950" s="583" t="s">
        <v>2449</v>
      </c>
      <c r="O6950" s="583">
        <v>1</v>
      </c>
      <c r="P6950" s="300">
        <v>0.12</v>
      </c>
      <c r="Q6950" s="590" t="s">
        <v>140</v>
      </c>
      <c r="R6950" s="181" t="s">
        <v>1956</v>
      </c>
      <c r="S6950" s="356">
        <v>1116</v>
      </c>
      <c r="T6950" s="338">
        <v>1.08</v>
      </c>
      <c r="U6950" s="503">
        <f t="shared" si="454"/>
        <v>144.6336</v>
      </c>
      <c r="V6950" s="190" t="s">
        <v>7</v>
      </c>
    </row>
    <row r="6951" spans="2:22" s="3" customFormat="1" ht="105.75" customHeight="1" x14ac:dyDescent="0.25">
      <c r="B6951" s="486" t="s">
        <v>2283</v>
      </c>
      <c r="C6951" s="568" t="s">
        <v>3974</v>
      </c>
      <c r="D6951" s="377" t="s">
        <v>3975</v>
      </c>
      <c r="E6951" s="377" t="s">
        <v>937</v>
      </c>
      <c r="F6951" s="583" t="s">
        <v>5090</v>
      </c>
      <c r="G6951" s="180" t="s">
        <v>7</v>
      </c>
      <c r="H6951" s="583" t="s">
        <v>154</v>
      </c>
      <c r="I6951" s="583">
        <v>2024</v>
      </c>
      <c r="J6951" s="490">
        <v>0.4</v>
      </c>
      <c r="K6951" s="491" t="s">
        <v>3977</v>
      </c>
      <c r="L6951" s="583" t="s">
        <v>3976</v>
      </c>
      <c r="M6951" s="362">
        <v>45132</v>
      </c>
      <c r="N6951" s="583" t="s">
        <v>2449</v>
      </c>
      <c r="O6951" s="583">
        <v>1</v>
      </c>
      <c r="P6951" s="300">
        <v>0.12</v>
      </c>
      <c r="Q6951" s="590" t="s">
        <v>140</v>
      </c>
      <c r="R6951" s="181" t="s">
        <v>1956</v>
      </c>
      <c r="S6951" s="356">
        <v>1116</v>
      </c>
      <c r="T6951" s="338">
        <v>1.08</v>
      </c>
      <c r="U6951" s="503">
        <f t="shared" si="454"/>
        <v>144.6336</v>
      </c>
      <c r="V6951" s="190" t="s">
        <v>7</v>
      </c>
    </row>
    <row r="6952" spans="2:22" s="3" customFormat="1" ht="105.75" customHeight="1" x14ac:dyDescent="0.25">
      <c r="B6952" s="486" t="s">
        <v>2283</v>
      </c>
      <c r="C6952" s="568" t="s">
        <v>3974</v>
      </c>
      <c r="D6952" s="377" t="s">
        <v>3975</v>
      </c>
      <c r="E6952" s="377" t="s">
        <v>937</v>
      </c>
      <c r="F6952" s="583" t="s">
        <v>5090</v>
      </c>
      <c r="G6952" s="180" t="s">
        <v>7</v>
      </c>
      <c r="H6952" s="583" t="s">
        <v>154</v>
      </c>
      <c r="I6952" s="583">
        <v>2024</v>
      </c>
      <c r="J6952" s="490">
        <v>0.4</v>
      </c>
      <c r="K6952" s="491" t="s">
        <v>3977</v>
      </c>
      <c r="L6952" s="583" t="s">
        <v>3976</v>
      </c>
      <c r="M6952" s="362">
        <v>45132</v>
      </c>
      <c r="N6952" s="583" t="s">
        <v>2449</v>
      </c>
      <c r="O6952" s="583">
        <v>1</v>
      </c>
      <c r="P6952" s="300">
        <v>0.12</v>
      </c>
      <c r="Q6952" s="590" t="s">
        <v>140</v>
      </c>
      <c r="R6952" s="181" t="s">
        <v>1956</v>
      </c>
      <c r="S6952" s="356">
        <v>1116</v>
      </c>
      <c r="T6952" s="338">
        <v>1.08</v>
      </c>
      <c r="U6952" s="503">
        <f t="shared" si="454"/>
        <v>144.6336</v>
      </c>
      <c r="V6952" s="190" t="s">
        <v>7</v>
      </c>
    </row>
    <row r="6953" spans="2:22" s="3" customFormat="1" ht="105.75" customHeight="1" x14ac:dyDescent="0.25">
      <c r="B6953" s="486" t="s">
        <v>2283</v>
      </c>
      <c r="C6953" s="568" t="s">
        <v>3974</v>
      </c>
      <c r="D6953" s="377" t="s">
        <v>3975</v>
      </c>
      <c r="E6953" s="377" t="s">
        <v>742</v>
      </c>
      <c r="F6953" s="583" t="s">
        <v>5090</v>
      </c>
      <c r="G6953" s="180" t="s">
        <v>7</v>
      </c>
      <c r="H6953" s="583" t="s">
        <v>154</v>
      </c>
      <c r="I6953" s="583">
        <v>2024</v>
      </c>
      <c r="J6953" s="490">
        <v>0.4</v>
      </c>
      <c r="K6953" s="491" t="s">
        <v>3654</v>
      </c>
      <c r="L6953" s="583" t="s">
        <v>3976</v>
      </c>
      <c r="M6953" s="362">
        <v>45132</v>
      </c>
      <c r="N6953" s="583" t="s">
        <v>2449</v>
      </c>
      <c r="O6953" s="583">
        <v>1</v>
      </c>
      <c r="P6953" s="300">
        <v>0.12</v>
      </c>
      <c r="Q6953" s="590" t="s">
        <v>143</v>
      </c>
      <c r="R6953" s="181" t="s">
        <v>3978</v>
      </c>
      <c r="S6953" s="356">
        <v>1771</v>
      </c>
      <c r="T6953" s="338">
        <v>1</v>
      </c>
      <c r="U6953" s="503">
        <f t="shared" si="454"/>
        <v>212.51999999999998</v>
      </c>
      <c r="V6953" s="190" t="s">
        <v>7</v>
      </c>
    </row>
    <row r="6954" spans="2:22" s="3" customFormat="1" ht="105.75" customHeight="1" x14ac:dyDescent="0.25">
      <c r="B6954" s="486" t="s">
        <v>2283</v>
      </c>
      <c r="C6954" s="568" t="s">
        <v>3974</v>
      </c>
      <c r="D6954" s="377" t="s">
        <v>3975</v>
      </c>
      <c r="E6954" s="377" t="s">
        <v>742</v>
      </c>
      <c r="F6954" s="583" t="s">
        <v>5090</v>
      </c>
      <c r="G6954" s="180" t="s">
        <v>7</v>
      </c>
      <c r="H6954" s="583" t="s">
        <v>154</v>
      </c>
      <c r="I6954" s="583">
        <v>2024</v>
      </c>
      <c r="J6954" s="490">
        <v>0.4</v>
      </c>
      <c r="K6954" s="491" t="s">
        <v>3654</v>
      </c>
      <c r="L6954" s="583" t="s">
        <v>3976</v>
      </c>
      <c r="M6954" s="362">
        <v>45132</v>
      </c>
      <c r="N6954" s="583" t="s">
        <v>2449</v>
      </c>
      <c r="O6954" s="583">
        <v>1</v>
      </c>
      <c r="P6954" s="300">
        <v>0.12</v>
      </c>
      <c r="Q6954" s="590" t="s">
        <v>143</v>
      </c>
      <c r="R6954" s="181" t="s">
        <v>3978</v>
      </c>
      <c r="S6954" s="356">
        <v>1771</v>
      </c>
      <c r="T6954" s="338">
        <v>1</v>
      </c>
      <c r="U6954" s="503">
        <f t="shared" si="454"/>
        <v>212.51999999999998</v>
      </c>
      <c r="V6954" s="190" t="s">
        <v>7</v>
      </c>
    </row>
    <row r="6955" spans="2:22" s="3" customFormat="1" ht="112.5" customHeight="1" x14ac:dyDescent="0.25">
      <c r="B6955" s="486" t="s">
        <v>2283</v>
      </c>
      <c r="C6955" s="568" t="s">
        <v>3974</v>
      </c>
      <c r="D6955" s="377" t="s">
        <v>3975</v>
      </c>
      <c r="E6955" s="377" t="s">
        <v>768</v>
      </c>
      <c r="F6955" s="583" t="s">
        <v>5090</v>
      </c>
      <c r="G6955" s="180" t="s">
        <v>7</v>
      </c>
      <c r="H6955" s="583" t="s">
        <v>154</v>
      </c>
      <c r="I6955" s="583">
        <v>2024</v>
      </c>
      <c r="J6955" s="377">
        <v>0.4</v>
      </c>
      <c r="K6955" s="79" t="s">
        <v>2305</v>
      </c>
      <c r="L6955" s="583" t="s">
        <v>3976</v>
      </c>
      <c r="M6955" s="362">
        <v>45132</v>
      </c>
      <c r="N6955" s="583" t="s">
        <v>2449</v>
      </c>
      <c r="O6955" s="583">
        <v>1</v>
      </c>
      <c r="P6955" s="300">
        <v>1</v>
      </c>
      <c r="Q6955" s="590" t="s">
        <v>143</v>
      </c>
      <c r="R6955" s="181" t="s">
        <v>363</v>
      </c>
      <c r="S6955" s="356">
        <v>611</v>
      </c>
      <c r="T6955" s="338">
        <v>1</v>
      </c>
      <c r="U6955" s="503">
        <f t="shared" si="454"/>
        <v>611</v>
      </c>
      <c r="V6955" s="496" t="s">
        <v>7</v>
      </c>
    </row>
    <row r="6956" spans="2:22" s="3" customFormat="1" ht="85.5" customHeight="1" x14ac:dyDescent="0.25">
      <c r="B6956" s="492" t="s">
        <v>2283</v>
      </c>
      <c r="C6956" s="561" t="s">
        <v>3974</v>
      </c>
      <c r="D6956" s="377" t="s">
        <v>3975</v>
      </c>
      <c r="E6956" s="583" t="s">
        <v>26</v>
      </c>
      <c r="F6956" s="276" t="s">
        <v>7</v>
      </c>
      <c r="G6956" s="276" t="s">
        <v>7</v>
      </c>
      <c r="H6956" s="583" t="s">
        <v>7</v>
      </c>
      <c r="I6956" s="583" t="s">
        <v>7</v>
      </c>
      <c r="J6956" s="276" t="s">
        <v>7</v>
      </c>
      <c r="K6956" s="276" t="s">
        <v>7</v>
      </c>
      <c r="L6956" s="276" t="s">
        <v>7</v>
      </c>
      <c r="M6956" s="276" t="s">
        <v>7</v>
      </c>
      <c r="N6956" s="276" t="s">
        <v>7</v>
      </c>
      <c r="O6956" s="276" t="s">
        <v>7</v>
      </c>
      <c r="P6956" s="276" t="s">
        <v>7</v>
      </c>
      <c r="Q6956" s="276" t="s">
        <v>7</v>
      </c>
      <c r="R6956" s="276" t="s">
        <v>7</v>
      </c>
      <c r="S6956" s="276" t="s">
        <v>7</v>
      </c>
      <c r="T6956" s="276" t="s">
        <v>7</v>
      </c>
      <c r="U6956" s="545">
        <f>SUM(U6942:U6955)</f>
        <v>4073.4574000000002</v>
      </c>
      <c r="V6956" s="276" t="s">
        <v>7</v>
      </c>
    </row>
    <row r="6957" spans="2:22" s="3" customFormat="1" ht="49.5" customHeight="1" x14ac:dyDescent="0.25">
      <c r="B6957" s="220" t="s">
        <v>2237</v>
      </c>
      <c r="C6957" s="570" t="s">
        <v>3979</v>
      </c>
      <c r="D6957" s="334" t="s">
        <v>3980</v>
      </c>
      <c r="E6957" s="583" t="s">
        <v>576</v>
      </c>
      <c r="F6957" s="583" t="s">
        <v>4967</v>
      </c>
      <c r="G6957" s="180" t="s">
        <v>7</v>
      </c>
      <c r="H6957" s="583" t="s">
        <v>389</v>
      </c>
      <c r="I6957" s="583">
        <v>2024</v>
      </c>
      <c r="J6957" s="276">
        <v>10</v>
      </c>
      <c r="K6957" s="276" t="s">
        <v>737</v>
      </c>
      <c r="L6957" s="583" t="s">
        <v>3976</v>
      </c>
      <c r="M6957" s="362">
        <v>44915</v>
      </c>
      <c r="N6957" s="276" t="s">
        <v>3383</v>
      </c>
      <c r="O6957" s="583">
        <v>1</v>
      </c>
      <c r="P6957" s="276">
        <f>0.0835+0.0898</f>
        <v>0.17330000000000001</v>
      </c>
      <c r="Q6957" s="276" t="s">
        <v>140</v>
      </c>
      <c r="R6957" s="276" t="s">
        <v>1116</v>
      </c>
      <c r="S6957" s="344">
        <v>3055</v>
      </c>
      <c r="T6957" s="276">
        <v>1.08</v>
      </c>
      <c r="U6957" s="503">
        <v>571.78602000000012</v>
      </c>
      <c r="V6957" s="276" t="s">
        <v>7</v>
      </c>
    </row>
    <row r="6958" spans="2:22" s="3" customFormat="1" ht="85.5" customHeight="1" x14ac:dyDescent="0.25">
      <c r="B6958" s="220" t="s">
        <v>2237</v>
      </c>
      <c r="C6958" s="570" t="s">
        <v>3979</v>
      </c>
      <c r="D6958" s="334" t="s">
        <v>3980</v>
      </c>
      <c r="E6958" s="583" t="s">
        <v>742</v>
      </c>
      <c r="F6958" s="583" t="s">
        <v>4967</v>
      </c>
      <c r="G6958" s="180" t="s">
        <v>7</v>
      </c>
      <c r="H6958" s="583" t="s">
        <v>389</v>
      </c>
      <c r="I6958" s="583">
        <v>2024</v>
      </c>
      <c r="J6958" s="276">
        <v>10</v>
      </c>
      <c r="K6958" s="276" t="s">
        <v>743</v>
      </c>
      <c r="L6958" s="583" t="s">
        <v>3976</v>
      </c>
      <c r="M6958" s="362">
        <v>44915</v>
      </c>
      <c r="N6958" s="276" t="s">
        <v>3383</v>
      </c>
      <c r="O6958" s="583">
        <v>1</v>
      </c>
      <c r="P6958" s="276">
        <f>P6957</f>
        <v>0.17330000000000001</v>
      </c>
      <c r="Q6958" s="276" t="s">
        <v>143</v>
      </c>
      <c r="R6958" s="276" t="s">
        <v>1965</v>
      </c>
      <c r="S6958" s="344">
        <v>1428</v>
      </c>
      <c r="T6958" s="276">
        <v>1</v>
      </c>
      <c r="U6958" s="503">
        <v>247.47240000000002</v>
      </c>
      <c r="V6958" s="276" t="s">
        <v>7</v>
      </c>
    </row>
    <row r="6959" spans="2:22" s="3" customFormat="1" ht="61.5" customHeight="1" x14ac:dyDescent="0.25">
      <c r="B6959" s="220" t="s">
        <v>2237</v>
      </c>
      <c r="C6959" s="570" t="s">
        <v>3979</v>
      </c>
      <c r="D6959" s="334" t="s">
        <v>3980</v>
      </c>
      <c r="E6959" s="583" t="s">
        <v>768</v>
      </c>
      <c r="F6959" s="583" t="s">
        <v>4967</v>
      </c>
      <c r="G6959" s="180" t="s">
        <v>7</v>
      </c>
      <c r="H6959" s="583" t="s">
        <v>389</v>
      </c>
      <c r="I6959" s="583">
        <v>2024</v>
      </c>
      <c r="J6959" s="276">
        <v>10</v>
      </c>
      <c r="K6959" s="79" t="s">
        <v>2305</v>
      </c>
      <c r="L6959" s="583" t="s">
        <v>3976</v>
      </c>
      <c r="M6959" s="362">
        <v>44915</v>
      </c>
      <c r="N6959" s="276" t="s">
        <v>3383</v>
      </c>
      <c r="O6959" s="583">
        <v>1</v>
      </c>
      <c r="P6959" s="276">
        <f>P6958</f>
        <v>0.17330000000000001</v>
      </c>
      <c r="Q6959" s="276" t="s">
        <v>143</v>
      </c>
      <c r="R6959" s="276" t="s">
        <v>363</v>
      </c>
      <c r="S6959" s="344">
        <v>611</v>
      </c>
      <c r="T6959" s="276">
        <v>1</v>
      </c>
      <c r="U6959" s="503">
        <v>105.88630000000001</v>
      </c>
      <c r="V6959" s="496" t="s">
        <v>7</v>
      </c>
    </row>
    <row r="6960" spans="2:22" s="3" customFormat="1" ht="85.5" customHeight="1" x14ac:dyDescent="0.25">
      <c r="B6960" s="220" t="s">
        <v>2237</v>
      </c>
      <c r="C6960" s="570" t="s">
        <v>3979</v>
      </c>
      <c r="D6960" s="334" t="s">
        <v>3980</v>
      </c>
      <c r="E6960" s="583" t="s">
        <v>26</v>
      </c>
      <c r="F6960" s="276" t="s">
        <v>7</v>
      </c>
      <c r="G6960" s="276" t="s">
        <v>7</v>
      </c>
      <c r="H6960" s="583" t="s">
        <v>7</v>
      </c>
      <c r="I6960" s="583" t="s">
        <v>7</v>
      </c>
      <c r="J6960" s="276" t="s">
        <v>7</v>
      </c>
      <c r="K6960" s="276" t="s">
        <v>7</v>
      </c>
      <c r="L6960" s="276" t="s">
        <v>7</v>
      </c>
      <c r="M6960" s="276" t="s">
        <v>7</v>
      </c>
      <c r="N6960" s="276" t="s">
        <v>7</v>
      </c>
      <c r="O6960" s="276" t="s">
        <v>7</v>
      </c>
      <c r="P6960" s="276" t="s">
        <v>7</v>
      </c>
      <c r="Q6960" s="276" t="s">
        <v>7</v>
      </c>
      <c r="R6960" s="276" t="s">
        <v>7</v>
      </c>
      <c r="S6960" s="276" t="s">
        <v>7</v>
      </c>
      <c r="T6960" s="276" t="s">
        <v>7</v>
      </c>
      <c r="U6960" s="545">
        <v>925.14472000000012</v>
      </c>
      <c r="V6960" s="276" t="s">
        <v>7</v>
      </c>
    </row>
    <row r="6961" spans="2:22" s="3" customFormat="1" ht="49.5" customHeight="1" x14ac:dyDescent="0.25">
      <c r="B6961" s="220" t="s">
        <v>2237</v>
      </c>
      <c r="C6961" s="570" t="s">
        <v>3981</v>
      </c>
      <c r="D6961" s="297" t="s">
        <v>3982</v>
      </c>
      <c r="E6961" s="583" t="s">
        <v>576</v>
      </c>
      <c r="F6961" s="583" t="s">
        <v>4968</v>
      </c>
      <c r="G6961" s="180" t="s">
        <v>7</v>
      </c>
      <c r="H6961" s="583" t="s">
        <v>154</v>
      </c>
      <c r="I6961" s="583">
        <v>2025</v>
      </c>
      <c r="J6961" s="276">
        <v>10</v>
      </c>
      <c r="K6961" s="276" t="s">
        <v>737</v>
      </c>
      <c r="L6961" s="583" t="s">
        <v>3976</v>
      </c>
      <c r="M6961" s="362">
        <v>44915</v>
      </c>
      <c r="N6961" s="276" t="s">
        <v>3383</v>
      </c>
      <c r="O6961" s="583">
        <v>1</v>
      </c>
      <c r="P6961" s="276">
        <f>0.43+0.002</f>
        <v>0.432</v>
      </c>
      <c r="Q6961" s="276" t="s">
        <v>140</v>
      </c>
      <c r="R6961" s="276" t="s">
        <v>1116</v>
      </c>
      <c r="S6961" s="344">
        <v>3055</v>
      </c>
      <c r="T6961" s="276">
        <v>1.08</v>
      </c>
      <c r="U6961" s="503">
        <v>1425.3408000000002</v>
      </c>
      <c r="V6961" s="276" t="s">
        <v>7</v>
      </c>
    </row>
    <row r="6962" spans="2:22" s="3" customFormat="1" ht="85.5" customHeight="1" x14ac:dyDescent="0.25">
      <c r="B6962" s="220" t="s">
        <v>2237</v>
      </c>
      <c r="C6962" s="570" t="s">
        <v>3981</v>
      </c>
      <c r="D6962" s="297" t="s">
        <v>3982</v>
      </c>
      <c r="E6962" s="583" t="s">
        <v>742</v>
      </c>
      <c r="F6962" s="583" t="s">
        <v>4968</v>
      </c>
      <c r="G6962" s="180" t="s">
        <v>7</v>
      </c>
      <c r="H6962" s="583" t="s">
        <v>154</v>
      </c>
      <c r="I6962" s="583">
        <v>2025</v>
      </c>
      <c r="J6962" s="276">
        <v>10</v>
      </c>
      <c r="K6962" s="276" t="s">
        <v>743</v>
      </c>
      <c r="L6962" s="583" t="s">
        <v>3976</v>
      </c>
      <c r="M6962" s="362">
        <v>44915</v>
      </c>
      <c r="N6962" s="276" t="s">
        <v>3383</v>
      </c>
      <c r="O6962" s="583">
        <v>1</v>
      </c>
      <c r="P6962" s="276">
        <f>P6961</f>
        <v>0.432</v>
      </c>
      <c r="Q6962" s="276" t="s">
        <v>143</v>
      </c>
      <c r="R6962" s="276" t="s">
        <v>1965</v>
      </c>
      <c r="S6962" s="344">
        <v>1428</v>
      </c>
      <c r="T6962" s="276">
        <v>1</v>
      </c>
      <c r="U6962" s="503">
        <v>616.89599999999996</v>
      </c>
      <c r="V6962" s="276" t="s">
        <v>7</v>
      </c>
    </row>
    <row r="6963" spans="2:22" s="3" customFormat="1" ht="61.5" customHeight="1" x14ac:dyDescent="0.25">
      <c r="B6963" s="220" t="s">
        <v>2237</v>
      </c>
      <c r="C6963" s="570" t="s">
        <v>3981</v>
      </c>
      <c r="D6963" s="297" t="s">
        <v>3982</v>
      </c>
      <c r="E6963" s="583" t="s">
        <v>768</v>
      </c>
      <c r="F6963" s="583" t="s">
        <v>4968</v>
      </c>
      <c r="G6963" s="180" t="s">
        <v>7</v>
      </c>
      <c r="H6963" s="583" t="s">
        <v>154</v>
      </c>
      <c r="I6963" s="583">
        <v>2025</v>
      </c>
      <c r="J6963" s="276">
        <v>10</v>
      </c>
      <c r="K6963" s="79" t="s">
        <v>2305</v>
      </c>
      <c r="L6963" s="583" t="s">
        <v>3976</v>
      </c>
      <c r="M6963" s="362">
        <v>44915</v>
      </c>
      <c r="N6963" s="276" t="s">
        <v>3383</v>
      </c>
      <c r="O6963" s="583">
        <v>1</v>
      </c>
      <c r="P6963" s="276">
        <f>P6962</f>
        <v>0.432</v>
      </c>
      <c r="Q6963" s="276" t="s">
        <v>143</v>
      </c>
      <c r="R6963" s="276" t="s">
        <v>363</v>
      </c>
      <c r="S6963" s="344">
        <v>611</v>
      </c>
      <c r="T6963" s="276">
        <v>1</v>
      </c>
      <c r="U6963" s="503">
        <v>263.952</v>
      </c>
      <c r="V6963" s="496" t="s">
        <v>7</v>
      </c>
    </row>
    <row r="6964" spans="2:22" s="3" customFormat="1" ht="85.5" customHeight="1" x14ac:dyDescent="0.25">
      <c r="B6964" s="220" t="s">
        <v>2237</v>
      </c>
      <c r="C6964" s="568" t="s">
        <v>3981</v>
      </c>
      <c r="D6964" s="297" t="s">
        <v>3982</v>
      </c>
      <c r="E6964" s="583" t="s">
        <v>26</v>
      </c>
      <c r="F6964" s="276" t="s">
        <v>7</v>
      </c>
      <c r="G6964" s="276" t="s">
        <v>7</v>
      </c>
      <c r="H6964" s="583" t="s">
        <v>7</v>
      </c>
      <c r="I6964" s="583" t="s">
        <v>7</v>
      </c>
      <c r="J6964" s="276" t="s">
        <v>7</v>
      </c>
      <c r="K6964" s="276" t="s">
        <v>7</v>
      </c>
      <c r="L6964" s="276" t="s">
        <v>7</v>
      </c>
      <c r="M6964" s="276" t="s">
        <v>7</v>
      </c>
      <c r="N6964" s="276" t="s">
        <v>7</v>
      </c>
      <c r="O6964" s="276" t="s">
        <v>7</v>
      </c>
      <c r="P6964" s="276" t="s">
        <v>7</v>
      </c>
      <c r="Q6964" s="276" t="s">
        <v>7</v>
      </c>
      <c r="R6964" s="276" t="s">
        <v>7</v>
      </c>
      <c r="S6964" s="276" t="s">
        <v>7</v>
      </c>
      <c r="T6964" s="276" t="s">
        <v>7</v>
      </c>
      <c r="U6964" s="545">
        <v>2306.1887999999999</v>
      </c>
      <c r="V6964" s="276" t="s">
        <v>7</v>
      </c>
    </row>
    <row r="6965" spans="2:22" s="3" customFormat="1" ht="78.75" x14ac:dyDescent="0.25">
      <c r="B6965" s="220" t="s">
        <v>2237</v>
      </c>
      <c r="C6965" s="568" t="s">
        <v>3983</v>
      </c>
      <c r="D6965" s="485" t="s">
        <v>3984</v>
      </c>
      <c r="E6965" s="377" t="s">
        <v>1063</v>
      </c>
      <c r="F6965" s="377" t="s">
        <v>4966</v>
      </c>
      <c r="G6965" s="377" t="s">
        <v>7</v>
      </c>
      <c r="H6965" s="583" t="s">
        <v>154</v>
      </c>
      <c r="I6965" s="377">
        <v>2023</v>
      </c>
      <c r="J6965" s="377">
        <v>0.4</v>
      </c>
      <c r="K6965" s="377" t="s">
        <v>141</v>
      </c>
      <c r="L6965" s="583" t="s">
        <v>3976</v>
      </c>
      <c r="M6965" s="362">
        <v>44998</v>
      </c>
      <c r="N6965" s="377" t="s">
        <v>3383</v>
      </c>
      <c r="O6965" s="377">
        <v>1</v>
      </c>
      <c r="P6965" s="377">
        <v>7.0000000000000007E-2</v>
      </c>
      <c r="Q6965" s="377" t="s">
        <v>140</v>
      </c>
      <c r="R6965" s="377" t="s">
        <v>2265</v>
      </c>
      <c r="S6965" s="494">
        <v>499</v>
      </c>
      <c r="T6965" s="377">
        <v>1.66</v>
      </c>
      <c r="U6965" s="506">
        <v>57.983800000000009</v>
      </c>
      <c r="V6965" s="496" t="s">
        <v>7</v>
      </c>
    </row>
    <row r="6966" spans="2:22" s="3" customFormat="1" ht="78.75" x14ac:dyDescent="0.25">
      <c r="B6966" s="220" t="s">
        <v>2237</v>
      </c>
      <c r="C6966" s="568" t="s">
        <v>3983</v>
      </c>
      <c r="D6966" s="485" t="s">
        <v>3984</v>
      </c>
      <c r="E6966" s="377" t="s">
        <v>998</v>
      </c>
      <c r="F6966" s="377" t="s">
        <v>4966</v>
      </c>
      <c r="G6966" s="377" t="s">
        <v>7</v>
      </c>
      <c r="H6966" s="583" t="s">
        <v>154</v>
      </c>
      <c r="I6966" s="377">
        <v>2023</v>
      </c>
      <c r="J6966" s="377">
        <v>0.4</v>
      </c>
      <c r="K6966" s="377" t="s">
        <v>141</v>
      </c>
      <c r="L6966" s="583" t="s">
        <v>3976</v>
      </c>
      <c r="M6966" s="362">
        <v>44998</v>
      </c>
      <c r="N6966" s="377" t="s">
        <v>3383</v>
      </c>
      <c r="O6966" s="377">
        <v>1</v>
      </c>
      <c r="P6966" s="377">
        <v>7.0000000000000007E-2</v>
      </c>
      <c r="Q6966" s="377" t="s">
        <v>140</v>
      </c>
      <c r="R6966" s="377" t="s">
        <v>2266</v>
      </c>
      <c r="S6966" s="494">
        <v>517</v>
      </c>
      <c r="T6966" s="377">
        <v>1.04</v>
      </c>
      <c r="U6966" s="506">
        <v>37.637600000000006</v>
      </c>
      <c r="V6966" s="496" t="s">
        <v>7</v>
      </c>
    </row>
    <row r="6967" spans="2:22" s="3" customFormat="1" ht="78.75" x14ac:dyDescent="0.25">
      <c r="B6967" s="220" t="s">
        <v>2237</v>
      </c>
      <c r="C6967" s="568" t="s">
        <v>3983</v>
      </c>
      <c r="D6967" s="485" t="s">
        <v>3984</v>
      </c>
      <c r="E6967" s="377" t="s">
        <v>3431</v>
      </c>
      <c r="F6967" s="377" t="s">
        <v>4966</v>
      </c>
      <c r="G6967" s="377" t="s">
        <v>7</v>
      </c>
      <c r="H6967" s="583" t="s">
        <v>154</v>
      </c>
      <c r="I6967" s="377">
        <v>2023</v>
      </c>
      <c r="J6967" s="377">
        <v>0.4</v>
      </c>
      <c r="K6967" s="377" t="s">
        <v>3742</v>
      </c>
      <c r="L6967" s="583" t="s">
        <v>3976</v>
      </c>
      <c r="M6967" s="362">
        <v>44998</v>
      </c>
      <c r="N6967" s="377" t="s">
        <v>3383</v>
      </c>
      <c r="O6967" s="377">
        <v>1</v>
      </c>
      <c r="P6967" s="377">
        <v>7.0000000000000007E-2</v>
      </c>
      <c r="Q6967" s="377" t="s">
        <v>140</v>
      </c>
      <c r="R6967" s="377" t="s">
        <v>2276</v>
      </c>
      <c r="S6967" s="494">
        <v>261</v>
      </c>
      <c r="T6967" s="377">
        <v>1.04</v>
      </c>
      <c r="U6967" s="506">
        <v>19.000800000000005</v>
      </c>
      <c r="V6967" s="496" t="s">
        <v>7</v>
      </c>
    </row>
    <row r="6968" spans="2:22" s="3" customFormat="1" ht="78.75" x14ac:dyDescent="0.25">
      <c r="B6968" s="220" t="s">
        <v>2237</v>
      </c>
      <c r="C6968" s="568" t="s">
        <v>3983</v>
      </c>
      <c r="D6968" s="485" t="s">
        <v>3984</v>
      </c>
      <c r="E6968" s="377" t="s">
        <v>577</v>
      </c>
      <c r="F6968" s="377" t="s">
        <v>4966</v>
      </c>
      <c r="G6968" s="377" t="s">
        <v>7</v>
      </c>
      <c r="H6968" s="583" t="s">
        <v>154</v>
      </c>
      <c r="I6968" s="377">
        <v>2023</v>
      </c>
      <c r="J6968" s="377">
        <v>0.4</v>
      </c>
      <c r="K6968" s="377" t="s">
        <v>3440</v>
      </c>
      <c r="L6968" s="583" t="s">
        <v>3976</v>
      </c>
      <c r="M6968" s="362">
        <v>44998</v>
      </c>
      <c r="N6968" s="377" t="s">
        <v>3383</v>
      </c>
      <c r="O6968" s="377">
        <v>1</v>
      </c>
      <c r="P6968" s="377">
        <v>1</v>
      </c>
      <c r="Q6968" s="377" t="s">
        <v>214</v>
      </c>
      <c r="R6968" s="377" t="s">
        <v>2961</v>
      </c>
      <c r="S6968" s="494">
        <v>165</v>
      </c>
      <c r="T6968" s="377">
        <v>1</v>
      </c>
      <c r="U6968" s="506">
        <v>165</v>
      </c>
      <c r="V6968" s="496" t="s">
        <v>7</v>
      </c>
    </row>
    <row r="6969" spans="2:22" s="3" customFormat="1" ht="63" x14ac:dyDescent="0.25">
      <c r="B6969" s="220" t="s">
        <v>2237</v>
      </c>
      <c r="C6969" s="568" t="s">
        <v>3983</v>
      </c>
      <c r="D6969" s="485" t="s">
        <v>3984</v>
      </c>
      <c r="E6969" s="377" t="s">
        <v>26</v>
      </c>
      <c r="F6969" s="377" t="s">
        <v>7</v>
      </c>
      <c r="G6969" s="377" t="s">
        <v>7</v>
      </c>
      <c r="H6969" s="583" t="s">
        <v>7</v>
      </c>
      <c r="I6969" s="377" t="s">
        <v>7</v>
      </c>
      <c r="J6969" s="377" t="s">
        <v>7</v>
      </c>
      <c r="K6969" s="377" t="s">
        <v>7</v>
      </c>
      <c r="L6969" s="377" t="s">
        <v>7</v>
      </c>
      <c r="M6969" s="377" t="s">
        <v>7</v>
      </c>
      <c r="N6969" s="377" t="s">
        <v>7</v>
      </c>
      <c r="O6969" s="377" t="s">
        <v>7</v>
      </c>
      <c r="P6969" s="377" t="s">
        <v>7</v>
      </c>
      <c r="Q6969" s="377" t="s">
        <v>7</v>
      </c>
      <c r="R6969" s="377" t="s">
        <v>7</v>
      </c>
      <c r="S6969" s="377" t="s">
        <v>7</v>
      </c>
      <c r="T6969" s="377" t="s">
        <v>7</v>
      </c>
      <c r="U6969" s="506">
        <v>279.62220000000002</v>
      </c>
      <c r="V6969" s="496" t="s">
        <v>7</v>
      </c>
    </row>
    <row r="6970" spans="2:22" s="493" customFormat="1" ht="96.75" customHeight="1" x14ac:dyDescent="0.3">
      <c r="B6970" s="220" t="s">
        <v>2237</v>
      </c>
      <c r="C6970" s="571" t="s">
        <v>3985</v>
      </c>
      <c r="D6970" s="485" t="s">
        <v>3986</v>
      </c>
      <c r="E6970" s="377" t="s">
        <v>998</v>
      </c>
      <c r="F6970" s="377" t="s">
        <v>5091</v>
      </c>
      <c r="G6970" s="377" t="s">
        <v>7</v>
      </c>
      <c r="H6970" s="583" t="s">
        <v>154</v>
      </c>
      <c r="I6970" s="377">
        <v>2023</v>
      </c>
      <c r="J6970" s="377">
        <v>10</v>
      </c>
      <c r="K6970" s="377" t="s">
        <v>141</v>
      </c>
      <c r="L6970" s="583" t="s">
        <v>3976</v>
      </c>
      <c r="M6970" s="180" t="s">
        <v>3873</v>
      </c>
      <c r="N6970" s="377" t="s">
        <v>3383</v>
      </c>
      <c r="O6970" s="377">
        <v>1</v>
      </c>
      <c r="P6970" s="377">
        <v>0.21</v>
      </c>
      <c r="Q6970" s="377" t="s">
        <v>140</v>
      </c>
      <c r="R6970" s="377" t="s">
        <v>256</v>
      </c>
      <c r="S6970" s="494">
        <v>699</v>
      </c>
      <c r="T6970" s="377">
        <v>1.04</v>
      </c>
      <c r="U6970" s="504">
        <f>O6970*P6970*S6970*T6970</f>
        <v>152.66159999999999</v>
      </c>
      <c r="V6970" s="510" t="s">
        <v>7</v>
      </c>
    </row>
    <row r="6971" spans="2:22" s="493" customFormat="1" ht="86.25" customHeight="1" x14ac:dyDescent="0.3">
      <c r="B6971" s="220" t="s">
        <v>2237</v>
      </c>
      <c r="C6971" s="571" t="s">
        <v>3985</v>
      </c>
      <c r="D6971" s="485" t="s">
        <v>3986</v>
      </c>
      <c r="E6971" s="377" t="s">
        <v>3431</v>
      </c>
      <c r="F6971" s="377" t="s">
        <v>5091</v>
      </c>
      <c r="G6971" s="377" t="s">
        <v>7</v>
      </c>
      <c r="H6971" s="583" t="s">
        <v>154</v>
      </c>
      <c r="I6971" s="377">
        <v>2023</v>
      </c>
      <c r="J6971" s="377">
        <v>10</v>
      </c>
      <c r="K6971" s="377" t="s">
        <v>3432</v>
      </c>
      <c r="L6971" s="583" t="s">
        <v>3976</v>
      </c>
      <c r="M6971" s="180" t="s">
        <v>3873</v>
      </c>
      <c r="N6971" s="377" t="s">
        <v>3383</v>
      </c>
      <c r="O6971" s="377">
        <v>1</v>
      </c>
      <c r="P6971" s="377">
        <f>P6970</f>
        <v>0.21</v>
      </c>
      <c r="Q6971" s="377" t="s">
        <v>140</v>
      </c>
      <c r="R6971" s="377" t="s">
        <v>2300</v>
      </c>
      <c r="S6971" s="494">
        <v>400</v>
      </c>
      <c r="T6971" s="377">
        <v>1.04</v>
      </c>
      <c r="U6971" s="504">
        <f t="shared" ref="U6971:U6973" si="455">O6971*P6971*S6971*T6971</f>
        <v>87.36</v>
      </c>
      <c r="V6971" s="510" t="s">
        <v>7</v>
      </c>
    </row>
    <row r="6972" spans="2:22" s="493" customFormat="1" ht="86.25" customHeight="1" x14ac:dyDescent="0.3">
      <c r="B6972" s="220" t="s">
        <v>2237</v>
      </c>
      <c r="C6972" s="571" t="s">
        <v>3985</v>
      </c>
      <c r="D6972" s="485" t="s">
        <v>3986</v>
      </c>
      <c r="E6972" s="377" t="s">
        <v>1063</v>
      </c>
      <c r="F6972" s="377" t="s">
        <v>5091</v>
      </c>
      <c r="G6972" s="377" t="s">
        <v>7</v>
      </c>
      <c r="H6972" s="583" t="s">
        <v>154</v>
      </c>
      <c r="I6972" s="377">
        <v>2023</v>
      </c>
      <c r="J6972" s="377">
        <v>10</v>
      </c>
      <c r="K6972" s="377" t="s">
        <v>141</v>
      </c>
      <c r="L6972" s="583" t="s">
        <v>3976</v>
      </c>
      <c r="M6972" s="180" t="s">
        <v>3873</v>
      </c>
      <c r="N6972" s="377" t="s">
        <v>3383</v>
      </c>
      <c r="O6972" s="377">
        <v>1</v>
      </c>
      <c r="P6972" s="377">
        <f>P6971</f>
        <v>0.21</v>
      </c>
      <c r="Q6972" s="377" t="s">
        <v>140</v>
      </c>
      <c r="R6972" s="377" t="s">
        <v>255</v>
      </c>
      <c r="S6972" s="494">
        <v>767</v>
      </c>
      <c r="T6972" s="377">
        <v>1.42</v>
      </c>
      <c r="U6972" s="504">
        <f t="shared" si="455"/>
        <v>228.71939999999998</v>
      </c>
      <c r="V6972" s="510" t="s">
        <v>7</v>
      </c>
    </row>
    <row r="6973" spans="2:22" s="493" customFormat="1" ht="86.25" customHeight="1" x14ac:dyDescent="0.3">
      <c r="B6973" s="220" t="s">
        <v>2237</v>
      </c>
      <c r="C6973" s="571" t="s">
        <v>3985</v>
      </c>
      <c r="D6973" s="485" t="s">
        <v>3986</v>
      </c>
      <c r="E6973" s="377" t="s">
        <v>577</v>
      </c>
      <c r="F6973" s="377" t="s">
        <v>5091</v>
      </c>
      <c r="G6973" s="377" t="s">
        <v>7</v>
      </c>
      <c r="H6973" s="583" t="s">
        <v>154</v>
      </c>
      <c r="I6973" s="377">
        <v>2023</v>
      </c>
      <c r="J6973" s="377">
        <v>10</v>
      </c>
      <c r="K6973" s="377" t="s">
        <v>205</v>
      </c>
      <c r="L6973" s="583" t="s">
        <v>3976</v>
      </c>
      <c r="M6973" s="180" t="s">
        <v>3873</v>
      </c>
      <c r="N6973" s="377" t="s">
        <v>3383</v>
      </c>
      <c r="O6973" s="377">
        <v>1</v>
      </c>
      <c r="P6973" s="377">
        <v>1</v>
      </c>
      <c r="Q6973" s="377" t="s">
        <v>214</v>
      </c>
      <c r="R6973" s="377" t="s">
        <v>206</v>
      </c>
      <c r="S6973" s="494">
        <v>561</v>
      </c>
      <c r="T6973" s="377">
        <v>1</v>
      </c>
      <c r="U6973" s="504">
        <f t="shared" si="455"/>
        <v>561</v>
      </c>
      <c r="V6973" s="510" t="s">
        <v>7</v>
      </c>
    </row>
    <row r="6974" spans="2:22" s="3" customFormat="1" ht="63" x14ac:dyDescent="0.25">
      <c r="B6974" s="220" t="s">
        <v>2237</v>
      </c>
      <c r="C6974" s="571" t="s">
        <v>3985</v>
      </c>
      <c r="D6974" s="485" t="s">
        <v>3986</v>
      </c>
      <c r="E6974" s="377" t="s">
        <v>26</v>
      </c>
      <c r="F6974" s="377" t="s">
        <v>7</v>
      </c>
      <c r="G6974" s="377" t="s">
        <v>7</v>
      </c>
      <c r="H6974" s="583" t="s">
        <v>7</v>
      </c>
      <c r="I6974" s="377" t="s">
        <v>7</v>
      </c>
      <c r="J6974" s="377" t="s">
        <v>7</v>
      </c>
      <c r="K6974" s="377" t="s">
        <v>7</v>
      </c>
      <c r="L6974" s="377" t="s">
        <v>7</v>
      </c>
      <c r="M6974" s="377" t="s">
        <v>7</v>
      </c>
      <c r="N6974" s="377" t="s">
        <v>7</v>
      </c>
      <c r="O6974" s="377" t="s">
        <v>7</v>
      </c>
      <c r="P6974" s="377" t="s">
        <v>7</v>
      </c>
      <c r="Q6974" s="377" t="s">
        <v>7</v>
      </c>
      <c r="R6974" s="377" t="s">
        <v>7</v>
      </c>
      <c r="S6974" s="377" t="s">
        <v>7</v>
      </c>
      <c r="T6974" s="377" t="s">
        <v>7</v>
      </c>
      <c r="U6974" s="506">
        <f>SUBTOTAL(9,U6970:U6973)</f>
        <v>1029.741</v>
      </c>
      <c r="V6974" s="496" t="s">
        <v>7</v>
      </c>
    </row>
    <row r="6975" spans="2:22" s="3" customFormat="1" ht="63" x14ac:dyDescent="0.25">
      <c r="B6975" s="220" t="s">
        <v>2237</v>
      </c>
      <c r="C6975" s="568" t="s">
        <v>3987</v>
      </c>
      <c r="D6975" s="485" t="s">
        <v>3988</v>
      </c>
      <c r="E6975" s="377" t="s">
        <v>1063</v>
      </c>
      <c r="F6975" s="583" t="s">
        <v>5092</v>
      </c>
      <c r="G6975" s="180" t="s">
        <v>7</v>
      </c>
      <c r="H6975" s="583" t="s">
        <v>154</v>
      </c>
      <c r="I6975" s="377">
        <v>2024</v>
      </c>
      <c r="J6975" s="377">
        <v>10</v>
      </c>
      <c r="K6975" s="377" t="s">
        <v>141</v>
      </c>
      <c r="L6975" s="590" t="s">
        <v>979</v>
      </c>
      <c r="M6975" s="180" t="s">
        <v>3873</v>
      </c>
      <c r="N6975" s="583" t="s">
        <v>2449</v>
      </c>
      <c r="O6975" s="583">
        <v>1</v>
      </c>
      <c r="P6975" s="377">
        <v>0.82499999999999996</v>
      </c>
      <c r="Q6975" s="377" t="s">
        <v>140</v>
      </c>
      <c r="R6975" s="377" t="s">
        <v>255</v>
      </c>
      <c r="S6975" s="494">
        <v>767</v>
      </c>
      <c r="T6975" s="377">
        <v>1.42</v>
      </c>
      <c r="U6975" s="503">
        <f>O6975*P6975*S6975*T6975</f>
        <v>898.54049999999995</v>
      </c>
      <c r="V6975" s="190" t="s">
        <v>7</v>
      </c>
    </row>
    <row r="6976" spans="2:22" s="3" customFormat="1" ht="63" x14ac:dyDescent="0.25">
      <c r="B6976" s="220" t="s">
        <v>2237</v>
      </c>
      <c r="C6976" s="568" t="s">
        <v>3987</v>
      </c>
      <c r="D6976" s="485" t="s">
        <v>3988</v>
      </c>
      <c r="E6976" s="377" t="s">
        <v>998</v>
      </c>
      <c r="F6976" s="583" t="s">
        <v>5092</v>
      </c>
      <c r="G6976" s="180" t="s">
        <v>7</v>
      </c>
      <c r="H6976" s="583" t="s">
        <v>154</v>
      </c>
      <c r="I6976" s="377">
        <v>2024</v>
      </c>
      <c r="J6976" s="377">
        <v>10</v>
      </c>
      <c r="K6976" s="377" t="s">
        <v>141</v>
      </c>
      <c r="L6976" s="590" t="s">
        <v>979</v>
      </c>
      <c r="M6976" s="180" t="s">
        <v>3873</v>
      </c>
      <c r="N6976" s="583" t="s">
        <v>2449</v>
      </c>
      <c r="O6976" s="583">
        <v>1</v>
      </c>
      <c r="P6976" s="377">
        <v>0.82499999999999996</v>
      </c>
      <c r="Q6976" s="377" t="s">
        <v>140</v>
      </c>
      <c r="R6976" s="377" t="s">
        <v>256</v>
      </c>
      <c r="S6976" s="494">
        <v>699</v>
      </c>
      <c r="T6976" s="377">
        <v>1.04</v>
      </c>
      <c r="U6976" s="503">
        <f t="shared" ref="U6976:U6978" si="456">O6976*P6976*S6976*T6976</f>
        <v>599.74199999999996</v>
      </c>
      <c r="V6976" s="190" t="s">
        <v>7</v>
      </c>
    </row>
    <row r="6977" spans="2:22" s="3" customFormat="1" ht="63" x14ac:dyDescent="0.25">
      <c r="B6977" s="220" t="s">
        <v>2237</v>
      </c>
      <c r="C6977" s="568" t="s">
        <v>3987</v>
      </c>
      <c r="D6977" s="485" t="s">
        <v>3988</v>
      </c>
      <c r="E6977" s="377" t="s">
        <v>3431</v>
      </c>
      <c r="F6977" s="583" t="s">
        <v>5092</v>
      </c>
      <c r="G6977" s="180" t="s">
        <v>7</v>
      </c>
      <c r="H6977" s="583" t="s">
        <v>154</v>
      </c>
      <c r="I6977" s="377">
        <v>2024</v>
      </c>
      <c r="J6977" s="377">
        <v>10</v>
      </c>
      <c r="K6977" s="377" t="s">
        <v>3100</v>
      </c>
      <c r="L6977" s="590" t="s">
        <v>979</v>
      </c>
      <c r="M6977" s="180" t="s">
        <v>3873</v>
      </c>
      <c r="N6977" s="583" t="s">
        <v>2449</v>
      </c>
      <c r="O6977" s="583">
        <v>1</v>
      </c>
      <c r="P6977" s="377">
        <v>0.82499999999999996</v>
      </c>
      <c r="Q6977" s="377" t="s">
        <v>140</v>
      </c>
      <c r="R6977" s="377" t="s">
        <v>765</v>
      </c>
      <c r="S6977" s="494">
        <v>413</v>
      </c>
      <c r="T6977" s="377">
        <v>1.04</v>
      </c>
      <c r="U6977" s="503">
        <f t="shared" si="456"/>
        <v>354.35399999999998</v>
      </c>
      <c r="V6977" s="190" t="s">
        <v>7</v>
      </c>
    </row>
    <row r="6978" spans="2:22" s="3" customFormat="1" ht="63" x14ac:dyDescent="0.25">
      <c r="B6978" s="220" t="s">
        <v>2237</v>
      </c>
      <c r="C6978" s="568" t="s">
        <v>3987</v>
      </c>
      <c r="D6978" s="485" t="s">
        <v>3988</v>
      </c>
      <c r="E6978" s="377" t="s">
        <v>577</v>
      </c>
      <c r="F6978" s="583" t="s">
        <v>5092</v>
      </c>
      <c r="G6978" s="180" t="s">
        <v>7</v>
      </c>
      <c r="H6978" s="583" t="s">
        <v>154</v>
      </c>
      <c r="I6978" s="377">
        <v>2024</v>
      </c>
      <c r="J6978" s="377">
        <v>10</v>
      </c>
      <c r="K6978" s="377" t="s">
        <v>205</v>
      </c>
      <c r="L6978" s="590" t="s">
        <v>979</v>
      </c>
      <c r="M6978" s="180" t="s">
        <v>3873</v>
      </c>
      <c r="N6978" s="583" t="s">
        <v>2449</v>
      </c>
      <c r="O6978" s="583">
        <v>1</v>
      </c>
      <c r="P6978" s="377">
        <v>1</v>
      </c>
      <c r="Q6978" s="377" t="s">
        <v>214</v>
      </c>
      <c r="R6978" s="377" t="s">
        <v>206</v>
      </c>
      <c r="S6978" s="494">
        <v>561</v>
      </c>
      <c r="T6978" s="377">
        <v>1</v>
      </c>
      <c r="U6978" s="503">
        <f t="shared" si="456"/>
        <v>561</v>
      </c>
      <c r="V6978" s="190" t="s">
        <v>7</v>
      </c>
    </row>
    <row r="6979" spans="2:22" s="3" customFormat="1" ht="63" x14ac:dyDescent="0.25">
      <c r="B6979" s="220" t="s">
        <v>2237</v>
      </c>
      <c r="C6979" s="568" t="s">
        <v>3987</v>
      </c>
      <c r="D6979" s="485" t="s">
        <v>3988</v>
      </c>
      <c r="E6979" s="583" t="s">
        <v>26</v>
      </c>
      <c r="F6979" s="583" t="s">
        <v>7</v>
      </c>
      <c r="G6979" s="583" t="s">
        <v>7</v>
      </c>
      <c r="H6979" s="583" t="s">
        <v>7</v>
      </c>
      <c r="I6979" s="377" t="s">
        <v>7</v>
      </c>
      <c r="J6979" s="377" t="s">
        <v>7</v>
      </c>
      <c r="K6979" s="377" t="s">
        <v>7</v>
      </c>
      <c r="L6979" s="583" t="s">
        <v>7</v>
      </c>
      <c r="M6979" s="583" t="s">
        <v>7</v>
      </c>
      <c r="N6979" s="583" t="s">
        <v>7</v>
      </c>
      <c r="O6979" s="583" t="s">
        <v>7</v>
      </c>
      <c r="P6979" s="377" t="s">
        <v>7</v>
      </c>
      <c r="Q6979" s="377" t="s">
        <v>7</v>
      </c>
      <c r="R6979" s="377" t="s">
        <v>7</v>
      </c>
      <c r="S6979" s="377" t="s">
        <v>7</v>
      </c>
      <c r="T6979" s="377" t="s">
        <v>7</v>
      </c>
      <c r="U6979" s="503">
        <f>SUBTOTAL(9,U6975:U6978)</f>
        <v>2413.6364999999996</v>
      </c>
      <c r="V6979" s="190" t="s">
        <v>7</v>
      </c>
    </row>
    <row r="6980" spans="2:22" s="3" customFormat="1" ht="220.5" x14ac:dyDescent="0.25">
      <c r="B6980" s="220" t="s">
        <v>2237</v>
      </c>
      <c r="C6980" s="336" t="s">
        <v>3989</v>
      </c>
      <c r="D6980" s="329" t="s">
        <v>3990</v>
      </c>
      <c r="E6980" s="590" t="s">
        <v>167</v>
      </c>
      <c r="F6980" s="180" t="s">
        <v>4963</v>
      </c>
      <c r="G6980" s="180" t="s">
        <v>7</v>
      </c>
      <c r="H6980" s="583" t="s">
        <v>154</v>
      </c>
      <c r="I6980" s="180" t="s">
        <v>301</v>
      </c>
      <c r="J6980" s="79">
        <v>110</v>
      </c>
      <c r="K6980" s="377" t="s">
        <v>141</v>
      </c>
      <c r="L6980" s="180" t="s">
        <v>5</v>
      </c>
      <c r="M6980" s="180" t="s">
        <v>3991</v>
      </c>
      <c r="N6980" s="583" t="s">
        <v>2449</v>
      </c>
      <c r="O6980" s="180" t="s">
        <v>137</v>
      </c>
      <c r="P6980" s="590">
        <v>13.76</v>
      </c>
      <c r="Q6980" s="372" t="s">
        <v>140</v>
      </c>
      <c r="R6980" s="590" t="s">
        <v>248</v>
      </c>
      <c r="S6980" s="360">
        <v>2267</v>
      </c>
      <c r="T6980" s="583">
        <v>2.16</v>
      </c>
      <c r="U6980" s="452">
        <f>O6980*P6980*S6980*T6980</f>
        <v>67378.867200000008</v>
      </c>
      <c r="V6980" s="190" t="s">
        <v>7</v>
      </c>
    </row>
    <row r="6981" spans="2:22" s="3" customFormat="1" ht="220.5" x14ac:dyDescent="0.25">
      <c r="B6981" s="220" t="s">
        <v>2237</v>
      </c>
      <c r="C6981" s="336" t="s">
        <v>3992</v>
      </c>
      <c r="D6981" s="329" t="s">
        <v>3990</v>
      </c>
      <c r="E6981" s="68" t="s">
        <v>168</v>
      </c>
      <c r="F6981" s="180" t="s">
        <v>4963</v>
      </c>
      <c r="G6981" s="180" t="s">
        <v>7</v>
      </c>
      <c r="H6981" s="583" t="s">
        <v>154</v>
      </c>
      <c r="I6981" s="180" t="s">
        <v>301</v>
      </c>
      <c r="J6981" s="79">
        <v>110</v>
      </c>
      <c r="K6981" s="377" t="s">
        <v>141</v>
      </c>
      <c r="L6981" s="180" t="s">
        <v>5</v>
      </c>
      <c r="M6981" s="180" t="s">
        <v>3991</v>
      </c>
      <c r="N6981" s="583" t="s">
        <v>2449</v>
      </c>
      <c r="O6981" s="180" t="s">
        <v>137</v>
      </c>
      <c r="P6981" s="590">
        <v>13.76</v>
      </c>
      <c r="Q6981" s="190" t="s">
        <v>140</v>
      </c>
      <c r="R6981" s="181" t="s">
        <v>3993</v>
      </c>
      <c r="S6981" s="356">
        <v>1944</v>
      </c>
      <c r="T6981" s="583">
        <v>1.04</v>
      </c>
      <c r="U6981" s="452">
        <f t="shared" ref="U6981:U6990" si="457">O6981*P6981*S6981*T6981</f>
        <v>27819.417600000001</v>
      </c>
      <c r="V6981" s="190" t="s">
        <v>7</v>
      </c>
    </row>
    <row r="6982" spans="2:22" s="3" customFormat="1" ht="220.5" x14ac:dyDescent="0.25">
      <c r="B6982" s="220" t="s">
        <v>2237</v>
      </c>
      <c r="C6982" s="336" t="s">
        <v>3992</v>
      </c>
      <c r="D6982" s="329" t="s">
        <v>3990</v>
      </c>
      <c r="E6982" s="72" t="s">
        <v>803</v>
      </c>
      <c r="F6982" s="180" t="s">
        <v>4963</v>
      </c>
      <c r="G6982" s="180" t="s">
        <v>7</v>
      </c>
      <c r="H6982" s="583" t="s">
        <v>154</v>
      </c>
      <c r="I6982" s="180" t="s">
        <v>301</v>
      </c>
      <c r="J6982" s="79">
        <v>110</v>
      </c>
      <c r="K6982" s="377" t="s">
        <v>288</v>
      </c>
      <c r="L6982" s="180" t="s">
        <v>5</v>
      </c>
      <c r="M6982" s="180" t="s">
        <v>3991</v>
      </c>
      <c r="N6982" s="583" t="s">
        <v>2449</v>
      </c>
      <c r="O6982" s="180" t="s">
        <v>137</v>
      </c>
      <c r="P6982" s="590">
        <v>13.76</v>
      </c>
      <c r="Q6982" s="590" t="s">
        <v>140</v>
      </c>
      <c r="R6982" s="181" t="s">
        <v>289</v>
      </c>
      <c r="S6982" s="356">
        <v>716</v>
      </c>
      <c r="T6982" s="583">
        <v>1.04</v>
      </c>
      <c r="U6982" s="452">
        <f t="shared" si="457"/>
        <v>10246.2464</v>
      </c>
      <c r="V6982" s="190" t="s">
        <v>7</v>
      </c>
    </row>
    <row r="6983" spans="2:22" s="3" customFormat="1" ht="220.5" x14ac:dyDescent="0.25">
      <c r="B6983" s="220" t="s">
        <v>2237</v>
      </c>
      <c r="C6983" s="336" t="s">
        <v>3992</v>
      </c>
      <c r="D6983" s="329" t="s">
        <v>3990</v>
      </c>
      <c r="E6983" s="278" t="s">
        <v>194</v>
      </c>
      <c r="F6983" s="180" t="s">
        <v>4963</v>
      </c>
      <c r="G6983" s="180" t="s">
        <v>7</v>
      </c>
      <c r="H6983" s="583" t="s">
        <v>154</v>
      </c>
      <c r="I6983" s="180" t="s">
        <v>301</v>
      </c>
      <c r="J6983" s="79">
        <v>110</v>
      </c>
      <c r="K6983" s="377" t="s">
        <v>3773</v>
      </c>
      <c r="L6983" s="180" t="s">
        <v>5</v>
      </c>
      <c r="M6983" s="180" t="s">
        <v>3991</v>
      </c>
      <c r="N6983" s="583" t="s">
        <v>2449</v>
      </c>
      <c r="O6983" s="180" t="s">
        <v>137</v>
      </c>
      <c r="P6983" s="364">
        <v>9.58</v>
      </c>
      <c r="Q6983" s="278" t="s">
        <v>140</v>
      </c>
      <c r="R6983" s="278" t="s">
        <v>1612</v>
      </c>
      <c r="S6983" s="364">
        <v>257</v>
      </c>
      <c r="T6983" s="583">
        <v>1.04</v>
      </c>
      <c r="U6983" s="452">
        <f t="shared" si="457"/>
        <v>2560.5423999999998</v>
      </c>
      <c r="V6983" s="190" t="s">
        <v>7</v>
      </c>
    </row>
    <row r="6984" spans="2:22" s="3" customFormat="1" ht="220.5" x14ac:dyDescent="0.25">
      <c r="B6984" s="220" t="s">
        <v>2237</v>
      </c>
      <c r="C6984" s="336" t="s">
        <v>3992</v>
      </c>
      <c r="D6984" s="329" t="s">
        <v>3990</v>
      </c>
      <c r="E6984" s="278" t="s">
        <v>577</v>
      </c>
      <c r="F6984" s="180" t="s">
        <v>4963</v>
      </c>
      <c r="G6984" s="180" t="s">
        <v>7</v>
      </c>
      <c r="H6984" s="583" t="s">
        <v>154</v>
      </c>
      <c r="I6984" s="180" t="s">
        <v>301</v>
      </c>
      <c r="J6984" s="79">
        <v>110</v>
      </c>
      <c r="K6984" s="377" t="s">
        <v>3623</v>
      </c>
      <c r="L6984" s="180" t="s">
        <v>5</v>
      </c>
      <c r="M6984" s="180" t="s">
        <v>3991</v>
      </c>
      <c r="N6984" s="583" t="s">
        <v>2449</v>
      </c>
      <c r="O6984" s="180" t="s">
        <v>137</v>
      </c>
      <c r="P6984" s="279">
        <v>1</v>
      </c>
      <c r="Q6984" s="278" t="s">
        <v>214</v>
      </c>
      <c r="R6984" s="278" t="s">
        <v>298</v>
      </c>
      <c r="S6984" s="494">
        <v>8808.7999999999993</v>
      </c>
      <c r="T6984" s="583">
        <v>1</v>
      </c>
      <c r="U6984" s="452">
        <f t="shared" si="457"/>
        <v>8808.7999999999993</v>
      </c>
      <c r="V6984" s="190" t="s">
        <v>7</v>
      </c>
    </row>
    <row r="6985" spans="2:22" s="543" customFormat="1" ht="220.5" x14ac:dyDescent="0.25">
      <c r="B6985" s="220" t="s">
        <v>2237</v>
      </c>
      <c r="C6985" s="336" t="s">
        <v>3992</v>
      </c>
      <c r="D6985" s="329" t="s">
        <v>3990</v>
      </c>
      <c r="E6985" s="377" t="s">
        <v>350</v>
      </c>
      <c r="F6985" s="377" t="s">
        <v>4963</v>
      </c>
      <c r="G6985" s="377" t="s">
        <v>7</v>
      </c>
      <c r="H6985" s="583" t="s">
        <v>154</v>
      </c>
      <c r="I6985" s="377">
        <v>2025</v>
      </c>
      <c r="J6985" s="377">
        <v>110</v>
      </c>
      <c r="K6985" s="377" t="s">
        <v>3355</v>
      </c>
      <c r="L6985" s="180" t="s">
        <v>5</v>
      </c>
      <c r="M6985" s="180" t="s">
        <v>3991</v>
      </c>
      <c r="N6985" s="377" t="s">
        <v>3383</v>
      </c>
      <c r="O6985" s="377">
        <v>1</v>
      </c>
      <c r="P6985" s="377">
        <v>1</v>
      </c>
      <c r="Q6985" s="377" t="s">
        <v>156</v>
      </c>
      <c r="R6985" s="377" t="s">
        <v>191</v>
      </c>
      <c r="S6985" s="494">
        <v>300</v>
      </c>
      <c r="T6985" s="377">
        <v>1</v>
      </c>
      <c r="U6985" s="452">
        <f t="shared" si="457"/>
        <v>300</v>
      </c>
      <c r="V6985" s="496" t="s">
        <v>7</v>
      </c>
    </row>
    <row r="6986" spans="2:22" s="543" customFormat="1" ht="165" customHeight="1" x14ac:dyDescent="0.25">
      <c r="B6986" s="220" t="s">
        <v>2237</v>
      </c>
      <c r="C6986" s="336" t="s">
        <v>3992</v>
      </c>
      <c r="D6986" s="329" t="s">
        <v>3990</v>
      </c>
      <c r="E6986" s="377" t="s">
        <v>576</v>
      </c>
      <c r="F6986" s="377" t="s">
        <v>4964</v>
      </c>
      <c r="G6986" s="377" t="s">
        <v>7</v>
      </c>
      <c r="H6986" s="583" t="s">
        <v>154</v>
      </c>
      <c r="I6986" s="377">
        <v>2025</v>
      </c>
      <c r="J6986" s="377">
        <v>110</v>
      </c>
      <c r="K6986" s="377" t="s">
        <v>3716</v>
      </c>
      <c r="L6986" s="180" t="s">
        <v>5</v>
      </c>
      <c r="M6986" s="180" t="s">
        <v>3991</v>
      </c>
      <c r="N6986" s="377" t="s">
        <v>3383</v>
      </c>
      <c r="O6986" s="377">
        <v>1</v>
      </c>
      <c r="P6986" s="377">
        <v>7.0000000000000007E-2</v>
      </c>
      <c r="Q6986" s="377" t="s">
        <v>140</v>
      </c>
      <c r="R6986" s="377" t="s">
        <v>3994</v>
      </c>
      <c r="S6986" s="494">
        <v>12634</v>
      </c>
      <c r="T6986" s="377">
        <v>1.08</v>
      </c>
      <c r="U6986" s="452">
        <f t="shared" si="457"/>
        <v>955.13040000000024</v>
      </c>
      <c r="V6986" s="496" t="s">
        <v>7</v>
      </c>
    </row>
    <row r="6987" spans="2:22" s="543" customFormat="1" ht="165" customHeight="1" x14ac:dyDescent="0.25">
      <c r="B6987" s="220" t="s">
        <v>2237</v>
      </c>
      <c r="C6987" s="336" t="s">
        <v>3992</v>
      </c>
      <c r="D6987" s="329" t="s">
        <v>3990</v>
      </c>
      <c r="E6987" s="377" t="s">
        <v>742</v>
      </c>
      <c r="F6987" s="377" t="s">
        <v>4964</v>
      </c>
      <c r="G6987" s="377" t="s">
        <v>7</v>
      </c>
      <c r="H6987" s="583" t="s">
        <v>154</v>
      </c>
      <c r="I6987" s="377">
        <v>2025</v>
      </c>
      <c r="J6987" s="377">
        <v>110</v>
      </c>
      <c r="K6987" s="377" t="s">
        <v>3634</v>
      </c>
      <c r="L6987" s="180" t="s">
        <v>5</v>
      </c>
      <c r="M6987" s="180" t="s">
        <v>3991</v>
      </c>
      <c r="N6987" s="377" t="s">
        <v>3383</v>
      </c>
      <c r="O6987" s="377">
        <v>1</v>
      </c>
      <c r="P6987" s="377">
        <v>7.0000000000000007E-2</v>
      </c>
      <c r="Q6987" s="377" t="s">
        <v>143</v>
      </c>
      <c r="R6987" s="377" t="s">
        <v>3995</v>
      </c>
      <c r="S6987" s="494">
        <v>8536</v>
      </c>
      <c r="T6987" s="377">
        <v>1</v>
      </c>
      <c r="U6987" s="452">
        <f t="shared" si="457"/>
        <v>597.5200000000001</v>
      </c>
      <c r="V6987" s="496" t="s">
        <v>7</v>
      </c>
    </row>
    <row r="6988" spans="2:22" s="543" customFormat="1" ht="165" customHeight="1" x14ac:dyDescent="0.25">
      <c r="B6988" s="220" t="s">
        <v>2237</v>
      </c>
      <c r="C6988" s="336" t="s">
        <v>3992</v>
      </c>
      <c r="D6988" s="329" t="s">
        <v>3990</v>
      </c>
      <c r="E6988" s="377" t="s">
        <v>441</v>
      </c>
      <c r="F6988" s="377" t="s">
        <v>4964</v>
      </c>
      <c r="G6988" s="377" t="s">
        <v>7</v>
      </c>
      <c r="H6988" s="583" t="s">
        <v>154</v>
      </c>
      <c r="I6988" s="377">
        <v>2025</v>
      </c>
      <c r="J6988" s="377">
        <v>110</v>
      </c>
      <c r="K6988" s="377" t="s">
        <v>3781</v>
      </c>
      <c r="L6988" s="180" t="s">
        <v>5</v>
      </c>
      <c r="M6988" s="180" t="s">
        <v>3991</v>
      </c>
      <c r="N6988" s="377" t="s">
        <v>3383</v>
      </c>
      <c r="O6988" s="377">
        <v>1</v>
      </c>
      <c r="P6988" s="377">
        <v>7.0000000000000007E-2</v>
      </c>
      <c r="Q6988" s="377" t="s">
        <v>140</v>
      </c>
      <c r="R6988" s="377" t="s">
        <v>3780</v>
      </c>
      <c r="S6988" s="494">
        <v>392</v>
      </c>
      <c r="T6988" s="377">
        <v>1.08</v>
      </c>
      <c r="U6988" s="452">
        <f t="shared" si="457"/>
        <v>29.635200000000005</v>
      </c>
      <c r="V6988" s="496" t="s">
        <v>7</v>
      </c>
    </row>
    <row r="6989" spans="2:22" s="543" customFormat="1" ht="220.5" x14ac:dyDescent="0.25">
      <c r="B6989" s="220" t="s">
        <v>2237</v>
      </c>
      <c r="C6989" s="336" t="s">
        <v>3992</v>
      </c>
      <c r="D6989" s="329" t="s">
        <v>3990</v>
      </c>
      <c r="E6989" s="377" t="s">
        <v>768</v>
      </c>
      <c r="F6989" s="377" t="s">
        <v>4964</v>
      </c>
      <c r="G6989" s="377" t="s">
        <v>7</v>
      </c>
      <c r="H6989" s="583" t="s">
        <v>154</v>
      </c>
      <c r="I6989" s="377">
        <v>2025</v>
      </c>
      <c r="J6989" s="377">
        <v>110</v>
      </c>
      <c r="K6989" s="377" t="s">
        <v>3788</v>
      </c>
      <c r="L6989" s="180" t="s">
        <v>5</v>
      </c>
      <c r="M6989" s="180" t="s">
        <v>3991</v>
      </c>
      <c r="N6989" s="377" t="s">
        <v>3383</v>
      </c>
      <c r="O6989" s="377">
        <v>1</v>
      </c>
      <c r="P6989" s="377">
        <v>7.0000000000000007E-2</v>
      </c>
      <c r="Q6989" s="377" t="s">
        <v>143</v>
      </c>
      <c r="R6989" s="377" t="s">
        <v>518</v>
      </c>
      <c r="S6989" s="494">
        <v>4461</v>
      </c>
      <c r="T6989" s="377">
        <v>1</v>
      </c>
      <c r="U6989" s="452">
        <f t="shared" si="457"/>
        <v>312.27000000000004</v>
      </c>
      <c r="V6989" s="496" t="s">
        <v>7</v>
      </c>
    </row>
    <row r="6990" spans="2:22" s="543" customFormat="1" ht="220.5" x14ac:dyDescent="0.25">
      <c r="B6990" s="220" t="s">
        <v>2237</v>
      </c>
      <c r="C6990" s="336" t="s">
        <v>3992</v>
      </c>
      <c r="D6990" s="329" t="s">
        <v>3990</v>
      </c>
      <c r="E6990" s="377" t="s">
        <v>1884</v>
      </c>
      <c r="F6990" s="377" t="s">
        <v>4964</v>
      </c>
      <c r="G6990" s="377" t="s">
        <v>7</v>
      </c>
      <c r="H6990" s="583" t="s">
        <v>154</v>
      </c>
      <c r="I6990" s="377">
        <v>2025</v>
      </c>
      <c r="J6990" s="377">
        <v>35</v>
      </c>
      <c r="K6990" s="377" t="s">
        <v>142</v>
      </c>
      <c r="L6990" s="180" t="s">
        <v>5</v>
      </c>
      <c r="M6990" s="180" t="s">
        <v>3991</v>
      </c>
      <c r="N6990" s="377" t="s">
        <v>3383</v>
      </c>
      <c r="O6990" s="377">
        <v>1</v>
      </c>
      <c r="P6990" s="377">
        <v>0.1376</v>
      </c>
      <c r="Q6990" s="377" t="s">
        <v>144</v>
      </c>
      <c r="R6990" s="377" t="s">
        <v>259</v>
      </c>
      <c r="S6990" s="494">
        <v>2151</v>
      </c>
      <c r="T6990" s="377">
        <v>1</v>
      </c>
      <c r="U6990" s="452">
        <f t="shared" si="457"/>
        <v>295.9776</v>
      </c>
      <c r="V6990" s="496" t="s">
        <v>7</v>
      </c>
    </row>
    <row r="6991" spans="2:22" s="3" customFormat="1" ht="220.5" x14ac:dyDescent="0.25">
      <c r="B6991" s="220" t="s">
        <v>2237</v>
      </c>
      <c r="C6991" s="336" t="s">
        <v>3992</v>
      </c>
      <c r="D6991" s="329" t="s">
        <v>3990</v>
      </c>
      <c r="E6991" s="583" t="s">
        <v>26</v>
      </c>
      <c r="F6991" s="276" t="s">
        <v>7</v>
      </c>
      <c r="G6991" s="276" t="s">
        <v>7</v>
      </c>
      <c r="H6991" s="583" t="s">
        <v>7</v>
      </c>
      <c r="I6991" s="276" t="s">
        <v>7</v>
      </c>
      <c r="J6991" s="276" t="s">
        <v>7</v>
      </c>
      <c r="K6991" s="276" t="s">
        <v>7</v>
      </c>
      <c r="L6991" s="276" t="s">
        <v>7</v>
      </c>
      <c r="M6991" s="276" t="s">
        <v>7</v>
      </c>
      <c r="N6991" s="276" t="s">
        <v>7</v>
      </c>
      <c r="O6991" s="276" t="s">
        <v>7</v>
      </c>
      <c r="P6991" s="276" t="s">
        <v>7</v>
      </c>
      <c r="Q6991" s="276" t="s">
        <v>7</v>
      </c>
      <c r="R6991" s="276" t="s">
        <v>7</v>
      </c>
      <c r="S6991" s="344" t="s">
        <v>7</v>
      </c>
      <c r="T6991" s="276" t="s">
        <v>7</v>
      </c>
      <c r="U6991" s="453">
        <f>SUM(U6980:U6990)</f>
        <v>119304.40680000003</v>
      </c>
      <c r="V6991" s="276" t="s">
        <v>7</v>
      </c>
    </row>
    <row r="6992" spans="2:22" s="543" customFormat="1" ht="63" x14ac:dyDescent="0.25">
      <c r="B6992" s="220" t="s">
        <v>2263</v>
      </c>
      <c r="C6992" s="568" t="s">
        <v>3996</v>
      </c>
      <c r="D6992" s="377" t="s">
        <v>3997</v>
      </c>
      <c r="E6992" s="377" t="s">
        <v>1063</v>
      </c>
      <c r="F6992" s="180" t="s">
        <v>4965</v>
      </c>
      <c r="G6992" s="180" t="s">
        <v>7</v>
      </c>
      <c r="H6992" s="583" t="s">
        <v>154</v>
      </c>
      <c r="I6992" s="377">
        <v>2025</v>
      </c>
      <c r="J6992" s="377">
        <v>10</v>
      </c>
      <c r="K6992" s="377" t="s">
        <v>141</v>
      </c>
      <c r="L6992" s="180" t="s">
        <v>3998</v>
      </c>
      <c r="M6992" s="384">
        <v>45079</v>
      </c>
      <c r="N6992" s="583" t="s">
        <v>2449</v>
      </c>
      <c r="O6992" s="180" t="s">
        <v>137</v>
      </c>
      <c r="P6992" s="377">
        <v>3.55</v>
      </c>
      <c r="Q6992" s="377" t="s">
        <v>551</v>
      </c>
      <c r="R6992" s="377" t="s">
        <v>2304</v>
      </c>
      <c r="S6992" s="494">
        <v>18</v>
      </c>
      <c r="T6992" s="377">
        <v>1.42</v>
      </c>
      <c r="U6992" s="507">
        <v>90.738</v>
      </c>
      <c r="V6992" s="496" t="s">
        <v>7</v>
      </c>
    </row>
    <row r="6993" spans="2:22" s="543" customFormat="1" ht="63" x14ac:dyDescent="0.25">
      <c r="B6993" s="220" t="s">
        <v>2263</v>
      </c>
      <c r="C6993" s="568" t="s">
        <v>3996</v>
      </c>
      <c r="D6993" s="377" t="s">
        <v>3997</v>
      </c>
      <c r="E6993" s="377" t="s">
        <v>3999</v>
      </c>
      <c r="F6993" s="180" t="s">
        <v>4965</v>
      </c>
      <c r="G6993" s="180" t="s">
        <v>7</v>
      </c>
      <c r="H6993" s="583" t="s">
        <v>154</v>
      </c>
      <c r="I6993" s="377">
        <v>2025</v>
      </c>
      <c r="J6993" s="377">
        <v>10</v>
      </c>
      <c r="K6993" s="377" t="s">
        <v>2862</v>
      </c>
      <c r="L6993" s="180" t="s">
        <v>5</v>
      </c>
      <c r="M6993" s="384">
        <v>45079</v>
      </c>
      <c r="N6993" s="583" t="s">
        <v>2449</v>
      </c>
      <c r="O6993" s="180" t="s">
        <v>137</v>
      </c>
      <c r="P6993" s="377">
        <v>3.55</v>
      </c>
      <c r="Q6993" s="377" t="s">
        <v>551</v>
      </c>
      <c r="R6993" s="377" t="s">
        <v>1067</v>
      </c>
      <c r="S6993" s="494">
        <v>17</v>
      </c>
      <c r="T6993" s="377">
        <v>1.04</v>
      </c>
      <c r="U6993" s="507">
        <v>62.763999999999996</v>
      </c>
      <c r="V6993" s="496" t="s">
        <v>7</v>
      </c>
    </row>
    <row r="6994" spans="2:22" s="543" customFormat="1" ht="63" x14ac:dyDescent="0.25">
      <c r="B6994" s="220" t="s">
        <v>2263</v>
      </c>
      <c r="C6994" s="568" t="s">
        <v>3996</v>
      </c>
      <c r="D6994" s="377" t="s">
        <v>3997</v>
      </c>
      <c r="E6994" s="377" t="s">
        <v>577</v>
      </c>
      <c r="F6994" s="180" t="s">
        <v>4965</v>
      </c>
      <c r="G6994" s="180" t="s">
        <v>7</v>
      </c>
      <c r="H6994" s="583" t="s">
        <v>154</v>
      </c>
      <c r="I6994" s="377">
        <v>2025</v>
      </c>
      <c r="J6994" s="377">
        <v>10</v>
      </c>
      <c r="K6994" s="377" t="s">
        <v>4267</v>
      </c>
      <c r="L6994" s="180" t="s">
        <v>5</v>
      </c>
      <c r="M6994" s="384">
        <v>45079</v>
      </c>
      <c r="N6994" s="583" t="s">
        <v>2449</v>
      </c>
      <c r="O6994" s="180" t="s">
        <v>137</v>
      </c>
      <c r="P6994" s="377">
        <v>1</v>
      </c>
      <c r="Q6994" s="377" t="s">
        <v>156</v>
      </c>
      <c r="R6994" s="377" t="s">
        <v>626</v>
      </c>
      <c r="S6994" s="494">
        <v>10</v>
      </c>
      <c r="T6994" s="377">
        <v>1</v>
      </c>
      <c r="U6994" s="507">
        <v>10</v>
      </c>
      <c r="V6994" s="496" t="s">
        <v>7</v>
      </c>
    </row>
    <row r="6995" spans="2:22" s="543" customFormat="1" ht="63" x14ac:dyDescent="0.25">
      <c r="B6995" s="220" t="s">
        <v>2263</v>
      </c>
      <c r="C6995" s="568" t="s">
        <v>3996</v>
      </c>
      <c r="D6995" s="377" t="s">
        <v>3997</v>
      </c>
      <c r="E6995" s="377" t="s">
        <v>26</v>
      </c>
      <c r="F6995" s="377" t="s">
        <v>7</v>
      </c>
      <c r="G6995" s="377" t="s">
        <v>7</v>
      </c>
      <c r="H6995" s="583" t="s">
        <v>7</v>
      </c>
      <c r="I6995" s="377" t="s">
        <v>7</v>
      </c>
      <c r="J6995" s="377" t="s">
        <v>7</v>
      </c>
      <c r="K6995" s="377" t="s">
        <v>7</v>
      </c>
      <c r="L6995" s="377" t="s">
        <v>7</v>
      </c>
      <c r="M6995" s="377" t="s">
        <v>7</v>
      </c>
      <c r="N6995" s="377" t="s">
        <v>7</v>
      </c>
      <c r="O6995" s="377" t="s">
        <v>7</v>
      </c>
      <c r="P6995" s="377" t="s">
        <v>7</v>
      </c>
      <c r="Q6995" s="377" t="s">
        <v>7</v>
      </c>
      <c r="R6995" s="377" t="s">
        <v>7</v>
      </c>
      <c r="S6995" s="377" t="s">
        <v>7</v>
      </c>
      <c r="T6995" s="377" t="s">
        <v>7</v>
      </c>
      <c r="U6995" s="507">
        <v>163.50200000000001</v>
      </c>
      <c r="V6995" s="496" t="s">
        <v>7</v>
      </c>
    </row>
    <row r="6996" spans="2:22" s="3" customFormat="1" ht="47.25" x14ac:dyDescent="0.25">
      <c r="B6996" s="520" t="s">
        <v>1677</v>
      </c>
      <c r="C6996" s="333" t="s">
        <v>4001</v>
      </c>
      <c r="D6996" s="521" t="s">
        <v>4002</v>
      </c>
      <c r="E6996" s="56" t="s">
        <v>167</v>
      </c>
      <c r="F6996" s="276" t="s">
        <v>4003</v>
      </c>
      <c r="G6996" s="276" t="s">
        <v>7</v>
      </c>
      <c r="H6996" s="583" t="s">
        <v>154</v>
      </c>
      <c r="I6996" s="353" t="s">
        <v>329</v>
      </c>
      <c r="J6996" s="171" t="s">
        <v>830</v>
      </c>
      <c r="K6996" s="56" t="s">
        <v>141</v>
      </c>
      <c r="L6996" s="180" t="s">
        <v>979</v>
      </c>
      <c r="M6996" s="497" t="s">
        <v>4004</v>
      </c>
      <c r="N6996" s="583" t="s">
        <v>1704</v>
      </c>
      <c r="O6996" s="180" t="s">
        <v>137</v>
      </c>
      <c r="P6996" s="689">
        <v>0.1</v>
      </c>
      <c r="Q6996" s="56" t="s">
        <v>140</v>
      </c>
      <c r="R6996" s="56" t="s">
        <v>253</v>
      </c>
      <c r="S6996" s="147">
        <v>2158</v>
      </c>
      <c r="T6996" s="277">
        <v>2.1</v>
      </c>
      <c r="U6996" s="545">
        <f>P6996*S6996*T6996</f>
        <v>453.18000000000006</v>
      </c>
      <c r="V6996" s="276" t="s">
        <v>7</v>
      </c>
    </row>
    <row r="6997" spans="2:22" s="3" customFormat="1" ht="47.25" x14ac:dyDescent="0.25">
      <c r="B6997" s="520" t="s">
        <v>1677</v>
      </c>
      <c r="C6997" s="333" t="s">
        <v>4001</v>
      </c>
      <c r="D6997" s="521" t="s">
        <v>4002</v>
      </c>
      <c r="E6997" s="56" t="s">
        <v>168</v>
      </c>
      <c r="F6997" s="276" t="s">
        <v>4003</v>
      </c>
      <c r="G6997" s="276" t="s">
        <v>7</v>
      </c>
      <c r="H6997" s="583" t="s">
        <v>154</v>
      </c>
      <c r="I6997" s="353" t="s">
        <v>329</v>
      </c>
      <c r="J6997" s="171" t="s">
        <v>830</v>
      </c>
      <c r="K6997" s="56" t="s">
        <v>141</v>
      </c>
      <c r="L6997" s="180" t="s">
        <v>979</v>
      </c>
      <c r="M6997" s="497" t="s">
        <v>4004</v>
      </c>
      <c r="N6997" s="583" t="s">
        <v>1704</v>
      </c>
      <c r="O6997" s="180" t="s">
        <v>137</v>
      </c>
      <c r="P6997" s="689">
        <v>0.1</v>
      </c>
      <c r="Q6997" s="56" t="s">
        <v>140</v>
      </c>
      <c r="R6997" s="149" t="s">
        <v>1889</v>
      </c>
      <c r="S6997" s="147">
        <v>1335</v>
      </c>
      <c r="T6997" s="277">
        <v>1.23</v>
      </c>
      <c r="U6997" s="545">
        <f t="shared" ref="U6997:U7002" si="458">P6997*S6997*T6997</f>
        <v>164.20499999999998</v>
      </c>
      <c r="V6997" s="276" t="s">
        <v>7</v>
      </c>
    </row>
    <row r="6998" spans="2:22" s="3" customFormat="1" ht="47.25" x14ac:dyDescent="0.25">
      <c r="B6998" s="520" t="s">
        <v>1677</v>
      </c>
      <c r="C6998" s="333" t="s">
        <v>4001</v>
      </c>
      <c r="D6998" s="521" t="s">
        <v>4002</v>
      </c>
      <c r="E6998" s="56" t="s">
        <v>803</v>
      </c>
      <c r="F6998" s="276" t="s">
        <v>4003</v>
      </c>
      <c r="G6998" s="276" t="s">
        <v>7</v>
      </c>
      <c r="H6998" s="583" t="s">
        <v>154</v>
      </c>
      <c r="I6998" s="353" t="s">
        <v>329</v>
      </c>
      <c r="J6998" s="581" t="s">
        <v>731</v>
      </c>
      <c r="K6998" s="56" t="s">
        <v>4005</v>
      </c>
      <c r="L6998" s="180" t="s">
        <v>979</v>
      </c>
      <c r="M6998" s="497" t="s">
        <v>4004</v>
      </c>
      <c r="N6998" s="583" t="s">
        <v>1704</v>
      </c>
      <c r="O6998" s="180" t="s">
        <v>137</v>
      </c>
      <c r="P6998" s="689">
        <f>P6996</f>
        <v>0.1</v>
      </c>
      <c r="Q6998" s="56" t="s">
        <v>140</v>
      </c>
      <c r="R6998" s="56" t="s">
        <v>157</v>
      </c>
      <c r="S6998" s="147">
        <v>503</v>
      </c>
      <c r="T6998" s="277">
        <v>1.23</v>
      </c>
      <c r="U6998" s="545">
        <f t="shared" si="458"/>
        <v>61.869000000000007</v>
      </c>
      <c r="V6998" s="276" t="s">
        <v>7</v>
      </c>
    </row>
    <row r="6999" spans="2:22" s="3" customFormat="1" ht="47.25" x14ac:dyDescent="0.25">
      <c r="B6999" s="520" t="s">
        <v>1677</v>
      </c>
      <c r="C6999" s="333" t="s">
        <v>4001</v>
      </c>
      <c r="D6999" s="521" t="s">
        <v>4002</v>
      </c>
      <c r="E6999" s="56" t="s">
        <v>1246</v>
      </c>
      <c r="F6999" s="276" t="s">
        <v>4003</v>
      </c>
      <c r="G6999" s="276" t="s">
        <v>7</v>
      </c>
      <c r="H6999" s="583" t="s">
        <v>154</v>
      </c>
      <c r="I6999" s="353" t="s">
        <v>329</v>
      </c>
      <c r="J6999" s="171" t="s">
        <v>731</v>
      </c>
      <c r="K6999" s="56" t="s">
        <v>3627</v>
      </c>
      <c r="L6999" s="180" t="s">
        <v>979</v>
      </c>
      <c r="M6999" s="497" t="s">
        <v>4004</v>
      </c>
      <c r="N6999" s="583" t="s">
        <v>1704</v>
      </c>
      <c r="O6999" s="180" t="s">
        <v>137</v>
      </c>
      <c r="P6999" s="73">
        <v>1</v>
      </c>
      <c r="Q6999" s="56" t="s">
        <v>261</v>
      </c>
      <c r="R6999" s="56" t="s">
        <v>753</v>
      </c>
      <c r="S6999" s="147">
        <v>1358</v>
      </c>
      <c r="T6999" s="277">
        <v>1.2</v>
      </c>
      <c r="U6999" s="545">
        <f t="shared" si="458"/>
        <v>1629.6</v>
      </c>
      <c r="V6999" s="276" t="s">
        <v>7</v>
      </c>
    </row>
    <row r="7000" spans="2:22" s="3" customFormat="1" ht="47.25" x14ac:dyDescent="0.25">
      <c r="B7000" s="520" t="s">
        <v>1677</v>
      </c>
      <c r="C7000" s="333" t="s">
        <v>4001</v>
      </c>
      <c r="D7000" s="521" t="s">
        <v>4002</v>
      </c>
      <c r="E7000" s="56" t="s">
        <v>1007</v>
      </c>
      <c r="F7000" s="276" t="s">
        <v>4003</v>
      </c>
      <c r="G7000" s="276" t="s">
        <v>7</v>
      </c>
      <c r="H7000" s="583" t="s">
        <v>154</v>
      </c>
      <c r="I7000" s="353" t="s">
        <v>329</v>
      </c>
      <c r="J7000" s="690" t="s">
        <v>731</v>
      </c>
      <c r="K7000" s="56" t="s">
        <v>4006</v>
      </c>
      <c r="L7000" s="180" t="s">
        <v>979</v>
      </c>
      <c r="M7000" s="497" t="s">
        <v>4004</v>
      </c>
      <c r="N7000" s="583" t="s">
        <v>1704</v>
      </c>
      <c r="O7000" s="180" t="s">
        <v>137</v>
      </c>
      <c r="P7000" s="73">
        <v>1</v>
      </c>
      <c r="Q7000" s="56" t="s">
        <v>214</v>
      </c>
      <c r="R7000" s="56" t="s">
        <v>3581</v>
      </c>
      <c r="S7000" s="147">
        <v>60</v>
      </c>
      <c r="T7000" s="277">
        <v>1.1000000000000001</v>
      </c>
      <c r="U7000" s="545">
        <f>P7000*S7000*T7000</f>
        <v>66</v>
      </c>
      <c r="V7000" s="276" t="s">
        <v>7</v>
      </c>
    </row>
    <row r="7001" spans="2:22" s="3" customFormat="1" ht="78.75" x14ac:dyDescent="0.25">
      <c r="B7001" s="520" t="s">
        <v>1677</v>
      </c>
      <c r="C7001" s="333" t="s">
        <v>4001</v>
      </c>
      <c r="D7001" s="521" t="s">
        <v>4002</v>
      </c>
      <c r="E7001" s="56" t="s">
        <v>4007</v>
      </c>
      <c r="F7001" s="276" t="s">
        <v>4003</v>
      </c>
      <c r="G7001" s="276" t="s">
        <v>7</v>
      </c>
      <c r="H7001" s="583" t="s">
        <v>154</v>
      </c>
      <c r="I7001" s="353" t="s">
        <v>329</v>
      </c>
      <c r="J7001" s="691" t="s">
        <v>7</v>
      </c>
      <c r="K7001" s="136" t="s">
        <v>3173</v>
      </c>
      <c r="L7001" s="180" t="s">
        <v>979</v>
      </c>
      <c r="M7001" s="497" t="s">
        <v>4004</v>
      </c>
      <c r="N7001" s="583" t="s">
        <v>1704</v>
      </c>
      <c r="O7001" s="180" t="s">
        <v>137</v>
      </c>
      <c r="P7001" s="73">
        <v>0.21</v>
      </c>
      <c r="Q7001" s="56" t="s">
        <v>139</v>
      </c>
      <c r="R7001" s="56" t="s">
        <v>405</v>
      </c>
      <c r="S7001" s="147">
        <v>187</v>
      </c>
      <c r="T7001" s="277">
        <v>1</v>
      </c>
      <c r="U7001" s="545">
        <f>P7001*S7001*T7001</f>
        <v>39.269999999999996</v>
      </c>
      <c r="V7001" s="276" t="s">
        <v>7</v>
      </c>
    </row>
    <row r="7002" spans="2:22" s="3" customFormat="1" ht="63" x14ac:dyDescent="0.25">
      <c r="B7002" s="520" t="s">
        <v>1677</v>
      </c>
      <c r="C7002" s="333" t="s">
        <v>4001</v>
      </c>
      <c r="D7002" s="521" t="s">
        <v>4002</v>
      </c>
      <c r="E7002" s="56" t="s">
        <v>350</v>
      </c>
      <c r="F7002" s="276" t="s">
        <v>4003</v>
      </c>
      <c r="G7002" s="276" t="s">
        <v>7</v>
      </c>
      <c r="H7002" s="583" t="s">
        <v>154</v>
      </c>
      <c r="I7002" s="353" t="s">
        <v>329</v>
      </c>
      <c r="J7002" s="581" t="s">
        <v>7</v>
      </c>
      <c r="K7002" s="56" t="s">
        <v>4260</v>
      </c>
      <c r="L7002" s="180" t="s">
        <v>979</v>
      </c>
      <c r="M7002" s="497" t="s">
        <v>4004</v>
      </c>
      <c r="N7002" s="583" t="s">
        <v>1704</v>
      </c>
      <c r="O7002" s="177" t="s">
        <v>137</v>
      </c>
      <c r="P7002" s="682">
        <v>1</v>
      </c>
      <c r="Q7002" s="60" t="s">
        <v>156</v>
      </c>
      <c r="R7002" s="60" t="s">
        <v>191</v>
      </c>
      <c r="S7002" s="58">
        <v>300</v>
      </c>
      <c r="T7002" s="692" t="s">
        <v>137</v>
      </c>
      <c r="U7002" s="693">
        <f t="shared" si="458"/>
        <v>300</v>
      </c>
      <c r="V7002" s="276" t="s">
        <v>7</v>
      </c>
    </row>
    <row r="7003" spans="2:22" s="3" customFormat="1" ht="63" x14ac:dyDescent="0.25">
      <c r="B7003" s="520" t="s">
        <v>1677</v>
      </c>
      <c r="C7003" s="333" t="s">
        <v>4001</v>
      </c>
      <c r="D7003" s="521" t="s">
        <v>4002</v>
      </c>
      <c r="E7003" s="583" t="s">
        <v>26</v>
      </c>
      <c r="F7003" s="276" t="s">
        <v>7</v>
      </c>
      <c r="G7003" s="276" t="s">
        <v>7</v>
      </c>
      <c r="H7003" s="583" t="s">
        <v>7</v>
      </c>
      <c r="I7003" s="276" t="s">
        <v>7</v>
      </c>
      <c r="J7003" s="276" t="s">
        <v>7</v>
      </c>
      <c r="K7003" s="276" t="s">
        <v>7</v>
      </c>
      <c r="L7003" s="276" t="s">
        <v>7</v>
      </c>
      <c r="M7003" s="276" t="s">
        <v>7</v>
      </c>
      <c r="N7003" s="276" t="s">
        <v>7</v>
      </c>
      <c r="O7003" s="276" t="s">
        <v>7</v>
      </c>
      <c r="P7003" s="276" t="s">
        <v>7</v>
      </c>
      <c r="Q7003" s="276" t="s">
        <v>7</v>
      </c>
      <c r="R7003" s="276" t="s">
        <v>7</v>
      </c>
      <c r="S7003" s="344" t="s">
        <v>7</v>
      </c>
      <c r="T7003" s="276" t="s">
        <v>7</v>
      </c>
      <c r="U7003" s="545">
        <f>U6996+U6997+U6998+U6999+U7000+U7001+U7002</f>
        <v>2714.1239999999998</v>
      </c>
      <c r="V7003" s="276" t="s">
        <v>7</v>
      </c>
    </row>
    <row r="7004" spans="2:22" s="3" customFormat="1" ht="72" customHeight="1" x14ac:dyDescent="0.25">
      <c r="B7004" s="520" t="s">
        <v>1677</v>
      </c>
      <c r="C7004" s="333" t="s">
        <v>4008</v>
      </c>
      <c r="D7004" s="694" t="s">
        <v>4009</v>
      </c>
      <c r="E7004" s="56" t="s">
        <v>167</v>
      </c>
      <c r="F7004" s="276" t="s">
        <v>4010</v>
      </c>
      <c r="G7004" s="276" t="s">
        <v>7</v>
      </c>
      <c r="H7004" s="583" t="s">
        <v>154</v>
      </c>
      <c r="I7004" s="353" t="s">
        <v>329</v>
      </c>
      <c r="J7004" s="171" t="s">
        <v>731</v>
      </c>
      <c r="K7004" s="56" t="s">
        <v>141</v>
      </c>
      <c r="L7004" s="180" t="s">
        <v>979</v>
      </c>
      <c r="M7004" s="497" t="s">
        <v>4011</v>
      </c>
      <c r="N7004" s="583" t="s">
        <v>1704</v>
      </c>
      <c r="O7004" s="139" t="s">
        <v>137</v>
      </c>
      <c r="P7004" s="695">
        <v>2</v>
      </c>
      <c r="Q7004" s="68" t="s">
        <v>140</v>
      </c>
      <c r="R7004" s="68" t="s">
        <v>255</v>
      </c>
      <c r="S7004" s="257">
        <v>767</v>
      </c>
      <c r="T7004" s="696">
        <v>1.8</v>
      </c>
      <c r="U7004" s="697">
        <f>P7004*S7004*T7004*O7004</f>
        <v>2761.2000000000003</v>
      </c>
      <c r="V7004" s="276" t="s">
        <v>7</v>
      </c>
    </row>
    <row r="7005" spans="2:22" s="3" customFormat="1" ht="77.25" customHeight="1" x14ac:dyDescent="0.25">
      <c r="B7005" s="520" t="s">
        <v>1677</v>
      </c>
      <c r="C7005" s="333" t="s">
        <v>4008</v>
      </c>
      <c r="D7005" s="694" t="s">
        <v>4009</v>
      </c>
      <c r="E7005" s="56" t="s">
        <v>168</v>
      </c>
      <c r="F7005" s="276" t="s">
        <v>4010</v>
      </c>
      <c r="G7005" s="276" t="s">
        <v>7</v>
      </c>
      <c r="H7005" s="583" t="s">
        <v>154</v>
      </c>
      <c r="I7005" s="353" t="s">
        <v>329</v>
      </c>
      <c r="J7005" s="171" t="s">
        <v>731</v>
      </c>
      <c r="K7005" s="56" t="s">
        <v>141</v>
      </c>
      <c r="L7005" s="180" t="s">
        <v>979</v>
      </c>
      <c r="M7005" s="497" t="s">
        <v>4011</v>
      </c>
      <c r="N7005" s="583" t="s">
        <v>1704</v>
      </c>
      <c r="O7005" s="180" t="s">
        <v>137</v>
      </c>
      <c r="P7005" s="698">
        <v>2</v>
      </c>
      <c r="Q7005" s="63" t="s">
        <v>140</v>
      </c>
      <c r="R7005" s="338" t="s">
        <v>256</v>
      </c>
      <c r="S7005" s="236">
        <v>699</v>
      </c>
      <c r="T7005" s="277">
        <v>1.23</v>
      </c>
      <c r="U7005" s="697">
        <f t="shared" ref="U7005:U7013" si="459">P7005*S7005*T7005*O7005</f>
        <v>1719.54</v>
      </c>
      <c r="V7005" s="276" t="s">
        <v>7</v>
      </c>
    </row>
    <row r="7006" spans="2:22" s="3" customFormat="1" ht="81" customHeight="1" x14ac:dyDescent="0.25">
      <c r="B7006" s="520" t="s">
        <v>1677</v>
      </c>
      <c r="C7006" s="333" t="s">
        <v>4008</v>
      </c>
      <c r="D7006" s="694" t="s">
        <v>4009</v>
      </c>
      <c r="E7006" s="56" t="s">
        <v>803</v>
      </c>
      <c r="F7006" s="276" t="s">
        <v>4010</v>
      </c>
      <c r="G7006" s="276" t="s">
        <v>7</v>
      </c>
      <c r="H7006" s="583" t="s">
        <v>154</v>
      </c>
      <c r="I7006" s="353" t="s">
        <v>329</v>
      </c>
      <c r="J7006" s="581" t="s">
        <v>731</v>
      </c>
      <c r="K7006" s="56" t="s">
        <v>2616</v>
      </c>
      <c r="L7006" s="180" t="s">
        <v>979</v>
      </c>
      <c r="M7006" s="497" t="s">
        <v>4011</v>
      </c>
      <c r="N7006" s="583" t="s">
        <v>1704</v>
      </c>
      <c r="O7006" s="180" t="s">
        <v>137</v>
      </c>
      <c r="P7006" s="698">
        <v>2</v>
      </c>
      <c r="Q7006" s="56" t="s">
        <v>140</v>
      </c>
      <c r="R7006" s="68" t="s">
        <v>257</v>
      </c>
      <c r="S7006" s="147">
        <v>341</v>
      </c>
      <c r="T7006" s="277">
        <v>1.23</v>
      </c>
      <c r="U7006" s="697">
        <f t="shared" si="459"/>
        <v>838.86</v>
      </c>
      <c r="V7006" s="276" t="s">
        <v>7</v>
      </c>
    </row>
    <row r="7007" spans="2:22" s="3" customFormat="1" ht="82.5" customHeight="1" x14ac:dyDescent="0.25">
      <c r="B7007" s="520" t="s">
        <v>1677</v>
      </c>
      <c r="C7007" s="333" t="s">
        <v>4008</v>
      </c>
      <c r="D7007" s="694" t="s">
        <v>4009</v>
      </c>
      <c r="E7007" s="56" t="s">
        <v>170</v>
      </c>
      <c r="F7007" s="276" t="s">
        <v>4010</v>
      </c>
      <c r="G7007" s="276" t="s">
        <v>7</v>
      </c>
      <c r="H7007" s="583" t="s">
        <v>154</v>
      </c>
      <c r="I7007" s="353" t="s">
        <v>329</v>
      </c>
      <c r="J7007" s="699" t="s">
        <v>731</v>
      </c>
      <c r="K7007" s="60" t="s">
        <v>3032</v>
      </c>
      <c r="L7007" s="180" t="s">
        <v>979</v>
      </c>
      <c r="M7007" s="497" t="s">
        <v>4011</v>
      </c>
      <c r="N7007" s="583" t="s">
        <v>1704</v>
      </c>
      <c r="O7007" s="180" t="s">
        <v>137</v>
      </c>
      <c r="P7007" s="698">
        <v>2</v>
      </c>
      <c r="Q7007" s="56" t="s">
        <v>140</v>
      </c>
      <c r="R7007" s="68" t="s">
        <v>158</v>
      </c>
      <c r="S7007" s="147">
        <v>185</v>
      </c>
      <c r="T7007" s="277">
        <v>1.23</v>
      </c>
      <c r="U7007" s="697">
        <f t="shared" si="459"/>
        <v>455.09999999999997</v>
      </c>
      <c r="V7007" s="276" t="s">
        <v>7</v>
      </c>
    </row>
    <row r="7008" spans="2:22" s="3" customFormat="1" ht="75.75" customHeight="1" x14ac:dyDescent="0.25">
      <c r="B7008" s="520" t="s">
        <v>1677</v>
      </c>
      <c r="C7008" s="333" t="s">
        <v>4008</v>
      </c>
      <c r="D7008" s="694" t="s">
        <v>4009</v>
      </c>
      <c r="E7008" s="56" t="s">
        <v>1246</v>
      </c>
      <c r="F7008" s="276" t="s">
        <v>4010</v>
      </c>
      <c r="G7008" s="276" t="s">
        <v>7</v>
      </c>
      <c r="H7008" s="583" t="s">
        <v>154</v>
      </c>
      <c r="I7008" s="353" t="s">
        <v>329</v>
      </c>
      <c r="J7008" s="691" t="s">
        <v>731</v>
      </c>
      <c r="K7008" s="278" t="s">
        <v>3627</v>
      </c>
      <c r="L7008" s="180" t="s">
        <v>979</v>
      </c>
      <c r="M7008" s="497" t="s">
        <v>4011</v>
      </c>
      <c r="N7008" s="583" t="s">
        <v>1704</v>
      </c>
      <c r="O7008" s="180" t="s">
        <v>137</v>
      </c>
      <c r="P7008" s="73">
        <v>2</v>
      </c>
      <c r="Q7008" s="56" t="s">
        <v>261</v>
      </c>
      <c r="R7008" s="56" t="s">
        <v>753</v>
      </c>
      <c r="S7008" s="147">
        <v>1358</v>
      </c>
      <c r="T7008" s="277">
        <v>1.2</v>
      </c>
      <c r="U7008" s="697">
        <f t="shared" si="459"/>
        <v>3259.2</v>
      </c>
      <c r="V7008" s="276" t="s">
        <v>7</v>
      </c>
    </row>
    <row r="7009" spans="2:22" s="3" customFormat="1" ht="80.25" customHeight="1" x14ac:dyDescent="0.25">
      <c r="B7009" s="520" t="s">
        <v>1677</v>
      </c>
      <c r="C7009" s="333" t="s">
        <v>4008</v>
      </c>
      <c r="D7009" s="694" t="s">
        <v>4009</v>
      </c>
      <c r="E7009" s="56" t="s">
        <v>4012</v>
      </c>
      <c r="F7009" s="276" t="s">
        <v>4010</v>
      </c>
      <c r="G7009" s="276" t="s">
        <v>7</v>
      </c>
      <c r="H7009" s="583" t="s">
        <v>154</v>
      </c>
      <c r="I7009" s="353" t="s">
        <v>329</v>
      </c>
      <c r="J7009" s="700" t="s">
        <v>731</v>
      </c>
      <c r="K7009" s="259" t="s">
        <v>5114</v>
      </c>
      <c r="L7009" s="180" t="s">
        <v>979</v>
      </c>
      <c r="M7009" s="497" t="s">
        <v>4011</v>
      </c>
      <c r="N7009" s="583" t="s">
        <v>1704</v>
      </c>
      <c r="O7009" s="180" t="s">
        <v>137</v>
      </c>
      <c r="P7009" s="73">
        <v>2</v>
      </c>
      <c r="Q7009" s="56" t="s">
        <v>140</v>
      </c>
      <c r="R7009" s="56" t="s">
        <v>766</v>
      </c>
      <c r="S7009" s="147">
        <v>2570</v>
      </c>
      <c r="T7009" s="277">
        <v>1.25</v>
      </c>
      <c r="U7009" s="697">
        <f t="shared" si="459"/>
        <v>6425</v>
      </c>
      <c r="V7009" s="276" t="s">
        <v>7</v>
      </c>
    </row>
    <row r="7010" spans="2:22" s="3" customFormat="1" ht="89.25" customHeight="1" x14ac:dyDescent="0.25">
      <c r="B7010" s="520" t="s">
        <v>1677</v>
      </c>
      <c r="C7010" s="333" t="s">
        <v>4008</v>
      </c>
      <c r="D7010" s="694" t="s">
        <v>4009</v>
      </c>
      <c r="E7010" s="56" t="s">
        <v>4007</v>
      </c>
      <c r="F7010" s="276" t="s">
        <v>4010</v>
      </c>
      <c r="G7010" s="276" t="s">
        <v>7</v>
      </c>
      <c r="H7010" s="583" t="s">
        <v>154</v>
      </c>
      <c r="I7010" s="353" t="s">
        <v>329</v>
      </c>
      <c r="J7010" s="701" t="s">
        <v>7</v>
      </c>
      <c r="K7010" s="380" t="s">
        <v>3173</v>
      </c>
      <c r="L7010" s="180" t="s">
        <v>979</v>
      </c>
      <c r="M7010" s="497" t="s">
        <v>4011</v>
      </c>
      <c r="N7010" s="583" t="s">
        <v>1704</v>
      </c>
      <c r="O7010" s="180" t="s">
        <v>137</v>
      </c>
      <c r="P7010" s="73">
        <v>2.9</v>
      </c>
      <c r="Q7010" s="56" t="s">
        <v>139</v>
      </c>
      <c r="R7010" s="56" t="s">
        <v>405</v>
      </c>
      <c r="S7010" s="147">
        <v>187</v>
      </c>
      <c r="T7010" s="277">
        <v>1</v>
      </c>
      <c r="U7010" s="697">
        <f t="shared" si="459"/>
        <v>542.29999999999995</v>
      </c>
      <c r="V7010" s="276" t="s">
        <v>7</v>
      </c>
    </row>
    <row r="7011" spans="2:22" s="3" customFormat="1" ht="69.75" customHeight="1" x14ac:dyDescent="0.25">
      <c r="B7011" s="520" t="s">
        <v>1677</v>
      </c>
      <c r="C7011" s="333" t="s">
        <v>4008</v>
      </c>
      <c r="D7011" s="694" t="s">
        <v>4009</v>
      </c>
      <c r="E7011" s="56" t="s">
        <v>201</v>
      </c>
      <c r="F7011" s="276" t="s">
        <v>4010</v>
      </c>
      <c r="G7011" s="276" t="s">
        <v>7</v>
      </c>
      <c r="H7011" s="583" t="s">
        <v>154</v>
      </c>
      <c r="I7011" s="353" t="s">
        <v>329</v>
      </c>
      <c r="J7011" s="691" t="s">
        <v>7</v>
      </c>
      <c r="K7011" s="278" t="s">
        <v>5083</v>
      </c>
      <c r="L7011" s="180" t="s">
        <v>979</v>
      </c>
      <c r="M7011" s="497" t="s">
        <v>4011</v>
      </c>
      <c r="N7011" s="583" t="s">
        <v>1704</v>
      </c>
      <c r="O7011" s="180" t="s">
        <v>137</v>
      </c>
      <c r="P7011" s="73">
        <v>1</v>
      </c>
      <c r="Q7011" s="56" t="s">
        <v>156</v>
      </c>
      <c r="R7011" s="56" t="s">
        <v>206</v>
      </c>
      <c r="S7011" s="147">
        <v>561</v>
      </c>
      <c r="T7011" s="277">
        <v>1</v>
      </c>
      <c r="U7011" s="697">
        <f t="shared" si="459"/>
        <v>561</v>
      </c>
      <c r="V7011" s="276" t="s">
        <v>7</v>
      </c>
    </row>
    <row r="7012" spans="2:22" s="3" customFormat="1" ht="68.25" customHeight="1" x14ac:dyDescent="0.25">
      <c r="B7012" s="520" t="s">
        <v>1677</v>
      </c>
      <c r="C7012" s="333" t="s">
        <v>4008</v>
      </c>
      <c r="D7012" s="694" t="s">
        <v>4009</v>
      </c>
      <c r="E7012" s="56" t="s">
        <v>740</v>
      </c>
      <c r="F7012" s="276" t="s">
        <v>4010</v>
      </c>
      <c r="G7012" s="276" t="s">
        <v>7</v>
      </c>
      <c r="H7012" s="583" t="s">
        <v>154</v>
      </c>
      <c r="I7012" s="353" t="s">
        <v>329</v>
      </c>
      <c r="J7012" s="700" t="s">
        <v>731</v>
      </c>
      <c r="K7012" s="702" t="s">
        <v>2305</v>
      </c>
      <c r="L7012" s="180" t="s">
        <v>979</v>
      </c>
      <c r="M7012" s="497" t="s">
        <v>4011</v>
      </c>
      <c r="N7012" s="583" t="s">
        <v>1704</v>
      </c>
      <c r="O7012" s="180" t="s">
        <v>137</v>
      </c>
      <c r="P7012" s="73">
        <v>2</v>
      </c>
      <c r="Q7012" s="56" t="s">
        <v>140</v>
      </c>
      <c r="R7012" s="56" t="s">
        <v>363</v>
      </c>
      <c r="S7012" s="147">
        <v>611</v>
      </c>
      <c r="T7012" s="277">
        <v>1</v>
      </c>
      <c r="U7012" s="697">
        <f t="shared" si="459"/>
        <v>1222</v>
      </c>
      <c r="V7012" s="276" t="s">
        <v>7</v>
      </c>
    </row>
    <row r="7013" spans="2:22" s="3" customFormat="1" ht="68.25" customHeight="1" x14ac:dyDescent="0.25">
      <c r="B7013" s="520" t="s">
        <v>1677</v>
      </c>
      <c r="C7013" s="333" t="s">
        <v>4008</v>
      </c>
      <c r="D7013" s="694" t="s">
        <v>4009</v>
      </c>
      <c r="E7013" s="56" t="s">
        <v>350</v>
      </c>
      <c r="F7013" s="276" t="s">
        <v>4010</v>
      </c>
      <c r="G7013" s="276" t="s">
        <v>7</v>
      </c>
      <c r="H7013" s="583" t="s">
        <v>154</v>
      </c>
      <c r="I7013" s="353" t="s">
        <v>329</v>
      </c>
      <c r="J7013" s="581" t="s">
        <v>7</v>
      </c>
      <c r="K7013" s="56" t="s">
        <v>3355</v>
      </c>
      <c r="L7013" s="180" t="s">
        <v>979</v>
      </c>
      <c r="M7013" s="497" t="s">
        <v>4011</v>
      </c>
      <c r="N7013" s="583" t="s">
        <v>1704</v>
      </c>
      <c r="O7013" s="180" t="s">
        <v>137</v>
      </c>
      <c r="P7013" s="73">
        <v>1</v>
      </c>
      <c r="Q7013" s="56" t="s">
        <v>156</v>
      </c>
      <c r="R7013" s="56" t="s">
        <v>191</v>
      </c>
      <c r="S7013" s="57">
        <v>300</v>
      </c>
      <c r="T7013" s="703" t="s">
        <v>137</v>
      </c>
      <c r="U7013" s="697">
        <f t="shared" si="459"/>
        <v>300</v>
      </c>
      <c r="V7013" s="276" t="s">
        <v>7</v>
      </c>
    </row>
    <row r="7014" spans="2:22" s="3" customFormat="1" ht="63" x14ac:dyDescent="0.25">
      <c r="B7014" s="328" t="str">
        <f>B7013</f>
        <v>2.1.1.3</v>
      </c>
      <c r="C7014" s="333" t="s">
        <v>4008</v>
      </c>
      <c r="D7014" s="694" t="s">
        <v>4009</v>
      </c>
      <c r="E7014" s="583" t="s">
        <v>26</v>
      </c>
      <c r="F7014" s="276" t="s">
        <v>7</v>
      </c>
      <c r="G7014" s="276" t="s">
        <v>7</v>
      </c>
      <c r="H7014" s="583" t="s">
        <v>7</v>
      </c>
      <c r="I7014" s="276" t="s">
        <v>7</v>
      </c>
      <c r="J7014" s="276" t="s">
        <v>7</v>
      </c>
      <c r="K7014" s="276" t="s">
        <v>7</v>
      </c>
      <c r="L7014" s="276" t="s">
        <v>7</v>
      </c>
      <c r="M7014" s="276" t="s">
        <v>7</v>
      </c>
      <c r="N7014" s="276" t="s">
        <v>7</v>
      </c>
      <c r="O7014" s="276" t="s">
        <v>7</v>
      </c>
      <c r="P7014" s="276" t="s">
        <v>7</v>
      </c>
      <c r="Q7014" s="276" t="s">
        <v>7</v>
      </c>
      <c r="R7014" s="276" t="s">
        <v>7</v>
      </c>
      <c r="S7014" s="344" t="s">
        <v>7</v>
      </c>
      <c r="T7014" s="276" t="s">
        <v>7</v>
      </c>
      <c r="U7014" s="545">
        <f>SUM(U7011:U7013)</f>
        <v>2083</v>
      </c>
      <c r="V7014" s="276" t="s">
        <v>7</v>
      </c>
    </row>
    <row r="7015" spans="2:22" s="3" customFormat="1" ht="47.25" x14ac:dyDescent="0.25">
      <c r="B7015" s="520" t="s">
        <v>1677</v>
      </c>
      <c r="C7015" s="333" t="s">
        <v>4013</v>
      </c>
      <c r="D7015" s="694" t="s">
        <v>4014</v>
      </c>
      <c r="E7015" s="56" t="s">
        <v>332</v>
      </c>
      <c r="F7015" s="276" t="s">
        <v>4015</v>
      </c>
      <c r="G7015" s="276" t="s">
        <v>7</v>
      </c>
      <c r="H7015" s="583" t="s">
        <v>154</v>
      </c>
      <c r="I7015" s="353" t="s">
        <v>301</v>
      </c>
      <c r="J7015" s="171" t="s">
        <v>830</v>
      </c>
      <c r="K7015" s="56" t="s">
        <v>4016</v>
      </c>
      <c r="L7015" s="180" t="s">
        <v>979</v>
      </c>
      <c r="M7015" s="497" t="s">
        <v>4011</v>
      </c>
      <c r="N7015" s="583" t="s">
        <v>1704</v>
      </c>
      <c r="O7015" s="180" t="s">
        <v>137</v>
      </c>
      <c r="P7015" s="698">
        <v>2</v>
      </c>
      <c r="Q7015" s="56" t="s">
        <v>261</v>
      </c>
      <c r="R7015" s="56" t="s">
        <v>208</v>
      </c>
      <c r="S7015" s="147">
        <v>9040</v>
      </c>
      <c r="T7015" s="277">
        <v>1.22</v>
      </c>
      <c r="U7015" s="545">
        <f>P7015*S7015*T7015*O7015</f>
        <v>22057.599999999999</v>
      </c>
      <c r="V7015" s="276" t="s">
        <v>7</v>
      </c>
    </row>
    <row r="7016" spans="2:22" s="3" customFormat="1" ht="31.5" x14ac:dyDescent="0.25">
      <c r="B7016" s="520" t="s">
        <v>1677</v>
      </c>
      <c r="C7016" s="333" t="s">
        <v>4013</v>
      </c>
      <c r="D7016" s="694" t="s">
        <v>4014</v>
      </c>
      <c r="E7016" s="56" t="s">
        <v>274</v>
      </c>
      <c r="F7016" s="276" t="s">
        <v>4015</v>
      </c>
      <c r="G7016" s="276" t="s">
        <v>7</v>
      </c>
      <c r="H7016" s="583" t="s">
        <v>154</v>
      </c>
      <c r="I7016" s="353" t="s">
        <v>301</v>
      </c>
      <c r="J7016" s="171" t="s">
        <v>816</v>
      </c>
      <c r="K7016" s="56" t="s">
        <v>4224</v>
      </c>
      <c r="L7016" s="180" t="s">
        <v>979</v>
      </c>
      <c r="M7016" s="497" t="s">
        <v>4011</v>
      </c>
      <c r="N7016" s="583" t="s">
        <v>1704</v>
      </c>
      <c r="O7016" s="180" t="s">
        <v>137</v>
      </c>
      <c r="P7016" s="698">
        <v>1</v>
      </c>
      <c r="Q7016" s="56" t="s">
        <v>185</v>
      </c>
      <c r="R7016" s="149" t="s">
        <v>233</v>
      </c>
      <c r="S7016" s="147">
        <v>23531</v>
      </c>
      <c r="T7016" s="277">
        <v>1.1100000000000001</v>
      </c>
      <c r="U7016" s="545">
        <f t="shared" ref="U7016:U7025" si="460">P7016*S7016*T7016*O7016</f>
        <v>26119.410000000003</v>
      </c>
      <c r="V7016" s="276" t="s">
        <v>7</v>
      </c>
    </row>
    <row r="7017" spans="2:22" s="3" customFormat="1" ht="31.5" x14ac:dyDescent="0.25">
      <c r="B7017" s="520" t="s">
        <v>1677</v>
      </c>
      <c r="C7017" s="333" t="s">
        <v>4013</v>
      </c>
      <c r="D7017" s="694" t="s">
        <v>4014</v>
      </c>
      <c r="E7017" s="56" t="s">
        <v>338</v>
      </c>
      <c r="F7017" s="276" t="s">
        <v>4015</v>
      </c>
      <c r="G7017" s="276" t="s">
        <v>7</v>
      </c>
      <c r="H7017" s="583" t="s">
        <v>154</v>
      </c>
      <c r="I7017" s="353" t="s">
        <v>301</v>
      </c>
      <c r="J7017" s="581" t="s">
        <v>813</v>
      </c>
      <c r="K7017" s="56" t="s">
        <v>3630</v>
      </c>
      <c r="L7017" s="180" t="s">
        <v>979</v>
      </c>
      <c r="M7017" s="497" t="s">
        <v>4011</v>
      </c>
      <c r="N7017" s="583" t="s">
        <v>1704</v>
      </c>
      <c r="O7017" s="180" t="s">
        <v>137</v>
      </c>
      <c r="P7017" s="698">
        <v>3</v>
      </c>
      <c r="Q7017" s="56" t="s">
        <v>185</v>
      </c>
      <c r="R7017" s="56" t="s">
        <v>236</v>
      </c>
      <c r="S7017" s="147">
        <v>180</v>
      </c>
      <c r="T7017" s="277">
        <v>1.1100000000000001</v>
      </c>
      <c r="U7017" s="545">
        <f t="shared" si="460"/>
        <v>599.40000000000009</v>
      </c>
      <c r="V7017" s="276" t="s">
        <v>7</v>
      </c>
    </row>
    <row r="7018" spans="2:22" s="3" customFormat="1" ht="31.5" x14ac:dyDescent="0.25">
      <c r="B7018" s="520" t="s">
        <v>1677</v>
      </c>
      <c r="C7018" s="333" t="s">
        <v>4013</v>
      </c>
      <c r="D7018" s="694" t="s">
        <v>4014</v>
      </c>
      <c r="E7018" s="56" t="s">
        <v>338</v>
      </c>
      <c r="F7018" s="276" t="s">
        <v>4015</v>
      </c>
      <c r="G7018" s="276" t="s">
        <v>7</v>
      </c>
      <c r="H7018" s="583" t="s">
        <v>154</v>
      </c>
      <c r="I7018" s="353" t="s">
        <v>301</v>
      </c>
      <c r="J7018" s="581" t="s">
        <v>830</v>
      </c>
      <c r="K7018" s="56" t="s">
        <v>2990</v>
      </c>
      <c r="L7018" s="180" t="s">
        <v>979</v>
      </c>
      <c r="M7018" s="497" t="s">
        <v>4011</v>
      </c>
      <c r="N7018" s="583" t="s">
        <v>1704</v>
      </c>
      <c r="O7018" s="180" t="s">
        <v>137</v>
      </c>
      <c r="P7018" s="698">
        <v>14</v>
      </c>
      <c r="Q7018" s="56" t="s">
        <v>185</v>
      </c>
      <c r="R7018" s="56" t="s">
        <v>238</v>
      </c>
      <c r="S7018" s="147">
        <v>629</v>
      </c>
      <c r="T7018" s="277">
        <v>1.1100000000000001</v>
      </c>
      <c r="U7018" s="545">
        <f t="shared" si="460"/>
        <v>9774.6600000000017</v>
      </c>
      <c r="V7018" s="276" t="s">
        <v>7</v>
      </c>
    </row>
    <row r="7019" spans="2:22" s="3" customFormat="1" ht="47.25" x14ac:dyDescent="0.25">
      <c r="B7019" s="520" t="s">
        <v>1677</v>
      </c>
      <c r="C7019" s="333" t="s">
        <v>4013</v>
      </c>
      <c r="D7019" s="694" t="s">
        <v>4014</v>
      </c>
      <c r="E7019" s="56" t="s">
        <v>956</v>
      </c>
      <c r="F7019" s="276" t="s">
        <v>4015</v>
      </c>
      <c r="G7019" s="276" t="s">
        <v>7</v>
      </c>
      <c r="H7019" s="583" t="s">
        <v>154</v>
      </c>
      <c r="I7019" s="353" t="s">
        <v>301</v>
      </c>
      <c r="J7019" s="581" t="s">
        <v>816</v>
      </c>
      <c r="K7019" s="56" t="s">
        <v>470</v>
      </c>
      <c r="L7019" s="180" t="s">
        <v>979</v>
      </c>
      <c r="M7019" s="497" t="s">
        <v>4011</v>
      </c>
      <c r="N7019" s="583" t="s">
        <v>1704</v>
      </c>
      <c r="O7019" s="180" t="s">
        <v>137</v>
      </c>
      <c r="P7019" s="698">
        <v>2</v>
      </c>
      <c r="Q7019" s="56" t="s">
        <v>185</v>
      </c>
      <c r="R7019" s="56" t="s">
        <v>240</v>
      </c>
      <c r="S7019" s="147">
        <v>3354</v>
      </c>
      <c r="T7019" s="277">
        <v>1.2</v>
      </c>
      <c r="U7019" s="545">
        <f t="shared" si="460"/>
        <v>8049.5999999999995</v>
      </c>
      <c r="V7019" s="276" t="s">
        <v>7</v>
      </c>
    </row>
    <row r="7020" spans="2:22" s="3" customFormat="1" ht="47.25" x14ac:dyDescent="0.25">
      <c r="B7020" s="520" t="s">
        <v>1677</v>
      </c>
      <c r="C7020" s="333" t="s">
        <v>4013</v>
      </c>
      <c r="D7020" s="694" t="s">
        <v>4014</v>
      </c>
      <c r="E7020" s="56" t="s">
        <v>956</v>
      </c>
      <c r="F7020" s="276" t="s">
        <v>4015</v>
      </c>
      <c r="G7020" s="276" t="s">
        <v>7</v>
      </c>
      <c r="H7020" s="583" t="s">
        <v>154</v>
      </c>
      <c r="I7020" s="353" t="s">
        <v>301</v>
      </c>
      <c r="J7020" s="581" t="s">
        <v>816</v>
      </c>
      <c r="K7020" s="56" t="s">
        <v>183</v>
      </c>
      <c r="L7020" s="180" t="s">
        <v>979</v>
      </c>
      <c r="M7020" s="497" t="s">
        <v>4011</v>
      </c>
      <c r="N7020" s="583" t="s">
        <v>1704</v>
      </c>
      <c r="O7020" s="180" t="s">
        <v>137</v>
      </c>
      <c r="P7020" s="698">
        <v>2</v>
      </c>
      <c r="Q7020" s="56" t="s">
        <v>185</v>
      </c>
      <c r="R7020" s="56" t="s">
        <v>186</v>
      </c>
      <c r="S7020" s="147">
        <v>1442</v>
      </c>
      <c r="T7020" s="277">
        <v>1.2</v>
      </c>
      <c r="U7020" s="545">
        <f t="shared" si="460"/>
        <v>3460.7999999999997</v>
      </c>
      <c r="V7020" s="276" t="s">
        <v>7</v>
      </c>
    </row>
    <row r="7021" spans="2:22" s="3" customFormat="1" ht="47.25" x14ac:dyDescent="0.25">
      <c r="B7021" s="520" t="s">
        <v>1677</v>
      </c>
      <c r="C7021" s="333" t="s">
        <v>4013</v>
      </c>
      <c r="D7021" s="694" t="s">
        <v>4014</v>
      </c>
      <c r="E7021" s="56" t="s">
        <v>948</v>
      </c>
      <c r="F7021" s="276" t="s">
        <v>4015</v>
      </c>
      <c r="G7021" s="276" t="s">
        <v>7</v>
      </c>
      <c r="H7021" s="583" t="s">
        <v>154</v>
      </c>
      <c r="I7021" s="353" t="s">
        <v>301</v>
      </c>
      <c r="J7021" s="581" t="s">
        <v>7</v>
      </c>
      <c r="K7021" s="56" t="s">
        <v>3193</v>
      </c>
      <c r="L7021" s="180" t="s">
        <v>979</v>
      </c>
      <c r="M7021" s="497" t="s">
        <v>4011</v>
      </c>
      <c r="N7021" s="583" t="s">
        <v>1704</v>
      </c>
      <c r="O7021" s="180" t="s">
        <v>137</v>
      </c>
      <c r="P7021" s="698">
        <v>1</v>
      </c>
      <c r="Q7021" s="56" t="s">
        <v>156</v>
      </c>
      <c r="R7021" s="56" t="s">
        <v>599</v>
      </c>
      <c r="S7021" s="147">
        <v>2124</v>
      </c>
      <c r="T7021" s="277">
        <v>1.1100000000000001</v>
      </c>
      <c r="U7021" s="545">
        <f t="shared" si="460"/>
        <v>2357.6400000000003</v>
      </c>
      <c r="V7021" s="276" t="s">
        <v>7</v>
      </c>
    </row>
    <row r="7022" spans="2:22" s="3" customFormat="1" ht="31.5" x14ac:dyDescent="0.25">
      <c r="B7022" s="520" t="s">
        <v>1677</v>
      </c>
      <c r="C7022" s="333" t="s">
        <v>4013</v>
      </c>
      <c r="D7022" s="694" t="s">
        <v>4014</v>
      </c>
      <c r="E7022" s="56" t="s">
        <v>948</v>
      </c>
      <c r="F7022" s="276" t="s">
        <v>4015</v>
      </c>
      <c r="G7022" s="276" t="s">
        <v>7</v>
      </c>
      <c r="H7022" s="583" t="s">
        <v>154</v>
      </c>
      <c r="I7022" s="353" t="s">
        <v>301</v>
      </c>
      <c r="J7022" s="581" t="s">
        <v>7</v>
      </c>
      <c r="K7022" s="56" t="s">
        <v>950</v>
      </c>
      <c r="L7022" s="180" t="s">
        <v>979</v>
      </c>
      <c r="M7022" s="497" t="s">
        <v>4011</v>
      </c>
      <c r="N7022" s="583" t="s">
        <v>1704</v>
      </c>
      <c r="O7022" s="180" t="s">
        <v>137</v>
      </c>
      <c r="P7022" s="698">
        <v>1</v>
      </c>
      <c r="Q7022" s="56" t="s">
        <v>156</v>
      </c>
      <c r="R7022" s="56" t="s">
        <v>639</v>
      </c>
      <c r="S7022" s="147">
        <v>2687</v>
      </c>
      <c r="T7022" s="277">
        <v>1.1100000000000001</v>
      </c>
      <c r="U7022" s="545">
        <f t="shared" si="460"/>
        <v>2982.57</v>
      </c>
      <c r="V7022" s="276" t="s">
        <v>7</v>
      </c>
    </row>
    <row r="7023" spans="2:22" s="3" customFormat="1" ht="31.5" x14ac:dyDescent="0.25">
      <c r="B7023" s="520" t="s">
        <v>1677</v>
      </c>
      <c r="C7023" s="333" t="s">
        <v>4013</v>
      </c>
      <c r="D7023" s="694" t="s">
        <v>4014</v>
      </c>
      <c r="E7023" s="56" t="s">
        <v>948</v>
      </c>
      <c r="F7023" s="276" t="s">
        <v>4015</v>
      </c>
      <c r="G7023" s="276" t="s">
        <v>7</v>
      </c>
      <c r="H7023" s="583" t="s">
        <v>154</v>
      </c>
      <c r="I7023" s="353" t="s">
        <v>301</v>
      </c>
      <c r="J7023" s="581" t="s">
        <v>7</v>
      </c>
      <c r="K7023" s="56" t="s">
        <v>949</v>
      </c>
      <c r="L7023" s="180" t="s">
        <v>979</v>
      </c>
      <c r="M7023" s="497" t="s">
        <v>4011</v>
      </c>
      <c r="N7023" s="583" t="s">
        <v>1704</v>
      </c>
      <c r="O7023" s="180" t="s">
        <v>137</v>
      </c>
      <c r="P7023" s="698">
        <v>1</v>
      </c>
      <c r="Q7023" s="56" t="s">
        <v>156</v>
      </c>
      <c r="R7023" s="56" t="s">
        <v>600</v>
      </c>
      <c r="S7023" s="147">
        <v>744</v>
      </c>
      <c r="T7023" s="277">
        <v>1.1100000000000001</v>
      </c>
      <c r="U7023" s="545">
        <f t="shared" si="460"/>
        <v>825.84</v>
      </c>
      <c r="V7023" s="276" t="s">
        <v>7</v>
      </c>
    </row>
    <row r="7024" spans="2:22" s="3" customFormat="1" ht="31.5" x14ac:dyDescent="0.25">
      <c r="B7024" s="520" t="s">
        <v>1677</v>
      </c>
      <c r="C7024" s="333" t="s">
        <v>4013</v>
      </c>
      <c r="D7024" s="694" t="s">
        <v>4014</v>
      </c>
      <c r="E7024" s="56" t="s">
        <v>630</v>
      </c>
      <c r="F7024" s="276" t="s">
        <v>4015</v>
      </c>
      <c r="G7024" s="276" t="s">
        <v>7</v>
      </c>
      <c r="H7024" s="583" t="s">
        <v>154</v>
      </c>
      <c r="I7024" s="353" t="s">
        <v>301</v>
      </c>
      <c r="J7024" s="581" t="s">
        <v>7</v>
      </c>
      <c r="K7024" s="136" t="s">
        <v>674</v>
      </c>
      <c r="L7024" s="180" t="s">
        <v>979</v>
      </c>
      <c r="M7024" s="497" t="s">
        <v>4011</v>
      </c>
      <c r="N7024" s="583" t="s">
        <v>1704</v>
      </c>
      <c r="O7024" s="180" t="s">
        <v>137</v>
      </c>
      <c r="P7024" s="698">
        <v>1</v>
      </c>
      <c r="Q7024" s="56" t="s">
        <v>156</v>
      </c>
      <c r="R7024" s="56" t="s">
        <v>634</v>
      </c>
      <c r="S7024" s="147">
        <v>542</v>
      </c>
      <c r="T7024" s="277">
        <v>1.1100000000000001</v>
      </c>
      <c r="U7024" s="545">
        <f t="shared" si="460"/>
        <v>601.62</v>
      </c>
      <c r="V7024" s="276" t="s">
        <v>7</v>
      </c>
    </row>
    <row r="7025" spans="2:22" s="3" customFormat="1" ht="63" x14ac:dyDescent="0.25">
      <c r="B7025" s="520" t="s">
        <v>1677</v>
      </c>
      <c r="C7025" s="333" t="s">
        <v>4013</v>
      </c>
      <c r="D7025" s="694" t="s">
        <v>4014</v>
      </c>
      <c r="E7025" s="56" t="s">
        <v>1833</v>
      </c>
      <c r="F7025" s="276" t="s">
        <v>4015</v>
      </c>
      <c r="G7025" s="276" t="s">
        <v>7</v>
      </c>
      <c r="H7025" s="583" t="s">
        <v>154</v>
      </c>
      <c r="I7025" s="353" t="s">
        <v>301</v>
      </c>
      <c r="J7025" s="581" t="s">
        <v>7</v>
      </c>
      <c r="K7025" s="56" t="s">
        <v>4262</v>
      </c>
      <c r="L7025" s="180" t="s">
        <v>979</v>
      </c>
      <c r="M7025" s="497" t="s">
        <v>4011</v>
      </c>
      <c r="N7025" s="583" t="s">
        <v>1704</v>
      </c>
      <c r="O7025" s="180" t="s">
        <v>137</v>
      </c>
      <c r="P7025" s="73">
        <v>1</v>
      </c>
      <c r="Q7025" s="56" t="s">
        <v>156</v>
      </c>
      <c r="R7025" s="56" t="s">
        <v>532</v>
      </c>
      <c r="S7025" s="57">
        <v>7500</v>
      </c>
      <c r="T7025" s="703" t="s">
        <v>137</v>
      </c>
      <c r="U7025" s="545">
        <f t="shared" si="460"/>
        <v>7500</v>
      </c>
      <c r="V7025" s="276" t="s">
        <v>7</v>
      </c>
    </row>
    <row r="7026" spans="2:22" s="3" customFormat="1" ht="63" x14ac:dyDescent="0.25">
      <c r="B7026" s="328" t="str">
        <f>B7025</f>
        <v>2.1.1.3</v>
      </c>
      <c r="C7026" s="333" t="s">
        <v>4013</v>
      </c>
      <c r="D7026" s="694" t="s">
        <v>4014</v>
      </c>
      <c r="E7026" s="583" t="s">
        <v>26</v>
      </c>
      <c r="F7026" s="276" t="s">
        <v>7</v>
      </c>
      <c r="G7026" s="276" t="s">
        <v>7</v>
      </c>
      <c r="H7026" s="583" t="s">
        <v>7</v>
      </c>
      <c r="I7026" s="276" t="s">
        <v>7</v>
      </c>
      <c r="J7026" s="276" t="s">
        <v>7</v>
      </c>
      <c r="K7026" s="276" t="s">
        <v>7</v>
      </c>
      <c r="L7026" s="276" t="s">
        <v>7</v>
      </c>
      <c r="M7026" s="276" t="s">
        <v>7</v>
      </c>
      <c r="N7026" s="276" t="s">
        <v>7</v>
      </c>
      <c r="O7026" s="276" t="s">
        <v>7</v>
      </c>
      <c r="P7026" s="276" t="s">
        <v>7</v>
      </c>
      <c r="Q7026" s="276" t="s">
        <v>7</v>
      </c>
      <c r="R7026" s="276" t="s">
        <v>7</v>
      </c>
      <c r="S7026" s="344" t="s">
        <v>7</v>
      </c>
      <c r="T7026" s="276" t="s">
        <v>7</v>
      </c>
      <c r="U7026" s="545">
        <f>SUM(U7015:U7025)</f>
        <v>84329.140000000014</v>
      </c>
      <c r="V7026" s="276" t="s">
        <v>7</v>
      </c>
    </row>
    <row r="7027" spans="2:22" s="98" customFormat="1" ht="78.75" x14ac:dyDescent="0.25">
      <c r="B7027" s="581" t="s">
        <v>178</v>
      </c>
      <c r="C7027" s="558" t="s">
        <v>4017</v>
      </c>
      <c r="D7027" s="601" t="s">
        <v>4018</v>
      </c>
      <c r="E7027" s="56" t="s">
        <v>4019</v>
      </c>
      <c r="F7027" s="581" t="s">
        <v>4020</v>
      </c>
      <c r="G7027" s="581" t="s">
        <v>7</v>
      </c>
      <c r="H7027" s="583" t="s">
        <v>1094</v>
      </c>
      <c r="I7027" s="581" t="s">
        <v>329</v>
      </c>
      <c r="J7027" s="56">
        <v>10</v>
      </c>
      <c r="K7027" s="56" t="s">
        <v>4206</v>
      </c>
      <c r="L7027" s="581" t="s">
        <v>2968</v>
      </c>
      <c r="M7027" s="581" t="s">
        <v>4021</v>
      </c>
      <c r="N7027" s="589" t="s">
        <v>136</v>
      </c>
      <c r="O7027" s="581" t="s">
        <v>137</v>
      </c>
      <c r="P7027" s="57">
        <v>4</v>
      </c>
      <c r="Q7027" s="56" t="s">
        <v>185</v>
      </c>
      <c r="R7027" s="56" t="s">
        <v>210</v>
      </c>
      <c r="S7027" s="65">
        <v>1188</v>
      </c>
      <c r="T7027" s="277">
        <v>1.08</v>
      </c>
      <c r="U7027" s="508">
        <f t="shared" ref="U7027:U7028" si="461">O7027*P7027*S7027*T7027</f>
        <v>5132.1600000000008</v>
      </c>
      <c r="V7027" s="581" t="s">
        <v>7</v>
      </c>
    </row>
    <row r="7028" spans="2:22" s="98" customFormat="1" ht="78.75" x14ac:dyDescent="0.25">
      <c r="B7028" s="581" t="s">
        <v>178</v>
      </c>
      <c r="C7028" s="558" t="s">
        <v>4017</v>
      </c>
      <c r="D7028" s="601" t="s">
        <v>4018</v>
      </c>
      <c r="E7028" s="56" t="s">
        <v>189</v>
      </c>
      <c r="F7028" s="581" t="s">
        <v>4020</v>
      </c>
      <c r="G7028" s="581" t="s">
        <v>7</v>
      </c>
      <c r="H7028" s="583" t="s">
        <v>1094</v>
      </c>
      <c r="I7028" s="581" t="s">
        <v>329</v>
      </c>
      <c r="J7028" s="56" t="s">
        <v>7</v>
      </c>
      <c r="K7028" s="377" t="s">
        <v>3355</v>
      </c>
      <c r="L7028" s="581" t="s">
        <v>2968</v>
      </c>
      <c r="M7028" s="581" t="s">
        <v>4021</v>
      </c>
      <c r="N7028" s="589" t="s">
        <v>136</v>
      </c>
      <c r="O7028" s="581" t="s">
        <v>137</v>
      </c>
      <c r="P7028" s="57">
        <v>1</v>
      </c>
      <c r="Q7028" s="56" t="s">
        <v>185</v>
      </c>
      <c r="R7028" s="56" t="s">
        <v>191</v>
      </c>
      <c r="S7028" s="65">
        <v>300</v>
      </c>
      <c r="T7028" s="277">
        <v>1</v>
      </c>
      <c r="U7028" s="508">
        <f t="shared" si="461"/>
        <v>300</v>
      </c>
      <c r="V7028" s="581" t="s">
        <v>7</v>
      </c>
    </row>
    <row r="7029" spans="2:22" s="3" customFormat="1" ht="73.5" customHeight="1" x14ac:dyDescent="0.25">
      <c r="B7029" s="332" t="s">
        <v>178</v>
      </c>
      <c r="C7029" s="556" t="s">
        <v>4017</v>
      </c>
      <c r="D7029" s="704" t="s">
        <v>4018</v>
      </c>
      <c r="E7029" s="589" t="s">
        <v>26</v>
      </c>
      <c r="F7029" s="590" t="s">
        <v>7</v>
      </c>
      <c r="G7029" s="590" t="s">
        <v>7</v>
      </c>
      <c r="H7029" s="583" t="s">
        <v>7</v>
      </c>
      <c r="I7029" s="590" t="s">
        <v>7</v>
      </c>
      <c r="J7029" s="590" t="s">
        <v>7</v>
      </c>
      <c r="K7029" s="590" t="s">
        <v>7</v>
      </c>
      <c r="L7029" s="590" t="s">
        <v>7</v>
      </c>
      <c r="M7029" s="590" t="s">
        <v>7</v>
      </c>
      <c r="N7029" s="590" t="s">
        <v>7</v>
      </c>
      <c r="O7029" s="590" t="s">
        <v>7</v>
      </c>
      <c r="P7029" s="590" t="s">
        <v>7</v>
      </c>
      <c r="Q7029" s="590" t="s">
        <v>7</v>
      </c>
      <c r="R7029" s="590" t="s">
        <v>7</v>
      </c>
      <c r="S7029" s="590" t="s">
        <v>7</v>
      </c>
      <c r="T7029" s="590" t="s">
        <v>7</v>
      </c>
      <c r="U7029" s="705">
        <f>SUM(U7027:U7028)</f>
        <v>5432.1600000000008</v>
      </c>
      <c r="V7029" s="590" t="s">
        <v>7</v>
      </c>
    </row>
    <row r="7030" spans="2:22" s="36" customFormat="1" ht="283.5" customHeight="1" x14ac:dyDescent="0.25">
      <c r="B7030" s="328" t="s">
        <v>463</v>
      </c>
      <c r="C7030" s="333" t="s">
        <v>4023</v>
      </c>
      <c r="D7030" s="329" t="s">
        <v>4024</v>
      </c>
      <c r="E7030" s="180" t="s">
        <v>260</v>
      </c>
      <c r="F7030" s="180" t="s">
        <v>4025</v>
      </c>
      <c r="G7030" s="180" t="s">
        <v>7</v>
      </c>
      <c r="H7030" s="583" t="s">
        <v>154</v>
      </c>
      <c r="I7030" s="180" t="s">
        <v>7</v>
      </c>
      <c r="J7030" s="79">
        <v>110</v>
      </c>
      <c r="K7030" s="79" t="s">
        <v>330</v>
      </c>
      <c r="L7030" s="180" t="s">
        <v>523</v>
      </c>
      <c r="M7030" s="180" t="s">
        <v>2784</v>
      </c>
      <c r="N7030" s="583" t="s">
        <v>136</v>
      </c>
      <c r="O7030" s="180" t="s">
        <v>137</v>
      </c>
      <c r="P7030" s="180">
        <v>2</v>
      </c>
      <c r="Q7030" s="583" t="s">
        <v>261</v>
      </c>
      <c r="R7030" s="583" t="s">
        <v>866</v>
      </c>
      <c r="S7030" s="424">
        <v>23135</v>
      </c>
      <c r="T7030" s="583">
        <v>1.1599999999999999</v>
      </c>
      <c r="U7030" s="509">
        <f t="shared" ref="U7030:U7048" si="462">O7030*P7030*S7030*T7030</f>
        <v>53673.2</v>
      </c>
      <c r="V7030" s="180" t="s">
        <v>7</v>
      </c>
    </row>
    <row r="7031" spans="2:22" s="36" customFormat="1" ht="204.75" x14ac:dyDescent="0.25">
      <c r="B7031" s="328" t="s">
        <v>463</v>
      </c>
      <c r="C7031" s="333" t="s">
        <v>4023</v>
      </c>
      <c r="D7031" s="329" t="s">
        <v>4024</v>
      </c>
      <c r="E7031" s="180" t="s">
        <v>332</v>
      </c>
      <c r="F7031" s="180" t="s">
        <v>4025</v>
      </c>
      <c r="G7031" s="180" t="s">
        <v>7</v>
      </c>
      <c r="H7031" s="583" t="s">
        <v>154</v>
      </c>
      <c r="I7031" s="180" t="s">
        <v>7</v>
      </c>
      <c r="J7031" s="79">
        <v>35</v>
      </c>
      <c r="K7031" s="79" t="s">
        <v>867</v>
      </c>
      <c r="L7031" s="180" t="s">
        <v>523</v>
      </c>
      <c r="M7031" s="180" t="s">
        <v>2784</v>
      </c>
      <c r="N7031" s="583" t="s">
        <v>136</v>
      </c>
      <c r="O7031" s="180" t="s">
        <v>137</v>
      </c>
      <c r="P7031" s="180">
        <v>7</v>
      </c>
      <c r="Q7031" s="583" t="s">
        <v>261</v>
      </c>
      <c r="R7031" s="583" t="s">
        <v>868</v>
      </c>
      <c r="S7031" s="424">
        <v>10792</v>
      </c>
      <c r="T7031" s="583">
        <v>1.1599999999999999</v>
      </c>
      <c r="U7031" s="452">
        <f t="shared" si="462"/>
        <v>87631.039999999994</v>
      </c>
      <c r="V7031" s="276" t="s">
        <v>7</v>
      </c>
    </row>
    <row r="7032" spans="2:22" s="36" customFormat="1" ht="204.75" x14ac:dyDescent="0.25">
      <c r="B7032" s="328" t="s">
        <v>463</v>
      </c>
      <c r="C7032" s="333" t="s">
        <v>4023</v>
      </c>
      <c r="D7032" s="329" t="s">
        <v>4024</v>
      </c>
      <c r="E7032" s="180" t="s">
        <v>808</v>
      </c>
      <c r="F7032" s="180" t="s">
        <v>4025</v>
      </c>
      <c r="G7032" s="180" t="s">
        <v>7</v>
      </c>
      <c r="H7032" s="583" t="s">
        <v>154</v>
      </c>
      <c r="I7032" s="180" t="s">
        <v>7</v>
      </c>
      <c r="J7032" s="79">
        <v>6</v>
      </c>
      <c r="K7032" s="79" t="s">
        <v>869</v>
      </c>
      <c r="L7032" s="180" t="s">
        <v>523</v>
      </c>
      <c r="M7032" s="180" t="s">
        <v>2784</v>
      </c>
      <c r="N7032" s="583" t="s">
        <v>136</v>
      </c>
      <c r="O7032" s="180" t="s">
        <v>137</v>
      </c>
      <c r="P7032" s="180">
        <v>2</v>
      </c>
      <c r="Q7032" s="583" t="s">
        <v>261</v>
      </c>
      <c r="R7032" s="583" t="s">
        <v>4159</v>
      </c>
      <c r="S7032" s="424">
        <v>239</v>
      </c>
      <c r="T7032" s="583">
        <v>1.1100000000000001</v>
      </c>
      <c r="U7032" s="452">
        <f t="shared" si="462"/>
        <v>530.58000000000004</v>
      </c>
      <c r="V7032" s="276" t="s">
        <v>7</v>
      </c>
    </row>
    <row r="7033" spans="2:22" s="36" customFormat="1" ht="204.75" x14ac:dyDescent="0.25">
      <c r="B7033" s="328" t="s">
        <v>463</v>
      </c>
      <c r="C7033" s="333" t="s">
        <v>4023</v>
      </c>
      <c r="D7033" s="329" t="s">
        <v>4024</v>
      </c>
      <c r="E7033" s="180" t="s">
        <v>4026</v>
      </c>
      <c r="F7033" s="180" t="s">
        <v>4025</v>
      </c>
      <c r="G7033" s="180" t="s">
        <v>7</v>
      </c>
      <c r="H7033" s="583" t="s">
        <v>154</v>
      </c>
      <c r="I7033" s="180" t="s">
        <v>7</v>
      </c>
      <c r="J7033" s="79">
        <v>6</v>
      </c>
      <c r="K7033" s="79" t="s">
        <v>794</v>
      </c>
      <c r="L7033" s="180" t="s">
        <v>523</v>
      </c>
      <c r="M7033" s="180" t="s">
        <v>2784</v>
      </c>
      <c r="N7033" s="583" t="s">
        <v>136</v>
      </c>
      <c r="O7033" s="180" t="s">
        <v>137</v>
      </c>
      <c r="P7033" s="180">
        <v>2</v>
      </c>
      <c r="Q7033" s="583" t="s">
        <v>214</v>
      </c>
      <c r="R7033" s="583" t="s">
        <v>870</v>
      </c>
      <c r="S7033" s="424">
        <v>56</v>
      </c>
      <c r="T7033" s="583">
        <v>1.1499999999999999</v>
      </c>
      <c r="U7033" s="452">
        <f t="shared" si="462"/>
        <v>128.79999999999998</v>
      </c>
      <c r="V7033" s="276" t="s">
        <v>7</v>
      </c>
    </row>
    <row r="7034" spans="2:22" s="36" customFormat="1" ht="204.75" x14ac:dyDescent="0.25">
      <c r="B7034" s="328" t="s">
        <v>463</v>
      </c>
      <c r="C7034" s="333" t="s">
        <v>4023</v>
      </c>
      <c r="D7034" s="329" t="s">
        <v>4024</v>
      </c>
      <c r="E7034" s="180" t="s">
        <v>4026</v>
      </c>
      <c r="F7034" s="180" t="s">
        <v>4025</v>
      </c>
      <c r="G7034" s="180" t="s">
        <v>7</v>
      </c>
      <c r="H7034" s="583" t="s">
        <v>154</v>
      </c>
      <c r="I7034" s="180" t="s">
        <v>7</v>
      </c>
      <c r="J7034" s="79">
        <v>6</v>
      </c>
      <c r="K7034" s="79" t="s">
        <v>796</v>
      </c>
      <c r="L7034" s="180" t="s">
        <v>523</v>
      </c>
      <c r="M7034" s="180" t="s">
        <v>2784</v>
      </c>
      <c r="N7034" s="583" t="s">
        <v>136</v>
      </c>
      <c r="O7034" s="180" t="s">
        <v>137</v>
      </c>
      <c r="P7034" s="180">
        <v>2</v>
      </c>
      <c r="Q7034" s="583" t="s">
        <v>214</v>
      </c>
      <c r="R7034" s="583" t="s">
        <v>871</v>
      </c>
      <c r="S7034" s="424">
        <v>64</v>
      </c>
      <c r="T7034" s="583">
        <v>1.1499999999999999</v>
      </c>
      <c r="U7034" s="452">
        <f t="shared" si="462"/>
        <v>147.19999999999999</v>
      </c>
      <c r="V7034" s="276" t="s">
        <v>7</v>
      </c>
    </row>
    <row r="7035" spans="2:22" s="36" customFormat="1" ht="204.75" x14ac:dyDescent="0.25">
      <c r="B7035" s="328" t="s">
        <v>463</v>
      </c>
      <c r="C7035" s="333" t="s">
        <v>4023</v>
      </c>
      <c r="D7035" s="329" t="s">
        <v>4024</v>
      </c>
      <c r="E7035" s="180" t="s">
        <v>4026</v>
      </c>
      <c r="F7035" s="180" t="s">
        <v>4025</v>
      </c>
      <c r="G7035" s="180" t="s">
        <v>7</v>
      </c>
      <c r="H7035" s="583" t="s">
        <v>154</v>
      </c>
      <c r="I7035" s="180" t="s">
        <v>7</v>
      </c>
      <c r="J7035" s="79">
        <v>6</v>
      </c>
      <c r="K7035" s="79" t="s">
        <v>795</v>
      </c>
      <c r="L7035" s="180" t="s">
        <v>523</v>
      </c>
      <c r="M7035" s="180" t="s">
        <v>2784</v>
      </c>
      <c r="N7035" s="583" t="s">
        <v>136</v>
      </c>
      <c r="O7035" s="180" t="s">
        <v>137</v>
      </c>
      <c r="P7035" s="180">
        <v>2</v>
      </c>
      <c r="Q7035" s="583" t="s">
        <v>214</v>
      </c>
      <c r="R7035" s="583" t="s">
        <v>872</v>
      </c>
      <c r="S7035" s="424">
        <v>22</v>
      </c>
      <c r="T7035" s="583">
        <v>1.1499999999999999</v>
      </c>
      <c r="U7035" s="452">
        <f t="shared" si="462"/>
        <v>50.599999999999994</v>
      </c>
      <c r="V7035" s="276" t="s">
        <v>7</v>
      </c>
    </row>
    <row r="7036" spans="2:22" s="36" customFormat="1" ht="204.75" x14ac:dyDescent="0.25">
      <c r="B7036" s="328" t="s">
        <v>463</v>
      </c>
      <c r="C7036" s="333" t="s">
        <v>4023</v>
      </c>
      <c r="D7036" s="329" t="s">
        <v>4024</v>
      </c>
      <c r="E7036" s="180" t="s">
        <v>4026</v>
      </c>
      <c r="F7036" s="180" t="s">
        <v>4025</v>
      </c>
      <c r="G7036" s="180" t="s">
        <v>7</v>
      </c>
      <c r="H7036" s="583" t="s">
        <v>154</v>
      </c>
      <c r="I7036" s="180" t="s">
        <v>7</v>
      </c>
      <c r="J7036" s="79">
        <v>6</v>
      </c>
      <c r="K7036" s="79" t="s">
        <v>873</v>
      </c>
      <c r="L7036" s="180" t="s">
        <v>523</v>
      </c>
      <c r="M7036" s="180" t="s">
        <v>2784</v>
      </c>
      <c r="N7036" s="583" t="s">
        <v>136</v>
      </c>
      <c r="O7036" s="180" t="s">
        <v>137</v>
      </c>
      <c r="P7036" s="180">
        <v>2</v>
      </c>
      <c r="Q7036" s="583" t="s">
        <v>214</v>
      </c>
      <c r="R7036" s="583" t="s">
        <v>874</v>
      </c>
      <c r="S7036" s="424">
        <v>1273</v>
      </c>
      <c r="T7036" s="583">
        <v>1.1499999999999999</v>
      </c>
      <c r="U7036" s="452">
        <f t="shared" si="462"/>
        <v>2927.8999999999996</v>
      </c>
      <c r="V7036" s="276" t="s">
        <v>7</v>
      </c>
    </row>
    <row r="7037" spans="2:22" s="36" customFormat="1" ht="123.75" customHeight="1" x14ac:dyDescent="0.25">
      <c r="B7037" s="328" t="s">
        <v>463</v>
      </c>
      <c r="C7037" s="333" t="s">
        <v>4023</v>
      </c>
      <c r="D7037" s="329" t="s">
        <v>4024</v>
      </c>
      <c r="E7037" s="180" t="s">
        <v>810</v>
      </c>
      <c r="F7037" s="180" t="s">
        <v>4025</v>
      </c>
      <c r="G7037" s="180" t="s">
        <v>7</v>
      </c>
      <c r="H7037" s="583" t="s">
        <v>154</v>
      </c>
      <c r="I7037" s="180" t="s">
        <v>7</v>
      </c>
      <c r="J7037" s="276">
        <v>110</v>
      </c>
      <c r="K7037" s="79" t="s">
        <v>875</v>
      </c>
      <c r="L7037" s="180" t="s">
        <v>523</v>
      </c>
      <c r="M7037" s="180" t="s">
        <v>2784</v>
      </c>
      <c r="N7037" s="583" t="s">
        <v>136</v>
      </c>
      <c r="O7037" s="180" t="s">
        <v>137</v>
      </c>
      <c r="P7037" s="180">
        <v>1</v>
      </c>
      <c r="Q7037" s="583" t="s">
        <v>214</v>
      </c>
      <c r="R7037" s="583" t="s">
        <v>215</v>
      </c>
      <c r="S7037" s="424">
        <v>57363</v>
      </c>
      <c r="T7037" s="583">
        <v>1.31</v>
      </c>
      <c r="U7037" s="452">
        <f t="shared" si="462"/>
        <v>75145.53</v>
      </c>
      <c r="V7037" s="276" t="s">
        <v>7</v>
      </c>
    </row>
    <row r="7038" spans="2:22" s="36" customFormat="1" ht="204.75" x14ac:dyDescent="0.25">
      <c r="B7038" s="328" t="s">
        <v>463</v>
      </c>
      <c r="C7038" s="333" t="s">
        <v>4023</v>
      </c>
      <c r="D7038" s="329" t="s">
        <v>4024</v>
      </c>
      <c r="E7038" s="180" t="s">
        <v>876</v>
      </c>
      <c r="F7038" s="180" t="s">
        <v>4025</v>
      </c>
      <c r="G7038" s="180" t="s">
        <v>7</v>
      </c>
      <c r="H7038" s="583" t="s">
        <v>154</v>
      </c>
      <c r="I7038" s="180" t="s">
        <v>7</v>
      </c>
      <c r="J7038" s="79">
        <v>110</v>
      </c>
      <c r="K7038" s="79" t="s">
        <v>877</v>
      </c>
      <c r="L7038" s="180" t="s">
        <v>523</v>
      </c>
      <c r="M7038" s="180" t="s">
        <v>2784</v>
      </c>
      <c r="N7038" s="583" t="s">
        <v>136</v>
      </c>
      <c r="O7038" s="180" t="s">
        <v>137</v>
      </c>
      <c r="P7038" s="180">
        <v>1</v>
      </c>
      <c r="Q7038" s="583" t="s">
        <v>216</v>
      </c>
      <c r="R7038" s="583" t="s">
        <v>218</v>
      </c>
      <c r="S7038" s="424">
        <v>35611</v>
      </c>
      <c r="T7038" s="583">
        <v>1.31</v>
      </c>
      <c r="U7038" s="452">
        <f t="shared" si="462"/>
        <v>46650.41</v>
      </c>
      <c r="V7038" s="276" t="s">
        <v>7</v>
      </c>
    </row>
    <row r="7039" spans="2:22" s="36" customFormat="1" ht="204.75" x14ac:dyDescent="0.25">
      <c r="B7039" s="328" t="s">
        <v>463</v>
      </c>
      <c r="C7039" s="333" t="s">
        <v>4023</v>
      </c>
      <c r="D7039" s="329" t="s">
        <v>4024</v>
      </c>
      <c r="E7039" s="180" t="s">
        <v>372</v>
      </c>
      <c r="F7039" s="180" t="s">
        <v>4025</v>
      </c>
      <c r="G7039" s="180" t="s">
        <v>7</v>
      </c>
      <c r="H7039" s="583" t="s">
        <v>154</v>
      </c>
      <c r="I7039" s="180" t="s">
        <v>7</v>
      </c>
      <c r="J7039" s="276">
        <v>35</v>
      </c>
      <c r="K7039" s="79" t="s">
        <v>231</v>
      </c>
      <c r="L7039" s="180" t="s">
        <v>523</v>
      </c>
      <c r="M7039" s="180" t="s">
        <v>2784</v>
      </c>
      <c r="N7039" s="583" t="s">
        <v>136</v>
      </c>
      <c r="O7039" s="180" t="s">
        <v>137</v>
      </c>
      <c r="P7039" s="180">
        <v>2</v>
      </c>
      <c r="Q7039" s="583" t="s">
        <v>185</v>
      </c>
      <c r="R7039" s="583" t="s">
        <v>232</v>
      </c>
      <c r="S7039" s="424">
        <v>588</v>
      </c>
      <c r="T7039" s="583">
        <v>1.0900000000000001</v>
      </c>
      <c r="U7039" s="452">
        <f t="shared" si="462"/>
        <v>1281.8400000000001</v>
      </c>
      <c r="V7039" s="276" t="s">
        <v>7</v>
      </c>
    </row>
    <row r="7040" spans="2:22" s="36" customFormat="1" ht="204.75" x14ac:dyDescent="0.25">
      <c r="B7040" s="328" t="s">
        <v>463</v>
      </c>
      <c r="C7040" s="333" t="s">
        <v>4023</v>
      </c>
      <c r="D7040" s="329" t="s">
        <v>4024</v>
      </c>
      <c r="E7040" s="180" t="s">
        <v>339</v>
      </c>
      <c r="F7040" s="180" t="s">
        <v>4025</v>
      </c>
      <c r="G7040" s="180" t="s">
        <v>7</v>
      </c>
      <c r="H7040" s="583" t="s">
        <v>154</v>
      </c>
      <c r="I7040" s="180" t="s">
        <v>7</v>
      </c>
      <c r="J7040" s="276">
        <v>110</v>
      </c>
      <c r="K7040" s="79" t="s">
        <v>470</v>
      </c>
      <c r="L7040" s="180" t="s">
        <v>523</v>
      </c>
      <c r="M7040" s="180" t="s">
        <v>2784</v>
      </c>
      <c r="N7040" s="583" t="s">
        <v>136</v>
      </c>
      <c r="O7040" s="180" t="s">
        <v>137</v>
      </c>
      <c r="P7040" s="180">
        <v>1</v>
      </c>
      <c r="Q7040" s="583" t="s">
        <v>214</v>
      </c>
      <c r="R7040" s="583" t="s">
        <v>240</v>
      </c>
      <c r="S7040" s="424">
        <v>3354</v>
      </c>
      <c r="T7040" s="583">
        <v>1.1499999999999999</v>
      </c>
      <c r="U7040" s="452">
        <f t="shared" si="462"/>
        <v>3857.1</v>
      </c>
      <c r="V7040" s="276" t="s">
        <v>7</v>
      </c>
    </row>
    <row r="7041" spans="2:22" s="36" customFormat="1" ht="204.75" x14ac:dyDescent="0.25">
      <c r="B7041" s="328" t="s">
        <v>463</v>
      </c>
      <c r="C7041" s="333" t="s">
        <v>4023</v>
      </c>
      <c r="D7041" s="329" t="s">
        <v>4024</v>
      </c>
      <c r="E7041" s="180" t="s">
        <v>4026</v>
      </c>
      <c r="F7041" s="180" t="s">
        <v>4025</v>
      </c>
      <c r="G7041" s="180" t="s">
        <v>7</v>
      </c>
      <c r="H7041" s="583" t="s">
        <v>154</v>
      </c>
      <c r="I7041" s="180" t="s">
        <v>7</v>
      </c>
      <c r="J7041" s="79">
        <v>110</v>
      </c>
      <c r="K7041" s="79" t="s">
        <v>879</v>
      </c>
      <c r="L7041" s="180" t="s">
        <v>523</v>
      </c>
      <c r="M7041" s="180" t="s">
        <v>2784</v>
      </c>
      <c r="N7041" s="583" t="s">
        <v>136</v>
      </c>
      <c r="O7041" s="180" t="s">
        <v>137</v>
      </c>
      <c r="P7041" s="180">
        <v>4</v>
      </c>
      <c r="Q7041" s="583" t="s">
        <v>214</v>
      </c>
      <c r="R7041" s="583" t="s">
        <v>880</v>
      </c>
      <c r="S7041" s="424">
        <v>62</v>
      </c>
      <c r="T7041" s="583">
        <v>1.1499999999999999</v>
      </c>
      <c r="U7041" s="452">
        <f t="shared" si="462"/>
        <v>285.2</v>
      </c>
      <c r="V7041" s="276" t="s">
        <v>7</v>
      </c>
    </row>
    <row r="7042" spans="2:22" s="36" customFormat="1" ht="204.75" x14ac:dyDescent="0.25">
      <c r="B7042" s="328" t="s">
        <v>463</v>
      </c>
      <c r="C7042" s="333" t="s">
        <v>4023</v>
      </c>
      <c r="D7042" s="329" t="s">
        <v>4024</v>
      </c>
      <c r="E7042" s="180" t="s">
        <v>4026</v>
      </c>
      <c r="F7042" s="180" t="s">
        <v>4025</v>
      </c>
      <c r="G7042" s="180" t="s">
        <v>7</v>
      </c>
      <c r="H7042" s="583" t="s">
        <v>154</v>
      </c>
      <c r="I7042" s="180" t="s">
        <v>7</v>
      </c>
      <c r="J7042" s="79">
        <v>35</v>
      </c>
      <c r="K7042" s="79" t="s">
        <v>879</v>
      </c>
      <c r="L7042" s="180" t="s">
        <v>523</v>
      </c>
      <c r="M7042" s="180" t="s">
        <v>2784</v>
      </c>
      <c r="N7042" s="583" t="s">
        <v>136</v>
      </c>
      <c r="O7042" s="180" t="s">
        <v>137</v>
      </c>
      <c r="P7042" s="180">
        <v>6</v>
      </c>
      <c r="Q7042" s="583" t="s">
        <v>214</v>
      </c>
      <c r="R7042" s="583" t="s">
        <v>881</v>
      </c>
      <c r="S7042" s="424">
        <v>16</v>
      </c>
      <c r="T7042" s="583">
        <v>1.1499999999999999</v>
      </c>
      <c r="U7042" s="452">
        <f t="shared" si="462"/>
        <v>110.39999999999999</v>
      </c>
      <c r="V7042" s="276" t="s">
        <v>7</v>
      </c>
    </row>
    <row r="7043" spans="2:22" s="36" customFormat="1" ht="204.75" x14ac:dyDescent="0.25">
      <c r="B7043" s="328" t="s">
        <v>463</v>
      </c>
      <c r="C7043" s="333" t="s">
        <v>4023</v>
      </c>
      <c r="D7043" s="329" t="s">
        <v>4024</v>
      </c>
      <c r="E7043" s="180" t="s">
        <v>4026</v>
      </c>
      <c r="F7043" s="180" t="s">
        <v>4025</v>
      </c>
      <c r="G7043" s="180" t="s">
        <v>7</v>
      </c>
      <c r="H7043" s="583" t="s">
        <v>154</v>
      </c>
      <c r="I7043" s="180" t="s">
        <v>7</v>
      </c>
      <c r="J7043" s="79">
        <v>6</v>
      </c>
      <c r="K7043" s="79" t="s">
        <v>879</v>
      </c>
      <c r="L7043" s="180" t="s">
        <v>523</v>
      </c>
      <c r="M7043" s="180" t="s">
        <v>2784</v>
      </c>
      <c r="N7043" s="583" t="s">
        <v>136</v>
      </c>
      <c r="O7043" s="180" t="s">
        <v>137</v>
      </c>
      <c r="P7043" s="180">
        <v>10</v>
      </c>
      <c r="Q7043" s="583" t="s">
        <v>214</v>
      </c>
      <c r="R7043" s="583" t="s">
        <v>882</v>
      </c>
      <c r="S7043" s="424">
        <v>9</v>
      </c>
      <c r="T7043" s="583">
        <v>1.1499999999999999</v>
      </c>
      <c r="U7043" s="452">
        <f t="shared" si="462"/>
        <v>103.49999999999999</v>
      </c>
      <c r="V7043" s="276" t="s">
        <v>7</v>
      </c>
    </row>
    <row r="7044" spans="2:22" s="36" customFormat="1" ht="204.75" x14ac:dyDescent="0.25">
      <c r="B7044" s="328" t="s">
        <v>463</v>
      </c>
      <c r="C7044" s="333" t="s">
        <v>4023</v>
      </c>
      <c r="D7044" s="329" t="s">
        <v>4024</v>
      </c>
      <c r="E7044" s="180" t="s">
        <v>271</v>
      </c>
      <c r="F7044" s="180" t="s">
        <v>4025</v>
      </c>
      <c r="G7044" s="180" t="s">
        <v>7</v>
      </c>
      <c r="H7044" s="583" t="s">
        <v>154</v>
      </c>
      <c r="I7044" s="180" t="s">
        <v>7</v>
      </c>
      <c r="J7044" s="79">
        <v>110</v>
      </c>
      <c r="K7044" s="79" t="s">
        <v>272</v>
      </c>
      <c r="L7044" s="180" t="s">
        <v>523</v>
      </c>
      <c r="M7044" s="180" t="s">
        <v>2784</v>
      </c>
      <c r="N7044" s="583" t="s">
        <v>136</v>
      </c>
      <c r="O7044" s="180" t="s">
        <v>137</v>
      </c>
      <c r="P7044" s="180">
        <v>2886</v>
      </c>
      <c r="Q7044" s="583" t="s">
        <v>273</v>
      </c>
      <c r="R7044" s="583" t="s">
        <v>213</v>
      </c>
      <c r="S7044" s="498">
        <v>3.33</v>
      </c>
      <c r="T7044" s="583">
        <v>1</v>
      </c>
      <c r="U7044" s="452">
        <f t="shared" si="462"/>
        <v>9610.380000000001</v>
      </c>
      <c r="V7044" s="276" t="s">
        <v>7</v>
      </c>
    </row>
    <row r="7045" spans="2:22" s="36" customFormat="1" ht="204.75" x14ac:dyDescent="0.25">
      <c r="B7045" s="328" t="s">
        <v>463</v>
      </c>
      <c r="C7045" s="333" t="s">
        <v>4023</v>
      </c>
      <c r="D7045" s="329" t="s">
        <v>4024</v>
      </c>
      <c r="E7045" s="180" t="s">
        <v>271</v>
      </c>
      <c r="F7045" s="180" t="s">
        <v>4025</v>
      </c>
      <c r="G7045" s="180" t="s">
        <v>7</v>
      </c>
      <c r="H7045" s="583" t="s">
        <v>154</v>
      </c>
      <c r="I7045" s="180" t="s">
        <v>7</v>
      </c>
      <c r="J7045" s="79">
        <v>35</v>
      </c>
      <c r="K7045" s="79" t="s">
        <v>272</v>
      </c>
      <c r="L7045" s="180" t="s">
        <v>523</v>
      </c>
      <c r="M7045" s="180" t="s">
        <v>2784</v>
      </c>
      <c r="N7045" s="583" t="s">
        <v>136</v>
      </c>
      <c r="O7045" s="180" t="s">
        <v>137</v>
      </c>
      <c r="P7045" s="180">
        <v>1169</v>
      </c>
      <c r="Q7045" s="583" t="s">
        <v>273</v>
      </c>
      <c r="R7045" s="583" t="s">
        <v>213</v>
      </c>
      <c r="S7045" s="498">
        <v>3.33</v>
      </c>
      <c r="T7045" s="583">
        <v>1</v>
      </c>
      <c r="U7045" s="452">
        <f t="shared" si="462"/>
        <v>3892.77</v>
      </c>
      <c r="V7045" s="276" t="s">
        <v>7</v>
      </c>
    </row>
    <row r="7046" spans="2:22" s="36" customFormat="1" ht="204.75" x14ac:dyDescent="0.25">
      <c r="B7046" s="328" t="s">
        <v>463</v>
      </c>
      <c r="C7046" s="333" t="s">
        <v>4023</v>
      </c>
      <c r="D7046" s="329" t="s">
        <v>4024</v>
      </c>
      <c r="E7046" s="180" t="s">
        <v>275</v>
      </c>
      <c r="F7046" s="180" t="s">
        <v>4025</v>
      </c>
      <c r="G7046" s="180" t="s">
        <v>7</v>
      </c>
      <c r="H7046" s="583" t="s">
        <v>154</v>
      </c>
      <c r="I7046" s="180" t="s">
        <v>7</v>
      </c>
      <c r="J7046" s="79">
        <v>110</v>
      </c>
      <c r="K7046" s="79" t="s">
        <v>4022</v>
      </c>
      <c r="L7046" s="180" t="s">
        <v>523</v>
      </c>
      <c r="M7046" s="180" t="s">
        <v>2784</v>
      </c>
      <c r="N7046" s="583" t="s">
        <v>136</v>
      </c>
      <c r="O7046" s="180" t="s">
        <v>137</v>
      </c>
      <c r="P7046" s="180">
        <v>2</v>
      </c>
      <c r="Q7046" s="583" t="s">
        <v>156</v>
      </c>
      <c r="R7046" s="583" t="s">
        <v>277</v>
      </c>
      <c r="S7046" s="424">
        <v>2320</v>
      </c>
      <c r="T7046" s="583">
        <v>1</v>
      </c>
      <c r="U7046" s="452">
        <f t="shared" si="462"/>
        <v>4640</v>
      </c>
      <c r="V7046" s="276" t="s">
        <v>7</v>
      </c>
    </row>
    <row r="7047" spans="2:22" s="36" customFormat="1" ht="204.75" x14ac:dyDescent="0.25">
      <c r="B7047" s="328" t="s">
        <v>463</v>
      </c>
      <c r="C7047" s="333" t="s">
        <v>4023</v>
      </c>
      <c r="D7047" s="329" t="s">
        <v>4024</v>
      </c>
      <c r="E7047" s="180" t="s">
        <v>275</v>
      </c>
      <c r="F7047" s="180" t="s">
        <v>4025</v>
      </c>
      <c r="G7047" s="180" t="s">
        <v>7</v>
      </c>
      <c r="H7047" s="583" t="s">
        <v>154</v>
      </c>
      <c r="I7047" s="180" t="s">
        <v>7</v>
      </c>
      <c r="J7047" s="79">
        <v>35</v>
      </c>
      <c r="K7047" s="79" t="s">
        <v>4022</v>
      </c>
      <c r="L7047" s="180" t="s">
        <v>523</v>
      </c>
      <c r="M7047" s="180" t="s">
        <v>2784</v>
      </c>
      <c r="N7047" s="583" t="s">
        <v>136</v>
      </c>
      <c r="O7047" s="180" t="s">
        <v>137</v>
      </c>
      <c r="P7047" s="180">
        <v>7</v>
      </c>
      <c r="Q7047" s="583" t="s">
        <v>156</v>
      </c>
      <c r="R7047" s="583" t="s">
        <v>482</v>
      </c>
      <c r="S7047" s="424">
        <v>1392</v>
      </c>
      <c r="T7047" s="583">
        <v>1</v>
      </c>
      <c r="U7047" s="452">
        <f t="shared" si="462"/>
        <v>9744</v>
      </c>
      <c r="V7047" s="276" t="s">
        <v>7</v>
      </c>
    </row>
    <row r="7048" spans="2:22" s="36" customFormat="1" ht="204.75" x14ac:dyDescent="0.25">
      <c r="B7048" s="328" t="s">
        <v>463</v>
      </c>
      <c r="C7048" s="333" t="s">
        <v>4023</v>
      </c>
      <c r="D7048" s="329" t="s">
        <v>4024</v>
      </c>
      <c r="E7048" s="180" t="s">
        <v>189</v>
      </c>
      <c r="F7048" s="180" t="s">
        <v>4025</v>
      </c>
      <c r="G7048" s="180" t="s">
        <v>7</v>
      </c>
      <c r="H7048" s="583" t="s">
        <v>154</v>
      </c>
      <c r="I7048" s="180" t="s">
        <v>7</v>
      </c>
      <c r="J7048" s="276" t="s">
        <v>7</v>
      </c>
      <c r="K7048" s="79" t="s">
        <v>4277</v>
      </c>
      <c r="L7048" s="180" t="s">
        <v>523</v>
      </c>
      <c r="M7048" s="180" t="s">
        <v>2784</v>
      </c>
      <c r="N7048" s="583" t="s">
        <v>136</v>
      </c>
      <c r="O7048" s="180" t="s">
        <v>137</v>
      </c>
      <c r="P7048" s="180">
        <v>1</v>
      </c>
      <c r="Q7048" s="583" t="s">
        <v>156</v>
      </c>
      <c r="R7048" s="583" t="s">
        <v>532</v>
      </c>
      <c r="S7048" s="424">
        <v>7500</v>
      </c>
      <c r="T7048" s="583">
        <v>1</v>
      </c>
      <c r="U7048" s="452">
        <f t="shared" si="462"/>
        <v>7500</v>
      </c>
      <c r="V7048" s="276" t="s">
        <v>7</v>
      </c>
    </row>
    <row r="7049" spans="2:22" s="36" customFormat="1" ht="204.75" x14ac:dyDescent="0.25">
      <c r="B7049" s="328" t="s">
        <v>463</v>
      </c>
      <c r="C7049" s="333" t="s">
        <v>4023</v>
      </c>
      <c r="D7049" s="329" t="s">
        <v>4024</v>
      </c>
      <c r="E7049" s="583" t="s">
        <v>26</v>
      </c>
      <c r="F7049" s="276" t="s">
        <v>7</v>
      </c>
      <c r="G7049" s="276" t="s">
        <v>7</v>
      </c>
      <c r="H7049" s="583" t="s">
        <v>7</v>
      </c>
      <c r="I7049" s="276" t="s">
        <v>7</v>
      </c>
      <c r="J7049" s="276" t="s">
        <v>7</v>
      </c>
      <c r="K7049" s="276" t="s">
        <v>7</v>
      </c>
      <c r="L7049" s="276" t="s">
        <v>7</v>
      </c>
      <c r="M7049" s="276" t="s">
        <v>7</v>
      </c>
      <c r="N7049" s="276" t="s">
        <v>7</v>
      </c>
      <c r="O7049" s="276" t="s">
        <v>7</v>
      </c>
      <c r="P7049" s="276" t="s">
        <v>7</v>
      </c>
      <c r="Q7049" s="276" t="s">
        <v>7</v>
      </c>
      <c r="R7049" s="276" t="s">
        <v>7</v>
      </c>
      <c r="S7049" s="276" t="s">
        <v>7</v>
      </c>
      <c r="T7049" s="276" t="s">
        <v>7</v>
      </c>
      <c r="U7049" s="453">
        <f>SUM(U7030:U7048)</f>
        <v>307910.45000000007</v>
      </c>
      <c r="V7049" s="180" t="s">
        <v>7</v>
      </c>
    </row>
    <row r="7050" spans="2:22" s="36" customFormat="1" ht="94.5" x14ac:dyDescent="0.25">
      <c r="B7050" s="377" t="s">
        <v>458</v>
      </c>
      <c r="C7050" s="568" t="s">
        <v>4040</v>
      </c>
      <c r="D7050" s="377" t="s">
        <v>4041</v>
      </c>
      <c r="E7050" s="377" t="s">
        <v>3431</v>
      </c>
      <c r="F7050" s="377" t="s">
        <v>4042</v>
      </c>
      <c r="G7050" s="180" t="s">
        <v>7</v>
      </c>
      <c r="H7050" s="583" t="s">
        <v>154</v>
      </c>
      <c r="I7050" s="377">
        <v>2024</v>
      </c>
      <c r="J7050" s="377">
        <v>6</v>
      </c>
      <c r="K7050" s="377" t="s">
        <v>3444</v>
      </c>
      <c r="L7050" s="377" t="s">
        <v>2968</v>
      </c>
      <c r="M7050" s="384">
        <v>45042</v>
      </c>
      <c r="N7050" s="583" t="s">
        <v>136</v>
      </c>
      <c r="O7050" s="377">
        <v>1</v>
      </c>
      <c r="P7050" s="377">
        <v>2.85</v>
      </c>
      <c r="Q7050" s="377" t="s">
        <v>140</v>
      </c>
      <c r="R7050" s="377" t="s">
        <v>1963</v>
      </c>
      <c r="S7050" s="494">
        <v>431</v>
      </c>
      <c r="T7050" s="377">
        <v>1.06</v>
      </c>
      <c r="U7050" s="506">
        <f>P7050*S7050*T7050*O7050</f>
        <v>1302.0510000000002</v>
      </c>
      <c r="V7050" s="276" t="s">
        <v>7</v>
      </c>
    </row>
    <row r="7051" spans="2:22" s="36" customFormat="1" ht="94.5" x14ac:dyDescent="0.25">
      <c r="B7051" s="377" t="s">
        <v>458</v>
      </c>
      <c r="C7051" s="568" t="s">
        <v>4040</v>
      </c>
      <c r="D7051" s="377" t="s">
        <v>4041</v>
      </c>
      <c r="E7051" s="377" t="s">
        <v>3546</v>
      </c>
      <c r="F7051" s="377" t="s">
        <v>4042</v>
      </c>
      <c r="G7051" s="180" t="s">
        <v>7</v>
      </c>
      <c r="H7051" s="583" t="s">
        <v>154</v>
      </c>
      <c r="I7051" s="377">
        <v>2024</v>
      </c>
      <c r="J7051" s="377">
        <v>6</v>
      </c>
      <c r="K7051" s="377" t="s">
        <v>3752</v>
      </c>
      <c r="L7051" s="377" t="s">
        <v>2968</v>
      </c>
      <c r="M7051" s="384">
        <v>45042</v>
      </c>
      <c r="N7051" s="583" t="s">
        <v>136</v>
      </c>
      <c r="O7051" s="377">
        <v>1</v>
      </c>
      <c r="P7051" s="377">
        <v>1.194</v>
      </c>
      <c r="Q7051" s="377" t="s">
        <v>140</v>
      </c>
      <c r="R7051" s="377" t="s">
        <v>2309</v>
      </c>
      <c r="S7051" s="494">
        <v>287</v>
      </c>
      <c r="T7051" s="377">
        <v>1.31</v>
      </c>
      <c r="U7051" s="506">
        <f t="shared" ref="U7051:U7071" si="463">P7051*S7051*T7051*O7051</f>
        <v>448.90818000000002</v>
      </c>
      <c r="V7051" s="276" t="s">
        <v>7</v>
      </c>
    </row>
    <row r="7052" spans="2:22" s="36" customFormat="1" ht="94.5" x14ac:dyDescent="0.25">
      <c r="B7052" s="377" t="s">
        <v>458</v>
      </c>
      <c r="C7052" s="568" t="s">
        <v>4040</v>
      </c>
      <c r="D7052" s="377" t="s">
        <v>4041</v>
      </c>
      <c r="E7052" s="377" t="s">
        <v>576</v>
      </c>
      <c r="F7052" s="377" t="s">
        <v>4042</v>
      </c>
      <c r="G7052" s="180" t="s">
        <v>7</v>
      </c>
      <c r="H7052" s="583" t="s">
        <v>154</v>
      </c>
      <c r="I7052" s="377">
        <v>2024</v>
      </c>
      <c r="J7052" s="377">
        <v>6</v>
      </c>
      <c r="K7052" s="377" t="s">
        <v>3714</v>
      </c>
      <c r="L7052" s="377" t="s">
        <v>2968</v>
      </c>
      <c r="M7052" s="384">
        <v>45042</v>
      </c>
      <c r="N7052" s="583" t="s">
        <v>136</v>
      </c>
      <c r="O7052" s="377">
        <v>1</v>
      </c>
      <c r="P7052" s="377">
        <v>0.02</v>
      </c>
      <c r="Q7052" s="377" t="s">
        <v>140</v>
      </c>
      <c r="R7052" s="377" t="s">
        <v>3315</v>
      </c>
      <c r="S7052" s="494">
        <v>2136</v>
      </c>
      <c r="T7052" s="377">
        <v>1.17</v>
      </c>
      <c r="U7052" s="506">
        <f t="shared" si="463"/>
        <v>49.982399999999998</v>
      </c>
      <c r="V7052" s="276" t="s">
        <v>7</v>
      </c>
    </row>
    <row r="7053" spans="2:22" s="36" customFormat="1" ht="94.5" x14ac:dyDescent="0.25">
      <c r="B7053" s="377" t="s">
        <v>458</v>
      </c>
      <c r="C7053" s="568" t="s">
        <v>4040</v>
      </c>
      <c r="D7053" s="377" t="s">
        <v>4041</v>
      </c>
      <c r="E7053" s="377" t="s">
        <v>742</v>
      </c>
      <c r="F7053" s="377" t="s">
        <v>4042</v>
      </c>
      <c r="G7053" s="180" t="s">
        <v>7</v>
      </c>
      <c r="H7053" s="583" t="s">
        <v>154</v>
      </c>
      <c r="I7053" s="377">
        <v>2024</v>
      </c>
      <c r="J7053" s="377">
        <v>6</v>
      </c>
      <c r="K7053" s="377" t="s">
        <v>743</v>
      </c>
      <c r="L7053" s="377" t="s">
        <v>2968</v>
      </c>
      <c r="M7053" s="384">
        <v>45042</v>
      </c>
      <c r="N7053" s="583" t="s">
        <v>136</v>
      </c>
      <c r="O7053" s="377">
        <v>1</v>
      </c>
      <c r="P7053" s="377">
        <v>0.23</v>
      </c>
      <c r="Q7053" s="377" t="s">
        <v>143</v>
      </c>
      <c r="R7053" s="377" t="s">
        <v>1965</v>
      </c>
      <c r="S7053" s="494">
        <v>1428</v>
      </c>
      <c r="T7053" s="377">
        <v>1</v>
      </c>
      <c r="U7053" s="506">
        <f t="shared" si="463"/>
        <v>328.44</v>
      </c>
      <c r="V7053" s="276" t="s">
        <v>7</v>
      </c>
    </row>
    <row r="7054" spans="2:22" s="36" customFormat="1" ht="94.5" x14ac:dyDescent="0.25">
      <c r="B7054" s="377" t="s">
        <v>458</v>
      </c>
      <c r="C7054" s="568" t="s">
        <v>4040</v>
      </c>
      <c r="D7054" s="377" t="s">
        <v>4041</v>
      </c>
      <c r="E7054" s="377" t="s">
        <v>576</v>
      </c>
      <c r="F7054" s="377" t="s">
        <v>4042</v>
      </c>
      <c r="G7054" s="180" t="s">
        <v>7</v>
      </c>
      <c r="H7054" s="583" t="s">
        <v>154</v>
      </c>
      <c r="I7054" s="377">
        <v>2024</v>
      </c>
      <c r="J7054" s="377">
        <v>6</v>
      </c>
      <c r="K7054" s="377" t="s">
        <v>3714</v>
      </c>
      <c r="L7054" s="377" t="s">
        <v>2968</v>
      </c>
      <c r="M7054" s="384">
        <v>45042</v>
      </c>
      <c r="N7054" s="583" t="s">
        <v>136</v>
      </c>
      <c r="O7054" s="377">
        <v>1</v>
      </c>
      <c r="P7054" s="377">
        <v>0.46</v>
      </c>
      <c r="Q7054" s="377" t="s">
        <v>140</v>
      </c>
      <c r="R7054" s="377" t="s">
        <v>3315</v>
      </c>
      <c r="S7054" s="494">
        <v>2136</v>
      </c>
      <c r="T7054" s="377">
        <v>1.17</v>
      </c>
      <c r="U7054" s="506">
        <f t="shared" si="463"/>
        <v>1149.5952</v>
      </c>
      <c r="V7054" s="276" t="s">
        <v>7</v>
      </c>
    </row>
    <row r="7055" spans="2:22" s="36" customFormat="1" ht="94.5" x14ac:dyDescent="0.25">
      <c r="B7055" s="377" t="s">
        <v>458</v>
      </c>
      <c r="C7055" s="568" t="s">
        <v>4040</v>
      </c>
      <c r="D7055" s="377" t="s">
        <v>4041</v>
      </c>
      <c r="E7055" s="377" t="s">
        <v>581</v>
      </c>
      <c r="F7055" s="377" t="s">
        <v>4042</v>
      </c>
      <c r="G7055" s="180" t="s">
        <v>7</v>
      </c>
      <c r="H7055" s="583" t="s">
        <v>154</v>
      </c>
      <c r="I7055" s="377">
        <v>2024</v>
      </c>
      <c r="J7055" s="377" t="s">
        <v>7</v>
      </c>
      <c r="K7055" s="377" t="s">
        <v>3757</v>
      </c>
      <c r="L7055" s="377" t="s">
        <v>2968</v>
      </c>
      <c r="M7055" s="384">
        <v>45042</v>
      </c>
      <c r="N7055" s="583" t="s">
        <v>136</v>
      </c>
      <c r="O7055" s="377">
        <v>1</v>
      </c>
      <c r="P7055" s="377">
        <v>0.01</v>
      </c>
      <c r="Q7055" s="377" t="s">
        <v>140</v>
      </c>
      <c r="R7055" s="377" t="s">
        <v>582</v>
      </c>
      <c r="S7055" s="494">
        <v>1556</v>
      </c>
      <c r="T7055" s="377">
        <v>1.17</v>
      </c>
      <c r="U7055" s="506">
        <f t="shared" si="463"/>
        <v>18.205199999999998</v>
      </c>
      <c r="V7055" s="276" t="s">
        <v>7</v>
      </c>
    </row>
    <row r="7056" spans="2:22" s="36" customFormat="1" ht="94.5" x14ac:dyDescent="0.25">
      <c r="B7056" s="377" t="s">
        <v>458</v>
      </c>
      <c r="C7056" s="568" t="s">
        <v>4040</v>
      </c>
      <c r="D7056" s="377" t="s">
        <v>4041</v>
      </c>
      <c r="E7056" s="377" t="s">
        <v>798</v>
      </c>
      <c r="F7056" s="377" t="s">
        <v>4042</v>
      </c>
      <c r="G7056" s="180" t="s">
        <v>7</v>
      </c>
      <c r="H7056" s="583" t="s">
        <v>154</v>
      </c>
      <c r="I7056" s="377">
        <v>2024</v>
      </c>
      <c r="J7056" s="377" t="s">
        <v>7</v>
      </c>
      <c r="K7056" s="377" t="s">
        <v>656</v>
      </c>
      <c r="L7056" s="377" t="s">
        <v>2968</v>
      </c>
      <c r="M7056" s="384">
        <v>45042</v>
      </c>
      <c r="N7056" s="583" t="s">
        <v>136</v>
      </c>
      <c r="O7056" s="377">
        <v>1</v>
      </c>
      <c r="P7056" s="377">
        <v>0.6875</v>
      </c>
      <c r="Q7056" s="377" t="s">
        <v>657</v>
      </c>
      <c r="R7056" s="377" t="s">
        <v>658</v>
      </c>
      <c r="S7056" s="494">
        <v>3</v>
      </c>
      <c r="T7056" s="377">
        <v>1.17</v>
      </c>
      <c r="U7056" s="506">
        <f t="shared" si="463"/>
        <v>2.413125</v>
      </c>
      <c r="V7056" s="276" t="s">
        <v>7</v>
      </c>
    </row>
    <row r="7057" spans="2:22" s="36" customFormat="1" ht="94.5" x14ac:dyDescent="0.25">
      <c r="B7057" s="377" t="s">
        <v>458</v>
      </c>
      <c r="C7057" s="568" t="s">
        <v>4040</v>
      </c>
      <c r="D7057" s="377" t="s">
        <v>4041</v>
      </c>
      <c r="E7057" s="377" t="s">
        <v>576</v>
      </c>
      <c r="F7057" s="377" t="s">
        <v>4042</v>
      </c>
      <c r="G7057" s="180" t="s">
        <v>7</v>
      </c>
      <c r="H7057" s="583" t="s">
        <v>154</v>
      </c>
      <c r="I7057" s="377">
        <v>2024</v>
      </c>
      <c r="J7057" s="377">
        <v>6</v>
      </c>
      <c r="K7057" s="377" t="s">
        <v>3714</v>
      </c>
      <c r="L7057" s="377" t="s">
        <v>2968</v>
      </c>
      <c r="M7057" s="384">
        <v>45042</v>
      </c>
      <c r="N7057" s="583" t="s">
        <v>136</v>
      </c>
      <c r="O7057" s="377">
        <v>1</v>
      </c>
      <c r="P7057" s="377">
        <v>1.3740000000000001</v>
      </c>
      <c r="Q7057" s="377" t="s">
        <v>140</v>
      </c>
      <c r="R7057" s="377" t="s">
        <v>3315</v>
      </c>
      <c r="S7057" s="494">
        <v>2136</v>
      </c>
      <c r="T7057" s="377">
        <v>1.17</v>
      </c>
      <c r="U7057" s="506">
        <f t="shared" si="463"/>
        <v>3433.79088</v>
      </c>
      <c r="V7057" s="276" t="s">
        <v>7</v>
      </c>
    </row>
    <row r="7058" spans="2:22" s="36" customFormat="1" ht="94.5" x14ac:dyDescent="0.25">
      <c r="B7058" s="377" t="s">
        <v>458</v>
      </c>
      <c r="C7058" s="568" t="s">
        <v>4040</v>
      </c>
      <c r="D7058" s="377" t="s">
        <v>4041</v>
      </c>
      <c r="E7058" s="377" t="s">
        <v>576</v>
      </c>
      <c r="F7058" s="377" t="s">
        <v>4042</v>
      </c>
      <c r="G7058" s="180" t="s">
        <v>7</v>
      </c>
      <c r="H7058" s="583" t="s">
        <v>154</v>
      </c>
      <c r="I7058" s="377">
        <v>2024</v>
      </c>
      <c r="J7058" s="377">
        <v>6</v>
      </c>
      <c r="K7058" s="377" t="s">
        <v>3714</v>
      </c>
      <c r="L7058" s="377" t="s">
        <v>2968</v>
      </c>
      <c r="M7058" s="384">
        <v>45042</v>
      </c>
      <c r="N7058" s="583" t="s">
        <v>136</v>
      </c>
      <c r="O7058" s="377">
        <v>1</v>
      </c>
      <c r="P7058" s="377">
        <v>6.0000000000000001E-3</v>
      </c>
      <c r="Q7058" s="377" t="s">
        <v>140</v>
      </c>
      <c r="R7058" s="377" t="s">
        <v>3315</v>
      </c>
      <c r="S7058" s="494">
        <v>2136</v>
      </c>
      <c r="T7058" s="377">
        <v>1.17</v>
      </c>
      <c r="U7058" s="506">
        <f t="shared" si="463"/>
        <v>14.994719999999999</v>
      </c>
      <c r="V7058" s="276" t="s">
        <v>7</v>
      </c>
    </row>
    <row r="7059" spans="2:22" s="36" customFormat="1" ht="94.5" x14ac:dyDescent="0.25">
      <c r="B7059" s="377" t="s">
        <v>458</v>
      </c>
      <c r="C7059" s="568" t="s">
        <v>4040</v>
      </c>
      <c r="D7059" s="377" t="s">
        <v>4041</v>
      </c>
      <c r="E7059" s="377" t="s">
        <v>581</v>
      </c>
      <c r="F7059" s="377" t="s">
        <v>4042</v>
      </c>
      <c r="G7059" s="180" t="s">
        <v>7</v>
      </c>
      <c r="H7059" s="583" t="s">
        <v>154</v>
      </c>
      <c r="I7059" s="377">
        <v>2024</v>
      </c>
      <c r="J7059" s="377" t="s">
        <v>7</v>
      </c>
      <c r="K7059" s="377" t="s">
        <v>3757</v>
      </c>
      <c r="L7059" s="377" t="s">
        <v>2968</v>
      </c>
      <c r="M7059" s="384">
        <v>45042</v>
      </c>
      <c r="N7059" s="583" t="s">
        <v>136</v>
      </c>
      <c r="O7059" s="377">
        <v>1</v>
      </c>
      <c r="P7059" s="377">
        <v>6.0000000000000001E-3</v>
      </c>
      <c r="Q7059" s="377" t="s">
        <v>140</v>
      </c>
      <c r="R7059" s="377" t="s">
        <v>582</v>
      </c>
      <c r="S7059" s="494">
        <v>1556</v>
      </c>
      <c r="T7059" s="377">
        <v>1.17</v>
      </c>
      <c r="U7059" s="506">
        <f t="shared" si="463"/>
        <v>10.923119999999999</v>
      </c>
      <c r="V7059" s="276" t="s">
        <v>7</v>
      </c>
    </row>
    <row r="7060" spans="2:22" s="36" customFormat="1" ht="94.5" x14ac:dyDescent="0.25">
      <c r="B7060" s="377" t="s">
        <v>458</v>
      </c>
      <c r="C7060" s="568" t="s">
        <v>4040</v>
      </c>
      <c r="D7060" s="377" t="s">
        <v>4041</v>
      </c>
      <c r="E7060" s="377" t="s">
        <v>444</v>
      </c>
      <c r="F7060" s="377" t="s">
        <v>4042</v>
      </c>
      <c r="G7060" s="180" t="s">
        <v>7</v>
      </c>
      <c r="H7060" s="583" t="s">
        <v>154</v>
      </c>
      <c r="I7060" s="377">
        <v>2024</v>
      </c>
      <c r="J7060" s="377" t="s">
        <v>7</v>
      </c>
      <c r="K7060" s="377" t="s">
        <v>3384</v>
      </c>
      <c r="L7060" s="377" t="s">
        <v>2968</v>
      </c>
      <c r="M7060" s="384">
        <v>45042</v>
      </c>
      <c r="N7060" s="583" t="s">
        <v>136</v>
      </c>
      <c r="O7060" s="377">
        <v>1</v>
      </c>
      <c r="P7060" s="377">
        <v>0.02</v>
      </c>
      <c r="Q7060" s="377" t="s">
        <v>140</v>
      </c>
      <c r="R7060" s="377" t="s">
        <v>4043</v>
      </c>
      <c r="S7060" s="494">
        <v>41090</v>
      </c>
      <c r="T7060" s="377">
        <v>1.17</v>
      </c>
      <c r="U7060" s="506">
        <f t="shared" si="463"/>
        <v>961.50599999999997</v>
      </c>
      <c r="V7060" s="276" t="s">
        <v>7</v>
      </c>
    </row>
    <row r="7061" spans="2:22" s="36" customFormat="1" ht="94.5" x14ac:dyDescent="0.25">
      <c r="B7061" s="377" t="s">
        <v>458</v>
      </c>
      <c r="C7061" s="568" t="s">
        <v>4040</v>
      </c>
      <c r="D7061" s="377" t="s">
        <v>4041</v>
      </c>
      <c r="E7061" s="377" t="s">
        <v>576</v>
      </c>
      <c r="F7061" s="377" t="s">
        <v>4042</v>
      </c>
      <c r="G7061" s="180" t="s">
        <v>7</v>
      </c>
      <c r="H7061" s="583" t="s">
        <v>154</v>
      </c>
      <c r="I7061" s="377">
        <v>2024</v>
      </c>
      <c r="J7061" s="377">
        <v>6</v>
      </c>
      <c r="K7061" s="377" t="s">
        <v>3714</v>
      </c>
      <c r="L7061" s="377" t="s">
        <v>2968</v>
      </c>
      <c r="M7061" s="384">
        <v>45042</v>
      </c>
      <c r="N7061" s="583" t="s">
        <v>136</v>
      </c>
      <c r="O7061" s="377">
        <v>1</v>
      </c>
      <c r="P7061" s="377">
        <v>0.02</v>
      </c>
      <c r="Q7061" s="377" t="s">
        <v>140</v>
      </c>
      <c r="R7061" s="377" t="s">
        <v>3315</v>
      </c>
      <c r="S7061" s="494">
        <v>2136</v>
      </c>
      <c r="T7061" s="377">
        <v>1.17</v>
      </c>
      <c r="U7061" s="506">
        <f t="shared" si="463"/>
        <v>49.982399999999998</v>
      </c>
      <c r="V7061" s="276" t="s">
        <v>7</v>
      </c>
    </row>
    <row r="7062" spans="2:22" s="36" customFormat="1" ht="94.5" x14ac:dyDescent="0.25">
      <c r="B7062" s="377" t="s">
        <v>458</v>
      </c>
      <c r="C7062" s="568" t="s">
        <v>4040</v>
      </c>
      <c r="D7062" s="377" t="s">
        <v>4041</v>
      </c>
      <c r="E7062" s="377" t="s">
        <v>581</v>
      </c>
      <c r="F7062" s="377" t="s">
        <v>4042</v>
      </c>
      <c r="G7062" s="180" t="s">
        <v>7</v>
      </c>
      <c r="H7062" s="583" t="s">
        <v>154</v>
      </c>
      <c r="I7062" s="377">
        <v>2024</v>
      </c>
      <c r="J7062" s="377" t="s">
        <v>7</v>
      </c>
      <c r="K7062" s="377" t="s">
        <v>3757</v>
      </c>
      <c r="L7062" s="377" t="s">
        <v>2968</v>
      </c>
      <c r="M7062" s="384">
        <v>45042</v>
      </c>
      <c r="N7062" s="583" t="s">
        <v>136</v>
      </c>
      <c r="O7062" s="377">
        <v>1</v>
      </c>
      <c r="P7062" s="377">
        <v>0.02</v>
      </c>
      <c r="Q7062" s="377" t="s">
        <v>140</v>
      </c>
      <c r="R7062" s="377" t="s">
        <v>582</v>
      </c>
      <c r="S7062" s="494">
        <v>1556</v>
      </c>
      <c r="T7062" s="377">
        <v>1.17</v>
      </c>
      <c r="U7062" s="506">
        <f t="shared" si="463"/>
        <v>36.410399999999996</v>
      </c>
      <c r="V7062" s="276" t="s">
        <v>7</v>
      </c>
    </row>
    <row r="7063" spans="2:22" s="36" customFormat="1" ht="94.5" x14ac:dyDescent="0.25">
      <c r="B7063" s="377" t="s">
        <v>458</v>
      </c>
      <c r="C7063" s="568" t="s">
        <v>4040</v>
      </c>
      <c r="D7063" s="377" t="s">
        <v>4041</v>
      </c>
      <c r="E7063" s="377" t="s">
        <v>576</v>
      </c>
      <c r="F7063" s="377" t="s">
        <v>4042</v>
      </c>
      <c r="G7063" s="180" t="s">
        <v>7</v>
      </c>
      <c r="H7063" s="583" t="s">
        <v>154</v>
      </c>
      <c r="I7063" s="377">
        <v>2024</v>
      </c>
      <c r="J7063" s="377">
        <v>6</v>
      </c>
      <c r="K7063" s="377" t="s">
        <v>3714</v>
      </c>
      <c r="L7063" s="377" t="s">
        <v>2968</v>
      </c>
      <c r="M7063" s="384">
        <v>45042</v>
      </c>
      <c r="N7063" s="583" t="s">
        <v>136</v>
      </c>
      <c r="O7063" s="377">
        <v>1</v>
      </c>
      <c r="P7063" s="377">
        <v>0.02</v>
      </c>
      <c r="Q7063" s="377" t="s">
        <v>140</v>
      </c>
      <c r="R7063" s="377" t="s">
        <v>3315</v>
      </c>
      <c r="S7063" s="494">
        <v>2136</v>
      </c>
      <c r="T7063" s="377">
        <v>1.17</v>
      </c>
      <c r="U7063" s="506">
        <f t="shared" si="463"/>
        <v>49.982399999999998</v>
      </c>
      <c r="V7063" s="276" t="s">
        <v>7</v>
      </c>
    </row>
    <row r="7064" spans="2:22" s="36" customFormat="1" ht="94.5" x14ac:dyDescent="0.25">
      <c r="B7064" s="377" t="s">
        <v>458</v>
      </c>
      <c r="C7064" s="568" t="s">
        <v>4040</v>
      </c>
      <c r="D7064" s="377" t="s">
        <v>4041</v>
      </c>
      <c r="E7064" s="377" t="s">
        <v>742</v>
      </c>
      <c r="F7064" s="377" t="s">
        <v>4042</v>
      </c>
      <c r="G7064" s="180" t="s">
        <v>7</v>
      </c>
      <c r="H7064" s="583" t="s">
        <v>154</v>
      </c>
      <c r="I7064" s="377">
        <v>2024</v>
      </c>
      <c r="J7064" s="377">
        <v>6</v>
      </c>
      <c r="K7064" s="377" t="s">
        <v>743</v>
      </c>
      <c r="L7064" s="377" t="s">
        <v>2968</v>
      </c>
      <c r="M7064" s="384">
        <v>45042</v>
      </c>
      <c r="N7064" s="583" t="s">
        <v>136</v>
      </c>
      <c r="O7064" s="377">
        <v>1</v>
      </c>
      <c r="P7064" s="377">
        <v>0.84699999999999998</v>
      </c>
      <c r="Q7064" s="377" t="s">
        <v>143</v>
      </c>
      <c r="R7064" s="377" t="s">
        <v>1965</v>
      </c>
      <c r="S7064" s="494">
        <v>1428</v>
      </c>
      <c r="T7064" s="377">
        <v>1</v>
      </c>
      <c r="U7064" s="506">
        <f t="shared" si="463"/>
        <v>1209.5160000000001</v>
      </c>
      <c r="V7064" s="276" t="s">
        <v>7</v>
      </c>
    </row>
    <row r="7065" spans="2:22" s="36" customFormat="1" ht="94.5" x14ac:dyDescent="0.25">
      <c r="B7065" s="377" t="s">
        <v>458</v>
      </c>
      <c r="C7065" s="568" t="s">
        <v>4040</v>
      </c>
      <c r="D7065" s="377" t="s">
        <v>4041</v>
      </c>
      <c r="E7065" s="377" t="s">
        <v>576</v>
      </c>
      <c r="F7065" s="377" t="s">
        <v>4042</v>
      </c>
      <c r="G7065" s="180" t="s">
        <v>7</v>
      </c>
      <c r="H7065" s="583" t="s">
        <v>154</v>
      </c>
      <c r="I7065" s="377">
        <v>2024</v>
      </c>
      <c r="J7065" s="377">
        <v>6</v>
      </c>
      <c r="K7065" s="377" t="s">
        <v>3714</v>
      </c>
      <c r="L7065" s="377" t="s">
        <v>2968</v>
      </c>
      <c r="M7065" s="384">
        <v>45042</v>
      </c>
      <c r="N7065" s="583" t="s">
        <v>136</v>
      </c>
      <c r="O7065" s="377">
        <v>1</v>
      </c>
      <c r="P7065" s="377">
        <v>1.694</v>
      </c>
      <c r="Q7065" s="377" t="s">
        <v>140</v>
      </c>
      <c r="R7065" s="377" t="s">
        <v>3315</v>
      </c>
      <c r="S7065" s="494">
        <v>2136</v>
      </c>
      <c r="T7065" s="377">
        <v>1.17</v>
      </c>
      <c r="U7065" s="506">
        <f t="shared" si="463"/>
        <v>4233.5092799999993</v>
      </c>
      <c r="V7065" s="276" t="s">
        <v>7</v>
      </c>
    </row>
    <row r="7066" spans="2:22" s="36" customFormat="1" ht="94.5" x14ac:dyDescent="0.25">
      <c r="B7066" s="377" t="s">
        <v>458</v>
      </c>
      <c r="C7066" s="568" t="s">
        <v>4040</v>
      </c>
      <c r="D7066" s="377" t="s">
        <v>4041</v>
      </c>
      <c r="E7066" s="377" t="s">
        <v>444</v>
      </c>
      <c r="F7066" s="377" t="s">
        <v>4042</v>
      </c>
      <c r="G7066" s="180" t="s">
        <v>7</v>
      </c>
      <c r="H7066" s="583" t="s">
        <v>154</v>
      </c>
      <c r="I7066" s="377">
        <v>2024</v>
      </c>
      <c r="J7066" s="377" t="s">
        <v>7</v>
      </c>
      <c r="K7066" s="377" t="s">
        <v>3384</v>
      </c>
      <c r="L7066" s="377" t="s">
        <v>2968</v>
      </c>
      <c r="M7066" s="384">
        <v>45042</v>
      </c>
      <c r="N7066" s="583" t="s">
        <v>136</v>
      </c>
      <c r="O7066" s="377">
        <v>1</v>
      </c>
      <c r="P7066" s="377">
        <v>0.02</v>
      </c>
      <c r="Q7066" s="377" t="s">
        <v>140</v>
      </c>
      <c r="R7066" s="377" t="s">
        <v>4043</v>
      </c>
      <c r="S7066" s="494">
        <v>41090</v>
      </c>
      <c r="T7066" s="377">
        <v>1.17</v>
      </c>
      <c r="U7066" s="506">
        <f t="shared" si="463"/>
        <v>961.50599999999997</v>
      </c>
      <c r="V7066" s="276" t="s">
        <v>7</v>
      </c>
    </row>
    <row r="7067" spans="2:22" s="36" customFormat="1" ht="94.5" x14ac:dyDescent="0.25">
      <c r="B7067" s="377" t="s">
        <v>458</v>
      </c>
      <c r="C7067" s="568" t="s">
        <v>4040</v>
      </c>
      <c r="D7067" s="377" t="s">
        <v>4041</v>
      </c>
      <c r="E7067" s="377" t="s">
        <v>576</v>
      </c>
      <c r="F7067" s="377" t="s">
        <v>4042</v>
      </c>
      <c r="G7067" s="180" t="s">
        <v>7</v>
      </c>
      <c r="H7067" s="583" t="s">
        <v>154</v>
      </c>
      <c r="I7067" s="377">
        <v>2024</v>
      </c>
      <c r="J7067" s="377">
        <v>6</v>
      </c>
      <c r="K7067" s="377" t="s">
        <v>3714</v>
      </c>
      <c r="L7067" s="377" t="s">
        <v>2968</v>
      </c>
      <c r="M7067" s="384">
        <v>45042</v>
      </c>
      <c r="N7067" s="583" t="s">
        <v>136</v>
      </c>
      <c r="O7067" s="377">
        <v>1</v>
      </c>
      <c r="P7067" s="377">
        <v>0.02</v>
      </c>
      <c r="Q7067" s="377" t="s">
        <v>140</v>
      </c>
      <c r="R7067" s="377" t="s">
        <v>3315</v>
      </c>
      <c r="S7067" s="494">
        <v>2136</v>
      </c>
      <c r="T7067" s="377">
        <v>1.17</v>
      </c>
      <c r="U7067" s="506">
        <f t="shared" si="463"/>
        <v>49.982399999999998</v>
      </c>
      <c r="V7067" s="276" t="s">
        <v>7</v>
      </c>
    </row>
    <row r="7068" spans="2:22" s="36" customFormat="1" ht="94.5" x14ac:dyDescent="0.25">
      <c r="B7068" s="377" t="s">
        <v>458</v>
      </c>
      <c r="C7068" s="568" t="s">
        <v>4040</v>
      </c>
      <c r="D7068" s="377" t="s">
        <v>4041</v>
      </c>
      <c r="E7068" s="377" t="s">
        <v>3590</v>
      </c>
      <c r="F7068" s="377" t="s">
        <v>4042</v>
      </c>
      <c r="G7068" s="180" t="s">
        <v>7</v>
      </c>
      <c r="H7068" s="583" t="s">
        <v>154</v>
      </c>
      <c r="I7068" s="377">
        <v>2024</v>
      </c>
      <c r="J7068" s="377">
        <v>10</v>
      </c>
      <c r="K7068" s="377" t="s">
        <v>757</v>
      </c>
      <c r="L7068" s="377" t="s">
        <v>2968</v>
      </c>
      <c r="M7068" s="384">
        <v>45042</v>
      </c>
      <c r="N7068" s="583" t="s">
        <v>136</v>
      </c>
      <c r="O7068" s="377">
        <v>1</v>
      </c>
      <c r="P7068" s="377">
        <v>4</v>
      </c>
      <c r="Q7068" s="377" t="s">
        <v>214</v>
      </c>
      <c r="R7068" s="377" t="s">
        <v>918</v>
      </c>
      <c r="S7068" s="494">
        <v>64</v>
      </c>
      <c r="T7068" s="377">
        <v>1.1499999999999999</v>
      </c>
      <c r="U7068" s="506">
        <f t="shared" si="463"/>
        <v>294.39999999999998</v>
      </c>
      <c r="V7068" s="276" t="s">
        <v>7</v>
      </c>
    </row>
    <row r="7069" spans="2:22" s="36" customFormat="1" ht="94.5" x14ac:dyDescent="0.25">
      <c r="B7069" s="377" t="s">
        <v>458</v>
      </c>
      <c r="C7069" s="568" t="s">
        <v>4040</v>
      </c>
      <c r="D7069" s="377" t="s">
        <v>4041</v>
      </c>
      <c r="E7069" s="377" t="s">
        <v>3442</v>
      </c>
      <c r="F7069" s="377" t="s">
        <v>4042</v>
      </c>
      <c r="G7069" s="180" t="s">
        <v>7</v>
      </c>
      <c r="H7069" s="583" t="s">
        <v>154</v>
      </c>
      <c r="I7069" s="377">
        <v>2024</v>
      </c>
      <c r="J7069" s="377">
        <v>10</v>
      </c>
      <c r="K7069" s="377" t="s">
        <v>3443</v>
      </c>
      <c r="L7069" s="377" t="s">
        <v>2968</v>
      </c>
      <c r="M7069" s="384">
        <v>45042</v>
      </c>
      <c r="N7069" s="583" t="s">
        <v>136</v>
      </c>
      <c r="O7069" s="377">
        <v>1</v>
      </c>
      <c r="P7069" s="377">
        <v>1</v>
      </c>
      <c r="Q7069" s="377" t="s">
        <v>261</v>
      </c>
      <c r="R7069" s="377" t="s">
        <v>2241</v>
      </c>
      <c r="S7069" s="494">
        <v>1663</v>
      </c>
      <c r="T7069" s="377">
        <v>1.1499999999999999</v>
      </c>
      <c r="U7069" s="506">
        <f t="shared" si="463"/>
        <v>1912.4499999999998</v>
      </c>
      <c r="V7069" s="276" t="s">
        <v>7</v>
      </c>
    </row>
    <row r="7070" spans="2:22" s="36" customFormat="1" ht="94.5" x14ac:dyDescent="0.25">
      <c r="B7070" s="377" t="s">
        <v>458</v>
      </c>
      <c r="C7070" s="568" t="s">
        <v>4040</v>
      </c>
      <c r="D7070" s="377" t="s">
        <v>4041</v>
      </c>
      <c r="E7070" s="377" t="s">
        <v>768</v>
      </c>
      <c r="F7070" s="377" t="s">
        <v>4042</v>
      </c>
      <c r="G7070" s="180" t="s">
        <v>7</v>
      </c>
      <c r="H7070" s="583" t="s">
        <v>154</v>
      </c>
      <c r="I7070" s="377">
        <v>2024</v>
      </c>
      <c r="J7070" s="377">
        <v>6</v>
      </c>
      <c r="K7070" s="79" t="s">
        <v>2305</v>
      </c>
      <c r="L7070" s="377" t="s">
        <v>2968</v>
      </c>
      <c r="M7070" s="384">
        <v>45042</v>
      </c>
      <c r="N7070" s="583" t="s">
        <v>136</v>
      </c>
      <c r="O7070" s="377">
        <v>1</v>
      </c>
      <c r="P7070" s="377">
        <v>1.117</v>
      </c>
      <c r="Q7070" s="377" t="s">
        <v>143</v>
      </c>
      <c r="R7070" s="377" t="s">
        <v>363</v>
      </c>
      <c r="S7070" s="494">
        <v>611</v>
      </c>
      <c r="T7070" s="377">
        <v>1</v>
      </c>
      <c r="U7070" s="506">
        <f t="shared" si="463"/>
        <v>682.48699999999997</v>
      </c>
      <c r="V7070" s="276" t="s">
        <v>7</v>
      </c>
    </row>
    <row r="7071" spans="2:22" s="36" customFormat="1" ht="94.5" x14ac:dyDescent="0.25">
      <c r="B7071" s="377" t="s">
        <v>458</v>
      </c>
      <c r="C7071" s="568" t="s">
        <v>4040</v>
      </c>
      <c r="D7071" s="377" t="s">
        <v>4041</v>
      </c>
      <c r="E7071" s="377" t="s">
        <v>350</v>
      </c>
      <c r="F7071" s="377" t="s">
        <v>4042</v>
      </c>
      <c r="G7071" s="180" t="s">
        <v>7</v>
      </c>
      <c r="H7071" s="583" t="s">
        <v>154</v>
      </c>
      <c r="I7071" s="377">
        <v>2024</v>
      </c>
      <c r="J7071" s="377" t="s">
        <v>7</v>
      </c>
      <c r="K7071" s="377" t="s">
        <v>4278</v>
      </c>
      <c r="L7071" s="377" t="s">
        <v>2968</v>
      </c>
      <c r="M7071" s="384">
        <v>45042</v>
      </c>
      <c r="N7071" s="583" t="s">
        <v>136</v>
      </c>
      <c r="O7071" s="377">
        <v>1</v>
      </c>
      <c r="P7071" s="377">
        <v>1</v>
      </c>
      <c r="Q7071" s="377" t="s">
        <v>156</v>
      </c>
      <c r="R7071" s="377" t="s">
        <v>283</v>
      </c>
      <c r="S7071" s="494">
        <v>3000</v>
      </c>
      <c r="T7071" s="377">
        <v>1</v>
      </c>
      <c r="U7071" s="506">
        <f t="shared" si="463"/>
        <v>3000</v>
      </c>
      <c r="V7071" s="276" t="s">
        <v>7</v>
      </c>
    </row>
    <row r="7072" spans="2:22" s="36" customFormat="1" ht="94.5" x14ac:dyDescent="0.25">
      <c r="B7072" s="328" t="s">
        <v>458</v>
      </c>
      <c r="C7072" s="568" t="s">
        <v>4040</v>
      </c>
      <c r="D7072" s="377" t="s">
        <v>4041</v>
      </c>
      <c r="E7072" s="583" t="s">
        <v>26</v>
      </c>
      <c r="F7072" s="276" t="s">
        <v>7</v>
      </c>
      <c r="G7072" s="276" t="s">
        <v>7</v>
      </c>
      <c r="H7072" s="583" t="s">
        <v>7</v>
      </c>
      <c r="I7072" s="276" t="s">
        <v>7</v>
      </c>
      <c r="J7072" s="276" t="s">
        <v>7</v>
      </c>
      <c r="K7072" s="276" t="s">
        <v>7</v>
      </c>
      <c r="L7072" s="276" t="s">
        <v>7</v>
      </c>
      <c r="M7072" s="276" t="s">
        <v>7</v>
      </c>
      <c r="N7072" s="276" t="s">
        <v>7</v>
      </c>
      <c r="O7072" s="276" t="s">
        <v>7</v>
      </c>
      <c r="P7072" s="276" t="s">
        <v>7</v>
      </c>
      <c r="Q7072" s="276" t="s">
        <v>7</v>
      </c>
      <c r="R7072" s="276" t="s">
        <v>7</v>
      </c>
      <c r="S7072" s="344" t="s">
        <v>7</v>
      </c>
      <c r="T7072" s="276" t="s">
        <v>7</v>
      </c>
      <c r="U7072" s="453">
        <f>SUM(U7050:U7071)</f>
        <v>20201.035705000002</v>
      </c>
      <c r="V7072" s="276" t="s">
        <v>7</v>
      </c>
    </row>
    <row r="7073" spans="2:22" s="543" customFormat="1" ht="110.25" x14ac:dyDescent="0.25">
      <c r="B7073" s="377" t="s">
        <v>178</v>
      </c>
      <c r="C7073" s="568" t="s">
        <v>4044</v>
      </c>
      <c r="D7073" s="377" t="s">
        <v>4045</v>
      </c>
      <c r="E7073" s="377" t="s">
        <v>576</v>
      </c>
      <c r="F7073" s="377" t="s">
        <v>2741</v>
      </c>
      <c r="G7073" s="377" t="s">
        <v>7</v>
      </c>
      <c r="H7073" s="583" t="s">
        <v>154</v>
      </c>
      <c r="I7073" s="377">
        <v>2024</v>
      </c>
      <c r="J7073" s="377">
        <v>10</v>
      </c>
      <c r="K7073" s="377" t="s">
        <v>4046</v>
      </c>
      <c r="L7073" s="377" t="s">
        <v>523</v>
      </c>
      <c r="M7073" s="377" t="s">
        <v>4047</v>
      </c>
      <c r="N7073" s="583" t="s">
        <v>136</v>
      </c>
      <c r="O7073" s="377">
        <v>1</v>
      </c>
      <c r="P7073" s="377">
        <v>0.86299999999999999</v>
      </c>
      <c r="Q7073" s="377" t="s">
        <v>140</v>
      </c>
      <c r="R7073" s="377" t="s">
        <v>3391</v>
      </c>
      <c r="S7073" s="494">
        <v>2394</v>
      </c>
      <c r="T7073" s="377">
        <v>1.17</v>
      </c>
      <c r="U7073" s="506">
        <f t="shared" ref="U7073:U7078" si="464">O7073*P7073*S7073*T7073</f>
        <v>2417.2457399999998</v>
      </c>
      <c r="V7073" s="276" t="s">
        <v>7</v>
      </c>
    </row>
    <row r="7074" spans="2:22" s="543" customFormat="1" ht="110.25" x14ac:dyDescent="0.25">
      <c r="B7074" s="377" t="s">
        <v>178</v>
      </c>
      <c r="C7074" s="568" t="s">
        <v>4044</v>
      </c>
      <c r="D7074" s="377" t="s">
        <v>4045</v>
      </c>
      <c r="E7074" s="377" t="s">
        <v>3553</v>
      </c>
      <c r="F7074" s="377" t="s">
        <v>2741</v>
      </c>
      <c r="G7074" s="377" t="s">
        <v>7</v>
      </c>
      <c r="H7074" s="583" t="s">
        <v>154</v>
      </c>
      <c r="I7074" s="377">
        <v>2024</v>
      </c>
      <c r="J7074" s="377">
        <v>10</v>
      </c>
      <c r="K7074" s="377" t="s">
        <v>3834</v>
      </c>
      <c r="L7074" s="377" t="s">
        <v>523</v>
      </c>
      <c r="M7074" s="377" t="s">
        <v>4047</v>
      </c>
      <c r="N7074" s="583" t="s">
        <v>136</v>
      </c>
      <c r="O7074" s="377">
        <v>1</v>
      </c>
      <c r="P7074" s="377">
        <v>1</v>
      </c>
      <c r="Q7074" s="377" t="s">
        <v>214</v>
      </c>
      <c r="R7074" s="377" t="s">
        <v>736</v>
      </c>
      <c r="S7074" s="494">
        <v>7803</v>
      </c>
      <c r="T7074" s="377">
        <v>1.1100000000000001</v>
      </c>
      <c r="U7074" s="506">
        <f t="shared" si="464"/>
        <v>8661.33</v>
      </c>
      <c r="V7074" s="276" t="s">
        <v>7</v>
      </c>
    </row>
    <row r="7075" spans="2:22" s="543" customFormat="1" ht="110.25" x14ac:dyDescent="0.25">
      <c r="B7075" s="377" t="s">
        <v>178</v>
      </c>
      <c r="C7075" s="568" t="s">
        <v>4044</v>
      </c>
      <c r="D7075" s="377" t="s">
        <v>4045</v>
      </c>
      <c r="E7075" s="377" t="s">
        <v>768</v>
      </c>
      <c r="F7075" s="377" t="s">
        <v>2741</v>
      </c>
      <c r="G7075" s="377" t="s">
        <v>7</v>
      </c>
      <c r="H7075" s="583" t="s">
        <v>154</v>
      </c>
      <c r="I7075" s="377">
        <v>2024</v>
      </c>
      <c r="J7075" s="377">
        <v>10</v>
      </c>
      <c r="K7075" s="79" t="s">
        <v>2305</v>
      </c>
      <c r="L7075" s="377" t="s">
        <v>523</v>
      </c>
      <c r="M7075" s="377" t="s">
        <v>4047</v>
      </c>
      <c r="N7075" s="583" t="s">
        <v>136</v>
      </c>
      <c r="O7075" s="377">
        <v>1</v>
      </c>
      <c r="P7075" s="377">
        <v>1</v>
      </c>
      <c r="Q7075" s="377" t="s">
        <v>143</v>
      </c>
      <c r="R7075" s="377" t="s">
        <v>363</v>
      </c>
      <c r="S7075" s="494">
        <v>611</v>
      </c>
      <c r="T7075" s="377">
        <v>1</v>
      </c>
      <c r="U7075" s="506">
        <f t="shared" si="464"/>
        <v>611</v>
      </c>
      <c r="V7075" s="276" t="s">
        <v>7</v>
      </c>
    </row>
    <row r="7076" spans="2:22" s="543" customFormat="1" ht="110.25" x14ac:dyDescent="0.25">
      <c r="B7076" s="377" t="s">
        <v>178</v>
      </c>
      <c r="C7076" s="568" t="s">
        <v>4044</v>
      </c>
      <c r="D7076" s="377" t="s">
        <v>4045</v>
      </c>
      <c r="E7076" s="377" t="s">
        <v>350</v>
      </c>
      <c r="F7076" s="377" t="s">
        <v>2741</v>
      </c>
      <c r="G7076" s="377" t="s">
        <v>7</v>
      </c>
      <c r="H7076" s="583" t="s">
        <v>154</v>
      </c>
      <c r="I7076" s="377">
        <v>2024</v>
      </c>
      <c r="J7076" s="377">
        <v>10</v>
      </c>
      <c r="K7076" s="377" t="s">
        <v>4278</v>
      </c>
      <c r="L7076" s="377" t="s">
        <v>523</v>
      </c>
      <c r="M7076" s="377" t="s">
        <v>4047</v>
      </c>
      <c r="N7076" s="583" t="s">
        <v>136</v>
      </c>
      <c r="O7076" s="377">
        <v>1</v>
      </c>
      <c r="P7076" s="377">
        <v>1</v>
      </c>
      <c r="Q7076" s="377" t="s">
        <v>156</v>
      </c>
      <c r="R7076" s="377" t="s">
        <v>283</v>
      </c>
      <c r="S7076" s="494">
        <v>3000</v>
      </c>
      <c r="T7076" s="377">
        <v>1</v>
      </c>
      <c r="U7076" s="506">
        <f t="shared" si="464"/>
        <v>3000</v>
      </c>
      <c r="V7076" s="276" t="s">
        <v>7</v>
      </c>
    </row>
    <row r="7077" spans="2:22" s="543" customFormat="1" ht="110.25" x14ac:dyDescent="0.25">
      <c r="B7077" s="377" t="s">
        <v>178</v>
      </c>
      <c r="C7077" s="568" t="s">
        <v>4044</v>
      </c>
      <c r="D7077" s="377" t="s">
        <v>4045</v>
      </c>
      <c r="E7077" s="377" t="s">
        <v>1007</v>
      </c>
      <c r="F7077" s="377" t="s">
        <v>2741</v>
      </c>
      <c r="G7077" s="377" t="s">
        <v>7</v>
      </c>
      <c r="H7077" s="583" t="s">
        <v>154</v>
      </c>
      <c r="I7077" s="377">
        <v>2024</v>
      </c>
      <c r="J7077" s="377">
        <v>10</v>
      </c>
      <c r="K7077" s="377" t="s">
        <v>3696</v>
      </c>
      <c r="L7077" s="377" t="s">
        <v>523</v>
      </c>
      <c r="M7077" s="377" t="s">
        <v>4047</v>
      </c>
      <c r="N7077" s="583" t="s">
        <v>136</v>
      </c>
      <c r="O7077" s="377">
        <v>1</v>
      </c>
      <c r="P7077" s="377">
        <v>6</v>
      </c>
      <c r="Q7077" s="377" t="s">
        <v>185</v>
      </c>
      <c r="R7077" s="377" t="s">
        <v>1008</v>
      </c>
      <c r="S7077" s="494">
        <v>18</v>
      </c>
      <c r="T7077" s="377">
        <v>1.0900000000000001</v>
      </c>
      <c r="U7077" s="506">
        <f t="shared" si="464"/>
        <v>117.72000000000001</v>
      </c>
      <c r="V7077" s="276" t="s">
        <v>7</v>
      </c>
    </row>
    <row r="7078" spans="2:22" s="543" customFormat="1" ht="110.25" x14ac:dyDescent="0.25">
      <c r="B7078" s="377" t="s">
        <v>178</v>
      </c>
      <c r="C7078" s="568" t="s">
        <v>4044</v>
      </c>
      <c r="D7078" s="377" t="s">
        <v>4045</v>
      </c>
      <c r="E7078" s="377" t="s">
        <v>742</v>
      </c>
      <c r="F7078" s="377" t="s">
        <v>2741</v>
      </c>
      <c r="G7078" s="377" t="s">
        <v>7</v>
      </c>
      <c r="H7078" s="583" t="s">
        <v>154</v>
      </c>
      <c r="I7078" s="377">
        <v>2024</v>
      </c>
      <c r="J7078" s="377">
        <v>10</v>
      </c>
      <c r="K7078" s="377" t="s">
        <v>3654</v>
      </c>
      <c r="L7078" s="377" t="s">
        <v>523</v>
      </c>
      <c r="M7078" s="377" t="s">
        <v>4047</v>
      </c>
      <c r="N7078" s="583" t="s">
        <v>136</v>
      </c>
      <c r="O7078" s="377">
        <v>1</v>
      </c>
      <c r="P7078" s="377">
        <v>0.78300000000000003</v>
      </c>
      <c r="Q7078" s="377" t="s">
        <v>143</v>
      </c>
      <c r="R7078" s="377" t="s">
        <v>1959</v>
      </c>
      <c r="S7078" s="494">
        <v>2703</v>
      </c>
      <c r="T7078" s="377">
        <v>1</v>
      </c>
      <c r="U7078" s="506">
        <f t="shared" si="464"/>
        <v>2116.4490000000001</v>
      </c>
      <c r="V7078" s="276" t="s">
        <v>7</v>
      </c>
    </row>
    <row r="7079" spans="2:22" s="543" customFormat="1" ht="110.25" x14ac:dyDescent="0.25">
      <c r="B7079" s="377" t="s">
        <v>178</v>
      </c>
      <c r="C7079" s="568" t="s">
        <v>4044</v>
      </c>
      <c r="D7079" s="377" t="s">
        <v>4045</v>
      </c>
      <c r="E7079" s="377" t="s">
        <v>444</v>
      </c>
      <c r="F7079" s="377" t="s">
        <v>2741</v>
      </c>
      <c r="G7079" s="377" t="s">
        <v>7</v>
      </c>
      <c r="H7079" s="583" t="s">
        <v>154</v>
      </c>
      <c r="I7079" s="377">
        <v>2024</v>
      </c>
      <c r="J7079" s="377" t="s">
        <v>7</v>
      </c>
      <c r="K7079" s="377" t="s">
        <v>3384</v>
      </c>
      <c r="L7079" s="377" t="s">
        <v>523</v>
      </c>
      <c r="M7079" s="377" t="s">
        <v>4047</v>
      </c>
      <c r="N7079" s="583" t="s">
        <v>136</v>
      </c>
      <c r="O7079" s="377">
        <v>1</v>
      </c>
      <c r="P7079" s="377">
        <v>0.08</v>
      </c>
      <c r="Q7079" s="377" t="s">
        <v>140</v>
      </c>
      <c r="R7079" s="377" t="s">
        <v>741</v>
      </c>
      <c r="S7079" s="494">
        <v>23088</v>
      </c>
      <c r="T7079" s="377">
        <v>1.17</v>
      </c>
      <c r="U7079" s="506">
        <f>O7079*P7079*S7079*T7079</f>
        <v>2161.0367999999999</v>
      </c>
      <c r="V7079" s="276" t="s">
        <v>7</v>
      </c>
    </row>
    <row r="7080" spans="2:22" s="543" customFormat="1" ht="110.25" x14ac:dyDescent="0.25">
      <c r="B7080" s="377" t="s">
        <v>178</v>
      </c>
      <c r="C7080" s="568" t="s">
        <v>4044</v>
      </c>
      <c r="D7080" s="377" t="s">
        <v>4045</v>
      </c>
      <c r="E7080" s="377" t="s">
        <v>26</v>
      </c>
      <c r="F7080" s="377" t="s">
        <v>7</v>
      </c>
      <c r="G7080" s="377" t="s">
        <v>7</v>
      </c>
      <c r="H7080" s="583" t="s">
        <v>7</v>
      </c>
      <c r="I7080" s="377" t="s">
        <v>7</v>
      </c>
      <c r="J7080" s="377" t="s">
        <v>7</v>
      </c>
      <c r="K7080" s="377" t="s">
        <v>7</v>
      </c>
      <c r="L7080" s="377" t="s">
        <v>7</v>
      </c>
      <c r="M7080" s="377" t="s">
        <v>7</v>
      </c>
      <c r="N7080" s="377" t="s">
        <v>7</v>
      </c>
      <c r="O7080" s="377" t="s">
        <v>7</v>
      </c>
      <c r="P7080" s="377" t="s">
        <v>7</v>
      </c>
      <c r="Q7080" s="377" t="s">
        <v>7</v>
      </c>
      <c r="R7080" s="377" t="s">
        <v>7</v>
      </c>
      <c r="S7080" s="377" t="s">
        <v>7</v>
      </c>
      <c r="T7080" s="377" t="s">
        <v>7</v>
      </c>
      <c r="U7080" s="506">
        <f>SUM(U7073:U7079)</f>
        <v>19084.781539999996</v>
      </c>
      <c r="V7080" s="276" t="s">
        <v>7</v>
      </c>
    </row>
    <row r="7081" spans="2:22" s="3" customFormat="1" ht="110.25" x14ac:dyDescent="0.25">
      <c r="B7081" s="220" t="s">
        <v>2283</v>
      </c>
      <c r="C7081" s="561" t="s">
        <v>4061</v>
      </c>
      <c r="D7081" s="203" t="s">
        <v>4062</v>
      </c>
      <c r="E7081" s="56" t="s">
        <v>3553</v>
      </c>
      <c r="F7081" s="583" t="s">
        <v>4960</v>
      </c>
      <c r="G7081" s="180" t="s">
        <v>7</v>
      </c>
      <c r="H7081" s="583" t="s">
        <v>154</v>
      </c>
      <c r="I7081" s="583">
        <v>2024</v>
      </c>
      <c r="J7081" s="590">
        <v>10</v>
      </c>
      <c r="K7081" s="590" t="s">
        <v>3830</v>
      </c>
      <c r="L7081" s="583" t="s">
        <v>3976</v>
      </c>
      <c r="M7081" s="362">
        <v>45145</v>
      </c>
      <c r="N7081" s="583" t="s">
        <v>2449</v>
      </c>
      <c r="O7081" s="583">
        <v>1</v>
      </c>
      <c r="P7081" s="590">
        <v>1</v>
      </c>
      <c r="Q7081" s="590" t="s">
        <v>214</v>
      </c>
      <c r="R7081" s="590" t="s">
        <v>2318</v>
      </c>
      <c r="S7081" s="360">
        <v>7166</v>
      </c>
      <c r="T7081" s="590">
        <v>1.05</v>
      </c>
      <c r="U7081" s="438">
        <f t="shared" ref="U7081:U7087" si="465">O7081*P7081*S7081*T7081</f>
        <v>7524.3</v>
      </c>
      <c r="V7081" s="276" t="s">
        <v>7</v>
      </c>
    </row>
    <row r="7082" spans="2:22" s="3" customFormat="1" ht="110.25" x14ac:dyDescent="0.25">
      <c r="B7082" s="220" t="s">
        <v>2283</v>
      </c>
      <c r="C7082" s="561" t="s">
        <v>4061</v>
      </c>
      <c r="D7082" s="203" t="s">
        <v>4062</v>
      </c>
      <c r="E7082" s="56" t="s">
        <v>350</v>
      </c>
      <c r="F7082" s="583" t="s">
        <v>4960</v>
      </c>
      <c r="G7082" s="180" t="s">
        <v>7</v>
      </c>
      <c r="H7082" s="583" t="s">
        <v>154</v>
      </c>
      <c r="I7082" s="583">
        <v>2024</v>
      </c>
      <c r="J7082" s="590">
        <v>10</v>
      </c>
      <c r="K7082" s="590" t="s">
        <v>4261</v>
      </c>
      <c r="L7082" s="583" t="s">
        <v>3976</v>
      </c>
      <c r="M7082" s="362">
        <v>45145</v>
      </c>
      <c r="N7082" s="583" t="s">
        <v>2449</v>
      </c>
      <c r="O7082" s="583">
        <v>1</v>
      </c>
      <c r="P7082" s="590">
        <v>1</v>
      </c>
      <c r="Q7082" s="590" t="s">
        <v>156</v>
      </c>
      <c r="R7082" s="181" t="s">
        <v>382</v>
      </c>
      <c r="S7082" s="356">
        <v>500</v>
      </c>
      <c r="T7082" s="590">
        <v>1</v>
      </c>
      <c r="U7082" s="438">
        <f t="shared" si="465"/>
        <v>500</v>
      </c>
      <c r="V7082" s="276" t="s">
        <v>7</v>
      </c>
    </row>
    <row r="7083" spans="2:22" s="3" customFormat="1" ht="110.25" x14ac:dyDescent="0.25">
      <c r="B7083" s="220" t="s">
        <v>2283</v>
      </c>
      <c r="C7083" s="561" t="s">
        <v>4061</v>
      </c>
      <c r="D7083" s="203" t="s">
        <v>4062</v>
      </c>
      <c r="E7083" s="56" t="s">
        <v>937</v>
      </c>
      <c r="F7083" s="583" t="s">
        <v>4961</v>
      </c>
      <c r="G7083" s="180" t="s">
        <v>7</v>
      </c>
      <c r="H7083" s="583" t="s">
        <v>154</v>
      </c>
      <c r="I7083" s="583">
        <v>2024</v>
      </c>
      <c r="J7083" s="590">
        <v>0.4</v>
      </c>
      <c r="K7083" s="590" t="s">
        <v>3723</v>
      </c>
      <c r="L7083" s="583" t="s">
        <v>3976</v>
      </c>
      <c r="M7083" s="362">
        <v>45145</v>
      </c>
      <c r="N7083" s="583" t="s">
        <v>2449</v>
      </c>
      <c r="O7083" s="583">
        <v>1</v>
      </c>
      <c r="P7083" s="300">
        <v>0.6</v>
      </c>
      <c r="Q7083" s="590" t="s">
        <v>140</v>
      </c>
      <c r="R7083" s="181" t="s">
        <v>2326</v>
      </c>
      <c r="S7083" s="356">
        <v>722</v>
      </c>
      <c r="T7083" s="590">
        <v>1.08</v>
      </c>
      <c r="U7083" s="438">
        <f t="shared" si="465"/>
        <v>467.85599999999999</v>
      </c>
      <c r="V7083" s="276" t="s">
        <v>7</v>
      </c>
    </row>
    <row r="7084" spans="2:22" s="3" customFormat="1" ht="110.25" x14ac:dyDescent="0.25">
      <c r="B7084" s="220" t="s">
        <v>2283</v>
      </c>
      <c r="C7084" s="561" t="s">
        <v>4061</v>
      </c>
      <c r="D7084" s="203" t="s">
        <v>4062</v>
      </c>
      <c r="E7084" s="63" t="s">
        <v>937</v>
      </c>
      <c r="F7084" s="583" t="s">
        <v>4961</v>
      </c>
      <c r="G7084" s="180" t="s">
        <v>7</v>
      </c>
      <c r="H7084" s="583" t="s">
        <v>154</v>
      </c>
      <c r="I7084" s="583">
        <v>2024</v>
      </c>
      <c r="J7084" s="590">
        <v>0.4</v>
      </c>
      <c r="K7084" s="278" t="s">
        <v>3720</v>
      </c>
      <c r="L7084" s="583" t="s">
        <v>3976</v>
      </c>
      <c r="M7084" s="362">
        <v>45145</v>
      </c>
      <c r="N7084" s="583" t="s">
        <v>2449</v>
      </c>
      <c r="O7084" s="583">
        <v>1</v>
      </c>
      <c r="P7084" s="282">
        <v>0.01</v>
      </c>
      <c r="Q7084" s="278" t="s">
        <v>140</v>
      </c>
      <c r="R7084" s="278" t="s">
        <v>2328</v>
      </c>
      <c r="S7084" s="488">
        <v>398</v>
      </c>
      <c r="T7084" s="489">
        <v>1.08</v>
      </c>
      <c r="U7084" s="438">
        <f t="shared" si="465"/>
        <v>4.2984</v>
      </c>
      <c r="V7084" s="276" t="s">
        <v>7</v>
      </c>
    </row>
    <row r="7085" spans="2:22" s="3" customFormat="1" ht="110.25" x14ac:dyDescent="0.25">
      <c r="B7085" s="220" t="s">
        <v>2283</v>
      </c>
      <c r="C7085" s="561" t="s">
        <v>4061</v>
      </c>
      <c r="D7085" s="203" t="s">
        <v>4062</v>
      </c>
      <c r="E7085" s="63" t="s">
        <v>576</v>
      </c>
      <c r="F7085" s="583" t="s">
        <v>4962</v>
      </c>
      <c r="G7085" s="180" t="s">
        <v>7</v>
      </c>
      <c r="H7085" s="583" t="s">
        <v>154</v>
      </c>
      <c r="I7085" s="583">
        <v>2024</v>
      </c>
      <c r="J7085" s="56">
        <v>10</v>
      </c>
      <c r="K7085" s="278" t="s">
        <v>3712</v>
      </c>
      <c r="L7085" s="583" t="s">
        <v>3976</v>
      </c>
      <c r="M7085" s="362">
        <v>45145</v>
      </c>
      <c r="N7085" s="583" t="s">
        <v>2449</v>
      </c>
      <c r="O7085" s="583">
        <v>1</v>
      </c>
      <c r="P7085" s="282">
        <v>0.26</v>
      </c>
      <c r="Q7085" s="278" t="s">
        <v>140</v>
      </c>
      <c r="R7085" s="278" t="s">
        <v>584</v>
      </c>
      <c r="S7085" s="279">
        <v>1934</v>
      </c>
      <c r="T7085" s="489">
        <v>1.08</v>
      </c>
      <c r="U7085" s="438">
        <f t="shared" si="465"/>
        <v>543.06720000000007</v>
      </c>
      <c r="V7085" s="276" t="s">
        <v>7</v>
      </c>
    </row>
    <row r="7086" spans="2:22" s="3" customFormat="1" ht="110.25" x14ac:dyDescent="0.25">
      <c r="B7086" s="220" t="s">
        <v>2283</v>
      </c>
      <c r="C7086" s="561" t="s">
        <v>4061</v>
      </c>
      <c r="D7086" s="203" t="s">
        <v>4062</v>
      </c>
      <c r="E7086" s="56" t="s">
        <v>768</v>
      </c>
      <c r="F7086" s="583" t="s">
        <v>4962</v>
      </c>
      <c r="G7086" s="180" t="s">
        <v>7</v>
      </c>
      <c r="H7086" s="583" t="s">
        <v>154</v>
      </c>
      <c r="I7086" s="583">
        <v>2024</v>
      </c>
      <c r="J7086" s="589">
        <v>10</v>
      </c>
      <c r="K7086" s="491" t="s">
        <v>2305</v>
      </c>
      <c r="L7086" s="583" t="s">
        <v>3976</v>
      </c>
      <c r="M7086" s="362">
        <v>45145</v>
      </c>
      <c r="N7086" s="583" t="s">
        <v>2449</v>
      </c>
      <c r="O7086" s="583">
        <v>1</v>
      </c>
      <c r="P7086" s="590">
        <v>1</v>
      </c>
      <c r="Q7086" s="590" t="s">
        <v>143</v>
      </c>
      <c r="R7086" s="181" t="s">
        <v>363</v>
      </c>
      <c r="S7086" s="356">
        <v>611</v>
      </c>
      <c r="T7086" s="338">
        <v>1</v>
      </c>
      <c r="U7086" s="438">
        <f t="shared" si="465"/>
        <v>611</v>
      </c>
      <c r="V7086" s="276" t="s">
        <v>7</v>
      </c>
    </row>
    <row r="7087" spans="2:22" s="3" customFormat="1" ht="110.25" x14ac:dyDescent="0.25">
      <c r="B7087" s="220" t="s">
        <v>2283</v>
      </c>
      <c r="C7087" s="561" t="s">
        <v>4061</v>
      </c>
      <c r="D7087" s="203" t="s">
        <v>4062</v>
      </c>
      <c r="E7087" s="56" t="s">
        <v>444</v>
      </c>
      <c r="F7087" s="583" t="s">
        <v>4962</v>
      </c>
      <c r="G7087" s="180" t="s">
        <v>7</v>
      </c>
      <c r="H7087" s="583" t="s">
        <v>154</v>
      </c>
      <c r="I7087" s="583">
        <v>2024</v>
      </c>
      <c r="J7087" s="589">
        <v>10</v>
      </c>
      <c r="K7087" s="491" t="s">
        <v>3384</v>
      </c>
      <c r="L7087" s="583" t="s">
        <v>3976</v>
      </c>
      <c r="M7087" s="362">
        <v>45145</v>
      </c>
      <c r="N7087" s="583" t="s">
        <v>2449</v>
      </c>
      <c r="O7087" s="583">
        <v>1</v>
      </c>
      <c r="P7087" s="590">
        <v>0.13</v>
      </c>
      <c r="Q7087" s="590" t="s">
        <v>140</v>
      </c>
      <c r="R7087" s="181" t="s">
        <v>360</v>
      </c>
      <c r="S7087" s="356">
        <v>15329</v>
      </c>
      <c r="T7087" s="338">
        <v>1.08</v>
      </c>
      <c r="U7087" s="438">
        <f t="shared" si="465"/>
        <v>2152.1916000000001</v>
      </c>
      <c r="V7087" s="276" t="s">
        <v>7</v>
      </c>
    </row>
    <row r="7088" spans="2:22" s="3" customFormat="1" ht="110.25" x14ac:dyDescent="0.25">
      <c r="B7088" s="388" t="s">
        <v>2283</v>
      </c>
      <c r="C7088" s="561" t="s">
        <v>4061</v>
      </c>
      <c r="D7088" s="203" t="s">
        <v>4062</v>
      </c>
      <c r="E7088" s="583" t="s">
        <v>26</v>
      </c>
      <c r="F7088" s="276" t="s">
        <v>7</v>
      </c>
      <c r="G7088" s="276" t="s">
        <v>7</v>
      </c>
      <c r="H7088" s="583" t="s">
        <v>7</v>
      </c>
      <c r="I7088" s="583" t="s">
        <v>7</v>
      </c>
      <c r="J7088" s="276" t="s">
        <v>7</v>
      </c>
      <c r="K7088" s="276" t="s">
        <v>7</v>
      </c>
      <c r="L7088" s="276" t="s">
        <v>7</v>
      </c>
      <c r="M7088" s="276" t="s">
        <v>7</v>
      </c>
      <c r="N7088" s="276" t="s">
        <v>7</v>
      </c>
      <c r="O7088" s="276" t="s">
        <v>7</v>
      </c>
      <c r="P7088" s="276" t="s">
        <v>7</v>
      </c>
      <c r="Q7088" s="276" t="s">
        <v>7</v>
      </c>
      <c r="R7088" s="276" t="s">
        <v>7</v>
      </c>
      <c r="S7088" s="276" t="s">
        <v>7</v>
      </c>
      <c r="T7088" s="276" t="s">
        <v>7</v>
      </c>
      <c r="U7088" s="344">
        <f>SUM(U7081:U7087)</f>
        <v>11802.7132</v>
      </c>
      <c r="V7088" s="276" t="s">
        <v>7</v>
      </c>
    </row>
    <row r="7089" spans="2:22" s="543" customFormat="1" ht="63" x14ac:dyDescent="0.25">
      <c r="B7089" s="220" t="s">
        <v>2283</v>
      </c>
      <c r="C7089" s="561" t="s">
        <v>4063</v>
      </c>
      <c r="D7089" s="203" t="s">
        <v>4064</v>
      </c>
      <c r="E7089" s="56" t="s">
        <v>167</v>
      </c>
      <c r="F7089" s="583" t="s">
        <v>4958</v>
      </c>
      <c r="G7089" s="180" t="s">
        <v>7</v>
      </c>
      <c r="H7089" s="583" t="s">
        <v>154</v>
      </c>
      <c r="I7089" s="377">
        <v>2024</v>
      </c>
      <c r="J7089" s="56">
        <v>10</v>
      </c>
      <c r="K7089" s="590" t="s">
        <v>141</v>
      </c>
      <c r="L7089" s="583" t="s">
        <v>979</v>
      </c>
      <c r="M7089" s="362">
        <v>45034</v>
      </c>
      <c r="N7089" s="583" t="s">
        <v>2449</v>
      </c>
      <c r="O7089" s="583">
        <v>1</v>
      </c>
      <c r="P7089" s="590">
        <v>0.01</v>
      </c>
      <c r="Q7089" s="590" t="s">
        <v>140</v>
      </c>
      <c r="R7089" s="590" t="s">
        <v>255</v>
      </c>
      <c r="S7089" s="360">
        <v>767</v>
      </c>
      <c r="T7089" s="590">
        <v>1.42</v>
      </c>
      <c r="U7089" s="438">
        <f t="shared" ref="U7089:U7094" si="466">O7089*P7089*S7089*T7089</f>
        <v>10.891399999999999</v>
      </c>
      <c r="V7089" s="276" t="s">
        <v>7</v>
      </c>
    </row>
    <row r="7090" spans="2:22" s="543" customFormat="1" ht="63" x14ac:dyDescent="0.25">
      <c r="B7090" s="220" t="s">
        <v>2283</v>
      </c>
      <c r="C7090" s="561" t="s">
        <v>4063</v>
      </c>
      <c r="D7090" s="203" t="s">
        <v>4064</v>
      </c>
      <c r="E7090" s="56" t="s">
        <v>168</v>
      </c>
      <c r="F7090" s="583" t="s">
        <v>4958</v>
      </c>
      <c r="G7090" s="180" t="s">
        <v>7</v>
      </c>
      <c r="H7090" s="583" t="s">
        <v>154</v>
      </c>
      <c r="I7090" s="377">
        <v>2024</v>
      </c>
      <c r="J7090" s="706">
        <v>10</v>
      </c>
      <c r="K7090" s="590" t="s">
        <v>141</v>
      </c>
      <c r="L7090" s="583" t="s">
        <v>979</v>
      </c>
      <c r="M7090" s="362">
        <v>45034</v>
      </c>
      <c r="N7090" s="583" t="s">
        <v>2449</v>
      </c>
      <c r="O7090" s="583">
        <v>1</v>
      </c>
      <c r="P7090" s="590">
        <f>P7089</f>
        <v>0.01</v>
      </c>
      <c r="Q7090" s="590" t="s">
        <v>140</v>
      </c>
      <c r="R7090" s="181" t="s">
        <v>2243</v>
      </c>
      <c r="S7090" s="356">
        <v>699</v>
      </c>
      <c r="T7090" s="590">
        <v>1.04</v>
      </c>
      <c r="U7090" s="438">
        <f t="shared" si="466"/>
        <v>7.2696000000000005</v>
      </c>
      <c r="V7090" s="276" t="s">
        <v>7</v>
      </c>
    </row>
    <row r="7091" spans="2:22" s="543" customFormat="1" ht="63" x14ac:dyDescent="0.25">
      <c r="B7091" s="220" t="s">
        <v>2283</v>
      </c>
      <c r="C7091" s="561" t="s">
        <v>4063</v>
      </c>
      <c r="D7091" s="203" t="s">
        <v>4064</v>
      </c>
      <c r="E7091" s="56" t="s">
        <v>3950</v>
      </c>
      <c r="F7091" s="583" t="s">
        <v>4958</v>
      </c>
      <c r="G7091" s="180" t="s">
        <v>7</v>
      </c>
      <c r="H7091" s="583" t="s">
        <v>154</v>
      </c>
      <c r="I7091" s="377">
        <v>2024</v>
      </c>
      <c r="J7091" s="706">
        <v>10</v>
      </c>
      <c r="K7091" s="590" t="s">
        <v>3354</v>
      </c>
      <c r="L7091" s="583" t="s">
        <v>979</v>
      </c>
      <c r="M7091" s="362">
        <v>45034</v>
      </c>
      <c r="N7091" s="583" t="s">
        <v>2449</v>
      </c>
      <c r="O7091" s="583">
        <v>1</v>
      </c>
      <c r="P7091" s="300">
        <f>P7090*3</f>
        <v>0.03</v>
      </c>
      <c r="Q7091" s="590" t="s">
        <v>140</v>
      </c>
      <c r="R7091" s="181" t="s">
        <v>2431</v>
      </c>
      <c r="S7091" s="356">
        <v>400</v>
      </c>
      <c r="T7091" s="590">
        <v>1.04</v>
      </c>
      <c r="U7091" s="438">
        <f t="shared" si="466"/>
        <v>12.48</v>
      </c>
      <c r="V7091" s="276" t="s">
        <v>7</v>
      </c>
    </row>
    <row r="7092" spans="2:22" s="543" customFormat="1" ht="63" x14ac:dyDescent="0.25">
      <c r="B7092" s="220" t="s">
        <v>2283</v>
      </c>
      <c r="C7092" s="561" t="s">
        <v>4063</v>
      </c>
      <c r="D7092" s="203" t="s">
        <v>4064</v>
      </c>
      <c r="E7092" s="63" t="s">
        <v>2301</v>
      </c>
      <c r="F7092" s="583" t="s">
        <v>4959</v>
      </c>
      <c r="G7092" s="180" t="s">
        <v>7</v>
      </c>
      <c r="H7092" s="583" t="s">
        <v>154</v>
      </c>
      <c r="I7092" s="377">
        <v>2024</v>
      </c>
      <c r="J7092" s="707">
        <v>10</v>
      </c>
      <c r="K7092" s="278" t="s">
        <v>3415</v>
      </c>
      <c r="L7092" s="583" t="s">
        <v>979</v>
      </c>
      <c r="M7092" s="362">
        <v>45034</v>
      </c>
      <c r="N7092" s="583" t="s">
        <v>2449</v>
      </c>
      <c r="O7092" s="583">
        <v>1</v>
      </c>
      <c r="P7092" s="282">
        <v>1</v>
      </c>
      <c r="Q7092" s="278" t="s">
        <v>261</v>
      </c>
      <c r="R7092" s="278" t="s">
        <v>2241</v>
      </c>
      <c r="S7092" s="488">
        <v>1663</v>
      </c>
      <c r="T7092" s="489">
        <v>1.07</v>
      </c>
      <c r="U7092" s="438">
        <f t="shared" si="466"/>
        <v>1779.41</v>
      </c>
      <c r="V7092" s="276" t="s">
        <v>7</v>
      </c>
    </row>
    <row r="7093" spans="2:22" s="543" customFormat="1" ht="63" x14ac:dyDescent="0.25">
      <c r="B7093" s="220" t="s">
        <v>2283</v>
      </c>
      <c r="C7093" s="561" t="s">
        <v>4063</v>
      </c>
      <c r="D7093" s="203" t="s">
        <v>4064</v>
      </c>
      <c r="E7093" s="56" t="s">
        <v>201</v>
      </c>
      <c r="F7093" s="583" t="s">
        <v>4958</v>
      </c>
      <c r="G7093" s="180" t="s">
        <v>7</v>
      </c>
      <c r="H7093" s="583" t="s">
        <v>154</v>
      </c>
      <c r="I7093" s="377">
        <v>2024</v>
      </c>
      <c r="J7093" s="56">
        <v>10</v>
      </c>
      <c r="K7093" s="491" t="s">
        <v>4204</v>
      </c>
      <c r="L7093" s="583" t="s">
        <v>979</v>
      </c>
      <c r="M7093" s="362">
        <v>45034</v>
      </c>
      <c r="N7093" s="583" t="s">
        <v>2449</v>
      </c>
      <c r="O7093" s="583">
        <v>1</v>
      </c>
      <c r="P7093" s="590">
        <v>1</v>
      </c>
      <c r="Q7093" s="590" t="s">
        <v>214</v>
      </c>
      <c r="R7093" s="181" t="s">
        <v>206</v>
      </c>
      <c r="S7093" s="356">
        <v>561</v>
      </c>
      <c r="T7093" s="338">
        <v>1</v>
      </c>
      <c r="U7093" s="438">
        <f t="shared" si="466"/>
        <v>561</v>
      </c>
      <c r="V7093" s="276" t="s">
        <v>7</v>
      </c>
    </row>
    <row r="7094" spans="2:22" s="543" customFormat="1" ht="63" x14ac:dyDescent="0.25">
      <c r="B7094" s="220" t="s">
        <v>2283</v>
      </c>
      <c r="C7094" s="561" t="s">
        <v>4063</v>
      </c>
      <c r="D7094" s="203" t="s">
        <v>4064</v>
      </c>
      <c r="E7094" s="583" t="s">
        <v>350</v>
      </c>
      <c r="F7094" s="583" t="s">
        <v>4959</v>
      </c>
      <c r="G7094" s="180" t="s">
        <v>7</v>
      </c>
      <c r="H7094" s="583" t="s">
        <v>154</v>
      </c>
      <c r="I7094" s="377">
        <v>2024</v>
      </c>
      <c r="J7094" s="490">
        <v>10</v>
      </c>
      <c r="K7094" s="491" t="s">
        <v>3355</v>
      </c>
      <c r="L7094" s="583" t="s">
        <v>979</v>
      </c>
      <c r="M7094" s="362">
        <v>45034</v>
      </c>
      <c r="N7094" s="583" t="s">
        <v>2449</v>
      </c>
      <c r="O7094" s="583">
        <v>1</v>
      </c>
      <c r="P7094" s="590">
        <v>1</v>
      </c>
      <c r="Q7094" s="101" t="s">
        <v>156</v>
      </c>
      <c r="R7094" s="181" t="s">
        <v>191</v>
      </c>
      <c r="S7094" s="356">
        <v>300</v>
      </c>
      <c r="T7094" s="338">
        <v>1</v>
      </c>
      <c r="U7094" s="438">
        <f t="shared" si="466"/>
        <v>300</v>
      </c>
      <c r="V7094" s="276" t="s">
        <v>7</v>
      </c>
    </row>
    <row r="7095" spans="2:22" s="543" customFormat="1" ht="63" x14ac:dyDescent="0.25">
      <c r="B7095" s="388" t="s">
        <v>2283</v>
      </c>
      <c r="C7095" s="561" t="s">
        <v>4063</v>
      </c>
      <c r="D7095" s="203" t="s">
        <v>4064</v>
      </c>
      <c r="E7095" s="583" t="s">
        <v>26</v>
      </c>
      <c r="F7095" s="276" t="s">
        <v>7</v>
      </c>
      <c r="G7095" s="276" t="s">
        <v>7</v>
      </c>
      <c r="H7095" s="583" t="s">
        <v>7</v>
      </c>
      <c r="I7095" s="583" t="s">
        <v>7</v>
      </c>
      <c r="J7095" s="276" t="s">
        <v>7</v>
      </c>
      <c r="K7095" s="276" t="s">
        <v>7</v>
      </c>
      <c r="L7095" s="276" t="s">
        <v>7</v>
      </c>
      <c r="M7095" s="276" t="s">
        <v>7</v>
      </c>
      <c r="N7095" s="276" t="s">
        <v>7</v>
      </c>
      <c r="O7095" s="276" t="s">
        <v>7</v>
      </c>
      <c r="P7095" s="276" t="s">
        <v>7</v>
      </c>
      <c r="Q7095" s="276" t="s">
        <v>7</v>
      </c>
      <c r="R7095" s="276" t="s">
        <v>7</v>
      </c>
      <c r="S7095" s="276" t="s">
        <v>7</v>
      </c>
      <c r="T7095" s="276" t="s">
        <v>7</v>
      </c>
      <c r="U7095" s="344">
        <f>SUM(U7089:U7094)</f>
        <v>2671.0510000000004</v>
      </c>
      <c r="V7095" s="276" t="s">
        <v>7</v>
      </c>
    </row>
    <row r="7096" spans="2:22" s="3" customFormat="1" ht="127.5" customHeight="1" x14ac:dyDescent="0.25">
      <c r="B7096" s="220" t="s">
        <v>2283</v>
      </c>
      <c r="C7096" s="568" t="s">
        <v>4065</v>
      </c>
      <c r="D7096" s="377" t="s">
        <v>4066</v>
      </c>
      <c r="E7096" s="377" t="s">
        <v>937</v>
      </c>
      <c r="F7096" s="583" t="s">
        <v>5093</v>
      </c>
      <c r="G7096" s="180" t="s">
        <v>7</v>
      </c>
      <c r="H7096" s="583" t="s">
        <v>154</v>
      </c>
      <c r="I7096" s="583">
        <v>2023</v>
      </c>
      <c r="J7096" s="377">
        <v>0.4</v>
      </c>
      <c r="K7096" s="377" t="s">
        <v>4195</v>
      </c>
      <c r="L7096" s="590" t="s">
        <v>979</v>
      </c>
      <c r="M7096" s="180" t="s">
        <v>2877</v>
      </c>
      <c r="N7096" s="583" t="s">
        <v>2449</v>
      </c>
      <c r="O7096" s="583">
        <v>1</v>
      </c>
      <c r="P7096" s="583">
        <v>0.1</v>
      </c>
      <c r="Q7096" s="190" t="s">
        <v>140</v>
      </c>
      <c r="R7096" s="190" t="s">
        <v>2325</v>
      </c>
      <c r="S7096" s="438">
        <v>539</v>
      </c>
      <c r="T7096" s="190">
        <v>1.08</v>
      </c>
      <c r="U7096" s="438">
        <f t="shared" ref="U7096:U7107" si="467">O7096*P7096*S7096*T7096</f>
        <v>58.21200000000001</v>
      </c>
      <c r="V7096" s="276" t="s">
        <v>7</v>
      </c>
    </row>
    <row r="7097" spans="2:22" s="3" customFormat="1" ht="127.5" customHeight="1" x14ac:dyDescent="0.25">
      <c r="B7097" s="220" t="s">
        <v>2283</v>
      </c>
      <c r="C7097" s="568" t="s">
        <v>4065</v>
      </c>
      <c r="D7097" s="377" t="s">
        <v>4066</v>
      </c>
      <c r="E7097" s="377" t="s">
        <v>937</v>
      </c>
      <c r="F7097" s="583" t="s">
        <v>5093</v>
      </c>
      <c r="G7097" s="180" t="s">
        <v>7</v>
      </c>
      <c r="H7097" s="583" t="s">
        <v>154</v>
      </c>
      <c r="I7097" s="583">
        <v>2023</v>
      </c>
      <c r="J7097" s="377">
        <v>0.4</v>
      </c>
      <c r="K7097" s="377" t="s">
        <v>743</v>
      </c>
      <c r="L7097" s="590" t="s">
        <v>979</v>
      </c>
      <c r="M7097" s="180" t="s">
        <v>2877</v>
      </c>
      <c r="N7097" s="583" t="s">
        <v>2449</v>
      </c>
      <c r="O7097" s="583">
        <v>1</v>
      </c>
      <c r="P7097" s="377">
        <v>0.1</v>
      </c>
      <c r="Q7097" s="377" t="s">
        <v>143</v>
      </c>
      <c r="R7097" s="377" t="s">
        <v>744</v>
      </c>
      <c r="S7097" s="494">
        <v>496</v>
      </c>
      <c r="T7097" s="377">
        <v>1</v>
      </c>
      <c r="U7097" s="438">
        <f t="shared" si="467"/>
        <v>49.6</v>
      </c>
      <c r="V7097" s="276" t="s">
        <v>7</v>
      </c>
    </row>
    <row r="7098" spans="2:22" s="3" customFormat="1" ht="127.5" customHeight="1" x14ac:dyDescent="0.25">
      <c r="B7098" s="220" t="s">
        <v>2283</v>
      </c>
      <c r="C7098" s="568" t="s">
        <v>4065</v>
      </c>
      <c r="D7098" s="377" t="s">
        <v>4066</v>
      </c>
      <c r="E7098" s="377" t="s">
        <v>768</v>
      </c>
      <c r="F7098" s="583" t="s">
        <v>5093</v>
      </c>
      <c r="G7098" s="180" t="s">
        <v>7</v>
      </c>
      <c r="H7098" s="583" t="s">
        <v>154</v>
      </c>
      <c r="I7098" s="583">
        <v>2023</v>
      </c>
      <c r="J7098" s="377">
        <v>0.4</v>
      </c>
      <c r="K7098" s="377" t="s">
        <v>2305</v>
      </c>
      <c r="L7098" s="590" t="s">
        <v>979</v>
      </c>
      <c r="M7098" s="180" t="s">
        <v>2877</v>
      </c>
      <c r="N7098" s="583" t="s">
        <v>2449</v>
      </c>
      <c r="O7098" s="583">
        <v>1</v>
      </c>
      <c r="P7098" s="583">
        <v>1</v>
      </c>
      <c r="Q7098" s="190" t="s">
        <v>143</v>
      </c>
      <c r="R7098" s="190" t="s">
        <v>363</v>
      </c>
      <c r="S7098" s="438">
        <v>611</v>
      </c>
      <c r="T7098" s="190">
        <v>1</v>
      </c>
      <c r="U7098" s="438">
        <f t="shared" si="467"/>
        <v>611</v>
      </c>
      <c r="V7098" s="276" t="s">
        <v>7</v>
      </c>
    </row>
    <row r="7099" spans="2:22" s="3" customFormat="1" ht="127.5" customHeight="1" x14ac:dyDescent="0.25">
      <c r="B7099" s="220" t="s">
        <v>2283</v>
      </c>
      <c r="C7099" s="568" t="s">
        <v>4065</v>
      </c>
      <c r="D7099" s="377" t="s">
        <v>4066</v>
      </c>
      <c r="E7099" s="377" t="s">
        <v>2955</v>
      </c>
      <c r="F7099" s="583" t="s">
        <v>5094</v>
      </c>
      <c r="G7099" s="180" t="s">
        <v>7</v>
      </c>
      <c r="H7099" s="583" t="s">
        <v>154</v>
      </c>
      <c r="I7099" s="583">
        <v>2023</v>
      </c>
      <c r="J7099" s="377">
        <v>10</v>
      </c>
      <c r="K7099" s="377" t="s">
        <v>809</v>
      </c>
      <c r="L7099" s="590" t="s">
        <v>979</v>
      </c>
      <c r="M7099" s="180" t="s">
        <v>2877</v>
      </c>
      <c r="N7099" s="583" t="s">
        <v>2449</v>
      </c>
      <c r="O7099" s="583">
        <v>1</v>
      </c>
      <c r="P7099" s="583">
        <v>1</v>
      </c>
      <c r="Q7099" s="190" t="s">
        <v>214</v>
      </c>
      <c r="R7099" s="190" t="s">
        <v>1155</v>
      </c>
      <c r="S7099" s="438">
        <v>800</v>
      </c>
      <c r="T7099" s="190">
        <v>1.05</v>
      </c>
      <c r="U7099" s="438">
        <f t="shared" si="467"/>
        <v>840</v>
      </c>
      <c r="V7099" s="276" t="s">
        <v>7</v>
      </c>
    </row>
    <row r="7100" spans="2:22" s="3" customFormat="1" ht="127.5" customHeight="1" x14ac:dyDescent="0.25">
      <c r="B7100" s="220" t="s">
        <v>2283</v>
      </c>
      <c r="C7100" s="568" t="s">
        <v>4065</v>
      </c>
      <c r="D7100" s="377" t="s">
        <v>4066</v>
      </c>
      <c r="E7100" s="377" t="s">
        <v>350</v>
      </c>
      <c r="F7100" s="583" t="s">
        <v>5094</v>
      </c>
      <c r="G7100" s="180" t="s">
        <v>7</v>
      </c>
      <c r="H7100" s="583" t="s">
        <v>154</v>
      </c>
      <c r="I7100" s="583">
        <v>2023</v>
      </c>
      <c r="J7100" s="377">
        <v>10</v>
      </c>
      <c r="K7100" s="377" t="s">
        <v>4279</v>
      </c>
      <c r="L7100" s="590" t="s">
        <v>979</v>
      </c>
      <c r="M7100" s="180" t="s">
        <v>2877</v>
      </c>
      <c r="N7100" s="583" t="s">
        <v>2449</v>
      </c>
      <c r="O7100" s="583">
        <v>1</v>
      </c>
      <c r="P7100" s="583">
        <v>1</v>
      </c>
      <c r="Q7100" s="190" t="s">
        <v>156</v>
      </c>
      <c r="R7100" s="190" t="s">
        <v>679</v>
      </c>
      <c r="S7100" s="438">
        <v>70</v>
      </c>
      <c r="T7100" s="190">
        <v>1</v>
      </c>
      <c r="U7100" s="438">
        <f t="shared" si="467"/>
        <v>70</v>
      </c>
      <c r="V7100" s="276" t="s">
        <v>7</v>
      </c>
    </row>
    <row r="7101" spans="2:22" s="3" customFormat="1" ht="127.5" customHeight="1" x14ac:dyDescent="0.25">
      <c r="B7101" s="220" t="s">
        <v>2283</v>
      </c>
      <c r="C7101" s="568" t="s">
        <v>4065</v>
      </c>
      <c r="D7101" s="377" t="s">
        <v>4066</v>
      </c>
      <c r="E7101" s="377" t="s">
        <v>1063</v>
      </c>
      <c r="F7101" s="583" t="s">
        <v>5095</v>
      </c>
      <c r="G7101" s="180" t="s">
        <v>7</v>
      </c>
      <c r="H7101" s="583" t="s">
        <v>154</v>
      </c>
      <c r="I7101" s="583">
        <v>2023</v>
      </c>
      <c r="J7101" s="377">
        <v>10</v>
      </c>
      <c r="K7101" s="377" t="s">
        <v>141</v>
      </c>
      <c r="L7101" s="590" t="s">
        <v>979</v>
      </c>
      <c r="M7101" s="180" t="s">
        <v>2877</v>
      </c>
      <c r="N7101" s="583" t="s">
        <v>2449</v>
      </c>
      <c r="O7101" s="583">
        <v>1</v>
      </c>
      <c r="P7101" s="583">
        <v>0.05</v>
      </c>
      <c r="Q7101" s="190" t="s">
        <v>140</v>
      </c>
      <c r="R7101" s="190" t="s">
        <v>255</v>
      </c>
      <c r="S7101" s="438">
        <v>767</v>
      </c>
      <c r="T7101" s="190">
        <v>1.42</v>
      </c>
      <c r="U7101" s="438">
        <f t="shared" si="467"/>
        <v>54.457000000000001</v>
      </c>
      <c r="V7101" s="276" t="s">
        <v>7</v>
      </c>
    </row>
    <row r="7102" spans="2:22" s="3" customFormat="1" ht="127.5" customHeight="1" x14ac:dyDescent="0.25">
      <c r="B7102" s="220" t="s">
        <v>2283</v>
      </c>
      <c r="C7102" s="568" t="s">
        <v>4065</v>
      </c>
      <c r="D7102" s="377" t="s">
        <v>4066</v>
      </c>
      <c r="E7102" s="377" t="s">
        <v>998</v>
      </c>
      <c r="F7102" s="583" t="s">
        <v>5095</v>
      </c>
      <c r="G7102" s="180" t="s">
        <v>7</v>
      </c>
      <c r="H7102" s="583" t="s">
        <v>154</v>
      </c>
      <c r="I7102" s="583">
        <v>2023</v>
      </c>
      <c r="J7102" s="377">
        <v>10</v>
      </c>
      <c r="K7102" s="377" t="s">
        <v>141</v>
      </c>
      <c r="L7102" s="590" t="s">
        <v>979</v>
      </c>
      <c r="M7102" s="180" t="s">
        <v>2877</v>
      </c>
      <c r="N7102" s="583" t="s">
        <v>2449</v>
      </c>
      <c r="O7102" s="583">
        <v>1</v>
      </c>
      <c r="P7102" s="583">
        <v>0.05</v>
      </c>
      <c r="Q7102" s="190" t="s">
        <v>140</v>
      </c>
      <c r="R7102" s="190" t="s">
        <v>256</v>
      </c>
      <c r="S7102" s="438">
        <v>699</v>
      </c>
      <c r="T7102" s="190">
        <v>1.04</v>
      </c>
      <c r="U7102" s="438">
        <f t="shared" si="467"/>
        <v>36.348000000000006</v>
      </c>
      <c r="V7102" s="276" t="s">
        <v>7</v>
      </c>
    </row>
    <row r="7103" spans="2:22" s="3" customFormat="1" ht="127.5" customHeight="1" x14ac:dyDescent="0.25">
      <c r="B7103" s="220" t="s">
        <v>2283</v>
      </c>
      <c r="C7103" s="568" t="s">
        <v>4065</v>
      </c>
      <c r="D7103" s="377" t="s">
        <v>4066</v>
      </c>
      <c r="E7103" s="377" t="s">
        <v>3431</v>
      </c>
      <c r="F7103" s="583" t="s">
        <v>5095</v>
      </c>
      <c r="G7103" s="180" t="s">
        <v>7</v>
      </c>
      <c r="H7103" s="583" t="s">
        <v>154</v>
      </c>
      <c r="I7103" s="583">
        <v>2023</v>
      </c>
      <c r="J7103" s="377">
        <v>10</v>
      </c>
      <c r="K7103" s="377" t="s">
        <v>3432</v>
      </c>
      <c r="L7103" s="590" t="s">
        <v>979</v>
      </c>
      <c r="M7103" s="180" t="s">
        <v>2877</v>
      </c>
      <c r="N7103" s="583" t="s">
        <v>2449</v>
      </c>
      <c r="O7103" s="583">
        <v>1</v>
      </c>
      <c r="P7103" s="583">
        <v>0.05</v>
      </c>
      <c r="Q7103" s="190" t="s">
        <v>140</v>
      </c>
      <c r="R7103" s="190" t="s">
        <v>2300</v>
      </c>
      <c r="S7103" s="438">
        <v>400</v>
      </c>
      <c r="T7103" s="190">
        <v>1.04</v>
      </c>
      <c r="U7103" s="438">
        <f t="shared" si="467"/>
        <v>20.8</v>
      </c>
      <c r="V7103" s="276" t="s">
        <v>7</v>
      </c>
    </row>
    <row r="7104" spans="2:22" s="3" customFormat="1" ht="127.5" customHeight="1" x14ac:dyDescent="0.25">
      <c r="B7104" s="220" t="s">
        <v>2313</v>
      </c>
      <c r="C7104" s="568" t="s">
        <v>4065</v>
      </c>
      <c r="D7104" s="377" t="s">
        <v>4066</v>
      </c>
      <c r="E7104" s="583" t="s">
        <v>370</v>
      </c>
      <c r="F7104" s="583" t="s">
        <v>5094</v>
      </c>
      <c r="G7104" s="180" t="s">
        <v>7</v>
      </c>
      <c r="H7104" s="583" t="s">
        <v>154</v>
      </c>
      <c r="I7104" s="583">
        <v>2025</v>
      </c>
      <c r="J7104" s="228">
        <v>0.4</v>
      </c>
      <c r="K7104" s="377" t="s">
        <v>987</v>
      </c>
      <c r="L7104" s="590" t="s">
        <v>979</v>
      </c>
      <c r="M7104" s="180" t="s">
        <v>2877</v>
      </c>
      <c r="N7104" s="583" t="s">
        <v>2449</v>
      </c>
      <c r="O7104" s="583">
        <v>1</v>
      </c>
      <c r="P7104" s="583">
        <v>1</v>
      </c>
      <c r="Q7104" s="190" t="s">
        <v>224</v>
      </c>
      <c r="R7104" s="190" t="s">
        <v>622</v>
      </c>
      <c r="S7104" s="438">
        <v>24</v>
      </c>
      <c r="T7104" s="190">
        <v>1.04</v>
      </c>
      <c r="U7104" s="438">
        <f t="shared" si="467"/>
        <v>24.96</v>
      </c>
      <c r="V7104" s="276" t="s">
        <v>7</v>
      </c>
    </row>
    <row r="7105" spans="2:22" s="3" customFormat="1" ht="127.5" customHeight="1" x14ac:dyDescent="0.25">
      <c r="B7105" s="220" t="s">
        <v>2313</v>
      </c>
      <c r="C7105" s="568" t="s">
        <v>4065</v>
      </c>
      <c r="D7105" s="377" t="s">
        <v>4066</v>
      </c>
      <c r="E7105" s="583" t="s">
        <v>370</v>
      </c>
      <c r="F7105" s="583" t="s">
        <v>5094</v>
      </c>
      <c r="G7105" s="180" t="s">
        <v>7</v>
      </c>
      <c r="H7105" s="583" t="s">
        <v>154</v>
      </c>
      <c r="I7105" s="583">
        <v>2025</v>
      </c>
      <c r="J7105" s="228">
        <v>0.4</v>
      </c>
      <c r="K7105" s="583" t="s">
        <v>223</v>
      </c>
      <c r="L7105" s="590" t="s">
        <v>979</v>
      </c>
      <c r="M7105" s="180" t="s">
        <v>2877</v>
      </c>
      <c r="N7105" s="583" t="s">
        <v>2449</v>
      </c>
      <c r="O7105" s="583">
        <v>1</v>
      </c>
      <c r="P7105" s="583">
        <v>1</v>
      </c>
      <c r="Q7105" s="190" t="s">
        <v>224</v>
      </c>
      <c r="R7105" s="190" t="s">
        <v>225</v>
      </c>
      <c r="S7105" s="438">
        <v>27</v>
      </c>
      <c r="T7105" s="190">
        <v>1.04</v>
      </c>
      <c r="U7105" s="438">
        <f t="shared" si="467"/>
        <v>28.080000000000002</v>
      </c>
      <c r="V7105" s="276" t="s">
        <v>7</v>
      </c>
    </row>
    <row r="7106" spans="2:22" s="3" customFormat="1" ht="127.5" customHeight="1" x14ac:dyDescent="0.25">
      <c r="B7106" s="220" t="s">
        <v>2313</v>
      </c>
      <c r="C7106" s="568" t="s">
        <v>4065</v>
      </c>
      <c r="D7106" s="377" t="s">
        <v>4066</v>
      </c>
      <c r="E7106" s="583" t="s">
        <v>2244</v>
      </c>
      <c r="F7106" s="583" t="s">
        <v>5096</v>
      </c>
      <c r="G7106" s="180" t="s">
        <v>7</v>
      </c>
      <c r="H7106" s="583" t="s">
        <v>154</v>
      </c>
      <c r="I7106" s="583">
        <v>2025</v>
      </c>
      <c r="J7106" s="228">
        <v>0.4</v>
      </c>
      <c r="K7106" s="583" t="s">
        <v>2749</v>
      </c>
      <c r="L7106" s="590" t="s">
        <v>979</v>
      </c>
      <c r="M7106" s="180" t="s">
        <v>2877</v>
      </c>
      <c r="N7106" s="583" t="s">
        <v>2449</v>
      </c>
      <c r="O7106" s="583">
        <v>1</v>
      </c>
      <c r="P7106" s="583">
        <v>8.0000000000000002E-3</v>
      </c>
      <c r="Q7106" s="190" t="s">
        <v>140</v>
      </c>
      <c r="R7106" s="190" t="s">
        <v>2252</v>
      </c>
      <c r="S7106" s="438">
        <v>146</v>
      </c>
      <c r="T7106" s="190">
        <v>1.04</v>
      </c>
      <c r="U7106" s="438">
        <f t="shared" si="467"/>
        <v>1.21472</v>
      </c>
      <c r="V7106" s="276" t="s">
        <v>7</v>
      </c>
    </row>
    <row r="7107" spans="2:22" s="3" customFormat="1" ht="127.5" customHeight="1" x14ac:dyDescent="0.25">
      <c r="B7107" s="220" t="s">
        <v>2283</v>
      </c>
      <c r="C7107" s="568" t="s">
        <v>4065</v>
      </c>
      <c r="D7107" s="377" t="s">
        <v>4066</v>
      </c>
      <c r="E7107" s="377" t="s">
        <v>577</v>
      </c>
      <c r="F7107" s="583" t="s">
        <v>5095</v>
      </c>
      <c r="G7107" s="180" t="s">
        <v>7</v>
      </c>
      <c r="H7107" s="583" t="s">
        <v>154</v>
      </c>
      <c r="I7107" s="583">
        <v>2023</v>
      </c>
      <c r="J7107" s="377">
        <v>10</v>
      </c>
      <c r="K7107" s="377" t="s">
        <v>205</v>
      </c>
      <c r="L7107" s="590" t="s">
        <v>979</v>
      </c>
      <c r="M7107" s="180" t="s">
        <v>2877</v>
      </c>
      <c r="N7107" s="583" t="s">
        <v>2449</v>
      </c>
      <c r="O7107" s="583">
        <v>1</v>
      </c>
      <c r="P7107" s="583">
        <v>1</v>
      </c>
      <c r="Q7107" s="190" t="s">
        <v>214</v>
      </c>
      <c r="R7107" s="190" t="s">
        <v>206</v>
      </c>
      <c r="S7107" s="438">
        <v>561</v>
      </c>
      <c r="T7107" s="190">
        <v>1</v>
      </c>
      <c r="U7107" s="438">
        <f t="shared" si="467"/>
        <v>561</v>
      </c>
      <c r="V7107" s="276" t="s">
        <v>7</v>
      </c>
    </row>
    <row r="7108" spans="2:22" s="3" customFormat="1" ht="127.5" customHeight="1" x14ac:dyDescent="0.25">
      <c r="B7108" s="220" t="s">
        <v>2283</v>
      </c>
      <c r="C7108" s="568" t="s">
        <v>4065</v>
      </c>
      <c r="D7108" s="377" t="s">
        <v>4066</v>
      </c>
      <c r="E7108" s="377" t="s">
        <v>26</v>
      </c>
      <c r="F7108" s="583" t="s">
        <v>7</v>
      </c>
      <c r="G7108" s="583" t="s">
        <v>7</v>
      </c>
      <c r="H7108" s="583" t="s">
        <v>7</v>
      </c>
      <c r="I7108" s="583" t="s">
        <v>7</v>
      </c>
      <c r="J7108" s="377" t="s">
        <v>7</v>
      </c>
      <c r="K7108" s="377" t="s">
        <v>7</v>
      </c>
      <c r="L7108" s="583" t="s">
        <v>7</v>
      </c>
      <c r="M7108" s="583" t="s">
        <v>7</v>
      </c>
      <c r="N7108" s="583" t="s">
        <v>7</v>
      </c>
      <c r="O7108" s="583" t="s">
        <v>7</v>
      </c>
      <c r="P7108" s="583" t="s">
        <v>7</v>
      </c>
      <c r="Q7108" s="190" t="s">
        <v>7</v>
      </c>
      <c r="R7108" s="190" t="s">
        <v>7</v>
      </c>
      <c r="S7108" s="190" t="s">
        <v>7</v>
      </c>
      <c r="T7108" s="190" t="s">
        <v>7</v>
      </c>
      <c r="U7108" s="438">
        <f>SUM(U7096:U7107)</f>
        <v>2355.6717199999998</v>
      </c>
      <c r="V7108" s="276" t="s">
        <v>7</v>
      </c>
    </row>
    <row r="7109" spans="2:22" s="41" customFormat="1" ht="48.75" customHeight="1" x14ac:dyDescent="0.25">
      <c r="B7109" s="277" t="s">
        <v>2237</v>
      </c>
      <c r="C7109" s="565" t="s">
        <v>4067</v>
      </c>
      <c r="D7109" s="338" t="s">
        <v>4068</v>
      </c>
      <c r="E7109" s="587" t="s">
        <v>3546</v>
      </c>
      <c r="F7109" s="583" t="s">
        <v>4955</v>
      </c>
      <c r="G7109" s="583" t="s">
        <v>7</v>
      </c>
      <c r="H7109" s="583" t="s">
        <v>154</v>
      </c>
      <c r="I7109" s="583">
        <v>2023</v>
      </c>
      <c r="J7109" s="413">
        <v>10</v>
      </c>
      <c r="K7109" s="583" t="s">
        <v>3752</v>
      </c>
      <c r="L7109" s="192" t="s">
        <v>979</v>
      </c>
      <c r="M7109" s="362">
        <v>44951</v>
      </c>
      <c r="N7109" s="583" t="s">
        <v>3383</v>
      </c>
      <c r="O7109" s="587">
        <v>1</v>
      </c>
      <c r="P7109" s="583">
        <v>1.649</v>
      </c>
      <c r="Q7109" s="419" t="s">
        <v>140</v>
      </c>
      <c r="R7109" s="190" t="s">
        <v>2309</v>
      </c>
      <c r="S7109" s="438">
        <v>287</v>
      </c>
      <c r="T7109" s="190">
        <v>1.17</v>
      </c>
      <c r="U7109" s="438">
        <f t="shared" ref="U7109:U7116" si="468">O7109*P7109*S7109*T7109</f>
        <v>553.71771000000001</v>
      </c>
      <c r="V7109" s="276" t="s">
        <v>7</v>
      </c>
    </row>
    <row r="7110" spans="2:22" s="41" customFormat="1" ht="48.75" customHeight="1" x14ac:dyDescent="0.25">
      <c r="B7110" s="277" t="s">
        <v>2237</v>
      </c>
      <c r="C7110" s="565" t="s">
        <v>4067</v>
      </c>
      <c r="D7110" s="338" t="s">
        <v>4068</v>
      </c>
      <c r="E7110" s="587" t="s">
        <v>3546</v>
      </c>
      <c r="F7110" s="583" t="s">
        <v>4955</v>
      </c>
      <c r="G7110" s="583" t="s">
        <v>7</v>
      </c>
      <c r="H7110" s="583" t="s">
        <v>154</v>
      </c>
      <c r="I7110" s="583">
        <v>2023</v>
      </c>
      <c r="J7110" s="413">
        <v>10</v>
      </c>
      <c r="K7110" s="583" t="s">
        <v>3752</v>
      </c>
      <c r="L7110" s="192" t="s">
        <v>979</v>
      </c>
      <c r="M7110" s="362">
        <v>44951</v>
      </c>
      <c r="N7110" s="583" t="s">
        <v>3383</v>
      </c>
      <c r="O7110" s="587">
        <v>1</v>
      </c>
      <c r="P7110" s="583">
        <v>1.66</v>
      </c>
      <c r="Q7110" s="419" t="s">
        <v>140</v>
      </c>
      <c r="R7110" s="190" t="s">
        <v>2309</v>
      </c>
      <c r="S7110" s="438">
        <v>287</v>
      </c>
      <c r="T7110" s="190">
        <v>1.17</v>
      </c>
      <c r="U7110" s="438">
        <f t="shared" si="468"/>
        <v>557.41139999999996</v>
      </c>
      <c r="V7110" s="276" t="s">
        <v>7</v>
      </c>
    </row>
    <row r="7111" spans="2:22" s="41" customFormat="1" ht="48.75" customHeight="1" x14ac:dyDescent="0.25">
      <c r="B7111" s="277" t="s">
        <v>2237</v>
      </c>
      <c r="C7111" s="565" t="s">
        <v>4067</v>
      </c>
      <c r="D7111" s="338" t="s">
        <v>4068</v>
      </c>
      <c r="E7111" s="587" t="s">
        <v>576</v>
      </c>
      <c r="F7111" s="583" t="s">
        <v>4956</v>
      </c>
      <c r="G7111" s="583" t="s">
        <v>7</v>
      </c>
      <c r="H7111" s="583" t="s">
        <v>154</v>
      </c>
      <c r="I7111" s="583">
        <v>2023</v>
      </c>
      <c r="J7111" s="413">
        <v>10</v>
      </c>
      <c r="K7111" s="583" t="s">
        <v>737</v>
      </c>
      <c r="L7111" s="192" t="s">
        <v>979</v>
      </c>
      <c r="M7111" s="362">
        <v>44951</v>
      </c>
      <c r="N7111" s="583" t="s">
        <v>3383</v>
      </c>
      <c r="O7111" s="587">
        <v>1</v>
      </c>
      <c r="P7111" s="583">
        <v>1.66</v>
      </c>
      <c r="Q7111" s="419" t="s">
        <v>140</v>
      </c>
      <c r="R7111" s="190" t="s">
        <v>1116</v>
      </c>
      <c r="S7111" s="438">
        <v>3055</v>
      </c>
      <c r="T7111" s="190">
        <v>1.08</v>
      </c>
      <c r="U7111" s="438">
        <f t="shared" si="468"/>
        <v>5477.0040000000008</v>
      </c>
      <c r="V7111" s="276" t="s">
        <v>7</v>
      </c>
    </row>
    <row r="7112" spans="2:22" s="41" customFormat="1" ht="48.75" customHeight="1" x14ac:dyDescent="0.25">
      <c r="B7112" s="277" t="s">
        <v>2237</v>
      </c>
      <c r="C7112" s="565" t="s">
        <v>4067</v>
      </c>
      <c r="D7112" s="338" t="s">
        <v>4068</v>
      </c>
      <c r="E7112" s="587" t="s">
        <v>576</v>
      </c>
      <c r="F7112" s="583" t="s">
        <v>4956</v>
      </c>
      <c r="G7112" s="583" t="s">
        <v>7</v>
      </c>
      <c r="H7112" s="583" t="s">
        <v>154</v>
      </c>
      <c r="I7112" s="583">
        <v>2023</v>
      </c>
      <c r="J7112" s="413">
        <v>10</v>
      </c>
      <c r="K7112" s="583" t="s">
        <v>737</v>
      </c>
      <c r="L7112" s="192" t="s">
        <v>979</v>
      </c>
      <c r="M7112" s="362">
        <v>44951</v>
      </c>
      <c r="N7112" s="583" t="s">
        <v>3383</v>
      </c>
      <c r="O7112" s="587">
        <v>1</v>
      </c>
      <c r="P7112" s="583">
        <v>1.804</v>
      </c>
      <c r="Q7112" s="419" t="s">
        <v>140</v>
      </c>
      <c r="R7112" s="190" t="s">
        <v>1116</v>
      </c>
      <c r="S7112" s="438">
        <v>3055</v>
      </c>
      <c r="T7112" s="190">
        <v>1.08</v>
      </c>
      <c r="U7112" s="438">
        <f t="shared" si="468"/>
        <v>5952.1176000000005</v>
      </c>
      <c r="V7112" s="276" t="s">
        <v>7</v>
      </c>
    </row>
    <row r="7113" spans="2:22" s="41" customFormat="1" ht="48.75" customHeight="1" x14ac:dyDescent="0.25">
      <c r="B7113" s="277" t="s">
        <v>2237</v>
      </c>
      <c r="C7113" s="565" t="s">
        <v>4067</v>
      </c>
      <c r="D7113" s="338" t="s">
        <v>4068</v>
      </c>
      <c r="E7113" s="587" t="s">
        <v>742</v>
      </c>
      <c r="F7113" s="583" t="s">
        <v>4956</v>
      </c>
      <c r="G7113" s="583" t="s">
        <v>7</v>
      </c>
      <c r="H7113" s="583" t="s">
        <v>154</v>
      </c>
      <c r="I7113" s="583">
        <v>2023</v>
      </c>
      <c r="J7113" s="413">
        <v>10</v>
      </c>
      <c r="K7113" s="583" t="s">
        <v>3634</v>
      </c>
      <c r="L7113" s="192" t="s">
        <v>979</v>
      </c>
      <c r="M7113" s="362">
        <v>44951</v>
      </c>
      <c r="N7113" s="583" t="s">
        <v>3383</v>
      </c>
      <c r="O7113" s="587">
        <v>1</v>
      </c>
      <c r="P7113" s="583">
        <v>0.34799999999999998</v>
      </c>
      <c r="Q7113" s="419" t="s">
        <v>143</v>
      </c>
      <c r="R7113" s="190" t="s">
        <v>362</v>
      </c>
      <c r="S7113" s="438">
        <v>1428</v>
      </c>
      <c r="T7113" s="190">
        <v>1</v>
      </c>
      <c r="U7113" s="438">
        <f t="shared" si="468"/>
        <v>496.94399999999996</v>
      </c>
      <c r="V7113" s="276" t="s">
        <v>7</v>
      </c>
    </row>
    <row r="7114" spans="2:22" s="41" customFormat="1" ht="48.75" customHeight="1" x14ac:dyDescent="0.25">
      <c r="B7114" s="277" t="s">
        <v>2237</v>
      </c>
      <c r="C7114" s="565" t="s">
        <v>4067</v>
      </c>
      <c r="D7114" s="338" t="s">
        <v>4068</v>
      </c>
      <c r="E7114" s="587" t="s">
        <v>444</v>
      </c>
      <c r="F7114" s="583" t="s">
        <v>4956</v>
      </c>
      <c r="G7114" s="583" t="s">
        <v>7</v>
      </c>
      <c r="H7114" s="583" t="s">
        <v>154</v>
      </c>
      <c r="I7114" s="583">
        <v>2023</v>
      </c>
      <c r="J7114" s="413">
        <v>10</v>
      </c>
      <c r="K7114" s="583" t="s">
        <v>3384</v>
      </c>
      <c r="L7114" s="192" t="s">
        <v>979</v>
      </c>
      <c r="M7114" s="362">
        <v>44951</v>
      </c>
      <c r="N7114" s="583" t="s">
        <v>3383</v>
      </c>
      <c r="O7114" s="587">
        <v>1</v>
      </c>
      <c r="P7114" s="583">
        <v>3.1160000000000001</v>
      </c>
      <c r="Q7114" s="419" t="s">
        <v>140</v>
      </c>
      <c r="R7114" s="190" t="s">
        <v>741</v>
      </c>
      <c r="S7114" s="438">
        <v>23088</v>
      </c>
      <c r="T7114" s="190">
        <v>1.08</v>
      </c>
      <c r="U7114" s="438">
        <f t="shared" si="468"/>
        <v>77697.584640000001</v>
      </c>
      <c r="V7114" s="276" t="s">
        <v>7</v>
      </c>
    </row>
    <row r="7115" spans="2:22" s="41" customFormat="1" ht="48.75" customHeight="1" x14ac:dyDescent="0.25">
      <c r="B7115" s="277" t="s">
        <v>2237</v>
      </c>
      <c r="C7115" s="565" t="s">
        <v>4067</v>
      </c>
      <c r="D7115" s="338" t="s">
        <v>4068</v>
      </c>
      <c r="E7115" s="587" t="s">
        <v>768</v>
      </c>
      <c r="F7115" s="583" t="s">
        <v>4956</v>
      </c>
      <c r="G7115" s="583" t="s">
        <v>7</v>
      </c>
      <c r="H7115" s="583" t="s">
        <v>154</v>
      </c>
      <c r="I7115" s="583">
        <v>2023</v>
      </c>
      <c r="J7115" s="413">
        <v>10</v>
      </c>
      <c r="K7115" s="583" t="s">
        <v>2305</v>
      </c>
      <c r="L7115" s="192" t="s">
        <v>979</v>
      </c>
      <c r="M7115" s="362">
        <v>44951</v>
      </c>
      <c r="N7115" s="583" t="s">
        <v>3383</v>
      </c>
      <c r="O7115" s="587">
        <v>1</v>
      </c>
      <c r="P7115" s="583">
        <v>1</v>
      </c>
      <c r="Q7115" s="419" t="s">
        <v>143</v>
      </c>
      <c r="R7115" s="190" t="s">
        <v>363</v>
      </c>
      <c r="S7115" s="438">
        <v>611</v>
      </c>
      <c r="T7115" s="190">
        <v>1</v>
      </c>
      <c r="U7115" s="438">
        <f t="shared" si="468"/>
        <v>611</v>
      </c>
      <c r="V7115" s="276" t="s">
        <v>7</v>
      </c>
    </row>
    <row r="7116" spans="2:22" s="41" customFormat="1" ht="48.75" customHeight="1" x14ac:dyDescent="0.25">
      <c r="B7116" s="277" t="s">
        <v>2237</v>
      </c>
      <c r="C7116" s="565" t="s">
        <v>4067</v>
      </c>
      <c r="D7116" s="338" t="s">
        <v>4068</v>
      </c>
      <c r="E7116" s="587" t="s">
        <v>350</v>
      </c>
      <c r="F7116" s="583" t="s">
        <v>4957</v>
      </c>
      <c r="G7116" s="583" t="s">
        <v>7</v>
      </c>
      <c r="H7116" s="583" t="s">
        <v>154</v>
      </c>
      <c r="I7116" s="583">
        <v>2023</v>
      </c>
      <c r="J7116" s="413">
        <v>10</v>
      </c>
      <c r="K7116" s="583" t="s">
        <v>4277</v>
      </c>
      <c r="L7116" s="192" t="s">
        <v>979</v>
      </c>
      <c r="M7116" s="362">
        <v>44951</v>
      </c>
      <c r="N7116" s="583" t="s">
        <v>3383</v>
      </c>
      <c r="O7116" s="587">
        <v>1</v>
      </c>
      <c r="P7116" s="583">
        <v>1</v>
      </c>
      <c r="Q7116" s="419" t="s">
        <v>156</v>
      </c>
      <c r="R7116" s="190" t="s">
        <v>532</v>
      </c>
      <c r="S7116" s="438">
        <v>7500</v>
      </c>
      <c r="T7116" s="190">
        <v>1</v>
      </c>
      <c r="U7116" s="438">
        <f t="shared" si="468"/>
        <v>7500</v>
      </c>
      <c r="V7116" s="276" t="s">
        <v>7</v>
      </c>
    </row>
    <row r="7117" spans="2:22" s="41" customFormat="1" ht="48.75" customHeight="1" x14ac:dyDescent="0.25">
      <c r="B7117" s="277" t="s">
        <v>2237</v>
      </c>
      <c r="C7117" s="565" t="s">
        <v>4067</v>
      </c>
      <c r="D7117" s="338" t="s">
        <v>4068</v>
      </c>
      <c r="E7117" s="587" t="s">
        <v>26</v>
      </c>
      <c r="F7117" s="583" t="s">
        <v>7</v>
      </c>
      <c r="G7117" s="583" t="s">
        <v>7</v>
      </c>
      <c r="H7117" s="583" t="s">
        <v>7</v>
      </c>
      <c r="I7117" s="583" t="s">
        <v>7</v>
      </c>
      <c r="J7117" s="413" t="s">
        <v>7</v>
      </c>
      <c r="K7117" s="583" t="s">
        <v>7</v>
      </c>
      <c r="L7117" s="192" t="s">
        <v>7</v>
      </c>
      <c r="M7117" s="583" t="s">
        <v>7</v>
      </c>
      <c r="N7117" s="583" t="s">
        <v>7</v>
      </c>
      <c r="O7117" s="587" t="s">
        <v>7</v>
      </c>
      <c r="P7117" s="583" t="s">
        <v>7</v>
      </c>
      <c r="Q7117" s="419" t="s">
        <v>7</v>
      </c>
      <c r="R7117" s="190" t="s">
        <v>7</v>
      </c>
      <c r="S7117" s="438" t="s">
        <v>7</v>
      </c>
      <c r="T7117" s="190" t="s">
        <v>7</v>
      </c>
      <c r="U7117" s="455">
        <f>SUM(U7109:U7116)</f>
        <v>98845.779349999997</v>
      </c>
      <c r="V7117" s="276" t="s">
        <v>7</v>
      </c>
    </row>
    <row r="7118" spans="2:22" s="41" customFormat="1" ht="63" x14ac:dyDescent="0.25">
      <c r="B7118" s="220" t="s">
        <v>2283</v>
      </c>
      <c r="C7118" s="561" t="s">
        <v>4069</v>
      </c>
      <c r="D7118" s="203" t="s">
        <v>4084</v>
      </c>
      <c r="E7118" s="583" t="s">
        <v>1063</v>
      </c>
      <c r="F7118" s="583" t="s">
        <v>4953</v>
      </c>
      <c r="G7118" s="180" t="s">
        <v>7</v>
      </c>
      <c r="H7118" s="583" t="s">
        <v>154</v>
      </c>
      <c r="I7118" s="583">
        <v>2025</v>
      </c>
      <c r="J7118" s="276">
        <v>10</v>
      </c>
      <c r="K7118" s="276" t="s">
        <v>141</v>
      </c>
      <c r="L7118" s="583" t="s">
        <v>3976</v>
      </c>
      <c r="M7118" s="362">
        <v>45079</v>
      </c>
      <c r="N7118" s="276" t="s">
        <v>3383</v>
      </c>
      <c r="O7118" s="583">
        <v>1</v>
      </c>
      <c r="P7118" s="276">
        <v>6.2E-2</v>
      </c>
      <c r="Q7118" s="276" t="s">
        <v>140</v>
      </c>
      <c r="R7118" s="276" t="s">
        <v>255</v>
      </c>
      <c r="S7118" s="344">
        <v>767</v>
      </c>
      <c r="T7118" s="276">
        <v>1.42</v>
      </c>
      <c r="U7118" s="438">
        <f t="shared" ref="U7118:U7124" si="469">O7118*P7118*S7118*T7118</f>
        <v>67.526679999999999</v>
      </c>
      <c r="V7118" s="276" t="s">
        <v>7</v>
      </c>
    </row>
    <row r="7119" spans="2:22" s="41" customFormat="1" ht="63" x14ac:dyDescent="0.25">
      <c r="B7119" s="220" t="s">
        <v>2283</v>
      </c>
      <c r="C7119" s="561" t="s">
        <v>4069</v>
      </c>
      <c r="D7119" s="203" t="s">
        <v>4084</v>
      </c>
      <c r="E7119" s="583" t="s">
        <v>998</v>
      </c>
      <c r="F7119" s="583" t="s">
        <v>4953</v>
      </c>
      <c r="G7119" s="180" t="s">
        <v>7</v>
      </c>
      <c r="H7119" s="583" t="s">
        <v>154</v>
      </c>
      <c r="I7119" s="583">
        <v>2025</v>
      </c>
      <c r="J7119" s="276">
        <v>10</v>
      </c>
      <c r="K7119" s="276" t="s">
        <v>141</v>
      </c>
      <c r="L7119" s="583" t="s">
        <v>3976</v>
      </c>
      <c r="M7119" s="362">
        <v>45079</v>
      </c>
      <c r="N7119" s="276" t="s">
        <v>3383</v>
      </c>
      <c r="O7119" s="583">
        <v>1</v>
      </c>
      <c r="P7119" s="708">
        <v>6.2E-2</v>
      </c>
      <c r="Q7119" s="276" t="s">
        <v>140</v>
      </c>
      <c r="R7119" s="276" t="s">
        <v>256</v>
      </c>
      <c r="S7119" s="344">
        <v>699</v>
      </c>
      <c r="T7119" s="276">
        <v>1.04</v>
      </c>
      <c r="U7119" s="438">
        <f t="shared" si="469"/>
        <v>45.07152</v>
      </c>
      <c r="V7119" s="276" t="s">
        <v>7</v>
      </c>
    </row>
    <row r="7120" spans="2:22" s="41" customFormat="1" ht="63" x14ac:dyDescent="0.25">
      <c r="B7120" s="220" t="s">
        <v>2283</v>
      </c>
      <c r="C7120" s="561" t="s">
        <v>4069</v>
      </c>
      <c r="D7120" s="203" t="s">
        <v>4084</v>
      </c>
      <c r="E7120" s="583" t="s">
        <v>3431</v>
      </c>
      <c r="F7120" s="583" t="s">
        <v>4953</v>
      </c>
      <c r="G7120" s="180" t="s">
        <v>7</v>
      </c>
      <c r="H7120" s="583" t="s">
        <v>154</v>
      </c>
      <c r="I7120" s="583">
        <v>2025</v>
      </c>
      <c r="J7120" s="276">
        <v>10</v>
      </c>
      <c r="K7120" s="276" t="s">
        <v>3444</v>
      </c>
      <c r="L7120" s="583" t="s">
        <v>3976</v>
      </c>
      <c r="M7120" s="362">
        <v>45079</v>
      </c>
      <c r="N7120" s="276" t="s">
        <v>3383</v>
      </c>
      <c r="O7120" s="583">
        <v>1</v>
      </c>
      <c r="P7120" s="276">
        <v>6.2E-2</v>
      </c>
      <c r="Q7120" s="276" t="s">
        <v>140</v>
      </c>
      <c r="R7120" s="276" t="s">
        <v>1963</v>
      </c>
      <c r="S7120" s="344">
        <v>431</v>
      </c>
      <c r="T7120" s="276">
        <v>1.04</v>
      </c>
      <c r="U7120" s="438">
        <f t="shared" si="469"/>
        <v>27.790880000000001</v>
      </c>
      <c r="V7120" s="276" t="s">
        <v>7</v>
      </c>
    </row>
    <row r="7121" spans="2:22" s="41" customFormat="1" ht="63" x14ac:dyDescent="0.25">
      <c r="B7121" s="220" t="s">
        <v>2283</v>
      </c>
      <c r="C7121" s="561" t="s">
        <v>4069</v>
      </c>
      <c r="D7121" s="203" t="s">
        <v>4084</v>
      </c>
      <c r="E7121" s="583" t="s">
        <v>577</v>
      </c>
      <c r="F7121" s="583" t="s">
        <v>4953</v>
      </c>
      <c r="G7121" s="180" t="s">
        <v>7</v>
      </c>
      <c r="H7121" s="583" t="s">
        <v>154</v>
      </c>
      <c r="I7121" s="583">
        <v>2025</v>
      </c>
      <c r="J7121" s="276">
        <v>10</v>
      </c>
      <c r="K7121" s="276" t="s">
        <v>205</v>
      </c>
      <c r="L7121" s="583" t="s">
        <v>3976</v>
      </c>
      <c r="M7121" s="362">
        <v>45079</v>
      </c>
      <c r="N7121" s="276" t="s">
        <v>3383</v>
      </c>
      <c r="O7121" s="583">
        <v>1</v>
      </c>
      <c r="P7121" s="276">
        <v>1</v>
      </c>
      <c r="Q7121" s="276" t="s">
        <v>214</v>
      </c>
      <c r="R7121" s="276" t="s">
        <v>206</v>
      </c>
      <c r="S7121" s="344">
        <v>561</v>
      </c>
      <c r="T7121" s="276">
        <v>1</v>
      </c>
      <c r="U7121" s="438">
        <f t="shared" si="469"/>
        <v>561</v>
      </c>
      <c r="V7121" s="276" t="s">
        <v>7</v>
      </c>
    </row>
    <row r="7122" spans="2:22" s="41" customFormat="1" ht="63" x14ac:dyDescent="0.25">
      <c r="B7122" s="220" t="s">
        <v>2283</v>
      </c>
      <c r="C7122" s="561" t="s">
        <v>4069</v>
      </c>
      <c r="D7122" s="203" t="s">
        <v>4084</v>
      </c>
      <c r="E7122" s="583" t="s">
        <v>576</v>
      </c>
      <c r="F7122" s="583" t="s">
        <v>4954</v>
      </c>
      <c r="G7122" s="180" t="s">
        <v>7</v>
      </c>
      <c r="H7122" s="583" t="s">
        <v>154</v>
      </c>
      <c r="I7122" s="583">
        <v>2025</v>
      </c>
      <c r="J7122" s="276">
        <v>10</v>
      </c>
      <c r="K7122" s="276" t="s">
        <v>3713</v>
      </c>
      <c r="L7122" s="583" t="s">
        <v>3976</v>
      </c>
      <c r="M7122" s="362">
        <v>45079</v>
      </c>
      <c r="N7122" s="276" t="s">
        <v>3383</v>
      </c>
      <c r="O7122" s="583">
        <v>1</v>
      </c>
      <c r="P7122" s="276">
        <f>1.7*2</f>
        <v>3.4</v>
      </c>
      <c r="Q7122" s="276" t="s">
        <v>140</v>
      </c>
      <c r="R7122" s="276" t="s">
        <v>1978</v>
      </c>
      <c r="S7122" s="344">
        <v>2106</v>
      </c>
      <c r="T7122" s="276">
        <v>1.08</v>
      </c>
      <c r="U7122" s="438">
        <f t="shared" si="469"/>
        <v>7733.232</v>
      </c>
      <c r="V7122" s="276" t="s">
        <v>7</v>
      </c>
    </row>
    <row r="7123" spans="2:22" s="41" customFormat="1" ht="78.75" x14ac:dyDescent="0.25">
      <c r="B7123" s="220" t="s">
        <v>2283</v>
      </c>
      <c r="C7123" s="561" t="s">
        <v>4069</v>
      </c>
      <c r="D7123" s="203" t="s">
        <v>4084</v>
      </c>
      <c r="E7123" s="583" t="s">
        <v>742</v>
      </c>
      <c r="F7123" s="583" t="s">
        <v>4954</v>
      </c>
      <c r="G7123" s="180" t="s">
        <v>7</v>
      </c>
      <c r="H7123" s="583" t="s">
        <v>154</v>
      </c>
      <c r="I7123" s="583">
        <v>2025</v>
      </c>
      <c r="J7123" s="276">
        <v>10</v>
      </c>
      <c r="K7123" s="276" t="s">
        <v>743</v>
      </c>
      <c r="L7123" s="583" t="s">
        <v>3976</v>
      </c>
      <c r="M7123" s="362">
        <v>45079</v>
      </c>
      <c r="N7123" s="276" t="s">
        <v>3383</v>
      </c>
      <c r="O7123" s="583">
        <v>1</v>
      </c>
      <c r="P7123" s="276">
        <v>1.7</v>
      </c>
      <c r="Q7123" s="276" t="s">
        <v>143</v>
      </c>
      <c r="R7123" s="276" t="s">
        <v>1965</v>
      </c>
      <c r="S7123" s="344">
        <v>1428</v>
      </c>
      <c r="T7123" s="276">
        <v>1</v>
      </c>
      <c r="U7123" s="438">
        <f t="shared" si="469"/>
        <v>2427.6</v>
      </c>
      <c r="V7123" s="276" t="s">
        <v>7</v>
      </c>
    </row>
    <row r="7124" spans="2:22" s="41" customFormat="1" ht="63" x14ac:dyDescent="0.25">
      <c r="B7124" s="220" t="s">
        <v>2283</v>
      </c>
      <c r="C7124" s="561" t="s">
        <v>4069</v>
      </c>
      <c r="D7124" s="203" t="s">
        <v>4084</v>
      </c>
      <c r="E7124" s="583" t="s">
        <v>768</v>
      </c>
      <c r="F7124" s="583" t="s">
        <v>4954</v>
      </c>
      <c r="G7124" s="180" t="s">
        <v>7</v>
      </c>
      <c r="H7124" s="583" t="s">
        <v>154</v>
      </c>
      <c r="I7124" s="583">
        <v>2025</v>
      </c>
      <c r="J7124" s="276">
        <v>10</v>
      </c>
      <c r="K7124" s="276" t="s">
        <v>2305</v>
      </c>
      <c r="L7124" s="583" t="s">
        <v>3976</v>
      </c>
      <c r="M7124" s="362">
        <v>45079</v>
      </c>
      <c r="N7124" s="276" t="s">
        <v>3383</v>
      </c>
      <c r="O7124" s="583">
        <v>1</v>
      </c>
      <c r="P7124" s="276">
        <v>1.7</v>
      </c>
      <c r="Q7124" s="276" t="s">
        <v>143</v>
      </c>
      <c r="R7124" s="276" t="s">
        <v>363</v>
      </c>
      <c r="S7124" s="344">
        <v>611</v>
      </c>
      <c r="T7124" s="276">
        <v>1</v>
      </c>
      <c r="U7124" s="438">
        <f t="shared" si="469"/>
        <v>1038.7</v>
      </c>
      <c r="V7124" s="276" t="s">
        <v>7</v>
      </c>
    </row>
    <row r="7125" spans="2:22" s="41" customFormat="1" ht="63" x14ac:dyDescent="0.25">
      <c r="B7125" s="388" t="s">
        <v>2283</v>
      </c>
      <c r="C7125" s="561" t="s">
        <v>4069</v>
      </c>
      <c r="D7125" s="203" t="s">
        <v>4070</v>
      </c>
      <c r="E7125" s="583" t="s">
        <v>26</v>
      </c>
      <c r="F7125" s="276" t="s">
        <v>7</v>
      </c>
      <c r="G7125" s="276" t="s">
        <v>7</v>
      </c>
      <c r="H7125" s="583" t="s">
        <v>7</v>
      </c>
      <c r="I7125" s="583" t="s">
        <v>7</v>
      </c>
      <c r="J7125" s="276" t="s">
        <v>7</v>
      </c>
      <c r="K7125" s="276" t="s">
        <v>7</v>
      </c>
      <c r="L7125" s="276" t="s">
        <v>7</v>
      </c>
      <c r="M7125" s="276" t="s">
        <v>7</v>
      </c>
      <c r="N7125" s="276" t="s">
        <v>7</v>
      </c>
      <c r="O7125" s="276" t="s">
        <v>7</v>
      </c>
      <c r="P7125" s="276" t="s">
        <v>7</v>
      </c>
      <c r="Q7125" s="276" t="s">
        <v>7</v>
      </c>
      <c r="R7125" s="276" t="s">
        <v>7</v>
      </c>
      <c r="S7125" s="276" t="s">
        <v>7</v>
      </c>
      <c r="T7125" s="276" t="s">
        <v>7</v>
      </c>
      <c r="U7125" s="344">
        <f>SUM(U7118:U7124)</f>
        <v>11900.921080000002</v>
      </c>
      <c r="V7125" s="276" t="s">
        <v>7</v>
      </c>
    </row>
    <row r="7126" spans="2:22" s="3" customFormat="1" ht="78.75" x14ac:dyDescent="0.25">
      <c r="B7126" s="277" t="s">
        <v>2237</v>
      </c>
      <c r="C7126" s="376" t="s">
        <v>4071</v>
      </c>
      <c r="D7126" s="277" t="s">
        <v>4085</v>
      </c>
      <c r="E7126" s="56" t="s">
        <v>167</v>
      </c>
      <c r="F7126" s="583" t="s">
        <v>5097</v>
      </c>
      <c r="G7126" s="180" t="s">
        <v>7</v>
      </c>
      <c r="H7126" s="583" t="s">
        <v>181</v>
      </c>
      <c r="I7126" s="583">
        <v>2023</v>
      </c>
      <c r="J7126" s="278">
        <v>10</v>
      </c>
      <c r="K7126" s="377" t="s">
        <v>141</v>
      </c>
      <c r="L7126" s="590" t="s">
        <v>979</v>
      </c>
      <c r="M7126" s="180" t="s">
        <v>3873</v>
      </c>
      <c r="N7126" s="583" t="s">
        <v>2449</v>
      </c>
      <c r="O7126" s="192">
        <v>1</v>
      </c>
      <c r="P7126" s="360">
        <v>0.26</v>
      </c>
      <c r="Q7126" s="276" t="s">
        <v>140</v>
      </c>
      <c r="R7126" s="590" t="s">
        <v>255</v>
      </c>
      <c r="S7126" s="360">
        <v>767</v>
      </c>
      <c r="T7126" s="190">
        <v>1.42</v>
      </c>
      <c r="U7126" s="438">
        <f>O7126*P7126*S7126*T7126</f>
        <v>283.1764</v>
      </c>
      <c r="V7126" s="276" t="s">
        <v>7</v>
      </c>
    </row>
    <row r="7127" spans="2:22" s="3" customFormat="1" ht="78.75" x14ac:dyDescent="0.25">
      <c r="B7127" s="277" t="s">
        <v>2237</v>
      </c>
      <c r="C7127" s="376" t="s">
        <v>4071</v>
      </c>
      <c r="D7127" s="277" t="s">
        <v>4085</v>
      </c>
      <c r="E7127" s="56" t="s">
        <v>168</v>
      </c>
      <c r="F7127" s="583" t="s">
        <v>5097</v>
      </c>
      <c r="G7127" s="180" t="s">
        <v>7</v>
      </c>
      <c r="H7127" s="583" t="s">
        <v>181</v>
      </c>
      <c r="I7127" s="583">
        <v>2023</v>
      </c>
      <c r="J7127" s="278">
        <v>10</v>
      </c>
      <c r="K7127" s="377" t="s">
        <v>141</v>
      </c>
      <c r="L7127" s="590" t="s">
        <v>979</v>
      </c>
      <c r="M7127" s="180" t="s">
        <v>3873</v>
      </c>
      <c r="N7127" s="583" t="s">
        <v>2449</v>
      </c>
      <c r="O7127" s="192">
        <v>1</v>
      </c>
      <c r="P7127" s="590">
        <v>0.26</v>
      </c>
      <c r="Q7127" s="276" t="s">
        <v>140</v>
      </c>
      <c r="R7127" s="181" t="s">
        <v>2243</v>
      </c>
      <c r="S7127" s="356">
        <v>699</v>
      </c>
      <c r="T7127" s="190">
        <v>1.04</v>
      </c>
      <c r="U7127" s="438">
        <f t="shared" ref="U7127:U7129" si="470">O7127*P7127*S7127*T7127</f>
        <v>189.00960000000001</v>
      </c>
      <c r="V7127" s="276" t="s">
        <v>7</v>
      </c>
    </row>
    <row r="7128" spans="2:22" s="3" customFormat="1" ht="78.75" x14ac:dyDescent="0.25">
      <c r="B7128" s="277" t="s">
        <v>2237</v>
      </c>
      <c r="C7128" s="376" t="s">
        <v>4071</v>
      </c>
      <c r="D7128" s="277" t="s">
        <v>4085</v>
      </c>
      <c r="E7128" s="377" t="s">
        <v>3431</v>
      </c>
      <c r="F7128" s="583" t="s">
        <v>5097</v>
      </c>
      <c r="G7128" s="180" t="s">
        <v>7</v>
      </c>
      <c r="H7128" s="583" t="s">
        <v>181</v>
      </c>
      <c r="I7128" s="583">
        <v>2023</v>
      </c>
      <c r="J7128" s="278">
        <v>10</v>
      </c>
      <c r="K7128" s="377" t="s">
        <v>3100</v>
      </c>
      <c r="L7128" s="590" t="s">
        <v>979</v>
      </c>
      <c r="M7128" s="180" t="s">
        <v>3873</v>
      </c>
      <c r="N7128" s="583" t="s">
        <v>2449</v>
      </c>
      <c r="O7128" s="192">
        <v>1</v>
      </c>
      <c r="P7128" s="590">
        <v>0.26</v>
      </c>
      <c r="Q7128" s="276" t="s">
        <v>140</v>
      </c>
      <c r="R7128" s="181" t="s">
        <v>2430</v>
      </c>
      <c r="S7128" s="356">
        <v>413</v>
      </c>
      <c r="T7128" s="190">
        <v>1.04</v>
      </c>
      <c r="U7128" s="438">
        <f t="shared" si="470"/>
        <v>111.67520000000002</v>
      </c>
      <c r="V7128" s="276" t="s">
        <v>7</v>
      </c>
    </row>
    <row r="7129" spans="2:22" s="3" customFormat="1" ht="78.75" x14ac:dyDescent="0.25">
      <c r="B7129" s="277" t="s">
        <v>2237</v>
      </c>
      <c r="C7129" s="376" t="s">
        <v>4071</v>
      </c>
      <c r="D7129" s="277" t="s">
        <v>4085</v>
      </c>
      <c r="E7129" s="56" t="s">
        <v>201</v>
      </c>
      <c r="F7129" s="583" t="s">
        <v>5097</v>
      </c>
      <c r="G7129" s="180" t="s">
        <v>7</v>
      </c>
      <c r="H7129" s="583" t="s">
        <v>181</v>
      </c>
      <c r="I7129" s="583">
        <v>2023</v>
      </c>
      <c r="J7129" s="278">
        <v>10</v>
      </c>
      <c r="K7129" s="377" t="s">
        <v>205</v>
      </c>
      <c r="L7129" s="590" t="s">
        <v>979</v>
      </c>
      <c r="M7129" s="180" t="s">
        <v>3873</v>
      </c>
      <c r="N7129" s="583" t="s">
        <v>2449</v>
      </c>
      <c r="O7129" s="192">
        <v>1</v>
      </c>
      <c r="P7129" s="590">
        <v>1</v>
      </c>
      <c r="Q7129" s="396" t="s">
        <v>214</v>
      </c>
      <c r="R7129" s="181" t="s">
        <v>206</v>
      </c>
      <c r="S7129" s="356">
        <v>561</v>
      </c>
      <c r="T7129" s="190">
        <v>1</v>
      </c>
      <c r="U7129" s="438">
        <f t="shared" si="470"/>
        <v>561</v>
      </c>
      <c r="V7129" s="276" t="s">
        <v>7</v>
      </c>
    </row>
    <row r="7130" spans="2:22" ht="78.75" x14ac:dyDescent="0.25">
      <c r="B7130" s="277" t="s">
        <v>2237</v>
      </c>
      <c r="C7130" s="376" t="s">
        <v>4071</v>
      </c>
      <c r="D7130" s="277" t="s">
        <v>4072</v>
      </c>
      <c r="E7130" s="587" t="s">
        <v>26</v>
      </c>
      <c r="F7130" s="583" t="s">
        <v>7</v>
      </c>
      <c r="G7130" s="583" t="s">
        <v>7</v>
      </c>
      <c r="H7130" s="583" t="s">
        <v>7</v>
      </c>
      <c r="I7130" s="583" t="s">
        <v>7</v>
      </c>
      <c r="J7130" s="583" t="s">
        <v>7</v>
      </c>
      <c r="K7130" s="192" t="s">
        <v>7</v>
      </c>
      <c r="L7130" s="583" t="s">
        <v>7</v>
      </c>
      <c r="M7130" s="583" t="s">
        <v>7</v>
      </c>
      <c r="N7130" s="583" t="s">
        <v>7</v>
      </c>
      <c r="O7130" s="192" t="s">
        <v>7</v>
      </c>
      <c r="P7130" s="583" t="s">
        <v>7</v>
      </c>
      <c r="Q7130" s="389" t="s">
        <v>7</v>
      </c>
      <c r="R7130" s="190" t="s">
        <v>7</v>
      </c>
      <c r="S7130" s="438" t="s">
        <v>7</v>
      </c>
      <c r="T7130" s="190" t="s">
        <v>7</v>
      </c>
      <c r="U7130" s="455">
        <f>SUM(U7126:U7129)</f>
        <v>1144.8612000000001</v>
      </c>
      <c r="V7130" s="276" t="s">
        <v>7</v>
      </c>
    </row>
    <row r="7131" spans="2:22" s="3" customFormat="1" ht="47.25" x14ac:dyDescent="0.25">
      <c r="B7131" s="407" t="s">
        <v>2236</v>
      </c>
      <c r="C7131" s="568" t="s">
        <v>4073</v>
      </c>
      <c r="D7131" s="377" t="s">
        <v>4074</v>
      </c>
      <c r="E7131" s="377" t="s">
        <v>576</v>
      </c>
      <c r="F7131" s="583" t="s">
        <v>4952</v>
      </c>
      <c r="G7131" s="180" t="s">
        <v>7</v>
      </c>
      <c r="H7131" s="583" t="s">
        <v>154</v>
      </c>
      <c r="I7131" s="583">
        <v>2024</v>
      </c>
      <c r="J7131" s="56">
        <v>10</v>
      </c>
      <c r="K7131" s="377" t="s">
        <v>4046</v>
      </c>
      <c r="L7131" s="590" t="s">
        <v>979</v>
      </c>
      <c r="M7131" s="362">
        <v>44956</v>
      </c>
      <c r="N7131" s="583" t="s">
        <v>2449</v>
      </c>
      <c r="O7131" s="583">
        <v>1</v>
      </c>
      <c r="P7131" s="377">
        <v>4</v>
      </c>
      <c r="Q7131" s="377" t="s">
        <v>140</v>
      </c>
      <c r="R7131" s="377" t="s">
        <v>3391</v>
      </c>
      <c r="S7131" s="494">
        <v>2394</v>
      </c>
      <c r="T7131" s="377">
        <v>1.08</v>
      </c>
      <c r="U7131" s="455">
        <f>P7131*O7131*S7131*T7131</f>
        <v>10342.08</v>
      </c>
      <c r="V7131" s="276" t="s">
        <v>7</v>
      </c>
    </row>
    <row r="7132" spans="2:22" s="3" customFormat="1" ht="47.25" x14ac:dyDescent="0.25">
      <c r="B7132" s="407" t="s">
        <v>2236</v>
      </c>
      <c r="C7132" s="568" t="s">
        <v>4073</v>
      </c>
      <c r="D7132" s="377" t="s">
        <v>4074</v>
      </c>
      <c r="E7132" s="377" t="s">
        <v>576</v>
      </c>
      <c r="F7132" s="583" t="s">
        <v>4952</v>
      </c>
      <c r="G7132" s="180" t="s">
        <v>7</v>
      </c>
      <c r="H7132" s="583" t="s">
        <v>154</v>
      </c>
      <c r="I7132" s="583">
        <v>2024</v>
      </c>
      <c r="J7132" s="56">
        <v>10</v>
      </c>
      <c r="K7132" s="377" t="s">
        <v>4046</v>
      </c>
      <c r="L7132" s="590" t="s">
        <v>979</v>
      </c>
      <c r="M7132" s="362">
        <v>44956</v>
      </c>
      <c r="N7132" s="583" t="s">
        <v>2449</v>
      </c>
      <c r="O7132" s="583">
        <v>1</v>
      </c>
      <c r="P7132" s="377">
        <v>4</v>
      </c>
      <c r="Q7132" s="377" t="s">
        <v>140</v>
      </c>
      <c r="R7132" s="377" t="s">
        <v>3391</v>
      </c>
      <c r="S7132" s="494">
        <v>2394</v>
      </c>
      <c r="T7132" s="377">
        <v>1.08</v>
      </c>
      <c r="U7132" s="455">
        <f t="shared" ref="U7132:U7134" si="471">P7132*O7132*S7132*T7132</f>
        <v>10342.08</v>
      </c>
      <c r="V7132" s="276" t="s">
        <v>7</v>
      </c>
    </row>
    <row r="7133" spans="2:22" s="3" customFormat="1" ht="47.25" x14ac:dyDescent="0.25">
      <c r="B7133" s="407" t="s">
        <v>2236</v>
      </c>
      <c r="C7133" s="568" t="s">
        <v>4073</v>
      </c>
      <c r="D7133" s="377" t="s">
        <v>4074</v>
      </c>
      <c r="E7133" s="377" t="s">
        <v>444</v>
      </c>
      <c r="F7133" s="583" t="s">
        <v>4952</v>
      </c>
      <c r="G7133" s="180" t="s">
        <v>7</v>
      </c>
      <c r="H7133" s="583" t="s">
        <v>154</v>
      </c>
      <c r="I7133" s="583">
        <v>2024</v>
      </c>
      <c r="J7133" s="56">
        <v>10</v>
      </c>
      <c r="K7133" s="377" t="s">
        <v>3384</v>
      </c>
      <c r="L7133" s="590" t="s">
        <v>979</v>
      </c>
      <c r="M7133" s="362">
        <v>44956</v>
      </c>
      <c r="N7133" s="583" t="s">
        <v>2449</v>
      </c>
      <c r="O7133" s="583">
        <v>1</v>
      </c>
      <c r="P7133" s="377">
        <v>0.2</v>
      </c>
      <c r="Q7133" s="377" t="s">
        <v>140</v>
      </c>
      <c r="R7133" s="377" t="s">
        <v>360</v>
      </c>
      <c r="S7133" s="494">
        <v>15329</v>
      </c>
      <c r="T7133" s="377">
        <v>1.08</v>
      </c>
      <c r="U7133" s="455">
        <f t="shared" si="471"/>
        <v>3311.0640000000003</v>
      </c>
      <c r="V7133" s="276" t="s">
        <v>7</v>
      </c>
    </row>
    <row r="7134" spans="2:22" s="3" customFormat="1" ht="63" x14ac:dyDescent="0.25">
      <c r="B7134" s="407" t="s">
        <v>2236</v>
      </c>
      <c r="C7134" s="568" t="s">
        <v>4073</v>
      </c>
      <c r="D7134" s="377" t="s">
        <v>4074</v>
      </c>
      <c r="E7134" s="377" t="s">
        <v>350</v>
      </c>
      <c r="F7134" s="583" t="s">
        <v>4952</v>
      </c>
      <c r="G7134" s="180" t="s">
        <v>7</v>
      </c>
      <c r="H7134" s="583" t="s">
        <v>154</v>
      </c>
      <c r="I7134" s="583">
        <v>2024</v>
      </c>
      <c r="J7134" s="56">
        <v>10</v>
      </c>
      <c r="K7134" s="377" t="s">
        <v>4278</v>
      </c>
      <c r="L7134" s="590" t="s">
        <v>979</v>
      </c>
      <c r="M7134" s="362">
        <v>44956</v>
      </c>
      <c r="N7134" s="583" t="s">
        <v>2449</v>
      </c>
      <c r="O7134" s="583">
        <v>1</v>
      </c>
      <c r="P7134" s="377">
        <v>1</v>
      </c>
      <c r="Q7134" s="377" t="s">
        <v>156</v>
      </c>
      <c r="R7134" s="377" t="s">
        <v>283</v>
      </c>
      <c r="S7134" s="494">
        <v>3000</v>
      </c>
      <c r="T7134" s="377">
        <v>1</v>
      </c>
      <c r="U7134" s="455">
        <f t="shared" si="471"/>
        <v>3000</v>
      </c>
      <c r="V7134" s="276" t="s">
        <v>7</v>
      </c>
    </row>
    <row r="7135" spans="2:22" s="3" customFormat="1" ht="63" x14ac:dyDescent="0.25">
      <c r="B7135" s="407" t="s">
        <v>2236</v>
      </c>
      <c r="C7135" s="568" t="s">
        <v>4073</v>
      </c>
      <c r="D7135" s="377" t="s">
        <v>4074</v>
      </c>
      <c r="E7135" s="587" t="s">
        <v>26</v>
      </c>
      <c r="F7135" s="583" t="s">
        <v>7</v>
      </c>
      <c r="G7135" s="583" t="s">
        <v>7</v>
      </c>
      <c r="H7135" s="583" t="s">
        <v>7</v>
      </c>
      <c r="I7135" s="583" t="s">
        <v>7</v>
      </c>
      <c r="J7135" s="583" t="s">
        <v>7</v>
      </c>
      <c r="K7135" s="192" t="s">
        <v>7</v>
      </c>
      <c r="L7135" s="583" t="s">
        <v>7</v>
      </c>
      <c r="M7135" s="583" t="s">
        <v>7</v>
      </c>
      <c r="N7135" s="583" t="s">
        <v>7</v>
      </c>
      <c r="O7135" s="192" t="s">
        <v>7</v>
      </c>
      <c r="P7135" s="583" t="s">
        <v>7</v>
      </c>
      <c r="Q7135" s="389" t="s">
        <v>7</v>
      </c>
      <c r="R7135" s="190" t="s">
        <v>7</v>
      </c>
      <c r="S7135" s="190" t="s">
        <v>7</v>
      </c>
      <c r="T7135" s="190" t="s">
        <v>7</v>
      </c>
      <c r="U7135" s="438">
        <f>SUM(U7131:U7134)</f>
        <v>26995.224000000002</v>
      </c>
      <c r="V7135" s="276" t="s">
        <v>7</v>
      </c>
    </row>
    <row r="7136" spans="2:22" x14ac:dyDescent="0.25">
      <c r="B7136" s="481"/>
      <c r="C7136" s="482"/>
      <c r="D7136" s="189"/>
      <c r="E7136" s="66"/>
      <c r="F7136" s="165"/>
      <c r="G7136" s="165"/>
      <c r="H7136" s="165"/>
      <c r="I7136" s="165"/>
      <c r="J7136" s="165"/>
      <c r="K7136" s="165"/>
      <c r="L7136" s="165"/>
      <c r="M7136" s="165"/>
      <c r="N7136" s="165"/>
      <c r="O7136" s="165"/>
      <c r="P7136" s="165"/>
      <c r="Q7136" s="165"/>
      <c r="R7136" s="165"/>
      <c r="S7136" s="483"/>
      <c r="T7136" s="165"/>
      <c r="U7136" s="483"/>
      <c r="V7136" s="425"/>
    </row>
    <row r="7137" spans="2:21" ht="18.75" x14ac:dyDescent="0.25">
      <c r="B7137" s="751" t="s">
        <v>77</v>
      </c>
      <c r="C7137" s="751"/>
      <c r="D7137" s="751"/>
      <c r="E7137" s="751"/>
      <c r="F7137" s="751"/>
      <c r="G7137" s="751"/>
      <c r="H7137" s="751"/>
      <c r="I7137" s="751"/>
      <c r="U7137" s="546"/>
    </row>
    <row r="7138" spans="2:21" x14ac:dyDescent="0.25">
      <c r="C7138" s="572"/>
      <c r="D7138" s="189"/>
      <c r="E7138" s="189"/>
      <c r="F7138" s="189"/>
      <c r="G7138" s="189"/>
      <c r="H7138" s="189"/>
      <c r="I7138" s="189"/>
      <c r="U7138" s="523"/>
    </row>
    <row r="7139" spans="2:21" x14ac:dyDescent="0.25">
      <c r="B7139" s="189"/>
      <c r="U7139" s="523"/>
    </row>
    <row r="7140" spans="2:21" x14ac:dyDescent="0.25">
      <c r="B7140" s="199" t="s">
        <v>46</v>
      </c>
    </row>
    <row r="7141" spans="2:21" x14ac:dyDescent="0.25">
      <c r="B7141" s="202" t="s">
        <v>112</v>
      </c>
    </row>
    <row r="7142" spans="2:21" x14ac:dyDescent="0.25">
      <c r="B7142" s="202" t="s">
        <v>97</v>
      </c>
      <c r="E7142" s="200"/>
      <c r="F7142" s="200"/>
      <c r="G7142" s="200"/>
      <c r="H7142" s="200"/>
      <c r="I7142" s="200"/>
    </row>
    <row r="7143" spans="2:21" x14ac:dyDescent="0.25">
      <c r="B7143" s="752" t="s">
        <v>43</v>
      </c>
      <c r="C7143" s="752"/>
      <c r="D7143" s="752"/>
      <c r="E7143" s="752"/>
      <c r="F7143" s="752"/>
      <c r="G7143" s="752"/>
      <c r="H7143" s="752"/>
      <c r="I7143" s="752"/>
      <c r="J7143" s="752"/>
      <c r="K7143" s="752"/>
      <c r="L7143" s="752"/>
      <c r="M7143" s="752"/>
      <c r="N7143" s="752"/>
      <c r="O7143" s="752"/>
      <c r="P7143" s="752"/>
      <c r="Q7143" s="752"/>
      <c r="R7143" s="752"/>
      <c r="S7143" s="752"/>
      <c r="T7143" s="752"/>
      <c r="U7143" s="752"/>
    </row>
    <row r="7144" spans="2:21" x14ac:dyDescent="0.25">
      <c r="B7144" s="753" t="s">
        <v>111</v>
      </c>
      <c r="C7144" s="753"/>
      <c r="D7144" s="753"/>
      <c r="E7144" s="753"/>
      <c r="F7144" s="753"/>
      <c r="G7144" s="753"/>
      <c r="H7144" s="753"/>
      <c r="I7144" s="753"/>
      <c r="J7144" s="753"/>
      <c r="K7144" s="753"/>
      <c r="L7144" s="753"/>
      <c r="M7144" s="753"/>
      <c r="N7144" s="753"/>
      <c r="O7144" s="753"/>
      <c r="P7144" s="753"/>
      <c r="Q7144" s="753"/>
      <c r="R7144" s="753"/>
      <c r="S7144" s="753"/>
      <c r="T7144" s="753"/>
      <c r="U7144" s="753"/>
    </row>
    <row r="7145" spans="2:21" x14ac:dyDescent="0.25">
      <c r="B7145" s="753" t="s">
        <v>113</v>
      </c>
      <c r="C7145" s="753"/>
      <c r="D7145" s="753"/>
      <c r="E7145" s="753"/>
      <c r="F7145" s="753"/>
      <c r="G7145" s="753"/>
      <c r="H7145" s="753"/>
      <c r="I7145" s="753"/>
      <c r="J7145" s="753"/>
      <c r="K7145" s="753"/>
      <c r="L7145" s="753"/>
      <c r="M7145" s="753"/>
      <c r="N7145" s="753"/>
      <c r="O7145" s="753"/>
      <c r="P7145" s="753"/>
      <c r="Q7145" s="753"/>
      <c r="R7145" s="753"/>
      <c r="S7145" s="753"/>
      <c r="T7145" s="753"/>
      <c r="U7145" s="753"/>
    </row>
    <row r="7146" spans="2:21" x14ac:dyDescent="0.25">
      <c r="B7146" s="752" t="s">
        <v>135</v>
      </c>
      <c r="C7146" s="752"/>
      <c r="D7146" s="752"/>
      <c r="E7146" s="752"/>
      <c r="F7146" s="752"/>
      <c r="G7146" s="752"/>
      <c r="H7146" s="752"/>
      <c r="I7146" s="752"/>
      <c r="J7146" s="752"/>
      <c r="K7146" s="752"/>
      <c r="L7146" s="752"/>
      <c r="M7146" s="752"/>
      <c r="N7146" s="752"/>
      <c r="O7146" s="752"/>
      <c r="P7146" s="752"/>
      <c r="Q7146" s="752"/>
      <c r="R7146" s="752"/>
      <c r="S7146" s="752"/>
      <c r="T7146" s="752"/>
      <c r="U7146" s="752"/>
    </row>
    <row r="7147" spans="2:21" x14ac:dyDescent="0.25">
      <c r="B7147" s="202" t="s">
        <v>76</v>
      </c>
      <c r="C7147" s="573"/>
      <c r="D7147" s="205"/>
      <c r="E7147" s="205"/>
      <c r="F7147" s="205"/>
      <c r="G7147" s="205"/>
      <c r="H7147" s="205"/>
      <c r="I7147" s="205"/>
      <c r="J7147" s="205"/>
      <c r="K7147" s="205"/>
      <c r="L7147" s="205"/>
      <c r="M7147" s="205"/>
      <c r="N7147" s="205"/>
      <c r="O7147" s="205"/>
      <c r="P7147" s="205"/>
      <c r="Q7147" s="205"/>
      <c r="R7147" s="205"/>
      <c r="S7147" s="205"/>
      <c r="T7147" s="205"/>
    </row>
    <row r="7148" spans="2:21" x14ac:dyDescent="0.25">
      <c r="B7148" s="202"/>
      <c r="C7148" s="752" t="s">
        <v>69</v>
      </c>
      <c r="D7148" s="752"/>
      <c r="E7148" s="752"/>
      <c r="F7148" s="752"/>
      <c r="G7148" s="752"/>
      <c r="H7148" s="752"/>
      <c r="I7148" s="752"/>
      <c r="J7148" s="752"/>
      <c r="K7148" s="752"/>
      <c r="L7148" s="752"/>
      <c r="M7148" s="752"/>
      <c r="N7148" s="752"/>
      <c r="O7148" s="752"/>
      <c r="P7148" s="752"/>
      <c r="Q7148" s="752"/>
      <c r="R7148" s="752"/>
      <c r="S7148" s="752"/>
      <c r="T7148" s="752"/>
    </row>
    <row r="7149" spans="2:21" x14ac:dyDescent="0.25">
      <c r="B7149" s="202"/>
      <c r="C7149" s="752" t="s">
        <v>70</v>
      </c>
      <c r="D7149" s="752"/>
      <c r="E7149" s="752"/>
      <c r="F7149" s="752"/>
      <c r="G7149" s="752"/>
      <c r="H7149" s="752"/>
      <c r="I7149" s="752"/>
      <c r="J7149" s="752"/>
      <c r="K7149" s="752"/>
      <c r="L7149" s="752"/>
      <c r="M7149" s="752"/>
      <c r="N7149" s="752"/>
      <c r="O7149" s="752"/>
      <c r="P7149" s="752"/>
      <c r="Q7149" s="752"/>
      <c r="R7149" s="752"/>
      <c r="S7149" s="752"/>
      <c r="T7149" s="752"/>
    </row>
    <row r="7150" spans="2:21" x14ac:dyDescent="0.25">
      <c r="B7150" s="202"/>
      <c r="C7150" s="752" t="s">
        <v>71</v>
      </c>
      <c r="D7150" s="752"/>
      <c r="E7150" s="752"/>
      <c r="F7150" s="752"/>
      <c r="G7150" s="752"/>
      <c r="H7150" s="752"/>
      <c r="I7150" s="752"/>
      <c r="J7150" s="752"/>
      <c r="K7150" s="752"/>
      <c r="L7150" s="752"/>
      <c r="M7150" s="752"/>
      <c r="N7150" s="752"/>
      <c r="O7150" s="752"/>
      <c r="P7150" s="752"/>
      <c r="Q7150" s="752"/>
      <c r="R7150" s="752"/>
      <c r="S7150" s="752"/>
      <c r="T7150" s="752"/>
    </row>
    <row r="7151" spans="2:21" x14ac:dyDescent="0.25">
      <c r="B7151" s="202"/>
      <c r="C7151" s="752" t="s">
        <v>72</v>
      </c>
      <c r="D7151" s="752"/>
      <c r="E7151" s="752"/>
      <c r="F7151" s="752"/>
      <c r="G7151" s="752"/>
      <c r="H7151" s="752"/>
      <c r="I7151" s="752"/>
      <c r="J7151" s="752"/>
      <c r="K7151" s="752"/>
      <c r="L7151" s="752"/>
      <c r="M7151" s="752"/>
      <c r="N7151" s="752"/>
      <c r="O7151" s="752"/>
      <c r="P7151" s="752"/>
      <c r="Q7151" s="752"/>
      <c r="R7151" s="752"/>
      <c r="S7151" s="752"/>
      <c r="T7151" s="752"/>
    </row>
    <row r="7152" spans="2:21" x14ac:dyDescent="0.25">
      <c r="B7152" s="202"/>
      <c r="C7152" s="752" t="s">
        <v>73</v>
      </c>
      <c r="D7152" s="752"/>
      <c r="E7152" s="752"/>
      <c r="F7152" s="752"/>
      <c r="G7152" s="752"/>
      <c r="H7152" s="752"/>
      <c r="I7152" s="752"/>
      <c r="J7152" s="752"/>
      <c r="K7152" s="752"/>
      <c r="L7152" s="752"/>
      <c r="M7152" s="752"/>
      <c r="N7152" s="752"/>
      <c r="O7152" s="752"/>
      <c r="P7152" s="752"/>
      <c r="Q7152" s="752"/>
      <c r="R7152" s="752"/>
      <c r="S7152" s="752"/>
      <c r="T7152" s="752"/>
    </row>
    <row r="7153" spans="2:21" x14ac:dyDescent="0.25">
      <c r="B7153" s="202"/>
      <c r="C7153" s="752" t="s">
        <v>74</v>
      </c>
      <c r="D7153" s="752"/>
      <c r="E7153" s="752"/>
      <c r="F7153" s="752"/>
      <c r="G7153" s="752"/>
      <c r="H7153" s="752"/>
      <c r="I7153" s="752"/>
      <c r="J7153" s="752"/>
      <c r="K7153" s="752"/>
      <c r="L7153" s="752"/>
      <c r="M7153" s="752"/>
      <c r="N7153" s="752"/>
      <c r="O7153" s="752"/>
      <c r="P7153" s="752"/>
      <c r="Q7153" s="752"/>
      <c r="R7153" s="752"/>
      <c r="S7153" s="752"/>
      <c r="T7153" s="752"/>
    </row>
    <row r="7154" spans="2:21" x14ac:dyDescent="0.25">
      <c r="B7154" s="202"/>
      <c r="C7154" s="752" t="s">
        <v>75</v>
      </c>
      <c r="D7154" s="752"/>
      <c r="E7154" s="752"/>
      <c r="F7154" s="752"/>
      <c r="G7154" s="752"/>
      <c r="H7154" s="752"/>
      <c r="I7154" s="752"/>
      <c r="J7154" s="752"/>
      <c r="K7154" s="752"/>
      <c r="L7154" s="752"/>
      <c r="M7154" s="752"/>
      <c r="N7154" s="752"/>
      <c r="O7154" s="752"/>
      <c r="P7154" s="752"/>
      <c r="Q7154" s="752"/>
      <c r="R7154" s="752"/>
      <c r="S7154" s="752"/>
      <c r="T7154" s="752"/>
    </row>
    <row r="7155" spans="2:21" x14ac:dyDescent="0.25">
      <c r="B7155" s="753" t="s">
        <v>48</v>
      </c>
      <c r="C7155" s="753"/>
      <c r="D7155" s="753"/>
      <c r="E7155" s="753"/>
      <c r="F7155" s="753"/>
      <c r="G7155" s="753"/>
      <c r="H7155" s="753"/>
      <c r="I7155" s="753"/>
      <c r="J7155" s="753"/>
      <c r="K7155" s="753"/>
      <c r="L7155" s="753"/>
      <c r="M7155" s="753"/>
      <c r="N7155" s="753"/>
      <c r="O7155" s="753"/>
      <c r="P7155" s="753"/>
      <c r="Q7155" s="753"/>
      <c r="R7155" s="753"/>
      <c r="S7155" s="753"/>
      <c r="T7155" s="753"/>
      <c r="U7155" s="753"/>
    </row>
    <row r="7156" spans="2:21" x14ac:dyDescent="0.25">
      <c r="B7156" s="752" t="s">
        <v>44</v>
      </c>
      <c r="C7156" s="752"/>
      <c r="D7156" s="752"/>
      <c r="E7156" s="752"/>
      <c r="F7156" s="752"/>
      <c r="G7156" s="752"/>
      <c r="H7156" s="752"/>
      <c r="I7156" s="752"/>
      <c r="J7156" s="752"/>
      <c r="K7156" s="752"/>
      <c r="L7156" s="752"/>
      <c r="M7156" s="752"/>
      <c r="N7156" s="752"/>
      <c r="O7156" s="752"/>
      <c r="P7156" s="752"/>
      <c r="Q7156" s="752"/>
      <c r="R7156" s="752"/>
      <c r="S7156" s="752"/>
      <c r="T7156" s="752"/>
      <c r="U7156" s="752"/>
    </row>
    <row r="7157" spans="2:21" x14ac:dyDescent="0.25">
      <c r="B7157" s="752" t="s">
        <v>45</v>
      </c>
      <c r="C7157" s="752"/>
      <c r="D7157" s="752"/>
      <c r="E7157" s="752"/>
      <c r="F7157" s="752"/>
      <c r="G7157" s="752"/>
      <c r="H7157" s="752"/>
      <c r="I7157" s="752"/>
      <c r="J7157" s="752"/>
      <c r="K7157" s="752"/>
      <c r="L7157" s="752"/>
      <c r="M7157" s="752"/>
      <c r="N7157" s="752"/>
      <c r="O7157" s="752"/>
      <c r="P7157" s="752"/>
      <c r="Q7157" s="752"/>
      <c r="R7157" s="752"/>
      <c r="S7157" s="752"/>
      <c r="T7157" s="752"/>
      <c r="U7157" s="752"/>
    </row>
    <row r="7158" spans="2:21" x14ac:dyDescent="0.25">
      <c r="B7158" s="752" t="s">
        <v>114</v>
      </c>
      <c r="C7158" s="752"/>
      <c r="D7158" s="752"/>
      <c r="E7158" s="752"/>
      <c r="F7158" s="752"/>
      <c r="G7158" s="752"/>
      <c r="H7158" s="752"/>
      <c r="I7158" s="752"/>
      <c r="J7158" s="752"/>
      <c r="K7158" s="752"/>
      <c r="L7158" s="752"/>
      <c r="M7158" s="752"/>
      <c r="N7158" s="752"/>
      <c r="O7158" s="752"/>
      <c r="P7158" s="752"/>
      <c r="Q7158" s="752"/>
      <c r="R7158" s="752"/>
      <c r="S7158" s="752"/>
      <c r="T7158" s="752"/>
      <c r="U7158" s="752"/>
    </row>
    <row r="7159" spans="2:21" x14ac:dyDescent="0.25">
      <c r="B7159" s="752" t="s">
        <v>115</v>
      </c>
      <c r="C7159" s="752"/>
      <c r="D7159" s="752"/>
      <c r="E7159" s="752"/>
      <c r="F7159" s="752"/>
      <c r="G7159" s="752"/>
      <c r="H7159" s="752"/>
      <c r="I7159" s="752"/>
      <c r="J7159" s="752"/>
      <c r="K7159" s="752"/>
      <c r="L7159" s="752"/>
      <c r="M7159" s="752"/>
      <c r="N7159" s="752"/>
      <c r="O7159" s="752"/>
      <c r="P7159" s="752"/>
      <c r="Q7159" s="752"/>
      <c r="R7159" s="752"/>
      <c r="S7159" s="752"/>
      <c r="T7159" s="752"/>
      <c r="U7159" s="752"/>
    </row>
    <row r="7160" spans="2:21" x14ac:dyDescent="0.25">
      <c r="B7160" s="205"/>
      <c r="C7160" s="752" t="s">
        <v>79</v>
      </c>
      <c r="D7160" s="752"/>
      <c r="E7160" s="752"/>
      <c r="F7160" s="752"/>
      <c r="G7160" s="752"/>
      <c r="H7160" s="752"/>
      <c r="I7160" s="752"/>
      <c r="J7160" s="752"/>
      <c r="K7160" s="752"/>
      <c r="L7160" s="752"/>
      <c r="M7160" s="752"/>
      <c r="N7160" s="752"/>
      <c r="O7160" s="752"/>
      <c r="P7160" s="752"/>
      <c r="Q7160" s="752"/>
      <c r="R7160" s="752"/>
      <c r="S7160" s="752"/>
      <c r="T7160" s="752"/>
      <c r="U7160" s="752"/>
    </row>
    <row r="7161" spans="2:21" x14ac:dyDescent="0.25">
      <c r="B7161" s="205"/>
      <c r="C7161" s="752" t="s">
        <v>78</v>
      </c>
      <c r="D7161" s="752"/>
      <c r="E7161" s="752"/>
      <c r="F7161" s="752"/>
      <c r="G7161" s="752"/>
      <c r="H7161" s="752"/>
      <c r="I7161" s="752"/>
      <c r="J7161" s="752"/>
      <c r="K7161" s="752"/>
      <c r="L7161" s="752"/>
      <c r="M7161" s="752"/>
      <c r="N7161" s="752"/>
      <c r="O7161" s="752"/>
      <c r="P7161" s="752"/>
      <c r="Q7161" s="752"/>
      <c r="R7161" s="752"/>
      <c r="S7161" s="752"/>
      <c r="T7161" s="752"/>
      <c r="U7161" s="752"/>
    </row>
    <row r="7162" spans="2:21" x14ac:dyDescent="0.25">
      <c r="B7162" s="205"/>
      <c r="C7162" s="752" t="s">
        <v>80</v>
      </c>
      <c r="D7162" s="752"/>
      <c r="E7162" s="752"/>
      <c r="F7162" s="752"/>
      <c r="G7162" s="752"/>
      <c r="H7162" s="752"/>
      <c r="I7162" s="752"/>
      <c r="J7162" s="752"/>
      <c r="K7162" s="752"/>
      <c r="L7162" s="752"/>
      <c r="M7162" s="752"/>
      <c r="N7162" s="752"/>
      <c r="O7162" s="752"/>
      <c r="P7162" s="752"/>
      <c r="Q7162" s="752"/>
      <c r="R7162" s="752"/>
      <c r="S7162" s="752"/>
      <c r="T7162" s="752"/>
      <c r="U7162" s="752"/>
    </row>
    <row r="7163" spans="2:21" x14ac:dyDescent="0.25">
      <c r="B7163" s="205"/>
      <c r="C7163" s="752" t="s">
        <v>81</v>
      </c>
      <c r="D7163" s="752"/>
      <c r="E7163" s="752"/>
      <c r="F7163" s="752"/>
      <c r="G7163" s="752"/>
      <c r="H7163" s="752"/>
      <c r="I7163" s="752"/>
      <c r="J7163" s="752"/>
      <c r="K7163" s="752"/>
      <c r="L7163" s="752"/>
      <c r="M7163" s="752"/>
      <c r="N7163" s="752"/>
      <c r="O7163" s="752"/>
      <c r="P7163" s="752"/>
      <c r="Q7163" s="752"/>
      <c r="R7163" s="752"/>
      <c r="S7163" s="752"/>
      <c r="T7163" s="752"/>
      <c r="U7163" s="752"/>
    </row>
    <row r="7164" spans="2:21" x14ac:dyDescent="0.25">
      <c r="B7164" s="205"/>
      <c r="C7164" s="752" t="s">
        <v>82</v>
      </c>
      <c r="D7164" s="752"/>
      <c r="E7164" s="752"/>
      <c r="F7164" s="752"/>
      <c r="G7164" s="752"/>
      <c r="H7164" s="752"/>
      <c r="I7164" s="752"/>
      <c r="J7164" s="752"/>
      <c r="K7164" s="752"/>
      <c r="L7164" s="752"/>
      <c r="M7164" s="752"/>
      <c r="N7164" s="752"/>
      <c r="O7164" s="752"/>
      <c r="P7164" s="752"/>
      <c r="Q7164" s="752"/>
      <c r="R7164" s="752"/>
      <c r="S7164" s="752"/>
      <c r="T7164" s="752"/>
      <c r="U7164" s="752"/>
    </row>
    <row r="7165" spans="2:21" x14ac:dyDescent="0.25">
      <c r="B7165" s="205"/>
      <c r="C7165" s="752" t="s">
        <v>83</v>
      </c>
      <c r="D7165" s="752"/>
      <c r="E7165" s="752"/>
      <c r="F7165" s="752"/>
      <c r="G7165" s="752"/>
      <c r="H7165" s="752"/>
      <c r="I7165" s="752"/>
      <c r="J7165" s="752"/>
      <c r="K7165" s="752"/>
      <c r="L7165" s="752"/>
      <c r="M7165" s="752"/>
      <c r="N7165" s="752"/>
      <c r="O7165" s="752"/>
      <c r="P7165" s="752"/>
      <c r="Q7165" s="752"/>
      <c r="R7165" s="752"/>
      <c r="S7165" s="752"/>
      <c r="T7165" s="752"/>
      <c r="U7165" s="752"/>
    </row>
    <row r="7166" spans="2:21" x14ac:dyDescent="0.25">
      <c r="B7166" s="205"/>
      <c r="C7166" s="752" t="s">
        <v>84</v>
      </c>
      <c r="D7166" s="752"/>
      <c r="E7166" s="752"/>
      <c r="F7166" s="752"/>
      <c r="G7166" s="752"/>
      <c r="H7166" s="752"/>
      <c r="I7166" s="752"/>
      <c r="J7166" s="752"/>
      <c r="K7166" s="752"/>
      <c r="L7166" s="752"/>
      <c r="M7166" s="752"/>
      <c r="N7166" s="752"/>
      <c r="O7166" s="752"/>
      <c r="P7166" s="752"/>
      <c r="Q7166" s="752"/>
      <c r="R7166" s="752"/>
      <c r="S7166" s="752"/>
      <c r="T7166" s="752"/>
      <c r="U7166" s="752"/>
    </row>
    <row r="7167" spans="2:21" x14ac:dyDescent="0.25">
      <c r="B7167" s="205"/>
      <c r="C7167" s="752" t="s">
        <v>89</v>
      </c>
      <c r="D7167" s="752"/>
      <c r="E7167" s="752"/>
      <c r="F7167" s="752"/>
      <c r="G7167" s="752"/>
      <c r="H7167" s="752"/>
      <c r="I7167" s="752"/>
      <c r="J7167" s="752"/>
      <c r="K7167" s="752"/>
      <c r="L7167" s="752"/>
      <c r="M7167" s="752"/>
      <c r="N7167" s="752"/>
      <c r="O7167" s="752"/>
      <c r="P7167" s="752"/>
      <c r="Q7167" s="752"/>
      <c r="R7167" s="752"/>
      <c r="S7167" s="752"/>
      <c r="T7167" s="752"/>
      <c r="U7167" s="752"/>
    </row>
    <row r="7168" spans="2:21" x14ac:dyDescent="0.25">
      <c r="B7168" s="205"/>
      <c r="C7168" s="752" t="s">
        <v>85</v>
      </c>
      <c r="D7168" s="752"/>
      <c r="E7168" s="752"/>
      <c r="F7168" s="752"/>
      <c r="G7168" s="752"/>
      <c r="H7168" s="752"/>
      <c r="I7168" s="752"/>
      <c r="J7168" s="752"/>
      <c r="K7168" s="752"/>
      <c r="L7168" s="752"/>
      <c r="M7168" s="752"/>
      <c r="N7168" s="752"/>
      <c r="O7168" s="752"/>
      <c r="P7168" s="752"/>
      <c r="Q7168" s="752"/>
      <c r="R7168" s="752"/>
      <c r="S7168" s="752"/>
      <c r="T7168" s="752"/>
      <c r="U7168" s="752"/>
    </row>
    <row r="7169" spans="2:21" x14ac:dyDescent="0.25">
      <c r="B7169" s="205"/>
      <c r="C7169" s="752" t="s">
        <v>86</v>
      </c>
      <c r="D7169" s="752"/>
      <c r="E7169" s="752"/>
      <c r="F7169" s="752"/>
      <c r="G7169" s="752"/>
      <c r="H7169" s="752"/>
      <c r="I7169" s="752"/>
      <c r="J7169" s="752"/>
      <c r="K7169" s="752"/>
      <c r="L7169" s="752"/>
      <c r="M7169" s="752"/>
      <c r="N7169" s="752"/>
      <c r="O7169" s="752"/>
      <c r="P7169" s="752"/>
      <c r="Q7169" s="752"/>
      <c r="R7169" s="752"/>
      <c r="S7169" s="752"/>
      <c r="T7169" s="752"/>
      <c r="U7169" s="752"/>
    </row>
    <row r="7170" spans="2:21" x14ac:dyDescent="0.25">
      <c r="B7170" s="205"/>
      <c r="C7170" s="752" t="s">
        <v>87</v>
      </c>
      <c r="D7170" s="752"/>
      <c r="E7170" s="752"/>
      <c r="F7170" s="752"/>
      <c r="G7170" s="752"/>
      <c r="H7170" s="752"/>
      <c r="I7170" s="752"/>
      <c r="J7170" s="752"/>
      <c r="K7170" s="752"/>
      <c r="L7170" s="752"/>
      <c r="M7170" s="752"/>
      <c r="N7170" s="752"/>
      <c r="O7170" s="752"/>
      <c r="P7170" s="752"/>
      <c r="Q7170" s="752"/>
      <c r="R7170" s="752"/>
      <c r="S7170" s="752"/>
      <c r="T7170" s="752"/>
      <c r="U7170" s="752"/>
    </row>
    <row r="7171" spans="2:21" x14ac:dyDescent="0.25">
      <c r="B7171" s="205"/>
      <c r="C7171" s="752" t="s">
        <v>88</v>
      </c>
      <c r="D7171" s="752"/>
      <c r="E7171" s="752"/>
      <c r="F7171" s="752"/>
      <c r="G7171" s="752"/>
      <c r="H7171" s="752"/>
      <c r="I7171" s="752"/>
      <c r="J7171" s="752"/>
      <c r="K7171" s="752"/>
      <c r="L7171" s="752"/>
      <c r="M7171" s="752"/>
      <c r="N7171" s="752"/>
      <c r="O7171" s="752"/>
      <c r="P7171" s="752"/>
      <c r="Q7171" s="752"/>
      <c r="R7171" s="752"/>
      <c r="S7171" s="752"/>
      <c r="T7171" s="752"/>
      <c r="U7171" s="752"/>
    </row>
    <row r="7172" spans="2:21" x14ac:dyDescent="0.25">
      <c r="B7172" s="754" t="s">
        <v>90</v>
      </c>
      <c r="C7172" s="754"/>
      <c r="D7172" s="754"/>
      <c r="E7172" s="754"/>
      <c r="F7172" s="754"/>
      <c r="G7172" s="754"/>
      <c r="H7172" s="754"/>
      <c r="I7172" s="754"/>
      <c r="J7172" s="754"/>
      <c r="K7172" s="754"/>
      <c r="L7172" s="754"/>
      <c r="M7172" s="754"/>
      <c r="N7172" s="754"/>
      <c r="O7172" s="754"/>
      <c r="P7172" s="754"/>
      <c r="Q7172" s="754"/>
      <c r="R7172" s="754"/>
      <c r="S7172" s="754"/>
      <c r="T7172" s="754"/>
      <c r="U7172" s="754"/>
    </row>
    <row r="7173" spans="2:21" x14ac:dyDescent="0.25">
      <c r="B7173" s="754" t="s">
        <v>68</v>
      </c>
      <c r="C7173" s="754"/>
      <c r="D7173" s="754"/>
      <c r="E7173" s="754"/>
      <c r="F7173" s="754"/>
      <c r="G7173" s="754"/>
      <c r="H7173" s="754"/>
      <c r="I7173" s="754"/>
      <c r="J7173" s="754"/>
      <c r="K7173" s="754"/>
      <c r="L7173" s="754"/>
      <c r="M7173" s="754"/>
      <c r="N7173" s="754"/>
      <c r="O7173" s="754"/>
      <c r="P7173" s="754"/>
      <c r="Q7173" s="754"/>
      <c r="R7173" s="754"/>
      <c r="S7173" s="754"/>
      <c r="T7173" s="754"/>
      <c r="U7173" s="754"/>
    </row>
    <row r="7174" spans="2:21" x14ac:dyDescent="0.25">
      <c r="B7174" s="754" t="s">
        <v>116</v>
      </c>
      <c r="C7174" s="754"/>
      <c r="D7174" s="754"/>
      <c r="E7174" s="754"/>
      <c r="F7174" s="754"/>
      <c r="G7174" s="754"/>
      <c r="H7174" s="754"/>
      <c r="I7174" s="754"/>
      <c r="J7174" s="754"/>
      <c r="K7174" s="754"/>
      <c r="L7174" s="754"/>
      <c r="M7174" s="754"/>
      <c r="N7174" s="754"/>
      <c r="O7174" s="754"/>
      <c r="P7174" s="754"/>
      <c r="Q7174" s="754"/>
      <c r="R7174" s="754"/>
      <c r="S7174" s="754"/>
      <c r="T7174" s="754"/>
      <c r="U7174" s="754"/>
    </row>
    <row r="7175" spans="2:21" x14ac:dyDescent="0.25">
      <c r="B7175" s="754" t="s">
        <v>117</v>
      </c>
      <c r="C7175" s="754"/>
      <c r="D7175" s="754"/>
      <c r="E7175" s="754"/>
      <c r="F7175" s="754"/>
      <c r="G7175" s="754"/>
      <c r="H7175" s="754"/>
      <c r="I7175" s="754"/>
      <c r="J7175" s="754"/>
      <c r="K7175" s="754"/>
      <c r="L7175" s="754"/>
      <c r="M7175" s="754"/>
      <c r="N7175" s="754"/>
      <c r="O7175" s="754"/>
      <c r="P7175" s="754"/>
      <c r="Q7175" s="754"/>
      <c r="R7175" s="754"/>
      <c r="S7175" s="754"/>
      <c r="T7175" s="754"/>
      <c r="U7175" s="754"/>
    </row>
    <row r="7176" spans="2:21" x14ac:dyDescent="0.25">
      <c r="B7176" s="754" t="s">
        <v>118</v>
      </c>
      <c r="C7176" s="754"/>
      <c r="D7176" s="754"/>
      <c r="E7176" s="754"/>
      <c r="F7176" s="754"/>
      <c r="G7176" s="754"/>
      <c r="H7176" s="754"/>
      <c r="I7176" s="754"/>
      <c r="J7176" s="754"/>
      <c r="K7176" s="754"/>
      <c r="L7176" s="754"/>
      <c r="M7176" s="754"/>
      <c r="N7176" s="754"/>
      <c r="O7176" s="754"/>
      <c r="P7176" s="754"/>
      <c r="Q7176" s="754"/>
      <c r="R7176" s="754"/>
      <c r="S7176" s="754"/>
      <c r="T7176" s="754"/>
      <c r="U7176" s="754"/>
    </row>
    <row r="7177" spans="2:21" x14ac:dyDescent="0.25">
      <c r="B7177" s="754" t="s">
        <v>119</v>
      </c>
      <c r="C7177" s="754"/>
      <c r="D7177" s="754"/>
      <c r="E7177" s="754"/>
      <c r="F7177" s="754"/>
      <c r="G7177" s="754"/>
      <c r="H7177" s="754"/>
      <c r="I7177" s="754"/>
      <c r="J7177" s="754"/>
      <c r="K7177" s="754"/>
      <c r="L7177" s="754"/>
      <c r="M7177" s="754"/>
      <c r="N7177" s="754"/>
      <c r="O7177" s="754"/>
      <c r="P7177" s="754"/>
      <c r="Q7177" s="754"/>
      <c r="R7177" s="754"/>
      <c r="S7177" s="754"/>
      <c r="T7177" s="754"/>
      <c r="U7177" s="754"/>
    </row>
    <row r="7178" spans="2:21" x14ac:dyDescent="0.25">
      <c r="B7178" s="752" t="s">
        <v>120</v>
      </c>
      <c r="C7178" s="752"/>
      <c r="D7178" s="752"/>
      <c r="E7178" s="752"/>
      <c r="F7178" s="752"/>
      <c r="G7178" s="752"/>
      <c r="H7178" s="752"/>
      <c r="I7178" s="752"/>
      <c r="J7178" s="752"/>
      <c r="K7178" s="752"/>
      <c r="L7178" s="752"/>
      <c r="M7178" s="752"/>
      <c r="N7178" s="752"/>
      <c r="O7178" s="752"/>
      <c r="P7178" s="752"/>
      <c r="Q7178" s="752"/>
      <c r="R7178" s="752"/>
      <c r="S7178" s="752"/>
      <c r="T7178" s="752"/>
      <c r="U7178" s="752"/>
    </row>
    <row r="7179" spans="2:21" x14ac:dyDescent="0.25">
      <c r="B7179" s="752" t="s">
        <v>121</v>
      </c>
      <c r="C7179" s="752"/>
      <c r="D7179" s="752"/>
      <c r="E7179" s="752"/>
      <c r="F7179" s="752"/>
      <c r="G7179" s="752"/>
      <c r="H7179" s="752"/>
      <c r="I7179" s="752"/>
      <c r="J7179" s="752"/>
      <c r="K7179" s="752"/>
      <c r="L7179" s="752"/>
      <c r="M7179" s="752"/>
      <c r="N7179" s="752"/>
      <c r="O7179" s="752"/>
      <c r="P7179" s="752"/>
      <c r="Q7179" s="752"/>
      <c r="R7179" s="752"/>
      <c r="S7179" s="752"/>
      <c r="T7179" s="752"/>
      <c r="U7179" s="752"/>
    </row>
  </sheetData>
  <mergeCells count="51">
    <mergeCell ref="B7178:U7178"/>
    <mergeCell ref="B7179:U7179"/>
    <mergeCell ref="B7173:U7173"/>
    <mergeCell ref="B7174:U7174"/>
    <mergeCell ref="B7175:U7175"/>
    <mergeCell ref="B7176:U7176"/>
    <mergeCell ref="B7177:U7177"/>
    <mergeCell ref="C7168:U7168"/>
    <mergeCell ref="C7169:U7169"/>
    <mergeCell ref="C7170:U7170"/>
    <mergeCell ref="C7171:U7171"/>
    <mergeCell ref="B7172:U7172"/>
    <mergeCell ref="C7163:U7163"/>
    <mergeCell ref="C7164:U7164"/>
    <mergeCell ref="C7165:U7165"/>
    <mergeCell ref="C7166:U7166"/>
    <mergeCell ref="C7167:U7167"/>
    <mergeCell ref="B7158:U7158"/>
    <mergeCell ref="B7159:U7159"/>
    <mergeCell ref="C7160:U7160"/>
    <mergeCell ref="C7161:U7161"/>
    <mergeCell ref="C7162:U7162"/>
    <mergeCell ref="C7153:T7153"/>
    <mergeCell ref="C7154:T7154"/>
    <mergeCell ref="B7155:U7155"/>
    <mergeCell ref="B7156:U7156"/>
    <mergeCell ref="B7157:U7157"/>
    <mergeCell ref="C7148:T7148"/>
    <mergeCell ref="C7149:T7149"/>
    <mergeCell ref="C7150:T7150"/>
    <mergeCell ref="C7151:T7151"/>
    <mergeCell ref="C7152:T7152"/>
    <mergeCell ref="B7137:I7137"/>
    <mergeCell ref="B7143:U7143"/>
    <mergeCell ref="B7144:U7144"/>
    <mergeCell ref="B7145:U7145"/>
    <mergeCell ref="B7146:U7146"/>
    <mergeCell ref="V16:V17"/>
    <mergeCell ref="G16:G17"/>
    <mergeCell ref="B5:U5"/>
    <mergeCell ref="B7:U7"/>
    <mergeCell ref="B16:B17"/>
    <mergeCell ref="C16:C17"/>
    <mergeCell ref="D16:D17"/>
    <mergeCell ref="E16:E17"/>
    <mergeCell ref="F16:F17"/>
    <mergeCell ref="J16:N16"/>
    <mergeCell ref="O16:U16"/>
    <mergeCell ref="H16:H17"/>
    <mergeCell ref="B6:U6"/>
    <mergeCell ref="I16:I17"/>
  </mergeCells>
  <conditionalFormatting sqref="D6828">
    <cfRule type="duplicateValues" dxfId="2" priority="2"/>
  </conditionalFormatting>
  <conditionalFormatting sqref="F1919:F1920">
    <cfRule type="uniqueValues" dxfId="1" priority="1"/>
  </conditionalFormatting>
  <pageMargins left="0.25" right="0.25" top="0.75" bottom="0.75" header="0.3" footer="0.3"/>
  <pageSetup paperSize="9" scale="27" fitToHeight="0" orientation="landscape" r:id="rId1"/>
  <headerFooter differentFirst="1">
    <oddHeader>&amp;C&amp;P</oddHead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O113"/>
  <sheetViews>
    <sheetView zoomScale="70" zoomScaleNormal="70" zoomScaleSheetLayoutView="85" workbookViewId="0">
      <selection activeCell="F11" sqref="F11"/>
    </sheetView>
  </sheetViews>
  <sheetFormatPr defaultColWidth="9.140625" defaultRowHeight="15.75" outlineLevelRow="1" x14ac:dyDescent="0.25"/>
  <cols>
    <col min="1" max="1" width="3.42578125" style="11" customWidth="1"/>
    <col min="2" max="2" width="12.42578125" style="11" customWidth="1"/>
    <col min="3" max="3" width="48.28515625" style="11" customWidth="1"/>
    <col min="4" max="4" width="22.42578125" style="11" customWidth="1"/>
    <col min="5" max="5" width="15.7109375" style="11" customWidth="1"/>
    <col min="6" max="6" width="83.28515625" style="11" customWidth="1"/>
    <col min="7" max="7" width="19" style="11" customWidth="1"/>
    <col min="8" max="8" width="16.42578125" style="11" customWidth="1"/>
    <col min="9" max="9" width="30.42578125" style="11" customWidth="1"/>
    <col min="10" max="10" width="15" style="11" customWidth="1"/>
    <col min="11" max="11" width="14.7109375" style="11" customWidth="1"/>
    <col min="12" max="12" width="28.140625" style="11" customWidth="1"/>
    <col min="13" max="13" width="28.28515625" style="11" customWidth="1"/>
    <col min="14" max="14" width="22" style="11" customWidth="1"/>
    <col min="15" max="15" width="64" style="11" customWidth="1"/>
    <col min="16" max="16384" width="9.140625" style="11"/>
  </cols>
  <sheetData>
    <row r="1" spans="2:15" s="1" customFormat="1" x14ac:dyDescent="0.25">
      <c r="L1" s="2"/>
      <c r="M1" s="2"/>
      <c r="N1" s="2"/>
      <c r="O1" s="2"/>
    </row>
    <row r="2" spans="2:15" s="1" customFormat="1" x14ac:dyDescent="0.25">
      <c r="L2" s="2"/>
      <c r="M2" s="2"/>
      <c r="N2" s="2"/>
      <c r="O2" s="2"/>
    </row>
    <row r="3" spans="2:15" s="1" customFormat="1" x14ac:dyDescent="0.25">
      <c r="L3" s="2"/>
      <c r="M3" s="2"/>
      <c r="N3" s="2"/>
      <c r="O3" s="2"/>
    </row>
    <row r="4" spans="2:15" s="1" customFormat="1" ht="18.75" x14ac:dyDescent="0.25">
      <c r="B4" s="749" t="s">
        <v>31</v>
      </c>
      <c r="C4" s="749"/>
      <c r="D4" s="749"/>
      <c r="E4" s="749"/>
      <c r="F4" s="749"/>
      <c r="G4" s="749"/>
      <c r="H4" s="749"/>
      <c r="I4" s="749"/>
      <c r="J4" s="749"/>
      <c r="K4" s="749"/>
      <c r="L4" s="749"/>
      <c r="M4" s="749"/>
      <c r="N4" s="749"/>
      <c r="O4" s="749"/>
    </row>
    <row r="5" spans="2:15" s="1" customFormat="1" x14ac:dyDescent="0.25">
      <c r="L5" s="2"/>
      <c r="M5" s="2"/>
      <c r="N5" s="2"/>
      <c r="O5" s="2"/>
    </row>
    <row r="6" spans="2:15" s="1" customFormat="1" x14ac:dyDescent="0.25">
      <c r="B6" s="660"/>
      <c r="C6" s="660"/>
      <c r="D6" s="660"/>
      <c r="E6" s="660"/>
      <c r="F6" s="660"/>
      <c r="G6" s="660"/>
      <c r="H6" s="660"/>
      <c r="I6" s="660"/>
      <c r="J6" s="660"/>
      <c r="K6" s="660"/>
      <c r="L6" s="660"/>
      <c r="M6" s="660"/>
      <c r="N6" s="660"/>
      <c r="O6" s="660"/>
    </row>
    <row r="7" spans="2:15" s="1" customFormat="1" x14ac:dyDescent="0.25">
      <c r="F7" s="6" t="s">
        <v>5205</v>
      </c>
      <c r="G7" s="772"/>
      <c r="H7" s="772"/>
      <c r="I7" s="772"/>
    </row>
    <row r="8" spans="2:15" s="1" customFormat="1" x14ac:dyDescent="0.25">
      <c r="F8" s="773" t="s">
        <v>10</v>
      </c>
      <c r="G8" s="773"/>
      <c r="H8" s="773"/>
      <c r="I8" s="773"/>
      <c r="J8" s="7"/>
      <c r="K8" s="7"/>
      <c r="L8" s="7"/>
    </row>
    <row r="9" spans="2:15" s="1" customFormat="1" x14ac:dyDescent="0.25">
      <c r="E9" s="2"/>
      <c r="G9" s="114"/>
      <c r="H9" s="114"/>
      <c r="I9" s="114"/>
      <c r="J9" s="114"/>
      <c r="K9" s="114"/>
      <c r="L9" s="114"/>
    </row>
    <row r="10" spans="2:15" s="1" customFormat="1" x14ac:dyDescent="0.25">
      <c r="G10" s="7"/>
      <c r="H10" s="7"/>
      <c r="I10" s="7"/>
      <c r="J10" s="7"/>
      <c r="K10" s="7"/>
      <c r="L10" s="7"/>
    </row>
    <row r="11" spans="2:15" s="3" customFormat="1" x14ac:dyDescent="0.25">
      <c r="F11" s="6" t="s">
        <v>2900</v>
      </c>
      <c r="G11" s="5"/>
      <c r="H11" s="5"/>
      <c r="I11" s="5"/>
      <c r="J11" s="5"/>
      <c r="K11" s="5"/>
      <c r="L11" s="5"/>
    </row>
    <row r="12" spans="2:15" x14ac:dyDescent="0.25">
      <c r="G12" s="12"/>
      <c r="H12" s="12"/>
      <c r="I12" s="12"/>
      <c r="J12" s="12"/>
      <c r="K12" s="12"/>
    </row>
    <row r="13" spans="2:15" x14ac:dyDescent="0.25">
      <c r="F13" s="6"/>
      <c r="G13" s="12"/>
      <c r="H13" s="12"/>
      <c r="I13" s="12"/>
      <c r="J13" s="12"/>
      <c r="K13" s="12"/>
    </row>
    <row r="14" spans="2:15" s="4" customFormat="1" x14ac:dyDescent="0.25">
      <c r="D14" s="6"/>
      <c r="E14" s="6"/>
      <c r="F14" s="6"/>
    </row>
    <row r="16" spans="2:15" s="113" customFormat="1" ht="94.5" x14ac:dyDescent="0.25">
      <c r="B16" s="43" t="s">
        <v>22</v>
      </c>
      <c r="C16" s="43" t="s">
        <v>12</v>
      </c>
      <c r="D16" s="43" t="s">
        <v>11</v>
      </c>
      <c r="E16" s="43" t="s">
        <v>36</v>
      </c>
      <c r="F16" s="43" t="s">
        <v>1</v>
      </c>
      <c r="G16" s="43" t="s">
        <v>18</v>
      </c>
      <c r="H16" s="43" t="s">
        <v>98</v>
      </c>
      <c r="I16" s="34" t="s">
        <v>28</v>
      </c>
      <c r="J16" s="34" t="s">
        <v>13</v>
      </c>
      <c r="K16" s="34" t="s">
        <v>14</v>
      </c>
      <c r="L16" s="34" t="s">
        <v>32</v>
      </c>
      <c r="M16" s="34" t="s">
        <v>101</v>
      </c>
      <c r="N16" s="34" t="s">
        <v>5174</v>
      </c>
      <c r="O16" s="34" t="s">
        <v>23</v>
      </c>
    </row>
    <row r="17" spans="2:15" s="113" customFormat="1" x14ac:dyDescent="0.25">
      <c r="B17" s="33">
        <v>1</v>
      </c>
      <c r="C17" s="34">
        <v>2</v>
      </c>
      <c r="D17" s="34">
        <v>3</v>
      </c>
      <c r="E17" s="34">
        <v>4</v>
      </c>
      <c r="F17" s="33">
        <v>5</v>
      </c>
      <c r="G17" s="33">
        <v>6</v>
      </c>
      <c r="H17" s="33">
        <v>7</v>
      </c>
      <c r="I17" s="33">
        <v>8</v>
      </c>
      <c r="J17" s="33">
        <v>9</v>
      </c>
      <c r="K17" s="33">
        <v>10</v>
      </c>
      <c r="L17" s="33">
        <v>11</v>
      </c>
      <c r="M17" s="33">
        <v>12</v>
      </c>
      <c r="N17" s="33">
        <v>13</v>
      </c>
      <c r="O17" s="33">
        <v>14</v>
      </c>
    </row>
    <row r="18" spans="2:15" ht="110.25" outlineLevel="1" x14ac:dyDescent="0.25">
      <c r="B18" s="430" t="str">
        <f>'20.1'!B146</f>
        <v>1.1.4.1</v>
      </c>
      <c r="C18" s="431" t="s">
        <v>387</v>
      </c>
      <c r="D18" s="430" t="s">
        <v>388</v>
      </c>
      <c r="E18" s="34" t="s">
        <v>138</v>
      </c>
      <c r="F18" s="44" t="s">
        <v>411</v>
      </c>
      <c r="G18" s="581" t="s">
        <v>4511</v>
      </c>
      <c r="H18" s="34" t="s">
        <v>7</v>
      </c>
      <c r="I18" s="34" t="s">
        <v>3852</v>
      </c>
      <c r="J18" s="34">
        <v>1.8474999999999999</v>
      </c>
      <c r="K18" s="34" t="s">
        <v>358</v>
      </c>
      <c r="L18" s="34" t="s">
        <v>412</v>
      </c>
      <c r="M18" s="637">
        <f>13.07*10.46*1.0012*1.0368*1.0136*1.002*1.03*1.2</f>
        <v>178.14592631464475</v>
      </c>
      <c r="N18" s="97">
        <f>13.07*10.46*1.0012*1.0368*1.0136*1.002*1.03*1.2</f>
        <v>178.14592631464475</v>
      </c>
      <c r="O18" s="468" t="s">
        <v>7</v>
      </c>
    </row>
    <row r="19" spans="2:15" ht="110.25" outlineLevel="1" x14ac:dyDescent="0.25">
      <c r="B19" s="430" t="str">
        <f>'20.1'!B147</f>
        <v>1.1.4.1</v>
      </c>
      <c r="C19" s="431" t="s">
        <v>387</v>
      </c>
      <c r="D19" s="430" t="s">
        <v>388</v>
      </c>
      <c r="E19" s="34" t="s">
        <v>138</v>
      </c>
      <c r="F19" s="44" t="s">
        <v>383</v>
      </c>
      <c r="G19" s="581" t="s">
        <v>4512</v>
      </c>
      <c r="H19" s="34" t="s">
        <v>7</v>
      </c>
      <c r="I19" s="34" t="s">
        <v>3852</v>
      </c>
      <c r="J19" s="34">
        <v>256.87549999999999</v>
      </c>
      <c r="K19" s="34" t="s">
        <v>358</v>
      </c>
      <c r="L19" s="34" t="s">
        <v>413</v>
      </c>
      <c r="M19" s="637">
        <f>785.44*10.46*1.0012*1.0368*1.0136*1.002*1.03*1.2</f>
        <v>10705.656952148018</v>
      </c>
      <c r="N19" s="97">
        <f>M19/J19</f>
        <v>41.676442292659353</v>
      </c>
      <c r="O19" s="468" t="s">
        <v>7</v>
      </c>
    </row>
    <row r="20" spans="2:15" ht="63" outlineLevel="1" x14ac:dyDescent="0.25">
      <c r="B20" s="430" t="str">
        <f>'20.1'!B148</f>
        <v>1.1.4.1</v>
      </c>
      <c r="C20" s="431" t="s">
        <v>387</v>
      </c>
      <c r="D20" s="430" t="s">
        <v>388</v>
      </c>
      <c r="E20" s="34" t="s">
        <v>145</v>
      </c>
      <c r="F20" s="44" t="s">
        <v>414</v>
      </c>
      <c r="G20" s="581" t="s">
        <v>4511</v>
      </c>
      <c r="H20" s="34" t="s">
        <v>7</v>
      </c>
      <c r="I20" s="34" t="s">
        <v>7</v>
      </c>
      <c r="J20" s="34">
        <f>4895+489</f>
        <v>5384</v>
      </c>
      <c r="K20" s="34" t="s">
        <v>221</v>
      </c>
      <c r="L20" s="34" t="s">
        <v>415</v>
      </c>
      <c r="M20" s="637">
        <f>4930.6*12.42*1.039*1.004*1.051084*1.0012*1.0368*1.0136*1.002*1.03*1.2</f>
        <v>87493.678574647274</v>
      </c>
      <c r="N20" s="97">
        <f t="shared" ref="N20:N27" si="0">M20/J20</f>
        <v>16.250683241947858</v>
      </c>
      <c r="O20" s="468" t="s">
        <v>7</v>
      </c>
    </row>
    <row r="21" spans="2:15" ht="78.75" outlineLevel="1" x14ac:dyDescent="0.25">
      <c r="B21" s="430" t="str">
        <f>'20.1'!B149</f>
        <v>1.1.4.1</v>
      </c>
      <c r="C21" s="431" t="s">
        <v>387</v>
      </c>
      <c r="D21" s="430" t="s">
        <v>388</v>
      </c>
      <c r="E21" s="34" t="s">
        <v>145</v>
      </c>
      <c r="F21" s="44" t="s">
        <v>416</v>
      </c>
      <c r="G21" s="581" t="s">
        <v>4512</v>
      </c>
      <c r="H21" s="34" t="s">
        <v>7</v>
      </c>
      <c r="I21" s="34" t="s">
        <v>7</v>
      </c>
      <c r="J21" s="34">
        <v>640</v>
      </c>
      <c r="K21" s="34" t="s">
        <v>221</v>
      </c>
      <c r="L21" s="34" t="s">
        <v>417</v>
      </c>
      <c r="M21" s="637">
        <f>238.48*12.42*1.033*1.004*1.020196*1.0012*1.0368*1.0136*1.002*1.03*1.2</f>
        <v>4083.7564481662453</v>
      </c>
      <c r="N21" s="97">
        <f t="shared" si="0"/>
        <v>6.380869450259758</v>
      </c>
      <c r="O21" s="468" t="s">
        <v>7</v>
      </c>
    </row>
    <row r="22" spans="2:15" ht="78.75" outlineLevel="1" x14ac:dyDescent="0.25">
      <c r="B22" s="430" t="str">
        <f>'20.1'!B150</f>
        <v>1.1.4.1</v>
      </c>
      <c r="C22" s="431" t="s">
        <v>387</v>
      </c>
      <c r="D22" s="430" t="s">
        <v>388</v>
      </c>
      <c r="E22" s="34" t="s">
        <v>145</v>
      </c>
      <c r="F22" s="44" t="s">
        <v>418</v>
      </c>
      <c r="G22" s="581" t="s">
        <v>4512</v>
      </c>
      <c r="H22" s="34" t="s">
        <v>7</v>
      </c>
      <c r="I22" s="34" t="s">
        <v>7</v>
      </c>
      <c r="J22" s="34">
        <v>45.36</v>
      </c>
      <c r="K22" s="34" t="s">
        <v>419</v>
      </c>
      <c r="L22" s="34" t="s">
        <v>420</v>
      </c>
      <c r="M22" s="637">
        <f>218.24*12.42*1.033*1.004*1.020196*1.0012*1.0368*1.0136*1.002*1.03*1.2</f>
        <v>3737.1645724916216</v>
      </c>
      <c r="N22" s="97">
        <f t="shared" si="0"/>
        <v>82.388989693377908</v>
      </c>
      <c r="O22" s="468" t="s">
        <v>7</v>
      </c>
    </row>
    <row r="23" spans="2:15" ht="78.75" outlineLevel="1" x14ac:dyDescent="0.25">
      <c r="B23" s="430" t="str">
        <f>'20.1'!B151</f>
        <v>1.1.4.1</v>
      </c>
      <c r="C23" s="431" t="s">
        <v>387</v>
      </c>
      <c r="D23" s="430" t="s">
        <v>388</v>
      </c>
      <c r="E23" s="34" t="s">
        <v>145</v>
      </c>
      <c r="F23" s="44" t="s">
        <v>421</v>
      </c>
      <c r="G23" s="581" t="s">
        <v>4512</v>
      </c>
      <c r="H23" s="34" t="s">
        <v>7</v>
      </c>
      <c r="I23" s="34" t="s">
        <v>7</v>
      </c>
      <c r="J23" s="34">
        <v>0.5</v>
      </c>
      <c r="K23" s="34" t="s">
        <v>160</v>
      </c>
      <c r="L23" s="34" t="s">
        <v>422</v>
      </c>
      <c r="M23" s="637">
        <f>1931.12*1.004*1.020196*1.0012*1.0368*1.0136*1.002*1.03*1.2</f>
        <v>2577.4794688931847</v>
      </c>
      <c r="N23" s="97">
        <f t="shared" si="0"/>
        <v>5154.9589377863695</v>
      </c>
      <c r="O23" s="468" t="s">
        <v>7</v>
      </c>
    </row>
    <row r="24" spans="2:15" ht="63" outlineLevel="1" x14ac:dyDescent="0.25">
      <c r="B24" s="430" t="str">
        <f>'20.1'!B152</f>
        <v>1.1.4.1</v>
      </c>
      <c r="C24" s="431" t="s">
        <v>387</v>
      </c>
      <c r="D24" s="430" t="s">
        <v>388</v>
      </c>
      <c r="E24" s="34" t="s">
        <v>145</v>
      </c>
      <c r="F24" s="44" t="s">
        <v>423</v>
      </c>
      <c r="G24" s="581" t="s">
        <v>4511</v>
      </c>
      <c r="H24" s="34" t="s">
        <v>7</v>
      </c>
      <c r="I24" s="34" t="s">
        <v>7</v>
      </c>
      <c r="J24" s="34">
        <v>1200</v>
      </c>
      <c r="K24" s="34" t="s">
        <v>221</v>
      </c>
      <c r="L24" s="34" t="s">
        <v>424</v>
      </c>
      <c r="M24" s="637">
        <f>122.87*1.004*1.051084*1.0012*1.0368*1.0136*1.002*1.03*1.2</f>
        <v>168.96066876671969</v>
      </c>
      <c r="N24" s="97">
        <f t="shared" si="0"/>
        <v>0.14080055730559973</v>
      </c>
      <c r="O24" s="468" t="s">
        <v>7</v>
      </c>
    </row>
    <row r="25" spans="2:15" ht="63" outlineLevel="1" x14ac:dyDescent="0.25">
      <c r="B25" s="430" t="str">
        <f>'20.1'!B153</f>
        <v>1.1.4.1</v>
      </c>
      <c r="C25" s="431" t="s">
        <v>387</v>
      </c>
      <c r="D25" s="430" t="s">
        <v>388</v>
      </c>
      <c r="E25" s="34" t="s">
        <v>145</v>
      </c>
      <c r="F25" s="44" t="s">
        <v>425</v>
      </c>
      <c r="G25" s="581" t="s">
        <v>4511</v>
      </c>
      <c r="H25" s="34" t="s">
        <v>7</v>
      </c>
      <c r="I25" s="34" t="s">
        <v>7</v>
      </c>
      <c r="J25" s="34">
        <v>562000</v>
      </c>
      <c r="K25" s="34" t="s">
        <v>221</v>
      </c>
      <c r="L25" s="34" t="s">
        <v>426</v>
      </c>
      <c r="M25" s="637">
        <f>9340.94*1.004*1.051084*1.0012*1.0368*1.0136*1.002*1.03*1.2</f>
        <v>12844.88865719706</v>
      </c>
      <c r="N25" s="97">
        <f t="shared" si="0"/>
        <v>2.2855673767254555E-2</v>
      </c>
      <c r="O25" s="468" t="s">
        <v>7</v>
      </c>
    </row>
    <row r="26" spans="2:15" ht="78.75" outlineLevel="1" x14ac:dyDescent="0.25">
      <c r="B26" s="430" t="str">
        <f>'20.1'!B154</f>
        <v>1.1.4.1</v>
      </c>
      <c r="C26" s="431" t="s">
        <v>387</v>
      </c>
      <c r="D26" s="430" t="s">
        <v>388</v>
      </c>
      <c r="E26" s="34" t="s">
        <v>365</v>
      </c>
      <c r="F26" s="44" t="s">
        <v>427</v>
      </c>
      <c r="G26" s="581" t="s">
        <v>4512</v>
      </c>
      <c r="H26" s="34" t="s">
        <v>7</v>
      </c>
      <c r="I26" s="34" t="s">
        <v>428</v>
      </c>
      <c r="J26" s="34">
        <v>70783</v>
      </c>
      <c r="K26" s="34" t="s">
        <v>429</v>
      </c>
      <c r="L26" s="82" t="s">
        <v>430</v>
      </c>
      <c r="M26" s="637">
        <f>1159.53*1.0368*1.0136*1.002*1.03*1.2</f>
        <v>1509.1408402641543</v>
      </c>
      <c r="N26" s="97">
        <f t="shared" si="0"/>
        <v>2.1320667960727215E-2</v>
      </c>
      <c r="O26" s="468" t="s">
        <v>7</v>
      </c>
    </row>
    <row r="27" spans="2:15" ht="110.25" outlineLevel="1" x14ac:dyDescent="0.25">
      <c r="B27" s="430" t="str">
        <f>'20.1'!B155</f>
        <v>1.1.4.1</v>
      </c>
      <c r="C27" s="431" t="s">
        <v>387</v>
      </c>
      <c r="D27" s="430" t="s">
        <v>388</v>
      </c>
      <c r="E27" s="34" t="s">
        <v>161</v>
      </c>
      <c r="F27" s="44" t="s">
        <v>431</v>
      </c>
      <c r="G27" s="581" t="s">
        <v>4512</v>
      </c>
      <c r="H27" s="34" t="s">
        <v>7</v>
      </c>
      <c r="I27" s="34" t="s">
        <v>4097</v>
      </c>
      <c r="J27" s="34">
        <v>162.6962</v>
      </c>
      <c r="K27" s="34" t="s">
        <v>358</v>
      </c>
      <c r="L27" s="82" t="s">
        <v>4095</v>
      </c>
      <c r="M27" s="637">
        <f>6954.91*12.42*1.033*1.004*1.020196*1.0012*1.0368*1.0136*1.002*1.03*1.2</f>
        <v>119096.60583242163</v>
      </c>
      <c r="N27" s="97">
        <f t="shared" si="0"/>
        <v>732.01836202948573</v>
      </c>
      <c r="O27" s="468" t="s">
        <v>7</v>
      </c>
    </row>
    <row r="28" spans="2:15" ht="63" x14ac:dyDescent="0.25">
      <c r="B28" s="430" t="str">
        <f>'20.1'!B156</f>
        <v>1.1.4.1</v>
      </c>
      <c r="C28" s="431" t="s">
        <v>387</v>
      </c>
      <c r="D28" s="430" t="s">
        <v>388</v>
      </c>
      <c r="E28" s="34" t="s">
        <v>7</v>
      </c>
      <c r="F28" s="661" t="s">
        <v>26</v>
      </c>
      <c r="G28" s="34" t="s">
        <v>7</v>
      </c>
      <c r="H28" s="34" t="s">
        <v>7</v>
      </c>
      <c r="I28" s="34" t="s">
        <v>7</v>
      </c>
      <c r="J28" s="34" t="s">
        <v>7</v>
      </c>
      <c r="K28" s="34" t="s">
        <v>7</v>
      </c>
      <c r="L28" s="34" t="s">
        <v>7</v>
      </c>
      <c r="M28" s="637">
        <f>SUM(M18:M27)</f>
        <v>242395.47794131056</v>
      </c>
      <c r="N28" s="34" t="s">
        <v>7</v>
      </c>
      <c r="O28" s="34" t="s">
        <v>7</v>
      </c>
    </row>
    <row r="29" spans="2:15" ht="110.25" outlineLevel="1" x14ac:dyDescent="0.25">
      <c r="B29" s="430" t="str">
        <f>'20.1'!B222</f>
        <v>1.1.4.1</v>
      </c>
      <c r="C29" s="431" t="s">
        <v>3906</v>
      </c>
      <c r="D29" s="430" t="s">
        <v>373</v>
      </c>
      <c r="E29" s="34" t="s">
        <v>138</v>
      </c>
      <c r="F29" s="44" t="s">
        <v>411</v>
      </c>
      <c r="G29" s="581" t="s">
        <v>4515</v>
      </c>
      <c r="H29" s="34" t="s">
        <v>7</v>
      </c>
      <c r="I29" s="34" t="s">
        <v>3852</v>
      </c>
      <c r="J29" s="34">
        <v>23.3095</v>
      </c>
      <c r="K29" s="34" t="s">
        <v>358</v>
      </c>
      <c r="L29" s="34" t="s">
        <v>448</v>
      </c>
      <c r="M29" s="97">
        <f>5*9.5*1.0511*1.03*1.2</f>
        <v>61.710080999999995</v>
      </c>
      <c r="N29" s="97">
        <f>M29/J29</f>
        <v>2.6474219095218685</v>
      </c>
      <c r="O29" s="468" t="s">
        <v>7</v>
      </c>
    </row>
    <row r="30" spans="2:15" ht="110.25" outlineLevel="1" x14ac:dyDescent="0.25">
      <c r="B30" s="430" t="str">
        <f>'20.1'!B223</f>
        <v>1.1.4.2</v>
      </c>
      <c r="C30" s="431" t="s">
        <v>3906</v>
      </c>
      <c r="D30" s="430" t="s">
        <v>373</v>
      </c>
      <c r="E30" s="34" t="s">
        <v>138</v>
      </c>
      <c r="F30" s="44" t="s">
        <v>383</v>
      </c>
      <c r="G30" s="581" t="s">
        <v>4516</v>
      </c>
      <c r="H30" s="34" t="s">
        <v>7</v>
      </c>
      <c r="I30" s="34" t="s">
        <v>3852</v>
      </c>
      <c r="J30" s="34">
        <f>34.8327*3</f>
        <v>104.49810000000001</v>
      </c>
      <c r="K30" s="34" t="s">
        <v>358</v>
      </c>
      <c r="L30" s="34" t="s">
        <v>449</v>
      </c>
      <c r="M30" s="97">
        <f>38.79*9.5*1.0364*1.0127*1.002*1.03*1.2</f>
        <v>479.00251255680519</v>
      </c>
      <c r="N30" s="97">
        <f>M30/J30</f>
        <v>4.5838394435573964</v>
      </c>
      <c r="O30" s="468" t="s">
        <v>7</v>
      </c>
    </row>
    <row r="31" spans="2:15" ht="63" outlineLevel="1" x14ac:dyDescent="0.25">
      <c r="B31" s="430" t="str">
        <f>'20.1'!B224</f>
        <v>1.1.4.2</v>
      </c>
      <c r="C31" s="431" t="s">
        <v>3906</v>
      </c>
      <c r="D31" s="430" t="s">
        <v>373</v>
      </c>
      <c r="E31" s="34" t="s">
        <v>145</v>
      </c>
      <c r="F31" s="44" t="s">
        <v>450</v>
      </c>
      <c r="G31" s="581" t="s">
        <v>4515</v>
      </c>
      <c r="H31" s="34" t="s">
        <v>7</v>
      </c>
      <c r="I31" s="34" t="s">
        <v>7</v>
      </c>
      <c r="J31" s="34">
        <v>2231</v>
      </c>
      <c r="K31" s="34" t="s">
        <v>221</v>
      </c>
      <c r="L31" s="34" t="s">
        <v>451</v>
      </c>
      <c r="M31" s="97">
        <f>1091.328*10.49*1.039*1.043*1.004*1.0364*1.0127*1.002*1.03*1.2</f>
        <v>16190.444100454357</v>
      </c>
      <c r="N31" s="97">
        <f>M31/J31</f>
        <v>7.2570345586976055</v>
      </c>
      <c r="O31" s="468" t="s">
        <v>7</v>
      </c>
    </row>
    <row r="32" spans="2:15" ht="63" outlineLevel="1" x14ac:dyDescent="0.25">
      <c r="B32" s="430" t="str">
        <f>'20.1'!B225</f>
        <v>1.1.4.2</v>
      </c>
      <c r="C32" s="431" t="s">
        <v>3906</v>
      </c>
      <c r="D32" s="430" t="s">
        <v>373</v>
      </c>
      <c r="E32" s="34" t="s">
        <v>145</v>
      </c>
      <c r="F32" s="44" t="s">
        <v>452</v>
      </c>
      <c r="G32" s="581" t="s">
        <v>4515</v>
      </c>
      <c r="H32" s="34" t="s">
        <v>7</v>
      </c>
      <c r="I32" s="34" t="s">
        <v>7</v>
      </c>
      <c r="J32" s="34">
        <v>19587</v>
      </c>
      <c r="K32" s="34" t="s">
        <v>419</v>
      </c>
      <c r="L32" s="34" t="s">
        <v>453</v>
      </c>
      <c r="M32" s="97">
        <f>2547.898*10.49*1.039*1.043*1.004*1.0364*1.0127*1.002*1.03*1.2</f>
        <v>37799.45180794358</v>
      </c>
      <c r="N32" s="97">
        <f>M32/J32</f>
        <v>1.9298234445266544</v>
      </c>
      <c r="O32" s="468" t="s">
        <v>7</v>
      </c>
    </row>
    <row r="33" spans="2:15" ht="63" x14ac:dyDescent="0.25">
      <c r="B33" s="430" t="str">
        <f>'20.1'!B226</f>
        <v>1.1.4.2</v>
      </c>
      <c r="C33" s="431" t="s">
        <v>3906</v>
      </c>
      <c r="D33" s="430" t="s">
        <v>373</v>
      </c>
      <c r="E33" s="34" t="s">
        <v>7</v>
      </c>
      <c r="F33" s="661" t="s">
        <v>26</v>
      </c>
      <c r="G33" s="34" t="s">
        <v>7</v>
      </c>
      <c r="H33" s="34" t="s">
        <v>7</v>
      </c>
      <c r="I33" s="34" t="s">
        <v>7</v>
      </c>
      <c r="J33" s="34" t="s">
        <v>7</v>
      </c>
      <c r="K33" s="34" t="s">
        <v>7</v>
      </c>
      <c r="L33" s="34" t="s">
        <v>7</v>
      </c>
      <c r="M33" s="637">
        <f>SUM(M29:M32)</f>
        <v>54530.608501954746</v>
      </c>
      <c r="N33" s="34" t="s">
        <v>7</v>
      </c>
      <c r="O33" s="34" t="s">
        <v>7</v>
      </c>
    </row>
    <row r="34" spans="2:15" ht="94.5" customHeight="1" x14ac:dyDescent="0.25">
      <c r="B34" s="430" t="s">
        <v>463</v>
      </c>
      <c r="C34" s="434" t="s">
        <v>967</v>
      </c>
      <c r="D34" s="434" t="s">
        <v>968</v>
      </c>
      <c r="E34" s="34" t="s">
        <v>138</v>
      </c>
      <c r="F34" s="44" t="s">
        <v>411</v>
      </c>
      <c r="G34" s="581" t="s">
        <v>5125</v>
      </c>
      <c r="H34" s="34">
        <v>1</v>
      </c>
      <c r="I34" s="34" t="s">
        <v>3852</v>
      </c>
      <c r="J34" s="34">
        <v>4.88</v>
      </c>
      <c r="K34" s="34" t="s">
        <v>139</v>
      </c>
      <c r="L34" s="34" t="s">
        <v>960</v>
      </c>
      <c r="M34" s="97">
        <f>72.3*1.0408*1.002*1.03*1.2</f>
        <v>93.194819844479994</v>
      </c>
      <c r="N34" s="97">
        <f>M34/J34</f>
        <v>19.097299148459015</v>
      </c>
      <c r="O34" s="468" t="s">
        <v>4048</v>
      </c>
    </row>
    <row r="35" spans="2:15" ht="94.5" x14ac:dyDescent="0.25">
      <c r="B35" s="430" t="s">
        <v>463</v>
      </c>
      <c r="C35" s="434" t="s">
        <v>967</v>
      </c>
      <c r="D35" s="434" t="s">
        <v>968</v>
      </c>
      <c r="E35" s="34" t="s">
        <v>367</v>
      </c>
      <c r="F35" s="44" t="s">
        <v>961</v>
      </c>
      <c r="G35" s="581" t="s">
        <v>5125</v>
      </c>
      <c r="H35" s="34">
        <v>1</v>
      </c>
      <c r="I35" s="34" t="s">
        <v>7</v>
      </c>
      <c r="J35" s="34">
        <v>321</v>
      </c>
      <c r="K35" s="34" t="s">
        <v>456</v>
      </c>
      <c r="L35" s="34" t="s">
        <v>962</v>
      </c>
      <c r="M35" s="649">
        <f>(15906.15-2214.94+2871.11)*1.0312*1.0473*1.0408*1.0161*1.02*1.002*1.03*1.2</f>
        <v>23896.003775784786</v>
      </c>
      <c r="N35" s="97">
        <f>M35/J35</f>
        <v>74.442379363815533</v>
      </c>
      <c r="O35" s="468" t="s">
        <v>4048</v>
      </c>
    </row>
    <row r="36" spans="2:15" ht="94.5" x14ac:dyDescent="0.25">
      <c r="B36" s="430" t="s">
        <v>463</v>
      </c>
      <c r="C36" s="434" t="s">
        <v>967</v>
      </c>
      <c r="D36" s="434" t="s">
        <v>968</v>
      </c>
      <c r="E36" s="34" t="s">
        <v>963</v>
      </c>
      <c r="F36" s="44" t="s">
        <v>964</v>
      </c>
      <c r="G36" s="581" t="s">
        <v>5125</v>
      </c>
      <c r="H36" s="34">
        <v>1</v>
      </c>
      <c r="I36" s="34" t="s">
        <v>7</v>
      </c>
      <c r="J36" s="34">
        <v>1</v>
      </c>
      <c r="K36" s="34" t="s">
        <v>965</v>
      </c>
      <c r="L36" s="34" t="s">
        <v>966</v>
      </c>
      <c r="M36" s="360">
        <f>(1901-1901+1853.02)*1.0408*1.0161*1.002*1.03*1.2</f>
        <v>2427.0014397761638</v>
      </c>
      <c r="N36" s="97">
        <f>M36/J36</f>
        <v>2427.0014397761638</v>
      </c>
      <c r="O36" s="468" t="s">
        <v>4048</v>
      </c>
    </row>
    <row r="37" spans="2:15" ht="94.5" x14ac:dyDescent="0.25">
      <c r="B37" s="430" t="s">
        <v>463</v>
      </c>
      <c r="C37" s="434" t="s">
        <v>967</v>
      </c>
      <c r="D37" s="434" t="s">
        <v>968</v>
      </c>
      <c r="E37" s="34" t="s">
        <v>7</v>
      </c>
      <c r="F37" s="661" t="s">
        <v>26</v>
      </c>
      <c r="G37" s="34" t="s">
        <v>7</v>
      </c>
      <c r="H37" s="34" t="s">
        <v>7</v>
      </c>
      <c r="I37" s="34" t="s">
        <v>7</v>
      </c>
      <c r="J37" s="34" t="s">
        <v>7</v>
      </c>
      <c r="K37" s="34" t="s">
        <v>7</v>
      </c>
      <c r="L37" s="34" t="s">
        <v>7</v>
      </c>
      <c r="M37" s="662">
        <f>SUM(M34:M36)</f>
        <v>26416.200035405429</v>
      </c>
      <c r="N37" s="34" t="s">
        <v>7</v>
      </c>
      <c r="O37" s="34" t="s">
        <v>7</v>
      </c>
    </row>
    <row r="38" spans="2:15" ht="126" outlineLevel="1" x14ac:dyDescent="0.25">
      <c r="B38" s="430" t="str">
        <f>'20.1'!B855</f>
        <v>1.2.1.2</v>
      </c>
      <c r="C38" s="431" t="s">
        <v>464</v>
      </c>
      <c r="D38" s="430" t="s">
        <v>465</v>
      </c>
      <c r="E38" s="34" t="s">
        <v>161</v>
      </c>
      <c r="F38" s="92" t="s">
        <v>486</v>
      </c>
      <c r="G38" s="581" t="s">
        <v>4518</v>
      </c>
      <c r="H38" s="34" t="s">
        <v>7</v>
      </c>
      <c r="I38" s="34" t="s">
        <v>3852</v>
      </c>
      <c r="J38" s="34">
        <v>218.49</v>
      </c>
      <c r="K38" s="34" t="s">
        <v>487</v>
      </c>
      <c r="L38" s="60" t="s">
        <v>488</v>
      </c>
      <c r="M38" s="57">
        <f>133.09*10.56*1.0264*1.021*1.0364*1.0161*1.002*1.03*1.2</f>
        <v>1920.8868199804597</v>
      </c>
      <c r="N38" s="97">
        <f>M38/J38</f>
        <v>8.7916463910497491</v>
      </c>
      <c r="O38" s="34" t="s">
        <v>7</v>
      </c>
    </row>
    <row r="39" spans="2:15" ht="126" outlineLevel="1" x14ac:dyDescent="0.25">
      <c r="B39" s="430" t="str">
        <f>'20.1'!B856</f>
        <v>1.2.1.2</v>
      </c>
      <c r="C39" s="431" t="s">
        <v>464</v>
      </c>
      <c r="D39" s="430" t="s">
        <v>465</v>
      </c>
      <c r="E39" s="34" t="s">
        <v>138</v>
      </c>
      <c r="F39" s="93" t="s">
        <v>489</v>
      </c>
      <c r="G39" s="581" t="s">
        <v>4518</v>
      </c>
      <c r="H39" s="34" t="s">
        <v>7</v>
      </c>
      <c r="I39" s="34" t="s">
        <v>3851</v>
      </c>
      <c r="J39" s="34">
        <f>164000/10000</f>
        <v>16.399999999999999</v>
      </c>
      <c r="K39" s="34" t="s">
        <v>221</v>
      </c>
      <c r="L39" s="56" t="s">
        <v>490</v>
      </c>
      <c r="M39" s="57">
        <f>42.34*9.7*1.0364*1.0161*1.002*1.03*1.2</f>
        <v>535.63954926040412</v>
      </c>
      <c r="N39" s="97">
        <f>M39/J39</f>
        <v>32.660948125634398</v>
      </c>
      <c r="O39" s="34" t="s">
        <v>7</v>
      </c>
    </row>
    <row r="40" spans="2:15" ht="71.25" customHeight="1" outlineLevel="1" x14ac:dyDescent="0.25">
      <c r="B40" s="430" t="str">
        <f>'20.1'!B857</f>
        <v>1.2.1.2</v>
      </c>
      <c r="C40" s="431" t="s">
        <v>464</v>
      </c>
      <c r="D40" s="430" t="s">
        <v>465</v>
      </c>
      <c r="E40" s="34" t="s">
        <v>145</v>
      </c>
      <c r="F40" s="93" t="s">
        <v>491</v>
      </c>
      <c r="G40" s="581" t="s">
        <v>4518</v>
      </c>
      <c r="H40" s="34" t="s">
        <v>7</v>
      </c>
      <c r="I40" s="34" t="s">
        <v>3858</v>
      </c>
      <c r="J40" s="34">
        <f>0.132+0.217+0.392+0.508</f>
        <v>1.2490000000000001</v>
      </c>
      <c r="K40" s="34" t="s">
        <v>160</v>
      </c>
      <c r="L40" s="56" t="s">
        <v>492</v>
      </c>
      <c r="M40" s="57">
        <f>2369.963*10.56*1.02*1.041*1.0364*1.0161*1.002*1.03*1.2</f>
        <v>34658.234292808746</v>
      </c>
      <c r="N40" s="97">
        <f>M40/J40</f>
        <v>27748.786463417728</v>
      </c>
      <c r="O40" s="34" t="s">
        <v>7</v>
      </c>
    </row>
    <row r="41" spans="2:15" ht="47.25" x14ac:dyDescent="0.25">
      <c r="B41" s="430" t="str">
        <f>'20.1'!B858</f>
        <v>1.2.1.2</v>
      </c>
      <c r="C41" s="431" t="s">
        <v>464</v>
      </c>
      <c r="D41" s="430" t="s">
        <v>465</v>
      </c>
      <c r="E41" s="34" t="s">
        <v>7</v>
      </c>
      <c r="F41" s="661" t="s">
        <v>26</v>
      </c>
      <c r="G41" s="34" t="s">
        <v>7</v>
      </c>
      <c r="H41" s="34" t="s">
        <v>7</v>
      </c>
      <c r="I41" s="34" t="s">
        <v>7</v>
      </c>
      <c r="J41" s="34" t="s">
        <v>7</v>
      </c>
      <c r="K41" s="34" t="s">
        <v>7</v>
      </c>
      <c r="L41" s="638" t="s">
        <v>7</v>
      </c>
      <c r="M41" s="637">
        <f>SUM(M38:M40)</f>
        <v>37114.760662049608</v>
      </c>
      <c r="N41" s="97" t="s">
        <v>7</v>
      </c>
      <c r="O41" s="34" t="s">
        <v>7</v>
      </c>
    </row>
    <row r="42" spans="2:15" ht="110.25" outlineLevel="1" x14ac:dyDescent="0.25">
      <c r="B42" s="430" t="str">
        <f>'20.1'!B1443</f>
        <v>1.2.2.2</v>
      </c>
      <c r="C42" s="431" t="str">
        <f>'20.1'!C1443</f>
        <v>Реконструкция ВЛ 110 кВ отпайка КС-4  (замена 13 опор, 2х3,2  км провода)</v>
      </c>
      <c r="D42" s="430" t="str">
        <f>'20.1'!D1443</f>
        <v xml:space="preserve"> H_TP1200.VL.0023</v>
      </c>
      <c r="E42" s="34" t="s">
        <v>138</v>
      </c>
      <c r="F42" s="44" t="s">
        <v>384</v>
      </c>
      <c r="G42" s="581" t="s">
        <v>4525</v>
      </c>
      <c r="H42" s="34" t="s">
        <v>7</v>
      </c>
      <c r="I42" s="34" t="s">
        <v>3852</v>
      </c>
      <c r="J42" s="34">
        <v>17.146100000000001</v>
      </c>
      <c r="K42" s="34" t="s">
        <v>358</v>
      </c>
      <c r="L42" s="34" t="s">
        <v>385</v>
      </c>
      <c r="M42" s="97">
        <f>123.73*1.0368*1.0194*1.002*1.03*10.62*1.2</f>
        <v>1719.9876942524693</v>
      </c>
      <c r="N42" s="97">
        <f>M42/J42</f>
        <v>100.31363950125505</v>
      </c>
      <c r="O42" s="468" t="s">
        <v>7</v>
      </c>
    </row>
    <row r="43" spans="2:15" ht="31.5" outlineLevel="1" x14ac:dyDescent="0.25">
      <c r="B43" s="430" t="str">
        <f>'20.1'!B1444</f>
        <v>1.2.2.2</v>
      </c>
      <c r="C43" s="431" t="s">
        <v>546</v>
      </c>
      <c r="D43" s="430" t="s">
        <v>547</v>
      </c>
      <c r="E43" s="34" t="s">
        <v>145</v>
      </c>
      <c r="F43" s="44" t="s">
        <v>558</v>
      </c>
      <c r="G43" s="581" t="s">
        <v>4525</v>
      </c>
      <c r="H43" s="34" t="s">
        <v>7</v>
      </c>
      <c r="I43" s="34" t="s">
        <v>7</v>
      </c>
      <c r="J43" s="34">
        <v>5</v>
      </c>
      <c r="K43" s="34" t="s">
        <v>559</v>
      </c>
      <c r="L43" s="34" t="s">
        <v>415</v>
      </c>
      <c r="M43" s="464">
        <f>452.029*1.0264*1.0187*1.0368*1.0194*1.002*1.03*12.03*1.2</f>
        <v>7442.5315587514096</v>
      </c>
      <c r="N43" s="97">
        <f>M43/J43</f>
        <v>1488.5063117502818</v>
      </c>
      <c r="O43" s="468" t="s">
        <v>7</v>
      </c>
    </row>
    <row r="44" spans="2:15" ht="31.5" outlineLevel="1" x14ac:dyDescent="0.25">
      <c r="B44" s="430" t="str">
        <f>'20.1'!B1445</f>
        <v>1.2.2.2</v>
      </c>
      <c r="C44" s="431" t="s">
        <v>546</v>
      </c>
      <c r="D44" s="430" t="s">
        <v>547</v>
      </c>
      <c r="E44" s="34" t="s">
        <v>145</v>
      </c>
      <c r="F44" s="44" t="s">
        <v>560</v>
      </c>
      <c r="G44" s="581" t="s">
        <v>4525</v>
      </c>
      <c r="H44" s="34" t="s">
        <v>7</v>
      </c>
      <c r="I44" s="34" t="s">
        <v>7</v>
      </c>
      <c r="J44" s="34">
        <v>3.7</v>
      </c>
      <c r="K44" s="34" t="s">
        <v>160</v>
      </c>
      <c r="L44" s="34" t="s">
        <v>386</v>
      </c>
      <c r="M44" s="97">
        <f>43.437*1.0187*1.0368*1.0194*1.002*1.03*12.03*1.2</f>
        <v>696.78303226773312</v>
      </c>
      <c r="N44" s="97">
        <f>M44/J44</f>
        <v>188.31973845073867</v>
      </c>
      <c r="O44" s="468" t="s">
        <v>7</v>
      </c>
    </row>
    <row r="45" spans="2:15" ht="94.5" outlineLevel="1" x14ac:dyDescent="0.25">
      <c r="B45" s="430" t="str">
        <f>'20.1'!B1446</f>
        <v>1.2.2.2</v>
      </c>
      <c r="C45" s="431" t="s">
        <v>546</v>
      </c>
      <c r="D45" s="430" t="s">
        <v>547</v>
      </c>
      <c r="E45" s="34" t="s">
        <v>161</v>
      </c>
      <c r="F45" s="44" t="s">
        <v>561</v>
      </c>
      <c r="G45" s="581" t="s">
        <v>4525</v>
      </c>
      <c r="H45" s="34" t="s">
        <v>7</v>
      </c>
      <c r="I45" s="34" t="s">
        <v>4096</v>
      </c>
      <c r="J45" s="34">
        <v>1.6986000000000001</v>
      </c>
      <c r="K45" s="34" t="s">
        <v>358</v>
      </c>
      <c r="L45" s="34" t="s">
        <v>562</v>
      </c>
      <c r="M45" s="464">
        <f>103.422*12.03*1.0264*1.0187*1.0368*1.0194*1.002*1.03*1.2</f>
        <v>1702.8144186970044</v>
      </c>
      <c r="N45" s="97">
        <f>M45/J45</f>
        <v>1002.4811130913719</v>
      </c>
      <c r="O45" s="468" t="s">
        <v>7</v>
      </c>
    </row>
    <row r="46" spans="2:15" ht="31.5" x14ac:dyDescent="0.25">
      <c r="B46" s="430" t="str">
        <f>'20.1'!B1447</f>
        <v>1.2.2.2</v>
      </c>
      <c r="C46" s="431" t="s">
        <v>546</v>
      </c>
      <c r="D46" s="430" t="s">
        <v>547</v>
      </c>
      <c r="E46" s="34" t="s">
        <v>7</v>
      </c>
      <c r="F46" s="661" t="s">
        <v>26</v>
      </c>
      <c r="G46" s="34" t="s">
        <v>7</v>
      </c>
      <c r="H46" s="34" t="s">
        <v>7</v>
      </c>
      <c r="I46" s="34" t="s">
        <v>7</v>
      </c>
      <c r="J46" s="34" t="s">
        <v>7</v>
      </c>
      <c r="K46" s="34" t="s">
        <v>7</v>
      </c>
      <c r="L46" s="34" t="s">
        <v>7</v>
      </c>
      <c r="M46" s="637">
        <f>SUM(M42:M45)</f>
        <v>11562.116703968615</v>
      </c>
      <c r="N46" s="97" t="s">
        <v>7</v>
      </c>
      <c r="O46" s="34" t="s">
        <v>7</v>
      </c>
    </row>
    <row r="47" spans="2:15" ht="47.25" outlineLevel="1" x14ac:dyDescent="0.25">
      <c r="B47" s="430" t="str">
        <f>'20.1'!B1534</f>
        <v>1.2.2.2</v>
      </c>
      <c r="C47" s="431" t="s">
        <v>578</v>
      </c>
      <c r="D47" s="430" t="s">
        <v>579</v>
      </c>
      <c r="E47" s="34" t="s">
        <v>138</v>
      </c>
      <c r="F47" s="650" t="s">
        <v>364</v>
      </c>
      <c r="G47" s="581" t="s">
        <v>4536</v>
      </c>
      <c r="H47" s="34" t="s">
        <v>7</v>
      </c>
      <c r="I47" s="34" t="s">
        <v>3851</v>
      </c>
      <c r="J47" s="34">
        <f>45.1459+9.841</f>
        <v>54.986899999999999</v>
      </c>
      <c r="K47" s="34" t="s">
        <v>358</v>
      </c>
      <c r="L47" s="638" t="s">
        <v>3882</v>
      </c>
      <c r="M47" s="639">
        <f>(405.54+285.06)*1.03*1.2</f>
        <v>853.58160000000009</v>
      </c>
      <c r="N47" s="97">
        <f>M47/J47</f>
        <v>15.523362837330348</v>
      </c>
      <c r="O47" s="468" t="s">
        <v>3881</v>
      </c>
    </row>
    <row r="48" spans="2:15" ht="31.5" outlineLevel="1" x14ac:dyDescent="0.25">
      <c r="B48" s="430" t="e">
        <f>'20.1'!#REF!</f>
        <v>#REF!</v>
      </c>
      <c r="C48" s="431" t="s">
        <v>578</v>
      </c>
      <c r="D48" s="430" t="s">
        <v>579</v>
      </c>
      <c r="E48" s="34" t="s">
        <v>145</v>
      </c>
      <c r="F48" s="650" t="s">
        <v>724</v>
      </c>
      <c r="G48" s="581" t="s">
        <v>4536</v>
      </c>
      <c r="H48" s="34" t="s">
        <v>7</v>
      </c>
      <c r="I48" s="34" t="s">
        <v>7</v>
      </c>
      <c r="J48" s="34">
        <v>5895.3</v>
      </c>
      <c r="K48" s="34" t="s">
        <v>221</v>
      </c>
      <c r="L48" s="638" t="s">
        <v>725</v>
      </c>
      <c r="M48" s="234">
        <f>67053.76*1.0264*1.017*1.004*1.0408*1.0194*1.03*1.2</f>
        <v>92156.257236535384</v>
      </c>
      <c r="N48" s="97">
        <f>M48/J48</f>
        <v>15.632157351879528</v>
      </c>
      <c r="O48" s="468" t="s">
        <v>3881</v>
      </c>
    </row>
    <row r="49" spans="2:15" ht="110.25" outlineLevel="1" x14ac:dyDescent="0.25">
      <c r="B49" s="430" t="e">
        <f>'20.1'!#REF!</f>
        <v>#REF!</v>
      </c>
      <c r="C49" s="431" t="s">
        <v>578</v>
      </c>
      <c r="D49" s="430" t="s">
        <v>579</v>
      </c>
      <c r="E49" s="34" t="s">
        <v>161</v>
      </c>
      <c r="F49" s="650" t="s">
        <v>366</v>
      </c>
      <c r="G49" s="581" t="s">
        <v>4536</v>
      </c>
      <c r="H49" s="34" t="s">
        <v>7</v>
      </c>
      <c r="I49" s="34" t="s">
        <v>3852</v>
      </c>
      <c r="J49" s="34">
        <v>11.722</v>
      </c>
      <c r="K49" s="34" t="s">
        <v>358</v>
      </c>
      <c r="L49" s="638" t="s">
        <v>3883</v>
      </c>
      <c r="M49" s="234">
        <f>6544.41*1.0264*1.017*1.004*1.0408*1.0194*1.002*1.03*1.2</f>
        <v>9012.3886875873504</v>
      </c>
      <c r="N49" s="97">
        <f>M49/J49</f>
        <v>768.84394195421862</v>
      </c>
      <c r="O49" s="468" t="s">
        <v>3881</v>
      </c>
    </row>
    <row r="50" spans="2:15" ht="31.5" outlineLevel="1" x14ac:dyDescent="0.25">
      <c r="B50" s="430" t="e">
        <f>'20.1'!#REF!</f>
        <v>#REF!</v>
      </c>
      <c r="C50" s="431" t="s">
        <v>578</v>
      </c>
      <c r="D50" s="430" t="s">
        <v>579</v>
      </c>
      <c r="E50" s="34" t="s">
        <v>145</v>
      </c>
      <c r="F50" s="650" t="s">
        <v>726</v>
      </c>
      <c r="G50" s="581" t="s">
        <v>4536</v>
      </c>
      <c r="H50" s="34" t="s">
        <v>7</v>
      </c>
      <c r="I50" s="34" t="s">
        <v>7</v>
      </c>
      <c r="J50" s="34">
        <v>204</v>
      </c>
      <c r="K50" s="34" t="s">
        <v>221</v>
      </c>
      <c r="L50" s="638" t="s">
        <v>727</v>
      </c>
      <c r="M50" s="234">
        <f>1019.03*1.017*1.004*1.0408*1.0194*1.002*1.03*1.2</f>
        <v>1367.2242116722571</v>
      </c>
      <c r="N50" s="97">
        <f t="shared" ref="N50:N51" si="1">M50/J50</f>
        <v>6.7020794689816521</v>
      </c>
      <c r="O50" s="468" t="s">
        <v>3881</v>
      </c>
    </row>
    <row r="51" spans="2:15" ht="31.5" outlineLevel="1" x14ac:dyDescent="0.25">
      <c r="B51" s="430" t="str">
        <f>'20.1'!B1539</f>
        <v>1.2.2.2</v>
      </c>
      <c r="C51" s="431" t="s">
        <v>578</v>
      </c>
      <c r="D51" s="430" t="s">
        <v>579</v>
      </c>
      <c r="E51" s="34" t="s">
        <v>145</v>
      </c>
      <c r="F51" s="650" t="s">
        <v>728</v>
      </c>
      <c r="G51" s="581" t="s">
        <v>4536</v>
      </c>
      <c r="H51" s="34" t="s">
        <v>7</v>
      </c>
      <c r="I51" s="34" t="s">
        <v>7</v>
      </c>
      <c r="J51" s="34">
        <v>108000</v>
      </c>
      <c r="K51" s="34" t="s">
        <v>221</v>
      </c>
      <c r="L51" s="638" t="s">
        <v>730</v>
      </c>
      <c r="M51" s="234">
        <f>2189.89*1.017*1.004*1.0408*1.0194*1.002*1.03*1.2</f>
        <v>2938.1574918294441</v>
      </c>
      <c r="N51" s="97">
        <f t="shared" si="1"/>
        <v>2.7205161961383742E-2</v>
      </c>
      <c r="O51" s="468" t="s">
        <v>3881</v>
      </c>
    </row>
    <row r="52" spans="2:15" ht="31.5" x14ac:dyDescent="0.25">
      <c r="B52" s="430" t="str">
        <f>'20.1'!B1540</f>
        <v>1.2.2.2</v>
      </c>
      <c r="C52" s="431" t="s">
        <v>578</v>
      </c>
      <c r="D52" s="430" t="s">
        <v>579</v>
      </c>
      <c r="E52" s="34" t="s">
        <v>7</v>
      </c>
      <c r="F52" s="661" t="s">
        <v>26</v>
      </c>
      <c r="G52" s="34" t="s">
        <v>7</v>
      </c>
      <c r="H52" s="34" t="s">
        <v>7</v>
      </c>
      <c r="I52" s="34" t="s">
        <v>7</v>
      </c>
      <c r="J52" s="34" t="s">
        <v>7</v>
      </c>
      <c r="K52" s="34" t="s">
        <v>7</v>
      </c>
      <c r="L52" s="638" t="s">
        <v>7</v>
      </c>
      <c r="M52" s="637">
        <f>SUM(M47:M51)</f>
        <v>106327.60922762446</v>
      </c>
      <c r="N52" s="97" t="s">
        <v>7</v>
      </c>
      <c r="O52" s="34" t="s">
        <v>7</v>
      </c>
    </row>
    <row r="53" spans="2:15" ht="86.25" customHeight="1" x14ac:dyDescent="0.25">
      <c r="B53" s="432" t="s">
        <v>705</v>
      </c>
      <c r="C53" s="429" t="s">
        <v>706</v>
      </c>
      <c r="D53" s="428" t="s">
        <v>707</v>
      </c>
      <c r="E53" s="34" t="s">
        <v>138</v>
      </c>
      <c r="F53" s="44" t="s">
        <v>1696</v>
      </c>
      <c r="G53" s="581" t="s">
        <v>5127</v>
      </c>
      <c r="H53" s="34" t="s">
        <v>7</v>
      </c>
      <c r="I53" s="34" t="s">
        <v>3851</v>
      </c>
      <c r="J53" s="34">
        <v>80.251900000000006</v>
      </c>
      <c r="K53" s="34" t="s">
        <v>358</v>
      </c>
      <c r="L53" s="34" t="s">
        <v>1697</v>
      </c>
      <c r="M53" s="97">
        <f>126.77*8.74*1.0364*1.0156*1.002*1.03*1.2</f>
        <v>1444.3226161289542</v>
      </c>
      <c r="N53" s="97">
        <f>M53/J53</f>
        <v>17.997363503280969</v>
      </c>
      <c r="O53" s="34" t="s">
        <v>7</v>
      </c>
    </row>
    <row r="54" spans="2:15" ht="47.25" x14ac:dyDescent="0.25">
      <c r="B54" s="432" t="s">
        <v>705</v>
      </c>
      <c r="C54" s="429" t="s">
        <v>706</v>
      </c>
      <c r="D54" s="428" t="s">
        <v>707</v>
      </c>
      <c r="E54" s="34" t="s">
        <v>145</v>
      </c>
      <c r="F54" s="44" t="s">
        <v>1698</v>
      </c>
      <c r="G54" s="581" t="s">
        <v>4575</v>
      </c>
      <c r="H54" s="34" t="s">
        <v>7</v>
      </c>
      <c r="I54" s="34" t="s">
        <v>7</v>
      </c>
      <c r="J54" s="149">
        <f>396</f>
        <v>396</v>
      </c>
      <c r="K54" s="34" t="s">
        <v>221</v>
      </c>
      <c r="L54" s="34" t="s">
        <v>1699</v>
      </c>
      <c r="M54" s="464">
        <f>1773.89*8.94*1.039*1.0473*1.004*1.0364*1.0156*1.002*1.03*1.2</f>
        <v>22585.039630280651</v>
      </c>
      <c r="N54" s="97">
        <f t="shared" ref="N54:N56" si="2">M54/J54</f>
        <v>57.032928359294573</v>
      </c>
      <c r="O54" s="34" t="s">
        <v>7</v>
      </c>
    </row>
    <row r="55" spans="2:15" ht="47.25" x14ac:dyDescent="0.25">
      <c r="B55" s="432" t="s">
        <v>705</v>
      </c>
      <c r="C55" s="429" t="s">
        <v>706</v>
      </c>
      <c r="D55" s="428" t="s">
        <v>707</v>
      </c>
      <c r="E55" s="34" t="s">
        <v>145</v>
      </c>
      <c r="F55" s="44" t="s">
        <v>2821</v>
      </c>
      <c r="G55" s="581" t="s">
        <v>4575</v>
      </c>
      <c r="H55" s="34" t="s">
        <v>7</v>
      </c>
      <c r="I55" s="34" t="s">
        <v>7</v>
      </c>
      <c r="J55" s="34">
        <v>252</v>
      </c>
      <c r="K55" s="34" t="s">
        <v>419</v>
      </c>
      <c r="L55" s="34" t="s">
        <v>1700</v>
      </c>
      <c r="M55" s="464">
        <f>818.82*12.79*1.033*1.0187*1.004*1.0364*1.0156*1.002*1.03*1.2</f>
        <v>14423.664623671268</v>
      </c>
      <c r="N55" s="97">
        <f t="shared" si="2"/>
        <v>57.236764379647887</v>
      </c>
      <c r="O55" s="34" t="s">
        <v>7</v>
      </c>
    </row>
    <row r="56" spans="2:15" ht="110.25" x14ac:dyDescent="0.25">
      <c r="B56" s="432" t="s">
        <v>705</v>
      </c>
      <c r="C56" s="429" t="s">
        <v>706</v>
      </c>
      <c r="D56" s="428" t="s">
        <v>707</v>
      </c>
      <c r="E56" s="34" t="s">
        <v>161</v>
      </c>
      <c r="F56" s="44" t="s">
        <v>1701</v>
      </c>
      <c r="G56" s="581" t="s">
        <v>5127</v>
      </c>
      <c r="H56" s="34" t="s">
        <v>7</v>
      </c>
      <c r="I56" s="34" t="s">
        <v>4098</v>
      </c>
      <c r="J56" s="34">
        <v>34.033000000000001</v>
      </c>
      <c r="K56" s="34" t="s">
        <v>358</v>
      </c>
      <c r="L56" s="34" t="s">
        <v>1702</v>
      </c>
      <c r="M56" s="464">
        <f>1679.16*12.79*1.033*1.0364*1.0156*1.002*1.03*1.2</f>
        <v>28920.063018586534</v>
      </c>
      <c r="N56" s="97">
        <f t="shared" si="2"/>
        <v>849.76531656293992</v>
      </c>
      <c r="O56" s="34" t="s">
        <v>7</v>
      </c>
    </row>
    <row r="57" spans="2:15" ht="47.25" x14ac:dyDescent="0.25">
      <c r="B57" s="432" t="s">
        <v>705</v>
      </c>
      <c r="C57" s="429" t="s">
        <v>706</v>
      </c>
      <c r="D57" s="428" t="s">
        <v>707</v>
      </c>
      <c r="E57" s="34" t="s">
        <v>7</v>
      </c>
      <c r="F57" s="661" t="s">
        <v>26</v>
      </c>
      <c r="G57" s="34" t="s">
        <v>7</v>
      </c>
      <c r="H57" s="34" t="s">
        <v>7</v>
      </c>
      <c r="I57" s="34" t="s">
        <v>7</v>
      </c>
      <c r="J57" s="34" t="s">
        <v>7</v>
      </c>
      <c r="K57" s="34" t="s">
        <v>7</v>
      </c>
      <c r="L57" s="638" t="s">
        <v>7</v>
      </c>
      <c r="M57" s="637">
        <f>SUM(M53:M56)</f>
        <v>67373.089888667411</v>
      </c>
      <c r="N57" s="97" t="s">
        <v>7</v>
      </c>
      <c r="O57" s="34" t="s">
        <v>7</v>
      </c>
    </row>
    <row r="58" spans="2:15" ht="117" customHeight="1" x14ac:dyDescent="0.25">
      <c r="B58" s="433" t="s">
        <v>705</v>
      </c>
      <c r="C58" s="431" t="s">
        <v>714</v>
      </c>
      <c r="D58" s="434" t="s">
        <v>715</v>
      </c>
      <c r="E58" s="34" t="s">
        <v>138</v>
      </c>
      <c r="F58" s="44" t="s">
        <v>1209</v>
      </c>
      <c r="G58" s="581" t="s">
        <v>4585</v>
      </c>
      <c r="H58" s="590" t="s">
        <v>7</v>
      </c>
      <c r="I58" s="34" t="s">
        <v>3852</v>
      </c>
      <c r="J58" s="590">
        <f>1.2+329.5101</f>
        <v>330.71010000000001</v>
      </c>
      <c r="K58" s="590" t="s">
        <v>358</v>
      </c>
      <c r="L58" s="640" t="s">
        <v>3884</v>
      </c>
      <c r="M58" s="641">
        <f>(139.09+1368.79)*1.03*1.2</f>
        <v>1863.7396799999997</v>
      </c>
      <c r="N58" s="97">
        <f>M58/J58</f>
        <v>5.6355692795593466</v>
      </c>
      <c r="O58" s="590" t="s">
        <v>4051</v>
      </c>
    </row>
    <row r="59" spans="2:15" ht="117" customHeight="1" x14ac:dyDescent="0.25">
      <c r="B59" s="433" t="s">
        <v>705</v>
      </c>
      <c r="C59" s="431" t="s">
        <v>714</v>
      </c>
      <c r="D59" s="434" t="s">
        <v>715</v>
      </c>
      <c r="E59" s="590" t="s">
        <v>161</v>
      </c>
      <c r="F59" s="359" t="s">
        <v>1701</v>
      </c>
      <c r="G59" s="581" t="s">
        <v>4585</v>
      </c>
      <c r="H59" s="590" t="s">
        <v>7</v>
      </c>
      <c r="I59" s="34" t="s">
        <v>4098</v>
      </c>
      <c r="J59" s="590">
        <v>1.8734999999999999</v>
      </c>
      <c r="K59" s="590" t="s">
        <v>358</v>
      </c>
      <c r="L59" s="590" t="s">
        <v>5161</v>
      </c>
      <c r="M59" s="464">
        <f>6439.55*1.033*1.017*1.004*1.0012*1.0408*1.0127*1.002*1.03*1.2</f>
        <v>8876.9880172265948</v>
      </c>
      <c r="N59" s="360">
        <f t="shared" ref="N59" si="3">M59/J59</f>
        <v>4738.1841565127279</v>
      </c>
      <c r="O59" s="590" t="s">
        <v>4051</v>
      </c>
    </row>
    <row r="60" spans="2:15" ht="110.25" x14ac:dyDescent="0.25">
      <c r="B60" s="433" t="s">
        <v>705</v>
      </c>
      <c r="C60" s="431" t="s">
        <v>714</v>
      </c>
      <c r="D60" s="434" t="s">
        <v>715</v>
      </c>
      <c r="E60" s="34" t="s">
        <v>365</v>
      </c>
      <c r="F60" s="327" t="s">
        <v>3885</v>
      </c>
      <c r="G60" s="581" t="s">
        <v>4586</v>
      </c>
      <c r="H60" s="590" t="s">
        <v>7</v>
      </c>
      <c r="I60" s="34" t="s">
        <v>3887</v>
      </c>
      <c r="J60" s="590">
        <f>8025+15758+4414+24320</f>
        <v>52517</v>
      </c>
      <c r="K60" s="590" t="s">
        <v>1099</v>
      </c>
      <c r="L60" s="640" t="s">
        <v>3886</v>
      </c>
      <c r="M60" s="641">
        <f>630.32*1.03*1.2</f>
        <v>779.0755200000001</v>
      </c>
      <c r="N60" s="97">
        <f t="shared" ref="N60" si="4">M60/J60</f>
        <v>1.4834730087400272E-2</v>
      </c>
      <c r="O60" s="590" t="s">
        <v>4051</v>
      </c>
    </row>
    <row r="61" spans="2:15" ht="141.75" x14ac:dyDescent="0.25">
      <c r="B61" s="433" t="s">
        <v>705</v>
      </c>
      <c r="C61" s="431" t="s">
        <v>714</v>
      </c>
      <c r="D61" s="434" t="s">
        <v>715</v>
      </c>
      <c r="E61" s="34" t="s">
        <v>365</v>
      </c>
      <c r="F61" s="327" t="s">
        <v>3888</v>
      </c>
      <c r="G61" s="581" t="s">
        <v>4586</v>
      </c>
      <c r="H61" s="590" t="s">
        <v>7</v>
      </c>
      <c r="I61" s="34" t="s">
        <v>3859</v>
      </c>
      <c r="J61" s="590">
        <v>1.2512000000000001</v>
      </c>
      <c r="K61" s="590" t="s">
        <v>3860</v>
      </c>
      <c r="L61" s="640" t="s">
        <v>3889</v>
      </c>
      <c r="M61" s="641">
        <v>9020.7199999999993</v>
      </c>
      <c r="N61" s="97">
        <f t="shared" ref="N61" si="5">M61/J61</f>
        <v>7209.6547314577992</v>
      </c>
      <c r="O61" s="590" t="s">
        <v>4051</v>
      </c>
    </row>
    <row r="62" spans="2:15" ht="63" x14ac:dyDescent="0.25">
      <c r="B62" s="433" t="s">
        <v>705</v>
      </c>
      <c r="C62" s="431" t="s">
        <v>714</v>
      </c>
      <c r="D62" s="434" t="s">
        <v>715</v>
      </c>
      <c r="E62" s="34" t="s">
        <v>145</v>
      </c>
      <c r="F62" s="44" t="s">
        <v>3890</v>
      </c>
      <c r="G62" s="581" t="s">
        <v>4585</v>
      </c>
      <c r="H62" s="34" t="s">
        <v>7</v>
      </c>
      <c r="I62" s="34" t="s">
        <v>7</v>
      </c>
      <c r="J62" s="338">
        <v>4.4000000000000004</v>
      </c>
      <c r="K62" s="34" t="s">
        <v>160</v>
      </c>
      <c r="L62" s="34" t="s">
        <v>3891</v>
      </c>
      <c r="M62" s="97">
        <f>90.35*1.043*1.004*1.0408*1.0127*1.03*1.2</f>
        <v>123.25732619913394</v>
      </c>
      <c r="N62" s="97">
        <f>M62/J62</f>
        <v>28.01302868162135</v>
      </c>
      <c r="O62" s="590" t="s">
        <v>4051</v>
      </c>
    </row>
    <row r="63" spans="2:15" ht="63" x14ac:dyDescent="0.25">
      <c r="B63" s="433" t="s">
        <v>705</v>
      </c>
      <c r="C63" s="431" t="s">
        <v>714</v>
      </c>
      <c r="D63" s="434" t="s">
        <v>715</v>
      </c>
      <c r="E63" s="34" t="s">
        <v>7</v>
      </c>
      <c r="F63" s="661" t="s">
        <v>26</v>
      </c>
      <c r="G63" s="34" t="s">
        <v>7</v>
      </c>
      <c r="H63" s="34" t="s">
        <v>7</v>
      </c>
      <c r="I63" s="34" t="s">
        <v>7</v>
      </c>
      <c r="J63" s="34" t="s">
        <v>7</v>
      </c>
      <c r="K63" s="34" t="s">
        <v>7</v>
      </c>
      <c r="L63" s="638" t="s">
        <v>7</v>
      </c>
      <c r="M63" s="637">
        <f>SUM(M58:M62)</f>
        <v>20663.780543425728</v>
      </c>
      <c r="N63" s="360" t="s">
        <v>7</v>
      </c>
      <c r="O63" s="590" t="s">
        <v>7</v>
      </c>
    </row>
    <row r="64" spans="2:15" ht="85.5" customHeight="1" outlineLevel="1" x14ac:dyDescent="0.25">
      <c r="B64" s="430" t="str">
        <f>'20.1'!B1715</f>
        <v>1.2.2.2</v>
      </c>
      <c r="C64" s="431" t="s">
        <v>595</v>
      </c>
      <c r="D64" s="430" t="s">
        <v>596</v>
      </c>
      <c r="E64" s="34" t="s">
        <v>138</v>
      </c>
      <c r="F64" s="642" t="s">
        <v>601</v>
      </c>
      <c r="G64" s="581" t="s">
        <v>4546</v>
      </c>
      <c r="H64" s="34" t="s">
        <v>7</v>
      </c>
      <c r="I64" s="34" t="s">
        <v>3852</v>
      </c>
      <c r="J64" s="34">
        <v>382.68090000000001</v>
      </c>
      <c r="K64" s="34" t="s">
        <v>358</v>
      </c>
      <c r="L64" s="115" t="s">
        <v>602</v>
      </c>
      <c r="M64" s="57">
        <f>6211.22*1.0408*1.0116*1.002*1.03*1.2</f>
        <v>8099.1456410766023</v>
      </c>
      <c r="N64" s="97">
        <f>M64/J64</f>
        <v>21.164227535465194</v>
      </c>
      <c r="O64" s="590" t="s">
        <v>4052</v>
      </c>
    </row>
    <row r="65" spans="2:15" ht="110.25" outlineLevel="1" x14ac:dyDescent="0.25">
      <c r="B65" s="430" t="str">
        <f>'20.1'!B1716</f>
        <v>1.2.2.2</v>
      </c>
      <c r="C65" s="431" t="s">
        <v>595</v>
      </c>
      <c r="D65" s="430" t="s">
        <v>596</v>
      </c>
      <c r="E65" s="34" t="s">
        <v>161</v>
      </c>
      <c r="F65" s="92" t="s">
        <v>603</v>
      </c>
      <c r="G65" s="581" t="s">
        <v>4546</v>
      </c>
      <c r="H65" s="34" t="s">
        <v>7</v>
      </c>
      <c r="I65" s="34" t="s">
        <v>4097</v>
      </c>
      <c r="J65" s="590">
        <v>309.06700000000001</v>
      </c>
      <c r="K65" s="34" t="s">
        <v>358</v>
      </c>
      <c r="L65" s="60" t="s">
        <v>604</v>
      </c>
      <c r="M65" s="57">
        <f>186246.36869*1.0264*1.017*1.0408*1.0116*1.002*1.03*1.2</f>
        <v>253505.68712985146</v>
      </c>
      <c r="N65" s="97">
        <f>M65/J65</f>
        <v>820.22890547956092</v>
      </c>
      <c r="O65" s="590" t="s">
        <v>4052</v>
      </c>
    </row>
    <row r="66" spans="2:15" ht="94.5" outlineLevel="1" x14ac:dyDescent="0.25">
      <c r="B66" s="430" t="str">
        <f>'20.1'!B1717</f>
        <v>1.2.2.2</v>
      </c>
      <c r="C66" s="431" t="s">
        <v>595</v>
      </c>
      <c r="D66" s="430" t="s">
        <v>596</v>
      </c>
      <c r="E66" s="34" t="s">
        <v>145</v>
      </c>
      <c r="F66" s="93" t="s">
        <v>605</v>
      </c>
      <c r="G66" s="581" t="s">
        <v>4546</v>
      </c>
      <c r="H66" s="34" t="s">
        <v>7</v>
      </c>
      <c r="I66" s="34" t="s">
        <v>7</v>
      </c>
      <c r="J66" s="34">
        <v>1</v>
      </c>
      <c r="K66" s="34" t="s">
        <v>559</v>
      </c>
      <c r="L66" s="60" t="s">
        <v>606</v>
      </c>
      <c r="M66" s="57">
        <f>10050.17*1.017*1.0408*1.0116*1.002*1.03*1.2</f>
        <v>13327.744466769444</v>
      </c>
      <c r="N66" s="97">
        <f>M66/J66</f>
        <v>13327.744466769444</v>
      </c>
      <c r="O66" s="590" t="s">
        <v>4052</v>
      </c>
    </row>
    <row r="67" spans="2:15" ht="94.5" outlineLevel="1" x14ac:dyDescent="0.25">
      <c r="B67" s="430" t="str">
        <f>'20.1'!B1718</f>
        <v>1.2.2.2</v>
      </c>
      <c r="C67" s="431" t="s">
        <v>595</v>
      </c>
      <c r="D67" s="430" t="s">
        <v>596</v>
      </c>
      <c r="E67" s="34" t="s">
        <v>145</v>
      </c>
      <c r="F67" s="93" t="s">
        <v>2820</v>
      </c>
      <c r="G67" s="581" t="s">
        <v>4546</v>
      </c>
      <c r="H67" s="34" t="s">
        <v>7</v>
      </c>
      <c r="I67" s="34" t="s">
        <v>7</v>
      </c>
      <c r="J67" s="34">
        <v>27.3</v>
      </c>
      <c r="K67" s="34" t="s">
        <v>345</v>
      </c>
      <c r="L67" s="60" t="s">
        <v>5158</v>
      </c>
      <c r="M67" s="57">
        <f>(5.12+230.85)*1.017*1.0408*1.0116*1.002*1.03*1.2</f>
        <v>312.92484224879632</v>
      </c>
      <c r="N67" s="97">
        <f>M67/J67</f>
        <v>11.462448434021843</v>
      </c>
      <c r="O67" s="590" t="s">
        <v>4052</v>
      </c>
    </row>
    <row r="68" spans="2:15" ht="126" outlineLevel="1" x14ac:dyDescent="0.25">
      <c r="B68" s="430" t="str">
        <f>'20.1'!B1719</f>
        <v>1.2.2.2</v>
      </c>
      <c r="C68" s="431" t="s">
        <v>595</v>
      </c>
      <c r="D68" s="430" t="s">
        <v>596</v>
      </c>
      <c r="E68" s="590" t="s">
        <v>138</v>
      </c>
      <c r="F68" s="651" t="s">
        <v>601</v>
      </c>
      <c r="G68" s="590" t="s">
        <v>5159</v>
      </c>
      <c r="H68" s="590" t="s">
        <v>7</v>
      </c>
      <c r="I68" s="590" t="s">
        <v>3852</v>
      </c>
      <c r="J68" s="590">
        <v>382.68090000000001</v>
      </c>
      <c r="K68" s="590" t="s">
        <v>358</v>
      </c>
      <c r="L68" s="591" t="s">
        <v>5160</v>
      </c>
      <c r="M68" s="57">
        <f>2545.08*1.0408*1.0116*1.002*1.03*1.2</f>
        <v>3318.6674418538128</v>
      </c>
      <c r="N68" s="360">
        <f>M68/J68</f>
        <v>8.672153331545454</v>
      </c>
      <c r="O68" s="590" t="s">
        <v>4052</v>
      </c>
    </row>
    <row r="69" spans="2:15" ht="63" x14ac:dyDescent="0.25">
      <c r="B69" s="430" t="str">
        <f>'20.1'!B1719</f>
        <v>1.2.2.2</v>
      </c>
      <c r="C69" s="431" t="s">
        <v>595</v>
      </c>
      <c r="D69" s="430" t="s">
        <v>596</v>
      </c>
      <c r="E69" s="34" t="s">
        <v>7</v>
      </c>
      <c r="F69" s="661" t="s">
        <v>26</v>
      </c>
      <c r="G69" s="34" t="s">
        <v>7</v>
      </c>
      <c r="H69" s="34" t="s">
        <v>7</v>
      </c>
      <c r="I69" s="34" t="s">
        <v>7</v>
      </c>
      <c r="J69" s="34" t="s">
        <v>7</v>
      </c>
      <c r="K69" s="34" t="s">
        <v>7</v>
      </c>
      <c r="L69" s="638" t="s">
        <v>7</v>
      </c>
      <c r="M69" s="637">
        <f>SUM(M64:M68)</f>
        <v>278564.16952180007</v>
      </c>
      <c r="N69" s="97" t="s">
        <v>7</v>
      </c>
      <c r="O69" s="34" t="s">
        <v>7</v>
      </c>
    </row>
    <row r="70" spans="2:15" ht="126" x14ac:dyDescent="0.25">
      <c r="B70" s="643" t="s">
        <v>2263</v>
      </c>
      <c r="C70" s="643" t="s">
        <v>2335</v>
      </c>
      <c r="D70" s="643" t="s">
        <v>2336</v>
      </c>
      <c r="E70" s="34" t="s">
        <v>138</v>
      </c>
      <c r="F70" s="44" t="s">
        <v>2337</v>
      </c>
      <c r="G70" s="589" t="s">
        <v>4357</v>
      </c>
      <c r="H70" s="34" t="s">
        <v>7</v>
      </c>
      <c r="I70" s="238" t="s">
        <v>3862</v>
      </c>
      <c r="J70" s="33">
        <f>1.56+1.0935+0.05</f>
        <v>2.7035</v>
      </c>
      <c r="K70" s="33" t="s">
        <v>358</v>
      </c>
      <c r="L70" s="119" t="s">
        <v>3895</v>
      </c>
      <c r="M70" s="652">
        <f>(125665.86+88086.93+65786.91)/1000*1.03</f>
        <v>287.92589099999992</v>
      </c>
      <c r="N70" s="97">
        <f>M70/J70</f>
        <v>106.50116182726093</v>
      </c>
      <c r="O70" s="653" t="s">
        <v>3892</v>
      </c>
    </row>
    <row r="71" spans="2:15" ht="189" x14ac:dyDescent="0.25">
      <c r="B71" s="643" t="s">
        <v>2263</v>
      </c>
      <c r="C71" s="643" t="s">
        <v>2335</v>
      </c>
      <c r="D71" s="643" t="s">
        <v>2336</v>
      </c>
      <c r="E71" s="34" t="s">
        <v>138</v>
      </c>
      <c r="F71" s="44" t="s">
        <v>2338</v>
      </c>
      <c r="G71" s="589" t="s">
        <v>4357</v>
      </c>
      <c r="H71" s="34" t="s">
        <v>7</v>
      </c>
      <c r="I71" s="34" t="s">
        <v>3893</v>
      </c>
      <c r="J71" s="33">
        <f>(27767+57208+3266+11656+29312+14969)/10000</f>
        <v>14.4178</v>
      </c>
      <c r="K71" s="33" t="s">
        <v>358</v>
      </c>
      <c r="L71" s="119" t="s">
        <v>3894</v>
      </c>
      <c r="M71" s="652">
        <f>(783.3+131189.4+307+1095.7+2755.4+1407.1)/1000*1.03</f>
        <v>141.66403700000001</v>
      </c>
      <c r="N71" s="97">
        <f>M71/J71</f>
        <v>9.8256347709081844</v>
      </c>
      <c r="O71" s="653" t="s">
        <v>3892</v>
      </c>
    </row>
    <row r="72" spans="2:15" ht="78.75" x14ac:dyDescent="0.25">
      <c r="B72" s="643" t="s">
        <v>2263</v>
      </c>
      <c r="C72" s="643" t="s">
        <v>2335</v>
      </c>
      <c r="D72" s="643" t="s">
        <v>2336</v>
      </c>
      <c r="E72" s="34" t="s">
        <v>138</v>
      </c>
      <c r="F72" s="44" t="s">
        <v>2339</v>
      </c>
      <c r="G72" s="589" t="s">
        <v>4357</v>
      </c>
      <c r="H72" s="34" t="s">
        <v>7</v>
      </c>
      <c r="I72" s="34" t="s">
        <v>3861</v>
      </c>
      <c r="J72" s="33">
        <v>14.4521</v>
      </c>
      <c r="K72" s="33" t="s">
        <v>221</v>
      </c>
      <c r="L72" s="119" t="s">
        <v>2340</v>
      </c>
      <c r="M72" s="652">
        <f>133.65165*1.2</f>
        <v>160.38197999999997</v>
      </c>
      <c r="N72" s="97">
        <f>M72/J72</f>
        <v>11.097486178479251</v>
      </c>
      <c r="O72" s="653" t="s">
        <v>3892</v>
      </c>
    </row>
    <row r="73" spans="2:15" ht="47.25" x14ac:dyDescent="0.25">
      <c r="B73" s="643" t="s">
        <v>2263</v>
      </c>
      <c r="C73" s="643" t="s">
        <v>2335</v>
      </c>
      <c r="D73" s="643" t="s">
        <v>2336</v>
      </c>
      <c r="E73" s="34" t="s">
        <v>145</v>
      </c>
      <c r="F73" s="44" t="s">
        <v>3897</v>
      </c>
      <c r="G73" s="589" t="s">
        <v>4357</v>
      </c>
      <c r="H73" s="34" t="s">
        <v>7</v>
      </c>
      <c r="I73" s="34" t="s">
        <v>7</v>
      </c>
      <c r="J73" s="33">
        <f>610*10</f>
        <v>6100</v>
      </c>
      <c r="K73" s="34" t="s">
        <v>221</v>
      </c>
      <c r="L73" s="34" t="s">
        <v>3896</v>
      </c>
      <c r="M73" s="652">
        <f>10823.49*1.017*1.004*1.0408*1.0161*1.03*1.2</f>
        <v>14445.88627735284</v>
      </c>
      <c r="N73" s="97">
        <f>M73/J73</f>
        <v>2.3681780782545641</v>
      </c>
      <c r="O73" s="653" t="s">
        <v>3892</v>
      </c>
    </row>
    <row r="74" spans="2:15" ht="63" x14ac:dyDescent="0.25">
      <c r="B74" s="643" t="s">
        <v>2263</v>
      </c>
      <c r="C74" s="643" t="s">
        <v>2335</v>
      </c>
      <c r="D74" s="643" t="s">
        <v>2336</v>
      </c>
      <c r="E74" s="34" t="s">
        <v>161</v>
      </c>
      <c r="F74" s="44" t="s">
        <v>2341</v>
      </c>
      <c r="G74" s="589" t="s">
        <v>4357</v>
      </c>
      <c r="H74" s="34" t="s">
        <v>7</v>
      </c>
      <c r="I74" s="34" t="s">
        <v>4099</v>
      </c>
      <c r="J74" s="33">
        <v>2.7035</v>
      </c>
      <c r="K74" s="34" t="s">
        <v>358</v>
      </c>
      <c r="L74" s="33" t="s">
        <v>2342</v>
      </c>
      <c r="M74" s="652">
        <f>124118.77*1.0264*1.017*1.004*1.0408*1.0161*1.03*1.2</f>
        <v>170032.12319717233</v>
      </c>
      <c r="N74" s="97">
        <f>M74/J74</f>
        <v>62893.332049999015</v>
      </c>
      <c r="O74" s="653" t="s">
        <v>3892</v>
      </c>
    </row>
    <row r="75" spans="2:15" ht="47.25" x14ac:dyDescent="0.25">
      <c r="B75" s="643" t="s">
        <v>2263</v>
      </c>
      <c r="C75" s="643" t="s">
        <v>2335</v>
      </c>
      <c r="D75" s="643" t="s">
        <v>2336</v>
      </c>
      <c r="E75" s="34" t="s">
        <v>7</v>
      </c>
      <c r="F75" s="661" t="s">
        <v>26</v>
      </c>
      <c r="G75" s="34" t="s">
        <v>7</v>
      </c>
      <c r="H75" s="34" t="s">
        <v>7</v>
      </c>
      <c r="I75" s="34" t="s">
        <v>7</v>
      </c>
      <c r="J75" s="34" t="s">
        <v>7</v>
      </c>
      <c r="K75" s="34" t="s">
        <v>7</v>
      </c>
      <c r="L75" s="34" t="s">
        <v>7</v>
      </c>
      <c r="M75" s="464">
        <f>SUM(M70:M74)</f>
        <v>185067.98138252518</v>
      </c>
      <c r="N75" s="97" t="s">
        <v>7</v>
      </c>
      <c r="O75" s="34" t="s">
        <v>7</v>
      </c>
    </row>
    <row r="76" spans="2:15" ht="63" customHeight="1" x14ac:dyDescent="0.25">
      <c r="B76" s="644" t="s">
        <v>2237</v>
      </c>
      <c r="C76" s="645" t="s">
        <v>2113</v>
      </c>
      <c r="D76" s="646" t="s">
        <v>2114</v>
      </c>
      <c r="E76" s="34" t="s">
        <v>138</v>
      </c>
      <c r="F76" s="647" t="s">
        <v>2289</v>
      </c>
      <c r="G76" s="589" t="s">
        <v>4826</v>
      </c>
      <c r="H76" s="34" t="s">
        <v>7</v>
      </c>
      <c r="I76" s="34" t="s">
        <v>3863</v>
      </c>
      <c r="J76" s="34">
        <v>7686</v>
      </c>
      <c r="K76" s="34" t="s">
        <v>221</v>
      </c>
      <c r="L76" s="34" t="s">
        <v>3867</v>
      </c>
      <c r="M76" s="349">
        <f>104.52+43.63</f>
        <v>148.15</v>
      </c>
      <c r="N76" s="97">
        <f t="shared" ref="N76:N77" si="6">M76/J76</f>
        <v>1.9275305750715586E-2</v>
      </c>
      <c r="O76" s="34" t="s">
        <v>7</v>
      </c>
    </row>
    <row r="77" spans="2:15" ht="78.75" x14ac:dyDescent="0.25">
      <c r="B77" s="644" t="s">
        <v>2237</v>
      </c>
      <c r="C77" s="645" t="s">
        <v>2113</v>
      </c>
      <c r="D77" s="646" t="s">
        <v>2114</v>
      </c>
      <c r="E77" s="34" t="s">
        <v>365</v>
      </c>
      <c r="F77" s="647" t="s">
        <v>2288</v>
      </c>
      <c r="G77" s="589" t="s">
        <v>4826</v>
      </c>
      <c r="H77" s="34" t="s">
        <v>7</v>
      </c>
      <c r="I77" s="34" t="s">
        <v>3864</v>
      </c>
      <c r="J77" s="34">
        <v>2</v>
      </c>
      <c r="K77" s="34" t="s">
        <v>3865</v>
      </c>
      <c r="L77" s="34" t="s">
        <v>3866</v>
      </c>
      <c r="M77" s="349">
        <f>460.6+29.2</f>
        <v>489.8</v>
      </c>
      <c r="N77" s="97">
        <f t="shared" si="6"/>
        <v>244.9</v>
      </c>
      <c r="O77" s="34" t="s">
        <v>7</v>
      </c>
    </row>
    <row r="78" spans="2:15" ht="63" x14ac:dyDescent="0.25">
      <c r="B78" s="654" t="s">
        <v>2237</v>
      </c>
      <c r="C78" s="556" t="s">
        <v>2113</v>
      </c>
      <c r="D78" s="655" t="s">
        <v>2114</v>
      </c>
      <c r="E78" s="34" t="s">
        <v>7</v>
      </c>
      <c r="F78" s="661" t="s">
        <v>26</v>
      </c>
      <c r="G78" s="34" t="s">
        <v>7</v>
      </c>
      <c r="H78" s="34" t="s">
        <v>7</v>
      </c>
      <c r="I78" s="34" t="s">
        <v>7</v>
      </c>
      <c r="J78" s="34" t="s">
        <v>7</v>
      </c>
      <c r="K78" s="34" t="s">
        <v>7</v>
      </c>
      <c r="L78" s="34" t="s">
        <v>7</v>
      </c>
      <c r="M78" s="464">
        <f>SUM(M76:M77)</f>
        <v>637.95000000000005</v>
      </c>
      <c r="N78" s="97" t="s">
        <v>7</v>
      </c>
      <c r="O78" s="34" t="s">
        <v>7</v>
      </c>
    </row>
    <row r="79" spans="2:15" ht="110.25" x14ac:dyDescent="0.25">
      <c r="B79" s="433" t="s">
        <v>696</v>
      </c>
      <c r="C79" s="431" t="s">
        <v>697</v>
      </c>
      <c r="D79" s="430" t="s">
        <v>698</v>
      </c>
      <c r="E79" s="590" t="s">
        <v>138</v>
      </c>
      <c r="F79" s="359" t="s">
        <v>1696</v>
      </c>
      <c r="G79" s="581" t="s">
        <v>5128</v>
      </c>
      <c r="H79" s="590" t="s">
        <v>7</v>
      </c>
      <c r="I79" s="590" t="s">
        <v>4101</v>
      </c>
      <c r="J79" s="590">
        <v>537.38</v>
      </c>
      <c r="K79" s="590" t="s">
        <v>358</v>
      </c>
      <c r="L79" s="590" t="s">
        <v>4102</v>
      </c>
      <c r="M79" s="360">
        <f>(11077.73+70.29)*1.03*1.2</f>
        <v>13778.952719999999</v>
      </c>
      <c r="N79" s="360">
        <f>M79/J79</f>
        <v>25.640985373478728</v>
      </c>
      <c r="O79" s="590" t="s">
        <v>3905</v>
      </c>
    </row>
    <row r="80" spans="2:15" ht="63" x14ac:dyDescent="0.25">
      <c r="B80" s="433" t="s">
        <v>696</v>
      </c>
      <c r="C80" s="431" t="s">
        <v>697</v>
      </c>
      <c r="D80" s="430" t="s">
        <v>698</v>
      </c>
      <c r="E80" s="590" t="s">
        <v>145</v>
      </c>
      <c r="F80" s="359" t="s">
        <v>1698</v>
      </c>
      <c r="G80" s="581" t="s">
        <v>4573</v>
      </c>
      <c r="H80" s="590" t="s">
        <v>7</v>
      </c>
      <c r="I80" s="590" t="s">
        <v>7</v>
      </c>
      <c r="J80" s="149">
        <f>1230+150+350</f>
        <v>1730</v>
      </c>
      <c r="K80" s="590" t="s">
        <v>221</v>
      </c>
      <c r="L80" s="590" t="s">
        <v>3902</v>
      </c>
      <c r="M80" s="464">
        <f>21931.2*1.039*1.043*1.03*1.2</f>
        <v>29375.192559686391</v>
      </c>
      <c r="N80" s="360">
        <f t="shared" ref="N80:N82" si="7">M80/J80</f>
        <v>16.979880092304274</v>
      </c>
      <c r="O80" s="590" t="s">
        <v>3905</v>
      </c>
    </row>
    <row r="81" spans="2:15" ht="63" x14ac:dyDescent="0.25">
      <c r="B81" s="433" t="s">
        <v>696</v>
      </c>
      <c r="C81" s="431" t="s">
        <v>697</v>
      </c>
      <c r="D81" s="430" t="s">
        <v>698</v>
      </c>
      <c r="E81" s="590" t="s">
        <v>145</v>
      </c>
      <c r="F81" s="359" t="s">
        <v>2821</v>
      </c>
      <c r="G81" s="581" t="s">
        <v>4573</v>
      </c>
      <c r="H81" s="590" t="s">
        <v>7</v>
      </c>
      <c r="I81" s="590" t="s">
        <v>7</v>
      </c>
      <c r="J81" s="590">
        <v>169570</v>
      </c>
      <c r="K81" s="590" t="s">
        <v>221</v>
      </c>
      <c r="L81" s="590" t="s">
        <v>3903</v>
      </c>
      <c r="M81" s="464">
        <f>625622.71*1.017*1.03*1.2</f>
        <v>786415.25394251989</v>
      </c>
      <c r="N81" s="360">
        <f t="shared" si="7"/>
        <v>4.6377027418913714</v>
      </c>
      <c r="O81" s="590" t="s">
        <v>3905</v>
      </c>
    </row>
    <row r="82" spans="2:15" ht="94.5" x14ac:dyDescent="0.25">
      <c r="B82" s="433" t="s">
        <v>696</v>
      </c>
      <c r="C82" s="431" t="s">
        <v>697</v>
      </c>
      <c r="D82" s="430" t="s">
        <v>698</v>
      </c>
      <c r="E82" s="590" t="s">
        <v>161</v>
      </c>
      <c r="F82" s="359" t="s">
        <v>1701</v>
      </c>
      <c r="G82" s="581" t="s">
        <v>5128</v>
      </c>
      <c r="H82" s="590" t="s">
        <v>7</v>
      </c>
      <c r="I82" s="34" t="s">
        <v>4100</v>
      </c>
      <c r="J82" s="590">
        <f>436.0934+3.5657</f>
        <v>439.65909999999997</v>
      </c>
      <c r="K82" s="590" t="s">
        <v>358</v>
      </c>
      <c r="L82" s="590" t="s">
        <v>3904</v>
      </c>
      <c r="M82" s="464">
        <f>(418086.84*1.033*1.017+3418.51*1.039*1.043)*1.03*1.2</f>
        <v>547461.83767183824</v>
      </c>
      <c r="N82" s="360">
        <f t="shared" si="7"/>
        <v>1245.1961933048544</v>
      </c>
      <c r="O82" s="590" t="s">
        <v>3905</v>
      </c>
    </row>
    <row r="83" spans="2:15" ht="63" x14ac:dyDescent="0.25">
      <c r="B83" s="656" t="s">
        <v>696</v>
      </c>
      <c r="C83" s="359" t="s">
        <v>697</v>
      </c>
      <c r="D83" s="657" t="s">
        <v>698</v>
      </c>
      <c r="E83" s="590" t="s">
        <v>7</v>
      </c>
      <c r="F83" s="327" t="s">
        <v>26</v>
      </c>
      <c r="G83" s="590" t="s">
        <v>7</v>
      </c>
      <c r="H83" s="590" t="s">
        <v>7</v>
      </c>
      <c r="I83" s="590" t="s">
        <v>7</v>
      </c>
      <c r="J83" s="590" t="s">
        <v>7</v>
      </c>
      <c r="K83" s="590" t="s">
        <v>7</v>
      </c>
      <c r="L83" s="640" t="s">
        <v>7</v>
      </c>
      <c r="M83" s="637">
        <f>SUM(M79:M82)</f>
        <v>1377031.2368940446</v>
      </c>
      <c r="N83" s="360" t="s">
        <v>7</v>
      </c>
      <c r="O83" s="590" t="s">
        <v>7</v>
      </c>
    </row>
    <row r="84" spans="2:15" ht="18.75" x14ac:dyDescent="0.25">
      <c r="B84" s="756" t="s">
        <v>5173</v>
      </c>
      <c r="C84" s="756"/>
      <c r="D84" s="756"/>
      <c r="E84" s="756"/>
      <c r="F84" s="756"/>
      <c r="G84" s="756"/>
      <c r="H84" s="756"/>
      <c r="I84" s="756"/>
    </row>
    <row r="85" spans="2:15" x14ac:dyDescent="0.25">
      <c r="B85" s="648"/>
      <c r="C85" s="648"/>
      <c r="D85" s="648"/>
      <c r="E85" s="648"/>
      <c r="F85" s="648"/>
      <c r="G85" s="648"/>
      <c r="H85" s="648"/>
      <c r="I85" s="648"/>
    </row>
    <row r="86" spans="2:15" x14ac:dyDescent="0.25">
      <c r="B86" s="648"/>
      <c r="C86" s="648"/>
      <c r="D86" s="648"/>
      <c r="E86" s="648"/>
      <c r="F86" s="648"/>
      <c r="G86" s="648"/>
      <c r="H86" s="648"/>
      <c r="I86" s="648"/>
      <c r="M86" s="469"/>
    </row>
    <row r="87" spans="2:15" x14ac:dyDescent="0.25">
      <c r="B87" s="13" t="s">
        <v>46</v>
      </c>
    </row>
    <row r="88" spans="2:15" x14ac:dyDescent="0.25">
      <c r="B88" s="658" t="s">
        <v>126</v>
      </c>
    </row>
    <row r="89" spans="2:15" s="12" customFormat="1" x14ac:dyDescent="0.25">
      <c r="B89" s="757" t="s">
        <v>122</v>
      </c>
      <c r="C89" s="757"/>
      <c r="D89" s="757"/>
      <c r="E89" s="757"/>
      <c r="F89" s="757"/>
      <c r="G89" s="757"/>
      <c r="H89" s="757"/>
      <c r="I89" s="757"/>
      <c r="J89" s="757"/>
      <c r="K89" s="757"/>
      <c r="L89" s="757"/>
      <c r="M89" s="757"/>
      <c r="N89" s="757"/>
    </row>
    <row r="90" spans="2:15" s="12" customFormat="1" ht="15.75" customHeight="1" x14ac:dyDescent="0.25">
      <c r="C90" s="755" t="s">
        <v>49</v>
      </c>
      <c r="D90" s="755"/>
      <c r="E90" s="755"/>
      <c r="F90" s="755"/>
      <c r="G90" s="755"/>
      <c r="H90" s="755"/>
      <c r="I90" s="755"/>
      <c r="J90" s="755"/>
      <c r="K90" s="755"/>
      <c r="L90" s="755"/>
      <c r="M90" s="755"/>
      <c r="N90" s="755"/>
      <c r="O90" s="755"/>
    </row>
    <row r="91" spans="2:15" s="12" customFormat="1" ht="31.5" customHeight="1" x14ac:dyDescent="0.25">
      <c r="C91" s="755" t="s">
        <v>50</v>
      </c>
      <c r="D91" s="755"/>
      <c r="E91" s="755"/>
      <c r="F91" s="755"/>
      <c r="G91" s="755"/>
      <c r="H91" s="755"/>
      <c r="I91" s="755"/>
      <c r="J91" s="755"/>
      <c r="K91" s="755"/>
      <c r="L91" s="755"/>
      <c r="M91" s="755"/>
      <c r="N91" s="755"/>
      <c r="O91" s="755"/>
    </row>
    <row r="92" spans="2:15" s="12" customFormat="1" ht="15.75" customHeight="1" x14ac:dyDescent="0.25">
      <c r="C92" s="755" t="s">
        <v>51</v>
      </c>
      <c r="D92" s="755"/>
      <c r="E92" s="755"/>
      <c r="F92" s="755"/>
      <c r="G92" s="755"/>
      <c r="H92" s="755"/>
      <c r="I92" s="755"/>
      <c r="J92" s="755"/>
      <c r="K92" s="755"/>
      <c r="L92" s="755"/>
      <c r="M92" s="755"/>
      <c r="N92" s="755"/>
      <c r="O92" s="755"/>
    </row>
    <row r="93" spans="2:15" s="12" customFormat="1" ht="15.75" customHeight="1" x14ac:dyDescent="0.25">
      <c r="C93" s="755" t="s">
        <v>52</v>
      </c>
      <c r="D93" s="755"/>
      <c r="E93" s="755"/>
      <c r="F93" s="755"/>
      <c r="G93" s="755"/>
      <c r="H93" s="755"/>
      <c r="I93" s="755"/>
      <c r="J93" s="755"/>
      <c r="K93" s="755"/>
      <c r="L93" s="755"/>
      <c r="M93" s="755"/>
      <c r="N93" s="755"/>
      <c r="O93" s="755"/>
    </row>
    <row r="94" spans="2:15" s="12" customFormat="1" x14ac:dyDescent="0.25">
      <c r="C94" s="755" t="s">
        <v>53</v>
      </c>
      <c r="D94" s="755"/>
      <c r="E94" s="755"/>
      <c r="F94" s="755"/>
      <c r="G94" s="755"/>
      <c r="H94" s="755"/>
      <c r="I94" s="755"/>
      <c r="J94" s="755"/>
      <c r="K94" s="755"/>
      <c r="L94" s="755"/>
      <c r="M94" s="755"/>
      <c r="N94" s="755"/>
      <c r="O94" s="755"/>
    </row>
    <row r="95" spans="2:15" s="12" customFormat="1" x14ac:dyDescent="0.25">
      <c r="C95" s="755" t="s">
        <v>54</v>
      </c>
      <c r="D95" s="755"/>
      <c r="E95" s="755"/>
      <c r="F95" s="755"/>
      <c r="G95" s="755"/>
      <c r="H95" s="755"/>
      <c r="I95" s="755"/>
      <c r="J95" s="755"/>
      <c r="K95" s="755"/>
      <c r="L95" s="755"/>
      <c r="M95" s="755"/>
      <c r="N95" s="755"/>
      <c r="O95" s="755"/>
    </row>
    <row r="96" spans="2:15" s="12" customFormat="1" x14ac:dyDescent="0.25">
      <c r="C96" s="755" t="s">
        <v>55</v>
      </c>
      <c r="D96" s="755"/>
      <c r="E96" s="755"/>
      <c r="F96" s="755"/>
      <c r="G96" s="755"/>
      <c r="H96" s="755"/>
      <c r="I96" s="755"/>
      <c r="J96" s="755"/>
      <c r="K96" s="755"/>
      <c r="L96" s="755"/>
      <c r="M96" s="755"/>
      <c r="N96" s="755"/>
      <c r="O96" s="755"/>
    </row>
    <row r="97" spans="2:15" s="12" customFormat="1" ht="15.75" customHeight="1" x14ac:dyDescent="0.25">
      <c r="C97" s="755" t="s">
        <v>56</v>
      </c>
      <c r="D97" s="755"/>
      <c r="E97" s="755"/>
      <c r="F97" s="755"/>
      <c r="G97" s="755"/>
      <c r="H97" s="755"/>
      <c r="I97" s="755"/>
      <c r="J97" s="755"/>
      <c r="K97" s="755"/>
      <c r="L97" s="755"/>
      <c r="M97" s="755"/>
      <c r="N97" s="755"/>
      <c r="O97" s="755"/>
    </row>
    <row r="98" spans="2:15" s="12" customFormat="1" ht="15.75" customHeight="1" x14ac:dyDescent="0.25">
      <c r="C98" s="755" t="s">
        <v>57</v>
      </c>
      <c r="D98" s="755"/>
      <c r="E98" s="755"/>
      <c r="F98" s="755"/>
      <c r="G98" s="755"/>
      <c r="H98" s="755"/>
      <c r="I98" s="755"/>
      <c r="J98" s="755"/>
      <c r="K98" s="755"/>
      <c r="L98" s="755"/>
      <c r="M98" s="755"/>
      <c r="N98" s="755"/>
      <c r="O98" s="755"/>
    </row>
    <row r="99" spans="2:15" s="12" customFormat="1" x14ac:dyDescent="0.25">
      <c r="C99" s="755" t="s">
        <v>58</v>
      </c>
      <c r="D99" s="755"/>
      <c r="E99" s="755"/>
      <c r="F99" s="755"/>
      <c r="G99" s="755"/>
      <c r="H99" s="755"/>
      <c r="I99" s="755"/>
      <c r="J99" s="755"/>
      <c r="K99" s="755"/>
      <c r="L99" s="755"/>
      <c r="M99" s="755"/>
      <c r="N99" s="755"/>
      <c r="O99" s="755"/>
    </row>
    <row r="100" spans="2:15" s="12" customFormat="1" ht="15.75" customHeight="1" x14ac:dyDescent="0.25">
      <c r="C100" s="755" t="s">
        <v>59</v>
      </c>
      <c r="D100" s="755"/>
      <c r="E100" s="755"/>
      <c r="F100" s="755"/>
      <c r="G100" s="755"/>
      <c r="H100" s="755"/>
      <c r="I100" s="755"/>
      <c r="J100" s="755"/>
      <c r="K100" s="755"/>
      <c r="L100" s="755"/>
      <c r="M100" s="755"/>
      <c r="N100" s="755"/>
      <c r="O100" s="755"/>
    </row>
    <row r="101" spans="2:15" s="12" customFormat="1" ht="60.6" customHeight="1" x14ac:dyDescent="0.25">
      <c r="C101" s="755" t="s">
        <v>60</v>
      </c>
      <c r="D101" s="755"/>
      <c r="E101" s="755"/>
      <c r="F101" s="755"/>
      <c r="G101" s="755"/>
      <c r="H101" s="755"/>
      <c r="I101" s="755"/>
      <c r="J101" s="755"/>
      <c r="K101" s="755"/>
      <c r="L101" s="755"/>
      <c r="M101" s="755"/>
      <c r="N101" s="755"/>
      <c r="O101" s="755"/>
    </row>
    <row r="102" spans="2:15" s="12" customFormat="1" ht="15.75" customHeight="1" x14ac:dyDescent="0.25">
      <c r="C102" s="755" t="s">
        <v>61</v>
      </c>
      <c r="D102" s="755"/>
      <c r="E102" s="755"/>
      <c r="F102" s="755"/>
      <c r="G102" s="755"/>
      <c r="H102" s="755"/>
      <c r="I102" s="755"/>
      <c r="J102" s="755"/>
      <c r="K102" s="755"/>
      <c r="L102" s="755"/>
      <c r="M102" s="755"/>
      <c r="N102" s="755"/>
      <c r="O102" s="755"/>
    </row>
    <row r="103" spans="2:15" s="12" customFormat="1" ht="21.75" customHeight="1" x14ac:dyDescent="0.25">
      <c r="B103" s="755" t="s">
        <v>92</v>
      </c>
      <c r="C103" s="755"/>
      <c r="D103" s="755"/>
      <c r="E103" s="755"/>
      <c r="F103" s="755"/>
      <c r="G103" s="755"/>
      <c r="H103" s="755"/>
      <c r="I103" s="755"/>
      <c r="J103" s="755"/>
      <c r="K103" s="755"/>
      <c r="L103" s="755"/>
      <c r="M103" s="755"/>
      <c r="N103" s="755"/>
      <c r="O103" s="755"/>
    </row>
    <row r="104" spans="2:15" s="12" customFormat="1" ht="55.5" customHeight="1" x14ac:dyDescent="0.25">
      <c r="B104" s="755" t="s">
        <v>100</v>
      </c>
      <c r="C104" s="755"/>
      <c r="D104" s="755"/>
      <c r="E104" s="755"/>
      <c r="F104" s="755"/>
      <c r="G104" s="755"/>
      <c r="H104" s="755"/>
      <c r="I104" s="755"/>
      <c r="J104" s="755"/>
      <c r="K104" s="755"/>
      <c r="L104" s="755"/>
      <c r="M104" s="755"/>
      <c r="N104" s="755"/>
      <c r="O104" s="659"/>
    </row>
    <row r="105" spans="2:15" s="12" customFormat="1" ht="20.25" customHeight="1" x14ac:dyDescent="0.25">
      <c r="B105" s="755" t="s">
        <v>123</v>
      </c>
      <c r="C105" s="755"/>
      <c r="D105" s="755"/>
      <c r="E105" s="755"/>
      <c r="F105" s="755"/>
      <c r="G105" s="755"/>
      <c r="H105" s="755"/>
      <c r="I105" s="755"/>
      <c r="J105" s="755"/>
      <c r="K105" s="755"/>
      <c r="L105" s="755"/>
      <c r="M105" s="755"/>
      <c r="N105" s="755"/>
      <c r="O105" s="659"/>
    </row>
    <row r="106" spans="2:15" x14ac:dyDescent="0.25">
      <c r="B106" s="755" t="s">
        <v>93</v>
      </c>
      <c r="C106" s="755"/>
      <c r="D106" s="755"/>
      <c r="E106" s="755"/>
      <c r="F106" s="755"/>
      <c r="G106" s="755"/>
      <c r="H106" s="755"/>
      <c r="I106" s="755"/>
      <c r="J106" s="755"/>
      <c r="K106" s="755"/>
      <c r="L106" s="755"/>
      <c r="M106" s="755"/>
      <c r="N106" s="755"/>
      <c r="O106" s="755"/>
    </row>
    <row r="107" spans="2:15" ht="20.25" customHeight="1" x14ac:dyDescent="0.25">
      <c r="B107" s="755" t="s">
        <v>94</v>
      </c>
      <c r="C107" s="755"/>
      <c r="D107" s="755"/>
      <c r="E107" s="755"/>
      <c r="F107" s="755"/>
      <c r="G107" s="755"/>
      <c r="H107" s="755"/>
      <c r="I107" s="755"/>
      <c r="J107" s="755"/>
      <c r="K107" s="755"/>
      <c r="L107" s="755"/>
      <c r="M107" s="755"/>
      <c r="N107" s="755"/>
      <c r="O107" s="755"/>
    </row>
    <row r="108" spans="2:15" x14ac:dyDescent="0.25">
      <c r="B108" s="755" t="s">
        <v>95</v>
      </c>
      <c r="C108" s="755"/>
      <c r="D108" s="755"/>
      <c r="E108" s="755"/>
      <c r="F108" s="755"/>
      <c r="G108" s="755"/>
      <c r="H108" s="755"/>
      <c r="I108" s="755"/>
      <c r="J108" s="755"/>
      <c r="K108" s="755"/>
      <c r="L108" s="755"/>
      <c r="M108" s="755"/>
      <c r="N108" s="755"/>
      <c r="O108" s="755"/>
    </row>
    <row r="109" spans="2:15" x14ac:dyDescent="0.25">
      <c r="B109" s="755" t="s">
        <v>62</v>
      </c>
      <c r="C109" s="755"/>
      <c r="D109" s="755"/>
      <c r="E109" s="755"/>
      <c r="F109" s="755"/>
      <c r="G109" s="755"/>
      <c r="H109" s="755"/>
      <c r="I109" s="755"/>
      <c r="J109" s="755"/>
      <c r="K109" s="755"/>
      <c r="L109" s="755"/>
      <c r="M109" s="755"/>
      <c r="N109" s="755"/>
      <c r="O109" s="755"/>
    </row>
    <row r="110" spans="2:15" ht="31.5" customHeight="1" x14ac:dyDescent="0.25">
      <c r="B110" s="755" t="s">
        <v>102</v>
      </c>
      <c r="C110" s="755"/>
      <c r="D110" s="755"/>
      <c r="E110" s="755"/>
      <c r="F110" s="755"/>
      <c r="G110" s="755"/>
      <c r="H110" s="755"/>
      <c r="I110" s="755"/>
      <c r="J110" s="755"/>
      <c r="K110" s="755"/>
      <c r="L110" s="755"/>
      <c r="M110" s="755"/>
      <c r="N110" s="755"/>
      <c r="O110" s="755"/>
    </row>
    <row r="111" spans="2:15" x14ac:dyDescent="0.25">
      <c r="B111" s="755" t="s">
        <v>63</v>
      </c>
      <c r="C111" s="755"/>
      <c r="D111" s="755"/>
      <c r="E111" s="755"/>
      <c r="F111" s="755"/>
      <c r="G111" s="755"/>
      <c r="H111" s="755"/>
      <c r="I111" s="755"/>
      <c r="J111" s="755"/>
      <c r="K111" s="755"/>
      <c r="L111" s="755"/>
      <c r="M111" s="755"/>
      <c r="N111" s="755"/>
      <c r="O111" s="755"/>
    </row>
    <row r="112" spans="2:15" ht="32.25" customHeight="1" x14ac:dyDescent="0.25">
      <c r="B112" s="755" t="s">
        <v>124</v>
      </c>
      <c r="C112" s="755"/>
      <c r="D112" s="755"/>
      <c r="E112" s="755"/>
      <c r="F112" s="755"/>
      <c r="G112" s="755"/>
      <c r="H112" s="755"/>
      <c r="I112" s="755"/>
      <c r="J112" s="755"/>
      <c r="K112" s="755"/>
      <c r="L112" s="755"/>
      <c r="M112" s="755"/>
      <c r="N112" s="755"/>
      <c r="O112" s="755"/>
    </row>
    <row r="113" spans="2:15" ht="36" customHeight="1" x14ac:dyDescent="0.25">
      <c r="B113" s="755" t="s">
        <v>125</v>
      </c>
      <c r="C113" s="755"/>
      <c r="D113" s="755"/>
      <c r="E113" s="755"/>
      <c r="F113" s="755"/>
      <c r="G113" s="755"/>
      <c r="H113" s="755"/>
      <c r="I113" s="755"/>
      <c r="J113" s="755"/>
      <c r="K113" s="755"/>
      <c r="L113" s="755"/>
      <c r="M113" s="755"/>
      <c r="N113" s="755"/>
      <c r="O113" s="755"/>
    </row>
  </sheetData>
  <mergeCells count="29">
    <mergeCell ref="C94:O94"/>
    <mergeCell ref="B4:O4"/>
    <mergeCell ref="B84:I84"/>
    <mergeCell ref="B89:N89"/>
    <mergeCell ref="C90:O90"/>
    <mergeCell ref="C91:O91"/>
    <mergeCell ref="C92:O92"/>
    <mergeCell ref="C93:O93"/>
    <mergeCell ref="G7:I7"/>
    <mergeCell ref="F8:I8"/>
    <mergeCell ref="B106:O106"/>
    <mergeCell ref="C95:O95"/>
    <mergeCell ref="C96:O96"/>
    <mergeCell ref="C97:O97"/>
    <mergeCell ref="C98:O98"/>
    <mergeCell ref="C99:O99"/>
    <mergeCell ref="C100:O100"/>
    <mergeCell ref="C101:O101"/>
    <mergeCell ref="C102:O102"/>
    <mergeCell ref="B103:O103"/>
    <mergeCell ref="B104:N104"/>
    <mergeCell ref="B105:N105"/>
    <mergeCell ref="B113:O113"/>
    <mergeCell ref="B107:O107"/>
    <mergeCell ref="B108:O108"/>
    <mergeCell ref="B109:O109"/>
    <mergeCell ref="B110:O110"/>
    <mergeCell ref="B111:O111"/>
    <mergeCell ref="B112:O112"/>
  </mergeCells>
  <pageMargins left="0.25" right="0.25" top="0.75" bottom="0.75" header="0.3" footer="0.3"/>
  <pageSetup paperSize="9"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theme="7" tint="0.59999389629810485"/>
  </sheetPr>
  <dimension ref="A1:AA824"/>
  <sheetViews>
    <sheetView topLeftCell="A404" zoomScale="70" zoomScaleNormal="70" zoomScaleSheetLayoutView="70" workbookViewId="0">
      <selection activeCell="D414" sqref="D414"/>
    </sheetView>
  </sheetViews>
  <sheetFormatPr defaultColWidth="9.140625" defaultRowHeight="15" x14ac:dyDescent="0.25"/>
  <cols>
    <col min="1" max="1" width="5.85546875" style="320" customWidth="1"/>
    <col min="2" max="2" width="13.85546875" style="321" customWidth="1"/>
    <col min="3" max="3" width="69.28515625" style="321" customWidth="1"/>
    <col min="4" max="4" width="25.140625" style="528" customWidth="1"/>
    <col min="5" max="5" width="11.85546875" style="321" customWidth="1"/>
    <col min="6" max="6" width="12.7109375" style="321" customWidth="1"/>
    <col min="7" max="8" width="22.140625" style="321" customWidth="1"/>
    <col min="9" max="9" width="24.42578125" style="321" customWidth="1"/>
    <col min="10" max="10" width="19.140625" style="321" customWidth="1"/>
    <col min="11" max="11" width="26.85546875" style="321" customWidth="1"/>
    <col min="12" max="12" width="27.140625" style="321" customWidth="1"/>
    <col min="13" max="13" width="23.85546875" style="321" customWidth="1"/>
    <col min="14" max="14" width="24.7109375" style="321" customWidth="1"/>
    <col min="15" max="15" width="20.140625" style="321" customWidth="1"/>
    <col min="16" max="16" width="21.7109375" style="321" customWidth="1"/>
    <col min="17" max="17" width="18.42578125" style="321" customWidth="1"/>
    <col min="18" max="18" width="20.5703125" style="321" customWidth="1"/>
    <col min="19" max="20" width="20" style="321" customWidth="1"/>
    <col min="21" max="25" width="19.5703125" style="321" customWidth="1"/>
    <col min="26" max="26" width="22.42578125" style="321" customWidth="1"/>
    <col min="27" max="27" width="25.140625" style="321" customWidth="1"/>
    <col min="28" max="16384" width="9.140625" style="321"/>
  </cols>
  <sheetData>
    <row r="1" spans="1:27" s="1" customFormat="1" ht="7.5" customHeight="1" x14ac:dyDescent="0.25">
      <c r="D1" s="525"/>
      <c r="L1" s="2"/>
      <c r="M1" s="2"/>
      <c r="N1" s="2"/>
      <c r="O1" s="2"/>
    </row>
    <row r="2" spans="1:27" s="1" customFormat="1" ht="7.5" customHeight="1" x14ac:dyDescent="0.25">
      <c r="D2" s="525"/>
      <c r="L2" s="2"/>
      <c r="M2" s="2"/>
      <c r="N2" s="2"/>
      <c r="O2" s="2"/>
    </row>
    <row r="3" spans="1:27" s="1" customFormat="1" ht="7.5" customHeight="1" x14ac:dyDescent="0.25">
      <c r="A3" s="765"/>
      <c r="D3" s="525"/>
      <c r="L3" s="2"/>
      <c r="M3" s="2"/>
      <c r="N3" s="2"/>
      <c r="O3" s="2"/>
    </row>
    <row r="4" spans="1:27" s="1" customFormat="1" ht="42.75" customHeight="1" x14ac:dyDescent="0.25">
      <c r="A4" s="765"/>
      <c r="B4" s="749" t="s">
        <v>35</v>
      </c>
      <c r="C4" s="749"/>
      <c r="D4" s="749"/>
      <c r="E4" s="749"/>
      <c r="F4" s="749"/>
      <c r="G4" s="749"/>
      <c r="H4" s="749"/>
      <c r="I4" s="749"/>
      <c r="J4" s="749"/>
      <c r="K4" s="749"/>
      <c r="L4" s="749"/>
      <c r="M4" s="749"/>
      <c r="N4" s="749"/>
      <c r="O4" s="749"/>
    </row>
    <row r="5" spans="1:27" s="1" customFormat="1" ht="22.5" customHeight="1" x14ac:dyDescent="0.25">
      <c r="A5" s="765"/>
      <c r="D5" s="525"/>
      <c r="L5" s="2"/>
      <c r="M5" s="2"/>
      <c r="N5" s="2"/>
      <c r="O5" s="2"/>
    </row>
    <row r="6" spans="1:27" s="1" customFormat="1" ht="22.5" customHeight="1" x14ac:dyDescent="0.25">
      <c r="A6" s="765"/>
      <c r="B6" s="749"/>
      <c r="C6" s="749"/>
      <c r="D6" s="749"/>
      <c r="E6" s="749"/>
      <c r="F6" s="749"/>
      <c r="G6" s="749"/>
      <c r="H6" s="749"/>
      <c r="I6" s="749"/>
      <c r="J6" s="749"/>
      <c r="K6" s="749"/>
      <c r="L6" s="749"/>
      <c r="M6" s="749"/>
      <c r="N6" s="749"/>
      <c r="O6" s="749"/>
    </row>
    <row r="7" spans="1:27" s="1" customFormat="1" ht="27" customHeight="1" x14ac:dyDescent="0.25">
      <c r="A7" s="765"/>
      <c r="B7" s="595"/>
      <c r="C7" s="4"/>
      <c r="D7" s="525"/>
      <c r="S7" s="517"/>
    </row>
    <row r="8" spans="1:27" s="1" customFormat="1" ht="27" customHeight="1" x14ac:dyDescent="0.25">
      <c r="A8" s="765"/>
      <c r="D8" s="525"/>
      <c r="E8" s="6" t="s">
        <v>5204</v>
      </c>
      <c r="G8" s="3"/>
      <c r="H8" s="714"/>
      <c r="I8" s="713"/>
      <c r="J8" s="7"/>
      <c r="K8" s="7"/>
      <c r="L8" s="7"/>
      <c r="M8" s="474"/>
      <c r="N8" s="474"/>
      <c r="O8" s="474"/>
    </row>
    <row r="9" spans="1:27" s="1" customFormat="1" ht="27" customHeight="1" x14ac:dyDescent="0.25">
      <c r="A9" s="765"/>
      <c r="D9" s="525"/>
      <c r="E9" s="9" t="s">
        <v>5202</v>
      </c>
      <c r="F9" s="6"/>
      <c r="G9" s="9"/>
      <c r="H9" s="9"/>
      <c r="I9" s="9"/>
      <c r="J9" s="9"/>
      <c r="K9" s="9"/>
      <c r="L9" s="9"/>
      <c r="N9" s="7"/>
      <c r="P9" s="477"/>
      <c r="Q9" s="477"/>
      <c r="R9" s="477"/>
      <c r="S9" s="477"/>
      <c r="T9" s="477"/>
      <c r="U9" s="477"/>
      <c r="V9" s="477"/>
    </row>
    <row r="10" spans="1:27" s="1" customFormat="1" ht="27" customHeight="1" x14ac:dyDescent="0.25">
      <c r="A10" s="765"/>
      <c r="D10" s="525"/>
      <c r="E10" s="2"/>
      <c r="F10" s="9"/>
      <c r="G10" s="7"/>
      <c r="H10" s="7"/>
      <c r="I10" s="7"/>
      <c r="J10" s="7"/>
      <c r="K10" s="7"/>
      <c r="P10" s="477"/>
      <c r="Q10" s="602"/>
      <c r="R10" s="478"/>
      <c r="S10" s="478"/>
      <c r="T10" s="478"/>
      <c r="U10" s="478"/>
      <c r="V10" s="477"/>
      <c r="X10" s="473"/>
      <c r="Z10" s="477"/>
      <c r="AA10" s="477"/>
    </row>
    <row r="11" spans="1:27" s="3" customFormat="1" ht="27" customHeight="1" x14ac:dyDescent="0.25">
      <c r="A11" s="765"/>
      <c r="D11" s="593"/>
      <c r="E11" s="6" t="s">
        <v>2900</v>
      </c>
      <c r="F11" s="2"/>
      <c r="G11" s="5"/>
      <c r="H11" s="5"/>
      <c r="I11" s="5"/>
      <c r="J11" s="5"/>
      <c r="K11" s="5"/>
      <c r="L11" s="392"/>
      <c r="M11" s="603"/>
      <c r="N11" s="470"/>
      <c r="O11" s="472"/>
      <c r="P11" s="478"/>
      <c r="Q11" s="478"/>
      <c r="R11" s="478"/>
      <c r="S11" s="478"/>
      <c r="T11" s="478"/>
      <c r="U11" s="478"/>
      <c r="V11" s="478"/>
      <c r="Z11" s="478"/>
      <c r="AA11" s="478"/>
    </row>
    <row r="12" spans="1:27" s="302" customFormat="1" ht="27" customHeight="1" x14ac:dyDescent="0.25">
      <c r="A12" s="765"/>
      <c r="D12" s="526"/>
      <c r="F12" s="303"/>
      <c r="G12" s="303"/>
      <c r="H12" s="303"/>
      <c r="I12" s="303"/>
      <c r="J12" s="533"/>
      <c r="K12" s="596"/>
      <c r="L12" s="604"/>
      <c r="M12" s="592"/>
      <c r="N12" s="534"/>
      <c r="P12" s="471"/>
      <c r="Q12" s="529"/>
      <c r="R12" s="530"/>
      <c r="S12" s="10"/>
      <c r="T12" s="531"/>
      <c r="U12" s="10"/>
      <c r="V12" s="8"/>
      <c r="W12" s="8"/>
      <c r="X12" s="8"/>
      <c r="Y12" s="8"/>
      <c r="Z12" s="532"/>
      <c r="AA12" s="532"/>
    </row>
    <row r="13" spans="1:27" s="302" customFormat="1" ht="15.75" hidden="1" customHeight="1" x14ac:dyDescent="0.25">
      <c r="A13" s="765"/>
      <c r="D13" s="526"/>
      <c r="F13" s="303"/>
      <c r="G13" s="303"/>
      <c r="H13" s="303"/>
      <c r="I13" s="303"/>
      <c r="J13" s="304"/>
      <c r="K13" s="304"/>
      <c r="L13" s="305"/>
      <c r="Q13" s="6"/>
      <c r="R13" s="10"/>
      <c r="S13" s="10"/>
      <c r="T13" s="10"/>
      <c r="U13" s="10"/>
      <c r="V13" s="8"/>
      <c r="W13" s="8"/>
      <c r="X13" s="8"/>
      <c r="Y13" s="8"/>
      <c r="Z13" s="8"/>
      <c r="AA13" s="8"/>
    </row>
    <row r="14" spans="1:27" s="302" customFormat="1" ht="18" customHeight="1" x14ac:dyDescent="0.25">
      <c r="A14" s="765"/>
      <c r="D14" s="526"/>
      <c r="F14" s="303"/>
      <c r="G14" s="303"/>
      <c r="H14" s="303"/>
      <c r="I14" s="323"/>
      <c r="J14" s="304"/>
      <c r="K14" s="323"/>
      <c r="L14" s="306"/>
      <c r="M14" s="307"/>
      <c r="N14" s="308"/>
      <c r="O14" s="307"/>
      <c r="Q14" s="6"/>
      <c r="R14" s="10"/>
      <c r="S14" s="10"/>
      <c r="T14" s="10"/>
      <c r="U14" s="10"/>
      <c r="V14" s="8"/>
      <c r="W14" s="8"/>
      <c r="X14" s="8"/>
      <c r="Y14" s="8"/>
      <c r="Z14" s="8"/>
      <c r="AA14" s="8"/>
    </row>
    <row r="15" spans="1:27" s="302" customFormat="1" ht="15.75" x14ac:dyDescent="0.25">
      <c r="A15" s="765"/>
      <c r="D15" s="526"/>
      <c r="E15" s="6"/>
      <c r="F15" s="6"/>
      <c r="G15" s="6"/>
      <c r="H15" s="6"/>
      <c r="I15" s="6"/>
      <c r="J15" s="6"/>
      <c r="K15" s="6"/>
      <c r="L15" s="6"/>
      <c r="M15" s="6"/>
      <c r="N15" s="6"/>
      <c r="O15" s="6"/>
      <c r="P15" s="6"/>
      <c r="Q15" s="309"/>
      <c r="R15" s="309"/>
      <c r="S15" s="309"/>
      <c r="T15" s="309"/>
      <c r="U15" s="309"/>
      <c r="V15" s="309"/>
      <c r="W15" s="309"/>
      <c r="X15" s="309"/>
      <c r="Y15" s="309"/>
      <c r="Z15" s="309"/>
      <c r="AA15" s="309"/>
    </row>
    <row r="16" spans="1:27" s="4" customFormat="1" ht="44.25" customHeight="1" x14ac:dyDescent="0.25">
      <c r="A16" s="6"/>
      <c r="B16" s="758" t="s">
        <v>22</v>
      </c>
      <c r="C16" s="760" t="s">
        <v>12</v>
      </c>
      <c r="D16" s="758" t="s">
        <v>11</v>
      </c>
      <c r="E16" s="758" t="s">
        <v>132</v>
      </c>
      <c r="F16" s="758" t="s">
        <v>133</v>
      </c>
      <c r="G16" s="758" t="s">
        <v>34</v>
      </c>
      <c r="H16" s="758"/>
      <c r="I16" s="758"/>
      <c r="J16" s="758"/>
      <c r="K16" s="758"/>
      <c r="L16" s="758" t="s">
        <v>134</v>
      </c>
      <c r="M16" s="758" t="s">
        <v>2758</v>
      </c>
      <c r="N16" s="762" t="s">
        <v>2759</v>
      </c>
      <c r="O16" s="762" t="s">
        <v>2760</v>
      </c>
      <c r="P16" s="762" t="s">
        <v>2761</v>
      </c>
      <c r="Q16" s="766" t="s">
        <v>5162</v>
      </c>
      <c r="R16" s="766" t="s">
        <v>5163</v>
      </c>
      <c r="S16" s="766" t="s">
        <v>5164</v>
      </c>
      <c r="T16" s="766" t="s">
        <v>5165</v>
      </c>
      <c r="U16" s="766" t="s">
        <v>5166</v>
      </c>
      <c r="V16" s="766" t="s">
        <v>5167</v>
      </c>
      <c r="W16" s="766" t="s">
        <v>5168</v>
      </c>
      <c r="X16" s="766" t="s">
        <v>5169</v>
      </c>
      <c r="Y16" s="766" t="s">
        <v>5170</v>
      </c>
      <c r="Z16" s="766" t="s">
        <v>5171</v>
      </c>
      <c r="AA16" s="766" t="s">
        <v>5172</v>
      </c>
    </row>
    <row r="17" spans="1:27" s="12" customFormat="1" ht="118.5" customHeight="1" x14ac:dyDescent="0.25">
      <c r="A17" s="112"/>
      <c r="B17" s="759"/>
      <c r="C17" s="761"/>
      <c r="D17" s="759"/>
      <c r="E17" s="759"/>
      <c r="F17" s="759"/>
      <c r="G17" s="732" t="s">
        <v>37</v>
      </c>
      <c r="H17" s="732" t="s">
        <v>2762</v>
      </c>
      <c r="I17" s="732" t="s">
        <v>41</v>
      </c>
      <c r="J17" s="43" t="s">
        <v>33</v>
      </c>
      <c r="K17" s="732" t="s">
        <v>2763</v>
      </c>
      <c r="L17" s="759"/>
      <c r="M17" s="759"/>
      <c r="N17" s="763"/>
      <c r="O17" s="763"/>
      <c r="P17" s="763"/>
      <c r="Q17" s="767"/>
      <c r="R17" s="767"/>
      <c r="S17" s="767"/>
      <c r="T17" s="767"/>
      <c r="U17" s="767"/>
      <c r="V17" s="767"/>
      <c r="W17" s="767"/>
      <c r="X17" s="767"/>
      <c r="Y17" s="767"/>
      <c r="Z17" s="767"/>
      <c r="AA17" s="767"/>
    </row>
    <row r="18" spans="1:27" s="737" customFormat="1" ht="15.75" x14ac:dyDescent="0.25">
      <c r="A18" s="112"/>
      <c r="B18" s="101">
        <v>1</v>
      </c>
      <c r="C18" s="101">
        <v>2</v>
      </c>
      <c r="D18" s="101">
        <v>3</v>
      </c>
      <c r="E18" s="101">
        <v>4</v>
      </c>
      <c r="F18" s="101">
        <v>5</v>
      </c>
      <c r="G18" s="101">
        <v>6</v>
      </c>
      <c r="H18" s="101">
        <v>7</v>
      </c>
      <c r="I18" s="101">
        <v>8</v>
      </c>
      <c r="J18" s="101">
        <v>9</v>
      </c>
      <c r="K18" s="101">
        <v>10</v>
      </c>
      <c r="L18" s="101">
        <v>11</v>
      </c>
      <c r="M18" s="101">
        <v>12</v>
      </c>
      <c r="N18" s="101">
        <v>13</v>
      </c>
      <c r="O18" s="101">
        <v>14</v>
      </c>
      <c r="P18" s="101">
        <v>15</v>
      </c>
      <c r="Q18" s="738" t="s">
        <v>38</v>
      </c>
      <c r="R18" s="738" t="s">
        <v>39</v>
      </c>
      <c r="S18" s="738" t="s">
        <v>40</v>
      </c>
      <c r="T18" s="738" t="s">
        <v>146</v>
      </c>
      <c r="U18" s="738" t="s">
        <v>147</v>
      </c>
      <c r="V18" s="738" t="s">
        <v>148</v>
      </c>
      <c r="W18" s="738" t="s">
        <v>149</v>
      </c>
      <c r="X18" s="738" t="s">
        <v>150</v>
      </c>
      <c r="Y18" s="738" t="s">
        <v>151</v>
      </c>
      <c r="Z18" s="738" t="s">
        <v>152</v>
      </c>
      <c r="AA18" s="738" t="s">
        <v>165</v>
      </c>
    </row>
    <row r="19" spans="1:27" s="11" customFormat="1" ht="48" customHeight="1" x14ac:dyDescent="0.25">
      <c r="A19" s="112"/>
      <c r="B19" s="733" t="str">
        <f>'20.1'!B47</f>
        <v>1.1.1.3</v>
      </c>
      <c r="C19" s="734" t="s">
        <v>278</v>
      </c>
      <c r="D19" s="735" t="s">
        <v>279</v>
      </c>
      <c r="E19" s="736">
        <v>2018</v>
      </c>
      <c r="F19" s="736">
        <v>2025</v>
      </c>
      <c r="G19" s="162">
        <f>'20.1'!U47/1000</f>
        <v>433.40898891999996</v>
      </c>
      <c r="H19" s="162">
        <f>'20.3'!G19*1.2</f>
        <v>520.09078670399992</v>
      </c>
      <c r="I19" s="162">
        <f>N19+O19*(Q19/P19*(100+'20.4'!$C$17)/200+R19/P19*(100+'20.4'!$D$17)/200*'20.4'!$C$17/100+S19/P19*(100+'20.4'!$E$17)/200*'20.4'!$D$17/100*'20.4'!$C$17/100+T19/P19*(100+'20.4'!$F$17)/200*'20.4'!$E$17/100*'20.4'!$D$17/100*'20.4'!$C$17/100+U19/P19*(100+'20.4'!$G$17)/200*'20.4'!$F$17/100*'20.4'!$E$17/100*'20.4'!$D$17/100*'20.4'!$C$17/100+V19/P19*(100+'20.4'!$H$17)/200*'20.4'!$G$17/100*'20.4'!$F$17/100*'20.4'!$E$17/100*'20.4'!$D$17/100*'20.4'!$C$17/100+W19/P19*(100+'20.4'!$I$17)/200*'20.4'!$H$17/100*'20.4'!$G$17/100*'20.4'!$F$17/100*'20.4'!$E$17/100*'20.4'!$D$17/100*'20.4'!$C$17/100+X19/P19*(100+'20.4'!$J$17)/200*'20.4'!$I$17/100*'20.4'!$H$17/100*'20.4'!$G$17/100*'20.4'!$F$17/100*'20.4'!$E$17/100*'20.4'!$D$17/100*'20.4'!$C$17/100+Y19/P19*(100+'20.4'!$K$17)/200*'20.4'!$J$17/100*'20.4'!$I$17/100*'20.4'!$H$17/100*'20.4'!$G$17/100*'20.4'!$F$17/100*'20.4'!$E$17/100*'20.4'!$D$17/100*'20.4'!$C$17/100+Z19/P19*(100+'20.4'!$L$17)/200*'20.4'!$K$17/100*'20.4'!$J$17/100*'20.4'!$I$17/100*'20.4'!$H$17/100*'20.4'!$G$17/100*'20.4'!$F$17/100*'20.4'!$E$17/100*'20.4'!$D$17/100*'20.4'!$C$17/100+AA19/P19*(100+'20.4'!$M$17)/200*'20.4'!$L$17/100*'20.4'!$K$17/100*'20.4'!$J$17/100*'20.4'!$I$17/100*'20.4'!$H$17/100*'20.4'!$G$17/100*'20.4'!$F$17/100*'20.4'!$E$17/100*'20.4'!$D$17/100*'20.4'!$C$17/100)</f>
        <v>624.84377959213111</v>
      </c>
      <c r="J19" s="162">
        <v>0</v>
      </c>
      <c r="K19" s="162">
        <f t="shared" ref="K19:K81" si="0">I19+J19</f>
        <v>624.84377959213111</v>
      </c>
      <c r="L19" s="444">
        <f t="shared" ref="L19:L72" si="1">P19+N19</f>
        <v>584.2472745</v>
      </c>
      <c r="M19" s="444">
        <f>K19-L19</f>
        <v>40.59650509213111</v>
      </c>
      <c r="N19" s="162">
        <v>0</v>
      </c>
      <c r="O19" s="162">
        <f t="shared" ref="O19:O22" si="2">H19-N19</f>
        <v>520.09078670399992</v>
      </c>
      <c r="P19" s="162">
        <f>SUM(Q19:AA19)</f>
        <v>584.2472745</v>
      </c>
      <c r="Q19" s="162">
        <v>1.4566016500000001</v>
      </c>
      <c r="R19" s="162">
        <v>1.2764007500000001</v>
      </c>
      <c r="S19" s="162">
        <v>166.69860094000001</v>
      </c>
      <c r="T19" s="162">
        <v>402.46140358000002</v>
      </c>
      <c r="U19" s="162">
        <v>10.222512500000001</v>
      </c>
      <c r="V19" s="162">
        <v>0.71058502999999995</v>
      </c>
      <c r="W19" s="162">
        <v>0.71058502999999995</v>
      </c>
      <c r="X19" s="162">
        <v>0.71058502000000001</v>
      </c>
      <c r="Y19" s="162">
        <v>0</v>
      </c>
      <c r="Z19" s="162">
        <v>0</v>
      </c>
      <c r="AA19" s="162">
        <v>0</v>
      </c>
    </row>
    <row r="20" spans="1:27" s="11" customFormat="1" ht="47.25" x14ac:dyDescent="0.25">
      <c r="A20" s="112"/>
      <c r="B20" s="297" t="str">
        <f>'20.1'!B91</f>
        <v>1.1.1.3</v>
      </c>
      <c r="C20" s="615" t="s">
        <v>299</v>
      </c>
      <c r="D20" s="298" t="s">
        <v>300</v>
      </c>
      <c r="E20" s="296">
        <v>2021</v>
      </c>
      <c r="F20" s="296">
        <v>2026</v>
      </c>
      <c r="G20" s="360">
        <f>'20.1'!U91/1000</f>
        <v>1125.4717125999998</v>
      </c>
      <c r="H20" s="360">
        <f>'20.3'!G20*1.2</f>
        <v>1350.5660551199996</v>
      </c>
      <c r="I20" s="360">
        <f>N20+O20*(Q20/P20*(100+'20.4'!$C$17)/200+R20/P20*(100+'20.4'!$D$17)/200*'20.4'!$C$17/100+S20/P20*(100+'20.4'!$E$17)/200*'20.4'!$D$17/100*'20.4'!$C$17/100+T20/P20*(100+'20.4'!$F$17)/200*'20.4'!$E$17/100*'20.4'!$D$17/100*'20.4'!$C$17/100+U20/P20*(100+'20.4'!$G$17)/200*'20.4'!$F$17/100*'20.4'!$E$17/100*'20.4'!$D$17/100*'20.4'!$C$17/100+V20/P20*(100+'20.4'!$H$17)/200*'20.4'!$G$17/100*'20.4'!$F$17/100*'20.4'!$E$17/100*'20.4'!$D$17/100*'20.4'!$C$17/100+W20/P20*(100+'20.4'!$I$17)/200*'20.4'!$H$17/100*'20.4'!$G$17/100*'20.4'!$F$17/100*'20.4'!$E$17/100*'20.4'!$D$17/100*'20.4'!$C$17/100+X20/P20*(100+'20.4'!$J$17)/200*'20.4'!$I$17/100*'20.4'!$H$17/100*'20.4'!$G$17/100*'20.4'!$F$17/100*'20.4'!$E$17/100*'20.4'!$D$17/100*'20.4'!$C$17/100+Y20/P20*(100+'20.4'!$K$17)/200*'20.4'!$J$17/100*'20.4'!$I$17/100*'20.4'!$H$17/100*'20.4'!$G$17/100*'20.4'!$F$17/100*'20.4'!$E$17/100*'20.4'!$D$17/100*'20.4'!$C$17/100+Z20/P20*(100+'20.4'!$L$17)/200*'20.4'!$K$17/100*'20.4'!$J$17/100*'20.4'!$I$17/100*'20.4'!$H$17/100*'20.4'!$G$17/100*'20.4'!$F$17/100*'20.4'!$E$17/100*'20.4'!$D$17/100*'20.4'!$C$17/100+AA20/P20*(100+'20.4'!$M$17)/200*'20.4'!$L$17/100*'20.4'!$K$17/100*'20.4'!$J$17/100*'20.4'!$I$17/100*'20.4'!$H$17/100*'20.4'!$G$17/100*'20.4'!$F$17/100*'20.4'!$E$17/100*'20.4'!$D$17/100*'20.4'!$C$17/100)</f>
        <v>2181.4147138564103</v>
      </c>
      <c r="J20" s="360">
        <v>0</v>
      </c>
      <c r="K20" s="360">
        <f t="shared" si="0"/>
        <v>2181.4147138564103</v>
      </c>
      <c r="L20" s="61">
        <f t="shared" si="1"/>
        <v>2074.0974612920004</v>
      </c>
      <c r="M20" s="61">
        <f t="shared" ref="M20:M35" si="3">K20-L20</f>
        <v>107.31725256440996</v>
      </c>
      <c r="N20" s="97">
        <v>0</v>
      </c>
      <c r="O20" s="97">
        <f t="shared" si="2"/>
        <v>1350.5660551199996</v>
      </c>
      <c r="P20" s="360">
        <f t="shared" ref="P20:P82" si="4">SUM(Q20:AA20)</f>
        <v>2074.0974612920004</v>
      </c>
      <c r="Q20" s="97">
        <v>0</v>
      </c>
      <c r="R20" s="97">
        <v>0</v>
      </c>
      <c r="S20" s="97">
        <v>0</v>
      </c>
      <c r="T20" s="97">
        <v>15.577110000000001</v>
      </c>
      <c r="U20" s="97">
        <v>27.087115629999996</v>
      </c>
      <c r="V20" s="176">
        <v>0.11544627</v>
      </c>
      <c r="W20" s="61">
        <v>429.03991534999994</v>
      </c>
      <c r="X20" s="61">
        <v>1105.16872603</v>
      </c>
      <c r="Y20" s="97">
        <v>497.10914801200016</v>
      </c>
      <c r="Z20" s="97">
        <v>0</v>
      </c>
      <c r="AA20" s="97">
        <v>0</v>
      </c>
    </row>
    <row r="21" spans="1:27" s="11" customFormat="1" ht="39" customHeight="1" x14ac:dyDescent="0.25">
      <c r="A21" s="112"/>
      <c r="B21" s="297" t="str">
        <f>'20.1'!B92</f>
        <v>1.1.1.3</v>
      </c>
      <c r="C21" s="615" t="s">
        <v>327</v>
      </c>
      <c r="D21" s="298" t="s">
        <v>328</v>
      </c>
      <c r="E21" s="296">
        <v>2022</v>
      </c>
      <c r="F21" s="296">
        <v>2025</v>
      </c>
      <c r="G21" s="360">
        <f>'20.1'!U99/1000</f>
        <v>88.807142399999989</v>
      </c>
      <c r="H21" s="360">
        <f>'20.3'!G21*1.2</f>
        <v>106.56857087999998</v>
      </c>
      <c r="I21" s="360">
        <f>N21+O21*(Q21/P21*(100+'20.4'!$C$17)/200+R21/P21*(100+'20.4'!$D$17)/200*'20.4'!$C$17/100+S21/P21*(100+'20.4'!$E$17)/200*'20.4'!$D$17/100*'20.4'!$C$17/100+T21/P21*(100+'20.4'!$F$17)/200*'20.4'!$E$17/100*'20.4'!$D$17/100*'20.4'!$C$17/100+U21/P21*(100+'20.4'!$G$17)/200*'20.4'!$F$17/100*'20.4'!$E$17/100*'20.4'!$D$17/100*'20.4'!$C$17/100+V21/P21*(100+'20.4'!$H$17)/200*'20.4'!$G$17/100*'20.4'!$F$17/100*'20.4'!$E$17/100*'20.4'!$D$17/100*'20.4'!$C$17/100+W21/P21*(100+'20.4'!$I$17)/200*'20.4'!$H$17/100*'20.4'!$G$17/100*'20.4'!$F$17/100*'20.4'!$E$17/100*'20.4'!$D$17/100*'20.4'!$C$17/100+X21/P21*(100+'20.4'!$J$17)/200*'20.4'!$I$17/100*'20.4'!$H$17/100*'20.4'!$G$17/100*'20.4'!$F$17/100*'20.4'!$E$17/100*'20.4'!$D$17/100*'20.4'!$C$17/100+Y21/P21*(100+'20.4'!$K$17)/200*'20.4'!$J$17/100*'20.4'!$I$17/100*'20.4'!$H$17/100*'20.4'!$G$17/100*'20.4'!$F$17/100*'20.4'!$E$17/100*'20.4'!$D$17/100*'20.4'!$C$17/100+Z21/P21*(100+'20.4'!$L$17)/200*'20.4'!$K$17/100*'20.4'!$J$17/100*'20.4'!$I$17/100*'20.4'!$H$17/100*'20.4'!$G$17/100*'20.4'!$F$17/100*'20.4'!$E$17/100*'20.4'!$D$17/100*'20.4'!$C$17/100+AA21/P21*(100+'20.4'!$M$17)/200*'20.4'!$L$17/100*'20.4'!$K$17/100*'20.4'!$J$17/100*'20.4'!$I$17/100*'20.4'!$H$17/100*'20.4'!$G$17/100*'20.4'!$F$17/100*'20.4'!$E$17/100*'20.4'!$D$17/100*'20.4'!$C$17/100)</f>
        <v>167.23424372234422</v>
      </c>
      <c r="J21" s="360">
        <v>0</v>
      </c>
      <c r="K21" s="360">
        <f t="shared" si="0"/>
        <v>167.23424372234422</v>
      </c>
      <c r="L21" s="61">
        <f t="shared" si="1"/>
        <v>140.40209324999998</v>
      </c>
      <c r="M21" s="356">
        <f t="shared" si="3"/>
        <v>26.832150472344239</v>
      </c>
      <c r="N21" s="97">
        <v>0</v>
      </c>
      <c r="O21" s="360">
        <f t="shared" si="2"/>
        <v>106.56857087999998</v>
      </c>
      <c r="P21" s="360">
        <f t="shared" si="4"/>
        <v>140.40209324999998</v>
      </c>
      <c r="Q21" s="97">
        <v>0</v>
      </c>
      <c r="R21" s="97">
        <v>0</v>
      </c>
      <c r="S21" s="97">
        <v>0</v>
      </c>
      <c r="T21" s="97">
        <v>0</v>
      </c>
      <c r="U21" s="61">
        <v>1.7237042300000001</v>
      </c>
      <c r="V21" s="61">
        <v>10.603961219999999</v>
      </c>
      <c r="W21" s="61">
        <v>62.534788349999999</v>
      </c>
      <c r="X21" s="97">
        <v>65.539639449999981</v>
      </c>
      <c r="Y21" s="97">
        <v>0</v>
      </c>
      <c r="Z21" s="97">
        <v>0</v>
      </c>
      <c r="AA21" s="97">
        <v>0</v>
      </c>
    </row>
    <row r="22" spans="1:27" s="11" customFormat="1" ht="78.75" x14ac:dyDescent="0.25">
      <c r="A22" s="112"/>
      <c r="B22" s="297" t="s">
        <v>178</v>
      </c>
      <c r="C22" s="615" t="s">
        <v>4075</v>
      </c>
      <c r="D22" s="298" t="s">
        <v>4076</v>
      </c>
      <c r="E22" s="296">
        <v>2021</v>
      </c>
      <c r="F22" s="296" t="s">
        <v>7</v>
      </c>
      <c r="G22" s="360">
        <f>'20.1'!U115/1000</f>
        <v>79.058880000000002</v>
      </c>
      <c r="H22" s="360">
        <f>'20.3'!G22*1.2</f>
        <v>94.870655999999997</v>
      </c>
      <c r="I22" s="360">
        <f>N22+O22*(Q22/P22*(100+'20.4'!$C$17)/200+R22/P22*(100+'20.4'!$D$17)/200*'20.4'!$C$17/100+S22/P22*(100+'20.4'!$E$17)/200*'20.4'!$D$17/100*'20.4'!$C$17/100+T22/P22*(100+'20.4'!$F$17)/200*'20.4'!$E$17/100*'20.4'!$D$17/100*'20.4'!$C$17/100+U22/P22*(100+'20.4'!$G$17)/200*'20.4'!$F$17/100*'20.4'!$E$17/100*'20.4'!$D$17/100*'20.4'!$C$17/100+V22/P22*(100+'20.4'!$H$17)/200*'20.4'!$G$17/100*'20.4'!$F$17/100*'20.4'!$E$17/100*'20.4'!$D$17/100*'20.4'!$C$17/100+W22/P22*(100+'20.4'!$I$17)/200*'20.4'!$H$17/100*'20.4'!$G$17/100*'20.4'!$F$17/100*'20.4'!$E$17/100*'20.4'!$D$17/100*'20.4'!$C$17/100+X22/P22*(100+'20.4'!$J$17)/200*'20.4'!$I$17/100*'20.4'!$H$17/100*'20.4'!$G$17/100*'20.4'!$F$17/100*'20.4'!$E$17/100*'20.4'!$D$17/100*'20.4'!$C$17/100+Y22/P22*(100+'20.4'!$K$17)/200*'20.4'!$J$17/100*'20.4'!$I$17/100*'20.4'!$H$17/100*'20.4'!$G$17/100*'20.4'!$F$17/100*'20.4'!$E$17/100*'20.4'!$D$17/100*'20.4'!$C$17/100+Z22/P22*(100+'20.4'!$L$17)/200*'20.4'!$K$17/100*'20.4'!$J$17/100*'20.4'!$I$17/100*'20.4'!$H$17/100*'20.4'!$G$17/100*'20.4'!$F$17/100*'20.4'!$E$17/100*'20.4'!$D$17/100*'20.4'!$C$17/100+AA22/P22*(100+'20.4'!$M$17)/200*'20.4'!$L$17/100*'20.4'!$K$17/100*'20.4'!$J$17/100*'20.4'!$I$17/100*'20.4'!$H$17/100*'20.4'!$G$17/100*'20.4'!$F$17/100*'20.4'!$E$17/100*'20.4'!$D$17/100*'20.4'!$C$17/100)</f>
        <v>135.61173135373971</v>
      </c>
      <c r="J22" s="360">
        <v>0</v>
      </c>
      <c r="K22" s="360">
        <v>0</v>
      </c>
      <c r="L22" s="356">
        <f t="shared" si="1"/>
        <v>1.3835166700000001</v>
      </c>
      <c r="M22" s="356">
        <v>0</v>
      </c>
      <c r="N22" s="360">
        <v>0</v>
      </c>
      <c r="O22" s="360">
        <f t="shared" si="2"/>
        <v>94.870655999999997</v>
      </c>
      <c r="P22" s="360">
        <f t="shared" si="4"/>
        <v>1.3835166700000001</v>
      </c>
      <c r="Q22" s="360">
        <v>0</v>
      </c>
      <c r="R22" s="360">
        <v>0</v>
      </c>
      <c r="S22" s="360">
        <v>0</v>
      </c>
      <c r="T22" s="360">
        <v>4.5999999999999999E-3</v>
      </c>
      <c r="U22" s="360">
        <v>0.32238799000000001</v>
      </c>
      <c r="V22" s="360">
        <v>1.05652868</v>
      </c>
      <c r="W22" s="360">
        <v>0</v>
      </c>
      <c r="X22" s="360">
        <v>0</v>
      </c>
      <c r="Y22" s="360">
        <v>0</v>
      </c>
      <c r="Z22" s="360">
        <v>0</v>
      </c>
      <c r="AA22" s="360">
        <v>0</v>
      </c>
    </row>
    <row r="23" spans="1:27" s="11" customFormat="1" ht="31.5" x14ac:dyDescent="0.25">
      <c r="A23" s="112"/>
      <c r="B23" s="297" t="str">
        <f>'20.1'!B95</f>
        <v>1.1.1.3</v>
      </c>
      <c r="C23" s="615" t="s">
        <v>906</v>
      </c>
      <c r="D23" s="310" t="s">
        <v>748</v>
      </c>
      <c r="E23" s="106">
        <v>2023</v>
      </c>
      <c r="F23" s="106">
        <v>2024</v>
      </c>
      <c r="G23" s="97">
        <f>'20.1'!U118/1000</f>
        <v>1.21208</v>
      </c>
      <c r="H23" s="360">
        <f>'20.3'!G23*1.2</f>
        <v>1.454496</v>
      </c>
      <c r="I23" s="360">
        <f>N23+O23*(Q23/P23*(100+'20.4'!$C$17)/200+R23/P23*(100+'20.4'!$D$17)/200*'20.4'!$C$17/100+S23/P23*(100+'20.4'!$E$17)/200*'20.4'!$D$17/100*'20.4'!$C$17/100+T23/P23*(100+'20.4'!$F$17)/200*'20.4'!$E$17/100*'20.4'!$D$17/100*'20.4'!$C$17/100+U23/P23*(100+'20.4'!$G$17)/200*'20.4'!$F$17/100*'20.4'!$E$17/100*'20.4'!$D$17/100*'20.4'!$C$17/100+V23/P23*(100+'20.4'!$H$17)/200*'20.4'!$G$17/100*'20.4'!$F$17/100*'20.4'!$E$17/100*'20.4'!$D$17/100*'20.4'!$C$17/100+W23/P23*(100+'20.4'!$I$17)/200*'20.4'!$H$17/100*'20.4'!$G$17/100*'20.4'!$F$17/100*'20.4'!$E$17/100*'20.4'!$D$17/100*'20.4'!$C$17/100+X23/P23*(100+'20.4'!$J$17)/200*'20.4'!$I$17/100*'20.4'!$H$17/100*'20.4'!$G$17/100*'20.4'!$F$17/100*'20.4'!$E$17/100*'20.4'!$D$17/100*'20.4'!$C$17/100+Y23/P23*(100+'20.4'!$K$17)/200*'20.4'!$J$17/100*'20.4'!$I$17/100*'20.4'!$H$17/100*'20.4'!$G$17/100*'20.4'!$F$17/100*'20.4'!$E$17/100*'20.4'!$D$17/100*'20.4'!$C$17/100+Z23/P23*(100+'20.4'!$L$17)/200*'20.4'!$K$17/100*'20.4'!$J$17/100*'20.4'!$I$17/100*'20.4'!$H$17/100*'20.4'!$G$17/100*'20.4'!$F$17/100*'20.4'!$E$17/100*'20.4'!$D$17/100*'20.4'!$C$17/100+AA23/P23*(100+'20.4'!$M$17)/200*'20.4'!$L$17/100*'20.4'!$K$17/100*'20.4'!$J$17/100*'20.4'!$I$17/100*'20.4'!$H$17/100*'20.4'!$G$17/100*'20.4'!$F$17/100*'20.4'!$E$17/100*'20.4'!$D$17/100*'20.4'!$C$17/100)</f>
        <v>2.1607424048391271</v>
      </c>
      <c r="J23" s="97">
        <f>0</f>
        <v>0</v>
      </c>
      <c r="K23" s="360">
        <f t="shared" si="0"/>
        <v>2.1607424048391271</v>
      </c>
      <c r="L23" s="61">
        <f t="shared" si="1"/>
        <v>1.3959643710818832</v>
      </c>
      <c r="M23" s="61">
        <f t="shared" si="3"/>
        <v>0.76477803375724385</v>
      </c>
      <c r="N23" s="97">
        <v>0</v>
      </c>
      <c r="O23" s="97">
        <f t="shared" ref="O23:O35" si="5">H23-N23</f>
        <v>1.454496</v>
      </c>
      <c r="P23" s="360">
        <f t="shared" si="4"/>
        <v>1.3959643710818832</v>
      </c>
      <c r="Q23" s="97">
        <v>0</v>
      </c>
      <c r="R23" s="97">
        <v>0</v>
      </c>
      <c r="S23" s="97">
        <v>0</v>
      </c>
      <c r="T23" s="97">
        <v>0</v>
      </c>
      <c r="U23" s="97">
        <v>0</v>
      </c>
      <c r="V23" s="97">
        <v>0.96071990827915255</v>
      </c>
      <c r="W23" s="97">
        <v>0.43524446280273055</v>
      </c>
      <c r="X23" s="97">
        <v>0</v>
      </c>
      <c r="Y23" s="97">
        <v>0</v>
      </c>
      <c r="Z23" s="97">
        <v>0</v>
      </c>
      <c r="AA23" s="97">
        <v>0</v>
      </c>
    </row>
    <row r="24" spans="1:27" s="11" customFormat="1" ht="78.75" x14ac:dyDescent="0.25">
      <c r="A24" s="112"/>
      <c r="B24" s="297" t="str">
        <f>'20.1'!B96</f>
        <v>1.1.1.3</v>
      </c>
      <c r="C24" s="615" t="s">
        <v>750</v>
      </c>
      <c r="D24" s="310" t="s">
        <v>751</v>
      </c>
      <c r="E24" s="106">
        <v>2023</v>
      </c>
      <c r="F24" s="106">
        <v>2024</v>
      </c>
      <c r="G24" s="97">
        <f>'20.1'!U136/1000</f>
        <v>16.471444999999999</v>
      </c>
      <c r="H24" s="360">
        <f>'20.3'!G24*1.2</f>
        <v>19.765733999999998</v>
      </c>
      <c r="I24" s="360">
        <f>N24+O24*(Q24/P24*(100+'20.4'!$C$17)/200+R24/P24*(100+'20.4'!$D$17)/200*'20.4'!$C$17/100+S24/P24*(100+'20.4'!$E$17)/200*'20.4'!$D$17/100*'20.4'!$C$17/100+T24/P24*(100+'20.4'!$F$17)/200*'20.4'!$E$17/100*'20.4'!$D$17/100*'20.4'!$C$17/100+U24/P24*(100+'20.4'!$G$17)/200*'20.4'!$F$17/100*'20.4'!$E$17/100*'20.4'!$D$17/100*'20.4'!$C$17/100+V24/P24*(100+'20.4'!$H$17)/200*'20.4'!$G$17/100*'20.4'!$F$17/100*'20.4'!$E$17/100*'20.4'!$D$17/100*'20.4'!$C$17/100+W24/P24*(100+'20.4'!$I$17)/200*'20.4'!$H$17/100*'20.4'!$G$17/100*'20.4'!$F$17/100*'20.4'!$E$17/100*'20.4'!$D$17/100*'20.4'!$C$17/100+X24/P24*(100+'20.4'!$J$17)/200*'20.4'!$I$17/100*'20.4'!$H$17/100*'20.4'!$G$17/100*'20.4'!$F$17/100*'20.4'!$E$17/100*'20.4'!$D$17/100*'20.4'!$C$17/100+Y24/P24*(100+'20.4'!$K$17)/200*'20.4'!$J$17/100*'20.4'!$I$17/100*'20.4'!$H$17/100*'20.4'!$G$17/100*'20.4'!$F$17/100*'20.4'!$E$17/100*'20.4'!$D$17/100*'20.4'!$C$17/100+Z24/P24*(100+'20.4'!$L$17)/200*'20.4'!$K$17/100*'20.4'!$J$17/100*'20.4'!$I$17/100*'20.4'!$H$17/100*'20.4'!$G$17/100*'20.4'!$F$17/100*'20.4'!$E$17/100*'20.4'!$D$17/100*'20.4'!$C$17/100+AA24/P24*(100+'20.4'!$M$17)/200*'20.4'!$L$17/100*'20.4'!$K$17/100*'20.4'!$J$17/100*'20.4'!$I$17/100*'20.4'!$H$17/100*'20.4'!$G$17/100*'20.4'!$F$17/100*'20.4'!$E$17/100*'20.4'!$D$17/100*'20.4'!$C$17/100)</f>
        <v>30.272491682314467</v>
      </c>
      <c r="J24" s="97">
        <v>0</v>
      </c>
      <c r="K24" s="360">
        <f t="shared" si="0"/>
        <v>30.272491682314467</v>
      </c>
      <c r="L24" s="61">
        <f t="shared" si="1"/>
        <v>19.037969999999998</v>
      </c>
      <c r="M24" s="61">
        <f t="shared" si="3"/>
        <v>11.234521682314469</v>
      </c>
      <c r="N24" s="97">
        <v>0</v>
      </c>
      <c r="O24" s="97">
        <f t="shared" si="5"/>
        <v>19.765733999999998</v>
      </c>
      <c r="P24" s="360">
        <f t="shared" si="4"/>
        <v>19.037969999999998</v>
      </c>
      <c r="Q24" s="97">
        <v>0</v>
      </c>
      <c r="R24" s="97">
        <v>0</v>
      </c>
      <c r="S24" s="97">
        <v>0</v>
      </c>
      <c r="T24" s="97">
        <v>0</v>
      </c>
      <c r="U24" s="97">
        <v>0</v>
      </c>
      <c r="V24" s="97">
        <v>2.3691438800000002</v>
      </c>
      <c r="W24" s="97">
        <v>16.668826119999999</v>
      </c>
      <c r="X24" s="97">
        <v>0</v>
      </c>
      <c r="Y24" s="97">
        <v>0</v>
      </c>
      <c r="Z24" s="97">
        <v>0</v>
      </c>
      <c r="AA24" s="97">
        <v>0</v>
      </c>
    </row>
    <row r="25" spans="1:27" s="11" customFormat="1" ht="47.25" x14ac:dyDescent="0.25">
      <c r="A25" s="112"/>
      <c r="B25" s="297" t="str">
        <f>'20.1'!B222</f>
        <v>1.1.4.1</v>
      </c>
      <c r="C25" s="615" t="s">
        <v>387</v>
      </c>
      <c r="D25" s="298" t="s">
        <v>388</v>
      </c>
      <c r="E25" s="296">
        <v>2019</v>
      </c>
      <c r="F25" s="296">
        <v>2025</v>
      </c>
      <c r="G25" s="360">
        <f>'20.1'!U178/1000</f>
        <v>1365.2401873599997</v>
      </c>
      <c r="H25" s="360">
        <f>'20.3'!G25*1.2</f>
        <v>1638.2882248319995</v>
      </c>
      <c r="I25" s="360">
        <f>N25+O25*(Q25/P25*(100+'20.4'!$C$17)/200+R25/P25*(100+'20.4'!$D$17)/200*'20.4'!$C$17/100+S25/P25*(100+'20.4'!$E$17)/200*'20.4'!$D$17/100*'20.4'!$C$17/100+T25/P25*(100+'20.4'!$F$17)/200*'20.4'!$E$17/100*'20.4'!$D$17/100*'20.4'!$C$17/100+U25/P25*(100+'20.4'!$G$17)/200*'20.4'!$F$17/100*'20.4'!$E$17/100*'20.4'!$D$17/100*'20.4'!$C$17/100+V25/P25*(100+'20.4'!$H$17)/200*'20.4'!$G$17/100*'20.4'!$F$17/100*'20.4'!$E$17/100*'20.4'!$D$17/100*'20.4'!$C$17/100+W25/P25*(100+'20.4'!$I$17)/200*'20.4'!$H$17/100*'20.4'!$G$17/100*'20.4'!$F$17/100*'20.4'!$E$17/100*'20.4'!$D$17/100*'20.4'!$C$17/100+X25/P25*(100+'20.4'!$J$17)/200*'20.4'!$I$17/100*'20.4'!$H$17/100*'20.4'!$G$17/100*'20.4'!$F$17/100*'20.4'!$E$17/100*'20.4'!$D$17/100*'20.4'!$C$17/100+Y25/P25*(100+'20.4'!$K$17)/200*'20.4'!$J$17/100*'20.4'!$I$17/100*'20.4'!$H$17/100*'20.4'!$G$17/100*'20.4'!$F$17/100*'20.4'!$E$17/100*'20.4'!$D$17/100*'20.4'!$C$17/100+Z25/P25*(100+'20.4'!$L$17)/200*'20.4'!$K$17/100*'20.4'!$J$17/100*'20.4'!$I$17/100*'20.4'!$H$17/100*'20.4'!$G$17/100*'20.4'!$F$17/100*'20.4'!$E$17/100*'20.4'!$D$17/100*'20.4'!$C$17/100+AA25/P25*(100+'20.4'!$M$17)/200*'20.4'!$L$17/100*'20.4'!$K$17/100*'20.4'!$J$17/100*'20.4'!$I$17/100*'20.4'!$H$17/100*'20.4'!$G$17/100*'20.4'!$F$17/100*'20.4'!$E$17/100*'20.4'!$D$17/100*'20.4'!$C$17/100)</f>
        <v>1970.1295415539405</v>
      </c>
      <c r="J25" s="360">
        <f>'20.2 '!M28/1000</f>
        <v>242.39547794131056</v>
      </c>
      <c r="K25" s="360">
        <f t="shared" si="0"/>
        <v>2212.5250194952509</v>
      </c>
      <c r="L25" s="61">
        <f t="shared" si="1"/>
        <v>2137.0697330999997</v>
      </c>
      <c r="M25" s="356">
        <f t="shared" si="3"/>
        <v>75.455286395251278</v>
      </c>
      <c r="N25" s="97">
        <v>0</v>
      </c>
      <c r="O25" s="360">
        <f t="shared" si="5"/>
        <v>1638.2882248319995</v>
      </c>
      <c r="P25" s="360">
        <f t="shared" si="4"/>
        <v>2137.0697330999997</v>
      </c>
      <c r="Q25" s="97">
        <v>0</v>
      </c>
      <c r="R25" s="97">
        <v>391.81098626999994</v>
      </c>
      <c r="S25" s="97">
        <v>245.86103575000004</v>
      </c>
      <c r="T25" s="97">
        <v>1212.08077067</v>
      </c>
      <c r="U25" s="97">
        <v>275.51462361</v>
      </c>
      <c r="V25" s="61">
        <v>3.9341056000000005</v>
      </c>
      <c r="W25" s="61">
        <v>3.9341055999999996</v>
      </c>
      <c r="X25" s="61">
        <v>3.9341055999999996</v>
      </c>
      <c r="Y25" s="97">
        <v>0</v>
      </c>
      <c r="Z25" s="97">
        <v>0</v>
      </c>
      <c r="AA25" s="97">
        <v>0</v>
      </c>
    </row>
    <row r="26" spans="1:27" s="11" customFormat="1" ht="47.25" x14ac:dyDescent="0.25">
      <c r="A26" s="112"/>
      <c r="B26" s="297" t="str">
        <f>'20.1'!B222</f>
        <v>1.1.4.1</v>
      </c>
      <c r="C26" s="615" t="s">
        <v>3906</v>
      </c>
      <c r="D26" s="298" t="s">
        <v>373</v>
      </c>
      <c r="E26" s="296">
        <v>2018</v>
      </c>
      <c r="F26" s="296">
        <v>2025</v>
      </c>
      <c r="G26" s="360">
        <f>'20.1'!U222/1000</f>
        <v>846.22467467999979</v>
      </c>
      <c r="H26" s="360">
        <f>'20.3'!G26*1.2</f>
        <v>1015.4696096159997</v>
      </c>
      <c r="I26" s="360">
        <f>N26+O26*(Q26/P26*(100+'20.4'!$C$17)/200+R26/P26*(100+'20.4'!$D$17)/200*'20.4'!$C$17/100+S26/P26*(100+'20.4'!$E$17)/200*'20.4'!$D$17/100*'20.4'!$C$17/100+T26/P26*(100+'20.4'!$F$17)/200*'20.4'!$E$17/100*'20.4'!$D$17/100*'20.4'!$C$17/100+U26/P26*(100+'20.4'!$G$17)/200*'20.4'!$F$17/100*'20.4'!$E$17/100*'20.4'!$D$17/100*'20.4'!$C$17/100+V26/P26*(100+'20.4'!$H$17)/200*'20.4'!$G$17/100*'20.4'!$F$17/100*'20.4'!$E$17/100*'20.4'!$D$17/100*'20.4'!$C$17/100+W26/P26*(100+'20.4'!$I$17)/200*'20.4'!$H$17/100*'20.4'!$G$17/100*'20.4'!$F$17/100*'20.4'!$E$17/100*'20.4'!$D$17/100*'20.4'!$C$17/100+X26/P26*(100+'20.4'!$J$17)/200*'20.4'!$I$17/100*'20.4'!$H$17/100*'20.4'!$G$17/100*'20.4'!$F$17/100*'20.4'!$E$17/100*'20.4'!$D$17/100*'20.4'!$C$17/100+Y26/P26*(100+'20.4'!$K$17)/200*'20.4'!$J$17/100*'20.4'!$I$17/100*'20.4'!$H$17/100*'20.4'!$G$17/100*'20.4'!$F$17/100*'20.4'!$E$17/100*'20.4'!$D$17/100*'20.4'!$C$17/100+Z26/P26*(100+'20.4'!$L$17)/200*'20.4'!$K$17/100*'20.4'!$J$17/100*'20.4'!$I$17/100*'20.4'!$H$17/100*'20.4'!$G$17/100*'20.4'!$F$17/100*'20.4'!$E$17/100*'20.4'!$D$17/100*'20.4'!$C$17/100+AA26/P26*(100+'20.4'!$M$17)/200*'20.4'!$L$17/100*'20.4'!$K$17/100*'20.4'!$J$17/100*'20.4'!$I$17/100*'20.4'!$H$17/100*'20.4'!$G$17/100*'20.4'!$F$17/100*'20.4'!$E$17/100*'20.4'!$D$17/100*'20.4'!$C$17/100)</f>
        <v>1516.6058958962162</v>
      </c>
      <c r="J26" s="360">
        <f>'20.2 '!M33/1000</f>
        <v>54.530608501954745</v>
      </c>
      <c r="K26" s="360">
        <f t="shared" si="0"/>
        <v>1571.1365043981709</v>
      </c>
      <c r="L26" s="61">
        <f t="shared" si="1"/>
        <v>1730.8254899600001</v>
      </c>
      <c r="M26" s="356">
        <f t="shared" si="3"/>
        <v>-159.68898556182921</v>
      </c>
      <c r="N26" s="97">
        <v>0</v>
      </c>
      <c r="O26" s="360">
        <f t="shared" si="5"/>
        <v>1015.4696096159997</v>
      </c>
      <c r="P26" s="360">
        <f t="shared" si="4"/>
        <v>1730.8254899600001</v>
      </c>
      <c r="Q26" s="97">
        <v>0.36574335000000002</v>
      </c>
      <c r="R26" s="97">
        <v>38.94440693</v>
      </c>
      <c r="S26" s="97">
        <v>117.51873549999999</v>
      </c>
      <c r="T26" s="97">
        <v>2.3530309999999999E-2</v>
      </c>
      <c r="U26" s="61">
        <v>205.17740609000001</v>
      </c>
      <c r="V26" s="61">
        <v>201.90875831</v>
      </c>
      <c r="W26" s="61">
        <v>661.55997832000003</v>
      </c>
      <c r="X26" s="61">
        <v>505.32693115000001</v>
      </c>
      <c r="Y26" s="97">
        <v>0</v>
      </c>
      <c r="Z26" s="97">
        <v>0</v>
      </c>
      <c r="AA26" s="97">
        <v>0</v>
      </c>
    </row>
    <row r="27" spans="1:27" s="11" customFormat="1" ht="47.25" x14ac:dyDescent="0.25">
      <c r="A27" s="112"/>
      <c r="B27" s="297" t="s">
        <v>458</v>
      </c>
      <c r="C27" s="616" t="s">
        <v>769</v>
      </c>
      <c r="D27" s="310" t="s">
        <v>770</v>
      </c>
      <c r="E27" s="106">
        <v>2021</v>
      </c>
      <c r="F27" s="106">
        <v>2023</v>
      </c>
      <c r="G27" s="97">
        <f>'20.1'!U228/1000</f>
        <v>34.700139399999998</v>
      </c>
      <c r="H27" s="360">
        <f>'20.3'!G27*1.2</f>
        <v>41.640167279999993</v>
      </c>
      <c r="I27" s="360">
        <f>N27+O27*(Q27/P27*(100+'20.4'!$C$17)/200+R27/P27*(100+'20.4'!$D$17)/200*'20.4'!$C$17/100+S27/P27*(100+'20.4'!$E$17)/200*'20.4'!$D$17/100*'20.4'!$C$17/100+T27/P27*(100+'20.4'!$F$17)/200*'20.4'!$E$17/100*'20.4'!$D$17/100*'20.4'!$C$17/100+U27/P27*(100+'20.4'!$G$17)/200*'20.4'!$F$17/100*'20.4'!$E$17/100*'20.4'!$D$17/100*'20.4'!$C$17/100+V27/P27*(100+'20.4'!$H$17)/200*'20.4'!$G$17/100*'20.4'!$F$17/100*'20.4'!$E$17/100*'20.4'!$D$17/100*'20.4'!$C$17/100+W27/P27*(100+'20.4'!$I$17)/200*'20.4'!$H$17/100*'20.4'!$G$17/100*'20.4'!$F$17/100*'20.4'!$E$17/100*'20.4'!$D$17/100*'20.4'!$C$17/100+X27/P27*(100+'20.4'!$J$17)/200*'20.4'!$I$17/100*'20.4'!$H$17/100*'20.4'!$G$17/100*'20.4'!$F$17/100*'20.4'!$E$17/100*'20.4'!$D$17/100*'20.4'!$C$17/100+Y27/P27*(100+'20.4'!$K$17)/200*'20.4'!$J$17/100*'20.4'!$I$17/100*'20.4'!$H$17/100*'20.4'!$G$17/100*'20.4'!$F$17/100*'20.4'!$E$17/100*'20.4'!$D$17/100*'20.4'!$C$17/100+Z27/P27*(100+'20.4'!$L$17)/200*'20.4'!$K$17/100*'20.4'!$J$17/100*'20.4'!$I$17/100*'20.4'!$H$17/100*'20.4'!$G$17/100*'20.4'!$F$17/100*'20.4'!$E$17/100*'20.4'!$D$17/100*'20.4'!$C$17/100+AA27/P27*(100+'20.4'!$M$17)/200*'20.4'!$L$17/100*'20.4'!$K$17/100*'20.4'!$J$17/100*'20.4'!$I$17/100*'20.4'!$H$17/100*'20.4'!$G$17/100*'20.4'!$F$17/100*'20.4'!$E$17/100*'20.4'!$D$17/100*'20.4'!$C$17/100)</f>
        <v>59.854061091190651</v>
      </c>
      <c r="J27" s="97">
        <v>0</v>
      </c>
      <c r="K27" s="360">
        <f t="shared" si="0"/>
        <v>59.854061091190651</v>
      </c>
      <c r="L27" s="61">
        <f t="shared" si="1"/>
        <v>41.790524606548317</v>
      </c>
      <c r="M27" s="61">
        <f t="shared" si="3"/>
        <v>18.063536484642334</v>
      </c>
      <c r="N27" s="97">
        <v>0</v>
      </c>
      <c r="O27" s="97">
        <f t="shared" si="5"/>
        <v>41.640167279999993</v>
      </c>
      <c r="P27" s="360">
        <f t="shared" si="4"/>
        <v>41.790524606548317</v>
      </c>
      <c r="Q27" s="97">
        <v>0</v>
      </c>
      <c r="R27" s="97">
        <v>0</v>
      </c>
      <c r="S27" s="97">
        <v>0</v>
      </c>
      <c r="T27" s="97">
        <v>0.83913000000000004</v>
      </c>
      <c r="U27" s="97">
        <v>5.80645393</v>
      </c>
      <c r="V27" s="97">
        <v>35.144940676548316</v>
      </c>
      <c r="W27" s="97">
        <v>0</v>
      </c>
      <c r="X27" s="97">
        <v>0</v>
      </c>
      <c r="Y27" s="97">
        <v>0</v>
      </c>
      <c r="Z27" s="97">
        <v>0</v>
      </c>
      <c r="AA27" s="97">
        <v>0</v>
      </c>
    </row>
    <row r="28" spans="1:27" s="11" customFormat="1" ht="78.75" x14ac:dyDescent="0.25">
      <c r="A28" s="112"/>
      <c r="B28" s="297" t="s">
        <v>458</v>
      </c>
      <c r="C28" s="615" t="s">
        <v>772</v>
      </c>
      <c r="D28" s="310" t="s">
        <v>773</v>
      </c>
      <c r="E28" s="106">
        <v>2019</v>
      </c>
      <c r="F28" s="106">
        <v>2027</v>
      </c>
      <c r="G28" s="97">
        <f>'20.1'!U246/1000</f>
        <v>368.47629310000013</v>
      </c>
      <c r="H28" s="360">
        <f>'20.3'!G28*1.2</f>
        <v>442.17155172000014</v>
      </c>
      <c r="I28" s="360">
        <f>N28+O28*(Q28/P28*(100+'20.4'!$C$17)/200+R28/P28*(100+'20.4'!$D$17)/200*'20.4'!$C$17/100+S28/P28*(100+'20.4'!$E$17)/200*'20.4'!$D$17/100*'20.4'!$C$17/100+T28/P28*(100+'20.4'!$F$17)/200*'20.4'!$E$17/100*'20.4'!$D$17/100*'20.4'!$C$17/100+U28/P28*(100+'20.4'!$G$17)/200*'20.4'!$F$17/100*'20.4'!$E$17/100*'20.4'!$D$17/100*'20.4'!$C$17/100+V28/P28*(100+'20.4'!$H$17)/200*'20.4'!$G$17/100*'20.4'!$F$17/100*'20.4'!$E$17/100*'20.4'!$D$17/100*'20.4'!$C$17/100+W28/P28*(100+'20.4'!$I$17)/200*'20.4'!$H$17/100*'20.4'!$G$17/100*'20.4'!$F$17/100*'20.4'!$E$17/100*'20.4'!$D$17/100*'20.4'!$C$17/100+X28/P28*(100+'20.4'!$J$17)/200*'20.4'!$I$17/100*'20.4'!$H$17/100*'20.4'!$G$17/100*'20.4'!$F$17/100*'20.4'!$E$17/100*'20.4'!$D$17/100*'20.4'!$C$17/100+Y28/P28*(100+'20.4'!$K$17)/200*'20.4'!$J$17/100*'20.4'!$I$17/100*'20.4'!$H$17/100*'20.4'!$G$17/100*'20.4'!$F$17/100*'20.4'!$E$17/100*'20.4'!$D$17/100*'20.4'!$C$17/100+Z28/P28*(100+'20.4'!$L$17)/200*'20.4'!$K$17/100*'20.4'!$J$17/100*'20.4'!$I$17/100*'20.4'!$H$17/100*'20.4'!$G$17/100*'20.4'!$F$17/100*'20.4'!$E$17/100*'20.4'!$D$17/100*'20.4'!$C$17/100+AA28/P28*(100+'20.4'!$M$17)/200*'20.4'!$L$17/100*'20.4'!$K$17/100*'20.4'!$J$17/100*'20.4'!$I$17/100*'20.4'!$H$17/100*'20.4'!$G$17/100*'20.4'!$F$17/100*'20.4'!$E$17/100*'20.4'!$D$17/100*'20.4'!$C$17/100)</f>
        <v>624.2813823852814</v>
      </c>
      <c r="J28" s="97">
        <v>0</v>
      </c>
      <c r="K28" s="360">
        <f t="shared" si="0"/>
        <v>624.2813823852814</v>
      </c>
      <c r="L28" s="61">
        <f t="shared" si="1"/>
        <v>1028.2036630559999</v>
      </c>
      <c r="M28" s="61">
        <f t="shared" si="3"/>
        <v>-403.92228067071846</v>
      </c>
      <c r="N28" s="97">
        <v>0</v>
      </c>
      <c r="O28" s="97">
        <f t="shared" si="5"/>
        <v>442.17155172000014</v>
      </c>
      <c r="P28" s="360">
        <f t="shared" si="4"/>
        <v>1028.2036630559999</v>
      </c>
      <c r="Q28" s="97">
        <v>0</v>
      </c>
      <c r="R28" s="97">
        <v>116.90661293999999</v>
      </c>
      <c r="S28" s="97">
        <v>2.61087486</v>
      </c>
      <c r="T28" s="97">
        <v>3.2186855999999997</v>
      </c>
      <c r="U28" s="97">
        <v>203.85994486999999</v>
      </c>
      <c r="V28" s="97">
        <v>482.11827175999997</v>
      </c>
      <c r="W28" s="97">
        <v>175.63564457999999</v>
      </c>
      <c r="X28" s="97">
        <v>41.851570000000002</v>
      </c>
      <c r="Y28" s="97">
        <v>1.2982241500001681</v>
      </c>
      <c r="Z28" s="97">
        <v>0.70383429599979108</v>
      </c>
      <c r="AA28" s="97">
        <v>0</v>
      </c>
    </row>
    <row r="29" spans="1:27" s="11" customFormat="1" ht="47.25" x14ac:dyDescent="0.25">
      <c r="A29" s="112"/>
      <c r="B29" s="354" t="s">
        <v>776</v>
      </c>
      <c r="C29" s="617" t="s">
        <v>804</v>
      </c>
      <c r="D29" s="310" t="s">
        <v>805</v>
      </c>
      <c r="E29" s="106">
        <v>2019</v>
      </c>
      <c r="F29" s="106">
        <v>2026</v>
      </c>
      <c r="G29" s="97">
        <f>'20.1'!U267/1000</f>
        <v>325.62554656999993</v>
      </c>
      <c r="H29" s="360">
        <f>'20.3'!G29*1.2</f>
        <v>390.75065588399991</v>
      </c>
      <c r="I29" s="360">
        <f>N29+O29*(Q29/P29*(100+'20.4'!$C$17)/200+R29/P29*(100+'20.4'!$D$17)/200*'20.4'!$C$17/100+S29/P29*(100+'20.4'!$E$17)/200*'20.4'!$D$17/100*'20.4'!$C$17/100+T29/P29*(100+'20.4'!$F$17)/200*'20.4'!$E$17/100*'20.4'!$D$17/100*'20.4'!$C$17/100+U29/P29*(100+'20.4'!$G$17)/200*'20.4'!$F$17/100*'20.4'!$E$17/100*'20.4'!$D$17/100*'20.4'!$C$17/100+V29/P29*(100+'20.4'!$H$17)/200*'20.4'!$G$17/100*'20.4'!$F$17/100*'20.4'!$E$17/100*'20.4'!$D$17/100*'20.4'!$C$17/100+W29/P29*(100+'20.4'!$I$17)/200*'20.4'!$H$17/100*'20.4'!$G$17/100*'20.4'!$F$17/100*'20.4'!$E$17/100*'20.4'!$D$17/100*'20.4'!$C$17/100+X29/P29*(100+'20.4'!$J$17)/200*'20.4'!$I$17/100*'20.4'!$H$17/100*'20.4'!$G$17/100*'20.4'!$F$17/100*'20.4'!$E$17/100*'20.4'!$D$17/100*'20.4'!$C$17/100+Y29/P29*(100+'20.4'!$K$17)/200*'20.4'!$J$17/100*'20.4'!$I$17/100*'20.4'!$H$17/100*'20.4'!$G$17/100*'20.4'!$F$17/100*'20.4'!$E$17/100*'20.4'!$D$17/100*'20.4'!$C$17/100+Z29/P29*(100+'20.4'!$L$17)/200*'20.4'!$K$17/100*'20.4'!$J$17/100*'20.4'!$I$17/100*'20.4'!$H$17/100*'20.4'!$G$17/100*'20.4'!$F$17/100*'20.4'!$E$17/100*'20.4'!$D$17/100*'20.4'!$C$17/100+AA29/P29*(100+'20.4'!$M$17)/200*'20.4'!$L$17/100*'20.4'!$K$17/100*'20.4'!$J$17/100*'20.4'!$I$17/100*'20.4'!$H$17/100*'20.4'!$G$17/100*'20.4'!$F$17/100*'20.4'!$E$17/100*'20.4'!$D$17/100*'20.4'!$C$17/100)</f>
        <v>636.41510077709211</v>
      </c>
      <c r="J29" s="97">
        <v>0</v>
      </c>
      <c r="K29" s="360">
        <f t="shared" si="0"/>
        <v>636.41510077709211</v>
      </c>
      <c r="L29" s="61">
        <f t="shared" si="1"/>
        <v>488.27884474435047</v>
      </c>
      <c r="M29" s="61">
        <f t="shared" si="3"/>
        <v>148.13625603274164</v>
      </c>
      <c r="N29" s="97">
        <v>0</v>
      </c>
      <c r="O29" s="97">
        <f t="shared" si="5"/>
        <v>390.75065588399991</v>
      </c>
      <c r="P29" s="360">
        <f t="shared" si="4"/>
        <v>488.27884474435047</v>
      </c>
      <c r="Q29" s="97">
        <v>0</v>
      </c>
      <c r="R29" s="97">
        <v>5.40195E-3</v>
      </c>
      <c r="S29" s="97">
        <v>2.9131291799999999</v>
      </c>
      <c r="T29" s="97">
        <v>9.9658500000000001E-3</v>
      </c>
      <c r="U29" s="97">
        <v>1.0347519999999999E-2</v>
      </c>
      <c r="V29" s="97">
        <v>0.90670763200000004</v>
      </c>
      <c r="W29" s="97">
        <v>48.73351198415466</v>
      </c>
      <c r="X29" s="97">
        <v>309.34258728353126</v>
      </c>
      <c r="Y29" s="97">
        <v>126.35719334466454</v>
      </c>
      <c r="Z29" s="97">
        <v>0</v>
      </c>
      <c r="AA29" s="97">
        <v>0</v>
      </c>
    </row>
    <row r="30" spans="1:27" s="11" customFormat="1" ht="47.25" x14ac:dyDescent="0.25">
      <c r="A30" s="112"/>
      <c r="B30" s="354" t="s">
        <v>776</v>
      </c>
      <c r="C30" s="615" t="s">
        <v>823</v>
      </c>
      <c r="D30" s="310" t="s">
        <v>824</v>
      </c>
      <c r="E30" s="106">
        <v>2025</v>
      </c>
      <c r="F30" s="106">
        <v>2026</v>
      </c>
      <c r="G30" s="97">
        <f>'20.1'!U302/1000</f>
        <v>169.10355999999996</v>
      </c>
      <c r="H30" s="360">
        <f>'20.3'!G30*1.2</f>
        <v>202.92427199999995</v>
      </c>
      <c r="I30" s="360">
        <f>N30+O30*(Q30/P30*(100+'20.4'!$C$17)/200+R30/P30*(100+'20.4'!$D$17)/200*'20.4'!$C$17/100+S30/P30*(100+'20.4'!$E$17)/200*'20.4'!$D$17/100*'20.4'!$C$17/100+T30/P30*(100+'20.4'!$F$17)/200*'20.4'!$E$17/100*'20.4'!$D$17/100*'20.4'!$C$17/100+U30/P30*(100+'20.4'!$G$17)/200*'20.4'!$F$17/100*'20.4'!$E$17/100*'20.4'!$D$17/100*'20.4'!$C$17/100+V30/P30*(100+'20.4'!$H$17)/200*'20.4'!$G$17/100*'20.4'!$F$17/100*'20.4'!$E$17/100*'20.4'!$D$17/100*'20.4'!$C$17/100+W30/P30*(100+'20.4'!$I$17)/200*'20.4'!$H$17/100*'20.4'!$G$17/100*'20.4'!$F$17/100*'20.4'!$E$17/100*'20.4'!$D$17/100*'20.4'!$C$17/100+X30/P30*(100+'20.4'!$J$17)/200*'20.4'!$I$17/100*'20.4'!$H$17/100*'20.4'!$G$17/100*'20.4'!$F$17/100*'20.4'!$E$17/100*'20.4'!$D$17/100*'20.4'!$C$17/100+Y30/P30*(100+'20.4'!$K$17)/200*'20.4'!$J$17/100*'20.4'!$I$17/100*'20.4'!$H$17/100*'20.4'!$G$17/100*'20.4'!$F$17/100*'20.4'!$E$17/100*'20.4'!$D$17/100*'20.4'!$C$17/100+Z30/P30*(100+'20.4'!$L$17)/200*'20.4'!$K$17/100*'20.4'!$J$17/100*'20.4'!$I$17/100*'20.4'!$H$17/100*'20.4'!$G$17/100*'20.4'!$F$17/100*'20.4'!$E$17/100*'20.4'!$D$17/100*'20.4'!$C$17/100+AA30/P30*(100+'20.4'!$M$17)/200*'20.4'!$L$17/100*'20.4'!$K$17/100*'20.4'!$J$17/100*'20.4'!$I$17/100*'20.4'!$H$17/100*'20.4'!$G$17/100*'20.4'!$F$17/100*'20.4'!$E$17/100*'20.4'!$D$17/100*'20.4'!$C$17/100)</f>
        <v>343.77409363672695</v>
      </c>
      <c r="J30" s="97">
        <f>0</f>
        <v>0</v>
      </c>
      <c r="K30" s="360">
        <f t="shared" si="0"/>
        <v>343.77409363672695</v>
      </c>
      <c r="L30" s="61">
        <f t="shared" si="1"/>
        <v>279.99879399999196</v>
      </c>
      <c r="M30" s="61">
        <f t="shared" si="3"/>
        <v>63.775299636734985</v>
      </c>
      <c r="N30" s="97">
        <v>0</v>
      </c>
      <c r="O30" s="97">
        <f t="shared" si="5"/>
        <v>202.92427199999995</v>
      </c>
      <c r="P30" s="360">
        <f t="shared" si="4"/>
        <v>279.99879399999196</v>
      </c>
      <c r="Q30" s="97">
        <v>0</v>
      </c>
      <c r="R30" s="97">
        <v>0</v>
      </c>
      <c r="S30" s="97">
        <v>0</v>
      </c>
      <c r="T30" s="97">
        <v>0</v>
      </c>
      <c r="U30" s="97">
        <v>0</v>
      </c>
      <c r="V30" s="97">
        <v>0</v>
      </c>
      <c r="W30" s="97">
        <v>0</v>
      </c>
      <c r="X30" s="97">
        <v>10.775061999999998</v>
      </c>
      <c r="Y30" s="97">
        <v>269.22373199999197</v>
      </c>
      <c r="Z30" s="97">
        <v>0</v>
      </c>
      <c r="AA30" s="97">
        <v>0</v>
      </c>
    </row>
    <row r="31" spans="1:27" s="11" customFormat="1" ht="112.5" customHeight="1" x14ac:dyDescent="0.25">
      <c r="A31" s="299"/>
      <c r="B31" s="354" t="s">
        <v>776</v>
      </c>
      <c r="C31" s="615" t="s">
        <v>864</v>
      </c>
      <c r="D31" s="310" t="s">
        <v>865</v>
      </c>
      <c r="E31" s="106">
        <v>2027</v>
      </c>
      <c r="F31" s="106">
        <v>2029</v>
      </c>
      <c r="G31" s="97">
        <f>'20.1'!U322/1000</f>
        <v>311.76755000000009</v>
      </c>
      <c r="H31" s="360">
        <f>'20.3'!G31*1.2</f>
        <v>374.12106000000011</v>
      </c>
      <c r="I31" s="360">
        <f>N31+O31*(Q31/P31*(100+'20.4'!$C$17)/200+R31/P31*(100+'20.4'!$D$17)/200*'20.4'!$C$17/100+S31/P31*(100+'20.4'!$E$17)/200*'20.4'!$D$17/100*'20.4'!$C$17/100+T31/P31*(100+'20.4'!$F$17)/200*'20.4'!$E$17/100*'20.4'!$D$17/100*'20.4'!$C$17/100+U31/P31*(100+'20.4'!$G$17)/200*'20.4'!$F$17/100*'20.4'!$E$17/100*'20.4'!$D$17/100*'20.4'!$C$17/100+V31/P31*(100+'20.4'!$H$17)/200*'20.4'!$G$17/100*'20.4'!$F$17/100*'20.4'!$E$17/100*'20.4'!$D$17/100*'20.4'!$C$17/100+W31/P31*(100+'20.4'!$I$17)/200*'20.4'!$H$17/100*'20.4'!$G$17/100*'20.4'!$F$17/100*'20.4'!$E$17/100*'20.4'!$D$17/100*'20.4'!$C$17/100+X31/P31*(100+'20.4'!$J$17)/200*'20.4'!$I$17/100*'20.4'!$H$17/100*'20.4'!$G$17/100*'20.4'!$F$17/100*'20.4'!$E$17/100*'20.4'!$D$17/100*'20.4'!$C$17/100+Y31/P31*(100+'20.4'!$K$17)/200*'20.4'!$J$17/100*'20.4'!$I$17/100*'20.4'!$H$17/100*'20.4'!$G$17/100*'20.4'!$F$17/100*'20.4'!$E$17/100*'20.4'!$D$17/100*'20.4'!$C$17/100+Z31/P31*(100+'20.4'!$L$17)/200*'20.4'!$K$17/100*'20.4'!$J$17/100*'20.4'!$I$17/100*'20.4'!$H$17/100*'20.4'!$G$17/100*'20.4'!$F$17/100*'20.4'!$E$17/100*'20.4'!$D$17/100*'20.4'!$C$17/100+AA31/P31*(100+'20.4'!$M$17)/200*'20.4'!$L$17/100*'20.4'!$K$17/100*'20.4'!$J$17/100*'20.4'!$I$17/100*'20.4'!$H$17/100*'20.4'!$G$17/100*'20.4'!$F$17/100*'20.4'!$E$17/100*'20.4'!$D$17/100*'20.4'!$C$17/100)</f>
        <v>696.3770069698345</v>
      </c>
      <c r="J31" s="97">
        <v>0</v>
      </c>
      <c r="K31" s="360">
        <f>I31+J31</f>
        <v>696.3770069698345</v>
      </c>
      <c r="L31" s="61">
        <f>P31+N31</f>
        <v>604.53386352679172</v>
      </c>
      <c r="M31" s="61">
        <f t="shared" si="3"/>
        <v>91.843143443042777</v>
      </c>
      <c r="N31" s="97">
        <v>0</v>
      </c>
      <c r="O31" s="97">
        <f t="shared" si="5"/>
        <v>374.12106000000011</v>
      </c>
      <c r="P31" s="360">
        <f t="shared" si="4"/>
        <v>604.53386352679172</v>
      </c>
      <c r="Q31" s="360">
        <v>0</v>
      </c>
      <c r="R31" s="360">
        <v>0</v>
      </c>
      <c r="S31" s="360">
        <v>0</v>
      </c>
      <c r="T31" s="360">
        <v>0</v>
      </c>
      <c r="U31" s="360">
        <v>0</v>
      </c>
      <c r="V31" s="360">
        <v>0</v>
      </c>
      <c r="W31" s="360">
        <v>0</v>
      </c>
      <c r="X31" s="360">
        <v>0</v>
      </c>
      <c r="Y31" s="360">
        <v>0</v>
      </c>
      <c r="Z31" s="360">
        <v>16.636928398715213</v>
      </c>
      <c r="AA31" s="360">
        <v>587.89693512807651</v>
      </c>
    </row>
    <row r="32" spans="1:27" s="11" customFormat="1" ht="63" x14ac:dyDescent="0.25">
      <c r="A32" s="112"/>
      <c r="B32" s="354" t="s">
        <v>776</v>
      </c>
      <c r="C32" s="615" t="s">
        <v>883</v>
      </c>
      <c r="D32" s="310" t="s">
        <v>884</v>
      </c>
      <c r="E32" s="106">
        <v>2023</v>
      </c>
      <c r="F32" s="106">
        <v>2025</v>
      </c>
      <c r="G32" s="97">
        <f>'20.1'!U353/1000</f>
        <v>199.33336599999998</v>
      </c>
      <c r="H32" s="360">
        <f>'20.3'!G32*1.2</f>
        <v>239.20003919999996</v>
      </c>
      <c r="I32" s="360">
        <f>N32+O32*(Q32/P32*(100+'20.4'!$C$17)/200+R32/P32*(100+'20.4'!$D$17)/200*'20.4'!$C$17/100+S32/P32*(100+'20.4'!$E$17)/200*'20.4'!$D$17/100*'20.4'!$C$17/100+T32/P32*(100+'20.4'!$F$17)/200*'20.4'!$E$17/100*'20.4'!$D$17/100*'20.4'!$C$17/100+U32/P32*(100+'20.4'!$G$17)/200*'20.4'!$F$17/100*'20.4'!$E$17/100*'20.4'!$D$17/100*'20.4'!$C$17/100+V32/P32*(100+'20.4'!$H$17)/200*'20.4'!$G$17/100*'20.4'!$F$17/100*'20.4'!$E$17/100*'20.4'!$D$17/100*'20.4'!$C$17/100+W32/P32*(100+'20.4'!$I$17)/200*'20.4'!$H$17/100*'20.4'!$G$17/100*'20.4'!$F$17/100*'20.4'!$E$17/100*'20.4'!$D$17/100*'20.4'!$C$17/100+X32/P32*(100+'20.4'!$J$17)/200*'20.4'!$I$17/100*'20.4'!$H$17/100*'20.4'!$G$17/100*'20.4'!$F$17/100*'20.4'!$E$17/100*'20.4'!$D$17/100*'20.4'!$C$17/100+Y32/P32*(100+'20.4'!$K$17)/200*'20.4'!$J$17/100*'20.4'!$I$17/100*'20.4'!$H$17/100*'20.4'!$G$17/100*'20.4'!$F$17/100*'20.4'!$E$17/100*'20.4'!$D$17/100*'20.4'!$C$17/100+Z32/P32*(100+'20.4'!$L$17)/200*'20.4'!$K$17/100*'20.4'!$J$17/100*'20.4'!$I$17/100*'20.4'!$H$17/100*'20.4'!$G$17/100*'20.4'!$F$17/100*'20.4'!$E$17/100*'20.4'!$D$17/100*'20.4'!$C$17/100+AA32/P32*(100+'20.4'!$M$17)/200*'20.4'!$L$17/100*'20.4'!$K$17/100*'20.4'!$J$17/100*'20.4'!$I$17/100*'20.4'!$H$17/100*'20.4'!$G$17/100*'20.4'!$F$17/100*'20.4'!$E$17/100*'20.4'!$D$17/100*'20.4'!$C$17/100)</f>
        <v>383.61597268070665</v>
      </c>
      <c r="J32" s="97">
        <f>0</f>
        <v>0</v>
      </c>
      <c r="K32" s="360">
        <f t="shared" si="0"/>
        <v>383.61597268070665</v>
      </c>
      <c r="L32" s="61">
        <f t="shared" si="1"/>
        <v>315.92451908498987</v>
      </c>
      <c r="M32" s="61">
        <f t="shared" si="3"/>
        <v>67.69145359571678</v>
      </c>
      <c r="N32" s="97">
        <v>0</v>
      </c>
      <c r="O32" s="97">
        <f t="shared" si="5"/>
        <v>239.20003919999996</v>
      </c>
      <c r="P32" s="360">
        <f t="shared" si="4"/>
        <v>315.92451908498987</v>
      </c>
      <c r="Q32" s="97">
        <v>0</v>
      </c>
      <c r="R32" s="97">
        <v>0</v>
      </c>
      <c r="S32" s="97">
        <v>0</v>
      </c>
      <c r="T32" s="97">
        <v>0</v>
      </c>
      <c r="U32" s="97">
        <v>0</v>
      </c>
      <c r="V32" s="97">
        <v>6.3325450809999992</v>
      </c>
      <c r="W32" s="97">
        <v>50.840439207255002</v>
      </c>
      <c r="X32" s="97">
        <v>258.75153479673486</v>
      </c>
      <c r="Y32" s="97">
        <v>0</v>
      </c>
      <c r="Z32" s="97">
        <v>0</v>
      </c>
      <c r="AA32" s="97">
        <v>0</v>
      </c>
    </row>
    <row r="33" spans="1:27" s="11" customFormat="1" ht="63" x14ac:dyDescent="0.25">
      <c r="A33" s="112"/>
      <c r="B33" s="297" t="s">
        <v>776</v>
      </c>
      <c r="C33" s="615" t="s">
        <v>902</v>
      </c>
      <c r="D33" s="310" t="s">
        <v>903</v>
      </c>
      <c r="E33" s="106">
        <v>2025</v>
      </c>
      <c r="F33" s="106">
        <v>2027</v>
      </c>
      <c r="G33" s="97">
        <f>'20.1'!U382/1000</f>
        <v>221.67986000000002</v>
      </c>
      <c r="H33" s="360">
        <f>'20.3'!G33*1.2</f>
        <v>266.01583199999999</v>
      </c>
      <c r="I33" s="360">
        <f>N33+O33*(Q33/P33*(100+'20.4'!$C$17)/200+R33/P33*(100+'20.4'!$D$17)/200*'20.4'!$C$17/100+S33/P33*(100+'20.4'!$E$17)/200*'20.4'!$D$17/100*'20.4'!$C$17/100+T33/P33*(100+'20.4'!$F$17)/200*'20.4'!$E$17/100*'20.4'!$D$17/100*'20.4'!$C$17/100+U33/P33*(100+'20.4'!$G$17)/200*'20.4'!$F$17/100*'20.4'!$E$17/100*'20.4'!$D$17/100*'20.4'!$C$17/100+V33/P33*(100+'20.4'!$H$17)/200*'20.4'!$G$17/100*'20.4'!$F$17/100*'20.4'!$E$17/100*'20.4'!$D$17/100*'20.4'!$C$17/100+W33/P33*(100+'20.4'!$I$17)/200*'20.4'!$H$17/100*'20.4'!$G$17/100*'20.4'!$F$17/100*'20.4'!$E$17/100*'20.4'!$D$17/100*'20.4'!$C$17/100+X33/P33*(100+'20.4'!$J$17)/200*'20.4'!$I$17/100*'20.4'!$H$17/100*'20.4'!$G$17/100*'20.4'!$F$17/100*'20.4'!$E$17/100*'20.4'!$D$17/100*'20.4'!$C$17/100+Y33/P33*(100+'20.4'!$K$17)/200*'20.4'!$J$17/100*'20.4'!$I$17/100*'20.4'!$H$17/100*'20.4'!$G$17/100*'20.4'!$F$17/100*'20.4'!$E$17/100*'20.4'!$D$17/100*'20.4'!$C$17/100+Z33/P33*(100+'20.4'!$L$17)/200*'20.4'!$K$17/100*'20.4'!$J$17/100*'20.4'!$I$17/100*'20.4'!$H$17/100*'20.4'!$G$17/100*'20.4'!$F$17/100*'20.4'!$E$17/100*'20.4'!$D$17/100*'20.4'!$C$17/100+AA33/P33*(100+'20.4'!$M$17)/200*'20.4'!$L$17/100*'20.4'!$K$17/100*'20.4'!$J$17/100*'20.4'!$I$17/100*'20.4'!$H$17/100*'20.4'!$G$17/100*'20.4'!$F$17/100*'20.4'!$E$17/100*'20.4'!$D$17/100*'20.4'!$C$17/100)</f>
        <v>466.01778000626103</v>
      </c>
      <c r="J33" s="97">
        <f>0</f>
        <v>0</v>
      </c>
      <c r="K33" s="360">
        <f t="shared" si="0"/>
        <v>466.01778000626103</v>
      </c>
      <c r="L33" s="61">
        <f t="shared" si="1"/>
        <v>366.76102147105337</v>
      </c>
      <c r="M33" s="61">
        <f t="shared" si="3"/>
        <v>99.256758535207666</v>
      </c>
      <c r="N33" s="97">
        <v>0</v>
      </c>
      <c r="O33" s="97">
        <f t="shared" si="5"/>
        <v>266.01583199999999</v>
      </c>
      <c r="P33" s="360">
        <f t="shared" si="4"/>
        <v>366.76102147105337</v>
      </c>
      <c r="Q33" s="97">
        <v>0</v>
      </c>
      <c r="R33" s="97">
        <v>0</v>
      </c>
      <c r="S33" s="97">
        <v>0</v>
      </c>
      <c r="T33" s="97">
        <v>0</v>
      </c>
      <c r="U33" s="97">
        <v>0</v>
      </c>
      <c r="V33" s="97">
        <v>0</v>
      </c>
      <c r="W33" s="97">
        <v>0</v>
      </c>
      <c r="X33" s="97">
        <v>15.9820606379</v>
      </c>
      <c r="Y33" s="97">
        <v>88.71193924824999</v>
      </c>
      <c r="Z33" s="97">
        <v>262.06702158490339</v>
      </c>
      <c r="AA33" s="97">
        <v>0</v>
      </c>
    </row>
    <row r="34" spans="1:27" s="11" customFormat="1" ht="47.25" x14ac:dyDescent="0.25">
      <c r="A34" s="112"/>
      <c r="B34" s="297" t="s">
        <v>776</v>
      </c>
      <c r="C34" s="615" t="s">
        <v>907</v>
      </c>
      <c r="D34" s="310" t="s">
        <v>908</v>
      </c>
      <c r="E34" s="106">
        <v>2026</v>
      </c>
      <c r="F34" s="106">
        <v>2028</v>
      </c>
      <c r="G34" s="97">
        <f>'20.1'!U417/1000</f>
        <v>155.95866199999998</v>
      </c>
      <c r="H34" s="360">
        <f>'20.3'!G34*1.2</f>
        <v>187.15039439999995</v>
      </c>
      <c r="I34" s="360">
        <f>N34+O34*(Q34/P34*(100+'20.4'!$C$17)/200+R34/P34*(100+'20.4'!$D$17)/200*'20.4'!$C$17/100+S34/P34*(100+'20.4'!$E$17)/200*'20.4'!$D$17/100*'20.4'!$C$17/100+T34/P34*(100+'20.4'!$F$17)/200*'20.4'!$E$17/100*'20.4'!$D$17/100*'20.4'!$C$17/100+U34/P34*(100+'20.4'!$G$17)/200*'20.4'!$F$17/100*'20.4'!$E$17/100*'20.4'!$D$17/100*'20.4'!$C$17/100+V34/P34*(100+'20.4'!$H$17)/200*'20.4'!$G$17/100*'20.4'!$F$17/100*'20.4'!$E$17/100*'20.4'!$D$17/100*'20.4'!$C$17/100+W34/P34*(100+'20.4'!$I$17)/200*'20.4'!$H$17/100*'20.4'!$G$17/100*'20.4'!$F$17/100*'20.4'!$E$17/100*'20.4'!$D$17/100*'20.4'!$C$17/100+X34/P34*(100+'20.4'!$J$17)/200*'20.4'!$I$17/100*'20.4'!$H$17/100*'20.4'!$G$17/100*'20.4'!$F$17/100*'20.4'!$E$17/100*'20.4'!$D$17/100*'20.4'!$C$17/100+Y34/P34*(100+'20.4'!$K$17)/200*'20.4'!$J$17/100*'20.4'!$I$17/100*'20.4'!$H$17/100*'20.4'!$G$17/100*'20.4'!$F$17/100*'20.4'!$E$17/100*'20.4'!$D$17/100*'20.4'!$C$17/100+Z34/P34*(100+'20.4'!$L$17)/200*'20.4'!$K$17/100*'20.4'!$J$17/100*'20.4'!$I$17/100*'20.4'!$H$17/100*'20.4'!$G$17/100*'20.4'!$F$17/100*'20.4'!$E$17/100*'20.4'!$D$17/100*'20.4'!$C$17/100+AA34/P34*(100+'20.4'!$M$17)/200*'20.4'!$L$17/100*'20.4'!$K$17/100*'20.4'!$J$17/100*'20.4'!$I$17/100*'20.4'!$H$17/100*'20.4'!$G$17/100*'20.4'!$F$17/100*'20.4'!$E$17/100*'20.4'!$D$17/100*'20.4'!$C$17/100)</f>
        <v>335.49057154981114</v>
      </c>
      <c r="J34" s="97">
        <f>0</f>
        <v>0</v>
      </c>
      <c r="K34" s="360">
        <f t="shared" si="0"/>
        <v>335.49057154981114</v>
      </c>
      <c r="L34" s="61">
        <f t="shared" si="1"/>
        <v>289.18832783505241</v>
      </c>
      <c r="M34" s="61">
        <f t="shared" si="3"/>
        <v>46.302243714758731</v>
      </c>
      <c r="N34" s="97">
        <v>0</v>
      </c>
      <c r="O34" s="97">
        <f t="shared" si="5"/>
        <v>187.15039439999995</v>
      </c>
      <c r="P34" s="360">
        <f>SUM(Q34:AA34)</f>
        <v>289.18832783505241</v>
      </c>
      <c r="Q34" s="97">
        <v>0</v>
      </c>
      <c r="R34" s="97">
        <v>0</v>
      </c>
      <c r="S34" s="97">
        <v>0</v>
      </c>
      <c r="T34" s="97">
        <v>0</v>
      </c>
      <c r="U34" s="97">
        <v>0</v>
      </c>
      <c r="V34" s="97">
        <v>0</v>
      </c>
      <c r="W34" s="97">
        <v>0</v>
      </c>
      <c r="X34" s="97">
        <v>0</v>
      </c>
      <c r="Y34" s="97">
        <v>10.491464898063239</v>
      </c>
      <c r="Z34" s="97">
        <v>220.60977999917097</v>
      </c>
      <c r="AA34" s="61">
        <v>58.087082937818167</v>
      </c>
    </row>
    <row r="35" spans="1:27" s="11" customFormat="1" ht="63" x14ac:dyDescent="0.25">
      <c r="A35" s="112"/>
      <c r="B35" s="297" t="s">
        <v>776</v>
      </c>
      <c r="C35" s="616" t="s">
        <v>912</v>
      </c>
      <c r="D35" s="33" t="s">
        <v>913</v>
      </c>
      <c r="E35" s="106">
        <v>2025</v>
      </c>
      <c r="F35" s="106">
        <v>2027</v>
      </c>
      <c r="G35" s="97">
        <f>'20.1'!U449/1000</f>
        <v>239.25662999999994</v>
      </c>
      <c r="H35" s="360">
        <f>'20.3'!G35*1.2</f>
        <v>287.10795599999994</v>
      </c>
      <c r="I35" s="360">
        <f>N35+O35*(Q35/P35*(100+'20.4'!$C$17)/200+R35/P35*(100+'20.4'!$D$17)/200*'20.4'!$C$17/100+S35/P35*(100+'20.4'!$E$17)/200*'20.4'!$D$17/100*'20.4'!$C$17/100+T35/P35*(100+'20.4'!$F$17)/200*'20.4'!$E$17/100*'20.4'!$D$17/100*'20.4'!$C$17/100+U35/P35*(100+'20.4'!$G$17)/200*'20.4'!$F$17/100*'20.4'!$E$17/100*'20.4'!$D$17/100*'20.4'!$C$17/100+V35/P35*(100+'20.4'!$H$17)/200*'20.4'!$G$17/100*'20.4'!$F$17/100*'20.4'!$E$17/100*'20.4'!$D$17/100*'20.4'!$C$17/100+W35/P35*(100+'20.4'!$I$17)/200*'20.4'!$H$17/100*'20.4'!$G$17/100*'20.4'!$F$17/100*'20.4'!$E$17/100*'20.4'!$D$17/100*'20.4'!$C$17/100+X35/P35*(100+'20.4'!$J$17)/200*'20.4'!$I$17/100*'20.4'!$H$17/100*'20.4'!$G$17/100*'20.4'!$F$17/100*'20.4'!$E$17/100*'20.4'!$D$17/100*'20.4'!$C$17/100+Y35/P35*(100+'20.4'!$K$17)/200*'20.4'!$J$17/100*'20.4'!$I$17/100*'20.4'!$H$17/100*'20.4'!$G$17/100*'20.4'!$F$17/100*'20.4'!$E$17/100*'20.4'!$D$17/100*'20.4'!$C$17/100+Z35/P35*(100+'20.4'!$L$17)/200*'20.4'!$K$17/100*'20.4'!$J$17/100*'20.4'!$I$17/100*'20.4'!$H$17/100*'20.4'!$G$17/100*'20.4'!$F$17/100*'20.4'!$E$17/100*'20.4'!$D$17/100*'20.4'!$C$17/100+AA35/P35*(100+'20.4'!$M$17)/200*'20.4'!$L$17/100*'20.4'!$K$17/100*'20.4'!$J$17/100*'20.4'!$I$17/100*'20.4'!$H$17/100*'20.4'!$G$17/100*'20.4'!$F$17/100*'20.4'!$E$17/100*'20.4'!$D$17/100*'20.4'!$C$17/100)</f>
        <v>499.52620041984397</v>
      </c>
      <c r="J35" s="97">
        <f>0</f>
        <v>0</v>
      </c>
      <c r="K35" s="360">
        <f t="shared" si="0"/>
        <v>499.52620041984397</v>
      </c>
      <c r="L35" s="61">
        <f t="shared" si="1"/>
        <v>389.11005331623755</v>
      </c>
      <c r="M35" s="61">
        <f t="shared" si="3"/>
        <v>110.41614710360642</v>
      </c>
      <c r="N35" s="97">
        <v>0</v>
      </c>
      <c r="O35" s="97">
        <f t="shared" si="5"/>
        <v>287.10795599999994</v>
      </c>
      <c r="P35" s="360">
        <f t="shared" si="4"/>
        <v>389.11005331623755</v>
      </c>
      <c r="Q35" s="97">
        <v>0</v>
      </c>
      <c r="R35" s="97">
        <v>0</v>
      </c>
      <c r="S35" s="97">
        <v>0</v>
      </c>
      <c r="T35" s="97">
        <v>0</v>
      </c>
      <c r="U35" s="97">
        <v>0</v>
      </c>
      <c r="V35" s="97">
        <v>0</v>
      </c>
      <c r="W35" s="97">
        <v>0</v>
      </c>
      <c r="X35" s="97">
        <v>13.679843374871183</v>
      </c>
      <c r="Y35" s="97">
        <v>157.84826613431255</v>
      </c>
      <c r="Z35" s="97">
        <v>217.58194380705385</v>
      </c>
      <c r="AA35" s="97">
        <v>0</v>
      </c>
    </row>
    <row r="36" spans="1:27" s="11" customFormat="1" ht="31.5" x14ac:dyDescent="0.25">
      <c r="A36" s="112"/>
      <c r="B36" s="354" t="s">
        <v>463</v>
      </c>
      <c r="C36" s="616" t="s">
        <v>920</v>
      </c>
      <c r="D36" s="33" t="s">
        <v>921</v>
      </c>
      <c r="E36" s="106">
        <v>2011</v>
      </c>
      <c r="F36" s="106">
        <v>2026</v>
      </c>
      <c r="G36" s="97">
        <f>'20.1'!U523/1000</f>
        <v>275.74612996450003</v>
      </c>
      <c r="H36" s="97">
        <f>G36*1.2</f>
        <v>330.8953559574</v>
      </c>
      <c r="I36" s="360">
        <f>N36+O36*(Q36/P36*(100+'20.4'!$C$17)/200+R36/P36*(100+'20.4'!$D$17)/200*'20.4'!$C$17/100+S36/P36*(100+'20.4'!$E$17)/200*'20.4'!$D$17/100*'20.4'!$C$17/100+T36/P36*(100+'20.4'!$F$17)/200*'20.4'!$E$17/100*'20.4'!$D$17/100*'20.4'!$C$17/100+U36/P36*(100+'20.4'!$G$17)/200*'20.4'!$F$17/100*'20.4'!$E$17/100*'20.4'!$D$17/100*'20.4'!$C$17/100+V36/P36*(100+'20.4'!$H$17)/200*'20.4'!$G$17/100*'20.4'!$F$17/100*'20.4'!$E$17/100*'20.4'!$D$17/100*'20.4'!$C$17/100+W36/P36*(100+'20.4'!$I$17)/200*'20.4'!$H$17/100*'20.4'!$G$17/100*'20.4'!$F$17/100*'20.4'!$E$17/100*'20.4'!$D$17/100*'20.4'!$C$17/100+X36/P36*(100+'20.4'!$J$17)/200*'20.4'!$I$17/100*'20.4'!$H$17/100*'20.4'!$G$17/100*'20.4'!$F$17/100*'20.4'!$E$17/100*'20.4'!$D$17/100*'20.4'!$C$17/100+Y36/P36*(100+'20.4'!$K$17)/200*'20.4'!$J$17/100*'20.4'!$I$17/100*'20.4'!$H$17/100*'20.4'!$G$17/100*'20.4'!$F$17/100*'20.4'!$E$17/100*'20.4'!$D$17/100*'20.4'!$C$17/100+Z36/P36*(100+'20.4'!$L$17)/200*'20.4'!$K$17/100*'20.4'!$J$17/100*'20.4'!$I$17/100*'20.4'!$H$17/100*'20.4'!$G$17/100*'20.4'!$F$17/100*'20.4'!$E$17/100*'20.4'!$D$17/100*'20.4'!$C$17/100+AA36/P36*(100+'20.4'!$M$17)/200*'20.4'!$L$17/100*'20.4'!$K$17/100*'20.4'!$J$17/100*'20.4'!$I$17/100*'20.4'!$H$17/100*'20.4'!$G$17/100*'20.4'!$F$17/100*'20.4'!$E$17/100*'20.4'!$D$17/100*'20.4'!$C$17/100)</f>
        <v>516.42998466425263</v>
      </c>
      <c r="J36" s="97">
        <v>0</v>
      </c>
      <c r="K36" s="360">
        <f t="shared" si="0"/>
        <v>516.42998466425263</v>
      </c>
      <c r="L36" s="61">
        <f t="shared" si="1"/>
        <v>444.18698772286723</v>
      </c>
      <c r="M36" s="61">
        <f t="shared" ref="M36:M42" si="6">K36-L36</f>
        <v>72.2429969413854</v>
      </c>
      <c r="N36" s="97">
        <v>11.73673707</v>
      </c>
      <c r="O36" s="97">
        <f t="shared" ref="O36:O43" si="7">H36-N36</f>
        <v>319.1586188874</v>
      </c>
      <c r="P36" s="360">
        <f t="shared" si="4"/>
        <v>432.45025065286723</v>
      </c>
      <c r="Q36" s="97">
        <v>1.5659999999999999E-5</v>
      </c>
      <c r="R36" s="97">
        <v>6.0992838799999998</v>
      </c>
      <c r="S36" s="97">
        <v>5.5115999999999997E-4</v>
      </c>
      <c r="T36" s="97">
        <v>5.8869E-4</v>
      </c>
      <c r="U36" s="97">
        <v>0</v>
      </c>
      <c r="V36" s="97">
        <v>8.45303176</v>
      </c>
      <c r="W36" s="97">
        <v>207.81143336384807</v>
      </c>
      <c r="X36" s="97">
        <v>155.31676284160315</v>
      </c>
      <c r="Y36" s="97">
        <v>54.768583297416015</v>
      </c>
      <c r="Z36" s="97">
        <v>0</v>
      </c>
      <c r="AA36" s="97">
        <v>0</v>
      </c>
    </row>
    <row r="37" spans="1:27" s="11" customFormat="1" ht="31.5" x14ac:dyDescent="0.25">
      <c r="A37" s="112"/>
      <c r="B37" s="298" t="s">
        <v>463</v>
      </c>
      <c r="C37" s="616" t="s">
        <v>939</v>
      </c>
      <c r="D37" s="33" t="s">
        <v>940</v>
      </c>
      <c r="E37" s="106">
        <v>2017</v>
      </c>
      <c r="F37" s="106">
        <v>2026</v>
      </c>
      <c r="G37" s="97">
        <f>'20.1'!U583/1000</f>
        <v>621.69163840750014</v>
      </c>
      <c r="H37" s="97">
        <f>G37*1.2</f>
        <v>746.02996608900014</v>
      </c>
      <c r="I37" s="360">
        <f>N37+O37*(Q37/P37*(100+'20.4'!$C$17)/200+R37/P37*(100+'20.4'!$D$17)/200*'20.4'!$C$17/100+S37/P37*(100+'20.4'!$E$17)/200*'20.4'!$D$17/100*'20.4'!$C$17/100+T37/P37*(100+'20.4'!$F$17)/200*'20.4'!$E$17/100*'20.4'!$D$17/100*'20.4'!$C$17/100+U37/P37*(100+'20.4'!$G$17)/200*'20.4'!$F$17/100*'20.4'!$E$17/100*'20.4'!$D$17/100*'20.4'!$C$17/100+V37/P37*(100+'20.4'!$H$17)/200*'20.4'!$G$17/100*'20.4'!$F$17/100*'20.4'!$E$17/100*'20.4'!$D$17/100*'20.4'!$C$17/100+W37/P37*(100+'20.4'!$I$17)/200*'20.4'!$H$17/100*'20.4'!$G$17/100*'20.4'!$F$17/100*'20.4'!$E$17/100*'20.4'!$D$17/100*'20.4'!$C$17/100+X37/P37*(100+'20.4'!$J$17)/200*'20.4'!$I$17/100*'20.4'!$H$17/100*'20.4'!$G$17/100*'20.4'!$F$17/100*'20.4'!$E$17/100*'20.4'!$D$17/100*'20.4'!$C$17/100+Y37/P37*(100+'20.4'!$K$17)/200*'20.4'!$J$17/100*'20.4'!$I$17/100*'20.4'!$H$17/100*'20.4'!$G$17/100*'20.4'!$F$17/100*'20.4'!$E$17/100*'20.4'!$D$17/100*'20.4'!$C$17/100+Z37/P37*(100+'20.4'!$L$17)/200*'20.4'!$K$17/100*'20.4'!$J$17/100*'20.4'!$I$17/100*'20.4'!$H$17/100*'20.4'!$G$17/100*'20.4'!$F$17/100*'20.4'!$E$17/100*'20.4'!$D$17/100*'20.4'!$C$17/100+AA37/P37*(100+'20.4'!$M$17)/200*'20.4'!$L$17/100*'20.4'!$K$17/100*'20.4'!$J$17/100*'20.4'!$I$17/100*'20.4'!$H$17/100*'20.4'!$G$17/100*'20.4'!$F$17/100*'20.4'!$E$17/100*'20.4'!$D$17/100*'20.4'!$C$17/100)</f>
        <v>1148.5540956670807</v>
      </c>
      <c r="J37" s="97">
        <v>0</v>
      </c>
      <c r="K37" s="360">
        <f t="shared" si="0"/>
        <v>1148.5540956670807</v>
      </c>
      <c r="L37" s="61">
        <f t="shared" si="1"/>
        <v>1448.2432600502361</v>
      </c>
      <c r="M37" s="61">
        <f t="shared" si="6"/>
        <v>-299.68916438315546</v>
      </c>
      <c r="N37" s="97">
        <v>7.4358267600000003</v>
      </c>
      <c r="O37" s="97">
        <f t="shared" si="7"/>
        <v>738.59413932900009</v>
      </c>
      <c r="P37" s="360">
        <f t="shared" si="4"/>
        <v>1440.8074332902361</v>
      </c>
      <c r="Q37" s="97">
        <v>0</v>
      </c>
      <c r="R37" s="97">
        <v>0</v>
      </c>
      <c r="S37" s="97">
        <v>7.8161801300000002</v>
      </c>
      <c r="T37" s="97">
        <v>0</v>
      </c>
      <c r="U37" s="97">
        <v>19.508861190000001</v>
      </c>
      <c r="V37" s="97">
        <v>480.16470637999998</v>
      </c>
      <c r="W37" s="97">
        <v>377.076853976162</v>
      </c>
      <c r="X37" s="97">
        <v>456.24083161654801</v>
      </c>
      <c r="Y37" s="97">
        <v>99.999999997526089</v>
      </c>
      <c r="Z37" s="97">
        <v>0</v>
      </c>
      <c r="AA37" s="97">
        <v>0</v>
      </c>
    </row>
    <row r="38" spans="1:27" s="11" customFormat="1" ht="63" x14ac:dyDescent="0.25">
      <c r="A38" s="112"/>
      <c r="B38" s="298" t="s">
        <v>463</v>
      </c>
      <c r="C38" s="618" t="s">
        <v>967</v>
      </c>
      <c r="D38" s="111" t="s">
        <v>968</v>
      </c>
      <c r="E38" s="106">
        <v>2011</v>
      </c>
      <c r="F38" s="106">
        <v>2025</v>
      </c>
      <c r="G38" s="97">
        <f>'20.1'!U667/1000</f>
        <v>1011.7288988837997</v>
      </c>
      <c r="H38" s="97">
        <f>G38*1.2</f>
        <v>1214.0746786605596</v>
      </c>
      <c r="I38" s="360">
        <f>N38+O38*(Q38/P38*(100+'20.4'!$C$17)/200+R38/P38*(100+'20.4'!$D$17)/200*'20.4'!$C$17/100+S38/P38*(100+'20.4'!$E$17)/200*'20.4'!$D$17/100*'20.4'!$C$17/100+T38/P38*(100+'20.4'!$F$17)/200*'20.4'!$E$17/100*'20.4'!$D$17/100*'20.4'!$C$17/100+U38/P38*(100+'20.4'!$G$17)/200*'20.4'!$F$17/100*'20.4'!$E$17/100*'20.4'!$D$17/100*'20.4'!$C$17/100+V38/P38*(100+'20.4'!$H$17)/200*'20.4'!$G$17/100*'20.4'!$F$17/100*'20.4'!$E$17/100*'20.4'!$D$17/100*'20.4'!$C$17/100+W38/P38*(100+'20.4'!$I$17)/200*'20.4'!$H$17/100*'20.4'!$G$17/100*'20.4'!$F$17/100*'20.4'!$E$17/100*'20.4'!$D$17/100*'20.4'!$C$17/100+X38/P38*(100+'20.4'!$J$17)/200*'20.4'!$I$17/100*'20.4'!$H$17/100*'20.4'!$G$17/100*'20.4'!$F$17/100*'20.4'!$E$17/100*'20.4'!$D$17/100*'20.4'!$C$17/100+Y38/P38*(100+'20.4'!$K$17)/200*'20.4'!$J$17/100*'20.4'!$I$17/100*'20.4'!$H$17/100*'20.4'!$G$17/100*'20.4'!$F$17/100*'20.4'!$E$17/100*'20.4'!$D$17/100*'20.4'!$C$17/100+Z38/P38*(100+'20.4'!$L$17)/200*'20.4'!$K$17/100*'20.4'!$J$17/100*'20.4'!$I$17/100*'20.4'!$H$17/100*'20.4'!$G$17/100*'20.4'!$F$17/100*'20.4'!$E$17/100*'20.4'!$D$17/100*'20.4'!$C$17/100+AA38/P38*(100+'20.4'!$M$17)/200*'20.4'!$L$17/100*'20.4'!$K$17/100*'20.4'!$J$17/100*'20.4'!$I$17/100*'20.4'!$H$17/100*'20.4'!$G$17/100*'20.4'!$F$17/100*'20.4'!$E$17/100*'20.4'!$D$17/100*'20.4'!$C$17/100)</f>
        <v>1752.1233283521551</v>
      </c>
      <c r="J38" s="97">
        <f>'20.2 '!M37/1000</f>
        <v>26.416200035405428</v>
      </c>
      <c r="K38" s="360">
        <f t="shared" si="0"/>
        <v>1778.5395283875605</v>
      </c>
      <c r="L38" s="61">
        <f t="shared" si="1"/>
        <v>1309.4763447586618</v>
      </c>
      <c r="M38" s="61">
        <f t="shared" si="6"/>
        <v>469.06318362889874</v>
      </c>
      <c r="N38" s="97">
        <v>127.25340077760001</v>
      </c>
      <c r="O38" s="97">
        <f t="shared" si="7"/>
        <v>1086.8212778829595</v>
      </c>
      <c r="P38" s="360">
        <f t="shared" si="4"/>
        <v>1182.2229439810617</v>
      </c>
      <c r="Q38" s="97">
        <v>0</v>
      </c>
      <c r="R38" s="97">
        <v>0</v>
      </c>
      <c r="S38" s="97">
        <v>0</v>
      </c>
      <c r="T38" s="97">
        <v>2.1268392399999998</v>
      </c>
      <c r="U38" s="97">
        <v>265.05936943</v>
      </c>
      <c r="V38" s="97">
        <v>368.39457041127798</v>
      </c>
      <c r="W38" s="97">
        <v>145.17769976699998</v>
      </c>
      <c r="X38" s="97">
        <v>401.46446513278369</v>
      </c>
      <c r="Y38" s="97">
        <v>0</v>
      </c>
      <c r="Z38" s="97">
        <v>0</v>
      </c>
      <c r="AA38" s="97">
        <v>0</v>
      </c>
    </row>
    <row r="39" spans="1:27" s="11" customFormat="1" ht="32.25" customHeight="1" x14ac:dyDescent="0.25">
      <c r="A39" s="112"/>
      <c r="B39" s="298" t="s">
        <v>463</v>
      </c>
      <c r="C39" s="618" t="s">
        <v>983</v>
      </c>
      <c r="D39" s="111" t="s">
        <v>984</v>
      </c>
      <c r="E39" s="106">
        <v>2011</v>
      </c>
      <c r="F39" s="106">
        <v>2027</v>
      </c>
      <c r="G39" s="97">
        <f>'20.1'!U714/1000</f>
        <v>189.47778790000007</v>
      </c>
      <c r="H39" s="97">
        <f>G39*1.2</f>
        <v>227.37334548000007</v>
      </c>
      <c r="I39" s="360">
        <f>N39+O39*(Q39/P39*(100+'20.4'!$C$17)/200+R39/P39*(100+'20.4'!$D$17)/200*'20.4'!$C$17/100+S39/P39*(100+'20.4'!$E$17)/200*'20.4'!$D$17/100*'20.4'!$C$17/100+T39/P39*(100+'20.4'!$F$17)/200*'20.4'!$E$17/100*'20.4'!$D$17/100*'20.4'!$C$17/100+U39/P39*(100+'20.4'!$G$17)/200*'20.4'!$F$17/100*'20.4'!$E$17/100*'20.4'!$D$17/100*'20.4'!$C$17/100+V39/P39*(100+'20.4'!$H$17)/200*'20.4'!$G$17/100*'20.4'!$F$17/100*'20.4'!$E$17/100*'20.4'!$D$17/100*'20.4'!$C$17/100+W39/P39*(100+'20.4'!$I$17)/200*'20.4'!$H$17/100*'20.4'!$G$17/100*'20.4'!$F$17/100*'20.4'!$E$17/100*'20.4'!$D$17/100*'20.4'!$C$17/100+X39/P39*(100+'20.4'!$J$17)/200*'20.4'!$I$17/100*'20.4'!$H$17/100*'20.4'!$G$17/100*'20.4'!$F$17/100*'20.4'!$E$17/100*'20.4'!$D$17/100*'20.4'!$C$17/100+Y39/P39*(100+'20.4'!$K$17)/200*'20.4'!$J$17/100*'20.4'!$I$17/100*'20.4'!$H$17/100*'20.4'!$G$17/100*'20.4'!$F$17/100*'20.4'!$E$17/100*'20.4'!$D$17/100*'20.4'!$C$17/100+Z39/P39*(100+'20.4'!$L$17)/200*'20.4'!$K$17/100*'20.4'!$J$17/100*'20.4'!$I$17/100*'20.4'!$H$17/100*'20.4'!$G$17/100*'20.4'!$F$17/100*'20.4'!$E$17/100*'20.4'!$D$17/100*'20.4'!$C$17/100+AA39/P39*(100+'20.4'!$M$17)/200*'20.4'!$L$17/100*'20.4'!$K$17/100*'20.4'!$J$17/100*'20.4'!$I$17/100*'20.4'!$H$17/100*'20.4'!$G$17/100*'20.4'!$F$17/100*'20.4'!$E$17/100*'20.4'!$D$17/100*'20.4'!$C$17/100)</f>
        <v>378.94388851992852</v>
      </c>
      <c r="J39" s="97">
        <v>0</v>
      </c>
      <c r="K39" s="360">
        <f t="shared" si="0"/>
        <v>378.94388851992852</v>
      </c>
      <c r="L39" s="61">
        <f t="shared" si="1"/>
        <v>358.18693947603163</v>
      </c>
      <c r="M39" s="61">
        <f t="shared" si="6"/>
        <v>20.756949043896896</v>
      </c>
      <c r="N39" s="97">
        <v>11.23464646</v>
      </c>
      <c r="O39" s="97">
        <f t="shared" si="7"/>
        <v>216.13869902000008</v>
      </c>
      <c r="P39" s="360">
        <f t="shared" si="4"/>
        <v>346.9522930160316</v>
      </c>
      <c r="Q39" s="97">
        <v>2.4384E-4</v>
      </c>
      <c r="R39" s="97">
        <v>3.7050000000000001E-4</v>
      </c>
      <c r="S39" s="97">
        <v>2.7108160000000003E-2</v>
      </c>
      <c r="T39" s="97">
        <v>1.153098E-2</v>
      </c>
      <c r="U39" s="97">
        <v>1.197259E-2</v>
      </c>
      <c r="V39" s="97">
        <v>3.8185046019999995</v>
      </c>
      <c r="W39" s="97">
        <v>16.126322205520001</v>
      </c>
      <c r="X39" s="97">
        <v>70.933941151035043</v>
      </c>
      <c r="Y39" s="97">
        <v>128.29882195597798</v>
      </c>
      <c r="Z39" s="97">
        <v>127.72347703149856</v>
      </c>
      <c r="AA39" s="97">
        <v>0</v>
      </c>
    </row>
    <row r="40" spans="1:27" s="11" customFormat="1" ht="94.5" x14ac:dyDescent="0.25">
      <c r="A40" s="112"/>
      <c r="B40" s="298" t="s">
        <v>463</v>
      </c>
      <c r="C40" s="616" t="s">
        <v>988</v>
      </c>
      <c r="D40" s="33" t="s">
        <v>989</v>
      </c>
      <c r="E40" s="106">
        <v>2019</v>
      </c>
      <c r="F40" s="106">
        <v>2027</v>
      </c>
      <c r="G40" s="97">
        <f>'20.1'!U771/1000</f>
        <v>248.50560012250003</v>
      </c>
      <c r="H40" s="97">
        <f>G40*1.2</f>
        <v>298.206720147</v>
      </c>
      <c r="I40" s="360">
        <f>N40+O40*(Q40/P40*(100+'20.4'!$C$17)/200+R40/P40*(100+'20.4'!$D$17)/200*'20.4'!$C$17/100+S40/P40*(100+'20.4'!$E$17)/200*'20.4'!$D$17/100*'20.4'!$C$17/100+T40/P40*(100+'20.4'!$F$17)/200*'20.4'!$E$17/100*'20.4'!$D$17/100*'20.4'!$C$17/100+U40/P40*(100+'20.4'!$G$17)/200*'20.4'!$F$17/100*'20.4'!$E$17/100*'20.4'!$D$17/100*'20.4'!$C$17/100+V40/P40*(100+'20.4'!$H$17)/200*'20.4'!$G$17/100*'20.4'!$F$17/100*'20.4'!$E$17/100*'20.4'!$D$17/100*'20.4'!$C$17/100+W40/P40*(100+'20.4'!$I$17)/200*'20.4'!$H$17/100*'20.4'!$G$17/100*'20.4'!$F$17/100*'20.4'!$E$17/100*'20.4'!$D$17/100*'20.4'!$C$17/100+X40/P40*(100+'20.4'!$J$17)/200*'20.4'!$I$17/100*'20.4'!$H$17/100*'20.4'!$G$17/100*'20.4'!$F$17/100*'20.4'!$E$17/100*'20.4'!$D$17/100*'20.4'!$C$17/100+Y40/P40*(100+'20.4'!$K$17)/200*'20.4'!$J$17/100*'20.4'!$I$17/100*'20.4'!$H$17/100*'20.4'!$G$17/100*'20.4'!$F$17/100*'20.4'!$E$17/100*'20.4'!$D$17/100*'20.4'!$C$17/100+Z40/P40*(100+'20.4'!$L$17)/200*'20.4'!$K$17/100*'20.4'!$J$17/100*'20.4'!$I$17/100*'20.4'!$H$17/100*'20.4'!$G$17/100*'20.4'!$F$17/100*'20.4'!$E$17/100*'20.4'!$D$17/100*'20.4'!$C$17/100+AA40/P40*(100+'20.4'!$M$17)/200*'20.4'!$L$17/100*'20.4'!$K$17/100*'20.4'!$J$17/100*'20.4'!$I$17/100*'20.4'!$H$17/100*'20.4'!$G$17/100*'20.4'!$F$17/100*'20.4'!$E$17/100*'20.4'!$D$17/100*'20.4'!$C$17/100)</f>
        <v>511.97679825542616</v>
      </c>
      <c r="J40" s="97">
        <v>0</v>
      </c>
      <c r="K40" s="360">
        <f t="shared" si="0"/>
        <v>511.97679825542616</v>
      </c>
      <c r="L40" s="61">
        <f t="shared" si="1"/>
        <v>431.47930418607245</v>
      </c>
      <c r="M40" s="61">
        <f t="shared" si="6"/>
        <v>80.497494069353706</v>
      </c>
      <c r="N40" s="97">
        <v>0</v>
      </c>
      <c r="O40" s="97">
        <f t="shared" si="7"/>
        <v>298.206720147</v>
      </c>
      <c r="P40" s="360">
        <f t="shared" si="4"/>
        <v>431.47930418607245</v>
      </c>
      <c r="Q40" s="97">
        <v>0</v>
      </c>
      <c r="R40" s="97">
        <v>2.983307E-2</v>
      </c>
      <c r="S40" s="97">
        <v>1.6988151199999999</v>
      </c>
      <c r="T40" s="97">
        <v>0</v>
      </c>
      <c r="U40" s="97">
        <v>0</v>
      </c>
      <c r="V40" s="97">
        <v>0.9043308000000001</v>
      </c>
      <c r="W40" s="97">
        <v>6.2797876600000002</v>
      </c>
      <c r="X40" s="97">
        <v>72</v>
      </c>
      <c r="Y40" s="97">
        <v>150.897053160616</v>
      </c>
      <c r="Z40" s="97">
        <v>199.66948437545645</v>
      </c>
      <c r="AA40" s="97">
        <v>0</v>
      </c>
    </row>
    <row r="41" spans="1:27" s="11" customFormat="1" ht="78.75" x14ac:dyDescent="0.25">
      <c r="A41" s="112"/>
      <c r="B41" s="298" t="s">
        <v>463</v>
      </c>
      <c r="C41" s="616" t="s">
        <v>999</v>
      </c>
      <c r="D41" s="33" t="s">
        <v>1000</v>
      </c>
      <c r="E41" s="106">
        <v>2020</v>
      </c>
      <c r="F41" s="106">
        <v>2026</v>
      </c>
      <c r="G41" s="97">
        <f>'20.1'!U790/1000</f>
        <v>326.58602999999994</v>
      </c>
      <c r="H41" s="97">
        <f t="shared" ref="H41:H47" si="8">G41*1.2</f>
        <v>391.90323599999994</v>
      </c>
      <c r="I41" s="360">
        <f>N41+O41*(Q41/P41*(100+'20.4'!$C$17)/200+R41/P41*(100+'20.4'!$D$17)/200*'20.4'!$C$17/100+S41/P41*(100+'20.4'!$E$17)/200*'20.4'!$D$17/100*'20.4'!$C$17/100+T41/P41*(100+'20.4'!$F$17)/200*'20.4'!$E$17/100*'20.4'!$D$17/100*'20.4'!$C$17/100+U41/P41*(100+'20.4'!$G$17)/200*'20.4'!$F$17/100*'20.4'!$E$17/100*'20.4'!$D$17/100*'20.4'!$C$17/100+V41/P41*(100+'20.4'!$H$17)/200*'20.4'!$G$17/100*'20.4'!$F$17/100*'20.4'!$E$17/100*'20.4'!$D$17/100*'20.4'!$C$17/100+W41/P41*(100+'20.4'!$I$17)/200*'20.4'!$H$17/100*'20.4'!$G$17/100*'20.4'!$F$17/100*'20.4'!$E$17/100*'20.4'!$D$17/100*'20.4'!$C$17/100+X41/P41*(100+'20.4'!$J$17)/200*'20.4'!$I$17/100*'20.4'!$H$17/100*'20.4'!$G$17/100*'20.4'!$F$17/100*'20.4'!$E$17/100*'20.4'!$D$17/100*'20.4'!$C$17/100+Y41/P41*(100+'20.4'!$K$17)/200*'20.4'!$J$17/100*'20.4'!$I$17/100*'20.4'!$H$17/100*'20.4'!$G$17/100*'20.4'!$F$17/100*'20.4'!$E$17/100*'20.4'!$D$17/100*'20.4'!$C$17/100+Z41/P41*(100+'20.4'!$L$17)/200*'20.4'!$K$17/100*'20.4'!$J$17/100*'20.4'!$I$17/100*'20.4'!$H$17/100*'20.4'!$G$17/100*'20.4'!$F$17/100*'20.4'!$E$17/100*'20.4'!$D$17/100*'20.4'!$C$17/100+AA41/P41*(100+'20.4'!$M$17)/200*'20.4'!$L$17/100*'20.4'!$K$17/100*'20.4'!$J$17/100*'20.4'!$I$17/100*'20.4'!$H$17/100*'20.4'!$G$17/100*'20.4'!$F$17/100*'20.4'!$E$17/100*'20.4'!$D$17/100*'20.4'!$C$17/100)</f>
        <v>628.67110142073466</v>
      </c>
      <c r="J41" s="97">
        <v>0</v>
      </c>
      <c r="K41" s="360">
        <f t="shared" si="0"/>
        <v>628.67110142073466</v>
      </c>
      <c r="L41" s="61">
        <f t="shared" si="1"/>
        <v>517.81825880866541</v>
      </c>
      <c r="M41" s="61">
        <f t="shared" si="6"/>
        <v>110.85284261206925</v>
      </c>
      <c r="N41" s="97">
        <v>0</v>
      </c>
      <c r="O41" s="97">
        <f t="shared" si="7"/>
        <v>391.90323599999994</v>
      </c>
      <c r="P41" s="360">
        <f t="shared" si="4"/>
        <v>517.81825880866541</v>
      </c>
      <c r="Q41" s="97">
        <v>0</v>
      </c>
      <c r="R41" s="97">
        <v>0</v>
      </c>
      <c r="S41" s="97">
        <v>5.5311234599999999</v>
      </c>
      <c r="T41" s="97">
        <v>0</v>
      </c>
      <c r="U41" s="97">
        <v>0.98178388999999999</v>
      </c>
      <c r="V41" s="97">
        <v>5.455894186313536</v>
      </c>
      <c r="W41" s="97">
        <v>153.9887514490708</v>
      </c>
      <c r="X41" s="97">
        <v>251.86070582328114</v>
      </c>
      <c r="Y41" s="97">
        <v>100</v>
      </c>
      <c r="Z41" s="97">
        <v>0</v>
      </c>
      <c r="AA41" s="97">
        <v>0</v>
      </c>
    </row>
    <row r="42" spans="1:27" s="11" customFormat="1" ht="31.5" x14ac:dyDescent="0.25">
      <c r="A42" s="112"/>
      <c r="B42" s="298" t="s">
        <v>463</v>
      </c>
      <c r="C42" s="616" t="s">
        <v>1003</v>
      </c>
      <c r="D42" s="33" t="s">
        <v>1004</v>
      </c>
      <c r="E42" s="106">
        <v>2018</v>
      </c>
      <c r="F42" s="106">
        <v>2023</v>
      </c>
      <c r="G42" s="97">
        <f>'20.1'!U818/1000</f>
        <v>152.07441695</v>
      </c>
      <c r="H42" s="97">
        <f t="shared" si="8"/>
        <v>182.48930034</v>
      </c>
      <c r="I42" s="360">
        <f>N42+O42*(Q42/P42*(100+'20.4'!$C$17)/200+R42/P42*(100+'20.4'!$D$17)/200*'20.4'!$C$17/100+S42/P42*(100+'20.4'!$E$17)/200*'20.4'!$D$17/100*'20.4'!$C$17/100+T42/P42*(100+'20.4'!$F$17)/200*'20.4'!$E$17/100*'20.4'!$D$17/100*'20.4'!$C$17/100+U42/P42*(100+'20.4'!$G$17)/200*'20.4'!$F$17/100*'20.4'!$E$17/100*'20.4'!$D$17/100*'20.4'!$C$17/100+V42/P42*(100+'20.4'!$H$17)/200*'20.4'!$G$17/100*'20.4'!$F$17/100*'20.4'!$E$17/100*'20.4'!$D$17/100*'20.4'!$C$17/100+W42/P42*(100+'20.4'!$I$17)/200*'20.4'!$H$17/100*'20.4'!$G$17/100*'20.4'!$F$17/100*'20.4'!$E$17/100*'20.4'!$D$17/100*'20.4'!$C$17/100+X42/P42*(100+'20.4'!$J$17)/200*'20.4'!$I$17/100*'20.4'!$H$17/100*'20.4'!$G$17/100*'20.4'!$F$17/100*'20.4'!$E$17/100*'20.4'!$D$17/100*'20.4'!$C$17/100+Y42/P42*(100+'20.4'!$K$17)/200*'20.4'!$J$17/100*'20.4'!$I$17/100*'20.4'!$H$17/100*'20.4'!$G$17/100*'20.4'!$F$17/100*'20.4'!$E$17/100*'20.4'!$D$17/100*'20.4'!$C$17/100+Z42/P42*(100+'20.4'!$L$17)/200*'20.4'!$K$17/100*'20.4'!$J$17/100*'20.4'!$I$17/100*'20.4'!$H$17/100*'20.4'!$G$17/100*'20.4'!$F$17/100*'20.4'!$E$17/100*'20.4'!$D$17/100*'20.4'!$C$17/100+AA42/P42*(100+'20.4'!$M$17)/200*'20.4'!$L$17/100*'20.4'!$K$17/100*'20.4'!$J$17/100*'20.4'!$I$17/100*'20.4'!$H$17/100*'20.4'!$G$17/100*'20.4'!$F$17/100*'20.4'!$E$17/100*'20.4'!$D$17/100*'20.4'!$C$17/100)</f>
        <v>249.68389187475594</v>
      </c>
      <c r="J42" s="97">
        <v>0</v>
      </c>
      <c r="K42" s="360">
        <f t="shared" si="0"/>
        <v>249.68389187475594</v>
      </c>
      <c r="L42" s="61">
        <f t="shared" si="1"/>
        <v>215.95110204940596</v>
      </c>
      <c r="M42" s="61">
        <f t="shared" si="6"/>
        <v>33.732789825349982</v>
      </c>
      <c r="N42" s="97">
        <v>0</v>
      </c>
      <c r="O42" s="97">
        <f t="shared" si="7"/>
        <v>182.48930034</v>
      </c>
      <c r="P42" s="360">
        <f t="shared" si="4"/>
        <v>215.95110204940596</v>
      </c>
      <c r="Q42" s="97">
        <v>4.9800000000000004</v>
      </c>
      <c r="R42" s="97">
        <v>0</v>
      </c>
      <c r="S42" s="97">
        <v>0</v>
      </c>
      <c r="T42" s="97">
        <v>2.6</v>
      </c>
      <c r="U42" s="97">
        <v>133.03256576999999</v>
      </c>
      <c r="V42" s="97">
        <v>75.338536279405972</v>
      </c>
      <c r="W42" s="97">
        <v>0</v>
      </c>
      <c r="X42" s="97">
        <v>0</v>
      </c>
      <c r="Y42" s="97">
        <v>0</v>
      </c>
      <c r="Z42" s="97">
        <v>0</v>
      </c>
      <c r="AA42" s="97">
        <v>0</v>
      </c>
    </row>
    <row r="43" spans="1:27" s="11" customFormat="1" ht="31.5" x14ac:dyDescent="0.25">
      <c r="A43" s="112"/>
      <c r="B43" s="297" t="str">
        <f>'20.1'!B819</f>
        <v>1.2.1.2</v>
      </c>
      <c r="C43" s="615" t="s">
        <v>464</v>
      </c>
      <c r="D43" s="298" t="s">
        <v>465</v>
      </c>
      <c r="E43" s="296">
        <v>2019</v>
      </c>
      <c r="F43" s="296">
        <v>2027</v>
      </c>
      <c r="G43" s="360">
        <f>'20.1'!U855/1000</f>
        <v>508.48154091999999</v>
      </c>
      <c r="H43" s="97">
        <f>G43*1.2</f>
        <v>610.17784910399996</v>
      </c>
      <c r="I43" s="360">
        <f>N43+O43*(Q43/P43*(100+'20.4'!$C$17)/200+R43/P43*(100+'20.4'!$D$17)/200*'20.4'!$C$17/100+S43/P43*(100+'20.4'!$E$17)/200*'20.4'!$D$17/100*'20.4'!$C$17/100+T43/P43*(100+'20.4'!$F$17)/200*'20.4'!$E$17/100*'20.4'!$D$17/100*'20.4'!$C$17/100+U43/P43*(100+'20.4'!$G$17)/200*'20.4'!$F$17/100*'20.4'!$E$17/100*'20.4'!$D$17/100*'20.4'!$C$17/100+V43/P43*(100+'20.4'!$H$17)/200*'20.4'!$G$17/100*'20.4'!$F$17/100*'20.4'!$E$17/100*'20.4'!$D$17/100*'20.4'!$C$17/100+W43/P43*(100+'20.4'!$I$17)/200*'20.4'!$H$17/100*'20.4'!$G$17/100*'20.4'!$F$17/100*'20.4'!$E$17/100*'20.4'!$D$17/100*'20.4'!$C$17/100+X43/P43*(100+'20.4'!$J$17)/200*'20.4'!$I$17/100*'20.4'!$H$17/100*'20.4'!$G$17/100*'20.4'!$F$17/100*'20.4'!$E$17/100*'20.4'!$D$17/100*'20.4'!$C$17/100+Y43/P43*(100+'20.4'!$K$17)/200*'20.4'!$J$17/100*'20.4'!$I$17/100*'20.4'!$H$17/100*'20.4'!$G$17/100*'20.4'!$F$17/100*'20.4'!$E$17/100*'20.4'!$D$17/100*'20.4'!$C$17/100+Z43/P43*(100+'20.4'!$L$17)/200*'20.4'!$K$17/100*'20.4'!$J$17/100*'20.4'!$I$17/100*'20.4'!$H$17/100*'20.4'!$G$17/100*'20.4'!$F$17/100*'20.4'!$E$17/100*'20.4'!$D$17/100*'20.4'!$C$17/100+AA43/P43*(100+'20.4'!$M$17)/200*'20.4'!$L$17/100*'20.4'!$K$17/100*'20.4'!$J$17/100*'20.4'!$I$17/100*'20.4'!$H$17/100*'20.4'!$G$17/100*'20.4'!$F$17/100*'20.4'!$E$17/100*'20.4'!$D$17/100*'20.4'!$C$17/100)</f>
        <v>1052.9177982768372</v>
      </c>
      <c r="J43" s="360">
        <f>'20.2 '!M41/1000</f>
        <v>37.114760662049605</v>
      </c>
      <c r="K43" s="360">
        <f t="shared" si="0"/>
        <v>1090.0325589388867</v>
      </c>
      <c r="L43" s="61">
        <f t="shared" si="1"/>
        <v>1114.4433119400001</v>
      </c>
      <c r="M43" s="61">
        <f>K43-L43</f>
        <v>-24.410753001113335</v>
      </c>
      <c r="N43" s="97">
        <v>0</v>
      </c>
      <c r="O43" s="97">
        <f t="shared" si="7"/>
        <v>610.17784910399996</v>
      </c>
      <c r="P43" s="360">
        <f t="shared" si="4"/>
        <v>1114.4433119400001</v>
      </c>
      <c r="Q43" s="97">
        <v>0</v>
      </c>
      <c r="R43" s="97">
        <v>0.73038438000000006</v>
      </c>
      <c r="S43" s="97">
        <v>9.3555881200000002</v>
      </c>
      <c r="T43" s="97">
        <v>0</v>
      </c>
      <c r="U43" s="97">
        <v>0</v>
      </c>
      <c r="V43" s="61">
        <v>0</v>
      </c>
      <c r="W43" s="61">
        <v>8.3755636199999994</v>
      </c>
      <c r="X43" s="61">
        <v>50.790168502</v>
      </c>
      <c r="Y43" s="97">
        <v>522.59580365799991</v>
      </c>
      <c r="Z43" s="97">
        <v>522.59580366</v>
      </c>
      <c r="AA43" s="97">
        <v>0</v>
      </c>
    </row>
    <row r="44" spans="1:27" s="11" customFormat="1" ht="31.5" x14ac:dyDescent="0.25">
      <c r="A44" s="112"/>
      <c r="B44" s="297" t="str">
        <f>'20.1'!B882</f>
        <v>1.2.1.2</v>
      </c>
      <c r="C44" s="615" t="s">
        <v>493</v>
      </c>
      <c r="D44" s="298" t="s">
        <v>2771</v>
      </c>
      <c r="E44" s="296">
        <v>2019</v>
      </c>
      <c r="F44" s="296">
        <v>2026</v>
      </c>
      <c r="G44" s="360">
        <f>'20.1'!U882/1000</f>
        <v>467.15858000000003</v>
      </c>
      <c r="H44" s="97">
        <f t="shared" si="8"/>
        <v>560.59029599999997</v>
      </c>
      <c r="I44" s="360">
        <f>N44+O44*(Q44/P44*(100+'20.4'!$C$17)/200+R44/P44*(100+'20.4'!$D$17)/200*'20.4'!$C$17/100+S44/P44*(100+'20.4'!$E$17)/200*'20.4'!$D$17/100*'20.4'!$C$17/100+T44/P44*(100+'20.4'!$F$17)/200*'20.4'!$E$17/100*'20.4'!$D$17/100*'20.4'!$C$17/100+U44/P44*(100+'20.4'!$G$17)/200*'20.4'!$F$17/100*'20.4'!$E$17/100*'20.4'!$D$17/100*'20.4'!$C$17/100+V44/P44*(100+'20.4'!$H$17)/200*'20.4'!$G$17/100*'20.4'!$F$17/100*'20.4'!$E$17/100*'20.4'!$D$17/100*'20.4'!$C$17/100+W44/P44*(100+'20.4'!$I$17)/200*'20.4'!$H$17/100*'20.4'!$G$17/100*'20.4'!$F$17/100*'20.4'!$E$17/100*'20.4'!$D$17/100*'20.4'!$C$17/100+X44/P44*(100+'20.4'!$J$17)/200*'20.4'!$I$17/100*'20.4'!$H$17/100*'20.4'!$G$17/100*'20.4'!$F$17/100*'20.4'!$E$17/100*'20.4'!$D$17/100*'20.4'!$C$17/100+Y44/P44*(100+'20.4'!$K$17)/200*'20.4'!$J$17/100*'20.4'!$I$17/100*'20.4'!$H$17/100*'20.4'!$G$17/100*'20.4'!$F$17/100*'20.4'!$E$17/100*'20.4'!$D$17/100*'20.4'!$C$17/100+Z44/P44*(100+'20.4'!$L$17)/200*'20.4'!$K$17/100*'20.4'!$J$17/100*'20.4'!$I$17/100*'20.4'!$H$17/100*'20.4'!$G$17/100*'20.4'!$F$17/100*'20.4'!$E$17/100*'20.4'!$D$17/100*'20.4'!$C$17/100+AA44/P44*(100+'20.4'!$M$17)/200*'20.4'!$L$17/100*'20.4'!$K$17/100*'20.4'!$J$17/100*'20.4'!$I$17/100*'20.4'!$H$17/100*'20.4'!$G$17/100*'20.4'!$F$17/100*'20.4'!$E$17/100*'20.4'!$D$17/100*'20.4'!$C$17/100)</f>
        <v>919.84957664474462</v>
      </c>
      <c r="J44" s="360">
        <v>0</v>
      </c>
      <c r="K44" s="360">
        <f t="shared" si="0"/>
        <v>919.84957664474462</v>
      </c>
      <c r="L44" s="61">
        <f t="shared" si="1"/>
        <v>912.42217974000016</v>
      </c>
      <c r="M44" s="356">
        <f>K44-L44</f>
        <v>7.4273969047444552</v>
      </c>
      <c r="N44" s="97">
        <v>0</v>
      </c>
      <c r="O44" s="360">
        <f t="shared" ref="O44:O56" si="9">H44-N44</f>
        <v>560.59029599999997</v>
      </c>
      <c r="P44" s="360">
        <f t="shared" si="4"/>
        <v>912.42217974000016</v>
      </c>
      <c r="Q44" s="97">
        <v>0</v>
      </c>
      <c r="R44" s="97">
        <v>0</v>
      </c>
      <c r="S44" s="97">
        <v>0</v>
      </c>
      <c r="T44" s="97">
        <v>0</v>
      </c>
      <c r="U44" s="97">
        <v>0</v>
      </c>
      <c r="V44" s="97">
        <v>0</v>
      </c>
      <c r="W44" s="97">
        <v>109.8581952</v>
      </c>
      <c r="X44" s="97">
        <v>440.95880000000005</v>
      </c>
      <c r="Y44" s="97">
        <v>361.6051845400001</v>
      </c>
      <c r="Z44" s="97">
        <v>0</v>
      </c>
      <c r="AA44" s="97">
        <v>0</v>
      </c>
    </row>
    <row r="45" spans="1:27" s="11" customFormat="1" ht="30" customHeight="1" x14ac:dyDescent="0.25">
      <c r="A45" s="112"/>
      <c r="B45" s="297" t="s">
        <v>463</v>
      </c>
      <c r="C45" s="615" t="s">
        <v>729</v>
      </c>
      <c r="D45" s="298" t="s">
        <v>502</v>
      </c>
      <c r="E45" s="296">
        <v>2026</v>
      </c>
      <c r="F45" s="296">
        <v>2027</v>
      </c>
      <c r="G45" s="360">
        <f>'20.1'!U900/1000</f>
        <v>199.53256325000001</v>
      </c>
      <c r="H45" s="97">
        <f t="shared" si="8"/>
        <v>239.43907590000001</v>
      </c>
      <c r="I45" s="360">
        <f>N45+O45*(Q45/P45*(100+'20.4'!$C$17)/200+R45/P45*(100+'20.4'!$D$17)/200*'20.4'!$C$17/100+S45/P45*(100+'20.4'!$E$17)/200*'20.4'!$D$17/100*'20.4'!$C$17/100+T45/P45*(100+'20.4'!$F$17)/200*'20.4'!$E$17/100*'20.4'!$D$17/100*'20.4'!$C$17/100+U45/P45*(100+'20.4'!$G$17)/200*'20.4'!$F$17/100*'20.4'!$E$17/100*'20.4'!$D$17/100*'20.4'!$C$17/100+V45/P45*(100+'20.4'!$H$17)/200*'20.4'!$G$17/100*'20.4'!$F$17/100*'20.4'!$E$17/100*'20.4'!$D$17/100*'20.4'!$C$17/100+W45/P45*(100+'20.4'!$I$17)/200*'20.4'!$H$17/100*'20.4'!$G$17/100*'20.4'!$F$17/100*'20.4'!$E$17/100*'20.4'!$D$17/100*'20.4'!$C$17/100+X45/P45*(100+'20.4'!$J$17)/200*'20.4'!$I$17/100*'20.4'!$H$17/100*'20.4'!$G$17/100*'20.4'!$F$17/100*'20.4'!$E$17/100*'20.4'!$D$17/100*'20.4'!$C$17/100+Y45/P45*(100+'20.4'!$K$17)/200*'20.4'!$J$17/100*'20.4'!$I$17/100*'20.4'!$H$17/100*'20.4'!$G$17/100*'20.4'!$F$17/100*'20.4'!$E$17/100*'20.4'!$D$17/100*'20.4'!$C$17/100+Z45/P45*(100+'20.4'!$L$17)/200*'20.4'!$K$17/100*'20.4'!$J$17/100*'20.4'!$I$17/100*'20.4'!$H$17/100*'20.4'!$G$17/100*'20.4'!$F$17/100*'20.4'!$E$17/100*'20.4'!$D$17/100*'20.4'!$C$17/100+AA45/P45*(100+'20.4'!$M$17)/200*'20.4'!$L$17/100*'20.4'!$K$17/100*'20.4'!$J$17/100*'20.4'!$I$17/100*'20.4'!$H$17/100*'20.4'!$G$17/100*'20.4'!$F$17/100*'20.4'!$E$17/100*'20.4'!$D$17/100*'20.4'!$C$17/100)</f>
        <v>424.90863494124147</v>
      </c>
      <c r="J45" s="360">
        <v>0</v>
      </c>
      <c r="K45" s="360">
        <f t="shared" si="0"/>
        <v>424.90863494124147</v>
      </c>
      <c r="L45" s="61">
        <f t="shared" si="1"/>
        <v>422.07034730999999</v>
      </c>
      <c r="M45" s="356">
        <f>K45-L45</f>
        <v>2.8382876312414851</v>
      </c>
      <c r="N45" s="97">
        <v>0</v>
      </c>
      <c r="O45" s="360">
        <f t="shared" si="9"/>
        <v>239.43907590000001</v>
      </c>
      <c r="P45" s="360">
        <f t="shared" si="4"/>
        <v>422.07034730999999</v>
      </c>
      <c r="Q45" s="97">
        <v>0</v>
      </c>
      <c r="R45" s="97">
        <v>0</v>
      </c>
      <c r="S45" s="97">
        <v>0</v>
      </c>
      <c r="T45" s="97">
        <v>0</v>
      </c>
      <c r="U45" s="97">
        <v>0</v>
      </c>
      <c r="V45" s="97">
        <v>0</v>
      </c>
      <c r="W45" s="97">
        <v>0</v>
      </c>
      <c r="X45" s="97">
        <v>0</v>
      </c>
      <c r="Y45" s="61">
        <v>19.97613278</v>
      </c>
      <c r="Z45" s="61">
        <v>402.09421452999999</v>
      </c>
      <c r="AA45" s="97">
        <v>0</v>
      </c>
    </row>
    <row r="46" spans="1:27" s="11" customFormat="1" ht="31.5" x14ac:dyDescent="0.25">
      <c r="A46" s="112"/>
      <c r="B46" s="297" t="s">
        <v>463</v>
      </c>
      <c r="C46" s="616" t="s">
        <v>1013</v>
      </c>
      <c r="D46" s="33" t="s">
        <v>1012</v>
      </c>
      <c r="E46" s="106">
        <v>2024</v>
      </c>
      <c r="F46" s="106">
        <v>2026</v>
      </c>
      <c r="G46" s="97">
        <f>'20.1'!U923/1000</f>
        <v>63.921484</v>
      </c>
      <c r="H46" s="97">
        <f t="shared" si="8"/>
        <v>76.705780799999999</v>
      </c>
      <c r="I46" s="360">
        <f>N46+O46*(Q46/P46*(100+'20.4'!$C$17)/200+R46/P46*(100+'20.4'!$D$17)/200*'20.4'!$C$17/100+S46/P46*(100+'20.4'!$E$17)/200*'20.4'!$D$17/100*'20.4'!$C$17/100+T46/P46*(100+'20.4'!$F$17)/200*'20.4'!$E$17/100*'20.4'!$D$17/100*'20.4'!$C$17/100+U46/P46*(100+'20.4'!$G$17)/200*'20.4'!$F$17/100*'20.4'!$E$17/100*'20.4'!$D$17/100*'20.4'!$C$17/100+V46/P46*(100+'20.4'!$H$17)/200*'20.4'!$G$17/100*'20.4'!$F$17/100*'20.4'!$E$17/100*'20.4'!$D$17/100*'20.4'!$C$17/100+W46/P46*(100+'20.4'!$I$17)/200*'20.4'!$H$17/100*'20.4'!$G$17/100*'20.4'!$F$17/100*'20.4'!$E$17/100*'20.4'!$D$17/100*'20.4'!$C$17/100+X46/P46*(100+'20.4'!$J$17)/200*'20.4'!$I$17/100*'20.4'!$H$17/100*'20.4'!$G$17/100*'20.4'!$F$17/100*'20.4'!$E$17/100*'20.4'!$D$17/100*'20.4'!$C$17/100+Y46/P46*(100+'20.4'!$K$17)/200*'20.4'!$J$17/100*'20.4'!$I$17/100*'20.4'!$H$17/100*'20.4'!$G$17/100*'20.4'!$F$17/100*'20.4'!$E$17/100*'20.4'!$D$17/100*'20.4'!$C$17/100+Z46/P46*(100+'20.4'!$L$17)/200*'20.4'!$K$17/100*'20.4'!$J$17/100*'20.4'!$I$17/100*'20.4'!$H$17/100*'20.4'!$G$17/100*'20.4'!$F$17/100*'20.4'!$E$17/100*'20.4'!$D$17/100*'20.4'!$C$17/100+AA46/P46*(100+'20.4'!$M$17)/200*'20.4'!$L$17/100*'20.4'!$K$17/100*'20.4'!$J$17/100*'20.4'!$I$17/100*'20.4'!$H$17/100*'20.4'!$G$17/100*'20.4'!$F$17/100*'20.4'!$E$17/100*'20.4'!$D$17/100*'20.4'!$C$17/100)</f>
        <v>126.7142264968838</v>
      </c>
      <c r="J46" s="97">
        <f>0</f>
        <v>0</v>
      </c>
      <c r="K46" s="360">
        <f t="shared" si="0"/>
        <v>126.7142264968838</v>
      </c>
      <c r="L46" s="61">
        <f t="shared" si="1"/>
        <v>102.14423800000002</v>
      </c>
      <c r="M46" s="61">
        <f>K46-L46</f>
        <v>24.569988496883781</v>
      </c>
      <c r="N46" s="97">
        <v>0</v>
      </c>
      <c r="O46" s="97">
        <f t="shared" si="9"/>
        <v>76.705780799999999</v>
      </c>
      <c r="P46" s="360">
        <f t="shared" si="4"/>
        <v>102.14423800000002</v>
      </c>
      <c r="Q46" s="97">
        <v>0</v>
      </c>
      <c r="R46" s="97">
        <v>0</v>
      </c>
      <c r="S46" s="97">
        <v>0</v>
      </c>
      <c r="T46" s="97">
        <v>0</v>
      </c>
      <c r="U46" s="97">
        <v>0</v>
      </c>
      <c r="V46" s="97">
        <v>0</v>
      </c>
      <c r="W46" s="97">
        <v>6.2841359999999993</v>
      </c>
      <c r="X46" s="97">
        <v>46.806710000000002</v>
      </c>
      <c r="Y46" s="97">
        <v>49.053392000000017</v>
      </c>
      <c r="Z46" s="97">
        <v>0</v>
      </c>
      <c r="AA46" s="97">
        <v>0</v>
      </c>
    </row>
    <row r="47" spans="1:27" s="11" customFormat="1" ht="47.25" x14ac:dyDescent="0.25">
      <c r="A47" s="112"/>
      <c r="B47" s="297" t="s">
        <v>463</v>
      </c>
      <c r="C47" s="618" t="s">
        <v>1027</v>
      </c>
      <c r="D47" s="111" t="s">
        <v>1028</v>
      </c>
      <c r="E47" s="106">
        <v>2024</v>
      </c>
      <c r="F47" s="106" t="s">
        <v>7</v>
      </c>
      <c r="G47" s="97">
        <f>'20.1'!U930/1000</f>
        <v>14.254067000000003</v>
      </c>
      <c r="H47" s="97">
        <f t="shared" si="8"/>
        <v>17.104880400000003</v>
      </c>
      <c r="I47" s="360">
        <v>0</v>
      </c>
      <c r="J47" s="97">
        <f>0</f>
        <v>0</v>
      </c>
      <c r="K47" s="360">
        <f t="shared" si="0"/>
        <v>0</v>
      </c>
      <c r="L47" s="61">
        <f t="shared" si="1"/>
        <v>0</v>
      </c>
      <c r="M47" s="61">
        <f t="shared" ref="M47:M56" si="10">K47-L47</f>
        <v>0</v>
      </c>
      <c r="N47" s="97">
        <v>0</v>
      </c>
      <c r="O47" s="97">
        <f>H47-N47</f>
        <v>17.104880400000003</v>
      </c>
      <c r="P47" s="360">
        <f t="shared" si="4"/>
        <v>0</v>
      </c>
      <c r="Q47" s="97">
        <v>0</v>
      </c>
      <c r="R47" s="97">
        <v>0</v>
      </c>
      <c r="S47" s="97">
        <v>0</v>
      </c>
      <c r="T47" s="97">
        <v>0</v>
      </c>
      <c r="U47" s="97">
        <v>0</v>
      </c>
      <c r="V47" s="97">
        <v>0</v>
      </c>
      <c r="W47" s="97">
        <v>0</v>
      </c>
      <c r="X47" s="97">
        <v>0</v>
      </c>
      <c r="Y47" s="97">
        <v>0</v>
      </c>
      <c r="Z47" s="97">
        <v>0</v>
      </c>
      <c r="AA47" s="97">
        <v>0</v>
      </c>
    </row>
    <row r="48" spans="1:27" s="11" customFormat="1" ht="37.5" customHeight="1" x14ac:dyDescent="0.25">
      <c r="A48" s="112"/>
      <c r="B48" s="297" t="s">
        <v>463</v>
      </c>
      <c r="C48" s="618" t="s">
        <v>1030</v>
      </c>
      <c r="D48" s="111" t="s">
        <v>1031</v>
      </c>
      <c r="E48" s="106">
        <v>2018</v>
      </c>
      <c r="F48" s="106">
        <v>2023</v>
      </c>
      <c r="G48" s="97">
        <f>'20.1'!U965/1000</f>
        <v>393.25041000000016</v>
      </c>
      <c r="H48" s="97">
        <f t="shared" ref="H48:H65" si="11">G48*1.2</f>
        <v>471.90049200000016</v>
      </c>
      <c r="I48" s="360">
        <f>N48+O48*(Q48/P48*(100+'20.4'!$C$17)/200+R48/P48*(100+'20.4'!$D$17)/200*'20.4'!$C$17/100+S48/P48*(100+'20.4'!$E$17)/200*'20.4'!$D$17/100*'20.4'!$C$17/100+T48/P48*(100+'20.4'!$F$17)/200*'20.4'!$E$17/100*'20.4'!$D$17/100*'20.4'!$C$17/100+U48/P48*(100+'20.4'!$G$17)/200*'20.4'!$F$17/100*'20.4'!$E$17/100*'20.4'!$D$17/100*'20.4'!$C$17/100+V48/P48*(100+'20.4'!$H$17)/200*'20.4'!$G$17/100*'20.4'!$F$17/100*'20.4'!$E$17/100*'20.4'!$D$17/100*'20.4'!$C$17/100+W48/P48*(100+'20.4'!$I$17)/200*'20.4'!$H$17/100*'20.4'!$G$17/100*'20.4'!$F$17/100*'20.4'!$E$17/100*'20.4'!$D$17/100*'20.4'!$C$17/100+X48/P48*(100+'20.4'!$J$17)/200*'20.4'!$I$17/100*'20.4'!$H$17/100*'20.4'!$G$17/100*'20.4'!$F$17/100*'20.4'!$E$17/100*'20.4'!$D$17/100*'20.4'!$C$17/100+Y48/P48*(100+'20.4'!$K$17)/200*'20.4'!$J$17/100*'20.4'!$I$17/100*'20.4'!$H$17/100*'20.4'!$G$17/100*'20.4'!$F$17/100*'20.4'!$E$17/100*'20.4'!$D$17/100*'20.4'!$C$17/100+Z48/P48*(100+'20.4'!$L$17)/200*'20.4'!$K$17/100*'20.4'!$J$17/100*'20.4'!$I$17/100*'20.4'!$H$17/100*'20.4'!$G$17/100*'20.4'!$F$17/100*'20.4'!$E$17/100*'20.4'!$D$17/100*'20.4'!$C$17/100+AA48/P48*(100+'20.4'!$M$17)/200*'20.4'!$L$17/100*'20.4'!$K$17/100*'20.4'!$J$17/100*'20.4'!$I$17/100*'20.4'!$H$17/100*'20.4'!$G$17/100*'20.4'!$F$17/100*'20.4'!$E$17/100*'20.4'!$D$17/100*'20.4'!$C$17/100)</f>
        <v>611.46635827708735</v>
      </c>
      <c r="J48" s="97">
        <f>0</f>
        <v>0</v>
      </c>
      <c r="K48" s="360">
        <f t="shared" si="0"/>
        <v>611.46635827708735</v>
      </c>
      <c r="L48" s="61">
        <f t="shared" si="1"/>
        <v>475.73741014884007</v>
      </c>
      <c r="M48" s="61">
        <f t="shared" si="10"/>
        <v>135.72894812824728</v>
      </c>
      <c r="N48" s="97">
        <v>0</v>
      </c>
      <c r="O48" s="97">
        <f t="shared" si="9"/>
        <v>471.90049200000016</v>
      </c>
      <c r="P48" s="360">
        <f t="shared" si="4"/>
        <v>475.73741014884007</v>
      </c>
      <c r="Q48" s="97">
        <v>0</v>
      </c>
      <c r="R48" s="97">
        <v>6.3383008300000006</v>
      </c>
      <c r="S48" s="97">
        <v>19.224889390000001</v>
      </c>
      <c r="T48" s="97">
        <v>194.03996416000001</v>
      </c>
      <c r="U48" s="97">
        <v>176.80478633000004</v>
      </c>
      <c r="V48" s="97">
        <v>79.329469438840036</v>
      </c>
      <c r="W48" s="97">
        <v>0</v>
      </c>
      <c r="X48" s="97">
        <v>0</v>
      </c>
      <c r="Y48" s="97">
        <v>0</v>
      </c>
      <c r="Z48" s="97">
        <v>0</v>
      </c>
      <c r="AA48" s="97">
        <v>0</v>
      </c>
    </row>
    <row r="49" spans="1:27" s="11" customFormat="1" ht="63" x14ac:dyDescent="0.25">
      <c r="A49" s="299"/>
      <c r="B49" s="297" t="s">
        <v>463</v>
      </c>
      <c r="C49" s="616" t="s">
        <v>1043</v>
      </c>
      <c r="D49" s="33" t="s">
        <v>1044</v>
      </c>
      <c r="E49" s="106">
        <v>2019</v>
      </c>
      <c r="F49" s="106">
        <v>2026</v>
      </c>
      <c r="G49" s="97">
        <f>'20.1'!U1010/1000</f>
        <v>411.08162588666653</v>
      </c>
      <c r="H49" s="97">
        <f t="shared" si="11"/>
        <v>493.29795106399979</v>
      </c>
      <c r="I49" s="360">
        <f>N49+O49*(Q49/P49*(100+'20.4'!$C$17)/200+R49/P49*(100+'20.4'!$D$17)/200*'20.4'!$C$17/100+S49/P49*(100+'20.4'!$E$17)/200*'20.4'!$D$17/100*'20.4'!$C$17/100+T49/P49*(100+'20.4'!$F$17)/200*'20.4'!$E$17/100*'20.4'!$D$17/100*'20.4'!$C$17/100+U49/P49*(100+'20.4'!$G$17)/200*'20.4'!$F$17/100*'20.4'!$E$17/100*'20.4'!$D$17/100*'20.4'!$C$17/100+V49/P49*(100+'20.4'!$H$17)/200*'20.4'!$G$17/100*'20.4'!$F$17/100*'20.4'!$E$17/100*'20.4'!$D$17/100*'20.4'!$C$17/100+W49/P49*(100+'20.4'!$I$17)/200*'20.4'!$H$17/100*'20.4'!$G$17/100*'20.4'!$F$17/100*'20.4'!$E$17/100*'20.4'!$D$17/100*'20.4'!$C$17/100+X49/P49*(100+'20.4'!$J$17)/200*'20.4'!$I$17/100*'20.4'!$H$17/100*'20.4'!$G$17/100*'20.4'!$F$17/100*'20.4'!$E$17/100*'20.4'!$D$17/100*'20.4'!$C$17/100+Y49/P49*(100+'20.4'!$K$17)/200*'20.4'!$J$17/100*'20.4'!$I$17/100*'20.4'!$H$17/100*'20.4'!$G$17/100*'20.4'!$F$17/100*'20.4'!$E$17/100*'20.4'!$D$17/100*'20.4'!$C$17/100+Z49/P49*(100+'20.4'!$L$17)/200*'20.4'!$K$17/100*'20.4'!$J$17/100*'20.4'!$I$17/100*'20.4'!$H$17/100*'20.4'!$G$17/100*'20.4'!$F$17/100*'20.4'!$E$17/100*'20.4'!$D$17/100*'20.4'!$C$17/100+AA49/P49*(100+'20.4'!$M$17)/200*'20.4'!$L$17/100*'20.4'!$K$17/100*'20.4'!$J$17/100*'20.4'!$I$17/100*'20.4'!$H$17/100*'20.4'!$G$17/100*'20.4'!$F$17/100*'20.4'!$E$17/100*'20.4'!$D$17/100*'20.4'!$C$17/100)</f>
        <v>816.87998508508463</v>
      </c>
      <c r="J49" s="97">
        <v>0</v>
      </c>
      <c r="K49" s="360">
        <f t="shared" si="0"/>
        <v>816.87998508508463</v>
      </c>
      <c r="L49" s="61">
        <f>P49+N49</f>
        <v>804.72846673495746</v>
      </c>
      <c r="M49" s="61">
        <f>K49-L49</f>
        <v>12.151518350127162</v>
      </c>
      <c r="N49" s="97">
        <v>0</v>
      </c>
      <c r="O49" s="97">
        <f t="shared" si="9"/>
        <v>493.29795106399979</v>
      </c>
      <c r="P49" s="360">
        <f t="shared" si="4"/>
        <v>804.72846673495746</v>
      </c>
      <c r="Q49" s="360">
        <v>0</v>
      </c>
      <c r="R49" s="360">
        <v>1.0419660000000001E-2</v>
      </c>
      <c r="S49" s="360">
        <v>10.49871383</v>
      </c>
      <c r="T49" s="360">
        <v>2.259796E-2</v>
      </c>
      <c r="U49" s="360">
        <v>2.2954789999999999E-2</v>
      </c>
      <c r="V49" s="360">
        <v>2.6259906601879957</v>
      </c>
      <c r="W49" s="360">
        <v>9.295434131975453</v>
      </c>
      <c r="X49" s="360">
        <v>326.164734796338</v>
      </c>
      <c r="Y49" s="360">
        <v>456.08762090645598</v>
      </c>
      <c r="Z49" s="360">
        <v>0</v>
      </c>
      <c r="AA49" s="360">
        <v>0</v>
      </c>
    </row>
    <row r="50" spans="1:27" s="11" customFormat="1" ht="63" x14ac:dyDescent="0.25">
      <c r="A50" s="112"/>
      <c r="B50" s="297" t="s">
        <v>463</v>
      </c>
      <c r="C50" s="616" t="s">
        <v>1072</v>
      </c>
      <c r="D50" s="33" t="s">
        <v>1073</v>
      </c>
      <c r="E50" s="106">
        <v>2018</v>
      </c>
      <c r="F50" s="106">
        <v>2023</v>
      </c>
      <c r="G50" s="97">
        <f>'20.1'!U1015/1000</f>
        <v>20.345010000000002</v>
      </c>
      <c r="H50" s="97">
        <f t="shared" si="11"/>
        <v>24.414012000000003</v>
      </c>
      <c r="I50" s="360">
        <f>N50+O50*(Q50/P50*(100+'20.4'!$C$17)/200+R50/P50*(100+'20.4'!$D$17)/200*'20.4'!$C$17/100+S50/P50*(100+'20.4'!$E$17)/200*'20.4'!$D$17/100*'20.4'!$C$17/100+T50/P50*(100+'20.4'!$F$17)/200*'20.4'!$E$17/100*'20.4'!$D$17/100*'20.4'!$C$17/100+U50/P50*(100+'20.4'!$G$17)/200*'20.4'!$F$17/100*'20.4'!$E$17/100*'20.4'!$D$17/100*'20.4'!$C$17/100+V50/P50*(100+'20.4'!$H$17)/200*'20.4'!$G$17/100*'20.4'!$F$17/100*'20.4'!$E$17/100*'20.4'!$D$17/100*'20.4'!$C$17/100+W50/P50*(100+'20.4'!$I$17)/200*'20.4'!$H$17/100*'20.4'!$G$17/100*'20.4'!$F$17/100*'20.4'!$E$17/100*'20.4'!$D$17/100*'20.4'!$C$17/100+X50/P50*(100+'20.4'!$J$17)/200*'20.4'!$I$17/100*'20.4'!$H$17/100*'20.4'!$G$17/100*'20.4'!$F$17/100*'20.4'!$E$17/100*'20.4'!$D$17/100*'20.4'!$C$17/100+Y50/P50*(100+'20.4'!$K$17)/200*'20.4'!$J$17/100*'20.4'!$I$17/100*'20.4'!$H$17/100*'20.4'!$G$17/100*'20.4'!$F$17/100*'20.4'!$E$17/100*'20.4'!$D$17/100*'20.4'!$C$17/100+Z50/P50*(100+'20.4'!$L$17)/200*'20.4'!$K$17/100*'20.4'!$J$17/100*'20.4'!$I$17/100*'20.4'!$H$17/100*'20.4'!$G$17/100*'20.4'!$F$17/100*'20.4'!$E$17/100*'20.4'!$D$17/100*'20.4'!$C$17/100+AA50/P50*(100+'20.4'!$M$17)/200*'20.4'!$L$17/100*'20.4'!$K$17/100*'20.4'!$J$17/100*'20.4'!$I$17/100*'20.4'!$H$17/100*'20.4'!$G$17/100*'20.4'!$F$17/100*'20.4'!$E$17/100*'20.4'!$D$17/100*'20.4'!$C$17/100)</f>
        <v>34.749868351998273</v>
      </c>
      <c r="J50" s="97">
        <v>0</v>
      </c>
      <c r="K50" s="360">
        <f t="shared" si="0"/>
        <v>34.749868351998273</v>
      </c>
      <c r="L50" s="61">
        <f t="shared" si="1"/>
        <v>23.609114224000002</v>
      </c>
      <c r="M50" s="61">
        <f t="shared" si="10"/>
        <v>11.140754127998271</v>
      </c>
      <c r="N50" s="97">
        <v>0</v>
      </c>
      <c r="O50" s="97">
        <f t="shared" si="9"/>
        <v>24.414012000000003</v>
      </c>
      <c r="P50" s="360">
        <f t="shared" si="4"/>
        <v>23.609114224000002</v>
      </c>
      <c r="Q50" s="97">
        <v>2.0005250700000001</v>
      </c>
      <c r="R50" s="97">
        <v>0</v>
      </c>
      <c r="S50" s="97">
        <v>0</v>
      </c>
      <c r="T50" s="97">
        <v>0</v>
      </c>
      <c r="U50" s="97">
        <v>0</v>
      </c>
      <c r="V50" s="97">
        <v>21.608589154000001</v>
      </c>
      <c r="W50" s="97">
        <v>0</v>
      </c>
      <c r="X50" s="97">
        <v>0</v>
      </c>
      <c r="Y50" s="97">
        <v>0</v>
      </c>
      <c r="Z50" s="97">
        <v>0</v>
      </c>
      <c r="AA50" s="97">
        <v>0</v>
      </c>
    </row>
    <row r="51" spans="1:27" s="11" customFormat="1" ht="31.5" x14ac:dyDescent="0.25">
      <c r="A51" s="112"/>
      <c r="B51" s="297" t="s">
        <v>463</v>
      </c>
      <c r="C51" s="616" t="s">
        <v>1075</v>
      </c>
      <c r="D51" s="33" t="s">
        <v>1076</v>
      </c>
      <c r="E51" s="106">
        <v>2018</v>
      </c>
      <c r="F51" s="106">
        <v>2024</v>
      </c>
      <c r="G51" s="97">
        <f>'20.1'!U1023/1000</f>
        <v>34.500100000000003</v>
      </c>
      <c r="H51" s="97">
        <f t="shared" si="11"/>
        <v>41.400120000000001</v>
      </c>
      <c r="I51" s="360">
        <f>N51+O51*(Q51/P51*(100+'20.4'!$C$17)/200+R51/P51*(100+'20.4'!$D$17)/200*'20.4'!$C$17/100+S51/P51*(100+'20.4'!$E$17)/200*'20.4'!$D$17/100*'20.4'!$C$17/100+T51/P51*(100+'20.4'!$F$17)/200*'20.4'!$E$17/100*'20.4'!$D$17/100*'20.4'!$C$17/100+U51/P51*(100+'20.4'!$G$17)/200*'20.4'!$F$17/100*'20.4'!$E$17/100*'20.4'!$D$17/100*'20.4'!$C$17/100+V51/P51*(100+'20.4'!$H$17)/200*'20.4'!$G$17/100*'20.4'!$F$17/100*'20.4'!$E$17/100*'20.4'!$D$17/100*'20.4'!$C$17/100+W51/P51*(100+'20.4'!$I$17)/200*'20.4'!$H$17/100*'20.4'!$G$17/100*'20.4'!$F$17/100*'20.4'!$E$17/100*'20.4'!$D$17/100*'20.4'!$C$17/100+X51/P51*(100+'20.4'!$J$17)/200*'20.4'!$I$17/100*'20.4'!$H$17/100*'20.4'!$G$17/100*'20.4'!$F$17/100*'20.4'!$E$17/100*'20.4'!$D$17/100*'20.4'!$C$17/100+Y51/P51*(100+'20.4'!$K$17)/200*'20.4'!$J$17/100*'20.4'!$I$17/100*'20.4'!$H$17/100*'20.4'!$G$17/100*'20.4'!$F$17/100*'20.4'!$E$17/100*'20.4'!$D$17/100*'20.4'!$C$17/100+Z51/P51*(100+'20.4'!$L$17)/200*'20.4'!$K$17/100*'20.4'!$J$17/100*'20.4'!$I$17/100*'20.4'!$H$17/100*'20.4'!$G$17/100*'20.4'!$F$17/100*'20.4'!$E$17/100*'20.4'!$D$17/100*'20.4'!$C$17/100+AA51/P51*(100+'20.4'!$M$17)/200*'20.4'!$L$17/100*'20.4'!$K$17/100*'20.4'!$J$17/100*'20.4'!$I$17/100*'20.4'!$H$17/100*'20.4'!$G$17/100*'20.4'!$F$17/100*'20.4'!$E$17/100*'20.4'!$D$17/100*'20.4'!$C$17/100)</f>
        <v>63.649135707213944</v>
      </c>
      <c r="J51" s="97">
        <v>0</v>
      </c>
      <c r="K51" s="360">
        <f t="shared" si="0"/>
        <v>63.649135707213944</v>
      </c>
      <c r="L51" s="61">
        <f t="shared" si="1"/>
        <v>45.714952816</v>
      </c>
      <c r="M51" s="61">
        <f t="shared" si="10"/>
        <v>17.934182891213943</v>
      </c>
      <c r="N51" s="97">
        <v>0</v>
      </c>
      <c r="O51" s="97">
        <f t="shared" si="9"/>
        <v>41.400120000000001</v>
      </c>
      <c r="P51" s="360">
        <f t="shared" si="4"/>
        <v>45.714952816</v>
      </c>
      <c r="Q51" s="97">
        <v>5.9707800000000002E-3</v>
      </c>
      <c r="R51" s="97">
        <v>0.42737476000000002</v>
      </c>
      <c r="S51" s="97">
        <v>0</v>
      </c>
      <c r="T51" s="97">
        <v>0</v>
      </c>
      <c r="U51" s="97">
        <v>0</v>
      </c>
      <c r="V51" s="97">
        <v>0</v>
      </c>
      <c r="W51" s="97">
        <v>45.281607276000003</v>
      </c>
      <c r="X51" s="97">
        <v>0</v>
      </c>
      <c r="Y51" s="97">
        <v>0</v>
      </c>
      <c r="Z51" s="97">
        <v>0</v>
      </c>
      <c r="AA51" s="97">
        <v>0</v>
      </c>
    </row>
    <row r="52" spans="1:27" s="11" customFormat="1" ht="47.25" x14ac:dyDescent="0.25">
      <c r="A52" s="112"/>
      <c r="B52" s="297" t="s">
        <v>463</v>
      </c>
      <c r="C52" s="616" t="s">
        <v>1081</v>
      </c>
      <c r="D52" s="33" t="s">
        <v>1082</v>
      </c>
      <c r="E52" s="106">
        <v>2025</v>
      </c>
      <c r="F52" s="106">
        <v>2027</v>
      </c>
      <c r="G52" s="97">
        <f>'20.1'!U1054/1000</f>
        <v>179.49717794000003</v>
      </c>
      <c r="H52" s="97">
        <f t="shared" si="11"/>
        <v>215.39661352800002</v>
      </c>
      <c r="I52" s="360">
        <f>N52+O52*(Q52/P52*(100+'20.4'!$C$17)/200+R52/P52*(100+'20.4'!$D$17)/200*'20.4'!$C$17/100+S52/P52*(100+'20.4'!$E$17)/200*'20.4'!$D$17/100*'20.4'!$C$17/100+T52/P52*(100+'20.4'!$F$17)/200*'20.4'!$E$17/100*'20.4'!$D$17/100*'20.4'!$C$17/100+U52/P52*(100+'20.4'!$G$17)/200*'20.4'!$F$17/100*'20.4'!$E$17/100*'20.4'!$D$17/100*'20.4'!$C$17/100+V52/P52*(100+'20.4'!$H$17)/200*'20.4'!$G$17/100*'20.4'!$F$17/100*'20.4'!$E$17/100*'20.4'!$D$17/100*'20.4'!$C$17/100+W52/P52*(100+'20.4'!$I$17)/200*'20.4'!$H$17/100*'20.4'!$G$17/100*'20.4'!$F$17/100*'20.4'!$E$17/100*'20.4'!$D$17/100*'20.4'!$C$17/100+X52/P52*(100+'20.4'!$J$17)/200*'20.4'!$I$17/100*'20.4'!$H$17/100*'20.4'!$G$17/100*'20.4'!$F$17/100*'20.4'!$E$17/100*'20.4'!$D$17/100*'20.4'!$C$17/100+Y52/P52*(100+'20.4'!$K$17)/200*'20.4'!$J$17/100*'20.4'!$I$17/100*'20.4'!$H$17/100*'20.4'!$G$17/100*'20.4'!$F$17/100*'20.4'!$E$17/100*'20.4'!$D$17/100*'20.4'!$C$17/100+Z52/P52*(100+'20.4'!$L$17)/200*'20.4'!$K$17/100*'20.4'!$J$17/100*'20.4'!$I$17/100*'20.4'!$H$17/100*'20.4'!$G$17/100*'20.4'!$F$17/100*'20.4'!$E$17/100*'20.4'!$D$17/100*'20.4'!$C$17/100+AA52/P52*(100+'20.4'!$M$17)/200*'20.4'!$L$17/100*'20.4'!$K$17/100*'20.4'!$J$17/100*'20.4'!$I$17/100*'20.4'!$H$17/100*'20.4'!$G$17/100*'20.4'!$F$17/100*'20.4'!$E$17/100*'20.4'!$D$17/100*'20.4'!$C$17/100)</f>
        <v>374.74226416839775</v>
      </c>
      <c r="J52" s="97">
        <v>0</v>
      </c>
      <c r="K52" s="360">
        <f t="shared" si="0"/>
        <v>374.74226416839775</v>
      </c>
      <c r="L52" s="61">
        <f t="shared" si="1"/>
        <v>368.97038200000003</v>
      </c>
      <c r="M52" s="61">
        <f t="shared" si="10"/>
        <v>5.7718821683977239</v>
      </c>
      <c r="N52" s="97">
        <v>0</v>
      </c>
      <c r="O52" s="97">
        <f t="shared" si="9"/>
        <v>215.39661352800002</v>
      </c>
      <c r="P52" s="360">
        <f t="shared" si="4"/>
        <v>368.97038200000003</v>
      </c>
      <c r="Q52" s="97">
        <v>0</v>
      </c>
      <c r="R52" s="97">
        <v>0</v>
      </c>
      <c r="S52" s="97">
        <v>0</v>
      </c>
      <c r="T52" s="97">
        <v>0</v>
      </c>
      <c r="U52" s="97">
        <v>0</v>
      </c>
      <c r="V52" s="97">
        <v>0</v>
      </c>
      <c r="W52" s="97">
        <v>0</v>
      </c>
      <c r="X52" s="97">
        <v>20.391216</v>
      </c>
      <c r="Y52" s="97">
        <v>135.52842999999999</v>
      </c>
      <c r="Z52" s="97">
        <v>213.05073600000003</v>
      </c>
      <c r="AA52" s="97">
        <v>0</v>
      </c>
    </row>
    <row r="53" spans="1:27" s="11" customFormat="1" ht="47.25" x14ac:dyDescent="0.25">
      <c r="A53" s="112"/>
      <c r="B53" s="297" t="s">
        <v>463</v>
      </c>
      <c r="C53" s="616" t="s">
        <v>1083</v>
      </c>
      <c r="D53" s="33" t="s">
        <v>1084</v>
      </c>
      <c r="E53" s="106">
        <v>2024</v>
      </c>
      <c r="F53" s="106">
        <v>2025</v>
      </c>
      <c r="G53" s="97">
        <f>'20.1'!U1092/1000</f>
        <v>248.97734000000005</v>
      </c>
      <c r="H53" s="97">
        <f t="shared" si="11"/>
        <v>298.77280800000005</v>
      </c>
      <c r="I53" s="360">
        <f>N53+O53*(Q53/P53*(100+'20.4'!$C$17)/200+R53/P53*(100+'20.4'!$D$17)/200*'20.4'!$C$17/100+S53/P53*(100+'20.4'!$E$17)/200*'20.4'!$D$17/100*'20.4'!$C$17/100+T53/P53*(100+'20.4'!$F$17)/200*'20.4'!$E$17/100*'20.4'!$D$17/100*'20.4'!$C$17/100+U53/P53*(100+'20.4'!$G$17)/200*'20.4'!$F$17/100*'20.4'!$E$17/100*'20.4'!$D$17/100*'20.4'!$C$17/100+V53/P53*(100+'20.4'!$H$17)/200*'20.4'!$G$17/100*'20.4'!$F$17/100*'20.4'!$E$17/100*'20.4'!$D$17/100*'20.4'!$C$17/100+W53/P53*(100+'20.4'!$I$17)/200*'20.4'!$H$17/100*'20.4'!$G$17/100*'20.4'!$F$17/100*'20.4'!$E$17/100*'20.4'!$D$17/100*'20.4'!$C$17/100+X53/P53*(100+'20.4'!$J$17)/200*'20.4'!$I$17/100*'20.4'!$H$17/100*'20.4'!$G$17/100*'20.4'!$F$17/100*'20.4'!$E$17/100*'20.4'!$D$17/100*'20.4'!$C$17/100+Y53/P53*(100+'20.4'!$K$17)/200*'20.4'!$J$17/100*'20.4'!$I$17/100*'20.4'!$H$17/100*'20.4'!$G$17/100*'20.4'!$F$17/100*'20.4'!$E$17/100*'20.4'!$D$17/100*'20.4'!$C$17/100+Z53/P53*(100+'20.4'!$L$17)/200*'20.4'!$K$17/100*'20.4'!$J$17/100*'20.4'!$I$17/100*'20.4'!$H$17/100*'20.4'!$G$17/100*'20.4'!$F$17/100*'20.4'!$E$17/100*'20.4'!$D$17/100*'20.4'!$C$17/100+AA53/P53*(100+'20.4'!$M$17)/200*'20.4'!$L$17/100*'20.4'!$K$17/100*'20.4'!$J$17/100*'20.4'!$I$17/100*'20.4'!$H$17/100*'20.4'!$G$17/100*'20.4'!$F$17/100*'20.4'!$E$17/100*'20.4'!$D$17/100*'20.4'!$C$17/100)</f>
        <v>478.4836323150401</v>
      </c>
      <c r="J53" s="97">
        <v>0</v>
      </c>
      <c r="K53" s="360">
        <f t="shared" si="0"/>
        <v>478.4836323150401</v>
      </c>
      <c r="L53" s="61">
        <f t="shared" si="1"/>
        <v>463.25582587670448</v>
      </c>
      <c r="M53" s="61">
        <f t="shared" si="10"/>
        <v>15.22780643833562</v>
      </c>
      <c r="N53" s="97">
        <v>0</v>
      </c>
      <c r="O53" s="97">
        <f t="shared" si="9"/>
        <v>298.77280800000005</v>
      </c>
      <c r="P53" s="360">
        <f t="shared" si="4"/>
        <v>463.25582587670448</v>
      </c>
      <c r="Q53" s="97">
        <v>0</v>
      </c>
      <c r="R53" s="97">
        <v>0</v>
      </c>
      <c r="S53" s="97">
        <v>0</v>
      </c>
      <c r="T53" s="97">
        <v>0</v>
      </c>
      <c r="U53" s="97">
        <v>0</v>
      </c>
      <c r="V53" s="97">
        <v>0</v>
      </c>
      <c r="W53" s="97">
        <v>106.98664178859259</v>
      </c>
      <c r="X53" s="97">
        <v>356.2691840881119</v>
      </c>
      <c r="Y53" s="97">
        <v>0</v>
      </c>
      <c r="Z53" s="97">
        <v>0</v>
      </c>
      <c r="AA53" s="97">
        <v>0</v>
      </c>
    </row>
    <row r="54" spans="1:27" s="11" customFormat="1" ht="63" x14ac:dyDescent="0.25">
      <c r="A54" s="112"/>
      <c r="B54" s="297" t="s">
        <v>463</v>
      </c>
      <c r="C54" s="616" t="s">
        <v>1085</v>
      </c>
      <c r="D54" s="33" t="s">
        <v>1086</v>
      </c>
      <c r="E54" s="106">
        <v>2018</v>
      </c>
      <c r="F54" s="106">
        <v>2025</v>
      </c>
      <c r="G54" s="97">
        <f>'20.1'!U1113/1000</f>
        <v>150.29942000000003</v>
      </c>
      <c r="H54" s="97">
        <f t="shared" si="11"/>
        <v>180.35930400000004</v>
      </c>
      <c r="I54" s="360">
        <f>N54+O54*(Q54/P54*(100+'20.4'!$C$17)/200+R54/P54*(100+'20.4'!$D$17)/200*'20.4'!$C$17/100+S54/P54*(100+'20.4'!$E$17)/200*'20.4'!$D$17/100*'20.4'!$C$17/100+T54/P54*(100+'20.4'!$F$17)/200*'20.4'!$E$17/100*'20.4'!$D$17/100*'20.4'!$C$17/100+U54/P54*(100+'20.4'!$G$17)/200*'20.4'!$F$17/100*'20.4'!$E$17/100*'20.4'!$D$17/100*'20.4'!$C$17/100+V54/P54*(100+'20.4'!$H$17)/200*'20.4'!$G$17/100*'20.4'!$F$17/100*'20.4'!$E$17/100*'20.4'!$D$17/100*'20.4'!$C$17/100+W54/P54*(100+'20.4'!$I$17)/200*'20.4'!$H$17/100*'20.4'!$G$17/100*'20.4'!$F$17/100*'20.4'!$E$17/100*'20.4'!$D$17/100*'20.4'!$C$17/100+X54/P54*(100+'20.4'!$J$17)/200*'20.4'!$I$17/100*'20.4'!$H$17/100*'20.4'!$G$17/100*'20.4'!$F$17/100*'20.4'!$E$17/100*'20.4'!$D$17/100*'20.4'!$C$17/100+Y54/P54*(100+'20.4'!$K$17)/200*'20.4'!$J$17/100*'20.4'!$I$17/100*'20.4'!$H$17/100*'20.4'!$G$17/100*'20.4'!$F$17/100*'20.4'!$E$17/100*'20.4'!$D$17/100*'20.4'!$C$17/100+Z54/P54*(100+'20.4'!$L$17)/200*'20.4'!$K$17/100*'20.4'!$J$17/100*'20.4'!$I$17/100*'20.4'!$H$17/100*'20.4'!$G$17/100*'20.4'!$F$17/100*'20.4'!$E$17/100*'20.4'!$D$17/100*'20.4'!$C$17/100+AA54/P54*(100+'20.4'!$M$17)/200*'20.4'!$L$17/100*'20.4'!$K$17/100*'20.4'!$J$17/100*'20.4'!$I$17/100*'20.4'!$H$17/100*'20.4'!$G$17/100*'20.4'!$F$17/100*'20.4'!$E$17/100*'20.4'!$D$17/100*'20.4'!$C$17/100)</f>
        <v>277.65858367161439</v>
      </c>
      <c r="J54" s="97">
        <v>0</v>
      </c>
      <c r="K54" s="360">
        <f t="shared" si="0"/>
        <v>277.65858367161439</v>
      </c>
      <c r="L54" s="61">
        <f t="shared" si="1"/>
        <v>196.87004748333658</v>
      </c>
      <c r="M54" s="61">
        <f t="shared" si="10"/>
        <v>80.788536188277817</v>
      </c>
      <c r="N54" s="97">
        <v>0</v>
      </c>
      <c r="O54" s="97">
        <f t="shared" si="9"/>
        <v>180.35930400000004</v>
      </c>
      <c r="P54" s="360">
        <f t="shared" si="4"/>
        <v>196.87004748333658</v>
      </c>
      <c r="Q54" s="97">
        <v>4.2343159200000002</v>
      </c>
      <c r="R54" s="97">
        <v>0</v>
      </c>
      <c r="S54" s="97">
        <v>0</v>
      </c>
      <c r="T54" s="97">
        <v>0</v>
      </c>
      <c r="U54" s="97">
        <v>0</v>
      </c>
      <c r="V54" s="97">
        <v>0.49175706000000002</v>
      </c>
      <c r="W54" s="97">
        <v>169.232641691</v>
      </c>
      <c r="X54" s="97">
        <v>22.911332812336589</v>
      </c>
      <c r="Y54" s="97">
        <v>0</v>
      </c>
      <c r="Z54" s="97">
        <v>0</v>
      </c>
      <c r="AA54" s="97">
        <v>0</v>
      </c>
    </row>
    <row r="55" spans="1:27" s="11" customFormat="1" ht="126" x14ac:dyDescent="0.25">
      <c r="A55" s="112"/>
      <c r="B55" s="297" t="s">
        <v>463</v>
      </c>
      <c r="C55" s="616" t="s">
        <v>1102</v>
      </c>
      <c r="D55" s="33" t="s">
        <v>1103</v>
      </c>
      <c r="E55" s="106">
        <v>2019</v>
      </c>
      <c r="F55" s="106">
        <v>2027</v>
      </c>
      <c r="G55" s="97">
        <f>'20.1'!U1116/1000</f>
        <v>510.06079999999997</v>
      </c>
      <c r="H55" s="97">
        <f t="shared" si="11"/>
        <v>612.07295999999997</v>
      </c>
      <c r="I55" s="360">
        <f>N55+O55*(Q55/P55*(100+'20.4'!$C$17)/200+R55/P55*(100+'20.4'!$D$17)/200*'20.4'!$C$17/100+S55/P55*(100+'20.4'!$E$17)/200*'20.4'!$D$17/100*'20.4'!$C$17/100+T55/P55*(100+'20.4'!$F$17)/200*'20.4'!$E$17/100*'20.4'!$D$17/100*'20.4'!$C$17/100+U55/P55*(100+'20.4'!$G$17)/200*'20.4'!$F$17/100*'20.4'!$E$17/100*'20.4'!$D$17/100*'20.4'!$C$17/100+V55/P55*(100+'20.4'!$H$17)/200*'20.4'!$G$17/100*'20.4'!$F$17/100*'20.4'!$E$17/100*'20.4'!$D$17/100*'20.4'!$C$17/100+W55/P55*(100+'20.4'!$I$17)/200*'20.4'!$H$17/100*'20.4'!$G$17/100*'20.4'!$F$17/100*'20.4'!$E$17/100*'20.4'!$D$17/100*'20.4'!$C$17/100+X55/P55*(100+'20.4'!$J$17)/200*'20.4'!$I$17/100*'20.4'!$H$17/100*'20.4'!$G$17/100*'20.4'!$F$17/100*'20.4'!$E$17/100*'20.4'!$D$17/100*'20.4'!$C$17/100+Y55/P55*(100+'20.4'!$K$17)/200*'20.4'!$J$17/100*'20.4'!$I$17/100*'20.4'!$H$17/100*'20.4'!$G$17/100*'20.4'!$F$17/100*'20.4'!$E$17/100*'20.4'!$D$17/100*'20.4'!$C$17/100+Z55/P55*(100+'20.4'!$L$17)/200*'20.4'!$K$17/100*'20.4'!$J$17/100*'20.4'!$I$17/100*'20.4'!$H$17/100*'20.4'!$G$17/100*'20.4'!$F$17/100*'20.4'!$E$17/100*'20.4'!$D$17/100*'20.4'!$C$17/100+AA55/P55*(100+'20.4'!$M$17)/200*'20.4'!$L$17/100*'20.4'!$K$17/100*'20.4'!$J$17/100*'20.4'!$I$17/100*'20.4'!$H$17/100*'20.4'!$G$17/100*'20.4'!$F$17/100*'20.4'!$E$17/100*'20.4'!$D$17/100*'20.4'!$C$17/100)</f>
        <v>1034.1486786011192</v>
      </c>
      <c r="J55" s="97">
        <v>0</v>
      </c>
      <c r="K55" s="360">
        <f t="shared" si="0"/>
        <v>1034.1486786011192</v>
      </c>
      <c r="L55" s="61">
        <f t="shared" si="1"/>
        <v>263.98938072949318</v>
      </c>
      <c r="M55" s="61">
        <f t="shared" si="10"/>
        <v>770.15929787162599</v>
      </c>
      <c r="N55" s="97">
        <v>0</v>
      </c>
      <c r="O55" s="97">
        <f t="shared" si="9"/>
        <v>612.07295999999997</v>
      </c>
      <c r="P55" s="360">
        <f t="shared" si="4"/>
        <v>263.98938072949318</v>
      </c>
      <c r="Q55" s="97">
        <v>0</v>
      </c>
      <c r="R55" s="97">
        <v>6.7481589</v>
      </c>
      <c r="S55" s="97">
        <v>0</v>
      </c>
      <c r="T55" s="97">
        <v>0</v>
      </c>
      <c r="U55" s="97">
        <v>0</v>
      </c>
      <c r="V55" s="97">
        <v>0</v>
      </c>
      <c r="W55" s="97">
        <v>6.6733520000073652</v>
      </c>
      <c r="X55" s="176">
        <v>66.560388131999986</v>
      </c>
      <c r="Y55" s="97">
        <v>81.619803587470955</v>
      </c>
      <c r="Z55" s="97">
        <v>102.38767811001487</v>
      </c>
      <c r="AA55" s="97">
        <v>0</v>
      </c>
    </row>
    <row r="56" spans="1:27" s="11" customFormat="1" ht="68.25" customHeight="1" x14ac:dyDescent="0.25">
      <c r="A56" s="112"/>
      <c r="B56" s="297" t="s">
        <v>463</v>
      </c>
      <c r="C56" s="616" t="s">
        <v>1105</v>
      </c>
      <c r="D56" s="33" t="s">
        <v>1106</v>
      </c>
      <c r="E56" s="106">
        <v>2016</v>
      </c>
      <c r="F56" s="106">
        <v>2025</v>
      </c>
      <c r="G56" s="97">
        <f>'20.1'!U1131/1000</f>
        <v>87.458670000000012</v>
      </c>
      <c r="H56" s="97">
        <f t="shared" si="11"/>
        <v>104.95040400000001</v>
      </c>
      <c r="I56" s="360">
        <f>N56+O56*(Q56/P56*(100+'20.4'!$C$17)/200+R56/P56*(100+'20.4'!$D$17)/200*'20.4'!$C$17/100+S56/P56*(100+'20.4'!$E$17)/200*'20.4'!$D$17/100*'20.4'!$C$17/100+T56/P56*(100+'20.4'!$F$17)/200*'20.4'!$E$17/100*'20.4'!$D$17/100*'20.4'!$C$17/100+U56/P56*(100+'20.4'!$G$17)/200*'20.4'!$F$17/100*'20.4'!$E$17/100*'20.4'!$D$17/100*'20.4'!$C$17/100+V56/P56*(100+'20.4'!$H$17)/200*'20.4'!$G$17/100*'20.4'!$F$17/100*'20.4'!$E$17/100*'20.4'!$D$17/100*'20.4'!$C$17/100+W56/P56*(100+'20.4'!$I$17)/200*'20.4'!$H$17/100*'20.4'!$G$17/100*'20.4'!$F$17/100*'20.4'!$E$17/100*'20.4'!$D$17/100*'20.4'!$C$17/100+X56/P56*(100+'20.4'!$J$17)/200*'20.4'!$I$17/100*'20.4'!$H$17/100*'20.4'!$G$17/100*'20.4'!$F$17/100*'20.4'!$E$17/100*'20.4'!$D$17/100*'20.4'!$C$17/100+Y56/P56*(100+'20.4'!$K$17)/200*'20.4'!$J$17/100*'20.4'!$I$17/100*'20.4'!$H$17/100*'20.4'!$G$17/100*'20.4'!$F$17/100*'20.4'!$E$17/100*'20.4'!$D$17/100*'20.4'!$C$17/100+Z56/P56*(100+'20.4'!$L$17)/200*'20.4'!$K$17/100*'20.4'!$J$17/100*'20.4'!$I$17/100*'20.4'!$H$17/100*'20.4'!$G$17/100*'20.4'!$F$17/100*'20.4'!$E$17/100*'20.4'!$D$17/100*'20.4'!$C$17/100+AA56/P56*(100+'20.4'!$M$17)/200*'20.4'!$L$17/100*'20.4'!$K$17/100*'20.4'!$J$17/100*'20.4'!$I$17/100*'20.4'!$H$17/100*'20.4'!$G$17/100*'20.4'!$F$17/100*'20.4'!$E$17/100*'20.4'!$D$17/100*'20.4'!$C$17/100)</f>
        <v>169.12757713808168</v>
      </c>
      <c r="J56" s="97">
        <v>0</v>
      </c>
      <c r="K56" s="360">
        <f t="shared" si="0"/>
        <v>169.12757713808168</v>
      </c>
      <c r="L56" s="61">
        <f t="shared" si="1"/>
        <v>147.46454547999994</v>
      </c>
      <c r="M56" s="61">
        <f t="shared" si="10"/>
        <v>21.663031658081735</v>
      </c>
      <c r="N56" s="97">
        <v>1.2672418000000001</v>
      </c>
      <c r="O56" s="97">
        <f t="shared" si="9"/>
        <v>103.68316220000001</v>
      </c>
      <c r="P56" s="360">
        <f t="shared" si="4"/>
        <v>146.19730367999995</v>
      </c>
      <c r="Q56" s="97">
        <v>0</v>
      </c>
      <c r="R56" s="97">
        <v>0</v>
      </c>
      <c r="S56" s="97">
        <v>0</v>
      </c>
      <c r="T56" s="97">
        <v>0</v>
      </c>
      <c r="U56" s="97">
        <v>0</v>
      </c>
      <c r="V56" s="97">
        <v>0</v>
      </c>
      <c r="W56" s="97">
        <v>0.89112000000000002</v>
      </c>
      <c r="X56" s="97">
        <v>145.30618367999995</v>
      </c>
      <c r="Y56" s="97">
        <v>0</v>
      </c>
      <c r="Z56" s="97">
        <v>0</v>
      </c>
      <c r="AA56" s="97">
        <v>0</v>
      </c>
    </row>
    <row r="57" spans="1:27" s="11" customFormat="1" ht="31.5" x14ac:dyDescent="0.25">
      <c r="A57" s="112"/>
      <c r="B57" s="297" t="str">
        <f>'20.1'!B1132</f>
        <v>1.2.1.2</v>
      </c>
      <c r="C57" s="615" t="s">
        <v>519</v>
      </c>
      <c r="D57" s="298" t="s">
        <v>520</v>
      </c>
      <c r="E57" s="296">
        <v>2026</v>
      </c>
      <c r="F57" s="296">
        <v>2028</v>
      </c>
      <c r="G57" s="360">
        <f>'20.1'!U1158/1000</f>
        <v>252.84492300000005</v>
      </c>
      <c r="H57" s="97">
        <f t="shared" si="11"/>
        <v>303.41390760000007</v>
      </c>
      <c r="I57" s="360">
        <f>N57+O57*(Q57/P57*(100+'20.4'!$C$17)/200+R57/P57*(100+'20.4'!$D$17)/200*'20.4'!$C$17/100+S57/P57*(100+'20.4'!$E$17)/200*'20.4'!$D$17/100*'20.4'!$C$17/100+T57/P57*(100+'20.4'!$F$17)/200*'20.4'!$E$17/100*'20.4'!$D$17/100*'20.4'!$C$17/100+U57/P57*(100+'20.4'!$G$17)/200*'20.4'!$F$17/100*'20.4'!$E$17/100*'20.4'!$D$17/100*'20.4'!$C$17/100+V57/P57*(100+'20.4'!$H$17)/200*'20.4'!$G$17/100*'20.4'!$F$17/100*'20.4'!$E$17/100*'20.4'!$D$17/100*'20.4'!$C$17/100+W57/P57*(100+'20.4'!$I$17)/200*'20.4'!$H$17/100*'20.4'!$G$17/100*'20.4'!$F$17/100*'20.4'!$E$17/100*'20.4'!$D$17/100*'20.4'!$C$17/100+X57/P57*(100+'20.4'!$J$17)/200*'20.4'!$I$17/100*'20.4'!$H$17/100*'20.4'!$G$17/100*'20.4'!$F$17/100*'20.4'!$E$17/100*'20.4'!$D$17/100*'20.4'!$C$17/100+Y57/P57*(100+'20.4'!$K$17)/200*'20.4'!$J$17/100*'20.4'!$I$17/100*'20.4'!$H$17/100*'20.4'!$G$17/100*'20.4'!$F$17/100*'20.4'!$E$17/100*'20.4'!$D$17/100*'20.4'!$C$17/100+Z57/P57*(100+'20.4'!$L$17)/200*'20.4'!$K$17/100*'20.4'!$J$17/100*'20.4'!$I$17/100*'20.4'!$H$17/100*'20.4'!$G$17/100*'20.4'!$F$17/100*'20.4'!$E$17/100*'20.4'!$D$17/100*'20.4'!$C$17/100+AA57/P57*(100+'20.4'!$M$17)/200*'20.4'!$L$17/100*'20.4'!$K$17/100*'20.4'!$J$17/100*'20.4'!$I$17/100*'20.4'!$H$17/100*'20.4'!$G$17/100*'20.4'!$F$17/100*'20.4'!$E$17/100*'20.4'!$D$17/100*'20.4'!$C$17/100)</f>
        <v>553.59116736337046</v>
      </c>
      <c r="J57" s="360">
        <v>0</v>
      </c>
      <c r="K57" s="360">
        <f t="shared" si="0"/>
        <v>553.59116736337046</v>
      </c>
      <c r="L57" s="61">
        <f t="shared" si="1"/>
        <v>504.31527719500008</v>
      </c>
      <c r="M57" s="356">
        <f>K57-L57</f>
        <v>49.275890168370381</v>
      </c>
      <c r="N57" s="97">
        <v>0</v>
      </c>
      <c r="O57" s="360">
        <f t="shared" ref="O57:O64" si="12">H57-N57</f>
        <v>303.41390760000007</v>
      </c>
      <c r="P57" s="360">
        <f t="shared" si="4"/>
        <v>504.31527719500008</v>
      </c>
      <c r="Q57" s="97">
        <v>0</v>
      </c>
      <c r="R57" s="97">
        <v>0</v>
      </c>
      <c r="S57" s="97">
        <v>0</v>
      </c>
      <c r="T57" s="97">
        <v>0</v>
      </c>
      <c r="U57" s="97">
        <v>0</v>
      </c>
      <c r="V57" s="97">
        <v>0</v>
      </c>
      <c r="W57" s="61">
        <v>0</v>
      </c>
      <c r="X57" s="61">
        <v>0</v>
      </c>
      <c r="Y57" s="61">
        <v>22.6662383</v>
      </c>
      <c r="Z57" s="97">
        <v>187.40660038500042</v>
      </c>
      <c r="AA57" s="97">
        <v>294.24243850999966</v>
      </c>
    </row>
    <row r="58" spans="1:27" s="11" customFormat="1" ht="47.25" x14ac:dyDescent="0.25">
      <c r="A58" s="112"/>
      <c r="B58" s="297" t="s">
        <v>463</v>
      </c>
      <c r="C58" s="615" t="s">
        <v>533</v>
      </c>
      <c r="D58" s="298" t="s">
        <v>534</v>
      </c>
      <c r="E58" s="296">
        <v>2026</v>
      </c>
      <c r="F58" s="296">
        <v>2027</v>
      </c>
      <c r="G58" s="360">
        <f>'20.1'!U1184/1000</f>
        <v>186.04585300000002</v>
      </c>
      <c r="H58" s="97">
        <f t="shared" si="11"/>
        <v>223.25502360000002</v>
      </c>
      <c r="I58" s="360">
        <f>N58+O58*(Q58/P58*(100+'20.4'!$C$17)/200+R58/P58*(100+'20.4'!$D$17)/200*'20.4'!$C$17/100+S58/P58*(100+'20.4'!$E$17)/200*'20.4'!$D$17/100*'20.4'!$C$17/100+T58/P58*(100+'20.4'!$F$17)/200*'20.4'!$E$17/100*'20.4'!$D$17/100*'20.4'!$C$17/100+U58/P58*(100+'20.4'!$G$17)/200*'20.4'!$F$17/100*'20.4'!$E$17/100*'20.4'!$D$17/100*'20.4'!$C$17/100+V58/P58*(100+'20.4'!$H$17)/200*'20.4'!$G$17/100*'20.4'!$F$17/100*'20.4'!$E$17/100*'20.4'!$D$17/100*'20.4'!$C$17/100+W58/P58*(100+'20.4'!$I$17)/200*'20.4'!$H$17/100*'20.4'!$G$17/100*'20.4'!$F$17/100*'20.4'!$E$17/100*'20.4'!$D$17/100*'20.4'!$C$17/100+X58/P58*(100+'20.4'!$J$17)/200*'20.4'!$I$17/100*'20.4'!$H$17/100*'20.4'!$G$17/100*'20.4'!$F$17/100*'20.4'!$E$17/100*'20.4'!$D$17/100*'20.4'!$C$17/100+Y58/P58*(100+'20.4'!$K$17)/200*'20.4'!$J$17/100*'20.4'!$I$17/100*'20.4'!$H$17/100*'20.4'!$G$17/100*'20.4'!$F$17/100*'20.4'!$E$17/100*'20.4'!$D$17/100*'20.4'!$C$17/100+Z58/P58*(100+'20.4'!$L$17)/200*'20.4'!$K$17/100*'20.4'!$J$17/100*'20.4'!$I$17/100*'20.4'!$H$17/100*'20.4'!$G$17/100*'20.4'!$F$17/100*'20.4'!$E$17/100*'20.4'!$D$17/100*'20.4'!$C$17/100+AA58/P58*(100+'20.4'!$M$17)/200*'20.4'!$L$17/100*'20.4'!$K$17/100*'20.4'!$J$17/100*'20.4'!$I$17/100*'20.4'!$H$17/100*'20.4'!$G$17/100*'20.4'!$F$17/100*'20.4'!$E$17/100*'20.4'!$D$17/100*'20.4'!$C$17/100)</f>
        <v>396.04848779815211</v>
      </c>
      <c r="J58" s="360">
        <v>0</v>
      </c>
      <c r="K58" s="360">
        <f t="shared" si="0"/>
        <v>396.04848779815211</v>
      </c>
      <c r="L58" s="61">
        <f t="shared" si="1"/>
        <v>368.40059208999998</v>
      </c>
      <c r="M58" s="356">
        <f t="shared" ref="M58:M63" si="13">K58-L58</f>
        <v>27.647895708152134</v>
      </c>
      <c r="N58" s="97">
        <v>0</v>
      </c>
      <c r="O58" s="360">
        <f t="shared" si="12"/>
        <v>223.25502360000002</v>
      </c>
      <c r="P58" s="360">
        <f t="shared" si="4"/>
        <v>368.40059208999998</v>
      </c>
      <c r="Q58" s="97">
        <v>0</v>
      </c>
      <c r="R58" s="97">
        <v>0</v>
      </c>
      <c r="S58" s="97">
        <v>0</v>
      </c>
      <c r="T58" s="97">
        <v>0</v>
      </c>
      <c r="U58" s="97">
        <v>0</v>
      </c>
      <c r="V58" s="97">
        <v>0</v>
      </c>
      <c r="W58" s="97">
        <v>0</v>
      </c>
      <c r="X58" s="97">
        <v>0</v>
      </c>
      <c r="Y58" s="97">
        <v>20.273834820000001</v>
      </c>
      <c r="Z58" s="97">
        <v>348.12675726999998</v>
      </c>
      <c r="AA58" s="360">
        <v>0</v>
      </c>
    </row>
    <row r="59" spans="1:27" s="11" customFormat="1" ht="63" x14ac:dyDescent="0.25">
      <c r="A59" s="112"/>
      <c r="B59" s="297" t="s">
        <v>463</v>
      </c>
      <c r="C59" s="616" t="s">
        <v>1110</v>
      </c>
      <c r="D59" s="33" t="s">
        <v>1111</v>
      </c>
      <c r="E59" s="106">
        <v>2026</v>
      </c>
      <c r="F59" s="106">
        <v>2028</v>
      </c>
      <c r="G59" s="97">
        <f>'20.1'!U1204/1000</f>
        <v>313.90665599999994</v>
      </c>
      <c r="H59" s="97">
        <f t="shared" si="11"/>
        <v>376.6879871999999</v>
      </c>
      <c r="I59" s="360">
        <f>N59+O59*(Q59/P59*(100+'20.4'!$C$17)/200+R59/P59*(100+'20.4'!$D$17)/200*'20.4'!$C$17/100+S59/P59*(100+'20.4'!$E$17)/200*'20.4'!$D$17/100*'20.4'!$C$17/100+T59/P59*(100+'20.4'!$F$17)/200*'20.4'!$E$17/100*'20.4'!$D$17/100*'20.4'!$C$17/100+U59/P59*(100+'20.4'!$G$17)/200*'20.4'!$F$17/100*'20.4'!$E$17/100*'20.4'!$D$17/100*'20.4'!$C$17/100+V59/P59*(100+'20.4'!$H$17)/200*'20.4'!$G$17/100*'20.4'!$F$17/100*'20.4'!$E$17/100*'20.4'!$D$17/100*'20.4'!$C$17/100+W59/P59*(100+'20.4'!$I$17)/200*'20.4'!$H$17/100*'20.4'!$G$17/100*'20.4'!$F$17/100*'20.4'!$E$17/100*'20.4'!$D$17/100*'20.4'!$C$17/100+X59/P59*(100+'20.4'!$J$17)/200*'20.4'!$I$17/100*'20.4'!$H$17/100*'20.4'!$G$17/100*'20.4'!$F$17/100*'20.4'!$E$17/100*'20.4'!$D$17/100*'20.4'!$C$17/100+Y59/P59*(100+'20.4'!$K$17)/200*'20.4'!$J$17/100*'20.4'!$I$17/100*'20.4'!$H$17/100*'20.4'!$G$17/100*'20.4'!$F$17/100*'20.4'!$E$17/100*'20.4'!$D$17/100*'20.4'!$C$17/100+Z59/P59*(100+'20.4'!$L$17)/200*'20.4'!$K$17/100*'20.4'!$J$17/100*'20.4'!$I$17/100*'20.4'!$H$17/100*'20.4'!$G$17/100*'20.4'!$F$17/100*'20.4'!$E$17/100*'20.4'!$D$17/100*'20.4'!$C$17/100+AA59/P59*(100+'20.4'!$M$17)/200*'20.4'!$L$17/100*'20.4'!$K$17/100*'20.4'!$J$17/100*'20.4'!$I$17/100*'20.4'!$H$17/100*'20.4'!$G$17/100*'20.4'!$F$17/100*'20.4'!$E$17/100*'20.4'!$D$17/100*'20.4'!$C$17/100)</f>
        <v>671.23476196900219</v>
      </c>
      <c r="J59" s="360">
        <v>0</v>
      </c>
      <c r="K59" s="360">
        <f t="shared" si="0"/>
        <v>671.23476196900219</v>
      </c>
      <c r="L59" s="61">
        <f t="shared" si="1"/>
        <v>660.780527091718</v>
      </c>
      <c r="M59" s="61">
        <f t="shared" si="13"/>
        <v>10.454234877284193</v>
      </c>
      <c r="N59" s="97">
        <v>0</v>
      </c>
      <c r="O59" s="97">
        <f t="shared" si="12"/>
        <v>376.6879871999999</v>
      </c>
      <c r="P59" s="360">
        <f t="shared" si="4"/>
        <v>660.780527091718</v>
      </c>
      <c r="Q59" s="97">
        <v>0</v>
      </c>
      <c r="R59" s="97">
        <v>0</v>
      </c>
      <c r="S59" s="97">
        <v>0</v>
      </c>
      <c r="T59" s="97">
        <v>0</v>
      </c>
      <c r="U59" s="97">
        <v>0</v>
      </c>
      <c r="V59" s="97">
        <v>0</v>
      </c>
      <c r="W59" s="97">
        <v>0</v>
      </c>
      <c r="X59" s="97">
        <v>0</v>
      </c>
      <c r="Y59" s="97">
        <v>19.067800269272688</v>
      </c>
      <c r="Z59" s="97">
        <v>596.49116584188687</v>
      </c>
      <c r="AA59" s="97">
        <v>45.221560980558444</v>
      </c>
    </row>
    <row r="60" spans="1:27" s="11" customFormat="1" ht="31.5" x14ac:dyDescent="0.25">
      <c r="A60" s="112"/>
      <c r="B60" s="297" t="s">
        <v>463</v>
      </c>
      <c r="C60" s="616" t="s">
        <v>1120</v>
      </c>
      <c r="D60" s="33" t="s">
        <v>1121</v>
      </c>
      <c r="E60" s="106">
        <v>2026</v>
      </c>
      <c r="F60" s="106">
        <v>2028</v>
      </c>
      <c r="G60" s="97">
        <f>'20.1'!U1215/1000</f>
        <v>177.81900999999999</v>
      </c>
      <c r="H60" s="97">
        <f t="shared" si="11"/>
        <v>213.38281199999997</v>
      </c>
      <c r="I60" s="360">
        <f>N60+O60*(Q60/P60*(100+'20.4'!$C$17)/200+R60/P60*(100+'20.4'!$D$17)/200*'20.4'!$C$17/100+S60/P60*(100+'20.4'!$E$17)/200*'20.4'!$D$17/100*'20.4'!$C$17/100+T60/P60*(100+'20.4'!$F$17)/200*'20.4'!$E$17/100*'20.4'!$D$17/100*'20.4'!$C$17/100+U60/P60*(100+'20.4'!$G$17)/200*'20.4'!$F$17/100*'20.4'!$E$17/100*'20.4'!$D$17/100*'20.4'!$C$17/100+V60/P60*(100+'20.4'!$H$17)/200*'20.4'!$G$17/100*'20.4'!$F$17/100*'20.4'!$E$17/100*'20.4'!$D$17/100*'20.4'!$C$17/100+W60/P60*(100+'20.4'!$I$17)/200*'20.4'!$H$17/100*'20.4'!$G$17/100*'20.4'!$F$17/100*'20.4'!$E$17/100*'20.4'!$D$17/100*'20.4'!$C$17/100+X60/P60*(100+'20.4'!$J$17)/200*'20.4'!$I$17/100*'20.4'!$H$17/100*'20.4'!$G$17/100*'20.4'!$F$17/100*'20.4'!$E$17/100*'20.4'!$D$17/100*'20.4'!$C$17/100+Y60/P60*(100+'20.4'!$K$17)/200*'20.4'!$J$17/100*'20.4'!$I$17/100*'20.4'!$H$17/100*'20.4'!$G$17/100*'20.4'!$F$17/100*'20.4'!$E$17/100*'20.4'!$D$17/100*'20.4'!$C$17/100+Z60/P60*(100+'20.4'!$L$17)/200*'20.4'!$K$17/100*'20.4'!$J$17/100*'20.4'!$I$17/100*'20.4'!$H$17/100*'20.4'!$G$17/100*'20.4'!$F$17/100*'20.4'!$E$17/100*'20.4'!$D$17/100*'20.4'!$C$17/100+AA60/P60*(100+'20.4'!$M$17)/200*'20.4'!$L$17/100*'20.4'!$K$17/100*'20.4'!$J$17/100*'20.4'!$I$17/100*'20.4'!$H$17/100*'20.4'!$G$17/100*'20.4'!$F$17/100*'20.4'!$E$17/100*'20.4'!$D$17/100*'20.4'!$C$17/100)</f>
        <v>386.67311833998815</v>
      </c>
      <c r="J60" s="360">
        <v>0</v>
      </c>
      <c r="K60" s="360">
        <f t="shared" si="0"/>
        <v>386.67311833998815</v>
      </c>
      <c r="L60" s="61">
        <f t="shared" si="1"/>
        <v>292.46629128597698</v>
      </c>
      <c r="M60" s="61">
        <f t="shared" si="13"/>
        <v>94.206827054011171</v>
      </c>
      <c r="N60" s="97">
        <v>0</v>
      </c>
      <c r="O60" s="97">
        <f t="shared" si="12"/>
        <v>213.38281199999997</v>
      </c>
      <c r="P60" s="360">
        <f t="shared" si="4"/>
        <v>292.46629128597698</v>
      </c>
      <c r="Q60" s="97">
        <v>0</v>
      </c>
      <c r="R60" s="97">
        <v>0</v>
      </c>
      <c r="S60" s="97">
        <v>0</v>
      </c>
      <c r="T60" s="97">
        <v>0</v>
      </c>
      <c r="U60" s="97">
        <v>0</v>
      </c>
      <c r="V60" s="97">
        <v>0</v>
      </c>
      <c r="W60" s="97">
        <v>0</v>
      </c>
      <c r="X60" s="97">
        <v>0</v>
      </c>
      <c r="Y60" s="97">
        <v>10.692288317562848</v>
      </c>
      <c r="Z60" s="97">
        <v>156.11588282392435</v>
      </c>
      <c r="AA60" s="97">
        <v>125.65812014448977</v>
      </c>
    </row>
    <row r="61" spans="1:27" s="11" customFormat="1" ht="63" x14ac:dyDescent="0.25">
      <c r="A61" s="112"/>
      <c r="B61" s="297" t="s">
        <v>463</v>
      </c>
      <c r="C61" s="616" t="s">
        <v>1122</v>
      </c>
      <c r="D61" s="34" t="s">
        <v>1123</v>
      </c>
      <c r="E61" s="106">
        <v>2027</v>
      </c>
      <c r="F61" s="106">
        <v>2029</v>
      </c>
      <c r="G61" s="97">
        <f>'20.1'!U1238/1000</f>
        <v>122.800128</v>
      </c>
      <c r="H61" s="97">
        <f t="shared" si="11"/>
        <v>147.36015359999999</v>
      </c>
      <c r="I61" s="360">
        <f>N61+O61*(Q61/P61*(100+'20.4'!$C$17)/200+R61/P61*(100+'20.4'!$D$17)/200*'20.4'!$C$17/100+S61/P61*(100+'20.4'!$E$17)/200*'20.4'!$D$17/100*'20.4'!$C$17/100+T61/P61*(100+'20.4'!$F$17)/200*'20.4'!$E$17/100*'20.4'!$D$17/100*'20.4'!$C$17/100+U61/P61*(100+'20.4'!$G$17)/200*'20.4'!$F$17/100*'20.4'!$E$17/100*'20.4'!$D$17/100*'20.4'!$C$17/100+V61/P61*(100+'20.4'!$H$17)/200*'20.4'!$G$17/100*'20.4'!$F$17/100*'20.4'!$E$17/100*'20.4'!$D$17/100*'20.4'!$C$17/100+W61/P61*(100+'20.4'!$I$17)/200*'20.4'!$H$17/100*'20.4'!$G$17/100*'20.4'!$F$17/100*'20.4'!$E$17/100*'20.4'!$D$17/100*'20.4'!$C$17/100+X61/P61*(100+'20.4'!$J$17)/200*'20.4'!$I$17/100*'20.4'!$H$17/100*'20.4'!$G$17/100*'20.4'!$F$17/100*'20.4'!$E$17/100*'20.4'!$D$17/100*'20.4'!$C$17/100+Y61/P61*(100+'20.4'!$K$17)/200*'20.4'!$J$17/100*'20.4'!$I$17/100*'20.4'!$H$17/100*'20.4'!$G$17/100*'20.4'!$F$17/100*'20.4'!$E$17/100*'20.4'!$D$17/100*'20.4'!$C$17/100+Z61/P61*(100+'20.4'!$L$17)/200*'20.4'!$K$17/100*'20.4'!$J$17/100*'20.4'!$I$17/100*'20.4'!$H$17/100*'20.4'!$G$17/100*'20.4'!$F$17/100*'20.4'!$E$17/100*'20.4'!$D$17/100*'20.4'!$C$17/100+AA61/P61*(100+'20.4'!$M$17)/200*'20.4'!$L$17/100*'20.4'!$K$17/100*'20.4'!$J$17/100*'20.4'!$I$17/100*'20.4'!$H$17/100*'20.4'!$G$17/100*'20.4'!$F$17/100*'20.4'!$E$17/100*'20.4'!$D$17/100*'20.4'!$C$17/100)</f>
        <v>274.17905700343692</v>
      </c>
      <c r="J61" s="360">
        <v>0</v>
      </c>
      <c r="K61" s="360">
        <f t="shared" si="0"/>
        <v>274.17905700343692</v>
      </c>
      <c r="L61" s="61">
        <f t="shared" si="1"/>
        <v>274.62387799150201</v>
      </c>
      <c r="M61" s="61">
        <f t="shared" si="13"/>
        <v>-0.4448209880650893</v>
      </c>
      <c r="N61" s="97">
        <v>0</v>
      </c>
      <c r="O61" s="97">
        <f t="shared" si="12"/>
        <v>147.36015359999999</v>
      </c>
      <c r="P61" s="360">
        <f t="shared" si="4"/>
        <v>274.62387799150201</v>
      </c>
      <c r="Q61" s="97">
        <v>0</v>
      </c>
      <c r="R61" s="97">
        <v>0</v>
      </c>
      <c r="S61" s="97">
        <v>0</v>
      </c>
      <c r="T61" s="97">
        <v>0</v>
      </c>
      <c r="U61" s="97">
        <v>0</v>
      </c>
      <c r="V61" s="97">
        <v>0</v>
      </c>
      <c r="W61" s="97">
        <v>0</v>
      </c>
      <c r="X61" s="97">
        <v>0</v>
      </c>
      <c r="Y61" s="97">
        <v>0</v>
      </c>
      <c r="Z61" s="97">
        <v>10.015176161745423</v>
      </c>
      <c r="AA61" s="97">
        <v>264.60870182975657</v>
      </c>
    </row>
    <row r="62" spans="1:27" s="11" customFormat="1" ht="78.75" x14ac:dyDescent="0.25">
      <c r="A62" s="112"/>
      <c r="B62" s="297" t="s">
        <v>463</v>
      </c>
      <c r="C62" s="616" t="s">
        <v>1132</v>
      </c>
      <c r="D62" s="33" t="s">
        <v>1133</v>
      </c>
      <c r="E62" s="106">
        <v>2025</v>
      </c>
      <c r="F62" s="106">
        <v>2028</v>
      </c>
      <c r="G62" s="97">
        <f>'20.1'!U1257/1000</f>
        <v>333.86291999999992</v>
      </c>
      <c r="H62" s="97">
        <f t="shared" si="11"/>
        <v>400.63550399999991</v>
      </c>
      <c r="I62" s="360">
        <f>N62+O62*(Q62/P62*(100+'20.4'!$C$17)/200+R62/P62*(100+'20.4'!$D$17)/200*'20.4'!$C$17/100+S62/P62*(100+'20.4'!$E$17)/200*'20.4'!$D$17/100*'20.4'!$C$17/100+T62/P62*(100+'20.4'!$F$17)/200*'20.4'!$E$17/100*'20.4'!$D$17/100*'20.4'!$C$17/100+U62/P62*(100+'20.4'!$G$17)/200*'20.4'!$F$17/100*'20.4'!$E$17/100*'20.4'!$D$17/100*'20.4'!$C$17/100+V62/P62*(100+'20.4'!$H$17)/200*'20.4'!$G$17/100*'20.4'!$F$17/100*'20.4'!$E$17/100*'20.4'!$D$17/100*'20.4'!$C$17/100+W62/P62*(100+'20.4'!$I$17)/200*'20.4'!$H$17/100*'20.4'!$G$17/100*'20.4'!$F$17/100*'20.4'!$E$17/100*'20.4'!$D$17/100*'20.4'!$C$17/100+X62/P62*(100+'20.4'!$J$17)/200*'20.4'!$I$17/100*'20.4'!$H$17/100*'20.4'!$G$17/100*'20.4'!$F$17/100*'20.4'!$E$17/100*'20.4'!$D$17/100*'20.4'!$C$17/100+Y62/P62*(100+'20.4'!$K$17)/200*'20.4'!$J$17/100*'20.4'!$I$17/100*'20.4'!$H$17/100*'20.4'!$G$17/100*'20.4'!$F$17/100*'20.4'!$E$17/100*'20.4'!$D$17/100*'20.4'!$C$17/100+Z62/P62*(100+'20.4'!$L$17)/200*'20.4'!$K$17/100*'20.4'!$J$17/100*'20.4'!$I$17/100*'20.4'!$H$17/100*'20.4'!$G$17/100*'20.4'!$F$17/100*'20.4'!$E$17/100*'20.4'!$D$17/100*'20.4'!$C$17/100+AA62/P62*(100+'20.4'!$M$17)/200*'20.4'!$L$17/100*'20.4'!$K$17/100*'20.4'!$J$17/100*'20.4'!$I$17/100*'20.4'!$H$17/100*'20.4'!$G$17/100*'20.4'!$F$17/100*'20.4'!$E$17/100*'20.4'!$D$17/100*'20.4'!$C$17/100)</f>
        <v>726.30876957209284</v>
      </c>
      <c r="J62" s="360">
        <v>0</v>
      </c>
      <c r="K62" s="360">
        <f t="shared" si="0"/>
        <v>726.30876957209284</v>
      </c>
      <c r="L62" s="61">
        <f t="shared" si="1"/>
        <v>677.59965378296999</v>
      </c>
      <c r="M62" s="61">
        <f t="shared" si="13"/>
        <v>48.709115789122848</v>
      </c>
      <c r="N62" s="97">
        <v>0</v>
      </c>
      <c r="O62" s="97">
        <f t="shared" si="12"/>
        <v>400.63550399999991</v>
      </c>
      <c r="P62" s="360">
        <f t="shared" si="4"/>
        <v>677.59965378296999</v>
      </c>
      <c r="Q62" s="97">
        <v>0</v>
      </c>
      <c r="R62" s="97">
        <v>0</v>
      </c>
      <c r="S62" s="97">
        <v>0</v>
      </c>
      <c r="T62" s="97">
        <v>0</v>
      </c>
      <c r="U62" s="97">
        <v>0</v>
      </c>
      <c r="V62" s="97">
        <v>0</v>
      </c>
      <c r="W62" s="97">
        <v>0</v>
      </c>
      <c r="X62" s="97">
        <v>9.1950027372877248</v>
      </c>
      <c r="Y62" s="97">
        <v>0</v>
      </c>
      <c r="Z62" s="97">
        <v>377.55343352273002</v>
      </c>
      <c r="AA62" s="97">
        <v>290.85121752295225</v>
      </c>
    </row>
    <row r="63" spans="1:27" s="11" customFormat="1" ht="78.75" x14ac:dyDescent="0.25">
      <c r="A63" s="112"/>
      <c r="B63" s="297" t="s">
        <v>463</v>
      </c>
      <c r="C63" s="616" t="s">
        <v>1134</v>
      </c>
      <c r="D63" s="33" t="s">
        <v>1135</v>
      </c>
      <c r="E63" s="106">
        <v>2027</v>
      </c>
      <c r="F63" s="106">
        <v>2029</v>
      </c>
      <c r="G63" s="97">
        <f>'20.1'!U1276/1000</f>
        <v>333.86291999999992</v>
      </c>
      <c r="H63" s="97">
        <f t="shared" si="11"/>
        <v>400.63550399999991</v>
      </c>
      <c r="I63" s="360">
        <f>N63+O63*(Q63/P63*(100+'20.4'!$C$17)/200+R63/P63*(100+'20.4'!$D$17)/200*'20.4'!$C$17/100+S63/P63*(100+'20.4'!$E$17)/200*'20.4'!$D$17/100*'20.4'!$C$17/100+T63/P63*(100+'20.4'!$F$17)/200*'20.4'!$E$17/100*'20.4'!$D$17/100*'20.4'!$C$17/100+U63/P63*(100+'20.4'!$G$17)/200*'20.4'!$F$17/100*'20.4'!$E$17/100*'20.4'!$D$17/100*'20.4'!$C$17/100+V63/P63*(100+'20.4'!$H$17)/200*'20.4'!$G$17/100*'20.4'!$F$17/100*'20.4'!$E$17/100*'20.4'!$D$17/100*'20.4'!$C$17/100+W63/P63*(100+'20.4'!$I$17)/200*'20.4'!$H$17/100*'20.4'!$G$17/100*'20.4'!$F$17/100*'20.4'!$E$17/100*'20.4'!$D$17/100*'20.4'!$C$17/100+X63/P63*(100+'20.4'!$J$17)/200*'20.4'!$I$17/100*'20.4'!$H$17/100*'20.4'!$G$17/100*'20.4'!$F$17/100*'20.4'!$E$17/100*'20.4'!$D$17/100*'20.4'!$C$17/100+Y63/P63*(100+'20.4'!$K$17)/200*'20.4'!$J$17/100*'20.4'!$I$17/100*'20.4'!$H$17/100*'20.4'!$G$17/100*'20.4'!$F$17/100*'20.4'!$E$17/100*'20.4'!$D$17/100*'20.4'!$C$17/100+Z63/P63*(100+'20.4'!$L$17)/200*'20.4'!$K$17/100*'20.4'!$J$17/100*'20.4'!$I$17/100*'20.4'!$H$17/100*'20.4'!$G$17/100*'20.4'!$F$17/100*'20.4'!$E$17/100*'20.4'!$D$17/100*'20.4'!$C$17/100+AA63/P63*(100+'20.4'!$M$17)/200*'20.4'!$L$17/100*'20.4'!$K$17/100*'20.4'!$J$17/100*'20.4'!$I$17/100*'20.4'!$H$17/100*'20.4'!$G$17/100*'20.4'!$F$17/100*'20.4'!$E$17/100*'20.4'!$D$17/100*'20.4'!$C$17/100)</f>
        <v>746.19462122748996</v>
      </c>
      <c r="J63" s="360">
        <v>0</v>
      </c>
      <c r="K63" s="360">
        <f t="shared" si="0"/>
        <v>746.19462122748996</v>
      </c>
      <c r="L63" s="61">
        <f t="shared" si="1"/>
        <v>725.33536673414596</v>
      </c>
      <c r="M63" s="61">
        <f t="shared" si="13"/>
        <v>20.859254493343997</v>
      </c>
      <c r="N63" s="97">
        <v>0</v>
      </c>
      <c r="O63" s="97">
        <f t="shared" si="12"/>
        <v>400.63550399999991</v>
      </c>
      <c r="P63" s="360">
        <f t="shared" si="4"/>
        <v>725.33536673414596</v>
      </c>
      <c r="Q63" s="97">
        <v>0</v>
      </c>
      <c r="R63" s="97">
        <v>0</v>
      </c>
      <c r="S63" s="97">
        <v>0</v>
      </c>
      <c r="T63" s="97">
        <v>0</v>
      </c>
      <c r="U63" s="97">
        <v>0</v>
      </c>
      <c r="V63" s="97">
        <v>0</v>
      </c>
      <c r="W63" s="97">
        <v>0</v>
      </c>
      <c r="X63" s="97">
        <v>0</v>
      </c>
      <c r="Y63" s="97">
        <v>0</v>
      </c>
      <c r="Z63" s="97">
        <v>10.09890828637406</v>
      </c>
      <c r="AA63" s="97">
        <v>715.23645844777195</v>
      </c>
    </row>
    <row r="64" spans="1:27" s="11" customFormat="1" ht="94.5" x14ac:dyDescent="0.25">
      <c r="A64" s="112"/>
      <c r="B64" s="297" t="s">
        <v>463</v>
      </c>
      <c r="C64" s="616" t="s">
        <v>1136</v>
      </c>
      <c r="D64" s="33" t="s">
        <v>1137</v>
      </c>
      <c r="E64" s="106">
        <v>2026</v>
      </c>
      <c r="F64" s="106">
        <v>2028</v>
      </c>
      <c r="G64" s="97">
        <f>'20.1'!U1295/1000</f>
        <v>333.86291999999992</v>
      </c>
      <c r="H64" s="97">
        <f t="shared" si="11"/>
        <v>400.63550399999991</v>
      </c>
      <c r="I64" s="360">
        <f>N64+O64*(Q64/P64*(100+'20.4'!$C$17)/200+R64/P64*(100+'20.4'!$D$17)/200*'20.4'!$C$17/100+S64/P64*(100+'20.4'!$E$17)/200*'20.4'!$D$17/100*'20.4'!$C$17/100+T64/P64*(100+'20.4'!$F$17)/200*'20.4'!$E$17/100*'20.4'!$D$17/100*'20.4'!$C$17/100+U64/P64*(100+'20.4'!$G$17)/200*'20.4'!$F$17/100*'20.4'!$E$17/100*'20.4'!$D$17/100*'20.4'!$C$17/100+V64/P64*(100+'20.4'!$H$17)/200*'20.4'!$G$17/100*'20.4'!$F$17/100*'20.4'!$E$17/100*'20.4'!$D$17/100*'20.4'!$C$17/100+W64/P64*(100+'20.4'!$I$17)/200*'20.4'!$H$17/100*'20.4'!$G$17/100*'20.4'!$F$17/100*'20.4'!$E$17/100*'20.4'!$D$17/100*'20.4'!$C$17/100+X64/P64*(100+'20.4'!$J$17)/200*'20.4'!$I$17/100*'20.4'!$H$17/100*'20.4'!$G$17/100*'20.4'!$F$17/100*'20.4'!$E$17/100*'20.4'!$D$17/100*'20.4'!$C$17/100+Y64/P64*(100+'20.4'!$K$17)/200*'20.4'!$J$17/100*'20.4'!$I$17/100*'20.4'!$H$17/100*'20.4'!$G$17/100*'20.4'!$F$17/100*'20.4'!$E$17/100*'20.4'!$D$17/100*'20.4'!$C$17/100+Z64/P64*(100+'20.4'!$L$17)/200*'20.4'!$K$17/100*'20.4'!$J$17/100*'20.4'!$I$17/100*'20.4'!$H$17/100*'20.4'!$G$17/100*'20.4'!$F$17/100*'20.4'!$E$17/100*'20.4'!$D$17/100*'20.4'!$C$17/100+AA64/P64*(100+'20.4'!$M$17)/200*'20.4'!$L$17/100*'20.4'!$K$17/100*'20.4'!$J$17/100*'20.4'!$I$17/100*'20.4'!$H$17/100*'20.4'!$G$17/100*'20.4'!$F$17/100*'20.4'!$E$17/100*'20.4'!$D$17/100*'20.4'!$C$17/100)</f>
        <v>734.62431503634605</v>
      </c>
      <c r="J64" s="360">
        <v>0</v>
      </c>
      <c r="K64" s="360">
        <f t="shared" si="0"/>
        <v>734.62431503634605</v>
      </c>
      <c r="L64" s="61">
        <f t="shared" si="1"/>
        <v>685.46691309820199</v>
      </c>
      <c r="M64" s="61">
        <f>K64-L64</f>
        <v>49.157401938144062</v>
      </c>
      <c r="N64" s="97">
        <v>0</v>
      </c>
      <c r="O64" s="97">
        <f t="shared" si="12"/>
        <v>400.63550399999991</v>
      </c>
      <c r="P64" s="360">
        <f t="shared" si="4"/>
        <v>685.46691309820199</v>
      </c>
      <c r="Q64" s="97">
        <v>0</v>
      </c>
      <c r="R64" s="97">
        <v>0</v>
      </c>
      <c r="S64" s="97">
        <v>0</v>
      </c>
      <c r="T64" s="97">
        <v>0</v>
      </c>
      <c r="U64" s="97">
        <v>0</v>
      </c>
      <c r="V64" s="97">
        <v>0</v>
      </c>
      <c r="W64" s="97">
        <v>0</v>
      </c>
      <c r="X64" s="97">
        <v>0</v>
      </c>
      <c r="Y64" s="97">
        <v>9.1950027906128469</v>
      </c>
      <c r="Z64" s="97">
        <v>223.75110596589599</v>
      </c>
      <c r="AA64" s="97">
        <v>452.52080434169318</v>
      </c>
    </row>
    <row r="65" spans="1:27" s="11" customFormat="1" ht="141.75" x14ac:dyDescent="0.25">
      <c r="A65" s="112"/>
      <c r="B65" s="297" t="s">
        <v>463</v>
      </c>
      <c r="C65" s="618" t="s">
        <v>1138</v>
      </c>
      <c r="D65" s="111" t="s">
        <v>1141</v>
      </c>
      <c r="E65" s="106">
        <v>2027</v>
      </c>
      <c r="F65" s="106">
        <v>2029</v>
      </c>
      <c r="G65" s="97">
        <f>'20.1'!U1309/1000</f>
        <v>205.91482199999996</v>
      </c>
      <c r="H65" s="97">
        <f t="shared" si="11"/>
        <v>247.09778639999993</v>
      </c>
      <c r="I65" s="360">
        <f>N65+O65*(Q65/P65*(100+'20.4'!$C$17)/200+R65/P65*(100+'20.4'!$D$17)/200*'20.4'!$C$17/100+S65/P65*(100+'20.4'!$E$17)/200*'20.4'!$D$17/100*'20.4'!$C$17/100+T65/P65*(100+'20.4'!$F$17)/200*'20.4'!$E$17/100*'20.4'!$D$17/100*'20.4'!$C$17/100+U65/P65*(100+'20.4'!$G$17)/200*'20.4'!$F$17/100*'20.4'!$E$17/100*'20.4'!$D$17/100*'20.4'!$C$17/100+V65/P65*(100+'20.4'!$H$17)/200*'20.4'!$G$17/100*'20.4'!$F$17/100*'20.4'!$E$17/100*'20.4'!$D$17/100*'20.4'!$C$17/100+W65/P65*(100+'20.4'!$I$17)/200*'20.4'!$H$17/100*'20.4'!$G$17/100*'20.4'!$F$17/100*'20.4'!$E$17/100*'20.4'!$D$17/100*'20.4'!$C$17/100+X65/P65*(100+'20.4'!$J$17)/200*'20.4'!$I$17/100*'20.4'!$H$17/100*'20.4'!$G$17/100*'20.4'!$F$17/100*'20.4'!$E$17/100*'20.4'!$D$17/100*'20.4'!$C$17/100+Y65/P65*(100+'20.4'!$K$17)/200*'20.4'!$J$17/100*'20.4'!$I$17/100*'20.4'!$H$17/100*'20.4'!$G$17/100*'20.4'!$F$17/100*'20.4'!$E$17/100*'20.4'!$D$17/100*'20.4'!$C$17/100+Z65/P65*(100+'20.4'!$L$17)/200*'20.4'!$K$17/100*'20.4'!$J$17/100*'20.4'!$I$17/100*'20.4'!$H$17/100*'20.4'!$G$17/100*'20.4'!$F$17/100*'20.4'!$E$17/100*'20.4'!$D$17/100*'20.4'!$C$17/100+AA65/P65*(100+'20.4'!$M$17)/200*'20.4'!$L$17/100*'20.4'!$K$17/100*'20.4'!$J$17/100*'20.4'!$I$17/100*'20.4'!$H$17/100*'20.4'!$G$17/100*'20.4'!$F$17/100*'20.4'!$E$17/100*'20.4'!$D$17/100*'20.4'!$C$17/100)</f>
        <v>459.68506614663181</v>
      </c>
      <c r="J65" s="360">
        <v>0</v>
      </c>
      <c r="K65" s="360">
        <f t="shared" si="0"/>
        <v>459.68506614663181</v>
      </c>
      <c r="L65" s="61">
        <f t="shared" si="1"/>
        <v>426.00384444095499</v>
      </c>
      <c r="M65" s="61">
        <f t="shared" ref="M65:M77" si="14">K65-L65</f>
        <v>33.681221705676819</v>
      </c>
      <c r="N65" s="97">
        <v>0</v>
      </c>
      <c r="O65" s="97">
        <f t="shared" ref="O65:O77" si="15">H65-N65</f>
        <v>247.09778639999993</v>
      </c>
      <c r="P65" s="360">
        <f t="shared" si="4"/>
        <v>426.00384444095499</v>
      </c>
      <c r="Q65" s="97">
        <v>0</v>
      </c>
      <c r="R65" s="97">
        <v>0</v>
      </c>
      <c r="S65" s="97">
        <v>0</v>
      </c>
      <c r="T65" s="97">
        <v>0</v>
      </c>
      <c r="U65" s="97">
        <v>0</v>
      </c>
      <c r="V65" s="97">
        <v>0</v>
      </c>
      <c r="W65" s="97">
        <v>0</v>
      </c>
      <c r="X65" s="97">
        <v>0</v>
      </c>
      <c r="Y65" s="97">
        <v>0</v>
      </c>
      <c r="Z65" s="97">
        <v>16.877234320719769</v>
      </c>
      <c r="AA65" s="97">
        <v>409.12661012023523</v>
      </c>
    </row>
    <row r="66" spans="1:27" s="11" customFormat="1" ht="63" x14ac:dyDescent="0.25">
      <c r="A66" s="112"/>
      <c r="B66" s="297" t="s">
        <v>463</v>
      </c>
      <c r="C66" s="616" t="s">
        <v>1142</v>
      </c>
      <c r="D66" s="33" t="s">
        <v>1143</v>
      </c>
      <c r="E66" s="106">
        <v>2027</v>
      </c>
      <c r="F66" s="106">
        <v>2027</v>
      </c>
      <c r="G66" s="97">
        <f>'20.1'!U1315/1000</f>
        <v>3.1830200000000004</v>
      </c>
      <c r="H66" s="97">
        <f t="shared" ref="H66:H71" si="16">G66*1.2</f>
        <v>3.8196240000000001</v>
      </c>
      <c r="I66" s="360">
        <f>N66+O66*(Q66/P66*(100+'20.4'!$C$17)/200+R66/P66*(100+'20.4'!$D$17)/200*'20.4'!$C$17/100+S66/P66*(100+'20.4'!$E$17)/200*'20.4'!$D$17/100*'20.4'!$C$17/100+T66/P66*(100+'20.4'!$F$17)/200*'20.4'!$E$17/100*'20.4'!$D$17/100*'20.4'!$C$17/100+U66/P66*(100+'20.4'!$G$17)/200*'20.4'!$F$17/100*'20.4'!$E$17/100*'20.4'!$D$17/100*'20.4'!$C$17/100+V66/P66*(100+'20.4'!$H$17)/200*'20.4'!$G$17/100*'20.4'!$F$17/100*'20.4'!$E$17/100*'20.4'!$D$17/100*'20.4'!$C$17/100+W66/P66*(100+'20.4'!$I$17)/200*'20.4'!$H$17/100*'20.4'!$G$17/100*'20.4'!$F$17/100*'20.4'!$E$17/100*'20.4'!$D$17/100*'20.4'!$C$17/100+X66/P66*(100+'20.4'!$J$17)/200*'20.4'!$I$17/100*'20.4'!$H$17/100*'20.4'!$G$17/100*'20.4'!$F$17/100*'20.4'!$E$17/100*'20.4'!$D$17/100*'20.4'!$C$17/100+Y66/P66*(100+'20.4'!$K$17)/200*'20.4'!$J$17/100*'20.4'!$I$17/100*'20.4'!$H$17/100*'20.4'!$G$17/100*'20.4'!$F$17/100*'20.4'!$E$17/100*'20.4'!$D$17/100*'20.4'!$C$17/100+Z66/P66*(100+'20.4'!$L$17)/200*'20.4'!$K$17/100*'20.4'!$J$17/100*'20.4'!$I$17/100*'20.4'!$H$17/100*'20.4'!$G$17/100*'20.4'!$F$17/100*'20.4'!$E$17/100*'20.4'!$D$17/100*'20.4'!$C$17/100+AA66/P66*(100+'20.4'!$M$17)/200*'20.4'!$L$17/100*'20.4'!$K$17/100*'20.4'!$J$17/100*'20.4'!$I$17/100*'20.4'!$H$17/100*'20.4'!$G$17/100*'20.4'!$F$17/100*'20.4'!$E$17/100*'20.4'!$D$17/100*'20.4'!$C$17/100)</f>
        <v>6.7930142214919789</v>
      </c>
      <c r="J66" s="360">
        <v>0</v>
      </c>
      <c r="K66" s="360">
        <f t="shared" si="0"/>
        <v>6.7930142214919789</v>
      </c>
      <c r="L66" s="61">
        <f t="shared" si="1"/>
        <v>3.4076839999999997</v>
      </c>
      <c r="M66" s="61">
        <f t="shared" si="14"/>
        <v>3.3853302214919792</v>
      </c>
      <c r="N66" s="97">
        <v>0</v>
      </c>
      <c r="O66" s="97">
        <f t="shared" si="15"/>
        <v>3.8196240000000001</v>
      </c>
      <c r="P66" s="360">
        <f t="shared" si="4"/>
        <v>3.4076839999999997</v>
      </c>
      <c r="Q66" s="97">
        <v>0</v>
      </c>
      <c r="R66" s="97">
        <v>0</v>
      </c>
      <c r="S66" s="97">
        <v>0</v>
      </c>
      <c r="T66" s="97">
        <v>0</v>
      </c>
      <c r="U66" s="97">
        <v>0</v>
      </c>
      <c r="V66" s="97">
        <v>0</v>
      </c>
      <c r="W66" s="97">
        <v>0</v>
      </c>
      <c r="X66" s="97">
        <v>0</v>
      </c>
      <c r="Y66" s="97">
        <v>0</v>
      </c>
      <c r="Z66" s="97">
        <v>3.4076839999999997</v>
      </c>
      <c r="AA66" s="97">
        <v>0</v>
      </c>
    </row>
    <row r="67" spans="1:27" s="11" customFormat="1" ht="141.75" x14ac:dyDescent="0.25">
      <c r="A67" s="112"/>
      <c r="B67" s="297" t="s">
        <v>463</v>
      </c>
      <c r="C67" s="616" t="s">
        <v>1144</v>
      </c>
      <c r="D67" s="33" t="s">
        <v>1145</v>
      </c>
      <c r="E67" s="106">
        <v>2025</v>
      </c>
      <c r="F67" s="106">
        <v>2027</v>
      </c>
      <c r="G67" s="97">
        <f>'20.1'!U1331/1000</f>
        <v>233.12149699999995</v>
      </c>
      <c r="H67" s="97">
        <f t="shared" si="16"/>
        <v>279.7457963999999</v>
      </c>
      <c r="I67" s="360">
        <f>N67+O67*(Q67/P67*(100+'20.4'!$C$17)/200+R67/P67*(100+'20.4'!$D$17)/200*'20.4'!$C$17/100+S67/P67*(100+'20.4'!$E$17)/200*'20.4'!$D$17/100*'20.4'!$C$17/100+T67/P67*(100+'20.4'!$F$17)/200*'20.4'!$E$17/100*'20.4'!$D$17/100*'20.4'!$C$17/100+U67/P67*(100+'20.4'!$G$17)/200*'20.4'!$F$17/100*'20.4'!$E$17/100*'20.4'!$D$17/100*'20.4'!$C$17/100+V67/P67*(100+'20.4'!$H$17)/200*'20.4'!$G$17/100*'20.4'!$F$17/100*'20.4'!$E$17/100*'20.4'!$D$17/100*'20.4'!$C$17/100+W67/P67*(100+'20.4'!$I$17)/200*'20.4'!$H$17/100*'20.4'!$G$17/100*'20.4'!$F$17/100*'20.4'!$E$17/100*'20.4'!$D$17/100*'20.4'!$C$17/100+X67/P67*(100+'20.4'!$J$17)/200*'20.4'!$I$17/100*'20.4'!$H$17/100*'20.4'!$G$17/100*'20.4'!$F$17/100*'20.4'!$E$17/100*'20.4'!$D$17/100*'20.4'!$C$17/100+Y67/P67*(100+'20.4'!$K$17)/200*'20.4'!$J$17/100*'20.4'!$I$17/100*'20.4'!$H$17/100*'20.4'!$G$17/100*'20.4'!$F$17/100*'20.4'!$E$17/100*'20.4'!$D$17/100*'20.4'!$C$17/100+Z67/P67*(100+'20.4'!$L$17)/200*'20.4'!$K$17/100*'20.4'!$J$17/100*'20.4'!$I$17/100*'20.4'!$H$17/100*'20.4'!$G$17/100*'20.4'!$F$17/100*'20.4'!$E$17/100*'20.4'!$D$17/100*'20.4'!$C$17/100+AA67/P67*(100+'20.4'!$M$17)/200*'20.4'!$L$17/100*'20.4'!$K$17/100*'20.4'!$J$17/100*'20.4'!$I$17/100*'20.4'!$H$17/100*'20.4'!$G$17/100*'20.4'!$F$17/100*'20.4'!$E$17/100*'20.4'!$D$17/100*'20.4'!$C$17/100)</f>
        <v>490.27735278101369</v>
      </c>
      <c r="J67" s="360">
        <v>0</v>
      </c>
      <c r="K67" s="360">
        <f t="shared" si="0"/>
        <v>490.27735278101369</v>
      </c>
      <c r="L67" s="61">
        <f t="shared" si="1"/>
        <v>468.71605598789768</v>
      </c>
      <c r="M67" s="61">
        <f t="shared" si="14"/>
        <v>21.561296793116014</v>
      </c>
      <c r="N67" s="97">
        <v>0</v>
      </c>
      <c r="O67" s="97">
        <f t="shared" si="15"/>
        <v>279.7457963999999</v>
      </c>
      <c r="P67" s="360">
        <f t="shared" si="4"/>
        <v>468.71605598789768</v>
      </c>
      <c r="Q67" s="97">
        <v>0</v>
      </c>
      <c r="R67" s="97">
        <v>0</v>
      </c>
      <c r="S67" s="97">
        <v>0</v>
      </c>
      <c r="T67" s="97">
        <v>0</v>
      </c>
      <c r="U67" s="97">
        <v>0</v>
      </c>
      <c r="V67" s="97">
        <v>0</v>
      </c>
      <c r="W67" s="97">
        <v>0</v>
      </c>
      <c r="X67" s="97">
        <v>16.855726225214365</v>
      </c>
      <c r="Y67" s="97">
        <v>116.08829857513497</v>
      </c>
      <c r="Z67" s="97">
        <v>335.77203118754835</v>
      </c>
      <c r="AA67" s="97">
        <v>0</v>
      </c>
    </row>
    <row r="68" spans="1:27" s="11" customFormat="1" ht="15.75" x14ac:dyDescent="0.25">
      <c r="A68" s="112"/>
      <c r="B68" s="297" t="s">
        <v>463</v>
      </c>
      <c r="C68" s="616" t="s">
        <v>1147</v>
      </c>
      <c r="D68" s="33" t="s">
        <v>1148</v>
      </c>
      <c r="E68" s="106">
        <v>2024</v>
      </c>
      <c r="F68" s="106" t="s">
        <v>7</v>
      </c>
      <c r="G68" s="97">
        <f>'20.1'!U1335/1000</f>
        <v>7.4487500000000004</v>
      </c>
      <c r="H68" s="97">
        <f t="shared" si="16"/>
        <v>8.9384999999999994</v>
      </c>
      <c r="I68" s="360">
        <v>0</v>
      </c>
      <c r="J68" s="360">
        <v>0</v>
      </c>
      <c r="K68" s="360">
        <f t="shared" si="0"/>
        <v>0</v>
      </c>
      <c r="L68" s="61">
        <f t="shared" si="1"/>
        <v>0</v>
      </c>
      <c r="M68" s="61">
        <f t="shared" si="14"/>
        <v>0</v>
      </c>
      <c r="N68" s="97">
        <v>0</v>
      </c>
      <c r="O68" s="97">
        <f t="shared" si="15"/>
        <v>8.9384999999999994</v>
      </c>
      <c r="P68" s="360">
        <f t="shared" si="4"/>
        <v>0</v>
      </c>
      <c r="Q68" s="97">
        <v>0</v>
      </c>
      <c r="R68" s="97">
        <v>0</v>
      </c>
      <c r="S68" s="97">
        <v>0</v>
      </c>
      <c r="T68" s="97">
        <v>0</v>
      </c>
      <c r="U68" s="97">
        <v>0</v>
      </c>
      <c r="V68" s="97">
        <v>0</v>
      </c>
      <c r="W68" s="97">
        <v>0</v>
      </c>
      <c r="X68" s="97">
        <v>0</v>
      </c>
      <c r="Y68" s="97">
        <v>0</v>
      </c>
      <c r="Z68" s="97">
        <v>0</v>
      </c>
      <c r="AA68" s="97">
        <v>0</v>
      </c>
    </row>
    <row r="69" spans="1:27" s="11" customFormat="1" ht="31.5" x14ac:dyDescent="0.25">
      <c r="A69" s="112"/>
      <c r="B69" s="297" t="s">
        <v>463</v>
      </c>
      <c r="C69" s="616" t="s">
        <v>1149</v>
      </c>
      <c r="D69" s="33" t="s">
        <v>1150</v>
      </c>
      <c r="E69" s="106">
        <v>2023</v>
      </c>
      <c r="F69" s="106">
        <v>2023</v>
      </c>
      <c r="G69" s="97">
        <f>'20.1'!U1340/1000</f>
        <v>12.010710000000001</v>
      </c>
      <c r="H69" s="97">
        <f t="shared" si="16"/>
        <v>14.412852000000001</v>
      </c>
      <c r="I69" s="360">
        <f>N69+O69*(Q69/P69*(100+'20.4'!$C$17)/200+R69/P69*(100+'20.4'!$D$17)/200*'20.4'!$C$17/100+S69/P69*(100+'20.4'!$E$17)/200*'20.4'!$D$17/100*'20.4'!$C$17/100+T69/P69*(100+'20.4'!$F$17)/200*'20.4'!$E$17/100*'20.4'!$D$17/100*'20.4'!$C$17/100+U69/P69*(100+'20.4'!$G$17)/200*'20.4'!$F$17/100*'20.4'!$E$17/100*'20.4'!$D$17/100*'20.4'!$C$17/100+V69/P69*(100+'20.4'!$H$17)/200*'20.4'!$G$17/100*'20.4'!$F$17/100*'20.4'!$E$17/100*'20.4'!$D$17/100*'20.4'!$C$17/100+W69/P69*(100+'20.4'!$I$17)/200*'20.4'!$H$17/100*'20.4'!$G$17/100*'20.4'!$F$17/100*'20.4'!$E$17/100*'20.4'!$D$17/100*'20.4'!$C$17/100+X69/P69*(100+'20.4'!$J$17)/200*'20.4'!$I$17/100*'20.4'!$H$17/100*'20.4'!$G$17/100*'20.4'!$F$17/100*'20.4'!$E$17/100*'20.4'!$D$17/100*'20.4'!$C$17/100+Y69/P69*(100+'20.4'!$K$17)/200*'20.4'!$J$17/100*'20.4'!$I$17/100*'20.4'!$H$17/100*'20.4'!$G$17/100*'20.4'!$F$17/100*'20.4'!$E$17/100*'20.4'!$D$17/100*'20.4'!$C$17/100+Z69/P69*(100+'20.4'!$L$17)/200*'20.4'!$K$17/100*'20.4'!$J$17/100*'20.4'!$I$17/100*'20.4'!$H$17/100*'20.4'!$G$17/100*'20.4'!$F$17/100*'20.4'!$E$17/100*'20.4'!$D$17/100*'20.4'!$C$17/100+AA69/P69*(100+'20.4'!$M$17)/200*'20.4'!$L$17/100*'20.4'!$K$17/100*'20.4'!$J$17/100*'20.4'!$I$17/100*'20.4'!$H$17/100*'20.4'!$G$17/100*'20.4'!$F$17/100*'20.4'!$E$17/100*'20.4'!$D$17/100*'20.4'!$C$17/100)</f>
        <v>21.044481429919848</v>
      </c>
      <c r="J69" s="360">
        <v>0</v>
      </c>
      <c r="K69" s="360">
        <f t="shared" si="0"/>
        <v>21.044481429919848</v>
      </c>
      <c r="L69" s="61">
        <f t="shared" si="1"/>
        <v>20.28268411123506</v>
      </c>
      <c r="M69" s="61">
        <f t="shared" si="14"/>
        <v>0.76179731868478839</v>
      </c>
      <c r="N69" s="97">
        <v>0</v>
      </c>
      <c r="O69" s="97">
        <f t="shared" si="15"/>
        <v>14.412852000000001</v>
      </c>
      <c r="P69" s="360">
        <f t="shared" si="4"/>
        <v>20.28268411123506</v>
      </c>
      <c r="Q69" s="97">
        <v>0</v>
      </c>
      <c r="R69" s="97">
        <v>0</v>
      </c>
      <c r="S69" s="97">
        <v>0</v>
      </c>
      <c r="T69" s="97">
        <v>0</v>
      </c>
      <c r="U69" s="97">
        <v>0</v>
      </c>
      <c r="V69" s="97">
        <v>20.28268411123506</v>
      </c>
      <c r="W69" s="97">
        <v>0</v>
      </c>
      <c r="X69" s="97">
        <v>0</v>
      </c>
      <c r="Y69" s="97">
        <v>0</v>
      </c>
      <c r="Z69" s="97">
        <v>0</v>
      </c>
      <c r="AA69" s="97">
        <v>0</v>
      </c>
    </row>
    <row r="70" spans="1:27" s="11" customFormat="1" ht="15.75" x14ac:dyDescent="0.25">
      <c r="A70" s="112"/>
      <c r="B70" s="297" t="s">
        <v>463</v>
      </c>
      <c r="C70" s="616" t="s">
        <v>1156</v>
      </c>
      <c r="D70" s="33" t="s">
        <v>1152</v>
      </c>
      <c r="E70" s="106">
        <v>2023</v>
      </c>
      <c r="F70" s="106">
        <v>2023</v>
      </c>
      <c r="G70" s="97">
        <f>'20.1'!U1342/1000</f>
        <v>11.547360000000001</v>
      </c>
      <c r="H70" s="97">
        <f t="shared" si="16"/>
        <v>13.856832000000001</v>
      </c>
      <c r="I70" s="360">
        <f>N70+O70*(Q70/P70*(100+'20.4'!$C$17)/200+R70/P70*(100+'20.4'!$D$17)/200*'20.4'!$C$17/100+S70/P70*(100+'20.4'!$E$17)/200*'20.4'!$D$17/100*'20.4'!$C$17/100+T70/P70*(100+'20.4'!$F$17)/200*'20.4'!$E$17/100*'20.4'!$D$17/100*'20.4'!$C$17/100+U70/P70*(100+'20.4'!$G$17)/200*'20.4'!$F$17/100*'20.4'!$E$17/100*'20.4'!$D$17/100*'20.4'!$C$17/100+V70/P70*(100+'20.4'!$H$17)/200*'20.4'!$G$17/100*'20.4'!$F$17/100*'20.4'!$E$17/100*'20.4'!$D$17/100*'20.4'!$C$17/100+W70/P70*(100+'20.4'!$I$17)/200*'20.4'!$H$17/100*'20.4'!$G$17/100*'20.4'!$F$17/100*'20.4'!$E$17/100*'20.4'!$D$17/100*'20.4'!$C$17/100+X70/P70*(100+'20.4'!$J$17)/200*'20.4'!$I$17/100*'20.4'!$H$17/100*'20.4'!$G$17/100*'20.4'!$F$17/100*'20.4'!$E$17/100*'20.4'!$D$17/100*'20.4'!$C$17/100+Y70/P70*(100+'20.4'!$K$17)/200*'20.4'!$J$17/100*'20.4'!$I$17/100*'20.4'!$H$17/100*'20.4'!$G$17/100*'20.4'!$F$17/100*'20.4'!$E$17/100*'20.4'!$D$17/100*'20.4'!$C$17/100+Z70/P70*(100+'20.4'!$L$17)/200*'20.4'!$K$17/100*'20.4'!$J$17/100*'20.4'!$I$17/100*'20.4'!$H$17/100*'20.4'!$G$17/100*'20.4'!$F$17/100*'20.4'!$E$17/100*'20.4'!$D$17/100*'20.4'!$C$17/100+AA70/P70*(100+'20.4'!$M$17)/200*'20.4'!$L$17/100*'20.4'!$K$17/100*'20.4'!$J$17/100*'20.4'!$I$17/100*'20.4'!$H$17/100*'20.4'!$G$17/100*'20.4'!$F$17/100*'20.4'!$E$17/100*'20.4'!$D$17/100*'20.4'!$C$17/100)</f>
        <v>20.232625971703527</v>
      </c>
      <c r="J70" s="360">
        <v>0</v>
      </c>
      <c r="K70" s="360">
        <f t="shared" si="0"/>
        <v>20.232625971703527</v>
      </c>
      <c r="L70" s="61">
        <f t="shared" si="1"/>
        <v>9.8334120000000009</v>
      </c>
      <c r="M70" s="61">
        <f t="shared" si="14"/>
        <v>10.399213971703526</v>
      </c>
      <c r="N70" s="97">
        <v>0</v>
      </c>
      <c r="O70" s="97">
        <f t="shared" si="15"/>
        <v>13.856832000000001</v>
      </c>
      <c r="P70" s="360">
        <f t="shared" si="4"/>
        <v>9.8334120000000009</v>
      </c>
      <c r="Q70" s="97">
        <v>0</v>
      </c>
      <c r="R70" s="97">
        <v>0</v>
      </c>
      <c r="S70" s="97">
        <v>0</v>
      </c>
      <c r="T70" s="97">
        <v>0</v>
      </c>
      <c r="U70" s="97">
        <v>0</v>
      </c>
      <c r="V70" s="97">
        <v>9.8334120000000009</v>
      </c>
      <c r="W70" s="97">
        <v>0</v>
      </c>
      <c r="X70" s="97">
        <v>0</v>
      </c>
      <c r="Y70" s="97">
        <v>0</v>
      </c>
      <c r="Z70" s="97">
        <v>0</v>
      </c>
      <c r="AA70" s="97">
        <v>0</v>
      </c>
    </row>
    <row r="71" spans="1:27" s="11" customFormat="1" ht="31.5" x14ac:dyDescent="0.25">
      <c r="A71" s="112"/>
      <c r="B71" s="297" t="s">
        <v>463</v>
      </c>
      <c r="C71" s="616" t="s">
        <v>1157</v>
      </c>
      <c r="D71" s="33" t="s">
        <v>1154</v>
      </c>
      <c r="E71" s="106">
        <v>2024</v>
      </c>
      <c r="F71" s="106">
        <v>2024</v>
      </c>
      <c r="G71" s="97">
        <f>'20.1'!U1346/1000</f>
        <v>2.0760000000000001</v>
      </c>
      <c r="H71" s="97">
        <f t="shared" si="16"/>
        <v>2.4912000000000001</v>
      </c>
      <c r="I71" s="360">
        <f>N71+O71*(Q71/P71*(100+'20.4'!$C$17)/200+R71/P71*(100+'20.4'!$D$17)/200*'20.4'!$C$17/100+S71/P71*(100+'20.4'!$E$17)/200*'20.4'!$D$17/100*'20.4'!$C$17/100+T71/P71*(100+'20.4'!$F$17)/200*'20.4'!$E$17/100*'20.4'!$D$17/100*'20.4'!$C$17/100+U71/P71*(100+'20.4'!$G$17)/200*'20.4'!$F$17/100*'20.4'!$E$17/100*'20.4'!$D$17/100*'20.4'!$C$17/100+V71/P71*(100+'20.4'!$H$17)/200*'20.4'!$G$17/100*'20.4'!$F$17/100*'20.4'!$E$17/100*'20.4'!$D$17/100*'20.4'!$C$17/100+W71/P71*(100+'20.4'!$I$17)/200*'20.4'!$H$17/100*'20.4'!$G$17/100*'20.4'!$F$17/100*'20.4'!$E$17/100*'20.4'!$D$17/100*'20.4'!$C$17/100+X71/P71*(100+'20.4'!$J$17)/200*'20.4'!$I$17/100*'20.4'!$H$17/100*'20.4'!$G$17/100*'20.4'!$F$17/100*'20.4'!$E$17/100*'20.4'!$D$17/100*'20.4'!$C$17/100+Y71/P71*(100+'20.4'!$K$17)/200*'20.4'!$J$17/100*'20.4'!$I$17/100*'20.4'!$H$17/100*'20.4'!$G$17/100*'20.4'!$F$17/100*'20.4'!$E$17/100*'20.4'!$D$17/100*'20.4'!$C$17/100+Z71/P71*(100+'20.4'!$L$17)/200*'20.4'!$K$17/100*'20.4'!$J$17/100*'20.4'!$I$17/100*'20.4'!$H$17/100*'20.4'!$G$17/100*'20.4'!$F$17/100*'20.4'!$E$17/100*'20.4'!$D$17/100*'20.4'!$C$17/100+AA71/P71*(100+'20.4'!$M$17)/200*'20.4'!$L$17/100*'20.4'!$K$17/100*'20.4'!$J$17/100*'20.4'!$I$17/100*'20.4'!$H$17/100*'20.4'!$G$17/100*'20.4'!$F$17/100*'20.4'!$E$17/100*'20.4'!$D$17/100*'20.4'!$C$17/100)</f>
        <v>3.8407297798008235</v>
      </c>
      <c r="J71" s="360">
        <v>0</v>
      </c>
      <c r="K71" s="360">
        <f t="shared" si="0"/>
        <v>3.8407297798008235</v>
      </c>
      <c r="L71" s="61">
        <f t="shared" si="1"/>
        <v>7.5605673865600105</v>
      </c>
      <c r="M71" s="61">
        <f t="shared" si="14"/>
        <v>-3.719837606759187</v>
      </c>
      <c r="N71" s="97">
        <v>0</v>
      </c>
      <c r="O71" s="97">
        <f t="shared" si="15"/>
        <v>2.4912000000000001</v>
      </c>
      <c r="P71" s="360">
        <f t="shared" si="4"/>
        <v>7.5605673865600105</v>
      </c>
      <c r="Q71" s="97">
        <v>0</v>
      </c>
      <c r="R71" s="97">
        <v>0</v>
      </c>
      <c r="S71" s="97">
        <v>0</v>
      </c>
      <c r="T71" s="97">
        <v>0</v>
      </c>
      <c r="U71" s="97">
        <v>0</v>
      </c>
      <c r="V71" s="97">
        <v>0</v>
      </c>
      <c r="W71" s="97">
        <v>7.5605673865600105</v>
      </c>
      <c r="X71" s="97">
        <v>0</v>
      </c>
      <c r="Y71" s="97">
        <v>0</v>
      </c>
      <c r="Z71" s="97">
        <v>0</v>
      </c>
      <c r="AA71" s="97">
        <v>0</v>
      </c>
    </row>
    <row r="72" spans="1:27" s="11" customFormat="1" ht="47.25" x14ac:dyDescent="0.25">
      <c r="A72" s="112"/>
      <c r="B72" s="297" t="s">
        <v>463</v>
      </c>
      <c r="C72" s="616" t="s">
        <v>1158</v>
      </c>
      <c r="D72" s="33" t="s">
        <v>1159</v>
      </c>
      <c r="E72" s="106">
        <v>2024</v>
      </c>
      <c r="F72" s="106" t="s">
        <v>329</v>
      </c>
      <c r="G72" s="97">
        <f>'20.1'!U1360/1000</f>
        <v>6.6944550000000005</v>
      </c>
      <c r="H72" s="97">
        <f t="shared" ref="H72:H84" si="17">G72*1.2</f>
        <v>8.0333459999999999</v>
      </c>
      <c r="I72" s="360">
        <f>N72+O72*(Q72/P72*(100+'20.4'!$C$17)/200+R72/P72*(100+'20.4'!$D$17)/200*'20.4'!$C$17/100+S72/P72*(100+'20.4'!$E$17)/200*'20.4'!$D$17/100*'20.4'!$C$17/100+T72/P72*(100+'20.4'!$F$17)/200*'20.4'!$E$17/100*'20.4'!$D$17/100*'20.4'!$C$17/100+U72/P72*(100+'20.4'!$G$17)/200*'20.4'!$F$17/100*'20.4'!$E$17/100*'20.4'!$D$17/100*'20.4'!$C$17/100+V72/P72*(100+'20.4'!$H$17)/200*'20.4'!$G$17/100*'20.4'!$F$17/100*'20.4'!$E$17/100*'20.4'!$D$17/100*'20.4'!$C$17/100+W72/P72*(100+'20.4'!$I$17)/200*'20.4'!$H$17/100*'20.4'!$G$17/100*'20.4'!$F$17/100*'20.4'!$E$17/100*'20.4'!$D$17/100*'20.4'!$C$17/100+X72/P72*(100+'20.4'!$J$17)/200*'20.4'!$I$17/100*'20.4'!$H$17/100*'20.4'!$G$17/100*'20.4'!$F$17/100*'20.4'!$E$17/100*'20.4'!$D$17/100*'20.4'!$C$17/100+Y72/P72*(100+'20.4'!$K$17)/200*'20.4'!$J$17/100*'20.4'!$I$17/100*'20.4'!$H$17/100*'20.4'!$G$17/100*'20.4'!$F$17/100*'20.4'!$E$17/100*'20.4'!$D$17/100*'20.4'!$C$17/100+Z72/P72*(100+'20.4'!$L$17)/200*'20.4'!$K$17/100*'20.4'!$J$17/100*'20.4'!$I$17/100*'20.4'!$H$17/100*'20.4'!$G$17/100*'20.4'!$F$17/100*'20.4'!$E$17/100*'20.4'!$D$17/100*'20.4'!$C$17/100+AA72/P72*(100+'20.4'!$M$17)/200*'20.4'!$L$17/100*'20.4'!$K$17/100*'20.4'!$J$17/100*'20.4'!$I$17/100*'20.4'!$H$17/100*'20.4'!$G$17/100*'20.4'!$F$17/100*'20.4'!$E$17/100*'20.4'!$D$17/100*'20.4'!$C$17/100)</f>
        <v>12.385160249535895</v>
      </c>
      <c r="J72" s="360">
        <v>0</v>
      </c>
      <c r="K72" s="360">
        <f t="shared" si="0"/>
        <v>12.385160249535895</v>
      </c>
      <c r="L72" s="61">
        <f t="shared" si="1"/>
        <v>3.9131962693040898</v>
      </c>
      <c r="M72" s="61">
        <f t="shared" si="14"/>
        <v>8.4719639802318056</v>
      </c>
      <c r="N72" s="97">
        <v>0</v>
      </c>
      <c r="O72" s="97">
        <f t="shared" si="15"/>
        <v>8.0333459999999999</v>
      </c>
      <c r="P72" s="360">
        <f t="shared" si="4"/>
        <v>3.9131962693040898</v>
      </c>
      <c r="Q72" s="97">
        <v>0</v>
      </c>
      <c r="R72" s="97">
        <v>0</v>
      </c>
      <c r="S72" s="97">
        <v>0</v>
      </c>
      <c r="T72" s="97">
        <v>0</v>
      </c>
      <c r="U72" s="97">
        <v>0</v>
      </c>
      <c r="V72" s="97">
        <v>0</v>
      </c>
      <c r="W72" s="97">
        <v>3.9131962693040898</v>
      </c>
      <c r="X72" s="97">
        <v>0</v>
      </c>
      <c r="Y72" s="97">
        <v>0</v>
      </c>
      <c r="Z72" s="97">
        <v>0</v>
      </c>
      <c r="AA72" s="97">
        <v>0</v>
      </c>
    </row>
    <row r="73" spans="1:27" s="11" customFormat="1" ht="63" x14ac:dyDescent="0.25">
      <c r="A73" s="299"/>
      <c r="B73" s="297" t="s">
        <v>463</v>
      </c>
      <c r="C73" s="616" t="s">
        <v>1160</v>
      </c>
      <c r="D73" s="33" t="s">
        <v>1161</v>
      </c>
      <c r="E73" s="106">
        <v>2027</v>
      </c>
      <c r="F73" s="106">
        <v>2029</v>
      </c>
      <c r="G73" s="97">
        <f>'20.1'!U1380/1000</f>
        <v>315.62465000000009</v>
      </c>
      <c r="H73" s="97">
        <f t="shared" si="17"/>
        <v>378.74958000000009</v>
      </c>
      <c r="I73" s="360">
        <f>N73+O73*(Q73/P73*(100+'20.4'!$C$17)/200+R73/P73*(100+'20.4'!$D$17)/200*'20.4'!$C$17/100+S73/P73*(100+'20.4'!$E$17)/200*'20.4'!$D$17/100*'20.4'!$C$17/100+T73/P73*(100+'20.4'!$F$17)/200*'20.4'!$E$17/100*'20.4'!$D$17/100*'20.4'!$C$17/100+U73/P73*(100+'20.4'!$G$17)/200*'20.4'!$F$17/100*'20.4'!$E$17/100*'20.4'!$D$17/100*'20.4'!$C$17/100+V73/P73*(100+'20.4'!$H$17)/200*'20.4'!$G$17/100*'20.4'!$F$17/100*'20.4'!$E$17/100*'20.4'!$D$17/100*'20.4'!$C$17/100+W73/P73*(100+'20.4'!$I$17)/200*'20.4'!$H$17/100*'20.4'!$G$17/100*'20.4'!$F$17/100*'20.4'!$E$17/100*'20.4'!$D$17/100*'20.4'!$C$17/100+X73/P73*(100+'20.4'!$J$17)/200*'20.4'!$I$17/100*'20.4'!$H$17/100*'20.4'!$G$17/100*'20.4'!$F$17/100*'20.4'!$E$17/100*'20.4'!$D$17/100*'20.4'!$C$17/100+Y73/P73*(100+'20.4'!$K$17)/200*'20.4'!$J$17/100*'20.4'!$I$17/100*'20.4'!$H$17/100*'20.4'!$G$17/100*'20.4'!$F$17/100*'20.4'!$E$17/100*'20.4'!$D$17/100*'20.4'!$C$17/100+Z73/P73*(100+'20.4'!$L$17)/200*'20.4'!$K$17/100*'20.4'!$J$17/100*'20.4'!$I$17/100*'20.4'!$H$17/100*'20.4'!$G$17/100*'20.4'!$F$17/100*'20.4'!$E$17/100*'20.4'!$D$17/100*'20.4'!$C$17/100+AA73/P73*(100+'20.4'!$M$17)/200*'20.4'!$L$17/100*'20.4'!$K$17/100*'20.4'!$J$17/100*'20.4'!$I$17/100*'20.4'!$H$17/100*'20.4'!$G$17/100*'20.4'!$F$17/100*'20.4'!$E$17/100*'20.4'!$D$17/100*'20.4'!$C$17/100)</f>
        <v>704.99203516967805</v>
      </c>
      <c r="J73" s="360">
        <v>0</v>
      </c>
      <c r="K73" s="360">
        <f t="shared" si="0"/>
        <v>704.99203516967805</v>
      </c>
      <c r="L73" s="61">
        <f t="shared" ref="L73:L125" si="18">P73+N73</f>
        <v>604.29500670725702</v>
      </c>
      <c r="M73" s="61">
        <f t="shared" si="14"/>
        <v>100.69702846242103</v>
      </c>
      <c r="N73" s="97">
        <v>0</v>
      </c>
      <c r="O73" s="97">
        <f t="shared" si="15"/>
        <v>378.74958000000009</v>
      </c>
      <c r="P73" s="360">
        <f t="shared" si="4"/>
        <v>604.29500670725702</v>
      </c>
      <c r="Q73" s="97">
        <v>0</v>
      </c>
      <c r="R73" s="97">
        <v>0</v>
      </c>
      <c r="S73" s="97">
        <v>0</v>
      </c>
      <c r="T73" s="97">
        <v>0</v>
      </c>
      <c r="U73" s="97">
        <v>0</v>
      </c>
      <c r="V73" s="97">
        <v>0</v>
      </c>
      <c r="W73" s="97">
        <v>0</v>
      </c>
      <c r="X73" s="97">
        <v>0</v>
      </c>
      <c r="Y73" s="97">
        <v>0</v>
      </c>
      <c r="Z73" s="97">
        <v>16.636928398715213</v>
      </c>
      <c r="AA73" s="97">
        <v>587.6580783085418</v>
      </c>
    </row>
    <row r="74" spans="1:27" s="11" customFormat="1" ht="63" x14ac:dyDescent="0.25">
      <c r="A74" s="112"/>
      <c r="B74" s="297" t="s">
        <v>463</v>
      </c>
      <c r="C74" s="616" t="s">
        <v>1162</v>
      </c>
      <c r="D74" s="33" t="s">
        <v>1163</v>
      </c>
      <c r="E74" s="106">
        <v>2027</v>
      </c>
      <c r="F74" s="106">
        <v>2028</v>
      </c>
      <c r="G74" s="97">
        <f>'20.1'!U1400/1000</f>
        <v>307.91045000000008</v>
      </c>
      <c r="H74" s="97">
        <f t="shared" si="17"/>
        <v>369.49254000000008</v>
      </c>
      <c r="I74" s="360">
        <f>N74+O74*(Q74/P74*(100+'20.4'!$C$17)/200+R74/P74*(100+'20.4'!$D$17)/200*'20.4'!$C$17/100+S74/P74*(100+'20.4'!$E$17)/200*'20.4'!$D$17/100*'20.4'!$C$17/100+T74/P74*(100+'20.4'!$F$17)/200*'20.4'!$E$17/100*'20.4'!$D$17/100*'20.4'!$C$17/100+U74/P74*(100+'20.4'!$G$17)/200*'20.4'!$F$17/100*'20.4'!$E$17/100*'20.4'!$D$17/100*'20.4'!$C$17/100+V74/P74*(100+'20.4'!$H$17)/200*'20.4'!$G$17/100*'20.4'!$F$17/100*'20.4'!$E$17/100*'20.4'!$D$17/100*'20.4'!$C$17/100+W74/P74*(100+'20.4'!$I$17)/200*'20.4'!$H$17/100*'20.4'!$G$17/100*'20.4'!$F$17/100*'20.4'!$E$17/100*'20.4'!$D$17/100*'20.4'!$C$17/100+X74/P74*(100+'20.4'!$J$17)/200*'20.4'!$I$17/100*'20.4'!$H$17/100*'20.4'!$G$17/100*'20.4'!$F$17/100*'20.4'!$E$17/100*'20.4'!$D$17/100*'20.4'!$C$17/100+Y74/P74*(100+'20.4'!$K$17)/200*'20.4'!$J$17/100*'20.4'!$I$17/100*'20.4'!$H$17/100*'20.4'!$G$17/100*'20.4'!$F$17/100*'20.4'!$E$17/100*'20.4'!$D$17/100*'20.4'!$C$17/100+Z74/P74*(100+'20.4'!$L$17)/200*'20.4'!$K$17/100*'20.4'!$J$17/100*'20.4'!$I$17/100*'20.4'!$H$17/100*'20.4'!$G$17/100*'20.4'!$F$17/100*'20.4'!$E$17/100*'20.4'!$D$17/100*'20.4'!$C$17/100+AA74/P74*(100+'20.4'!$M$17)/200*'20.4'!$L$17/100*'20.4'!$K$17/100*'20.4'!$J$17/100*'20.4'!$I$17/100*'20.4'!$H$17/100*'20.4'!$G$17/100*'20.4'!$F$17/100*'20.4'!$E$17/100*'20.4'!$D$17/100*'20.4'!$C$17/100)</f>
        <v>687.69643658981738</v>
      </c>
      <c r="J74" s="360">
        <v>0</v>
      </c>
      <c r="K74" s="360">
        <f t="shared" si="0"/>
        <v>687.69643658981738</v>
      </c>
      <c r="L74" s="61">
        <f t="shared" si="18"/>
        <v>589.24557587784795</v>
      </c>
      <c r="M74" s="61">
        <f t="shared" si="14"/>
        <v>98.450860711969426</v>
      </c>
      <c r="N74" s="97">
        <v>0</v>
      </c>
      <c r="O74" s="97">
        <f t="shared" si="15"/>
        <v>369.49254000000008</v>
      </c>
      <c r="P74" s="360">
        <f t="shared" si="4"/>
        <v>589.24557587784795</v>
      </c>
      <c r="Q74" s="97">
        <v>0</v>
      </c>
      <c r="R74" s="97">
        <v>0</v>
      </c>
      <c r="S74" s="97">
        <v>0</v>
      </c>
      <c r="T74" s="97">
        <v>0</v>
      </c>
      <c r="U74" s="97">
        <v>0</v>
      </c>
      <c r="V74" s="97">
        <v>0</v>
      </c>
      <c r="W74" s="97">
        <v>0</v>
      </c>
      <c r="X74" s="97">
        <v>0</v>
      </c>
      <c r="Y74" s="97">
        <v>0</v>
      </c>
      <c r="Z74" s="97">
        <v>17.435500961853545</v>
      </c>
      <c r="AA74" s="97">
        <v>571.81007491599439</v>
      </c>
    </row>
    <row r="75" spans="1:27" s="11" customFormat="1" ht="31.5" x14ac:dyDescent="0.25">
      <c r="A75" s="112"/>
      <c r="B75" s="297" t="s">
        <v>463</v>
      </c>
      <c r="C75" s="616" t="s">
        <v>1164</v>
      </c>
      <c r="D75" s="33" t="s">
        <v>1165</v>
      </c>
      <c r="E75" s="106">
        <v>2024</v>
      </c>
      <c r="F75" s="106">
        <v>2025</v>
      </c>
      <c r="G75" s="97">
        <f>'20.1'!U1406/1000</f>
        <v>8.2387130000000006</v>
      </c>
      <c r="H75" s="97">
        <f t="shared" si="17"/>
        <v>9.8864555999999997</v>
      </c>
      <c r="I75" s="360">
        <f>N75+O75*(Q75/P75*(100+'20.4'!$C$17)/200+R75/P75*(100+'20.4'!$D$17)/200*'20.4'!$C$17/100+S75/P75*(100+'20.4'!$E$17)/200*'20.4'!$D$17/100*'20.4'!$C$17/100+T75/P75*(100+'20.4'!$F$17)/200*'20.4'!$E$17/100*'20.4'!$D$17/100*'20.4'!$C$17/100+U75/P75*(100+'20.4'!$G$17)/200*'20.4'!$F$17/100*'20.4'!$E$17/100*'20.4'!$D$17/100*'20.4'!$C$17/100+V75/P75*(100+'20.4'!$H$17)/200*'20.4'!$G$17/100*'20.4'!$F$17/100*'20.4'!$E$17/100*'20.4'!$D$17/100*'20.4'!$C$17/100+W75/P75*(100+'20.4'!$I$17)/200*'20.4'!$H$17/100*'20.4'!$G$17/100*'20.4'!$F$17/100*'20.4'!$E$17/100*'20.4'!$D$17/100*'20.4'!$C$17/100+X75/P75*(100+'20.4'!$J$17)/200*'20.4'!$I$17/100*'20.4'!$H$17/100*'20.4'!$G$17/100*'20.4'!$F$17/100*'20.4'!$E$17/100*'20.4'!$D$17/100*'20.4'!$C$17/100+Y75/P75*(100+'20.4'!$K$17)/200*'20.4'!$J$17/100*'20.4'!$I$17/100*'20.4'!$H$17/100*'20.4'!$G$17/100*'20.4'!$F$17/100*'20.4'!$E$17/100*'20.4'!$D$17/100*'20.4'!$C$17/100+Z75/P75*(100+'20.4'!$L$17)/200*'20.4'!$K$17/100*'20.4'!$J$17/100*'20.4'!$I$17/100*'20.4'!$H$17/100*'20.4'!$G$17/100*'20.4'!$F$17/100*'20.4'!$E$17/100*'20.4'!$D$17/100*'20.4'!$C$17/100+AA75/P75*(100+'20.4'!$M$17)/200*'20.4'!$L$17/100*'20.4'!$K$17/100*'20.4'!$J$17/100*'20.4'!$I$17/100*'20.4'!$H$17/100*'20.4'!$G$17/100*'20.4'!$F$17/100*'20.4'!$E$17/100*'20.4'!$D$17/100*'20.4'!$C$17/100)</f>
        <v>15.943802333314002</v>
      </c>
      <c r="J75" s="360">
        <v>0</v>
      </c>
      <c r="K75" s="360">
        <f t="shared" si="0"/>
        <v>15.943802333314002</v>
      </c>
      <c r="L75" s="61">
        <f t="shared" si="18"/>
        <v>15.305385999999999</v>
      </c>
      <c r="M75" s="61">
        <f t="shared" si="14"/>
        <v>0.63841633331400338</v>
      </c>
      <c r="N75" s="97">
        <v>0</v>
      </c>
      <c r="O75" s="97">
        <f t="shared" si="15"/>
        <v>9.8864555999999997</v>
      </c>
      <c r="P75" s="360">
        <f t="shared" si="4"/>
        <v>15.305385999999999</v>
      </c>
      <c r="Q75" s="97">
        <v>0</v>
      </c>
      <c r="R75" s="97">
        <v>0</v>
      </c>
      <c r="S75" s="97">
        <v>0</v>
      </c>
      <c r="T75" s="97">
        <v>0</v>
      </c>
      <c r="U75" s="97">
        <v>0</v>
      </c>
      <c r="V75" s="97">
        <v>0</v>
      </c>
      <c r="W75" s="97">
        <v>1.3303560000000001</v>
      </c>
      <c r="X75" s="97">
        <v>13.975029999999999</v>
      </c>
      <c r="Y75" s="97">
        <v>0</v>
      </c>
      <c r="Z75" s="97">
        <v>0</v>
      </c>
      <c r="AA75" s="97">
        <v>0</v>
      </c>
    </row>
    <row r="76" spans="1:27" s="11" customFormat="1" ht="31.5" x14ac:dyDescent="0.25">
      <c r="A76" s="112"/>
      <c r="B76" s="297" t="s">
        <v>463</v>
      </c>
      <c r="C76" s="616" t="s">
        <v>1166</v>
      </c>
      <c r="D76" s="33" t="s">
        <v>1167</v>
      </c>
      <c r="E76" s="106">
        <v>2025</v>
      </c>
      <c r="F76" s="106">
        <v>2026</v>
      </c>
      <c r="G76" s="97">
        <f>'20.1'!U1412/1000</f>
        <v>15.727319999999999</v>
      </c>
      <c r="H76" s="97">
        <f t="shared" si="17"/>
        <v>18.872783999999999</v>
      </c>
      <c r="I76" s="360">
        <f>N76+O76*(Q76/P76*(100+'20.4'!$C$17)/200+R76/P76*(100+'20.4'!$D$17)/200*'20.4'!$C$17/100+S76/P76*(100+'20.4'!$E$17)/200*'20.4'!$D$17/100*'20.4'!$C$17/100+T76/P76*(100+'20.4'!$F$17)/200*'20.4'!$E$17/100*'20.4'!$D$17/100*'20.4'!$C$17/100+U76/P76*(100+'20.4'!$G$17)/200*'20.4'!$F$17/100*'20.4'!$E$17/100*'20.4'!$D$17/100*'20.4'!$C$17/100+V76/P76*(100+'20.4'!$H$17)/200*'20.4'!$G$17/100*'20.4'!$F$17/100*'20.4'!$E$17/100*'20.4'!$D$17/100*'20.4'!$C$17/100+W76/P76*(100+'20.4'!$I$17)/200*'20.4'!$H$17/100*'20.4'!$G$17/100*'20.4'!$F$17/100*'20.4'!$E$17/100*'20.4'!$D$17/100*'20.4'!$C$17/100+X76/P76*(100+'20.4'!$J$17)/200*'20.4'!$I$17/100*'20.4'!$H$17/100*'20.4'!$G$17/100*'20.4'!$F$17/100*'20.4'!$E$17/100*'20.4'!$D$17/100*'20.4'!$C$17/100+Y76/P76*(100+'20.4'!$K$17)/200*'20.4'!$J$17/100*'20.4'!$I$17/100*'20.4'!$H$17/100*'20.4'!$G$17/100*'20.4'!$F$17/100*'20.4'!$E$17/100*'20.4'!$D$17/100*'20.4'!$C$17/100+Z76/P76*(100+'20.4'!$L$17)/200*'20.4'!$K$17/100*'20.4'!$J$17/100*'20.4'!$I$17/100*'20.4'!$H$17/100*'20.4'!$G$17/100*'20.4'!$F$17/100*'20.4'!$E$17/100*'20.4'!$D$17/100*'20.4'!$C$17/100+AA76/P76*(100+'20.4'!$M$17)/200*'20.4'!$L$17/100*'20.4'!$K$17/100*'20.4'!$J$17/100*'20.4'!$I$17/100*'20.4'!$H$17/100*'20.4'!$G$17/100*'20.4'!$F$17/100*'20.4'!$E$17/100*'20.4'!$D$17/100*'20.4'!$C$17/100)</f>
        <v>31.88628346589346</v>
      </c>
      <c r="J76" s="360">
        <v>0</v>
      </c>
      <c r="K76" s="360">
        <f t="shared" si="0"/>
        <v>31.88628346589346</v>
      </c>
      <c r="L76" s="61">
        <f t="shared" si="18"/>
        <v>18.986602000000001</v>
      </c>
      <c r="M76" s="61">
        <f t="shared" si="14"/>
        <v>12.899681465893458</v>
      </c>
      <c r="N76" s="97">
        <v>0</v>
      </c>
      <c r="O76" s="97">
        <f t="shared" si="15"/>
        <v>18.872783999999999</v>
      </c>
      <c r="P76" s="360">
        <f t="shared" si="4"/>
        <v>18.986602000000001</v>
      </c>
      <c r="Q76" s="97">
        <v>0</v>
      </c>
      <c r="R76" s="97">
        <v>0</v>
      </c>
      <c r="S76" s="97">
        <v>0</v>
      </c>
      <c r="T76" s="97">
        <v>0</v>
      </c>
      <c r="U76" s="97">
        <v>0</v>
      </c>
      <c r="V76" s="97">
        <v>0</v>
      </c>
      <c r="W76" s="97">
        <v>0</v>
      </c>
      <c r="X76" s="97">
        <v>1.846398</v>
      </c>
      <c r="Y76" s="97">
        <v>17.140204000000001</v>
      </c>
      <c r="Z76" s="97">
        <v>0</v>
      </c>
      <c r="AA76" s="97">
        <v>0</v>
      </c>
    </row>
    <row r="77" spans="1:27" s="11" customFormat="1" ht="31.5" x14ac:dyDescent="0.25">
      <c r="A77" s="112"/>
      <c r="B77" s="297" t="s">
        <v>463</v>
      </c>
      <c r="C77" s="616" t="s">
        <v>1168</v>
      </c>
      <c r="D77" s="33" t="s">
        <v>1169</v>
      </c>
      <c r="E77" s="106">
        <v>2025</v>
      </c>
      <c r="F77" s="106">
        <v>2026</v>
      </c>
      <c r="G77" s="97">
        <f>'20.1'!U1417/1000</f>
        <v>14.406840000000001</v>
      </c>
      <c r="H77" s="97">
        <f t="shared" si="17"/>
        <v>17.288208000000001</v>
      </c>
      <c r="I77" s="360">
        <f>N77+O77*(Q77/P77*(100+'20.4'!$C$17)/200+R77/P77*(100+'20.4'!$D$17)/200*'20.4'!$C$17/100+S77/P77*(100+'20.4'!$E$17)/200*'20.4'!$D$17/100*'20.4'!$C$17/100+T77/P77*(100+'20.4'!$F$17)/200*'20.4'!$E$17/100*'20.4'!$D$17/100*'20.4'!$C$17/100+U77/P77*(100+'20.4'!$G$17)/200*'20.4'!$F$17/100*'20.4'!$E$17/100*'20.4'!$D$17/100*'20.4'!$C$17/100+V77/P77*(100+'20.4'!$H$17)/200*'20.4'!$G$17/100*'20.4'!$F$17/100*'20.4'!$E$17/100*'20.4'!$D$17/100*'20.4'!$C$17/100+W77/P77*(100+'20.4'!$I$17)/200*'20.4'!$H$17/100*'20.4'!$G$17/100*'20.4'!$F$17/100*'20.4'!$E$17/100*'20.4'!$D$17/100*'20.4'!$C$17/100+X77/P77*(100+'20.4'!$J$17)/200*'20.4'!$I$17/100*'20.4'!$H$17/100*'20.4'!$G$17/100*'20.4'!$F$17/100*'20.4'!$E$17/100*'20.4'!$D$17/100*'20.4'!$C$17/100+Y77/P77*(100+'20.4'!$K$17)/200*'20.4'!$J$17/100*'20.4'!$I$17/100*'20.4'!$H$17/100*'20.4'!$G$17/100*'20.4'!$F$17/100*'20.4'!$E$17/100*'20.4'!$D$17/100*'20.4'!$C$17/100+Z77/P77*(100+'20.4'!$L$17)/200*'20.4'!$K$17/100*'20.4'!$J$17/100*'20.4'!$I$17/100*'20.4'!$H$17/100*'20.4'!$G$17/100*'20.4'!$F$17/100*'20.4'!$E$17/100*'20.4'!$D$17/100*'20.4'!$C$17/100+AA77/P77*(100+'20.4'!$M$17)/200*'20.4'!$L$17/100*'20.4'!$K$17/100*'20.4'!$J$17/100*'20.4'!$I$17/100*'20.4'!$H$17/100*'20.4'!$G$17/100*'20.4'!$F$17/100*'20.4'!$E$17/100*'20.4'!$D$17/100*'20.4'!$C$17/100)</f>
        <v>29.209082290420273</v>
      </c>
      <c r="J77" s="360">
        <v>0</v>
      </c>
      <c r="K77" s="360">
        <f t="shared" si="0"/>
        <v>29.209082290420273</v>
      </c>
      <c r="L77" s="61">
        <f t="shared" si="18"/>
        <v>18.986601999999998</v>
      </c>
      <c r="M77" s="61">
        <f t="shared" si="14"/>
        <v>10.222480290420275</v>
      </c>
      <c r="N77" s="97">
        <v>0</v>
      </c>
      <c r="O77" s="97">
        <f t="shared" si="15"/>
        <v>17.288208000000001</v>
      </c>
      <c r="P77" s="360">
        <f t="shared" si="4"/>
        <v>18.986601999999998</v>
      </c>
      <c r="Q77" s="97">
        <v>0</v>
      </c>
      <c r="R77" s="97">
        <v>0</v>
      </c>
      <c r="S77" s="97">
        <v>0</v>
      </c>
      <c r="T77" s="97">
        <v>0</v>
      </c>
      <c r="U77" s="97">
        <v>0</v>
      </c>
      <c r="V77" s="97">
        <v>0</v>
      </c>
      <c r="W77" s="97">
        <v>0</v>
      </c>
      <c r="X77" s="97">
        <v>1.846398</v>
      </c>
      <c r="Y77" s="97">
        <v>17.140203999999997</v>
      </c>
      <c r="Z77" s="97">
        <v>0</v>
      </c>
      <c r="AA77" s="97">
        <v>0</v>
      </c>
    </row>
    <row r="78" spans="1:27" s="11" customFormat="1" ht="48" customHeight="1" x14ac:dyDescent="0.25">
      <c r="A78" s="112"/>
      <c r="B78" s="297" t="str">
        <f>'20.1'!B1418</f>
        <v>1.2.2.2</v>
      </c>
      <c r="C78" s="615" t="s">
        <v>546</v>
      </c>
      <c r="D78" s="298" t="s">
        <v>2770</v>
      </c>
      <c r="E78" s="296">
        <v>2019</v>
      </c>
      <c r="F78" s="296">
        <v>2026</v>
      </c>
      <c r="G78" s="360">
        <f>'20.1'!U1443/1000</f>
        <v>60.071284100999996</v>
      </c>
      <c r="H78" s="97">
        <f t="shared" si="17"/>
        <v>72.085540921199993</v>
      </c>
      <c r="I78" s="360">
        <f>N78+O78*(Q78/P78*(100+'20.4'!$C$17)/200+R78/P78*(100+'20.4'!$D$17)/200*'20.4'!$C$17/100+S78/P78*(100+'20.4'!$E$17)/200*'20.4'!$D$17/100*'20.4'!$C$17/100+T78/P78*(100+'20.4'!$F$17)/200*'20.4'!$E$17/100*'20.4'!$D$17/100*'20.4'!$C$17/100+U78/P78*(100+'20.4'!$G$17)/200*'20.4'!$F$17/100*'20.4'!$E$17/100*'20.4'!$D$17/100*'20.4'!$C$17/100+V78/P78*(100+'20.4'!$H$17)/200*'20.4'!$G$17/100*'20.4'!$F$17/100*'20.4'!$E$17/100*'20.4'!$D$17/100*'20.4'!$C$17/100+W78/P78*(100+'20.4'!$I$17)/200*'20.4'!$H$17/100*'20.4'!$G$17/100*'20.4'!$F$17/100*'20.4'!$E$17/100*'20.4'!$D$17/100*'20.4'!$C$17/100+X78/P78*(100+'20.4'!$J$17)/200*'20.4'!$I$17/100*'20.4'!$H$17/100*'20.4'!$G$17/100*'20.4'!$F$17/100*'20.4'!$E$17/100*'20.4'!$D$17/100*'20.4'!$C$17/100+Y78/P78*(100+'20.4'!$K$17)/200*'20.4'!$J$17/100*'20.4'!$I$17/100*'20.4'!$H$17/100*'20.4'!$G$17/100*'20.4'!$F$17/100*'20.4'!$E$17/100*'20.4'!$D$17/100*'20.4'!$C$17/100+Z78/P78*(100+'20.4'!$L$17)/200*'20.4'!$K$17/100*'20.4'!$J$17/100*'20.4'!$I$17/100*'20.4'!$H$17/100*'20.4'!$G$17/100*'20.4'!$F$17/100*'20.4'!$E$17/100*'20.4'!$D$17/100*'20.4'!$C$17/100+AA78/P78*(100+'20.4'!$M$17)/200*'20.4'!$L$17/100*'20.4'!$K$17/100*'20.4'!$J$17/100*'20.4'!$I$17/100*'20.4'!$H$17/100*'20.4'!$G$17/100*'20.4'!$F$17/100*'20.4'!$E$17/100*'20.4'!$D$17/100*'20.4'!$C$17/100)</f>
        <v>104.3797614697387</v>
      </c>
      <c r="J78" s="360">
        <f>'20.2 '!M46/1000</f>
        <v>11.562116703968615</v>
      </c>
      <c r="K78" s="360">
        <f t="shared" si="0"/>
        <v>115.94187817370731</v>
      </c>
      <c r="L78" s="61">
        <f t="shared" si="18"/>
        <v>140.47907331000002</v>
      </c>
      <c r="M78" s="356">
        <f t="shared" ref="M78:M83" si="19">K78-L78</f>
        <v>-24.537195136292709</v>
      </c>
      <c r="N78" s="97">
        <v>0</v>
      </c>
      <c r="O78" s="360">
        <f t="shared" ref="O78:O83" si="20">H78-N78</f>
        <v>72.085540921199993</v>
      </c>
      <c r="P78" s="360">
        <f t="shared" si="4"/>
        <v>140.47907331000002</v>
      </c>
      <c r="Q78" s="97">
        <v>0</v>
      </c>
      <c r="R78" s="97">
        <v>3.0651966700000002</v>
      </c>
      <c r="S78" s="97">
        <v>0.16715907999999999</v>
      </c>
      <c r="T78" s="97">
        <v>0.21381586</v>
      </c>
      <c r="U78" s="97">
        <v>4.3654317199999992</v>
      </c>
      <c r="V78" s="97">
        <v>132.04550997999999</v>
      </c>
      <c r="W78" s="97">
        <v>0.20732</v>
      </c>
      <c r="X78" s="97">
        <v>0.20732</v>
      </c>
      <c r="Y78" s="97">
        <v>0.20732000000000483</v>
      </c>
      <c r="Z78" s="97">
        <v>0</v>
      </c>
      <c r="AA78" s="97">
        <v>0</v>
      </c>
    </row>
    <row r="79" spans="1:27" s="11" customFormat="1" ht="31.5" x14ac:dyDescent="0.25">
      <c r="A79" s="112"/>
      <c r="B79" s="354" t="s">
        <v>153</v>
      </c>
      <c r="C79" s="616" t="s">
        <v>1171</v>
      </c>
      <c r="D79" s="33" t="s">
        <v>1172</v>
      </c>
      <c r="E79" s="106">
        <v>2020</v>
      </c>
      <c r="F79" s="106" t="s">
        <v>7</v>
      </c>
      <c r="G79" s="97">
        <f>'20.1'!U1449/1000</f>
        <v>8.0673132400000007</v>
      </c>
      <c r="H79" s="97">
        <f t="shared" si="17"/>
        <v>9.6807758880000012</v>
      </c>
      <c r="I79" s="360">
        <v>0</v>
      </c>
      <c r="J79" s="360">
        <v>0</v>
      </c>
      <c r="K79" s="360">
        <f t="shared" si="0"/>
        <v>0</v>
      </c>
      <c r="L79" s="61">
        <f t="shared" si="18"/>
        <v>1.15603769</v>
      </c>
      <c r="M79" s="61">
        <f t="shared" si="19"/>
        <v>-1.15603769</v>
      </c>
      <c r="N79" s="97">
        <v>0</v>
      </c>
      <c r="O79" s="97">
        <f t="shared" si="20"/>
        <v>9.6807758880000012</v>
      </c>
      <c r="P79" s="360">
        <f t="shared" si="4"/>
        <v>1.15603769</v>
      </c>
      <c r="Q79" s="97">
        <v>0</v>
      </c>
      <c r="R79" s="97">
        <v>0</v>
      </c>
      <c r="S79" s="97">
        <v>1.15603769</v>
      </c>
      <c r="T79" s="97">
        <v>0</v>
      </c>
      <c r="U79" s="97">
        <v>0</v>
      </c>
      <c r="V79" s="97">
        <v>0</v>
      </c>
      <c r="W79" s="97">
        <v>0</v>
      </c>
      <c r="X79" s="97">
        <v>0</v>
      </c>
      <c r="Y79" s="97">
        <v>0</v>
      </c>
      <c r="Z79" s="97">
        <v>0</v>
      </c>
      <c r="AA79" s="97">
        <v>0</v>
      </c>
    </row>
    <row r="80" spans="1:27" s="11" customFormat="1" ht="31.5" x14ac:dyDescent="0.25">
      <c r="A80" s="112"/>
      <c r="B80" s="354" t="s">
        <v>153</v>
      </c>
      <c r="C80" s="616" t="s">
        <v>1173</v>
      </c>
      <c r="D80" s="33" t="s">
        <v>1174</v>
      </c>
      <c r="E80" s="106">
        <v>2020</v>
      </c>
      <c r="F80" s="106">
        <v>2023</v>
      </c>
      <c r="G80" s="97">
        <f>'20.1'!U1456/1000</f>
        <v>12.151837739999999</v>
      </c>
      <c r="H80" s="97">
        <f t="shared" si="17"/>
        <v>14.582205287999999</v>
      </c>
      <c r="I80" s="360">
        <f>N80+O80*(Q80/P80*(100+'20.4'!$C$17)/200+R80/P80*(100+'20.4'!$D$17)/200*'20.4'!$C$17/100+S80/P80*(100+'20.4'!$E$17)/200*'20.4'!$D$17/100*'20.4'!$C$17/100+T80/P80*(100+'20.4'!$F$17)/200*'20.4'!$E$17/100*'20.4'!$D$17/100*'20.4'!$C$17/100+U80/P80*(100+'20.4'!$G$17)/200*'20.4'!$F$17/100*'20.4'!$E$17/100*'20.4'!$D$17/100*'20.4'!$C$17/100+V80/P80*(100+'20.4'!$H$17)/200*'20.4'!$G$17/100*'20.4'!$F$17/100*'20.4'!$E$17/100*'20.4'!$D$17/100*'20.4'!$C$17/100+W80/P80*(100+'20.4'!$I$17)/200*'20.4'!$H$17/100*'20.4'!$G$17/100*'20.4'!$F$17/100*'20.4'!$E$17/100*'20.4'!$D$17/100*'20.4'!$C$17/100+X80/P80*(100+'20.4'!$J$17)/200*'20.4'!$I$17/100*'20.4'!$H$17/100*'20.4'!$G$17/100*'20.4'!$F$17/100*'20.4'!$E$17/100*'20.4'!$D$17/100*'20.4'!$C$17/100+Y80/P80*(100+'20.4'!$K$17)/200*'20.4'!$J$17/100*'20.4'!$I$17/100*'20.4'!$H$17/100*'20.4'!$G$17/100*'20.4'!$F$17/100*'20.4'!$E$17/100*'20.4'!$D$17/100*'20.4'!$C$17/100+Z80/P80*(100+'20.4'!$L$17)/200*'20.4'!$K$17/100*'20.4'!$J$17/100*'20.4'!$I$17/100*'20.4'!$H$17/100*'20.4'!$G$17/100*'20.4'!$F$17/100*'20.4'!$E$17/100*'20.4'!$D$17/100*'20.4'!$C$17/100+AA80/P80*(100+'20.4'!$M$17)/200*'20.4'!$L$17/100*'20.4'!$K$17/100*'20.4'!$J$17/100*'20.4'!$I$17/100*'20.4'!$H$17/100*'20.4'!$G$17/100*'20.4'!$F$17/100*'20.4'!$E$17/100*'20.4'!$D$17/100*'20.4'!$C$17/100)</f>
        <v>19.333601796206199</v>
      </c>
      <c r="J80" s="360">
        <v>0</v>
      </c>
      <c r="K80" s="360">
        <f t="shared" si="0"/>
        <v>19.333601796206199</v>
      </c>
      <c r="L80" s="61">
        <f t="shared" si="18"/>
        <v>12.631733840000001</v>
      </c>
      <c r="M80" s="61">
        <f t="shared" si="19"/>
        <v>6.7018679562061987</v>
      </c>
      <c r="N80" s="97">
        <v>0</v>
      </c>
      <c r="O80" s="97">
        <f t="shared" si="20"/>
        <v>14.582205287999999</v>
      </c>
      <c r="P80" s="360">
        <f t="shared" si="4"/>
        <v>12.631733840000001</v>
      </c>
      <c r="Q80" s="97">
        <v>0</v>
      </c>
      <c r="R80" s="97">
        <v>0</v>
      </c>
      <c r="S80" s="97">
        <v>0.37635345999999997</v>
      </c>
      <c r="T80" s="97">
        <v>0.27634035000000001</v>
      </c>
      <c r="U80" s="97">
        <v>11.81296725</v>
      </c>
      <c r="V80" s="97">
        <v>0.16607278</v>
      </c>
      <c r="W80" s="97">
        <v>0</v>
      </c>
      <c r="X80" s="97">
        <v>0</v>
      </c>
      <c r="Y80" s="97">
        <v>0</v>
      </c>
      <c r="Z80" s="97">
        <v>0</v>
      </c>
      <c r="AA80" s="97">
        <v>0</v>
      </c>
    </row>
    <row r="81" spans="1:27" s="11" customFormat="1" ht="47.25" x14ac:dyDescent="0.25">
      <c r="A81" s="112"/>
      <c r="B81" s="354" t="s">
        <v>153</v>
      </c>
      <c r="C81" s="616" t="s">
        <v>1175</v>
      </c>
      <c r="D81" s="33" t="s">
        <v>1176</v>
      </c>
      <c r="E81" s="106">
        <v>2021</v>
      </c>
      <c r="F81" s="106">
        <v>2024</v>
      </c>
      <c r="G81" s="97">
        <f>'20.1'!U1464/1000</f>
        <v>86.476970730000005</v>
      </c>
      <c r="H81" s="97">
        <f t="shared" si="17"/>
        <v>103.772364876</v>
      </c>
      <c r="I81" s="360">
        <f>N81+O81*(Q81/P81*(100+'20.4'!$C$17)/200+R81/P81*(100+'20.4'!$D$17)/200*'20.4'!$C$17/100+S81/P81*(100+'20.4'!$E$17)/200*'20.4'!$D$17/100*'20.4'!$C$17/100+T81/P81*(100+'20.4'!$F$17)/200*'20.4'!$E$17/100*'20.4'!$D$17/100*'20.4'!$C$17/100+U81/P81*(100+'20.4'!$G$17)/200*'20.4'!$F$17/100*'20.4'!$E$17/100*'20.4'!$D$17/100*'20.4'!$C$17/100+V81/P81*(100+'20.4'!$H$17)/200*'20.4'!$G$17/100*'20.4'!$F$17/100*'20.4'!$E$17/100*'20.4'!$D$17/100*'20.4'!$C$17/100+W81/P81*(100+'20.4'!$I$17)/200*'20.4'!$H$17/100*'20.4'!$G$17/100*'20.4'!$F$17/100*'20.4'!$E$17/100*'20.4'!$D$17/100*'20.4'!$C$17/100+X81/P81*(100+'20.4'!$J$17)/200*'20.4'!$I$17/100*'20.4'!$H$17/100*'20.4'!$G$17/100*'20.4'!$F$17/100*'20.4'!$E$17/100*'20.4'!$D$17/100*'20.4'!$C$17/100+Y81/P81*(100+'20.4'!$K$17)/200*'20.4'!$J$17/100*'20.4'!$I$17/100*'20.4'!$H$17/100*'20.4'!$G$17/100*'20.4'!$F$17/100*'20.4'!$E$17/100*'20.4'!$D$17/100*'20.4'!$C$17/100+Z81/P81*(100+'20.4'!$L$17)/200*'20.4'!$K$17/100*'20.4'!$J$17/100*'20.4'!$I$17/100*'20.4'!$H$17/100*'20.4'!$G$17/100*'20.4'!$F$17/100*'20.4'!$E$17/100*'20.4'!$D$17/100*'20.4'!$C$17/100+AA81/P81*(100+'20.4'!$M$17)/200*'20.4'!$L$17/100*'20.4'!$K$17/100*'20.4'!$J$17/100*'20.4'!$I$17/100*'20.4'!$H$17/100*'20.4'!$G$17/100*'20.4'!$F$17/100*'20.4'!$E$17/100*'20.4'!$D$17/100*'20.4'!$C$17/100)</f>
        <v>147.13141868007591</v>
      </c>
      <c r="J81" s="360">
        <v>0</v>
      </c>
      <c r="K81" s="360">
        <f t="shared" si="0"/>
        <v>147.13141868007591</v>
      </c>
      <c r="L81" s="61">
        <f t="shared" si="18"/>
        <v>155.39538401737468</v>
      </c>
      <c r="M81" s="61">
        <f>K81-L81</f>
        <v>-8.2639653372987709</v>
      </c>
      <c r="N81" s="97">
        <v>0</v>
      </c>
      <c r="O81" s="97">
        <f t="shared" si="20"/>
        <v>103.772364876</v>
      </c>
      <c r="P81" s="360">
        <f t="shared" si="4"/>
        <v>155.39538401737468</v>
      </c>
      <c r="Q81" s="97">
        <v>0</v>
      </c>
      <c r="R81" s="97">
        <v>0</v>
      </c>
      <c r="S81" s="97">
        <v>0</v>
      </c>
      <c r="T81" s="97">
        <v>32.23965948</v>
      </c>
      <c r="U81" s="97">
        <v>4.7305846000000003</v>
      </c>
      <c r="V81" s="97">
        <v>95.173867999999999</v>
      </c>
      <c r="W81" s="97">
        <v>23.251271937374657</v>
      </c>
      <c r="X81" s="97">
        <v>0</v>
      </c>
      <c r="Y81" s="97">
        <v>0</v>
      </c>
      <c r="Z81" s="97">
        <v>0</v>
      </c>
      <c r="AA81" s="97">
        <v>0</v>
      </c>
    </row>
    <row r="82" spans="1:27" s="11" customFormat="1" ht="31.5" x14ac:dyDescent="0.25">
      <c r="A82" s="112"/>
      <c r="B82" s="297" t="str">
        <f>'20.1'!B1484</f>
        <v>1.2.2.2</v>
      </c>
      <c r="C82" s="615" t="s">
        <v>563</v>
      </c>
      <c r="D82" s="298" t="s">
        <v>564</v>
      </c>
      <c r="E82" s="296">
        <v>2016</v>
      </c>
      <c r="F82" s="296">
        <v>2023</v>
      </c>
      <c r="G82" s="360">
        <f>'20.1'!U1484/1000</f>
        <v>896.94802412999991</v>
      </c>
      <c r="H82" s="97">
        <f t="shared" si="17"/>
        <v>1076.3376289559999</v>
      </c>
      <c r="I82" s="360">
        <f>N82+O82*(Q82/P82*(100+'20.4'!$C$17)/200+R82/P82*(100+'20.4'!$D$17)/200*'20.4'!$C$17/100+S82/P82*(100+'20.4'!$E$17)/200*'20.4'!$D$17/100*'20.4'!$C$17/100+T82/P82*(100+'20.4'!$F$17)/200*'20.4'!$E$17/100*'20.4'!$D$17/100*'20.4'!$C$17/100+U82/P82*(100+'20.4'!$G$17)/200*'20.4'!$F$17/100*'20.4'!$E$17/100*'20.4'!$D$17/100*'20.4'!$C$17/100+V82/P82*(100+'20.4'!$H$17)/200*'20.4'!$G$17/100*'20.4'!$F$17/100*'20.4'!$E$17/100*'20.4'!$D$17/100*'20.4'!$C$17/100+W82/P82*(100+'20.4'!$I$17)/200*'20.4'!$H$17/100*'20.4'!$G$17/100*'20.4'!$F$17/100*'20.4'!$E$17/100*'20.4'!$D$17/100*'20.4'!$C$17/100+X82/P82*(100+'20.4'!$J$17)/200*'20.4'!$I$17/100*'20.4'!$H$17/100*'20.4'!$G$17/100*'20.4'!$F$17/100*'20.4'!$E$17/100*'20.4'!$D$17/100*'20.4'!$C$17/100+Y82/P82*(100+'20.4'!$K$17)/200*'20.4'!$J$17/100*'20.4'!$I$17/100*'20.4'!$H$17/100*'20.4'!$G$17/100*'20.4'!$F$17/100*'20.4'!$E$17/100*'20.4'!$D$17/100*'20.4'!$C$17/100+Z82/P82*(100+'20.4'!$L$17)/200*'20.4'!$K$17/100*'20.4'!$J$17/100*'20.4'!$I$17/100*'20.4'!$H$17/100*'20.4'!$G$17/100*'20.4'!$F$17/100*'20.4'!$E$17/100*'20.4'!$D$17/100*'20.4'!$C$17/100+AA82/P82*(100+'20.4'!$M$17)/200*'20.4'!$L$17/100*'20.4'!$K$17/100*'20.4'!$J$17/100*'20.4'!$I$17/100*'20.4'!$H$17/100*'20.4'!$G$17/100*'20.4'!$F$17/100*'20.4'!$E$17/100*'20.4'!$D$17/100*'20.4'!$C$17/100)</f>
        <v>1123.7638641254043</v>
      </c>
      <c r="J82" s="360">
        <v>0</v>
      </c>
      <c r="K82" s="360">
        <f t="shared" ref="K82:K145" si="21">I82+J82</f>
        <v>1123.7638641254043</v>
      </c>
      <c r="L82" s="61">
        <f t="shared" si="18"/>
        <v>697.59157206999998</v>
      </c>
      <c r="M82" s="356">
        <f t="shared" si="19"/>
        <v>426.17229205540434</v>
      </c>
      <c r="N82" s="97">
        <f>14872.74399/1000</f>
        <v>14.87274399</v>
      </c>
      <c r="O82" s="360">
        <f t="shared" si="20"/>
        <v>1061.464884966</v>
      </c>
      <c r="P82" s="360">
        <f t="shared" si="4"/>
        <v>682.71882807999998</v>
      </c>
      <c r="Q82" s="97">
        <v>515.58429788000001</v>
      </c>
      <c r="R82" s="97">
        <v>135.20008335</v>
      </c>
      <c r="S82" s="97">
        <v>31.866432769999999</v>
      </c>
      <c r="T82" s="97">
        <v>0</v>
      </c>
      <c r="U82" s="97">
        <v>0</v>
      </c>
      <c r="V82" s="97">
        <v>6.8014080000000005E-2</v>
      </c>
      <c r="W82" s="97">
        <v>0</v>
      </c>
      <c r="X82" s="97">
        <v>0</v>
      </c>
      <c r="Y82" s="97">
        <v>0</v>
      </c>
      <c r="Z82" s="97">
        <v>0</v>
      </c>
      <c r="AA82" s="97">
        <v>0</v>
      </c>
    </row>
    <row r="83" spans="1:27" s="11" customFormat="1" ht="31.5" x14ac:dyDescent="0.25">
      <c r="A83" s="112"/>
      <c r="B83" s="297" t="str">
        <f>'20.1'!B1485</f>
        <v>1.2.2.2</v>
      </c>
      <c r="C83" s="615" t="s">
        <v>573</v>
      </c>
      <c r="D83" s="298" t="s">
        <v>574</v>
      </c>
      <c r="E83" s="296">
        <v>2018</v>
      </c>
      <c r="F83" s="296">
        <v>2025</v>
      </c>
      <c r="G83" s="360">
        <f>'20.1'!U1505/1000</f>
        <v>245.52252673999999</v>
      </c>
      <c r="H83" s="97">
        <f t="shared" si="17"/>
        <v>294.62703208799996</v>
      </c>
      <c r="I83" s="360">
        <f>N83+O83*(Q83/P83*(100+'20.4'!$C$17)/200+R83/P83*(100+'20.4'!$D$17)/200*'20.4'!$C$17/100+S83/P83*(100+'20.4'!$E$17)/200*'20.4'!$D$17/100*'20.4'!$C$17/100+T83/P83*(100+'20.4'!$F$17)/200*'20.4'!$E$17/100*'20.4'!$D$17/100*'20.4'!$C$17/100+U83/P83*(100+'20.4'!$G$17)/200*'20.4'!$F$17/100*'20.4'!$E$17/100*'20.4'!$D$17/100*'20.4'!$C$17/100+V83/P83*(100+'20.4'!$H$17)/200*'20.4'!$G$17/100*'20.4'!$F$17/100*'20.4'!$E$17/100*'20.4'!$D$17/100*'20.4'!$C$17/100+W83/P83*(100+'20.4'!$I$17)/200*'20.4'!$H$17/100*'20.4'!$G$17/100*'20.4'!$F$17/100*'20.4'!$E$17/100*'20.4'!$D$17/100*'20.4'!$C$17/100+X83/P83*(100+'20.4'!$J$17)/200*'20.4'!$I$17/100*'20.4'!$H$17/100*'20.4'!$G$17/100*'20.4'!$F$17/100*'20.4'!$E$17/100*'20.4'!$D$17/100*'20.4'!$C$17/100+Y83/P83*(100+'20.4'!$K$17)/200*'20.4'!$J$17/100*'20.4'!$I$17/100*'20.4'!$H$17/100*'20.4'!$G$17/100*'20.4'!$F$17/100*'20.4'!$E$17/100*'20.4'!$D$17/100*'20.4'!$C$17/100+Z83/P83*(100+'20.4'!$L$17)/200*'20.4'!$K$17/100*'20.4'!$J$17/100*'20.4'!$I$17/100*'20.4'!$H$17/100*'20.4'!$G$17/100*'20.4'!$F$17/100*'20.4'!$E$17/100*'20.4'!$D$17/100*'20.4'!$C$17/100+AA83/P83*(100+'20.4'!$M$17)/200*'20.4'!$L$17/100*'20.4'!$K$17/100*'20.4'!$J$17/100*'20.4'!$I$17/100*'20.4'!$H$17/100*'20.4'!$G$17/100*'20.4'!$F$17/100*'20.4'!$E$17/100*'20.4'!$D$17/100*'20.4'!$C$17/100)</f>
        <v>346.43843174542161</v>
      </c>
      <c r="J83" s="360">
        <v>0</v>
      </c>
      <c r="K83" s="360">
        <f t="shared" si="21"/>
        <v>346.43843174542161</v>
      </c>
      <c r="L83" s="61">
        <f t="shared" si="18"/>
        <v>281.93955824000005</v>
      </c>
      <c r="M83" s="61">
        <f t="shared" si="19"/>
        <v>64.498873505421557</v>
      </c>
      <c r="N83" s="97">
        <v>0</v>
      </c>
      <c r="O83" s="97">
        <f t="shared" si="20"/>
        <v>294.62703208799996</v>
      </c>
      <c r="P83" s="360">
        <f t="shared" ref="P83:P146" si="22">SUM(Q83:AA83)</f>
        <v>281.93955824000005</v>
      </c>
      <c r="Q83" s="97">
        <v>10.28948969</v>
      </c>
      <c r="R83" s="97">
        <v>77.280076090000009</v>
      </c>
      <c r="S83" s="97">
        <v>31.342108569999997</v>
      </c>
      <c r="T83" s="97">
        <v>150.31866182999997</v>
      </c>
      <c r="U83" s="97">
        <v>8.5388148000000008</v>
      </c>
      <c r="V83" s="97">
        <v>1.39013575</v>
      </c>
      <c r="W83" s="97">
        <v>1.3901357599999999</v>
      </c>
      <c r="X83" s="97">
        <v>1.3901357500000002</v>
      </c>
      <c r="Y83" s="97">
        <v>0</v>
      </c>
      <c r="Z83" s="97">
        <v>0</v>
      </c>
      <c r="AA83" s="97">
        <v>0</v>
      </c>
    </row>
    <row r="84" spans="1:27" s="11" customFormat="1" ht="31.5" x14ac:dyDescent="0.25">
      <c r="A84" s="112"/>
      <c r="B84" s="297" t="s">
        <v>153</v>
      </c>
      <c r="C84" s="615" t="s">
        <v>578</v>
      </c>
      <c r="D84" s="298" t="s">
        <v>579</v>
      </c>
      <c r="E84" s="296">
        <v>2018</v>
      </c>
      <c r="F84" s="296">
        <v>2024</v>
      </c>
      <c r="G84" s="360">
        <f>'20.1'!U1534/1000</f>
        <v>163.40143113400001</v>
      </c>
      <c r="H84" s="97">
        <f t="shared" si="17"/>
        <v>196.08171736080001</v>
      </c>
      <c r="I84" s="360">
        <f>N84+O84*(Q84/P84*(100+'20.4'!$C$17)/200+R84/P84*(100+'20.4'!$D$17)/200*'20.4'!$C$17/100+S84/P84*(100+'20.4'!$E$17)/200*'20.4'!$D$17/100*'20.4'!$C$17/100+T84/P84*(100+'20.4'!$F$17)/200*'20.4'!$E$17/100*'20.4'!$D$17/100*'20.4'!$C$17/100+U84/P84*(100+'20.4'!$G$17)/200*'20.4'!$F$17/100*'20.4'!$E$17/100*'20.4'!$D$17/100*'20.4'!$C$17/100+V84/P84*(100+'20.4'!$H$17)/200*'20.4'!$G$17/100*'20.4'!$F$17/100*'20.4'!$E$17/100*'20.4'!$D$17/100*'20.4'!$C$17/100+W84/P84*(100+'20.4'!$I$17)/200*'20.4'!$H$17/100*'20.4'!$G$17/100*'20.4'!$F$17/100*'20.4'!$E$17/100*'20.4'!$D$17/100*'20.4'!$C$17/100+X84/P84*(100+'20.4'!$J$17)/200*'20.4'!$I$17/100*'20.4'!$H$17/100*'20.4'!$G$17/100*'20.4'!$F$17/100*'20.4'!$E$17/100*'20.4'!$D$17/100*'20.4'!$C$17/100+Y84/P84*(100+'20.4'!$K$17)/200*'20.4'!$J$17/100*'20.4'!$I$17/100*'20.4'!$H$17/100*'20.4'!$G$17/100*'20.4'!$F$17/100*'20.4'!$E$17/100*'20.4'!$D$17/100*'20.4'!$C$17/100+Z84/P84*(100+'20.4'!$L$17)/200*'20.4'!$K$17/100*'20.4'!$J$17/100*'20.4'!$I$17/100*'20.4'!$H$17/100*'20.4'!$G$17/100*'20.4'!$F$17/100*'20.4'!$E$17/100*'20.4'!$D$17/100*'20.4'!$C$17/100+AA84/P84*(100+'20.4'!$M$17)/200*'20.4'!$L$17/100*'20.4'!$K$17/100*'20.4'!$J$17/100*'20.4'!$I$17/100*'20.4'!$H$17/100*'20.4'!$G$17/100*'20.4'!$F$17/100*'20.4'!$E$17/100*'20.4'!$D$17/100*'20.4'!$C$17/100)</f>
        <v>283.68171612179123</v>
      </c>
      <c r="J84" s="360">
        <f>'20.2 '!M52/1000</f>
        <v>106.32760922762446</v>
      </c>
      <c r="K84" s="360">
        <f t="shared" si="21"/>
        <v>390.00932534941569</v>
      </c>
      <c r="L84" s="61">
        <f t="shared" si="18"/>
        <v>583.10222351000004</v>
      </c>
      <c r="M84" s="356">
        <f t="shared" ref="M84:M101" si="23">K84-L84</f>
        <v>-193.09289816058435</v>
      </c>
      <c r="N84" s="97">
        <v>0</v>
      </c>
      <c r="O84" s="360">
        <f t="shared" ref="O84:O98" si="24">H84-N84</f>
        <v>196.08171736080001</v>
      </c>
      <c r="P84" s="360">
        <f t="shared" si="22"/>
        <v>583.10222351000004</v>
      </c>
      <c r="Q84" s="97">
        <v>6.1600000000000003E-6</v>
      </c>
      <c r="R84" s="97">
        <v>10.822125509999999</v>
      </c>
      <c r="S84" s="97">
        <v>0.12968431</v>
      </c>
      <c r="T84" s="97">
        <v>2.1421540100000001</v>
      </c>
      <c r="U84" s="97">
        <v>80.865203679999993</v>
      </c>
      <c r="V84" s="97">
        <v>401.45221899000001</v>
      </c>
      <c r="W84" s="97">
        <v>87.690830850000026</v>
      </c>
      <c r="X84" s="97">
        <v>0</v>
      </c>
      <c r="Y84" s="97">
        <v>0</v>
      </c>
      <c r="Z84" s="97">
        <v>0</v>
      </c>
      <c r="AA84" s="97">
        <v>0</v>
      </c>
    </row>
    <row r="85" spans="1:27" s="11" customFormat="1" ht="31.5" x14ac:dyDescent="0.25">
      <c r="A85" s="112"/>
      <c r="B85" s="297" t="s">
        <v>153</v>
      </c>
      <c r="C85" s="616" t="s">
        <v>1181</v>
      </c>
      <c r="D85" s="33" t="s">
        <v>1182</v>
      </c>
      <c r="E85" s="106">
        <v>2026</v>
      </c>
      <c r="F85" s="106">
        <v>2027</v>
      </c>
      <c r="G85" s="97">
        <f>'20.1'!U1538/1000</f>
        <v>5.6987700000000006</v>
      </c>
      <c r="H85" s="97">
        <f t="shared" ref="H85:H96" si="25">G85*1.2</f>
        <v>6.8385240000000005</v>
      </c>
      <c r="I85" s="360">
        <f>N85+O85*(Q85/P85*(100+'20.4'!$C$17)/200+R85/P85*(100+'20.4'!$D$17)/200*'20.4'!$C$17/100+S85/P85*(100+'20.4'!$E$17)/200*'20.4'!$D$17/100*'20.4'!$C$17/100+T85/P85*(100+'20.4'!$F$17)/200*'20.4'!$E$17/100*'20.4'!$D$17/100*'20.4'!$C$17/100+U85/P85*(100+'20.4'!$G$17)/200*'20.4'!$F$17/100*'20.4'!$E$17/100*'20.4'!$D$17/100*'20.4'!$C$17/100+V85/P85*(100+'20.4'!$H$17)/200*'20.4'!$G$17/100*'20.4'!$F$17/100*'20.4'!$E$17/100*'20.4'!$D$17/100*'20.4'!$C$17/100+W85/P85*(100+'20.4'!$I$17)/200*'20.4'!$H$17/100*'20.4'!$G$17/100*'20.4'!$F$17/100*'20.4'!$E$17/100*'20.4'!$D$17/100*'20.4'!$C$17/100+X85/P85*(100+'20.4'!$J$17)/200*'20.4'!$I$17/100*'20.4'!$H$17/100*'20.4'!$G$17/100*'20.4'!$F$17/100*'20.4'!$E$17/100*'20.4'!$D$17/100*'20.4'!$C$17/100+Y85/P85*(100+'20.4'!$K$17)/200*'20.4'!$J$17/100*'20.4'!$I$17/100*'20.4'!$H$17/100*'20.4'!$G$17/100*'20.4'!$F$17/100*'20.4'!$E$17/100*'20.4'!$D$17/100*'20.4'!$C$17/100+Z85/P85*(100+'20.4'!$L$17)/200*'20.4'!$K$17/100*'20.4'!$J$17/100*'20.4'!$I$17/100*'20.4'!$H$17/100*'20.4'!$G$17/100*'20.4'!$F$17/100*'20.4'!$E$17/100*'20.4'!$D$17/100*'20.4'!$C$17/100+AA85/P85*(100+'20.4'!$M$17)/200*'20.4'!$L$17/100*'20.4'!$K$17/100*'20.4'!$J$17/100*'20.4'!$I$17/100*'20.4'!$H$17/100*'20.4'!$G$17/100*'20.4'!$F$17/100*'20.4'!$E$17/100*'20.4'!$D$17/100*'20.4'!$C$17/100)</f>
        <v>12.111418438273546</v>
      </c>
      <c r="J85" s="360">
        <v>0</v>
      </c>
      <c r="K85" s="360">
        <f t="shared" si="21"/>
        <v>12.111418438273546</v>
      </c>
      <c r="L85" s="61">
        <f t="shared" si="18"/>
        <v>6.6208031940000005</v>
      </c>
      <c r="M85" s="61">
        <f t="shared" si="23"/>
        <v>5.4906152442735454</v>
      </c>
      <c r="N85" s="97">
        <v>0</v>
      </c>
      <c r="O85" s="97">
        <f t="shared" si="24"/>
        <v>6.8385240000000005</v>
      </c>
      <c r="P85" s="360">
        <f t="shared" si="22"/>
        <v>6.6208031940000005</v>
      </c>
      <c r="Q85" s="97">
        <v>0</v>
      </c>
      <c r="R85" s="97">
        <v>0</v>
      </c>
      <c r="S85" s="97">
        <v>0</v>
      </c>
      <c r="T85" s="97">
        <v>0</v>
      </c>
      <c r="U85" s="97">
        <v>0</v>
      </c>
      <c r="V85" s="97">
        <v>0</v>
      </c>
      <c r="W85" s="360">
        <v>0</v>
      </c>
      <c r="X85" s="360">
        <v>0</v>
      </c>
      <c r="Y85" s="360">
        <v>0.60164881723740016</v>
      </c>
      <c r="Z85" s="360">
        <v>6.0191543767626001</v>
      </c>
      <c r="AA85" s="360">
        <v>0</v>
      </c>
    </row>
    <row r="86" spans="1:27" s="11" customFormat="1" ht="31.5" x14ac:dyDescent="0.25">
      <c r="A86" s="112"/>
      <c r="B86" s="297" t="s">
        <v>153</v>
      </c>
      <c r="C86" s="616" t="s">
        <v>1183</v>
      </c>
      <c r="D86" s="33" t="s">
        <v>1184</v>
      </c>
      <c r="E86" s="106">
        <v>2024</v>
      </c>
      <c r="F86" s="106">
        <v>2025</v>
      </c>
      <c r="G86" s="97">
        <f>'20.1'!U1542/1000</f>
        <v>0.13461889999999999</v>
      </c>
      <c r="H86" s="97">
        <f>G86*1.2</f>
        <v>0.16154267999999997</v>
      </c>
      <c r="I86" s="360">
        <f>N86+O86*(Q86/P86*(100+'20.4'!$C$17)/200+R86/P86*(100+'20.4'!$D$17)/200*'20.4'!$C$17/100+S86/P86*(100+'20.4'!$E$17)/200*'20.4'!$D$17/100*'20.4'!$C$17/100+T86/P86*(100+'20.4'!$F$17)/200*'20.4'!$E$17/100*'20.4'!$D$17/100*'20.4'!$C$17/100+U86/P86*(100+'20.4'!$G$17)/200*'20.4'!$F$17/100*'20.4'!$E$17/100*'20.4'!$D$17/100*'20.4'!$C$17/100+V86/P86*(100+'20.4'!$H$17)/200*'20.4'!$G$17/100*'20.4'!$F$17/100*'20.4'!$E$17/100*'20.4'!$D$17/100*'20.4'!$C$17/100+W86/P86*(100+'20.4'!$I$17)/200*'20.4'!$H$17/100*'20.4'!$G$17/100*'20.4'!$F$17/100*'20.4'!$E$17/100*'20.4'!$D$17/100*'20.4'!$C$17/100+X86/P86*(100+'20.4'!$J$17)/200*'20.4'!$I$17/100*'20.4'!$H$17/100*'20.4'!$G$17/100*'20.4'!$F$17/100*'20.4'!$E$17/100*'20.4'!$D$17/100*'20.4'!$C$17/100+Y86/P86*(100+'20.4'!$K$17)/200*'20.4'!$J$17/100*'20.4'!$I$17/100*'20.4'!$H$17/100*'20.4'!$G$17/100*'20.4'!$F$17/100*'20.4'!$E$17/100*'20.4'!$D$17/100*'20.4'!$C$17/100+Z86/P86*(100+'20.4'!$L$17)/200*'20.4'!$K$17/100*'20.4'!$J$17/100*'20.4'!$I$17/100*'20.4'!$H$17/100*'20.4'!$G$17/100*'20.4'!$F$17/100*'20.4'!$E$17/100*'20.4'!$D$17/100*'20.4'!$C$17/100+AA86/P86*(100+'20.4'!$M$17)/200*'20.4'!$L$17/100*'20.4'!$K$17/100*'20.4'!$J$17/100*'20.4'!$I$17/100*'20.4'!$H$17/100*'20.4'!$G$17/100*'20.4'!$F$17/100*'20.4'!$E$17/100*'20.4'!$D$17/100*'20.4'!$C$17/100)</f>
        <v>0.25989383515545023</v>
      </c>
      <c r="J86" s="360">
        <v>0</v>
      </c>
      <c r="K86" s="360">
        <f t="shared" si="21"/>
        <v>0.25989383515545023</v>
      </c>
      <c r="L86" s="61">
        <f t="shared" si="18"/>
        <v>0.19042602390818392</v>
      </c>
      <c r="M86" s="61">
        <f t="shared" si="23"/>
        <v>6.9467811247266309E-2</v>
      </c>
      <c r="N86" s="97">
        <v>0</v>
      </c>
      <c r="O86" s="97">
        <f t="shared" si="24"/>
        <v>0.16154267999999997</v>
      </c>
      <c r="P86" s="360">
        <f t="shared" si="22"/>
        <v>0.19042602390818392</v>
      </c>
      <c r="Q86" s="97">
        <v>0</v>
      </c>
      <c r="R86" s="97">
        <v>0</v>
      </c>
      <c r="S86" s="97">
        <v>0</v>
      </c>
      <c r="T86" s="97">
        <v>0</v>
      </c>
      <c r="U86" s="97">
        <v>0</v>
      </c>
      <c r="V86" s="97">
        <v>0</v>
      </c>
      <c r="W86" s="360">
        <v>2.6025283911266624E-2</v>
      </c>
      <c r="X86" s="360">
        <v>0.16440073999691729</v>
      </c>
      <c r="Y86" s="360">
        <v>0</v>
      </c>
      <c r="Z86" s="360">
        <v>0</v>
      </c>
      <c r="AA86" s="360">
        <v>0</v>
      </c>
    </row>
    <row r="87" spans="1:27" s="11" customFormat="1" ht="31.5" x14ac:dyDescent="0.25">
      <c r="A87" s="112"/>
      <c r="B87" s="297" t="s">
        <v>153</v>
      </c>
      <c r="C87" s="616" t="s">
        <v>1185</v>
      </c>
      <c r="D87" s="33" t="s">
        <v>1186</v>
      </c>
      <c r="E87" s="106">
        <v>2024</v>
      </c>
      <c r="F87" s="106">
        <v>2025</v>
      </c>
      <c r="G87" s="97">
        <f>'20.1'!U1546/1000</f>
        <v>0.49249280000000001</v>
      </c>
      <c r="H87" s="97">
        <f t="shared" si="25"/>
        <v>0.59099135999999997</v>
      </c>
      <c r="I87" s="360">
        <f>N87+O87*(Q87/P87*(100+'20.4'!$C$17)/200+R87/P87*(100+'20.4'!$D$17)/200*'20.4'!$C$17/100+S87/P87*(100+'20.4'!$E$17)/200*'20.4'!$D$17/100*'20.4'!$C$17/100+T87/P87*(100+'20.4'!$F$17)/200*'20.4'!$E$17/100*'20.4'!$D$17/100*'20.4'!$C$17/100+U87/P87*(100+'20.4'!$G$17)/200*'20.4'!$F$17/100*'20.4'!$E$17/100*'20.4'!$D$17/100*'20.4'!$C$17/100+V87/P87*(100+'20.4'!$H$17)/200*'20.4'!$G$17/100*'20.4'!$F$17/100*'20.4'!$E$17/100*'20.4'!$D$17/100*'20.4'!$C$17/100+W87/P87*(100+'20.4'!$I$17)/200*'20.4'!$H$17/100*'20.4'!$G$17/100*'20.4'!$F$17/100*'20.4'!$E$17/100*'20.4'!$D$17/100*'20.4'!$C$17/100+X87/P87*(100+'20.4'!$J$17)/200*'20.4'!$I$17/100*'20.4'!$H$17/100*'20.4'!$G$17/100*'20.4'!$F$17/100*'20.4'!$E$17/100*'20.4'!$D$17/100*'20.4'!$C$17/100+Y87/P87*(100+'20.4'!$K$17)/200*'20.4'!$J$17/100*'20.4'!$I$17/100*'20.4'!$H$17/100*'20.4'!$G$17/100*'20.4'!$F$17/100*'20.4'!$E$17/100*'20.4'!$D$17/100*'20.4'!$C$17/100+Z87/P87*(100+'20.4'!$L$17)/200*'20.4'!$K$17/100*'20.4'!$J$17/100*'20.4'!$I$17/100*'20.4'!$H$17/100*'20.4'!$G$17/100*'20.4'!$F$17/100*'20.4'!$E$17/100*'20.4'!$D$17/100*'20.4'!$C$17/100+AA87/P87*(100+'20.4'!$M$17)/200*'20.4'!$L$17/100*'20.4'!$K$17/100*'20.4'!$J$17/100*'20.4'!$I$17/100*'20.4'!$H$17/100*'20.4'!$G$17/100*'20.4'!$F$17/100*'20.4'!$E$17/100*'20.4'!$D$17/100*'20.4'!$C$17/100)</f>
        <v>0.95081608663970829</v>
      </c>
      <c r="J87" s="360">
        <v>0</v>
      </c>
      <c r="K87" s="360">
        <f t="shared" si="21"/>
        <v>0.95081608663970829</v>
      </c>
      <c r="L87" s="61">
        <f t="shared" si="18"/>
        <v>0.65987472384275891</v>
      </c>
      <c r="M87" s="61">
        <f t="shared" si="23"/>
        <v>0.29094136279694938</v>
      </c>
      <c r="N87" s="97">
        <v>0</v>
      </c>
      <c r="O87" s="97">
        <f t="shared" si="24"/>
        <v>0.59099135999999997</v>
      </c>
      <c r="P87" s="360">
        <f t="shared" si="22"/>
        <v>0.65987472384275891</v>
      </c>
      <c r="Q87" s="97">
        <v>0</v>
      </c>
      <c r="R87" s="97">
        <v>0</v>
      </c>
      <c r="S87" s="97">
        <v>0</v>
      </c>
      <c r="T87" s="97">
        <v>0</v>
      </c>
      <c r="U87" s="97">
        <v>0</v>
      </c>
      <c r="V87" s="97">
        <v>0</v>
      </c>
      <c r="W87" s="97">
        <v>8.9973700439349699E-2</v>
      </c>
      <c r="X87" s="97">
        <v>0.5699010234034092</v>
      </c>
      <c r="Y87" s="97">
        <v>0</v>
      </c>
      <c r="Z87" s="97">
        <v>0</v>
      </c>
      <c r="AA87" s="97">
        <v>0</v>
      </c>
    </row>
    <row r="88" spans="1:27" s="11" customFormat="1" ht="31.5" x14ac:dyDescent="0.25">
      <c r="A88" s="112"/>
      <c r="B88" s="297" t="s">
        <v>153</v>
      </c>
      <c r="C88" s="616" t="s">
        <v>1187</v>
      </c>
      <c r="D88" s="33" t="s">
        <v>1188</v>
      </c>
      <c r="E88" s="106">
        <v>2025</v>
      </c>
      <c r="F88" s="106">
        <v>2026</v>
      </c>
      <c r="G88" s="97">
        <f>'20.1'!U1550/1000</f>
        <v>5.3509000000000002</v>
      </c>
      <c r="H88" s="97">
        <f t="shared" si="25"/>
        <v>6.4210799999999999</v>
      </c>
      <c r="I88" s="360">
        <f>N88+O88*(Q88/P88*(100+'20.4'!$C$17)/200+R88/P88*(100+'20.4'!$D$17)/200*'20.4'!$C$17/100+S88/P88*(100+'20.4'!$E$17)/200*'20.4'!$D$17/100*'20.4'!$C$17/100+T88/P88*(100+'20.4'!$F$17)/200*'20.4'!$E$17/100*'20.4'!$D$17/100*'20.4'!$C$17/100+U88/P88*(100+'20.4'!$G$17)/200*'20.4'!$F$17/100*'20.4'!$E$17/100*'20.4'!$D$17/100*'20.4'!$C$17/100+V88/P88*(100+'20.4'!$H$17)/200*'20.4'!$G$17/100*'20.4'!$F$17/100*'20.4'!$E$17/100*'20.4'!$D$17/100*'20.4'!$C$17/100+W88/P88*(100+'20.4'!$I$17)/200*'20.4'!$H$17/100*'20.4'!$G$17/100*'20.4'!$F$17/100*'20.4'!$E$17/100*'20.4'!$D$17/100*'20.4'!$C$17/100+X88/P88*(100+'20.4'!$J$17)/200*'20.4'!$I$17/100*'20.4'!$H$17/100*'20.4'!$G$17/100*'20.4'!$F$17/100*'20.4'!$E$17/100*'20.4'!$D$17/100*'20.4'!$C$17/100+Y88/P88*(100+'20.4'!$K$17)/200*'20.4'!$J$17/100*'20.4'!$I$17/100*'20.4'!$H$17/100*'20.4'!$G$17/100*'20.4'!$F$17/100*'20.4'!$E$17/100*'20.4'!$D$17/100*'20.4'!$C$17/100+Z88/P88*(100+'20.4'!$L$17)/200*'20.4'!$K$17/100*'20.4'!$J$17/100*'20.4'!$I$17/100*'20.4'!$H$17/100*'20.4'!$G$17/100*'20.4'!$F$17/100*'20.4'!$E$17/100*'20.4'!$D$17/100*'20.4'!$C$17/100+AA88/P88*(100+'20.4'!$M$17)/200*'20.4'!$L$17/100*'20.4'!$K$17/100*'20.4'!$J$17/100*'20.4'!$I$17/100*'20.4'!$H$17/100*'20.4'!$G$17/100*'20.4'!$F$17/100*'20.4'!$E$17/100*'20.4'!$D$17/100*'20.4'!$C$17/100)</f>
        <v>10.851865236575517</v>
      </c>
      <c r="J88" s="360">
        <v>0</v>
      </c>
      <c r="K88" s="360">
        <f t="shared" si="21"/>
        <v>10.851865236575517</v>
      </c>
      <c r="L88" s="61">
        <f t="shared" si="18"/>
        <v>5.8853457183411635</v>
      </c>
      <c r="M88" s="61">
        <f t="shared" si="23"/>
        <v>4.9665195182343531</v>
      </c>
      <c r="N88" s="97">
        <v>0</v>
      </c>
      <c r="O88" s="97">
        <f t="shared" si="24"/>
        <v>6.4210799999999999</v>
      </c>
      <c r="P88" s="360">
        <f t="shared" si="22"/>
        <v>5.8853457183411635</v>
      </c>
      <c r="Q88" s="97">
        <v>0</v>
      </c>
      <c r="R88" s="97">
        <v>0</v>
      </c>
      <c r="S88" s="97">
        <v>0</v>
      </c>
      <c r="T88" s="97">
        <v>0</v>
      </c>
      <c r="U88" s="97">
        <v>0</v>
      </c>
      <c r="V88" s="97">
        <v>0</v>
      </c>
      <c r="W88" s="97">
        <v>0</v>
      </c>
      <c r="X88" s="97">
        <v>0.53447110914567242</v>
      </c>
      <c r="Y88" s="97">
        <v>5.3508746091954906</v>
      </c>
      <c r="Z88" s="97">
        <v>0</v>
      </c>
      <c r="AA88" s="97">
        <v>0</v>
      </c>
    </row>
    <row r="89" spans="1:27" s="11" customFormat="1" ht="31.5" x14ac:dyDescent="0.25">
      <c r="A89" s="112"/>
      <c r="B89" s="297" t="s">
        <v>153</v>
      </c>
      <c r="C89" s="616" t="s">
        <v>1189</v>
      </c>
      <c r="D89" s="33" t="s">
        <v>1190</v>
      </c>
      <c r="E89" s="106">
        <v>2024</v>
      </c>
      <c r="F89" s="106">
        <v>2025</v>
      </c>
      <c r="G89" s="97">
        <f>'20.1'!U1554/1000</f>
        <v>5.2242300000000004</v>
      </c>
      <c r="H89" s="97">
        <f t="shared" si="25"/>
        <v>6.2690760000000001</v>
      </c>
      <c r="I89" s="360">
        <f>N89+O89*(Q89/P89*(100+'20.4'!$C$17)/200+R89/P89*(100+'20.4'!$D$17)/200*'20.4'!$C$17/100+S89/P89*(100+'20.4'!$E$17)/200*'20.4'!$D$17/100*'20.4'!$C$17/100+T89/P89*(100+'20.4'!$F$17)/200*'20.4'!$E$17/100*'20.4'!$D$17/100*'20.4'!$C$17/100+U89/P89*(100+'20.4'!$G$17)/200*'20.4'!$F$17/100*'20.4'!$E$17/100*'20.4'!$D$17/100*'20.4'!$C$17/100+V89/P89*(100+'20.4'!$H$17)/200*'20.4'!$G$17/100*'20.4'!$F$17/100*'20.4'!$E$17/100*'20.4'!$D$17/100*'20.4'!$C$17/100+W89/P89*(100+'20.4'!$I$17)/200*'20.4'!$H$17/100*'20.4'!$G$17/100*'20.4'!$F$17/100*'20.4'!$E$17/100*'20.4'!$D$17/100*'20.4'!$C$17/100+X89/P89*(100+'20.4'!$J$17)/200*'20.4'!$I$17/100*'20.4'!$H$17/100*'20.4'!$G$17/100*'20.4'!$F$17/100*'20.4'!$E$17/100*'20.4'!$D$17/100*'20.4'!$C$17/100+Y89/P89*(100+'20.4'!$K$17)/200*'20.4'!$J$17/100*'20.4'!$I$17/100*'20.4'!$H$17/100*'20.4'!$G$17/100*'20.4'!$F$17/100*'20.4'!$E$17/100*'20.4'!$D$17/100*'20.4'!$C$17/100+Z89/P89*(100+'20.4'!$L$17)/200*'20.4'!$K$17/100*'20.4'!$J$17/100*'20.4'!$I$17/100*'20.4'!$H$17/100*'20.4'!$G$17/100*'20.4'!$F$17/100*'20.4'!$E$17/100*'20.4'!$D$17/100*'20.4'!$C$17/100+AA89/P89*(100+'20.4'!$M$17)/200*'20.4'!$L$17/100*'20.4'!$K$17/100*'20.4'!$J$17/100*'20.4'!$I$17/100*'20.4'!$H$17/100*'20.4'!$G$17/100*'20.4'!$F$17/100*'20.4'!$E$17/100*'20.4'!$D$17/100*'20.4'!$C$17/100)</f>
        <v>10.108281445622788</v>
      </c>
      <c r="J89" s="360">
        <v>0</v>
      </c>
      <c r="K89" s="360">
        <f t="shared" si="21"/>
        <v>10.108281445622788</v>
      </c>
      <c r="L89" s="61">
        <f t="shared" si="18"/>
        <v>4.9587200099999986</v>
      </c>
      <c r="M89" s="61">
        <f t="shared" si="23"/>
        <v>5.1495614356227897</v>
      </c>
      <c r="N89" s="97">
        <v>0</v>
      </c>
      <c r="O89" s="97">
        <f t="shared" si="24"/>
        <v>6.2690760000000001</v>
      </c>
      <c r="P89" s="360">
        <f t="shared" si="22"/>
        <v>4.9587200099999986</v>
      </c>
      <c r="Q89" s="97">
        <v>0</v>
      </c>
      <c r="R89" s="97">
        <v>0</v>
      </c>
      <c r="S89" s="97">
        <v>0</v>
      </c>
      <c r="T89" s="97">
        <v>0</v>
      </c>
      <c r="U89" s="97">
        <v>0</v>
      </c>
      <c r="V89" s="97">
        <v>0</v>
      </c>
      <c r="W89" s="97">
        <v>0.44937116713762593</v>
      </c>
      <c r="X89" s="97">
        <v>4.5093488428623729</v>
      </c>
      <c r="Y89" s="97">
        <v>0</v>
      </c>
      <c r="Z89" s="97">
        <v>0</v>
      </c>
      <c r="AA89" s="97">
        <v>0</v>
      </c>
    </row>
    <row r="90" spans="1:27" s="11" customFormat="1" ht="31.5" x14ac:dyDescent="0.25">
      <c r="A90" s="112"/>
      <c r="B90" s="297" t="s">
        <v>153</v>
      </c>
      <c r="C90" s="616" t="s">
        <v>1191</v>
      </c>
      <c r="D90" s="33" t="s">
        <v>1192</v>
      </c>
      <c r="E90" s="106">
        <v>2025</v>
      </c>
      <c r="F90" s="106">
        <v>2026</v>
      </c>
      <c r="G90" s="97">
        <f>'20.1'!U1558/1000</f>
        <v>2.6934800000000005</v>
      </c>
      <c r="H90" s="97">
        <f t="shared" si="25"/>
        <v>3.2321760000000004</v>
      </c>
      <c r="I90" s="360">
        <f>N90+O90*(Q90/P90*(100+'20.4'!$C$17)/200+R90/P90*(100+'20.4'!$D$17)/200*'20.4'!$C$17/100+S90/P90*(100+'20.4'!$E$17)/200*'20.4'!$D$17/100*'20.4'!$C$17/100+T90/P90*(100+'20.4'!$F$17)/200*'20.4'!$E$17/100*'20.4'!$D$17/100*'20.4'!$C$17/100+U90/P90*(100+'20.4'!$G$17)/200*'20.4'!$F$17/100*'20.4'!$E$17/100*'20.4'!$D$17/100*'20.4'!$C$17/100+V90/P90*(100+'20.4'!$H$17)/200*'20.4'!$G$17/100*'20.4'!$F$17/100*'20.4'!$E$17/100*'20.4'!$D$17/100*'20.4'!$C$17/100+W90/P90*(100+'20.4'!$I$17)/200*'20.4'!$H$17/100*'20.4'!$G$17/100*'20.4'!$F$17/100*'20.4'!$E$17/100*'20.4'!$D$17/100*'20.4'!$C$17/100+X90/P90*(100+'20.4'!$J$17)/200*'20.4'!$I$17/100*'20.4'!$H$17/100*'20.4'!$G$17/100*'20.4'!$F$17/100*'20.4'!$E$17/100*'20.4'!$D$17/100*'20.4'!$C$17/100+Y90/P90*(100+'20.4'!$K$17)/200*'20.4'!$J$17/100*'20.4'!$I$17/100*'20.4'!$H$17/100*'20.4'!$G$17/100*'20.4'!$F$17/100*'20.4'!$E$17/100*'20.4'!$D$17/100*'20.4'!$C$17/100+Z90/P90*(100+'20.4'!$L$17)/200*'20.4'!$K$17/100*'20.4'!$J$17/100*'20.4'!$I$17/100*'20.4'!$H$17/100*'20.4'!$G$17/100*'20.4'!$F$17/100*'20.4'!$E$17/100*'20.4'!$D$17/100*'20.4'!$C$17/100+AA90/P90*(100+'20.4'!$M$17)/200*'20.4'!$L$17/100*'20.4'!$K$17/100*'20.4'!$J$17/100*'20.4'!$I$17/100*'20.4'!$H$17/100*'20.4'!$G$17/100*'20.4'!$F$17/100*'20.4'!$E$17/100*'20.4'!$D$17/100*'20.4'!$C$17/100)</f>
        <v>5.4625133405882709</v>
      </c>
      <c r="J90" s="360">
        <v>0</v>
      </c>
      <c r="K90" s="360">
        <f t="shared" si="21"/>
        <v>5.4625133405882709</v>
      </c>
      <c r="L90" s="61">
        <f t="shared" si="18"/>
        <v>2.5746432972640796</v>
      </c>
      <c r="M90" s="61">
        <f t="shared" si="23"/>
        <v>2.8878700433241913</v>
      </c>
      <c r="N90" s="97">
        <v>0</v>
      </c>
      <c r="O90" s="97">
        <f t="shared" si="24"/>
        <v>3.2321760000000004</v>
      </c>
      <c r="P90" s="360">
        <f t="shared" si="22"/>
        <v>2.5746432972640796</v>
      </c>
      <c r="Q90" s="97">
        <v>0</v>
      </c>
      <c r="R90" s="97">
        <v>0</v>
      </c>
      <c r="S90" s="97">
        <v>0</v>
      </c>
      <c r="T90" s="97">
        <v>0</v>
      </c>
      <c r="U90" s="97">
        <v>0</v>
      </c>
      <c r="V90" s="97">
        <v>0</v>
      </c>
      <c r="W90" s="97">
        <v>0</v>
      </c>
      <c r="X90" s="97">
        <v>0.23365871113747902</v>
      </c>
      <c r="Y90" s="97">
        <v>2.3409845861266008</v>
      </c>
      <c r="Z90" s="97">
        <v>0</v>
      </c>
      <c r="AA90" s="97">
        <v>0</v>
      </c>
    </row>
    <row r="91" spans="1:27" s="11" customFormat="1" ht="31.5" x14ac:dyDescent="0.25">
      <c r="A91" s="112"/>
      <c r="B91" s="297" t="s">
        <v>153</v>
      </c>
      <c r="C91" s="616" t="s">
        <v>1193</v>
      </c>
      <c r="D91" s="33" t="s">
        <v>1194</v>
      </c>
      <c r="E91" s="106">
        <v>2026</v>
      </c>
      <c r="F91" s="106">
        <v>2027</v>
      </c>
      <c r="G91" s="97">
        <f>'20.1'!U1562/1000</f>
        <v>1.7522000000000002</v>
      </c>
      <c r="H91" s="97">
        <f t="shared" si="25"/>
        <v>2.1026400000000001</v>
      </c>
      <c r="I91" s="360">
        <f>N91+O91*(Q91/P91*(100+'20.4'!$C$17)/200+R91/P91*(100+'20.4'!$D$17)/200*'20.4'!$C$17/100+S91/P91*(100+'20.4'!$E$17)/200*'20.4'!$D$17/100*'20.4'!$C$17/100+T91/P91*(100+'20.4'!$F$17)/200*'20.4'!$E$17/100*'20.4'!$D$17/100*'20.4'!$C$17/100+U91/P91*(100+'20.4'!$G$17)/200*'20.4'!$F$17/100*'20.4'!$E$17/100*'20.4'!$D$17/100*'20.4'!$C$17/100+V91/P91*(100+'20.4'!$H$17)/200*'20.4'!$G$17/100*'20.4'!$F$17/100*'20.4'!$E$17/100*'20.4'!$D$17/100*'20.4'!$C$17/100+W91/P91*(100+'20.4'!$I$17)/200*'20.4'!$H$17/100*'20.4'!$G$17/100*'20.4'!$F$17/100*'20.4'!$E$17/100*'20.4'!$D$17/100*'20.4'!$C$17/100+X91/P91*(100+'20.4'!$J$17)/200*'20.4'!$I$17/100*'20.4'!$H$17/100*'20.4'!$G$17/100*'20.4'!$F$17/100*'20.4'!$E$17/100*'20.4'!$D$17/100*'20.4'!$C$17/100+Y91/P91*(100+'20.4'!$K$17)/200*'20.4'!$J$17/100*'20.4'!$I$17/100*'20.4'!$H$17/100*'20.4'!$G$17/100*'20.4'!$F$17/100*'20.4'!$E$17/100*'20.4'!$D$17/100*'20.4'!$C$17/100+Z91/P91*(100+'20.4'!$L$17)/200*'20.4'!$K$17/100*'20.4'!$J$17/100*'20.4'!$I$17/100*'20.4'!$H$17/100*'20.4'!$G$17/100*'20.4'!$F$17/100*'20.4'!$E$17/100*'20.4'!$D$17/100*'20.4'!$C$17/100+AA91/P91*(100+'20.4'!$M$17)/200*'20.4'!$L$17/100*'20.4'!$K$17/100*'20.4'!$J$17/100*'20.4'!$I$17/100*'20.4'!$H$17/100*'20.4'!$G$17/100*'20.4'!$F$17/100*'20.4'!$E$17/100*'20.4'!$D$17/100*'20.4'!$C$17/100)</f>
        <v>3.716014454940924</v>
      </c>
      <c r="J91" s="360">
        <v>0</v>
      </c>
      <c r="K91" s="360">
        <f t="shared" si="21"/>
        <v>3.716014454940924</v>
      </c>
      <c r="L91" s="61">
        <f t="shared" si="18"/>
        <v>1.8848987438548379</v>
      </c>
      <c r="M91" s="61">
        <f t="shared" si="23"/>
        <v>1.8311157110860861</v>
      </c>
      <c r="N91" s="97">
        <v>0</v>
      </c>
      <c r="O91" s="97">
        <f t="shared" si="24"/>
        <v>2.1026400000000001</v>
      </c>
      <c r="P91" s="360">
        <f t="shared" si="22"/>
        <v>1.8848987438548379</v>
      </c>
      <c r="Q91" s="97">
        <v>0</v>
      </c>
      <c r="R91" s="97">
        <v>0</v>
      </c>
      <c r="S91" s="97">
        <v>0</v>
      </c>
      <c r="T91" s="97">
        <v>0</v>
      </c>
      <c r="U91" s="97">
        <v>0</v>
      </c>
      <c r="V91" s="97">
        <v>0</v>
      </c>
      <c r="W91" s="97">
        <v>0</v>
      </c>
      <c r="X91" s="97">
        <v>0</v>
      </c>
      <c r="Y91" s="97">
        <v>0.25812429416964477</v>
      </c>
      <c r="Z91" s="97">
        <v>1.626774449685193</v>
      </c>
      <c r="AA91" s="97">
        <v>0</v>
      </c>
    </row>
    <row r="92" spans="1:27" s="11" customFormat="1" ht="31.5" x14ac:dyDescent="0.25">
      <c r="A92" s="112"/>
      <c r="B92" s="297" t="s">
        <v>153</v>
      </c>
      <c r="C92" s="616" t="s">
        <v>1195</v>
      </c>
      <c r="D92" s="33" t="s">
        <v>1196</v>
      </c>
      <c r="E92" s="106">
        <v>2026</v>
      </c>
      <c r="F92" s="106">
        <v>2027</v>
      </c>
      <c r="G92" s="97">
        <f>'20.1'!U1566/1000</f>
        <v>3.6018999999999997</v>
      </c>
      <c r="H92" s="97">
        <f t="shared" si="25"/>
        <v>4.3222799999999992</v>
      </c>
      <c r="I92" s="360">
        <f>N92+O92*(Q92/P92*(100+'20.4'!$C$17)/200+R92/P92*(100+'20.4'!$D$17)/200*'20.4'!$C$17/100+S92/P92*(100+'20.4'!$E$17)/200*'20.4'!$D$17/100*'20.4'!$C$17/100+T92/P92*(100+'20.4'!$F$17)/200*'20.4'!$E$17/100*'20.4'!$D$17/100*'20.4'!$C$17/100+U92/P92*(100+'20.4'!$G$17)/200*'20.4'!$F$17/100*'20.4'!$E$17/100*'20.4'!$D$17/100*'20.4'!$C$17/100+V92/P92*(100+'20.4'!$H$17)/200*'20.4'!$G$17/100*'20.4'!$F$17/100*'20.4'!$E$17/100*'20.4'!$D$17/100*'20.4'!$C$17/100+W92/P92*(100+'20.4'!$I$17)/200*'20.4'!$H$17/100*'20.4'!$G$17/100*'20.4'!$F$17/100*'20.4'!$E$17/100*'20.4'!$D$17/100*'20.4'!$C$17/100+X92/P92*(100+'20.4'!$J$17)/200*'20.4'!$I$17/100*'20.4'!$H$17/100*'20.4'!$G$17/100*'20.4'!$F$17/100*'20.4'!$E$17/100*'20.4'!$D$17/100*'20.4'!$C$17/100+Y92/P92*(100+'20.4'!$K$17)/200*'20.4'!$J$17/100*'20.4'!$I$17/100*'20.4'!$H$17/100*'20.4'!$G$17/100*'20.4'!$F$17/100*'20.4'!$E$17/100*'20.4'!$D$17/100*'20.4'!$C$17/100+Z92/P92*(100+'20.4'!$L$17)/200*'20.4'!$K$17/100*'20.4'!$J$17/100*'20.4'!$I$17/100*'20.4'!$H$17/100*'20.4'!$G$17/100*'20.4'!$F$17/100*'20.4'!$E$17/100*'20.4'!$D$17/100*'20.4'!$C$17/100+AA92/P92*(100+'20.4'!$M$17)/200*'20.4'!$L$17/100*'20.4'!$K$17/100*'20.4'!$J$17/100*'20.4'!$I$17/100*'20.4'!$H$17/100*'20.4'!$G$17/100*'20.4'!$F$17/100*'20.4'!$E$17/100*'20.4'!$D$17/100*'20.4'!$C$17/100)</f>
        <v>7.6549275249604811</v>
      </c>
      <c r="J92" s="360">
        <v>0</v>
      </c>
      <c r="K92" s="360">
        <f t="shared" si="21"/>
        <v>7.6549275249604811</v>
      </c>
      <c r="L92" s="61">
        <f t="shared" si="18"/>
        <v>4.0742329815985698</v>
      </c>
      <c r="M92" s="61">
        <f t="shared" si="23"/>
        <v>3.5806945433619113</v>
      </c>
      <c r="N92" s="97">
        <v>0</v>
      </c>
      <c r="O92" s="97">
        <f t="shared" si="24"/>
        <v>4.3222799999999992</v>
      </c>
      <c r="P92" s="360">
        <f t="shared" si="22"/>
        <v>4.0742329815985698</v>
      </c>
      <c r="Q92" s="97">
        <v>0</v>
      </c>
      <c r="R92" s="97">
        <v>0</v>
      </c>
      <c r="S92" s="97">
        <v>0</v>
      </c>
      <c r="T92" s="97">
        <v>0</v>
      </c>
      <c r="U92" s="97">
        <v>0</v>
      </c>
      <c r="V92" s="97">
        <v>0</v>
      </c>
      <c r="W92" s="97">
        <v>0</v>
      </c>
      <c r="X92" s="97">
        <v>0</v>
      </c>
      <c r="Y92" s="97">
        <v>0.37114386344344419</v>
      </c>
      <c r="Z92" s="97">
        <v>3.703089118155126</v>
      </c>
      <c r="AA92" s="97">
        <v>0</v>
      </c>
    </row>
    <row r="93" spans="1:27" s="11" customFormat="1" ht="31.5" x14ac:dyDescent="0.25">
      <c r="A93" s="112"/>
      <c r="B93" s="297" t="s">
        <v>153</v>
      </c>
      <c r="C93" s="616" t="s">
        <v>1197</v>
      </c>
      <c r="D93" s="33" t="s">
        <v>1198</v>
      </c>
      <c r="E93" s="106">
        <v>2024</v>
      </c>
      <c r="F93" s="106">
        <v>2025</v>
      </c>
      <c r="G93" s="97">
        <f>'20.1'!U1570/1000</f>
        <v>0.1542289</v>
      </c>
      <c r="H93" s="97">
        <f t="shared" si="25"/>
        <v>0.18507467999999999</v>
      </c>
      <c r="I93" s="360">
        <f>N93+O93*(Q93/P93*(100+'20.4'!$C$17)/200+R93/P93*(100+'20.4'!$D$17)/200*'20.4'!$C$17/100+S93/P93*(100+'20.4'!$E$17)/200*'20.4'!$D$17/100*'20.4'!$C$17/100+T93/P93*(100+'20.4'!$F$17)/200*'20.4'!$E$17/100*'20.4'!$D$17/100*'20.4'!$C$17/100+U93/P93*(100+'20.4'!$G$17)/200*'20.4'!$F$17/100*'20.4'!$E$17/100*'20.4'!$D$17/100*'20.4'!$C$17/100+V93/P93*(100+'20.4'!$H$17)/200*'20.4'!$G$17/100*'20.4'!$F$17/100*'20.4'!$E$17/100*'20.4'!$D$17/100*'20.4'!$C$17/100+W93/P93*(100+'20.4'!$I$17)/200*'20.4'!$H$17/100*'20.4'!$G$17/100*'20.4'!$F$17/100*'20.4'!$E$17/100*'20.4'!$D$17/100*'20.4'!$C$17/100+X93/P93*(100+'20.4'!$J$17)/200*'20.4'!$I$17/100*'20.4'!$H$17/100*'20.4'!$G$17/100*'20.4'!$F$17/100*'20.4'!$E$17/100*'20.4'!$D$17/100*'20.4'!$C$17/100+Y93/P93*(100+'20.4'!$K$17)/200*'20.4'!$J$17/100*'20.4'!$I$17/100*'20.4'!$H$17/100*'20.4'!$G$17/100*'20.4'!$F$17/100*'20.4'!$E$17/100*'20.4'!$D$17/100*'20.4'!$C$17/100+Z93/P93*(100+'20.4'!$L$17)/200*'20.4'!$K$17/100*'20.4'!$J$17/100*'20.4'!$I$17/100*'20.4'!$H$17/100*'20.4'!$G$17/100*'20.4'!$F$17/100*'20.4'!$E$17/100*'20.4'!$D$17/100*'20.4'!$C$17/100+AA93/P93*(100+'20.4'!$M$17)/200*'20.4'!$L$17/100*'20.4'!$K$17/100*'20.4'!$J$17/100*'20.4'!$I$17/100*'20.4'!$H$17/100*'20.4'!$G$17/100*'20.4'!$F$17/100*'20.4'!$E$17/100*'20.4'!$D$17/100*'20.4'!$C$17/100)</f>
        <v>0.29775268436900687</v>
      </c>
      <c r="J93" s="360">
        <v>0</v>
      </c>
      <c r="K93" s="360">
        <f t="shared" si="21"/>
        <v>0.29775268436900687</v>
      </c>
      <c r="L93" s="61">
        <f t="shared" si="18"/>
        <v>0.21376187379517597</v>
      </c>
      <c r="M93" s="61">
        <f t="shared" si="23"/>
        <v>8.3990810573830899E-2</v>
      </c>
      <c r="N93" s="97">
        <v>0</v>
      </c>
      <c r="O93" s="97">
        <f t="shared" si="24"/>
        <v>0.18507467999999999</v>
      </c>
      <c r="P93" s="360">
        <f t="shared" si="22"/>
        <v>0.21376187379517597</v>
      </c>
      <c r="Q93" s="97">
        <v>0</v>
      </c>
      <c r="R93" s="97">
        <v>0</v>
      </c>
      <c r="S93" s="97">
        <v>0</v>
      </c>
      <c r="T93" s="97">
        <v>0</v>
      </c>
      <c r="U93" s="97">
        <v>0</v>
      </c>
      <c r="V93" s="97">
        <v>0</v>
      </c>
      <c r="W93" s="97">
        <v>2.9214727380171505E-2</v>
      </c>
      <c r="X93" s="97">
        <v>0.18454714641500447</v>
      </c>
      <c r="Y93" s="97">
        <v>0</v>
      </c>
      <c r="Z93" s="97">
        <v>0</v>
      </c>
      <c r="AA93" s="97">
        <v>0</v>
      </c>
    </row>
    <row r="94" spans="1:27" s="11" customFormat="1" ht="31.5" x14ac:dyDescent="0.25">
      <c r="A94" s="112"/>
      <c r="B94" s="297" t="s">
        <v>153</v>
      </c>
      <c r="C94" s="616" t="s">
        <v>1199</v>
      </c>
      <c r="D94" s="33" t="s">
        <v>1200</v>
      </c>
      <c r="E94" s="106">
        <v>2027</v>
      </c>
      <c r="F94" s="106">
        <v>2028</v>
      </c>
      <c r="G94" s="97">
        <f>'20.1'!U1574/1000</f>
        <v>3.5287600000000001</v>
      </c>
      <c r="H94" s="97">
        <f t="shared" si="25"/>
        <v>4.2345119999999996</v>
      </c>
      <c r="I94" s="360">
        <f>N94+O94*(Q94/P94*(100+'20.4'!$C$17)/200+R94/P94*(100+'20.4'!$D$17)/200*'20.4'!$C$17/100+S94/P94*(100+'20.4'!$E$17)/200*'20.4'!$D$17/100*'20.4'!$C$17/100+T94/P94*(100+'20.4'!$F$17)/200*'20.4'!$E$17/100*'20.4'!$D$17/100*'20.4'!$C$17/100+U94/P94*(100+'20.4'!$G$17)/200*'20.4'!$F$17/100*'20.4'!$E$17/100*'20.4'!$D$17/100*'20.4'!$C$17/100+V94/P94*(100+'20.4'!$H$17)/200*'20.4'!$G$17/100*'20.4'!$F$17/100*'20.4'!$E$17/100*'20.4'!$D$17/100*'20.4'!$C$17/100+W94/P94*(100+'20.4'!$I$17)/200*'20.4'!$H$17/100*'20.4'!$G$17/100*'20.4'!$F$17/100*'20.4'!$E$17/100*'20.4'!$D$17/100*'20.4'!$C$17/100+X94/P94*(100+'20.4'!$J$17)/200*'20.4'!$I$17/100*'20.4'!$H$17/100*'20.4'!$G$17/100*'20.4'!$F$17/100*'20.4'!$E$17/100*'20.4'!$D$17/100*'20.4'!$C$17/100+Y94/P94*(100+'20.4'!$K$17)/200*'20.4'!$J$17/100*'20.4'!$I$17/100*'20.4'!$H$17/100*'20.4'!$G$17/100*'20.4'!$F$17/100*'20.4'!$E$17/100*'20.4'!$D$17/100*'20.4'!$C$17/100+Z94/P94*(100+'20.4'!$L$17)/200*'20.4'!$K$17/100*'20.4'!$J$17/100*'20.4'!$I$17/100*'20.4'!$H$17/100*'20.4'!$G$17/100*'20.4'!$F$17/100*'20.4'!$E$17/100*'20.4'!$D$17/100*'20.4'!$C$17/100+AA94/P94*(100+'20.4'!$M$17)/200*'20.4'!$L$17/100*'20.4'!$K$17/100*'20.4'!$J$17/100*'20.4'!$I$17/100*'20.4'!$H$17/100*'20.4'!$G$17/100*'20.4'!$F$17/100*'20.4'!$E$17/100*'20.4'!$D$17/100*'20.4'!$C$17/100)</f>
        <v>7.8590317869964341</v>
      </c>
      <c r="J94" s="360">
        <v>0</v>
      </c>
      <c r="K94" s="360">
        <f t="shared" si="21"/>
        <v>7.8590317869964341</v>
      </c>
      <c r="L94" s="61">
        <f t="shared" si="18"/>
        <v>4.0270376071570499</v>
      </c>
      <c r="M94" s="61">
        <f t="shared" si="23"/>
        <v>3.8319941798393842</v>
      </c>
      <c r="N94" s="97">
        <v>0</v>
      </c>
      <c r="O94" s="97">
        <f t="shared" si="24"/>
        <v>4.2345119999999996</v>
      </c>
      <c r="P94" s="360">
        <f t="shared" si="22"/>
        <v>4.0270376071570499</v>
      </c>
      <c r="Q94" s="97">
        <v>0</v>
      </c>
      <c r="R94" s="97">
        <v>0</v>
      </c>
      <c r="S94" s="97">
        <v>0</v>
      </c>
      <c r="T94" s="97">
        <v>0</v>
      </c>
      <c r="U94" s="97">
        <v>0</v>
      </c>
      <c r="V94" s="97">
        <v>0</v>
      </c>
      <c r="W94" s="97">
        <v>0</v>
      </c>
      <c r="X94" s="97">
        <v>0</v>
      </c>
      <c r="Y94" s="97">
        <v>0</v>
      </c>
      <c r="Z94" s="97">
        <v>0.36684458220155675</v>
      </c>
      <c r="AA94" s="97">
        <v>3.6601930249554933</v>
      </c>
    </row>
    <row r="95" spans="1:27" s="11" customFormat="1" ht="31.5" x14ac:dyDescent="0.25">
      <c r="A95" s="112"/>
      <c r="B95" s="297" t="s">
        <v>153</v>
      </c>
      <c r="C95" s="616" t="s">
        <v>1201</v>
      </c>
      <c r="D95" s="33" t="s">
        <v>1202</v>
      </c>
      <c r="E95" s="106">
        <v>2027</v>
      </c>
      <c r="F95" s="106">
        <v>2028</v>
      </c>
      <c r="G95" s="97">
        <f>'20.1'!U1578/1000</f>
        <v>2.3627600000000002</v>
      </c>
      <c r="H95" s="97">
        <f t="shared" si="25"/>
        <v>2.8353120000000001</v>
      </c>
      <c r="I95" s="360">
        <f>N95+O95*(Q95/P95*(100+'20.4'!$C$17)/200+R95/P95*(100+'20.4'!$D$17)/200*'20.4'!$C$17/100+S95/P95*(100+'20.4'!$E$17)/200*'20.4'!$D$17/100*'20.4'!$C$17/100+T95/P95*(100+'20.4'!$F$17)/200*'20.4'!$E$17/100*'20.4'!$D$17/100*'20.4'!$C$17/100+U95/P95*(100+'20.4'!$G$17)/200*'20.4'!$F$17/100*'20.4'!$E$17/100*'20.4'!$D$17/100*'20.4'!$C$17/100+V95/P95*(100+'20.4'!$H$17)/200*'20.4'!$G$17/100*'20.4'!$F$17/100*'20.4'!$E$17/100*'20.4'!$D$17/100*'20.4'!$C$17/100+W95/P95*(100+'20.4'!$I$17)/200*'20.4'!$H$17/100*'20.4'!$G$17/100*'20.4'!$F$17/100*'20.4'!$E$17/100*'20.4'!$D$17/100*'20.4'!$C$17/100+X95/P95*(100+'20.4'!$J$17)/200*'20.4'!$I$17/100*'20.4'!$H$17/100*'20.4'!$G$17/100*'20.4'!$F$17/100*'20.4'!$E$17/100*'20.4'!$D$17/100*'20.4'!$C$17/100+Y95/P95*(100+'20.4'!$K$17)/200*'20.4'!$J$17/100*'20.4'!$I$17/100*'20.4'!$H$17/100*'20.4'!$G$17/100*'20.4'!$F$17/100*'20.4'!$E$17/100*'20.4'!$D$17/100*'20.4'!$C$17/100+Z95/P95*(100+'20.4'!$L$17)/200*'20.4'!$K$17/100*'20.4'!$J$17/100*'20.4'!$I$17/100*'20.4'!$H$17/100*'20.4'!$G$17/100*'20.4'!$F$17/100*'20.4'!$E$17/100*'20.4'!$D$17/100*'20.4'!$C$17/100+AA95/P95*(100+'20.4'!$M$17)/200*'20.4'!$L$17/100*'20.4'!$K$17/100*'20.4'!$J$17/100*'20.4'!$I$17/100*'20.4'!$H$17/100*'20.4'!$G$17/100*'20.4'!$F$17/100*'20.4'!$E$17/100*'20.4'!$D$17/100*'20.4'!$C$17/100)</f>
        <v>5.251106387469977</v>
      </c>
      <c r="J95" s="360">
        <v>0</v>
      </c>
      <c r="K95" s="360">
        <f t="shared" si="21"/>
        <v>5.251106387469977</v>
      </c>
      <c r="L95" s="61">
        <f t="shared" si="18"/>
        <v>2.6317972091710606</v>
      </c>
      <c r="M95" s="61">
        <f t="shared" si="23"/>
        <v>2.6193091782989164</v>
      </c>
      <c r="N95" s="97">
        <v>0</v>
      </c>
      <c r="O95" s="97">
        <f t="shared" si="24"/>
        <v>2.8353120000000001</v>
      </c>
      <c r="P95" s="360">
        <f t="shared" si="22"/>
        <v>2.6317972091710606</v>
      </c>
      <c r="Q95" s="97">
        <v>0</v>
      </c>
      <c r="R95" s="97">
        <v>0</v>
      </c>
      <c r="S95" s="97">
        <v>0</v>
      </c>
      <c r="T95" s="97">
        <v>0</v>
      </c>
      <c r="U95" s="97">
        <v>0</v>
      </c>
      <c r="V95" s="97">
        <v>0</v>
      </c>
      <c r="W95" s="97">
        <v>0</v>
      </c>
      <c r="X95" s="97">
        <v>0</v>
      </c>
      <c r="Y95" s="97">
        <v>0</v>
      </c>
      <c r="Z95" s="97">
        <v>0.36040743347467585</v>
      </c>
      <c r="AA95" s="97">
        <v>2.2713897756963846</v>
      </c>
    </row>
    <row r="96" spans="1:27" s="11" customFormat="1" ht="31.5" x14ac:dyDescent="0.25">
      <c r="A96" s="112"/>
      <c r="B96" s="297" t="s">
        <v>153</v>
      </c>
      <c r="C96" s="616" t="s">
        <v>1203</v>
      </c>
      <c r="D96" s="33" t="s">
        <v>1204</v>
      </c>
      <c r="E96" s="106">
        <v>2027</v>
      </c>
      <c r="F96" s="106">
        <v>2028</v>
      </c>
      <c r="G96" s="97">
        <f>'20.1'!U1582/1000</f>
        <v>0.54191000000000011</v>
      </c>
      <c r="H96" s="97">
        <f t="shared" si="25"/>
        <v>0.65029200000000009</v>
      </c>
      <c r="I96" s="360">
        <f>N96+O96*(Q96/P96*(100+'20.4'!$C$17)/200+R96/P96*(100+'20.4'!$D$17)/200*'20.4'!$C$17/100+S96/P96*(100+'20.4'!$E$17)/200*'20.4'!$D$17/100*'20.4'!$C$17/100+T96/P96*(100+'20.4'!$F$17)/200*'20.4'!$E$17/100*'20.4'!$D$17/100*'20.4'!$C$17/100+U96/P96*(100+'20.4'!$G$17)/200*'20.4'!$F$17/100*'20.4'!$E$17/100*'20.4'!$D$17/100*'20.4'!$C$17/100+V96/P96*(100+'20.4'!$H$17)/200*'20.4'!$G$17/100*'20.4'!$F$17/100*'20.4'!$E$17/100*'20.4'!$D$17/100*'20.4'!$C$17/100+W96/P96*(100+'20.4'!$I$17)/200*'20.4'!$H$17/100*'20.4'!$G$17/100*'20.4'!$F$17/100*'20.4'!$E$17/100*'20.4'!$D$17/100*'20.4'!$C$17/100+X96/P96*(100+'20.4'!$J$17)/200*'20.4'!$I$17/100*'20.4'!$H$17/100*'20.4'!$G$17/100*'20.4'!$F$17/100*'20.4'!$E$17/100*'20.4'!$D$17/100*'20.4'!$C$17/100+Y96/P96*(100+'20.4'!$K$17)/200*'20.4'!$J$17/100*'20.4'!$I$17/100*'20.4'!$H$17/100*'20.4'!$G$17/100*'20.4'!$F$17/100*'20.4'!$E$17/100*'20.4'!$D$17/100*'20.4'!$C$17/100+Z96/P96*(100+'20.4'!$L$17)/200*'20.4'!$K$17/100*'20.4'!$J$17/100*'20.4'!$I$17/100*'20.4'!$H$17/100*'20.4'!$G$17/100*'20.4'!$F$17/100*'20.4'!$E$17/100*'20.4'!$D$17/100*'20.4'!$C$17/100+AA96/P96*(100+'20.4'!$M$17)/200*'20.4'!$L$17/100*'20.4'!$K$17/100*'20.4'!$J$17/100*'20.4'!$I$17/100*'20.4'!$H$17/100*'20.4'!$G$17/100*'20.4'!$F$17/100*'20.4'!$E$17/100*'20.4'!$D$17/100*'20.4'!$C$17/100)</f>
        <v>1.2043656835297056</v>
      </c>
      <c r="J96" s="360">
        <v>0</v>
      </c>
      <c r="K96" s="360">
        <f t="shared" si="21"/>
        <v>1.2043656835297056</v>
      </c>
      <c r="L96" s="61">
        <f t="shared" si="18"/>
        <v>0.786907750506184</v>
      </c>
      <c r="M96" s="61">
        <f t="shared" si="23"/>
        <v>0.41745793302352163</v>
      </c>
      <c r="N96" s="97">
        <v>0</v>
      </c>
      <c r="O96" s="97">
        <f t="shared" si="24"/>
        <v>0.65029200000000009</v>
      </c>
      <c r="P96" s="360">
        <f t="shared" si="22"/>
        <v>0.786907750506184</v>
      </c>
      <c r="Q96" s="97">
        <v>0</v>
      </c>
      <c r="R96" s="97">
        <v>0</v>
      </c>
      <c r="S96" s="97">
        <v>0</v>
      </c>
      <c r="T96" s="97">
        <v>0</v>
      </c>
      <c r="U96" s="97">
        <v>0</v>
      </c>
      <c r="V96" s="97">
        <v>0</v>
      </c>
      <c r="W96" s="97">
        <v>0</v>
      </c>
      <c r="X96" s="97">
        <v>0</v>
      </c>
      <c r="Y96" s="97">
        <v>0</v>
      </c>
      <c r="Z96" s="97">
        <v>0.10776187543060327</v>
      </c>
      <c r="AA96" s="97">
        <v>0.67914587507558077</v>
      </c>
    </row>
    <row r="97" spans="1:27" s="11" customFormat="1" ht="31.5" x14ac:dyDescent="0.25">
      <c r="A97" s="112"/>
      <c r="B97" s="297" t="s">
        <v>153</v>
      </c>
      <c r="C97" s="616" t="s">
        <v>1205</v>
      </c>
      <c r="D97" s="33" t="s">
        <v>1206</v>
      </c>
      <c r="E97" s="106">
        <v>2025</v>
      </c>
      <c r="F97" s="106">
        <v>2026</v>
      </c>
      <c r="G97" s="97">
        <f>'20.1'!U1588/1000</f>
        <v>21.750240000000002</v>
      </c>
      <c r="H97" s="97">
        <f t="shared" ref="H97:H122" si="26">G97*1.2</f>
        <v>26.100288000000003</v>
      </c>
      <c r="I97" s="360">
        <f>N97+O97*(Q97/P97*(100+'20.4'!$C$17)/200+R97/P97*(100+'20.4'!$D$17)/200*'20.4'!$C$17/100+S97/P97*(100+'20.4'!$E$17)/200*'20.4'!$D$17/100*'20.4'!$C$17/100+T97/P97*(100+'20.4'!$F$17)/200*'20.4'!$E$17/100*'20.4'!$D$17/100*'20.4'!$C$17/100+U97/P97*(100+'20.4'!$G$17)/200*'20.4'!$F$17/100*'20.4'!$E$17/100*'20.4'!$D$17/100*'20.4'!$C$17/100+V97/P97*(100+'20.4'!$H$17)/200*'20.4'!$G$17/100*'20.4'!$F$17/100*'20.4'!$E$17/100*'20.4'!$D$17/100*'20.4'!$C$17/100+W97/P97*(100+'20.4'!$I$17)/200*'20.4'!$H$17/100*'20.4'!$G$17/100*'20.4'!$F$17/100*'20.4'!$E$17/100*'20.4'!$D$17/100*'20.4'!$C$17/100+X97/P97*(100+'20.4'!$J$17)/200*'20.4'!$I$17/100*'20.4'!$H$17/100*'20.4'!$G$17/100*'20.4'!$F$17/100*'20.4'!$E$17/100*'20.4'!$D$17/100*'20.4'!$C$17/100+Y97/P97*(100+'20.4'!$K$17)/200*'20.4'!$J$17/100*'20.4'!$I$17/100*'20.4'!$H$17/100*'20.4'!$G$17/100*'20.4'!$F$17/100*'20.4'!$E$17/100*'20.4'!$D$17/100*'20.4'!$C$17/100+Z97/P97*(100+'20.4'!$L$17)/200*'20.4'!$K$17/100*'20.4'!$J$17/100*'20.4'!$I$17/100*'20.4'!$H$17/100*'20.4'!$G$17/100*'20.4'!$F$17/100*'20.4'!$E$17/100*'20.4'!$D$17/100*'20.4'!$C$17/100+AA97/P97*(100+'20.4'!$M$17)/200*'20.4'!$L$17/100*'20.4'!$K$17/100*'20.4'!$J$17/100*'20.4'!$I$17/100*'20.4'!$H$17/100*'20.4'!$G$17/100*'20.4'!$F$17/100*'20.4'!$E$17/100*'20.4'!$D$17/100*'20.4'!$C$17/100)</f>
        <v>44.193351699480679</v>
      </c>
      <c r="J97" s="97">
        <v>0</v>
      </c>
      <c r="K97" s="360">
        <f t="shared" si="21"/>
        <v>44.193351699480679</v>
      </c>
      <c r="L97" s="61">
        <f t="shared" si="18"/>
        <v>36.906197999999996</v>
      </c>
      <c r="M97" s="61">
        <f t="shared" si="23"/>
        <v>7.2871536994806831</v>
      </c>
      <c r="N97" s="97">
        <v>0</v>
      </c>
      <c r="O97" s="97">
        <f t="shared" si="24"/>
        <v>26.100288000000003</v>
      </c>
      <c r="P97" s="360">
        <f t="shared" si="22"/>
        <v>36.906197999999996</v>
      </c>
      <c r="Q97" s="97">
        <v>0</v>
      </c>
      <c r="R97" s="97">
        <v>0</v>
      </c>
      <c r="S97" s="97">
        <v>0</v>
      </c>
      <c r="T97" s="97">
        <v>0</v>
      </c>
      <c r="U97" s="97">
        <v>0</v>
      </c>
      <c r="V97" s="97">
        <v>0</v>
      </c>
      <c r="W97" s="97">
        <v>0</v>
      </c>
      <c r="X97" s="97">
        <v>1.8419879999999997</v>
      </c>
      <c r="Y97" s="97">
        <v>35.064209999999996</v>
      </c>
      <c r="Z97" s="97">
        <v>0</v>
      </c>
      <c r="AA97" s="61">
        <v>0</v>
      </c>
    </row>
    <row r="98" spans="1:27" s="11" customFormat="1" ht="47.25" x14ac:dyDescent="0.25">
      <c r="A98" s="112"/>
      <c r="B98" s="297" t="s">
        <v>153</v>
      </c>
      <c r="C98" s="616" t="s">
        <v>1207</v>
      </c>
      <c r="D98" s="33" t="s">
        <v>1208</v>
      </c>
      <c r="E98" s="106">
        <v>2025</v>
      </c>
      <c r="F98" s="106">
        <v>2026</v>
      </c>
      <c r="G98" s="97">
        <f>'20.1'!U1594/1000</f>
        <v>15.675167999999999</v>
      </c>
      <c r="H98" s="97">
        <f t="shared" si="26"/>
        <v>18.810201599999999</v>
      </c>
      <c r="I98" s="360">
        <f>N98+O98*(Q98/P98*(100+'20.4'!$C$17)/200+R98/P98*(100+'20.4'!$D$17)/200*'20.4'!$C$17/100+S98/P98*(100+'20.4'!$E$17)/200*'20.4'!$D$17/100*'20.4'!$C$17/100+T98/P98*(100+'20.4'!$F$17)/200*'20.4'!$E$17/100*'20.4'!$D$17/100*'20.4'!$C$17/100+U98/P98*(100+'20.4'!$G$17)/200*'20.4'!$F$17/100*'20.4'!$E$17/100*'20.4'!$D$17/100*'20.4'!$C$17/100+V98/P98*(100+'20.4'!$H$17)/200*'20.4'!$G$17/100*'20.4'!$F$17/100*'20.4'!$E$17/100*'20.4'!$D$17/100*'20.4'!$C$17/100+W98/P98*(100+'20.4'!$I$17)/200*'20.4'!$H$17/100*'20.4'!$G$17/100*'20.4'!$F$17/100*'20.4'!$E$17/100*'20.4'!$D$17/100*'20.4'!$C$17/100+X98/P98*(100+'20.4'!$J$17)/200*'20.4'!$I$17/100*'20.4'!$H$17/100*'20.4'!$G$17/100*'20.4'!$F$17/100*'20.4'!$E$17/100*'20.4'!$D$17/100*'20.4'!$C$17/100+Y98/P98*(100+'20.4'!$K$17)/200*'20.4'!$J$17/100*'20.4'!$I$17/100*'20.4'!$H$17/100*'20.4'!$G$17/100*'20.4'!$F$17/100*'20.4'!$E$17/100*'20.4'!$D$17/100*'20.4'!$C$17/100+Z98/P98*(100+'20.4'!$L$17)/200*'20.4'!$K$17/100*'20.4'!$J$17/100*'20.4'!$I$17/100*'20.4'!$H$17/100*'20.4'!$G$17/100*'20.4'!$F$17/100*'20.4'!$E$17/100*'20.4'!$D$17/100*'20.4'!$C$17/100+AA98/P98*(100+'20.4'!$M$17)/200*'20.4'!$L$17/100*'20.4'!$K$17/100*'20.4'!$J$17/100*'20.4'!$I$17/100*'20.4'!$H$17/100*'20.4'!$G$17/100*'20.4'!$F$17/100*'20.4'!$E$17/100*'20.4'!$D$17/100*'20.4'!$C$17/100)</f>
        <v>31.842790752416814</v>
      </c>
      <c r="J98" s="97">
        <v>0</v>
      </c>
      <c r="K98" s="360">
        <f t="shared" si="21"/>
        <v>31.842790752416814</v>
      </c>
      <c r="L98" s="61">
        <f t="shared" si="18"/>
        <v>25.967712000000002</v>
      </c>
      <c r="M98" s="61">
        <f t="shared" si="23"/>
        <v>5.8750787524168118</v>
      </c>
      <c r="N98" s="97">
        <v>0</v>
      </c>
      <c r="O98" s="97">
        <f t="shared" si="24"/>
        <v>18.810201599999999</v>
      </c>
      <c r="P98" s="360">
        <f t="shared" si="22"/>
        <v>25.967712000000002</v>
      </c>
      <c r="Q98" s="97">
        <v>0</v>
      </c>
      <c r="R98" s="97">
        <v>0</v>
      </c>
      <c r="S98" s="97">
        <v>0</v>
      </c>
      <c r="T98" s="97">
        <v>0</v>
      </c>
      <c r="U98" s="97">
        <v>0</v>
      </c>
      <c r="V98" s="97">
        <v>0</v>
      </c>
      <c r="W98" s="97">
        <v>0</v>
      </c>
      <c r="X98" s="97">
        <v>1.4185680000000001</v>
      </c>
      <c r="Y98" s="97">
        <v>24.549144000000002</v>
      </c>
      <c r="Z98" s="97">
        <v>0</v>
      </c>
      <c r="AA98" s="61">
        <v>0</v>
      </c>
    </row>
    <row r="99" spans="1:27" s="11" customFormat="1" ht="78.75" x14ac:dyDescent="0.25">
      <c r="A99" s="112"/>
      <c r="B99" s="297" t="s">
        <v>153</v>
      </c>
      <c r="C99" s="616" t="s">
        <v>1210</v>
      </c>
      <c r="D99" s="33" t="s">
        <v>1211</v>
      </c>
      <c r="E99" s="106">
        <v>2017</v>
      </c>
      <c r="F99" s="106">
        <v>2023</v>
      </c>
      <c r="G99" s="97">
        <f>'20.1'!U1601/1000</f>
        <v>179.41347013000004</v>
      </c>
      <c r="H99" s="97">
        <f t="shared" si="26"/>
        <v>215.29616415600003</v>
      </c>
      <c r="I99" s="360">
        <f>N99+O99*(Q99/P99*(100+'20.4'!$C$17)/200+R99/P99*(100+'20.4'!$D$17)/200*'20.4'!$C$17/100+S99/P99*(100+'20.4'!$E$17)/200*'20.4'!$D$17/100*'20.4'!$C$17/100+T99/P99*(100+'20.4'!$F$17)/200*'20.4'!$E$17/100*'20.4'!$D$17/100*'20.4'!$C$17/100+U99/P99*(100+'20.4'!$G$17)/200*'20.4'!$F$17/100*'20.4'!$E$17/100*'20.4'!$D$17/100*'20.4'!$C$17/100+V99/P99*(100+'20.4'!$H$17)/200*'20.4'!$G$17/100*'20.4'!$F$17/100*'20.4'!$E$17/100*'20.4'!$D$17/100*'20.4'!$C$17/100+W99/P99*(100+'20.4'!$I$17)/200*'20.4'!$H$17/100*'20.4'!$G$17/100*'20.4'!$F$17/100*'20.4'!$E$17/100*'20.4'!$D$17/100*'20.4'!$C$17/100+X99/P99*(100+'20.4'!$J$17)/200*'20.4'!$I$17/100*'20.4'!$H$17/100*'20.4'!$G$17/100*'20.4'!$F$17/100*'20.4'!$E$17/100*'20.4'!$D$17/100*'20.4'!$C$17/100+Y99/P99*(100+'20.4'!$K$17)/200*'20.4'!$J$17/100*'20.4'!$I$17/100*'20.4'!$H$17/100*'20.4'!$G$17/100*'20.4'!$F$17/100*'20.4'!$E$17/100*'20.4'!$D$17/100*'20.4'!$C$17/100+Z99/P99*(100+'20.4'!$L$17)/200*'20.4'!$K$17/100*'20.4'!$J$17/100*'20.4'!$I$17/100*'20.4'!$H$17/100*'20.4'!$G$17/100*'20.4'!$F$17/100*'20.4'!$E$17/100*'20.4'!$D$17/100*'20.4'!$C$17/100+AA99/P99*(100+'20.4'!$M$17)/200*'20.4'!$L$17/100*'20.4'!$K$17/100*'20.4'!$J$17/100*'20.4'!$I$17/100*'20.4'!$H$17/100*'20.4'!$G$17/100*'20.4'!$F$17/100*'20.4'!$E$17/100*'20.4'!$D$17/100*'20.4'!$C$17/100)</f>
        <v>250.38162724161461</v>
      </c>
      <c r="J99" s="97">
        <v>0</v>
      </c>
      <c r="K99" s="360">
        <f t="shared" si="21"/>
        <v>250.38162724161461</v>
      </c>
      <c r="L99" s="61">
        <f t="shared" si="18"/>
        <v>165.41648150999995</v>
      </c>
      <c r="M99" s="61">
        <f t="shared" si="23"/>
        <v>84.965145731614655</v>
      </c>
      <c r="N99" s="97">
        <v>3.0178275800000001</v>
      </c>
      <c r="O99" s="97">
        <f t="shared" ref="O99:O112" si="27">H99-N99</f>
        <v>212.27833657600004</v>
      </c>
      <c r="P99" s="360">
        <f t="shared" si="22"/>
        <v>162.39865392999997</v>
      </c>
      <c r="Q99" s="97">
        <v>58.962482199999997</v>
      </c>
      <c r="R99" s="97">
        <v>17.735308510000003</v>
      </c>
      <c r="S99" s="97">
        <v>19.236918960000001</v>
      </c>
      <c r="T99" s="97">
        <v>31.736758330000001</v>
      </c>
      <c r="U99" s="97">
        <v>16.487422559999999</v>
      </c>
      <c r="V99" s="97">
        <v>18.239763370000002</v>
      </c>
      <c r="W99" s="97">
        <v>0</v>
      </c>
      <c r="X99" s="97">
        <v>0</v>
      </c>
      <c r="Y99" s="97">
        <v>0</v>
      </c>
      <c r="Z99" s="97">
        <v>0</v>
      </c>
      <c r="AA99" s="97">
        <v>0</v>
      </c>
    </row>
    <row r="100" spans="1:27" s="11" customFormat="1" ht="31.5" x14ac:dyDescent="0.25">
      <c r="A100" s="112"/>
      <c r="B100" s="297" t="s">
        <v>153</v>
      </c>
      <c r="C100" s="616" t="s">
        <v>1215</v>
      </c>
      <c r="D100" s="33" t="s">
        <v>1216</v>
      </c>
      <c r="E100" s="106">
        <v>2024</v>
      </c>
      <c r="F100" s="106">
        <v>2024</v>
      </c>
      <c r="G100" s="97">
        <f>'20.1'!U1607/1000</f>
        <v>13.650143999999999</v>
      </c>
      <c r="H100" s="97">
        <f t="shared" si="26"/>
        <v>16.380172799999997</v>
      </c>
      <c r="I100" s="360">
        <f>N100+O100*(Q100/P100*(100+'20.4'!$C$17)/200+R100/P100*(100+'20.4'!$D$17)/200*'20.4'!$C$17/100+S100/P100*(100+'20.4'!$E$17)/200*'20.4'!$D$17/100*'20.4'!$C$17/100+T100/P100*(100+'20.4'!$F$17)/200*'20.4'!$E$17/100*'20.4'!$D$17/100*'20.4'!$C$17/100+U100/P100*(100+'20.4'!$G$17)/200*'20.4'!$F$17/100*'20.4'!$E$17/100*'20.4'!$D$17/100*'20.4'!$C$17/100+V100/P100*(100+'20.4'!$H$17)/200*'20.4'!$G$17/100*'20.4'!$F$17/100*'20.4'!$E$17/100*'20.4'!$D$17/100*'20.4'!$C$17/100+W100/P100*(100+'20.4'!$I$17)/200*'20.4'!$H$17/100*'20.4'!$G$17/100*'20.4'!$F$17/100*'20.4'!$E$17/100*'20.4'!$D$17/100*'20.4'!$C$17/100+X100/P100*(100+'20.4'!$J$17)/200*'20.4'!$I$17/100*'20.4'!$H$17/100*'20.4'!$G$17/100*'20.4'!$F$17/100*'20.4'!$E$17/100*'20.4'!$D$17/100*'20.4'!$C$17/100+Y100/P100*(100+'20.4'!$K$17)/200*'20.4'!$J$17/100*'20.4'!$I$17/100*'20.4'!$H$17/100*'20.4'!$G$17/100*'20.4'!$F$17/100*'20.4'!$E$17/100*'20.4'!$D$17/100*'20.4'!$C$17/100+Z100/P100*(100+'20.4'!$L$17)/200*'20.4'!$K$17/100*'20.4'!$J$17/100*'20.4'!$I$17/100*'20.4'!$H$17/100*'20.4'!$G$17/100*'20.4'!$F$17/100*'20.4'!$E$17/100*'20.4'!$D$17/100*'20.4'!$C$17/100+AA100/P100*(100+'20.4'!$M$17)/200*'20.4'!$L$17/100*'20.4'!$K$17/100*'20.4'!$J$17/100*'20.4'!$I$17/100*'20.4'!$H$17/100*'20.4'!$G$17/100*'20.4'!$F$17/100*'20.4'!$E$17/100*'20.4'!$D$17/100*'20.4'!$C$17/100)</f>
        <v>25.253619729946781</v>
      </c>
      <c r="J100" s="97">
        <v>0</v>
      </c>
      <c r="K100" s="360">
        <f t="shared" si="21"/>
        <v>25.253619729946781</v>
      </c>
      <c r="L100" s="61">
        <f t="shared" si="18"/>
        <v>20.271837999999999</v>
      </c>
      <c r="M100" s="61">
        <f t="shared" si="23"/>
        <v>4.9817817299467819</v>
      </c>
      <c r="N100" s="97">
        <v>0</v>
      </c>
      <c r="O100" s="97">
        <f t="shared" si="27"/>
        <v>16.380172799999997</v>
      </c>
      <c r="P100" s="360">
        <f t="shared" si="22"/>
        <v>20.271837999999999</v>
      </c>
      <c r="Q100" s="97">
        <v>0</v>
      </c>
      <c r="R100" s="97">
        <v>0</v>
      </c>
      <c r="S100" s="97">
        <v>0</v>
      </c>
      <c r="T100" s="97">
        <v>0</v>
      </c>
      <c r="U100" s="97">
        <v>0</v>
      </c>
      <c r="V100" s="97">
        <v>0</v>
      </c>
      <c r="W100" s="97">
        <v>20.271837999999999</v>
      </c>
      <c r="X100" s="97">
        <v>0</v>
      </c>
      <c r="Y100" s="97">
        <v>0</v>
      </c>
      <c r="Z100" s="97">
        <v>0</v>
      </c>
      <c r="AA100" s="61">
        <v>0</v>
      </c>
    </row>
    <row r="101" spans="1:27" s="11" customFormat="1" ht="31.5" x14ac:dyDescent="0.25">
      <c r="A101" s="112"/>
      <c r="B101" s="297" t="s">
        <v>153</v>
      </c>
      <c r="C101" s="616" t="s">
        <v>1218</v>
      </c>
      <c r="D101" s="33" t="s">
        <v>1219</v>
      </c>
      <c r="E101" s="106">
        <v>2025</v>
      </c>
      <c r="F101" s="106">
        <v>2027</v>
      </c>
      <c r="G101" s="97">
        <f>'20.1'!U1613/1000</f>
        <v>16.68768</v>
      </c>
      <c r="H101" s="97">
        <f t="shared" si="26"/>
        <v>20.025216</v>
      </c>
      <c r="I101" s="360">
        <f>N101+O101*(Q101/P101*(100+'20.4'!$C$17)/200+R101/P101*(100+'20.4'!$D$17)/200*'20.4'!$C$17/100+S101/P101*(100+'20.4'!$E$17)/200*'20.4'!$D$17/100*'20.4'!$C$17/100+T101/P101*(100+'20.4'!$F$17)/200*'20.4'!$E$17/100*'20.4'!$D$17/100*'20.4'!$C$17/100+U101/P101*(100+'20.4'!$G$17)/200*'20.4'!$F$17/100*'20.4'!$E$17/100*'20.4'!$D$17/100*'20.4'!$C$17/100+V101/P101*(100+'20.4'!$H$17)/200*'20.4'!$G$17/100*'20.4'!$F$17/100*'20.4'!$E$17/100*'20.4'!$D$17/100*'20.4'!$C$17/100+W101/P101*(100+'20.4'!$I$17)/200*'20.4'!$H$17/100*'20.4'!$G$17/100*'20.4'!$F$17/100*'20.4'!$E$17/100*'20.4'!$D$17/100*'20.4'!$C$17/100+X101/P101*(100+'20.4'!$J$17)/200*'20.4'!$I$17/100*'20.4'!$H$17/100*'20.4'!$G$17/100*'20.4'!$F$17/100*'20.4'!$E$17/100*'20.4'!$D$17/100*'20.4'!$C$17/100+Y101/P101*(100+'20.4'!$K$17)/200*'20.4'!$J$17/100*'20.4'!$I$17/100*'20.4'!$H$17/100*'20.4'!$G$17/100*'20.4'!$F$17/100*'20.4'!$E$17/100*'20.4'!$D$17/100*'20.4'!$C$17/100+Z101/P101*(100+'20.4'!$L$17)/200*'20.4'!$K$17/100*'20.4'!$J$17/100*'20.4'!$I$17/100*'20.4'!$H$17/100*'20.4'!$G$17/100*'20.4'!$F$17/100*'20.4'!$E$17/100*'20.4'!$D$17/100*'20.4'!$C$17/100+AA101/P101*(100+'20.4'!$M$17)/200*'20.4'!$L$17/100*'20.4'!$K$17/100*'20.4'!$J$17/100*'20.4'!$I$17/100*'20.4'!$H$17/100*'20.4'!$G$17/100*'20.4'!$F$17/100*'20.4'!$E$17/100*'20.4'!$D$17/100*'20.4'!$C$17/100)</f>
        <v>34.844742956051945</v>
      </c>
      <c r="J101" s="97">
        <v>0</v>
      </c>
      <c r="K101" s="360">
        <f t="shared" si="21"/>
        <v>34.844742956051945</v>
      </c>
      <c r="L101" s="61">
        <f t="shared" si="18"/>
        <v>28.579997999999996</v>
      </c>
      <c r="M101" s="61">
        <f t="shared" si="23"/>
        <v>6.264744956051949</v>
      </c>
      <c r="N101" s="97">
        <v>0</v>
      </c>
      <c r="O101" s="97">
        <f t="shared" si="27"/>
        <v>20.025216</v>
      </c>
      <c r="P101" s="360">
        <f t="shared" si="22"/>
        <v>28.579997999999996</v>
      </c>
      <c r="Q101" s="97">
        <v>0</v>
      </c>
      <c r="R101" s="97">
        <v>0</v>
      </c>
      <c r="S101" s="97">
        <v>0</v>
      </c>
      <c r="T101" s="97">
        <v>0</v>
      </c>
      <c r="U101" s="97">
        <v>0</v>
      </c>
      <c r="V101" s="97">
        <v>0</v>
      </c>
      <c r="W101" s="97">
        <v>0</v>
      </c>
      <c r="X101" s="97">
        <v>1.5199199999999999</v>
      </c>
      <c r="Y101" s="97">
        <v>10.521027999999999</v>
      </c>
      <c r="Z101" s="97">
        <v>16.539049999999996</v>
      </c>
      <c r="AA101" s="61">
        <v>0</v>
      </c>
    </row>
    <row r="102" spans="1:27" s="11" customFormat="1" ht="47.25" x14ac:dyDescent="0.25">
      <c r="A102" s="112"/>
      <c r="B102" s="354" t="s">
        <v>153</v>
      </c>
      <c r="C102" s="616" t="s">
        <v>1220</v>
      </c>
      <c r="D102" s="33" t="s">
        <v>1221</v>
      </c>
      <c r="E102" s="106">
        <v>2017</v>
      </c>
      <c r="F102" s="106" t="s">
        <v>329</v>
      </c>
      <c r="G102" s="97">
        <f>'20.1'!U1621/1000</f>
        <v>7.8983440000000007</v>
      </c>
      <c r="H102" s="97">
        <f t="shared" si="26"/>
        <v>9.4780128000000001</v>
      </c>
      <c r="I102" s="360">
        <f>N102+O102*(Q102/P102*(100+'20.4'!$C$17)/200+R102/P102*(100+'20.4'!$D$17)/200*'20.4'!$C$17/100+S102/P102*(100+'20.4'!$E$17)/200*'20.4'!$D$17/100*'20.4'!$C$17/100+T102/P102*(100+'20.4'!$F$17)/200*'20.4'!$E$17/100*'20.4'!$D$17/100*'20.4'!$C$17/100+U102/P102*(100+'20.4'!$G$17)/200*'20.4'!$F$17/100*'20.4'!$E$17/100*'20.4'!$D$17/100*'20.4'!$C$17/100+V102/P102*(100+'20.4'!$H$17)/200*'20.4'!$G$17/100*'20.4'!$F$17/100*'20.4'!$E$17/100*'20.4'!$D$17/100*'20.4'!$C$17/100+W102/P102*(100+'20.4'!$I$17)/200*'20.4'!$H$17/100*'20.4'!$G$17/100*'20.4'!$F$17/100*'20.4'!$E$17/100*'20.4'!$D$17/100*'20.4'!$C$17/100+X102/P102*(100+'20.4'!$J$17)/200*'20.4'!$I$17/100*'20.4'!$H$17/100*'20.4'!$G$17/100*'20.4'!$F$17/100*'20.4'!$E$17/100*'20.4'!$D$17/100*'20.4'!$C$17/100+Y102/P102*(100+'20.4'!$K$17)/200*'20.4'!$J$17/100*'20.4'!$I$17/100*'20.4'!$H$17/100*'20.4'!$G$17/100*'20.4'!$F$17/100*'20.4'!$E$17/100*'20.4'!$D$17/100*'20.4'!$C$17/100+Z102/P102*(100+'20.4'!$L$17)/200*'20.4'!$K$17/100*'20.4'!$J$17/100*'20.4'!$I$17/100*'20.4'!$H$17/100*'20.4'!$G$17/100*'20.4'!$F$17/100*'20.4'!$E$17/100*'20.4'!$D$17/100*'20.4'!$C$17/100+AA102/P102*(100+'20.4'!$M$17)/200*'20.4'!$L$17/100*'20.4'!$K$17/100*'20.4'!$J$17/100*'20.4'!$I$17/100*'20.4'!$H$17/100*'20.4'!$G$17/100*'20.4'!$F$17/100*'20.4'!$E$17/100*'20.4'!$D$17/100*'20.4'!$C$17/100)</f>
        <v>14.412055789708514</v>
      </c>
      <c r="J102" s="360">
        <v>0</v>
      </c>
      <c r="K102" s="360">
        <f t="shared" si="21"/>
        <v>14.412055789708514</v>
      </c>
      <c r="L102" s="61">
        <f t="shared" si="18"/>
        <v>13.462563767631805</v>
      </c>
      <c r="M102" s="61">
        <f t="shared" ref="M102:M112" si="28">K102-L102</f>
        <v>0.94949202207670957</v>
      </c>
      <c r="N102" s="97">
        <v>0.36988634000000004</v>
      </c>
      <c r="O102" s="97">
        <f>H102-N102</f>
        <v>9.1081264599999994</v>
      </c>
      <c r="P102" s="360">
        <f t="shared" si="22"/>
        <v>13.092677427631804</v>
      </c>
      <c r="Q102" s="97">
        <v>0</v>
      </c>
      <c r="R102" s="97">
        <v>0</v>
      </c>
      <c r="S102" s="97">
        <v>0</v>
      </c>
      <c r="T102" s="97">
        <v>0</v>
      </c>
      <c r="U102" s="97">
        <v>0</v>
      </c>
      <c r="V102" s="97">
        <v>0</v>
      </c>
      <c r="W102" s="97">
        <v>13.092677427631804</v>
      </c>
      <c r="X102" s="97">
        <v>0</v>
      </c>
      <c r="Y102" s="97">
        <v>0</v>
      </c>
      <c r="Z102" s="97">
        <v>0</v>
      </c>
      <c r="AA102" s="97">
        <v>0</v>
      </c>
    </row>
    <row r="103" spans="1:27" s="11" customFormat="1" ht="31.5" x14ac:dyDescent="0.25">
      <c r="A103" s="112"/>
      <c r="B103" s="297" t="str">
        <f>'20.1'!B1638</f>
        <v>1.2.2.2</v>
      </c>
      <c r="C103" s="615" t="s">
        <v>588</v>
      </c>
      <c r="D103" s="298" t="s">
        <v>2767</v>
      </c>
      <c r="E103" s="296">
        <v>2027</v>
      </c>
      <c r="F103" s="296">
        <v>2029</v>
      </c>
      <c r="G103" s="360">
        <f>'20.1'!U1638/1000</f>
        <v>191.0471168</v>
      </c>
      <c r="H103" s="97">
        <f t="shared" si="26"/>
        <v>229.25654015999999</v>
      </c>
      <c r="I103" s="360">
        <f>N103+O103*(Q103/P103*(100+'20.4'!$C$17)/200+R103/P103*(100+'20.4'!$D$17)/200*'20.4'!$C$17/100+S103/P103*(100+'20.4'!$E$17)/200*'20.4'!$D$17/100*'20.4'!$C$17/100+T103/P103*(100+'20.4'!$F$17)/200*'20.4'!$E$17/100*'20.4'!$D$17/100*'20.4'!$C$17/100+U103/P103*(100+'20.4'!$G$17)/200*'20.4'!$F$17/100*'20.4'!$E$17/100*'20.4'!$D$17/100*'20.4'!$C$17/100+V103/P103*(100+'20.4'!$H$17)/200*'20.4'!$G$17/100*'20.4'!$F$17/100*'20.4'!$E$17/100*'20.4'!$D$17/100*'20.4'!$C$17/100+W103/P103*(100+'20.4'!$I$17)/200*'20.4'!$H$17/100*'20.4'!$G$17/100*'20.4'!$F$17/100*'20.4'!$E$17/100*'20.4'!$D$17/100*'20.4'!$C$17/100+X103/P103*(100+'20.4'!$J$17)/200*'20.4'!$I$17/100*'20.4'!$H$17/100*'20.4'!$G$17/100*'20.4'!$F$17/100*'20.4'!$E$17/100*'20.4'!$D$17/100*'20.4'!$C$17/100+Y103/P103*(100+'20.4'!$K$17)/200*'20.4'!$J$17/100*'20.4'!$I$17/100*'20.4'!$H$17/100*'20.4'!$G$17/100*'20.4'!$F$17/100*'20.4'!$E$17/100*'20.4'!$D$17/100*'20.4'!$C$17/100+Z103/P103*(100+'20.4'!$L$17)/200*'20.4'!$K$17/100*'20.4'!$J$17/100*'20.4'!$I$17/100*'20.4'!$H$17/100*'20.4'!$G$17/100*'20.4'!$F$17/100*'20.4'!$E$17/100*'20.4'!$D$17/100*'20.4'!$C$17/100+AA103/P103*(100+'20.4'!$M$17)/200*'20.4'!$L$17/100*'20.4'!$K$17/100*'20.4'!$J$17/100*'20.4'!$I$17/100*'20.4'!$H$17/100*'20.4'!$G$17/100*'20.4'!$F$17/100*'20.4'!$E$17/100*'20.4'!$D$17/100*'20.4'!$C$17/100)</f>
        <v>426.742458409422</v>
      </c>
      <c r="J103" s="360">
        <v>0</v>
      </c>
      <c r="K103" s="360">
        <f t="shared" si="21"/>
        <v>426.742458409422</v>
      </c>
      <c r="L103" s="61">
        <f t="shared" si="18"/>
        <v>360.87508450000001</v>
      </c>
      <c r="M103" s="356">
        <f t="shared" si="28"/>
        <v>65.867373909421985</v>
      </c>
      <c r="N103" s="97">
        <v>0</v>
      </c>
      <c r="O103" s="360">
        <f t="shared" si="27"/>
        <v>229.25654015999999</v>
      </c>
      <c r="P103" s="360">
        <f>SUM(Q103:AA103)</f>
        <v>360.87508450000001</v>
      </c>
      <c r="Q103" s="97">
        <v>0</v>
      </c>
      <c r="R103" s="97">
        <v>0</v>
      </c>
      <c r="S103" s="97">
        <v>0</v>
      </c>
      <c r="T103" s="97">
        <v>0</v>
      </c>
      <c r="U103" s="97">
        <v>0</v>
      </c>
      <c r="V103" s="97">
        <v>0</v>
      </c>
      <c r="W103" s="97">
        <v>0</v>
      </c>
      <c r="X103" s="97">
        <v>0</v>
      </c>
      <c r="Y103" s="97">
        <v>0</v>
      </c>
      <c r="Z103" s="61">
        <v>9.7163407199999998</v>
      </c>
      <c r="AA103" s="97">
        <v>351.15874378000001</v>
      </c>
    </row>
    <row r="104" spans="1:27" s="11" customFormat="1" ht="31.5" x14ac:dyDescent="0.25">
      <c r="A104" s="112"/>
      <c r="B104" s="297" t="str">
        <f>'20.1'!B1639</f>
        <v>1.2.2.2</v>
      </c>
      <c r="C104" s="615" t="s">
        <v>590</v>
      </c>
      <c r="D104" s="298" t="s">
        <v>591</v>
      </c>
      <c r="E104" s="296">
        <v>2027</v>
      </c>
      <c r="F104" s="296">
        <v>2029</v>
      </c>
      <c r="G104" s="360">
        <f>'20.1'!U1656/1000</f>
        <v>438.92302119999994</v>
      </c>
      <c r="H104" s="97">
        <f t="shared" si="26"/>
        <v>526.7076254399999</v>
      </c>
      <c r="I104" s="360">
        <f>N104+O104*(Q104/P104*(100+'20.4'!$C$17)/200+R104/P104*(100+'20.4'!$D$17)/200*'20.4'!$C$17/100+S104/P104*(100+'20.4'!$E$17)/200*'20.4'!$D$17/100*'20.4'!$C$17/100+T104/P104*(100+'20.4'!$F$17)/200*'20.4'!$E$17/100*'20.4'!$D$17/100*'20.4'!$C$17/100+U104/P104*(100+'20.4'!$G$17)/200*'20.4'!$F$17/100*'20.4'!$E$17/100*'20.4'!$D$17/100*'20.4'!$C$17/100+V104/P104*(100+'20.4'!$H$17)/200*'20.4'!$G$17/100*'20.4'!$F$17/100*'20.4'!$E$17/100*'20.4'!$D$17/100*'20.4'!$C$17/100+W104/P104*(100+'20.4'!$I$17)/200*'20.4'!$H$17/100*'20.4'!$G$17/100*'20.4'!$F$17/100*'20.4'!$E$17/100*'20.4'!$D$17/100*'20.4'!$C$17/100+X104/P104*(100+'20.4'!$J$17)/200*'20.4'!$I$17/100*'20.4'!$H$17/100*'20.4'!$G$17/100*'20.4'!$F$17/100*'20.4'!$E$17/100*'20.4'!$D$17/100*'20.4'!$C$17/100+Y104/P104*(100+'20.4'!$K$17)/200*'20.4'!$J$17/100*'20.4'!$I$17/100*'20.4'!$H$17/100*'20.4'!$G$17/100*'20.4'!$F$17/100*'20.4'!$E$17/100*'20.4'!$D$17/100*'20.4'!$C$17/100+Z104/P104*(100+'20.4'!$L$17)/200*'20.4'!$K$17/100*'20.4'!$J$17/100*'20.4'!$I$17/100*'20.4'!$H$17/100*'20.4'!$G$17/100*'20.4'!$F$17/100*'20.4'!$E$17/100*'20.4'!$D$17/100*'20.4'!$C$17/100+AA104/P104*(100+'20.4'!$M$17)/200*'20.4'!$L$17/100*'20.4'!$K$17/100*'20.4'!$J$17/100*'20.4'!$I$17/100*'20.4'!$H$17/100*'20.4'!$G$17/100*'20.4'!$F$17/100*'20.4'!$E$17/100*'20.4'!$D$17/100*'20.4'!$C$17/100)</f>
        <v>980.61763929377332</v>
      </c>
      <c r="J104" s="360">
        <v>0</v>
      </c>
      <c r="K104" s="360">
        <f t="shared" si="21"/>
        <v>980.61763929377332</v>
      </c>
      <c r="L104" s="61">
        <f t="shared" si="18"/>
        <v>812.96721865999996</v>
      </c>
      <c r="M104" s="356">
        <f t="shared" si="28"/>
        <v>167.65042063377336</v>
      </c>
      <c r="N104" s="97">
        <v>0</v>
      </c>
      <c r="O104" s="360">
        <f t="shared" si="27"/>
        <v>526.7076254399999</v>
      </c>
      <c r="P104" s="360">
        <f t="shared" si="22"/>
        <v>812.96721865999996</v>
      </c>
      <c r="Q104" s="97">
        <v>0</v>
      </c>
      <c r="R104" s="97">
        <v>0</v>
      </c>
      <c r="S104" s="97">
        <v>0</v>
      </c>
      <c r="T104" s="97">
        <v>0</v>
      </c>
      <c r="U104" s="97">
        <v>0</v>
      </c>
      <c r="V104" s="97">
        <v>0</v>
      </c>
      <c r="W104" s="97">
        <v>0</v>
      </c>
      <c r="X104" s="97">
        <v>0</v>
      </c>
      <c r="Y104" s="61">
        <v>0</v>
      </c>
      <c r="Z104" s="61">
        <v>18.374813880000001</v>
      </c>
      <c r="AA104" s="97">
        <v>794.59240477999992</v>
      </c>
    </row>
    <row r="105" spans="1:27" s="11" customFormat="1" ht="31.5" x14ac:dyDescent="0.25">
      <c r="A105" s="112"/>
      <c r="B105" s="297" t="str">
        <f>'20.1'!B1674</f>
        <v>1.2.2.2</v>
      </c>
      <c r="C105" s="615" t="s">
        <v>593</v>
      </c>
      <c r="D105" s="298" t="s">
        <v>594</v>
      </c>
      <c r="E105" s="296">
        <v>2026</v>
      </c>
      <c r="F105" s="296">
        <v>2028</v>
      </c>
      <c r="G105" s="360">
        <f>'20.1'!U1674/1000</f>
        <v>189.21988440000001</v>
      </c>
      <c r="H105" s="97">
        <f t="shared" si="26"/>
        <v>227.06386128</v>
      </c>
      <c r="I105" s="360">
        <f>N105+O105*(Q105/P105*(100+'20.4'!$C$17)/200+R105/P105*(100+'20.4'!$D$17)/200*'20.4'!$C$17/100+S105/P105*(100+'20.4'!$E$17)/200*'20.4'!$D$17/100*'20.4'!$C$17/100+T105/P105*(100+'20.4'!$F$17)/200*'20.4'!$E$17/100*'20.4'!$D$17/100*'20.4'!$C$17/100+U105/P105*(100+'20.4'!$G$17)/200*'20.4'!$F$17/100*'20.4'!$E$17/100*'20.4'!$D$17/100*'20.4'!$C$17/100+V105/P105*(100+'20.4'!$H$17)/200*'20.4'!$G$17/100*'20.4'!$F$17/100*'20.4'!$E$17/100*'20.4'!$D$17/100*'20.4'!$C$17/100+W105/P105*(100+'20.4'!$I$17)/200*'20.4'!$H$17/100*'20.4'!$G$17/100*'20.4'!$F$17/100*'20.4'!$E$17/100*'20.4'!$D$17/100*'20.4'!$C$17/100+X105/P105*(100+'20.4'!$J$17)/200*'20.4'!$I$17/100*'20.4'!$H$17/100*'20.4'!$G$17/100*'20.4'!$F$17/100*'20.4'!$E$17/100*'20.4'!$D$17/100*'20.4'!$C$17/100+Y105/P105*(100+'20.4'!$K$17)/200*'20.4'!$J$17/100*'20.4'!$I$17/100*'20.4'!$H$17/100*'20.4'!$G$17/100*'20.4'!$F$17/100*'20.4'!$E$17/100*'20.4'!$D$17/100*'20.4'!$C$17/100+Z105/P105*(100+'20.4'!$L$17)/200*'20.4'!$K$17/100*'20.4'!$J$17/100*'20.4'!$I$17/100*'20.4'!$H$17/100*'20.4'!$G$17/100*'20.4'!$F$17/100*'20.4'!$E$17/100*'20.4'!$D$17/100*'20.4'!$C$17/100+AA105/P105*(100+'20.4'!$M$17)/200*'20.4'!$L$17/100*'20.4'!$K$17/100*'20.4'!$J$17/100*'20.4'!$I$17/100*'20.4'!$H$17/100*'20.4'!$G$17/100*'20.4'!$F$17/100*'20.4'!$E$17/100*'20.4'!$D$17/100*'20.4'!$C$17/100)</f>
        <v>410.81256502942477</v>
      </c>
      <c r="J105" s="360">
        <v>0</v>
      </c>
      <c r="K105" s="360">
        <f t="shared" si="21"/>
        <v>410.81256502942477</v>
      </c>
      <c r="L105" s="61">
        <f t="shared" si="18"/>
        <v>382.46687109999999</v>
      </c>
      <c r="M105" s="356">
        <f t="shared" si="28"/>
        <v>28.345693929424783</v>
      </c>
      <c r="N105" s="97">
        <v>0</v>
      </c>
      <c r="O105" s="360">
        <f t="shared" si="27"/>
        <v>227.06386128</v>
      </c>
      <c r="P105" s="360">
        <f t="shared" si="22"/>
        <v>382.46687109999999</v>
      </c>
      <c r="Q105" s="97">
        <v>0</v>
      </c>
      <c r="R105" s="97">
        <v>0</v>
      </c>
      <c r="S105" s="97">
        <v>0</v>
      </c>
      <c r="T105" s="97">
        <v>0</v>
      </c>
      <c r="U105" s="97">
        <v>0</v>
      </c>
      <c r="V105" s="97">
        <v>0</v>
      </c>
      <c r="W105" s="97">
        <v>0</v>
      </c>
      <c r="X105" s="61">
        <v>0</v>
      </c>
      <c r="Y105" s="61">
        <v>16.441318540000001</v>
      </c>
      <c r="Z105" s="61">
        <v>212.23524710999999</v>
      </c>
      <c r="AA105" s="97">
        <v>153.79030545000001</v>
      </c>
    </row>
    <row r="106" spans="1:27" s="11" customFormat="1" ht="47.25" x14ac:dyDescent="0.25">
      <c r="A106" s="112"/>
      <c r="B106" s="297" t="s">
        <v>153</v>
      </c>
      <c r="C106" s="616" t="s">
        <v>1224</v>
      </c>
      <c r="D106" s="33" t="s">
        <v>1225</v>
      </c>
      <c r="E106" s="106">
        <v>2020</v>
      </c>
      <c r="F106" s="106">
        <v>2025</v>
      </c>
      <c r="G106" s="97">
        <f>'20.1'!U1692/1000</f>
        <v>31.363631570000006</v>
      </c>
      <c r="H106" s="97">
        <f t="shared" si="26"/>
        <v>37.636357884000006</v>
      </c>
      <c r="I106" s="360">
        <f>N106+O106*(Q106/P106*(100+'20.4'!$C$17)/200+R106/P106*(100+'20.4'!$D$17)/200*'20.4'!$C$17/100+S106/P106*(100+'20.4'!$E$17)/200*'20.4'!$D$17/100*'20.4'!$C$17/100+T106/P106*(100+'20.4'!$F$17)/200*'20.4'!$E$17/100*'20.4'!$D$17/100*'20.4'!$C$17/100+U106/P106*(100+'20.4'!$G$17)/200*'20.4'!$F$17/100*'20.4'!$E$17/100*'20.4'!$D$17/100*'20.4'!$C$17/100+V106/P106*(100+'20.4'!$H$17)/200*'20.4'!$G$17/100*'20.4'!$F$17/100*'20.4'!$E$17/100*'20.4'!$D$17/100*'20.4'!$C$17/100+W106/P106*(100+'20.4'!$I$17)/200*'20.4'!$H$17/100*'20.4'!$G$17/100*'20.4'!$F$17/100*'20.4'!$E$17/100*'20.4'!$D$17/100*'20.4'!$C$17/100+X106/P106*(100+'20.4'!$J$17)/200*'20.4'!$I$17/100*'20.4'!$H$17/100*'20.4'!$G$17/100*'20.4'!$F$17/100*'20.4'!$E$17/100*'20.4'!$D$17/100*'20.4'!$C$17/100+Y106/P106*(100+'20.4'!$K$17)/200*'20.4'!$J$17/100*'20.4'!$I$17/100*'20.4'!$H$17/100*'20.4'!$G$17/100*'20.4'!$F$17/100*'20.4'!$E$17/100*'20.4'!$D$17/100*'20.4'!$C$17/100+Z106/P106*(100+'20.4'!$L$17)/200*'20.4'!$K$17/100*'20.4'!$J$17/100*'20.4'!$I$17/100*'20.4'!$H$17/100*'20.4'!$G$17/100*'20.4'!$F$17/100*'20.4'!$E$17/100*'20.4'!$D$17/100*'20.4'!$C$17/100+AA106/P106*(100+'20.4'!$M$17)/200*'20.4'!$L$17/100*'20.4'!$K$17/100*'20.4'!$J$17/100*'20.4'!$I$17/100*'20.4'!$H$17/100*'20.4'!$G$17/100*'20.4'!$F$17/100*'20.4'!$E$17/100*'20.4'!$D$17/100*'20.4'!$C$17/100)</f>
        <v>53.709203200442687</v>
      </c>
      <c r="J106" s="360">
        <v>0</v>
      </c>
      <c r="K106" s="360">
        <f t="shared" si="21"/>
        <v>53.709203200442687</v>
      </c>
      <c r="L106" s="61">
        <f t="shared" si="18"/>
        <v>38.52305631869767</v>
      </c>
      <c r="M106" s="61">
        <f t="shared" si="28"/>
        <v>15.186146881745017</v>
      </c>
      <c r="N106" s="97">
        <v>0</v>
      </c>
      <c r="O106" s="97">
        <f t="shared" si="27"/>
        <v>37.636357884000006</v>
      </c>
      <c r="P106" s="360">
        <f t="shared" si="22"/>
        <v>38.52305631869767</v>
      </c>
      <c r="Q106" s="97">
        <v>0</v>
      </c>
      <c r="R106" s="97">
        <v>0</v>
      </c>
      <c r="S106" s="97">
        <v>13.89282676</v>
      </c>
      <c r="T106" s="97">
        <v>0</v>
      </c>
      <c r="U106" s="97">
        <v>0</v>
      </c>
      <c r="V106" s="97">
        <v>2.4511173127630008</v>
      </c>
      <c r="W106" s="97">
        <v>7.4347690666900101</v>
      </c>
      <c r="X106" s="97">
        <v>14.744343179244657</v>
      </c>
      <c r="Y106" s="97">
        <v>0</v>
      </c>
      <c r="Z106" s="97">
        <v>0</v>
      </c>
      <c r="AA106" s="97">
        <v>0</v>
      </c>
    </row>
    <row r="107" spans="1:27" s="11" customFormat="1" ht="47.25" x14ac:dyDescent="0.25">
      <c r="A107" s="112"/>
      <c r="B107" s="297" t="str">
        <f>'20.1'!B1715</f>
        <v>1.2.2.2</v>
      </c>
      <c r="C107" s="615" t="s">
        <v>595</v>
      </c>
      <c r="D107" s="298" t="s">
        <v>596</v>
      </c>
      <c r="E107" s="296">
        <v>2019</v>
      </c>
      <c r="F107" s="296">
        <v>2025</v>
      </c>
      <c r="G107" s="360">
        <f>'20.1'!U1715/1000</f>
        <v>1239.5260892800002</v>
      </c>
      <c r="H107" s="97">
        <f t="shared" si="26"/>
        <v>1487.4313071360002</v>
      </c>
      <c r="I107" s="360">
        <f>N107+O107*(Q107/P107*(100+'20.4'!$C$17)/200+R107/P107*(100+'20.4'!$D$17)/200*'20.4'!$C$17/100+S107/P107*(100+'20.4'!$E$17)/200*'20.4'!$D$17/100*'20.4'!$C$17/100+T107/P107*(100+'20.4'!$F$17)/200*'20.4'!$E$17/100*'20.4'!$D$17/100*'20.4'!$C$17/100+U107/P107*(100+'20.4'!$G$17)/200*'20.4'!$F$17/100*'20.4'!$E$17/100*'20.4'!$D$17/100*'20.4'!$C$17/100+V107/P107*(100+'20.4'!$H$17)/200*'20.4'!$G$17/100*'20.4'!$F$17/100*'20.4'!$E$17/100*'20.4'!$D$17/100*'20.4'!$C$17/100+W107/P107*(100+'20.4'!$I$17)/200*'20.4'!$H$17/100*'20.4'!$G$17/100*'20.4'!$F$17/100*'20.4'!$E$17/100*'20.4'!$D$17/100*'20.4'!$C$17/100+X107/P107*(100+'20.4'!$J$17)/200*'20.4'!$I$17/100*'20.4'!$H$17/100*'20.4'!$G$17/100*'20.4'!$F$17/100*'20.4'!$E$17/100*'20.4'!$D$17/100*'20.4'!$C$17/100+Y107/P107*(100+'20.4'!$K$17)/200*'20.4'!$J$17/100*'20.4'!$I$17/100*'20.4'!$H$17/100*'20.4'!$G$17/100*'20.4'!$F$17/100*'20.4'!$E$17/100*'20.4'!$D$17/100*'20.4'!$C$17/100+Z107/P107*(100+'20.4'!$L$17)/200*'20.4'!$K$17/100*'20.4'!$J$17/100*'20.4'!$I$17/100*'20.4'!$H$17/100*'20.4'!$G$17/100*'20.4'!$F$17/100*'20.4'!$E$17/100*'20.4'!$D$17/100*'20.4'!$C$17/100+AA107/P107*(100+'20.4'!$M$17)/200*'20.4'!$L$17/100*'20.4'!$K$17/100*'20.4'!$J$17/100*'20.4'!$I$17/100*'20.4'!$H$17/100*'20.4'!$G$17/100*'20.4'!$F$17/100*'20.4'!$E$17/100*'20.4'!$D$17/100*'20.4'!$C$17/100)</f>
        <v>2205.8183423513951</v>
      </c>
      <c r="J107" s="360">
        <f>'20.2 '!M69/1000</f>
        <v>278.56416952180007</v>
      </c>
      <c r="K107" s="360">
        <f t="shared" si="21"/>
        <v>2484.3825118731952</v>
      </c>
      <c r="L107" s="61">
        <f t="shared" si="18"/>
        <v>3731.9318037100002</v>
      </c>
      <c r="M107" s="61">
        <f t="shared" si="28"/>
        <v>-1247.549291836805</v>
      </c>
      <c r="N107" s="97">
        <v>0</v>
      </c>
      <c r="O107" s="97">
        <f t="shared" si="27"/>
        <v>1487.4313071360002</v>
      </c>
      <c r="P107" s="360">
        <f t="shared" si="22"/>
        <v>3731.9318037100002</v>
      </c>
      <c r="Q107" s="97">
        <v>0</v>
      </c>
      <c r="R107" s="97">
        <v>2.2000000000000001E-7</v>
      </c>
      <c r="S107" s="97">
        <v>2.3205200000000001</v>
      </c>
      <c r="T107" s="97">
        <v>75.775381879999998</v>
      </c>
      <c r="U107" s="97">
        <v>658.00825199999997</v>
      </c>
      <c r="V107" s="61">
        <v>1158.148975900001</v>
      </c>
      <c r="W107" s="61">
        <v>1337.6786736999991</v>
      </c>
      <c r="X107" s="97">
        <v>500.00000001000006</v>
      </c>
      <c r="Y107" s="97">
        <v>0</v>
      </c>
      <c r="Z107" s="97">
        <v>0</v>
      </c>
      <c r="AA107" s="61">
        <v>0</v>
      </c>
    </row>
    <row r="108" spans="1:27" s="11" customFormat="1" ht="70.5" customHeight="1" x14ac:dyDescent="0.25">
      <c r="A108" s="112"/>
      <c r="B108" s="297" t="str">
        <f>'20.1'!B1716</f>
        <v>1.2.2.2</v>
      </c>
      <c r="C108" s="618" t="s">
        <v>1231</v>
      </c>
      <c r="D108" s="111" t="s">
        <v>1232</v>
      </c>
      <c r="E108" s="106">
        <v>2026</v>
      </c>
      <c r="F108" s="106">
        <v>2027</v>
      </c>
      <c r="G108" s="97">
        <f>'20.1'!U1726/1000</f>
        <v>250.27703399999999</v>
      </c>
      <c r="H108" s="97">
        <f t="shared" si="26"/>
        <v>300.33244079999997</v>
      </c>
      <c r="I108" s="360">
        <f>N108+O108*(Q108/P108*(100+'20.4'!$C$17)/200+R108/P108*(100+'20.4'!$D$17)/200*'20.4'!$C$17/100+S108/P108*(100+'20.4'!$E$17)/200*'20.4'!$D$17/100*'20.4'!$C$17/100+T108/P108*(100+'20.4'!$F$17)/200*'20.4'!$E$17/100*'20.4'!$D$17/100*'20.4'!$C$17/100+U108/P108*(100+'20.4'!$G$17)/200*'20.4'!$F$17/100*'20.4'!$E$17/100*'20.4'!$D$17/100*'20.4'!$C$17/100+V108/P108*(100+'20.4'!$H$17)/200*'20.4'!$G$17/100*'20.4'!$F$17/100*'20.4'!$E$17/100*'20.4'!$D$17/100*'20.4'!$C$17/100+W108/P108*(100+'20.4'!$I$17)/200*'20.4'!$H$17/100*'20.4'!$G$17/100*'20.4'!$F$17/100*'20.4'!$E$17/100*'20.4'!$D$17/100*'20.4'!$C$17/100+X108/P108*(100+'20.4'!$J$17)/200*'20.4'!$I$17/100*'20.4'!$H$17/100*'20.4'!$G$17/100*'20.4'!$F$17/100*'20.4'!$E$17/100*'20.4'!$D$17/100*'20.4'!$C$17/100+Y108/P108*(100+'20.4'!$K$17)/200*'20.4'!$J$17/100*'20.4'!$I$17/100*'20.4'!$H$17/100*'20.4'!$G$17/100*'20.4'!$F$17/100*'20.4'!$E$17/100*'20.4'!$D$17/100*'20.4'!$C$17/100+Z108/P108*(100+'20.4'!$L$17)/200*'20.4'!$K$17/100*'20.4'!$J$17/100*'20.4'!$I$17/100*'20.4'!$H$17/100*'20.4'!$G$17/100*'20.4'!$F$17/100*'20.4'!$E$17/100*'20.4'!$D$17/100*'20.4'!$C$17/100+AA108/P108*(100+'20.4'!$M$17)/200*'20.4'!$L$17/100*'20.4'!$K$17/100*'20.4'!$J$17/100*'20.4'!$I$17/100*'20.4'!$H$17/100*'20.4'!$G$17/100*'20.4'!$F$17/100*'20.4'!$E$17/100*'20.4'!$D$17/100*'20.4'!$C$17/100)</f>
        <v>532.57277141149939</v>
      </c>
      <c r="J108" s="97">
        <v>0</v>
      </c>
      <c r="K108" s="360">
        <f t="shared" si="21"/>
        <v>532.57277141149939</v>
      </c>
      <c r="L108" s="61">
        <f t="shared" si="18"/>
        <v>390.16934084601058</v>
      </c>
      <c r="M108" s="61">
        <f t="shared" si="28"/>
        <v>142.4034305654888</v>
      </c>
      <c r="N108" s="97">
        <v>0</v>
      </c>
      <c r="O108" s="97">
        <f t="shared" si="27"/>
        <v>300.33244079999997</v>
      </c>
      <c r="P108" s="360">
        <f t="shared" si="22"/>
        <v>390.16934084601058</v>
      </c>
      <c r="Q108" s="97">
        <v>0</v>
      </c>
      <c r="R108" s="97">
        <v>0</v>
      </c>
      <c r="S108" s="97">
        <v>0</v>
      </c>
      <c r="T108" s="97">
        <v>0</v>
      </c>
      <c r="U108" s="97">
        <v>0</v>
      </c>
      <c r="V108" s="97">
        <v>0</v>
      </c>
      <c r="W108" s="97">
        <v>0</v>
      </c>
      <c r="X108" s="97">
        <v>0</v>
      </c>
      <c r="Y108" s="97">
        <v>24.809076792714002</v>
      </c>
      <c r="Z108" s="97">
        <v>365.36026405329659</v>
      </c>
      <c r="AA108" s="61">
        <v>0</v>
      </c>
    </row>
    <row r="109" spans="1:27" s="11" customFormat="1" ht="31.5" x14ac:dyDescent="0.25">
      <c r="A109" s="112"/>
      <c r="B109" s="297" t="str">
        <f>'20.1'!B1737</f>
        <v>1.2.2.2</v>
      </c>
      <c r="C109" s="615" t="s">
        <v>607</v>
      </c>
      <c r="D109" s="298" t="s">
        <v>608</v>
      </c>
      <c r="E109" s="296">
        <v>2023</v>
      </c>
      <c r="F109" s="296">
        <v>2024</v>
      </c>
      <c r="G109" s="360">
        <f>'20.1'!U1737/1000</f>
        <v>16.812484000000001</v>
      </c>
      <c r="H109" s="97">
        <f t="shared" si="26"/>
        <v>20.1749808</v>
      </c>
      <c r="I109" s="360">
        <f>N109+O109*(Q109/P109*(100+'20.4'!$C$17)/200+R109/P109*(100+'20.4'!$D$17)/200*'20.4'!$C$17/100+S109/P109*(100+'20.4'!$E$17)/200*'20.4'!$D$17/100*'20.4'!$C$17/100+T109/P109*(100+'20.4'!$F$17)/200*'20.4'!$E$17/100*'20.4'!$D$17/100*'20.4'!$C$17/100+U109/P109*(100+'20.4'!$G$17)/200*'20.4'!$F$17/100*'20.4'!$E$17/100*'20.4'!$D$17/100*'20.4'!$C$17/100+V109/P109*(100+'20.4'!$H$17)/200*'20.4'!$G$17/100*'20.4'!$F$17/100*'20.4'!$E$17/100*'20.4'!$D$17/100*'20.4'!$C$17/100+W109/P109*(100+'20.4'!$I$17)/200*'20.4'!$H$17/100*'20.4'!$G$17/100*'20.4'!$F$17/100*'20.4'!$E$17/100*'20.4'!$D$17/100*'20.4'!$C$17/100+X109/P109*(100+'20.4'!$J$17)/200*'20.4'!$I$17/100*'20.4'!$H$17/100*'20.4'!$G$17/100*'20.4'!$F$17/100*'20.4'!$E$17/100*'20.4'!$D$17/100*'20.4'!$C$17/100+Y109/P109*(100+'20.4'!$K$17)/200*'20.4'!$J$17/100*'20.4'!$I$17/100*'20.4'!$H$17/100*'20.4'!$G$17/100*'20.4'!$F$17/100*'20.4'!$E$17/100*'20.4'!$D$17/100*'20.4'!$C$17/100+Z109/P109*(100+'20.4'!$L$17)/200*'20.4'!$K$17/100*'20.4'!$J$17/100*'20.4'!$I$17/100*'20.4'!$H$17/100*'20.4'!$G$17/100*'20.4'!$F$17/100*'20.4'!$E$17/100*'20.4'!$D$17/100*'20.4'!$C$17/100+AA109/P109*(100+'20.4'!$M$17)/200*'20.4'!$L$17/100*'20.4'!$K$17/100*'20.4'!$J$17/100*'20.4'!$I$17/100*'20.4'!$H$17/100*'20.4'!$G$17/100*'20.4'!$F$17/100*'20.4'!$E$17/100*'20.4'!$D$17/100*'20.4'!$C$17/100)</f>
        <v>30.832946496626956</v>
      </c>
      <c r="J109" s="360">
        <v>0</v>
      </c>
      <c r="K109" s="360">
        <f t="shared" si="21"/>
        <v>30.832946496626956</v>
      </c>
      <c r="L109" s="61">
        <f t="shared" si="18"/>
        <v>28.396191220000002</v>
      </c>
      <c r="M109" s="356">
        <f t="shared" si="28"/>
        <v>2.436755276626954</v>
      </c>
      <c r="N109" s="97">
        <v>0</v>
      </c>
      <c r="O109" s="360">
        <f t="shared" si="27"/>
        <v>20.1749808</v>
      </c>
      <c r="P109" s="360">
        <f t="shared" si="22"/>
        <v>28.396191220000002</v>
      </c>
      <c r="Q109" s="97">
        <v>0</v>
      </c>
      <c r="R109" s="97">
        <v>0</v>
      </c>
      <c r="S109" s="97">
        <v>0</v>
      </c>
      <c r="T109" s="97">
        <v>0</v>
      </c>
      <c r="U109" s="97">
        <v>0</v>
      </c>
      <c r="V109" s="61">
        <v>4.6778739400000005</v>
      </c>
      <c r="W109" s="61">
        <v>23.718317280000001</v>
      </c>
      <c r="X109" s="97">
        <v>0</v>
      </c>
      <c r="Y109" s="97">
        <v>0</v>
      </c>
      <c r="Z109" s="97">
        <v>0</v>
      </c>
      <c r="AA109" s="61">
        <v>0</v>
      </c>
    </row>
    <row r="110" spans="1:27" s="11" customFormat="1" ht="31.5" x14ac:dyDescent="0.25">
      <c r="A110" s="112"/>
      <c r="B110" s="297" t="str">
        <f>'20.1'!B1749</f>
        <v>1.2.2.2</v>
      </c>
      <c r="C110" s="615" t="s">
        <v>610</v>
      </c>
      <c r="D110" s="298" t="s">
        <v>611</v>
      </c>
      <c r="E110" s="296">
        <v>2023</v>
      </c>
      <c r="F110" s="296">
        <v>2024</v>
      </c>
      <c r="G110" s="360">
        <f>'20.1'!U1749/1000</f>
        <v>33.018697600000003</v>
      </c>
      <c r="H110" s="97">
        <f t="shared" si="26"/>
        <v>39.622437120000001</v>
      </c>
      <c r="I110" s="360">
        <f>N110+O110*(Q110/P110*(100+'20.4'!$C$17)/200+R110/P110*(100+'20.4'!$D$17)/200*'20.4'!$C$17/100+S110/P110*(100+'20.4'!$E$17)/200*'20.4'!$D$17/100*'20.4'!$C$17/100+T110/P110*(100+'20.4'!$F$17)/200*'20.4'!$E$17/100*'20.4'!$D$17/100*'20.4'!$C$17/100+U110/P110*(100+'20.4'!$G$17)/200*'20.4'!$F$17/100*'20.4'!$E$17/100*'20.4'!$D$17/100*'20.4'!$C$17/100+V110/P110*(100+'20.4'!$H$17)/200*'20.4'!$G$17/100*'20.4'!$F$17/100*'20.4'!$E$17/100*'20.4'!$D$17/100*'20.4'!$C$17/100+W110/P110*(100+'20.4'!$I$17)/200*'20.4'!$H$17/100*'20.4'!$G$17/100*'20.4'!$F$17/100*'20.4'!$E$17/100*'20.4'!$D$17/100*'20.4'!$C$17/100+X110/P110*(100+'20.4'!$J$17)/200*'20.4'!$I$17/100*'20.4'!$H$17/100*'20.4'!$G$17/100*'20.4'!$F$17/100*'20.4'!$E$17/100*'20.4'!$D$17/100*'20.4'!$C$17/100+Y110/P110*(100+'20.4'!$K$17)/200*'20.4'!$J$17/100*'20.4'!$I$17/100*'20.4'!$H$17/100*'20.4'!$G$17/100*'20.4'!$F$17/100*'20.4'!$E$17/100*'20.4'!$D$17/100*'20.4'!$C$17/100+Z110/P110*(100+'20.4'!$L$17)/200*'20.4'!$K$17/100*'20.4'!$J$17/100*'20.4'!$I$17/100*'20.4'!$H$17/100*'20.4'!$G$17/100*'20.4'!$F$17/100*'20.4'!$E$17/100*'20.4'!$D$17/100*'20.4'!$C$17/100+AA110/P110*(100+'20.4'!$M$17)/200*'20.4'!$L$17/100*'20.4'!$K$17/100*'20.4'!$J$17/100*'20.4'!$I$17/100*'20.4'!$H$17/100*'20.4'!$G$17/100*'20.4'!$F$17/100*'20.4'!$E$17/100*'20.4'!$D$17/100*'20.4'!$C$17/100)</f>
        <v>60.821574697856271</v>
      </c>
      <c r="J110" s="360">
        <v>0</v>
      </c>
      <c r="K110" s="360">
        <f t="shared" si="21"/>
        <v>60.821574697856271</v>
      </c>
      <c r="L110" s="61">
        <f t="shared" si="18"/>
        <v>20.739594310000001</v>
      </c>
      <c r="M110" s="356">
        <f t="shared" si="28"/>
        <v>40.081980387856269</v>
      </c>
      <c r="N110" s="97">
        <v>0</v>
      </c>
      <c r="O110" s="360">
        <f t="shared" si="27"/>
        <v>39.622437120000001</v>
      </c>
      <c r="P110" s="360">
        <f t="shared" si="22"/>
        <v>20.739594310000001</v>
      </c>
      <c r="Q110" s="97">
        <v>0</v>
      </c>
      <c r="R110" s="97">
        <v>0</v>
      </c>
      <c r="S110" s="97">
        <v>0</v>
      </c>
      <c r="T110" s="97">
        <v>0</v>
      </c>
      <c r="U110" s="97">
        <v>0</v>
      </c>
      <c r="V110" s="61">
        <v>1.7003879899999998</v>
      </c>
      <c r="W110" s="61">
        <v>19.039206320000002</v>
      </c>
      <c r="X110" s="97">
        <v>0</v>
      </c>
      <c r="Y110" s="97">
        <v>0</v>
      </c>
      <c r="Z110" s="97">
        <v>0</v>
      </c>
      <c r="AA110" s="61">
        <v>0</v>
      </c>
    </row>
    <row r="111" spans="1:27" s="11" customFormat="1" ht="31.5" x14ac:dyDescent="0.25">
      <c r="A111" s="112"/>
      <c r="B111" s="297" t="str">
        <f>'20.1'!B1767</f>
        <v>1.2.2.2</v>
      </c>
      <c r="C111" s="615" t="s">
        <v>612</v>
      </c>
      <c r="D111" s="298" t="s">
        <v>613</v>
      </c>
      <c r="E111" s="296">
        <v>2026</v>
      </c>
      <c r="F111" s="296">
        <v>2028</v>
      </c>
      <c r="G111" s="360">
        <f>'20.1'!U1767/1000</f>
        <v>790.92203079999979</v>
      </c>
      <c r="H111" s="97">
        <f t="shared" si="26"/>
        <v>949.10643695999966</v>
      </c>
      <c r="I111" s="360">
        <f>N111+O111*(Q111/P111*(100+'20.4'!$C$17)/200+R111/P111*(100+'20.4'!$D$17)/200*'20.4'!$C$17/100+S111/P111*(100+'20.4'!$E$17)/200*'20.4'!$D$17/100*'20.4'!$C$17/100+T111/P111*(100+'20.4'!$F$17)/200*'20.4'!$E$17/100*'20.4'!$D$17/100*'20.4'!$C$17/100+U111/P111*(100+'20.4'!$G$17)/200*'20.4'!$F$17/100*'20.4'!$E$17/100*'20.4'!$D$17/100*'20.4'!$C$17/100+V111/P111*(100+'20.4'!$H$17)/200*'20.4'!$G$17/100*'20.4'!$F$17/100*'20.4'!$E$17/100*'20.4'!$D$17/100*'20.4'!$C$17/100+W111/P111*(100+'20.4'!$I$17)/200*'20.4'!$H$17/100*'20.4'!$G$17/100*'20.4'!$F$17/100*'20.4'!$E$17/100*'20.4'!$D$17/100*'20.4'!$C$17/100+X111/P111*(100+'20.4'!$J$17)/200*'20.4'!$I$17/100*'20.4'!$H$17/100*'20.4'!$G$17/100*'20.4'!$F$17/100*'20.4'!$E$17/100*'20.4'!$D$17/100*'20.4'!$C$17/100+Y111/P111*(100+'20.4'!$K$17)/200*'20.4'!$J$17/100*'20.4'!$I$17/100*'20.4'!$H$17/100*'20.4'!$G$17/100*'20.4'!$F$17/100*'20.4'!$E$17/100*'20.4'!$D$17/100*'20.4'!$C$17/100+Z111/P111*(100+'20.4'!$L$17)/200*'20.4'!$K$17/100*'20.4'!$J$17/100*'20.4'!$I$17/100*'20.4'!$H$17/100*'20.4'!$G$17/100*'20.4'!$F$17/100*'20.4'!$E$17/100*'20.4'!$D$17/100*'20.4'!$C$17/100+AA111/P111*(100+'20.4'!$M$17)/200*'20.4'!$L$17/100*'20.4'!$K$17/100*'20.4'!$J$17/100*'20.4'!$I$17/100*'20.4'!$H$17/100*'20.4'!$G$17/100*'20.4'!$F$17/100*'20.4'!$E$17/100*'20.4'!$D$17/100*'20.4'!$C$17/100)</f>
        <v>1746.8515210339685</v>
      </c>
      <c r="J111" s="360">
        <v>0</v>
      </c>
      <c r="K111" s="360">
        <f t="shared" si="21"/>
        <v>1746.8515210339685</v>
      </c>
      <c r="L111" s="61">
        <f t="shared" si="18"/>
        <v>1409.5383263199997</v>
      </c>
      <c r="M111" s="356">
        <f t="shared" si="28"/>
        <v>337.31319471396887</v>
      </c>
      <c r="N111" s="97">
        <v>0</v>
      </c>
      <c r="O111" s="360">
        <f t="shared" si="27"/>
        <v>949.10643695999966</v>
      </c>
      <c r="P111" s="360">
        <f t="shared" si="22"/>
        <v>1409.5383263199997</v>
      </c>
      <c r="Q111" s="97">
        <v>0</v>
      </c>
      <c r="R111" s="97">
        <v>0</v>
      </c>
      <c r="S111" s="97">
        <v>0</v>
      </c>
      <c r="T111" s="97">
        <v>0</v>
      </c>
      <c r="U111" s="97">
        <v>0</v>
      </c>
      <c r="V111" s="97">
        <v>0</v>
      </c>
      <c r="W111" s="61">
        <v>0</v>
      </c>
      <c r="X111" s="61">
        <v>0</v>
      </c>
      <c r="Y111" s="61">
        <v>51.300418239999999</v>
      </c>
      <c r="Z111" s="97">
        <v>283.15102149999996</v>
      </c>
      <c r="AA111" s="97">
        <v>1075.0868865799998</v>
      </c>
    </row>
    <row r="112" spans="1:27" s="11" customFormat="1" ht="31.5" x14ac:dyDescent="0.25">
      <c r="A112" s="112"/>
      <c r="B112" s="297" t="str">
        <f>'20.1'!B1768</f>
        <v>1.2.2.2</v>
      </c>
      <c r="C112" s="615" t="s">
        <v>614</v>
      </c>
      <c r="D112" s="298" t="s">
        <v>615</v>
      </c>
      <c r="E112" s="296">
        <v>2027</v>
      </c>
      <c r="F112" s="296">
        <v>2029</v>
      </c>
      <c r="G112" s="360">
        <f>'20.1'!U1785/1000</f>
        <v>245.23003439999999</v>
      </c>
      <c r="H112" s="97">
        <f t="shared" si="26"/>
        <v>294.27604127999996</v>
      </c>
      <c r="I112" s="360">
        <f>N112+O112*(Q112/P112*(100+'20.4'!$C$17)/200+R112/P112*(100+'20.4'!$D$17)/200*'20.4'!$C$17/100+S112/P112*(100+'20.4'!$E$17)/200*'20.4'!$D$17/100*'20.4'!$C$17/100+T112/P112*(100+'20.4'!$F$17)/200*'20.4'!$E$17/100*'20.4'!$D$17/100*'20.4'!$C$17/100+U112/P112*(100+'20.4'!$G$17)/200*'20.4'!$F$17/100*'20.4'!$E$17/100*'20.4'!$D$17/100*'20.4'!$C$17/100+V112/P112*(100+'20.4'!$H$17)/200*'20.4'!$G$17/100*'20.4'!$F$17/100*'20.4'!$E$17/100*'20.4'!$D$17/100*'20.4'!$C$17/100+W112/P112*(100+'20.4'!$I$17)/200*'20.4'!$H$17/100*'20.4'!$G$17/100*'20.4'!$F$17/100*'20.4'!$E$17/100*'20.4'!$D$17/100*'20.4'!$C$17/100+X112/P112*(100+'20.4'!$J$17)/200*'20.4'!$I$17/100*'20.4'!$H$17/100*'20.4'!$G$17/100*'20.4'!$F$17/100*'20.4'!$E$17/100*'20.4'!$D$17/100*'20.4'!$C$17/100+Y112/P112*(100+'20.4'!$K$17)/200*'20.4'!$J$17/100*'20.4'!$I$17/100*'20.4'!$H$17/100*'20.4'!$G$17/100*'20.4'!$F$17/100*'20.4'!$E$17/100*'20.4'!$D$17/100*'20.4'!$C$17/100+Z112/P112*(100+'20.4'!$L$17)/200*'20.4'!$K$17/100*'20.4'!$J$17/100*'20.4'!$I$17/100*'20.4'!$H$17/100*'20.4'!$G$17/100*'20.4'!$F$17/100*'20.4'!$E$17/100*'20.4'!$D$17/100*'20.4'!$C$17/100+AA112/P112*(100+'20.4'!$M$17)/200*'20.4'!$L$17/100*'20.4'!$K$17/100*'20.4'!$J$17/100*'20.4'!$I$17/100*'20.4'!$H$17/100*'20.4'!$G$17/100*'20.4'!$F$17/100*'20.4'!$E$17/100*'20.4'!$D$17/100*'20.4'!$C$17/100)</f>
        <v>547.37443072622409</v>
      </c>
      <c r="J112" s="360">
        <v>0</v>
      </c>
      <c r="K112" s="360">
        <f t="shared" si="21"/>
        <v>547.37443072622409</v>
      </c>
      <c r="L112" s="61">
        <f t="shared" si="18"/>
        <v>438.25255967999999</v>
      </c>
      <c r="M112" s="356">
        <f t="shared" si="28"/>
        <v>109.1218710462241</v>
      </c>
      <c r="N112" s="97">
        <v>0</v>
      </c>
      <c r="O112" s="360">
        <f t="shared" si="27"/>
        <v>294.27604127999996</v>
      </c>
      <c r="P112" s="360">
        <f t="shared" si="22"/>
        <v>438.25255967999999</v>
      </c>
      <c r="Q112" s="97">
        <v>0</v>
      </c>
      <c r="R112" s="97">
        <v>0</v>
      </c>
      <c r="S112" s="97">
        <v>0</v>
      </c>
      <c r="T112" s="97">
        <v>0</v>
      </c>
      <c r="U112" s="97">
        <v>0</v>
      </c>
      <c r="V112" s="97">
        <v>0</v>
      </c>
      <c r="W112" s="97">
        <v>0</v>
      </c>
      <c r="X112" s="97">
        <v>0</v>
      </c>
      <c r="Y112" s="97">
        <v>0</v>
      </c>
      <c r="Z112" s="61">
        <v>18.726138200000001</v>
      </c>
      <c r="AA112" s="97">
        <v>419.52642148000001</v>
      </c>
    </row>
    <row r="113" spans="1:27" s="11" customFormat="1" ht="31.5" x14ac:dyDescent="0.25">
      <c r="A113" s="112"/>
      <c r="B113" s="297" t="str">
        <f>'20.1'!B1804</f>
        <v>1.2.2.2</v>
      </c>
      <c r="C113" s="615" t="s">
        <v>616</v>
      </c>
      <c r="D113" s="298" t="s">
        <v>2769</v>
      </c>
      <c r="E113" s="296">
        <v>2026</v>
      </c>
      <c r="F113" s="296">
        <v>2028</v>
      </c>
      <c r="G113" s="360">
        <f>'20.1'!U1804/1000</f>
        <v>310.79178100000001</v>
      </c>
      <c r="H113" s="97">
        <f t="shared" si="26"/>
        <v>372.95013720000003</v>
      </c>
      <c r="I113" s="360">
        <f>N113+O113*(Q113/P113*(100+'20.4'!$C$17)/200+R113/P113*(100+'20.4'!$D$17)/200*'20.4'!$C$17/100+S113/P113*(100+'20.4'!$E$17)/200*'20.4'!$D$17/100*'20.4'!$C$17/100+T113/P113*(100+'20.4'!$F$17)/200*'20.4'!$E$17/100*'20.4'!$D$17/100*'20.4'!$C$17/100+U113/P113*(100+'20.4'!$G$17)/200*'20.4'!$F$17/100*'20.4'!$E$17/100*'20.4'!$D$17/100*'20.4'!$C$17/100+V113/P113*(100+'20.4'!$H$17)/200*'20.4'!$G$17/100*'20.4'!$F$17/100*'20.4'!$E$17/100*'20.4'!$D$17/100*'20.4'!$C$17/100+W113/P113*(100+'20.4'!$I$17)/200*'20.4'!$H$17/100*'20.4'!$G$17/100*'20.4'!$F$17/100*'20.4'!$E$17/100*'20.4'!$D$17/100*'20.4'!$C$17/100+X113/P113*(100+'20.4'!$J$17)/200*'20.4'!$I$17/100*'20.4'!$H$17/100*'20.4'!$G$17/100*'20.4'!$F$17/100*'20.4'!$E$17/100*'20.4'!$D$17/100*'20.4'!$C$17/100+Y113/P113*(100+'20.4'!$K$17)/200*'20.4'!$J$17/100*'20.4'!$I$17/100*'20.4'!$H$17/100*'20.4'!$G$17/100*'20.4'!$F$17/100*'20.4'!$E$17/100*'20.4'!$D$17/100*'20.4'!$C$17/100+Z113/P113*(100+'20.4'!$L$17)/200*'20.4'!$K$17/100*'20.4'!$J$17/100*'20.4'!$I$17/100*'20.4'!$H$17/100*'20.4'!$G$17/100*'20.4'!$F$17/100*'20.4'!$E$17/100*'20.4'!$D$17/100*'20.4'!$C$17/100+AA113/P113*(100+'20.4'!$M$17)/200*'20.4'!$L$17/100*'20.4'!$K$17/100*'20.4'!$J$17/100*'20.4'!$I$17/100*'20.4'!$H$17/100*'20.4'!$G$17/100*'20.4'!$F$17/100*'20.4'!$E$17/100*'20.4'!$D$17/100*'20.4'!$C$17/100)</f>
        <v>678.48463651936379</v>
      </c>
      <c r="J113" s="360">
        <v>0</v>
      </c>
      <c r="K113" s="360">
        <f t="shared" si="21"/>
        <v>678.48463651936379</v>
      </c>
      <c r="L113" s="61">
        <f t="shared" si="18"/>
        <v>579.09114500999999</v>
      </c>
      <c r="M113" s="356">
        <f t="shared" ref="M113:M122" si="29">K113-L113</f>
        <v>99.393491509363798</v>
      </c>
      <c r="N113" s="97">
        <v>0</v>
      </c>
      <c r="O113" s="360">
        <f t="shared" ref="O113:O122" si="30">H113-N113</f>
        <v>372.95013720000003</v>
      </c>
      <c r="P113" s="360">
        <f t="shared" si="22"/>
        <v>579.09114500999999</v>
      </c>
      <c r="Q113" s="97">
        <v>0</v>
      </c>
      <c r="R113" s="97">
        <v>0</v>
      </c>
      <c r="S113" s="97">
        <v>0</v>
      </c>
      <c r="T113" s="97">
        <v>0</v>
      </c>
      <c r="U113" s="97">
        <v>0</v>
      </c>
      <c r="V113" s="97">
        <v>0</v>
      </c>
      <c r="W113" s="61">
        <v>0</v>
      </c>
      <c r="X113" s="61">
        <v>0</v>
      </c>
      <c r="Y113" s="61">
        <v>23.877849189999999</v>
      </c>
      <c r="Z113" s="97">
        <v>255.41949001</v>
      </c>
      <c r="AA113" s="97">
        <v>299.79380580999998</v>
      </c>
    </row>
    <row r="114" spans="1:27" s="11" customFormat="1" ht="31.5" x14ac:dyDescent="0.25">
      <c r="A114" s="112"/>
      <c r="B114" s="297" t="s">
        <v>153</v>
      </c>
      <c r="C114" s="616" t="s">
        <v>1237</v>
      </c>
      <c r="D114" s="33" t="s">
        <v>1234</v>
      </c>
      <c r="E114" s="106">
        <v>2026</v>
      </c>
      <c r="F114" s="106">
        <v>2028</v>
      </c>
      <c r="G114" s="97">
        <f>'20.1'!U1810/1000</f>
        <v>158.78692759999998</v>
      </c>
      <c r="H114" s="97">
        <f t="shared" si="26"/>
        <v>190.54431311999997</v>
      </c>
      <c r="I114" s="360">
        <f>N114+O114*(Q114/P114*(100+'20.4'!$C$17)/200+R114/P114*(100+'20.4'!$D$17)/200*'20.4'!$C$17/100+S114/P114*(100+'20.4'!$E$17)/200*'20.4'!$D$17/100*'20.4'!$C$17/100+T114/P114*(100+'20.4'!$F$17)/200*'20.4'!$E$17/100*'20.4'!$D$17/100*'20.4'!$C$17/100+U114/P114*(100+'20.4'!$G$17)/200*'20.4'!$F$17/100*'20.4'!$E$17/100*'20.4'!$D$17/100*'20.4'!$C$17/100+V114/P114*(100+'20.4'!$H$17)/200*'20.4'!$G$17/100*'20.4'!$F$17/100*'20.4'!$E$17/100*'20.4'!$D$17/100*'20.4'!$C$17/100+W114/P114*(100+'20.4'!$I$17)/200*'20.4'!$H$17/100*'20.4'!$G$17/100*'20.4'!$F$17/100*'20.4'!$E$17/100*'20.4'!$D$17/100*'20.4'!$C$17/100+X114/P114*(100+'20.4'!$J$17)/200*'20.4'!$I$17/100*'20.4'!$H$17/100*'20.4'!$G$17/100*'20.4'!$F$17/100*'20.4'!$E$17/100*'20.4'!$D$17/100*'20.4'!$C$17/100+Y114/P114*(100+'20.4'!$K$17)/200*'20.4'!$J$17/100*'20.4'!$I$17/100*'20.4'!$H$17/100*'20.4'!$G$17/100*'20.4'!$F$17/100*'20.4'!$E$17/100*'20.4'!$D$17/100*'20.4'!$C$17/100+Z114/P114*(100+'20.4'!$L$17)/200*'20.4'!$K$17/100*'20.4'!$J$17/100*'20.4'!$I$17/100*'20.4'!$H$17/100*'20.4'!$G$17/100*'20.4'!$F$17/100*'20.4'!$E$17/100*'20.4'!$D$17/100*'20.4'!$C$17/100+AA114/P114*(100+'20.4'!$M$17)/200*'20.4'!$L$17/100*'20.4'!$K$17/100*'20.4'!$J$17/100*'20.4'!$I$17/100*'20.4'!$H$17/100*'20.4'!$G$17/100*'20.4'!$F$17/100*'20.4'!$E$17/100*'20.4'!$D$17/100*'20.4'!$C$17/100)</f>
        <v>346.77793330273437</v>
      </c>
      <c r="J114" s="360">
        <v>0</v>
      </c>
      <c r="K114" s="360">
        <f t="shared" si="21"/>
        <v>346.77793330273437</v>
      </c>
      <c r="L114" s="61">
        <f t="shared" si="18"/>
        <v>323.26418862670914</v>
      </c>
      <c r="M114" s="61">
        <f t="shared" si="29"/>
        <v>23.513744676025226</v>
      </c>
      <c r="N114" s="97">
        <v>0</v>
      </c>
      <c r="O114" s="97">
        <f t="shared" si="30"/>
        <v>190.54431311999997</v>
      </c>
      <c r="P114" s="360">
        <f t="shared" si="22"/>
        <v>323.26418862670914</v>
      </c>
      <c r="Q114" s="97">
        <v>0</v>
      </c>
      <c r="R114" s="97">
        <v>0</v>
      </c>
      <c r="S114" s="97">
        <v>0</v>
      </c>
      <c r="T114" s="97">
        <v>0</v>
      </c>
      <c r="U114" s="97">
        <v>0</v>
      </c>
      <c r="V114" s="97">
        <v>0</v>
      </c>
      <c r="W114" s="97">
        <v>0</v>
      </c>
      <c r="X114" s="97">
        <v>0</v>
      </c>
      <c r="Y114" s="97">
        <v>5.5571139572077799</v>
      </c>
      <c r="Z114" s="97">
        <v>155.13040824083134</v>
      </c>
      <c r="AA114" s="97">
        <v>162.57666642866999</v>
      </c>
    </row>
    <row r="115" spans="1:27" s="11" customFormat="1" ht="47.25" x14ac:dyDescent="0.25">
      <c r="A115" s="112"/>
      <c r="B115" s="297" t="s">
        <v>153</v>
      </c>
      <c r="C115" s="616" t="s">
        <v>1238</v>
      </c>
      <c r="D115" s="33" t="s">
        <v>1236</v>
      </c>
      <c r="E115" s="106">
        <v>2027</v>
      </c>
      <c r="F115" s="106">
        <v>2029</v>
      </c>
      <c r="G115" s="97">
        <f>'20.1'!U1814/1000</f>
        <v>137.42464999999999</v>
      </c>
      <c r="H115" s="97">
        <f t="shared" si="26"/>
        <v>164.90957999999998</v>
      </c>
      <c r="I115" s="360">
        <f>N115+O115*(Q115/P115*(100+'20.4'!$C$17)/200+R115/P115*(100+'20.4'!$D$17)/200*'20.4'!$C$17/100+S115/P115*(100+'20.4'!$E$17)/200*'20.4'!$D$17/100*'20.4'!$C$17/100+T115/P115*(100+'20.4'!$F$17)/200*'20.4'!$E$17/100*'20.4'!$D$17/100*'20.4'!$C$17/100+U115/P115*(100+'20.4'!$G$17)/200*'20.4'!$F$17/100*'20.4'!$E$17/100*'20.4'!$D$17/100*'20.4'!$C$17/100+V115/P115*(100+'20.4'!$H$17)/200*'20.4'!$G$17/100*'20.4'!$F$17/100*'20.4'!$E$17/100*'20.4'!$D$17/100*'20.4'!$C$17/100+W115/P115*(100+'20.4'!$I$17)/200*'20.4'!$H$17/100*'20.4'!$G$17/100*'20.4'!$F$17/100*'20.4'!$E$17/100*'20.4'!$D$17/100*'20.4'!$C$17/100+X115/P115*(100+'20.4'!$J$17)/200*'20.4'!$I$17/100*'20.4'!$H$17/100*'20.4'!$G$17/100*'20.4'!$F$17/100*'20.4'!$E$17/100*'20.4'!$D$17/100*'20.4'!$C$17/100+Y115/P115*(100+'20.4'!$K$17)/200*'20.4'!$J$17/100*'20.4'!$I$17/100*'20.4'!$H$17/100*'20.4'!$G$17/100*'20.4'!$F$17/100*'20.4'!$E$17/100*'20.4'!$D$17/100*'20.4'!$C$17/100+Z115/P115*(100+'20.4'!$L$17)/200*'20.4'!$K$17/100*'20.4'!$J$17/100*'20.4'!$I$17/100*'20.4'!$H$17/100*'20.4'!$G$17/100*'20.4'!$F$17/100*'20.4'!$E$17/100*'20.4'!$D$17/100*'20.4'!$C$17/100+AA115/P115*(100+'20.4'!$M$17)/200*'20.4'!$L$17/100*'20.4'!$K$17/100*'20.4'!$J$17/100*'20.4'!$I$17/100*'20.4'!$H$17/100*'20.4'!$G$17/100*'20.4'!$F$17/100*'20.4'!$E$17/100*'20.4'!$D$17/100*'20.4'!$C$17/100)</f>
        <v>306.85364962212753</v>
      </c>
      <c r="J115" s="360">
        <v>0</v>
      </c>
      <c r="K115" s="360">
        <f t="shared" si="21"/>
        <v>306.85364962212753</v>
      </c>
      <c r="L115" s="61">
        <f t="shared" si="18"/>
        <v>295.022874</v>
      </c>
      <c r="M115" s="61">
        <f t="shared" si="29"/>
        <v>11.830775622127533</v>
      </c>
      <c r="N115" s="97">
        <v>0</v>
      </c>
      <c r="O115" s="97">
        <f t="shared" si="30"/>
        <v>164.90957999999998</v>
      </c>
      <c r="P115" s="360">
        <f t="shared" si="22"/>
        <v>295.022874</v>
      </c>
      <c r="Q115" s="97">
        <v>0</v>
      </c>
      <c r="R115" s="97">
        <v>0</v>
      </c>
      <c r="S115" s="97">
        <v>0</v>
      </c>
      <c r="T115" s="97">
        <v>0</v>
      </c>
      <c r="U115" s="97">
        <v>0</v>
      </c>
      <c r="V115" s="97">
        <v>0</v>
      </c>
      <c r="W115" s="97">
        <v>0</v>
      </c>
      <c r="X115" s="97">
        <v>0</v>
      </c>
      <c r="Y115" s="97">
        <v>0</v>
      </c>
      <c r="Z115" s="97">
        <v>10.296659999999999</v>
      </c>
      <c r="AA115" s="97">
        <v>284.72621400000003</v>
      </c>
    </row>
    <row r="116" spans="1:27" s="11" customFormat="1" ht="78.75" x14ac:dyDescent="0.25">
      <c r="A116" s="299"/>
      <c r="B116" s="297" t="s">
        <v>153</v>
      </c>
      <c r="C116" s="616" t="s">
        <v>1243</v>
      </c>
      <c r="D116" s="33" t="s">
        <v>1240</v>
      </c>
      <c r="E116" s="106">
        <v>2022</v>
      </c>
      <c r="F116" s="106">
        <v>2023</v>
      </c>
      <c r="G116" s="97">
        <f>'20.1'!U1820/1000</f>
        <v>13.436455849999998</v>
      </c>
      <c r="H116" s="97">
        <f t="shared" si="26"/>
        <v>16.123747019999996</v>
      </c>
      <c r="I116" s="360">
        <f>N116+O116*(Q116/P116*(100+'20.4'!$C$17)/200+R116/P116*(100+'20.4'!$D$17)/200*'20.4'!$C$17/100+S116/P116*(100+'20.4'!$E$17)/200*'20.4'!$D$17/100*'20.4'!$C$17/100+T116/P116*(100+'20.4'!$F$17)/200*'20.4'!$E$17/100*'20.4'!$D$17/100*'20.4'!$C$17/100+U116/P116*(100+'20.4'!$G$17)/200*'20.4'!$F$17/100*'20.4'!$E$17/100*'20.4'!$D$17/100*'20.4'!$C$17/100+V116/P116*(100+'20.4'!$H$17)/200*'20.4'!$G$17/100*'20.4'!$F$17/100*'20.4'!$E$17/100*'20.4'!$D$17/100*'20.4'!$C$17/100+W116/P116*(100+'20.4'!$I$17)/200*'20.4'!$H$17/100*'20.4'!$G$17/100*'20.4'!$F$17/100*'20.4'!$E$17/100*'20.4'!$D$17/100*'20.4'!$C$17/100+X116/P116*(100+'20.4'!$J$17)/200*'20.4'!$I$17/100*'20.4'!$H$17/100*'20.4'!$G$17/100*'20.4'!$F$17/100*'20.4'!$E$17/100*'20.4'!$D$17/100*'20.4'!$C$17/100+Y116/P116*(100+'20.4'!$K$17)/200*'20.4'!$J$17/100*'20.4'!$I$17/100*'20.4'!$H$17/100*'20.4'!$G$17/100*'20.4'!$F$17/100*'20.4'!$E$17/100*'20.4'!$D$17/100*'20.4'!$C$17/100+Z116/P116*(100+'20.4'!$L$17)/200*'20.4'!$K$17/100*'20.4'!$J$17/100*'20.4'!$I$17/100*'20.4'!$H$17/100*'20.4'!$G$17/100*'20.4'!$F$17/100*'20.4'!$E$17/100*'20.4'!$D$17/100*'20.4'!$C$17/100+AA116/P116*(100+'20.4'!$M$17)/200*'20.4'!$L$17/100*'20.4'!$K$17/100*'20.4'!$J$17/100*'20.4'!$I$17/100*'20.4'!$H$17/100*'20.4'!$G$17/100*'20.4'!$F$17/100*'20.4'!$E$17/100*'20.4'!$D$17/100*'20.4'!$C$17/100)</f>
        <v>22.74397455470147</v>
      </c>
      <c r="J116" s="360">
        <v>0</v>
      </c>
      <c r="K116" s="360">
        <f t="shared" si="21"/>
        <v>22.74397455470147</v>
      </c>
      <c r="L116" s="61">
        <f t="shared" si="18"/>
        <v>19.07742532</v>
      </c>
      <c r="M116" s="61">
        <f t="shared" si="29"/>
        <v>3.6665492347014705</v>
      </c>
      <c r="N116" s="97">
        <v>0</v>
      </c>
      <c r="O116" s="97">
        <f t="shared" si="30"/>
        <v>16.123747019999996</v>
      </c>
      <c r="P116" s="360">
        <f t="shared" si="22"/>
        <v>19.07742532</v>
      </c>
      <c r="Q116" s="97">
        <v>0</v>
      </c>
      <c r="R116" s="97">
        <v>0</v>
      </c>
      <c r="S116" s="97">
        <v>0</v>
      </c>
      <c r="T116" s="97">
        <v>0</v>
      </c>
      <c r="U116" s="97">
        <v>7.3713869599999997</v>
      </c>
      <c r="V116" s="97">
        <v>11.706038359999999</v>
      </c>
      <c r="W116" s="97">
        <v>0</v>
      </c>
      <c r="X116" s="97">
        <v>0</v>
      </c>
      <c r="Y116" s="97">
        <v>0</v>
      </c>
      <c r="Z116" s="97">
        <v>0</v>
      </c>
      <c r="AA116" s="97">
        <v>0</v>
      </c>
    </row>
    <row r="117" spans="1:27" s="11" customFormat="1" ht="47.25" x14ac:dyDescent="0.25">
      <c r="A117" s="112"/>
      <c r="B117" s="297" t="s">
        <v>153</v>
      </c>
      <c r="C117" s="616" t="s">
        <v>1244</v>
      </c>
      <c r="D117" s="33" t="s">
        <v>1245</v>
      </c>
      <c r="E117" s="106">
        <v>2024</v>
      </c>
      <c r="F117" s="106">
        <v>2025</v>
      </c>
      <c r="G117" s="97">
        <f>'20.1'!U1832/1000</f>
        <v>45.824345649999998</v>
      </c>
      <c r="H117" s="97">
        <f t="shared" si="26"/>
        <v>54.989214779999998</v>
      </c>
      <c r="I117" s="360">
        <f>N117+O117*(Q117/P117*(100+'20.4'!$C$17)/200+R117/P117*(100+'20.4'!$D$17)/200*'20.4'!$C$17/100+S117/P117*(100+'20.4'!$E$17)/200*'20.4'!$D$17/100*'20.4'!$C$17/100+T117/P117*(100+'20.4'!$F$17)/200*'20.4'!$E$17/100*'20.4'!$D$17/100*'20.4'!$C$17/100+U117/P117*(100+'20.4'!$G$17)/200*'20.4'!$F$17/100*'20.4'!$E$17/100*'20.4'!$D$17/100*'20.4'!$C$17/100+V117/P117*(100+'20.4'!$H$17)/200*'20.4'!$G$17/100*'20.4'!$F$17/100*'20.4'!$E$17/100*'20.4'!$D$17/100*'20.4'!$C$17/100+W117/P117*(100+'20.4'!$I$17)/200*'20.4'!$H$17/100*'20.4'!$G$17/100*'20.4'!$F$17/100*'20.4'!$E$17/100*'20.4'!$D$17/100*'20.4'!$C$17/100+X117/P117*(100+'20.4'!$J$17)/200*'20.4'!$I$17/100*'20.4'!$H$17/100*'20.4'!$G$17/100*'20.4'!$F$17/100*'20.4'!$E$17/100*'20.4'!$D$17/100*'20.4'!$C$17/100+Y117/P117*(100+'20.4'!$K$17)/200*'20.4'!$J$17/100*'20.4'!$I$17/100*'20.4'!$H$17/100*'20.4'!$G$17/100*'20.4'!$F$17/100*'20.4'!$E$17/100*'20.4'!$D$17/100*'20.4'!$C$17/100+Z117/P117*(100+'20.4'!$L$17)/200*'20.4'!$K$17/100*'20.4'!$J$17/100*'20.4'!$I$17/100*'20.4'!$H$17/100*'20.4'!$G$17/100*'20.4'!$F$17/100*'20.4'!$E$17/100*'20.4'!$D$17/100*'20.4'!$C$17/100+AA117/P117*(100+'20.4'!$M$17)/200*'20.4'!$L$17/100*'20.4'!$K$17/100*'20.4'!$J$17/100*'20.4'!$I$17/100*'20.4'!$H$17/100*'20.4'!$G$17/100*'20.4'!$F$17/100*'20.4'!$E$17/100*'20.4'!$D$17/100*'20.4'!$C$17/100)</f>
        <v>88.856342704303216</v>
      </c>
      <c r="J117" s="360">
        <v>0</v>
      </c>
      <c r="K117" s="360">
        <f t="shared" si="21"/>
        <v>88.856342704303216</v>
      </c>
      <c r="L117" s="61">
        <f t="shared" si="18"/>
        <v>80.810313911345602</v>
      </c>
      <c r="M117" s="61">
        <f t="shared" si="29"/>
        <v>8.046028792957614</v>
      </c>
      <c r="N117" s="97">
        <v>0</v>
      </c>
      <c r="O117" s="97">
        <f t="shared" si="30"/>
        <v>54.989214779999998</v>
      </c>
      <c r="P117" s="360">
        <f t="shared" si="22"/>
        <v>80.810313911345602</v>
      </c>
      <c r="Q117" s="97">
        <v>0</v>
      </c>
      <c r="R117" s="97">
        <v>0</v>
      </c>
      <c r="S117" s="97">
        <v>0</v>
      </c>
      <c r="T117" s="97">
        <v>0</v>
      </c>
      <c r="U117" s="97">
        <v>0</v>
      </c>
      <c r="V117" s="97">
        <v>0</v>
      </c>
      <c r="W117" s="97">
        <v>3.7021324560000002</v>
      </c>
      <c r="X117" s="97">
        <v>77.108181455345601</v>
      </c>
      <c r="Y117" s="97">
        <v>0</v>
      </c>
      <c r="Z117" s="97">
        <v>0</v>
      </c>
      <c r="AA117" s="97">
        <v>0</v>
      </c>
    </row>
    <row r="118" spans="1:27" s="11" customFormat="1" ht="47.25" x14ac:dyDescent="0.25">
      <c r="A118" s="112"/>
      <c r="B118" s="297" t="s">
        <v>153</v>
      </c>
      <c r="C118" s="616" t="s">
        <v>1250</v>
      </c>
      <c r="D118" s="597" t="s">
        <v>1249</v>
      </c>
      <c r="E118" s="106">
        <v>2023</v>
      </c>
      <c r="F118" s="106">
        <v>2024</v>
      </c>
      <c r="G118" s="97">
        <f>'20.1'!U1835/1000</f>
        <v>3.4745537200000003</v>
      </c>
      <c r="H118" s="97">
        <f t="shared" si="26"/>
        <v>4.1694644639999998</v>
      </c>
      <c r="I118" s="360">
        <f>N118+O118*(Q118/P118*(100+'20.4'!$C$17)/200+R118/P118*(100+'20.4'!$D$17)/200*'20.4'!$C$17/100+S118/P118*(100+'20.4'!$E$17)/200*'20.4'!$D$17/100*'20.4'!$C$17/100+T118/P118*(100+'20.4'!$F$17)/200*'20.4'!$E$17/100*'20.4'!$D$17/100*'20.4'!$C$17/100+U118/P118*(100+'20.4'!$G$17)/200*'20.4'!$F$17/100*'20.4'!$E$17/100*'20.4'!$D$17/100*'20.4'!$C$17/100+V118/P118*(100+'20.4'!$H$17)/200*'20.4'!$G$17/100*'20.4'!$F$17/100*'20.4'!$E$17/100*'20.4'!$D$17/100*'20.4'!$C$17/100+W118/P118*(100+'20.4'!$I$17)/200*'20.4'!$H$17/100*'20.4'!$G$17/100*'20.4'!$F$17/100*'20.4'!$E$17/100*'20.4'!$D$17/100*'20.4'!$C$17/100+X118/P118*(100+'20.4'!$J$17)/200*'20.4'!$I$17/100*'20.4'!$H$17/100*'20.4'!$G$17/100*'20.4'!$F$17/100*'20.4'!$E$17/100*'20.4'!$D$17/100*'20.4'!$C$17/100+Y118/P118*(100+'20.4'!$K$17)/200*'20.4'!$J$17/100*'20.4'!$I$17/100*'20.4'!$H$17/100*'20.4'!$G$17/100*'20.4'!$F$17/100*'20.4'!$E$17/100*'20.4'!$D$17/100*'20.4'!$C$17/100+Z118/P118*(100+'20.4'!$L$17)/200*'20.4'!$K$17/100*'20.4'!$J$17/100*'20.4'!$I$17/100*'20.4'!$H$17/100*'20.4'!$G$17/100*'20.4'!$F$17/100*'20.4'!$E$17/100*'20.4'!$D$17/100*'20.4'!$C$17/100+AA118/P118*(100+'20.4'!$M$17)/200*'20.4'!$L$17/100*'20.4'!$K$17/100*'20.4'!$J$17/100*'20.4'!$I$17/100*'20.4'!$H$17/100*'20.4'!$G$17/100*'20.4'!$F$17/100*'20.4'!$E$17/100*'20.4'!$D$17/100*'20.4'!$C$17/100)</f>
        <v>6.3220576137306983</v>
      </c>
      <c r="J118" s="360">
        <v>0</v>
      </c>
      <c r="K118" s="360">
        <f t="shared" si="21"/>
        <v>6.3220576137306983</v>
      </c>
      <c r="L118" s="61">
        <f t="shared" si="18"/>
        <v>5.0993593449752677</v>
      </c>
      <c r="M118" s="61">
        <f t="shared" si="29"/>
        <v>1.2226982687554306</v>
      </c>
      <c r="N118" s="97">
        <v>0</v>
      </c>
      <c r="O118" s="97">
        <f t="shared" si="30"/>
        <v>4.1694644639999998</v>
      </c>
      <c r="P118" s="360">
        <f t="shared" si="22"/>
        <v>5.0993593449752677</v>
      </c>
      <c r="Q118" s="97">
        <v>0</v>
      </c>
      <c r="R118" s="97">
        <v>0</v>
      </c>
      <c r="S118" s="97">
        <v>0</v>
      </c>
      <c r="T118" s="97">
        <v>0</v>
      </c>
      <c r="U118" s="97">
        <v>0</v>
      </c>
      <c r="V118" s="97">
        <v>1.589999996824</v>
      </c>
      <c r="W118" s="97">
        <v>3.5093593481512673</v>
      </c>
      <c r="X118" s="97">
        <v>0</v>
      </c>
      <c r="Y118" s="97">
        <v>0</v>
      </c>
      <c r="Z118" s="97">
        <v>0</v>
      </c>
      <c r="AA118" s="97">
        <v>0</v>
      </c>
    </row>
    <row r="119" spans="1:27" s="11" customFormat="1" ht="141.75" x14ac:dyDescent="0.25">
      <c r="A119" s="112"/>
      <c r="B119" s="297" t="s">
        <v>153</v>
      </c>
      <c r="C119" s="616" t="s">
        <v>1251</v>
      </c>
      <c r="D119" s="33" t="s">
        <v>1252</v>
      </c>
      <c r="E119" s="106">
        <v>2026</v>
      </c>
      <c r="F119" s="106">
        <v>2028</v>
      </c>
      <c r="G119" s="97">
        <f>'20.1'!U1840/1000</f>
        <v>101.78478600000001</v>
      </c>
      <c r="H119" s="97">
        <f t="shared" si="26"/>
        <v>122.14174320000001</v>
      </c>
      <c r="I119" s="360">
        <f>N119+O119*(Q119/P119*(100+'20.4'!$C$17)/200+R119/P119*(100+'20.4'!$D$17)/200*'20.4'!$C$17/100+S119/P119*(100+'20.4'!$E$17)/200*'20.4'!$D$17/100*'20.4'!$C$17/100+T119/P119*(100+'20.4'!$F$17)/200*'20.4'!$E$17/100*'20.4'!$D$17/100*'20.4'!$C$17/100+U119/P119*(100+'20.4'!$G$17)/200*'20.4'!$F$17/100*'20.4'!$E$17/100*'20.4'!$D$17/100*'20.4'!$C$17/100+V119/P119*(100+'20.4'!$H$17)/200*'20.4'!$G$17/100*'20.4'!$F$17/100*'20.4'!$E$17/100*'20.4'!$D$17/100*'20.4'!$C$17/100+W119/P119*(100+'20.4'!$I$17)/200*'20.4'!$H$17/100*'20.4'!$G$17/100*'20.4'!$F$17/100*'20.4'!$E$17/100*'20.4'!$D$17/100*'20.4'!$C$17/100+X119/P119*(100+'20.4'!$J$17)/200*'20.4'!$I$17/100*'20.4'!$H$17/100*'20.4'!$G$17/100*'20.4'!$F$17/100*'20.4'!$E$17/100*'20.4'!$D$17/100*'20.4'!$C$17/100+Y119/P119*(100+'20.4'!$K$17)/200*'20.4'!$J$17/100*'20.4'!$I$17/100*'20.4'!$H$17/100*'20.4'!$G$17/100*'20.4'!$F$17/100*'20.4'!$E$17/100*'20.4'!$D$17/100*'20.4'!$C$17/100+Z119/P119*(100+'20.4'!$L$17)/200*'20.4'!$K$17/100*'20.4'!$J$17/100*'20.4'!$I$17/100*'20.4'!$H$17/100*'20.4'!$G$17/100*'20.4'!$F$17/100*'20.4'!$E$17/100*'20.4'!$D$17/100*'20.4'!$C$17/100+AA119/P119*(100+'20.4'!$M$17)/200*'20.4'!$L$17/100*'20.4'!$K$17/100*'20.4'!$J$17/100*'20.4'!$I$17/100*'20.4'!$H$17/100*'20.4'!$G$17/100*'20.4'!$F$17/100*'20.4'!$E$17/100*'20.4'!$D$17/100*'20.4'!$C$17/100)</f>
        <v>221.09215020754391</v>
      </c>
      <c r="J119" s="360">
        <v>0</v>
      </c>
      <c r="K119" s="360">
        <f t="shared" si="21"/>
        <v>221.09215020754391</v>
      </c>
      <c r="L119" s="61">
        <f t="shared" si="18"/>
        <v>145.00572320007998</v>
      </c>
      <c r="M119" s="61">
        <f t="shared" si="29"/>
        <v>76.086427007463925</v>
      </c>
      <c r="N119" s="97">
        <v>0</v>
      </c>
      <c r="O119" s="97">
        <f t="shared" si="30"/>
        <v>122.14174320000001</v>
      </c>
      <c r="P119" s="360">
        <f t="shared" si="22"/>
        <v>145.00572320007998</v>
      </c>
      <c r="Q119" s="97">
        <v>0</v>
      </c>
      <c r="R119" s="97">
        <v>0</v>
      </c>
      <c r="S119" s="97">
        <v>0</v>
      </c>
      <c r="T119" s="97">
        <v>0</v>
      </c>
      <c r="U119" s="97">
        <v>0</v>
      </c>
      <c r="V119" s="97">
        <v>0</v>
      </c>
      <c r="W119" s="97">
        <v>0</v>
      </c>
      <c r="X119" s="97">
        <v>0</v>
      </c>
      <c r="Y119" s="97">
        <v>4.7386599999999994</v>
      </c>
      <c r="Z119" s="97">
        <v>81.873449999999991</v>
      </c>
      <c r="AA119" s="97">
        <v>58.393613200080004</v>
      </c>
    </row>
    <row r="120" spans="1:27" s="11" customFormat="1" ht="31.5" x14ac:dyDescent="0.25">
      <c r="A120" s="112"/>
      <c r="B120" s="297" t="s">
        <v>153</v>
      </c>
      <c r="C120" s="616" t="s">
        <v>1253</v>
      </c>
      <c r="D120" s="33" t="s">
        <v>1254</v>
      </c>
      <c r="E120" s="106">
        <v>2024</v>
      </c>
      <c r="F120" s="106">
        <v>2026</v>
      </c>
      <c r="G120" s="97">
        <f>'20.1'!U1846/1000</f>
        <v>13.466975999999999</v>
      </c>
      <c r="H120" s="97">
        <f t="shared" si="26"/>
        <v>16.160371199999997</v>
      </c>
      <c r="I120" s="360">
        <f>N120+O120*(Q120/P120*(100+'20.4'!$C$17)/200+R120/P120*(100+'20.4'!$D$17)/200*'20.4'!$C$17/100+S120/P120*(100+'20.4'!$E$17)/200*'20.4'!$D$17/100*'20.4'!$C$17/100+T120/P120*(100+'20.4'!$F$17)/200*'20.4'!$E$17/100*'20.4'!$D$17/100*'20.4'!$C$17/100+U120/P120*(100+'20.4'!$G$17)/200*'20.4'!$F$17/100*'20.4'!$E$17/100*'20.4'!$D$17/100*'20.4'!$C$17/100+V120/P120*(100+'20.4'!$H$17)/200*'20.4'!$G$17/100*'20.4'!$F$17/100*'20.4'!$E$17/100*'20.4'!$D$17/100*'20.4'!$C$17/100+W120/P120*(100+'20.4'!$I$17)/200*'20.4'!$H$17/100*'20.4'!$G$17/100*'20.4'!$F$17/100*'20.4'!$E$17/100*'20.4'!$D$17/100*'20.4'!$C$17/100+X120/P120*(100+'20.4'!$J$17)/200*'20.4'!$I$17/100*'20.4'!$H$17/100*'20.4'!$G$17/100*'20.4'!$F$17/100*'20.4'!$E$17/100*'20.4'!$D$17/100*'20.4'!$C$17/100+Y120/P120*(100+'20.4'!$K$17)/200*'20.4'!$J$17/100*'20.4'!$I$17/100*'20.4'!$H$17/100*'20.4'!$G$17/100*'20.4'!$F$17/100*'20.4'!$E$17/100*'20.4'!$D$17/100*'20.4'!$C$17/100+Z120/P120*(100+'20.4'!$L$17)/200*'20.4'!$K$17/100*'20.4'!$J$17/100*'20.4'!$I$17/100*'20.4'!$H$17/100*'20.4'!$G$17/100*'20.4'!$F$17/100*'20.4'!$E$17/100*'20.4'!$D$17/100*'20.4'!$C$17/100+AA120/P120*(100+'20.4'!$M$17)/200*'20.4'!$L$17/100*'20.4'!$K$17/100*'20.4'!$J$17/100*'20.4'!$I$17/100*'20.4'!$H$17/100*'20.4'!$G$17/100*'20.4'!$F$17/100*'20.4'!$E$17/100*'20.4'!$D$17/100*'20.4'!$C$17/100)</f>
        <v>26.830401946492554</v>
      </c>
      <c r="J120" s="360">
        <v>0</v>
      </c>
      <c r="K120" s="360">
        <f t="shared" si="21"/>
        <v>26.830401946492554</v>
      </c>
      <c r="L120" s="61">
        <f t="shared" si="18"/>
        <v>21.477443999999998</v>
      </c>
      <c r="M120" s="61">
        <f t="shared" si="29"/>
        <v>5.3529579464925554</v>
      </c>
      <c r="N120" s="97">
        <v>0</v>
      </c>
      <c r="O120" s="97">
        <f t="shared" si="30"/>
        <v>16.160371199999997</v>
      </c>
      <c r="P120" s="360">
        <f t="shared" si="22"/>
        <v>21.477443999999998</v>
      </c>
      <c r="Q120" s="97">
        <v>0</v>
      </c>
      <c r="R120" s="97">
        <v>0</v>
      </c>
      <c r="S120" s="97">
        <v>0</v>
      </c>
      <c r="T120" s="97">
        <v>0</v>
      </c>
      <c r="U120" s="97">
        <v>0</v>
      </c>
      <c r="V120" s="97">
        <v>0</v>
      </c>
      <c r="W120" s="97">
        <v>1.1396279999999999</v>
      </c>
      <c r="X120" s="97">
        <v>7.9073895999999992</v>
      </c>
      <c r="Y120" s="97">
        <v>12.430426399999998</v>
      </c>
      <c r="Z120" s="97">
        <v>0</v>
      </c>
      <c r="AA120" s="61">
        <v>0</v>
      </c>
    </row>
    <row r="121" spans="1:27" s="11" customFormat="1" ht="31.5" x14ac:dyDescent="0.25">
      <c r="A121" s="112"/>
      <c r="B121" s="297" t="s">
        <v>153</v>
      </c>
      <c r="C121" s="616" t="s">
        <v>1255</v>
      </c>
      <c r="D121" s="33" t="s">
        <v>1256</v>
      </c>
      <c r="E121" s="106">
        <v>2025</v>
      </c>
      <c r="F121" s="106">
        <v>2027</v>
      </c>
      <c r="G121" s="97">
        <f>'20.1'!U1851/1000</f>
        <v>37.155602999999999</v>
      </c>
      <c r="H121" s="97">
        <f t="shared" si="26"/>
        <v>44.586723599999999</v>
      </c>
      <c r="I121" s="360">
        <f>N121+O121*(Q121/P121*(100+'20.4'!$C$17)/200+R121/P121*(100+'20.4'!$D$17)/200*'20.4'!$C$17/100+S121/P121*(100+'20.4'!$E$17)/200*'20.4'!$D$17/100*'20.4'!$C$17/100+T121/P121*(100+'20.4'!$F$17)/200*'20.4'!$E$17/100*'20.4'!$D$17/100*'20.4'!$C$17/100+U121/P121*(100+'20.4'!$G$17)/200*'20.4'!$F$17/100*'20.4'!$E$17/100*'20.4'!$D$17/100*'20.4'!$C$17/100+V121/P121*(100+'20.4'!$H$17)/200*'20.4'!$G$17/100*'20.4'!$F$17/100*'20.4'!$E$17/100*'20.4'!$D$17/100*'20.4'!$C$17/100+W121/P121*(100+'20.4'!$I$17)/200*'20.4'!$H$17/100*'20.4'!$G$17/100*'20.4'!$F$17/100*'20.4'!$E$17/100*'20.4'!$D$17/100*'20.4'!$C$17/100+X121/P121*(100+'20.4'!$J$17)/200*'20.4'!$I$17/100*'20.4'!$H$17/100*'20.4'!$G$17/100*'20.4'!$F$17/100*'20.4'!$E$17/100*'20.4'!$D$17/100*'20.4'!$C$17/100+Y121/P121*(100+'20.4'!$K$17)/200*'20.4'!$J$17/100*'20.4'!$I$17/100*'20.4'!$H$17/100*'20.4'!$G$17/100*'20.4'!$F$17/100*'20.4'!$E$17/100*'20.4'!$D$17/100*'20.4'!$C$17/100+Z121/P121*(100+'20.4'!$L$17)/200*'20.4'!$K$17/100*'20.4'!$J$17/100*'20.4'!$I$17/100*'20.4'!$H$17/100*'20.4'!$G$17/100*'20.4'!$F$17/100*'20.4'!$E$17/100*'20.4'!$D$17/100*'20.4'!$C$17/100+AA121/P121*(100+'20.4'!$M$17)/200*'20.4'!$L$17/100*'20.4'!$K$17/100*'20.4'!$J$17/100*'20.4'!$I$17/100*'20.4'!$H$17/100*'20.4'!$G$17/100*'20.4'!$F$17/100*'20.4'!$E$17/100*'20.4'!$D$17/100*'20.4'!$C$17/100)</f>
        <v>77.606086871827557</v>
      </c>
      <c r="J121" s="360">
        <v>0</v>
      </c>
      <c r="K121" s="360">
        <f t="shared" si="21"/>
        <v>77.606086871827557</v>
      </c>
      <c r="L121" s="61">
        <f t="shared" si="18"/>
        <v>93.293703999999991</v>
      </c>
      <c r="M121" s="61">
        <f t="shared" si="29"/>
        <v>-15.687617128172434</v>
      </c>
      <c r="N121" s="97">
        <v>0</v>
      </c>
      <c r="O121" s="97">
        <f t="shared" si="30"/>
        <v>44.586723599999999</v>
      </c>
      <c r="P121" s="360">
        <f t="shared" si="22"/>
        <v>93.293703999999991</v>
      </c>
      <c r="Q121" s="97">
        <v>0</v>
      </c>
      <c r="R121" s="97">
        <v>0</v>
      </c>
      <c r="S121" s="97">
        <v>0</v>
      </c>
      <c r="T121" s="97">
        <v>0</v>
      </c>
      <c r="U121" s="97">
        <v>0</v>
      </c>
      <c r="V121" s="97">
        <v>0</v>
      </c>
      <c r="W121" s="97">
        <v>0</v>
      </c>
      <c r="X121" s="97">
        <v>4.5794280000000001</v>
      </c>
      <c r="Y121" s="97">
        <v>34.492309999999996</v>
      </c>
      <c r="Z121" s="97">
        <v>54.221965999999995</v>
      </c>
      <c r="AA121" s="61">
        <v>0</v>
      </c>
    </row>
    <row r="122" spans="1:27" s="11" customFormat="1" ht="126" x14ac:dyDescent="0.25">
      <c r="A122" s="112"/>
      <c r="B122" s="297" t="s">
        <v>153</v>
      </c>
      <c r="C122" s="616" t="s">
        <v>1257</v>
      </c>
      <c r="D122" s="33" t="s">
        <v>1258</v>
      </c>
      <c r="E122" s="106">
        <v>2024</v>
      </c>
      <c r="F122" s="106">
        <v>2026</v>
      </c>
      <c r="G122" s="97">
        <f>'20.1'!U1856/1000</f>
        <v>128.64769799999999</v>
      </c>
      <c r="H122" s="97">
        <f t="shared" si="26"/>
        <v>154.37723759999997</v>
      </c>
      <c r="I122" s="360">
        <f>N122+O122*(Q122/P122*(100+'20.4'!$C$17)/200+R122/P122*(100+'20.4'!$D$17)/200*'20.4'!$C$17/100+S122/P122*(100+'20.4'!$E$17)/200*'20.4'!$D$17/100*'20.4'!$C$17/100+T122/P122*(100+'20.4'!$F$17)/200*'20.4'!$E$17/100*'20.4'!$D$17/100*'20.4'!$C$17/100+U122/P122*(100+'20.4'!$G$17)/200*'20.4'!$F$17/100*'20.4'!$E$17/100*'20.4'!$D$17/100*'20.4'!$C$17/100+V122/P122*(100+'20.4'!$H$17)/200*'20.4'!$G$17/100*'20.4'!$F$17/100*'20.4'!$E$17/100*'20.4'!$D$17/100*'20.4'!$C$17/100+W122/P122*(100+'20.4'!$I$17)/200*'20.4'!$H$17/100*'20.4'!$G$17/100*'20.4'!$F$17/100*'20.4'!$E$17/100*'20.4'!$D$17/100*'20.4'!$C$17/100+X122/P122*(100+'20.4'!$J$17)/200*'20.4'!$I$17/100*'20.4'!$H$17/100*'20.4'!$G$17/100*'20.4'!$F$17/100*'20.4'!$E$17/100*'20.4'!$D$17/100*'20.4'!$C$17/100+Y122/P122*(100+'20.4'!$K$17)/200*'20.4'!$J$17/100*'20.4'!$I$17/100*'20.4'!$H$17/100*'20.4'!$G$17/100*'20.4'!$F$17/100*'20.4'!$E$17/100*'20.4'!$D$17/100*'20.4'!$C$17/100+Z122/P122*(100+'20.4'!$L$17)/200*'20.4'!$K$17/100*'20.4'!$J$17/100*'20.4'!$I$17/100*'20.4'!$H$17/100*'20.4'!$G$17/100*'20.4'!$F$17/100*'20.4'!$E$17/100*'20.4'!$D$17/100*'20.4'!$C$17/100+AA122/P122*(100+'20.4'!$M$17)/200*'20.4'!$L$17/100*'20.4'!$K$17/100*'20.4'!$J$17/100*'20.4'!$I$17/100*'20.4'!$H$17/100*'20.4'!$G$17/100*'20.4'!$F$17/100*'20.4'!$E$17/100*'20.4'!$D$17/100*'20.4'!$C$17/100)</f>
        <v>256.81968140455621</v>
      </c>
      <c r="J122" s="360">
        <v>0</v>
      </c>
      <c r="K122" s="360">
        <f t="shared" si="21"/>
        <v>256.81968140455621</v>
      </c>
      <c r="L122" s="61">
        <f t="shared" si="18"/>
        <v>117.38536599999998</v>
      </c>
      <c r="M122" s="61">
        <f t="shared" si="29"/>
        <v>139.43431540455623</v>
      </c>
      <c r="N122" s="97">
        <v>0</v>
      </c>
      <c r="O122" s="97">
        <f t="shared" si="30"/>
        <v>154.37723759999997</v>
      </c>
      <c r="P122" s="360">
        <f t="shared" si="22"/>
        <v>117.38536599999998</v>
      </c>
      <c r="Q122" s="97">
        <v>0</v>
      </c>
      <c r="R122" s="97">
        <v>0</v>
      </c>
      <c r="S122" s="97">
        <v>0</v>
      </c>
      <c r="T122" s="97">
        <v>0</v>
      </c>
      <c r="U122" s="97">
        <v>0</v>
      </c>
      <c r="V122" s="97">
        <v>0</v>
      </c>
      <c r="W122" s="97">
        <v>3.9974159999999999</v>
      </c>
      <c r="X122" s="97">
        <v>42.654179959999993</v>
      </c>
      <c r="Y122" s="97">
        <v>70.733770039999982</v>
      </c>
      <c r="Z122" s="97">
        <v>0</v>
      </c>
      <c r="AA122" s="61">
        <v>0</v>
      </c>
    </row>
    <row r="123" spans="1:27" s="11" customFormat="1" ht="47.25" x14ac:dyDescent="0.25">
      <c r="A123" s="112"/>
      <c r="B123" s="297" t="s">
        <v>618</v>
      </c>
      <c r="C123" s="616" t="s">
        <v>1261</v>
      </c>
      <c r="D123" s="33" t="s">
        <v>1262</v>
      </c>
      <c r="E123" s="106">
        <v>2023</v>
      </c>
      <c r="F123" s="106">
        <v>2024</v>
      </c>
      <c r="G123" s="97">
        <f>'20.1'!U1859/1000</f>
        <v>3.47844</v>
      </c>
      <c r="H123" s="97">
        <f t="shared" ref="H123:H141" si="31">G123*1.2</f>
        <v>4.1741279999999996</v>
      </c>
      <c r="I123" s="360">
        <f>N123+O123*(Q123/P123*(100+'20.4'!$C$17)/200+R123/P123*(100+'20.4'!$D$17)/200*'20.4'!$C$17/100+S123/P123*(100+'20.4'!$E$17)/200*'20.4'!$D$17/100*'20.4'!$C$17/100+T123/P123*(100+'20.4'!$F$17)/200*'20.4'!$E$17/100*'20.4'!$D$17/100*'20.4'!$C$17/100+U123/P123*(100+'20.4'!$G$17)/200*'20.4'!$F$17/100*'20.4'!$E$17/100*'20.4'!$D$17/100*'20.4'!$C$17/100+V123/P123*(100+'20.4'!$H$17)/200*'20.4'!$G$17/100*'20.4'!$F$17/100*'20.4'!$E$17/100*'20.4'!$D$17/100*'20.4'!$C$17/100+W123/P123*(100+'20.4'!$I$17)/200*'20.4'!$H$17/100*'20.4'!$G$17/100*'20.4'!$F$17/100*'20.4'!$E$17/100*'20.4'!$D$17/100*'20.4'!$C$17/100+X123/P123*(100+'20.4'!$J$17)/200*'20.4'!$I$17/100*'20.4'!$H$17/100*'20.4'!$G$17/100*'20.4'!$F$17/100*'20.4'!$E$17/100*'20.4'!$D$17/100*'20.4'!$C$17/100+Y123/P123*(100+'20.4'!$K$17)/200*'20.4'!$J$17/100*'20.4'!$I$17/100*'20.4'!$H$17/100*'20.4'!$G$17/100*'20.4'!$F$17/100*'20.4'!$E$17/100*'20.4'!$D$17/100*'20.4'!$C$17/100+Z123/P123*(100+'20.4'!$L$17)/200*'20.4'!$K$17/100*'20.4'!$J$17/100*'20.4'!$I$17/100*'20.4'!$H$17/100*'20.4'!$G$17/100*'20.4'!$F$17/100*'20.4'!$E$17/100*'20.4'!$D$17/100*'20.4'!$C$17/100+AA123/P123*(100+'20.4'!$M$17)/200*'20.4'!$L$17/100*'20.4'!$K$17/100*'20.4'!$J$17/100*'20.4'!$I$17/100*'20.4'!$H$17/100*'20.4'!$G$17/100*'20.4'!$F$17/100*'20.4'!$E$17/100*'20.4'!$D$17/100*'20.4'!$C$17/100)</f>
        <v>6.4158146760802408</v>
      </c>
      <c r="J123" s="360">
        <v>0</v>
      </c>
      <c r="K123" s="360">
        <f t="shared" si="21"/>
        <v>6.4158146760802408</v>
      </c>
      <c r="L123" s="61">
        <f t="shared" si="18"/>
        <v>4.4766247857999995</v>
      </c>
      <c r="M123" s="61">
        <f t="shared" ref="M123" si="32">K123-L123</f>
        <v>1.9391898902802414</v>
      </c>
      <c r="N123" s="97">
        <v>0</v>
      </c>
      <c r="O123" s="97">
        <f t="shared" ref="O123" si="33">H123-N123</f>
        <v>4.1741279999999996</v>
      </c>
      <c r="P123" s="360">
        <f t="shared" si="22"/>
        <v>4.4766247857999995</v>
      </c>
      <c r="Q123" s="97">
        <v>0</v>
      </c>
      <c r="R123" s="97">
        <v>0</v>
      </c>
      <c r="S123" s="97">
        <v>0</v>
      </c>
      <c r="T123" s="97">
        <v>0</v>
      </c>
      <c r="U123" s="97">
        <v>0</v>
      </c>
      <c r="V123" s="97">
        <v>0.25651041599999996</v>
      </c>
      <c r="W123" s="97">
        <v>4.2201143697999992</v>
      </c>
      <c r="X123" s="97">
        <v>0</v>
      </c>
      <c r="Y123" s="97">
        <v>0</v>
      </c>
      <c r="Z123" s="97">
        <v>0</v>
      </c>
      <c r="AA123" s="97">
        <v>0</v>
      </c>
    </row>
    <row r="124" spans="1:27" s="11" customFormat="1" ht="78.75" x14ac:dyDescent="0.25">
      <c r="A124" s="112"/>
      <c r="B124" s="297" t="s">
        <v>618</v>
      </c>
      <c r="C124" s="615" t="s">
        <v>624</v>
      </c>
      <c r="D124" s="298" t="s">
        <v>625</v>
      </c>
      <c r="E124" s="296">
        <v>2023</v>
      </c>
      <c r="F124" s="296">
        <v>2023</v>
      </c>
      <c r="G124" s="360">
        <f>'20.1'!U1862/1000</f>
        <v>0.11464000000000002</v>
      </c>
      <c r="H124" s="97">
        <f t="shared" si="31"/>
        <v>0.13756800000000002</v>
      </c>
      <c r="I124" s="360">
        <f>N124+O124*(Q124/P124*(100+'20.4'!$C$17)/200+R124/P124*(100+'20.4'!$D$17)/200*'20.4'!$C$17/100+S124/P124*(100+'20.4'!$E$17)/200*'20.4'!$D$17/100*'20.4'!$C$17/100+T124/P124*(100+'20.4'!$F$17)/200*'20.4'!$E$17/100*'20.4'!$D$17/100*'20.4'!$C$17/100+U124/P124*(100+'20.4'!$G$17)/200*'20.4'!$F$17/100*'20.4'!$E$17/100*'20.4'!$D$17/100*'20.4'!$C$17/100+V124/P124*(100+'20.4'!$H$17)/200*'20.4'!$G$17/100*'20.4'!$F$17/100*'20.4'!$E$17/100*'20.4'!$D$17/100*'20.4'!$C$17/100+W124/P124*(100+'20.4'!$I$17)/200*'20.4'!$H$17/100*'20.4'!$G$17/100*'20.4'!$F$17/100*'20.4'!$E$17/100*'20.4'!$D$17/100*'20.4'!$C$17/100+X124/P124*(100+'20.4'!$J$17)/200*'20.4'!$I$17/100*'20.4'!$H$17/100*'20.4'!$G$17/100*'20.4'!$F$17/100*'20.4'!$E$17/100*'20.4'!$D$17/100*'20.4'!$C$17/100+Y124/P124*(100+'20.4'!$K$17)/200*'20.4'!$J$17/100*'20.4'!$I$17/100*'20.4'!$H$17/100*'20.4'!$G$17/100*'20.4'!$F$17/100*'20.4'!$E$17/100*'20.4'!$D$17/100*'20.4'!$C$17/100+Z124/P124*(100+'20.4'!$L$17)/200*'20.4'!$K$17/100*'20.4'!$J$17/100*'20.4'!$I$17/100*'20.4'!$H$17/100*'20.4'!$G$17/100*'20.4'!$F$17/100*'20.4'!$E$17/100*'20.4'!$D$17/100*'20.4'!$C$17/100+AA124/P124*(100+'20.4'!$M$17)/200*'20.4'!$L$17/100*'20.4'!$K$17/100*'20.4'!$J$17/100*'20.4'!$I$17/100*'20.4'!$H$17/100*'20.4'!$G$17/100*'20.4'!$F$17/100*'20.4'!$E$17/100*'20.4'!$D$17/100*'20.4'!$C$17/100)</f>
        <v>0.20086567331373514</v>
      </c>
      <c r="J124" s="360">
        <v>0</v>
      </c>
      <c r="K124" s="360">
        <f t="shared" si="21"/>
        <v>0.20086567331373514</v>
      </c>
      <c r="L124" s="61">
        <f t="shared" si="18"/>
        <v>0.17893106</v>
      </c>
      <c r="M124" s="356">
        <f t="shared" ref="M124:M133" si="34">K124-L124</f>
        <v>2.1934613313735141E-2</v>
      </c>
      <c r="N124" s="97">
        <v>0</v>
      </c>
      <c r="O124" s="360">
        <f t="shared" ref="O124:O133" si="35">H124-N124</f>
        <v>0.13756800000000002</v>
      </c>
      <c r="P124" s="360">
        <f t="shared" si="22"/>
        <v>0.17893106</v>
      </c>
      <c r="Q124" s="97">
        <v>0</v>
      </c>
      <c r="R124" s="97">
        <v>0</v>
      </c>
      <c r="S124" s="97">
        <v>0</v>
      </c>
      <c r="T124" s="97">
        <v>0</v>
      </c>
      <c r="U124" s="97">
        <v>0</v>
      </c>
      <c r="V124" s="61">
        <v>0.17893106</v>
      </c>
      <c r="W124" s="97">
        <v>0</v>
      </c>
      <c r="X124" s="97">
        <v>0</v>
      </c>
      <c r="Y124" s="97">
        <v>0</v>
      </c>
      <c r="Z124" s="97">
        <v>0</v>
      </c>
      <c r="AA124" s="61">
        <v>0</v>
      </c>
    </row>
    <row r="125" spans="1:27" s="11" customFormat="1" ht="94.5" x14ac:dyDescent="0.25">
      <c r="A125" s="112"/>
      <c r="B125" s="297" t="s">
        <v>618</v>
      </c>
      <c r="C125" s="616" t="s">
        <v>1271</v>
      </c>
      <c r="D125" s="33" t="s">
        <v>1265</v>
      </c>
      <c r="E125" s="106">
        <v>2027</v>
      </c>
      <c r="F125" s="106">
        <v>2027</v>
      </c>
      <c r="G125" s="97">
        <f>'20.1'!U1865/1000</f>
        <v>0.39567000000000002</v>
      </c>
      <c r="H125" s="97">
        <f t="shared" si="31"/>
        <v>0.474804</v>
      </c>
      <c r="I125" s="360">
        <f>N125+O125*(Q125/P125*(100+'20.4'!$C$17)/200+R125/P125*(100+'20.4'!$D$17)/200*'20.4'!$C$17/100+S125/P125*(100+'20.4'!$E$17)/200*'20.4'!$D$17/100*'20.4'!$C$17/100+T125/P125*(100+'20.4'!$F$17)/200*'20.4'!$E$17/100*'20.4'!$D$17/100*'20.4'!$C$17/100+U125/P125*(100+'20.4'!$G$17)/200*'20.4'!$F$17/100*'20.4'!$E$17/100*'20.4'!$D$17/100*'20.4'!$C$17/100+V125/P125*(100+'20.4'!$H$17)/200*'20.4'!$G$17/100*'20.4'!$F$17/100*'20.4'!$E$17/100*'20.4'!$D$17/100*'20.4'!$C$17/100+W125/P125*(100+'20.4'!$I$17)/200*'20.4'!$H$17/100*'20.4'!$G$17/100*'20.4'!$F$17/100*'20.4'!$E$17/100*'20.4'!$D$17/100*'20.4'!$C$17/100+X125/P125*(100+'20.4'!$J$17)/200*'20.4'!$I$17/100*'20.4'!$H$17/100*'20.4'!$G$17/100*'20.4'!$F$17/100*'20.4'!$E$17/100*'20.4'!$D$17/100*'20.4'!$C$17/100+Y125/P125*(100+'20.4'!$K$17)/200*'20.4'!$J$17/100*'20.4'!$I$17/100*'20.4'!$H$17/100*'20.4'!$G$17/100*'20.4'!$F$17/100*'20.4'!$E$17/100*'20.4'!$D$17/100*'20.4'!$C$17/100+Z125/P125*(100+'20.4'!$L$17)/200*'20.4'!$K$17/100*'20.4'!$J$17/100*'20.4'!$I$17/100*'20.4'!$H$17/100*'20.4'!$G$17/100*'20.4'!$F$17/100*'20.4'!$E$17/100*'20.4'!$D$17/100*'20.4'!$C$17/100+AA125/P125*(100+'20.4'!$M$17)/200*'20.4'!$L$17/100*'20.4'!$K$17/100*'20.4'!$J$17/100*'20.4'!$I$17/100*'20.4'!$H$17/100*'20.4'!$G$17/100*'20.4'!$F$17/100*'20.4'!$E$17/100*'20.4'!$D$17/100*'20.4'!$C$17/100)</f>
        <v>0.84441566091879128</v>
      </c>
      <c r="J125" s="360">
        <v>0</v>
      </c>
      <c r="K125" s="360">
        <f t="shared" si="21"/>
        <v>0.84441566091879128</v>
      </c>
      <c r="L125" s="61">
        <f t="shared" si="18"/>
        <v>0.78719975541383591</v>
      </c>
      <c r="M125" s="61">
        <f t="shared" si="34"/>
        <v>5.7215905504955367E-2</v>
      </c>
      <c r="N125" s="97">
        <v>0</v>
      </c>
      <c r="O125" s="97">
        <f t="shared" si="35"/>
        <v>0.474804</v>
      </c>
      <c r="P125" s="360">
        <f t="shared" si="22"/>
        <v>0.78719975541383591</v>
      </c>
      <c r="Q125" s="97">
        <v>0</v>
      </c>
      <c r="R125" s="97">
        <v>0</v>
      </c>
      <c r="S125" s="97">
        <v>0</v>
      </c>
      <c r="T125" s="97">
        <v>0</v>
      </c>
      <c r="U125" s="97">
        <v>0</v>
      </c>
      <c r="V125" s="97">
        <v>0</v>
      </c>
      <c r="W125" s="97">
        <v>0</v>
      </c>
      <c r="X125" s="97">
        <v>0</v>
      </c>
      <c r="Y125" s="97">
        <v>0</v>
      </c>
      <c r="Z125" s="97">
        <v>0.78719975541383591</v>
      </c>
      <c r="AA125" s="61">
        <v>0</v>
      </c>
    </row>
    <row r="126" spans="1:27" s="11" customFormat="1" ht="63" x14ac:dyDescent="0.25">
      <c r="A126" s="112"/>
      <c r="B126" s="297" t="s">
        <v>618</v>
      </c>
      <c r="C126" s="616" t="s">
        <v>3879</v>
      </c>
      <c r="D126" s="33" t="s">
        <v>1266</v>
      </c>
      <c r="E126" s="106">
        <v>2024</v>
      </c>
      <c r="F126" s="106">
        <v>2024</v>
      </c>
      <c r="G126" s="97">
        <f>'20.1'!U1868/1000</f>
        <v>0.6768900000000001</v>
      </c>
      <c r="H126" s="97">
        <f t="shared" si="31"/>
        <v>0.8122680000000001</v>
      </c>
      <c r="I126" s="360">
        <f>N126+O126*(Q126/P126*(100+'20.4'!$C$17)/200+R126/P126*(100+'20.4'!$D$17)/200*'20.4'!$C$17/100+S126/P126*(100+'20.4'!$E$17)/200*'20.4'!$D$17/100*'20.4'!$C$17/100+T126/P126*(100+'20.4'!$F$17)/200*'20.4'!$E$17/100*'20.4'!$D$17/100*'20.4'!$C$17/100+U126/P126*(100+'20.4'!$G$17)/200*'20.4'!$F$17/100*'20.4'!$E$17/100*'20.4'!$D$17/100*'20.4'!$C$17/100+V126/P126*(100+'20.4'!$H$17)/200*'20.4'!$G$17/100*'20.4'!$F$17/100*'20.4'!$E$17/100*'20.4'!$D$17/100*'20.4'!$C$17/100+W126/P126*(100+'20.4'!$I$17)/200*'20.4'!$H$17/100*'20.4'!$G$17/100*'20.4'!$F$17/100*'20.4'!$E$17/100*'20.4'!$D$17/100*'20.4'!$C$17/100+X126/P126*(100+'20.4'!$J$17)/200*'20.4'!$I$17/100*'20.4'!$H$17/100*'20.4'!$G$17/100*'20.4'!$F$17/100*'20.4'!$E$17/100*'20.4'!$D$17/100*'20.4'!$C$17/100+Y126/P126*(100+'20.4'!$K$17)/200*'20.4'!$J$17/100*'20.4'!$I$17/100*'20.4'!$H$17/100*'20.4'!$G$17/100*'20.4'!$F$17/100*'20.4'!$E$17/100*'20.4'!$D$17/100*'20.4'!$C$17/100+Z126/P126*(100+'20.4'!$L$17)/200*'20.4'!$K$17/100*'20.4'!$J$17/100*'20.4'!$I$17/100*'20.4'!$H$17/100*'20.4'!$G$17/100*'20.4'!$F$17/100*'20.4'!$E$17/100*'20.4'!$D$17/100*'20.4'!$C$17/100+AA126/P126*(100+'20.4'!$M$17)/200*'20.4'!$L$17/100*'20.4'!$K$17/100*'20.4'!$J$17/100*'20.4'!$I$17/100*'20.4'!$H$17/100*'20.4'!$G$17/100*'20.4'!$F$17/100*'20.4'!$E$17/100*'20.4'!$D$17/100*'20.4'!$C$17/100)</f>
        <v>1.2522888153417049</v>
      </c>
      <c r="J126" s="360">
        <v>0</v>
      </c>
      <c r="K126" s="360">
        <f t="shared" si="21"/>
        <v>1.2522888153417049</v>
      </c>
      <c r="L126" s="61">
        <f t="shared" ref="L126:L181" si="36">P126+N126</f>
        <v>1.1735998621204229</v>
      </c>
      <c r="M126" s="61">
        <f t="shared" si="34"/>
        <v>7.8688953221281999E-2</v>
      </c>
      <c r="N126" s="97">
        <v>0</v>
      </c>
      <c r="O126" s="97">
        <f t="shared" si="35"/>
        <v>0.8122680000000001</v>
      </c>
      <c r="P126" s="360">
        <f t="shared" si="22"/>
        <v>1.1735998621204229</v>
      </c>
      <c r="Q126" s="97">
        <v>0</v>
      </c>
      <c r="R126" s="97">
        <v>0</v>
      </c>
      <c r="S126" s="97">
        <v>0</v>
      </c>
      <c r="T126" s="97">
        <v>0</v>
      </c>
      <c r="U126" s="97">
        <v>0</v>
      </c>
      <c r="V126" s="97">
        <v>0</v>
      </c>
      <c r="W126" s="97">
        <v>1.1735998621204229</v>
      </c>
      <c r="X126" s="97">
        <v>0</v>
      </c>
      <c r="Y126" s="97">
        <v>0</v>
      </c>
      <c r="Z126" s="97">
        <v>0</v>
      </c>
      <c r="AA126" s="61">
        <v>0</v>
      </c>
    </row>
    <row r="127" spans="1:27" s="11" customFormat="1" ht="94.5" x14ac:dyDescent="0.25">
      <c r="A127" s="112"/>
      <c r="B127" s="297" t="s">
        <v>618</v>
      </c>
      <c r="C127" s="616" t="s">
        <v>1272</v>
      </c>
      <c r="D127" s="33" t="s">
        <v>1268</v>
      </c>
      <c r="E127" s="106">
        <v>2023</v>
      </c>
      <c r="F127" s="106">
        <v>2023</v>
      </c>
      <c r="G127" s="97">
        <f>'20.1'!U1871/1000</f>
        <v>0.47742000000000001</v>
      </c>
      <c r="H127" s="97">
        <f t="shared" si="31"/>
        <v>0.57290399999999997</v>
      </c>
      <c r="I127" s="360">
        <f>N127+O127*(Q127/P127*(100+'20.4'!$C$17)/200+R127/P127*(100+'20.4'!$D$17)/200*'20.4'!$C$17/100+S127/P127*(100+'20.4'!$E$17)/200*'20.4'!$D$17/100*'20.4'!$C$17/100+T127/P127*(100+'20.4'!$F$17)/200*'20.4'!$E$17/100*'20.4'!$D$17/100*'20.4'!$C$17/100+U127/P127*(100+'20.4'!$G$17)/200*'20.4'!$F$17/100*'20.4'!$E$17/100*'20.4'!$D$17/100*'20.4'!$C$17/100+V127/P127*(100+'20.4'!$H$17)/200*'20.4'!$G$17/100*'20.4'!$F$17/100*'20.4'!$E$17/100*'20.4'!$D$17/100*'20.4'!$C$17/100+W127/P127*(100+'20.4'!$I$17)/200*'20.4'!$H$17/100*'20.4'!$G$17/100*'20.4'!$F$17/100*'20.4'!$E$17/100*'20.4'!$D$17/100*'20.4'!$C$17/100+X127/P127*(100+'20.4'!$J$17)/200*'20.4'!$I$17/100*'20.4'!$H$17/100*'20.4'!$G$17/100*'20.4'!$F$17/100*'20.4'!$E$17/100*'20.4'!$D$17/100*'20.4'!$C$17/100+Y127/P127*(100+'20.4'!$K$17)/200*'20.4'!$J$17/100*'20.4'!$I$17/100*'20.4'!$H$17/100*'20.4'!$G$17/100*'20.4'!$F$17/100*'20.4'!$E$17/100*'20.4'!$D$17/100*'20.4'!$C$17/100+Z127/P127*(100+'20.4'!$L$17)/200*'20.4'!$K$17/100*'20.4'!$J$17/100*'20.4'!$I$17/100*'20.4'!$H$17/100*'20.4'!$G$17/100*'20.4'!$F$17/100*'20.4'!$E$17/100*'20.4'!$D$17/100*'20.4'!$C$17/100+AA127/P127*(100+'20.4'!$M$17)/200*'20.4'!$L$17/100*'20.4'!$K$17/100*'20.4'!$J$17/100*'20.4'!$I$17/100*'20.4'!$H$17/100*'20.4'!$G$17/100*'20.4'!$F$17/100*'20.4'!$E$17/100*'20.4'!$D$17/100*'20.4'!$C$17/100)</f>
        <v>0.83650811020100668</v>
      </c>
      <c r="J127" s="360">
        <v>0</v>
      </c>
      <c r="K127" s="360">
        <f t="shared" si="21"/>
        <v>0.83650811020100668</v>
      </c>
      <c r="L127" s="61">
        <f t="shared" si="36"/>
        <v>0.79559913290534012</v>
      </c>
      <c r="M127" s="61">
        <f t="shared" si="34"/>
        <v>4.090897729566656E-2</v>
      </c>
      <c r="N127" s="97">
        <v>0</v>
      </c>
      <c r="O127" s="97">
        <f t="shared" si="35"/>
        <v>0.57290399999999997</v>
      </c>
      <c r="P127" s="360">
        <f t="shared" si="22"/>
        <v>0.79559913290534012</v>
      </c>
      <c r="Q127" s="97">
        <v>0</v>
      </c>
      <c r="R127" s="97">
        <v>0</v>
      </c>
      <c r="S127" s="97">
        <v>0</v>
      </c>
      <c r="T127" s="97">
        <v>0</v>
      </c>
      <c r="U127" s="97">
        <v>0</v>
      </c>
      <c r="V127" s="97">
        <v>0.79559913290534012</v>
      </c>
      <c r="W127" s="97">
        <v>0</v>
      </c>
      <c r="X127" s="97">
        <v>0</v>
      </c>
      <c r="Y127" s="97">
        <v>0</v>
      </c>
      <c r="Z127" s="97">
        <v>0</v>
      </c>
      <c r="AA127" s="61">
        <v>0</v>
      </c>
    </row>
    <row r="128" spans="1:27" s="11" customFormat="1" ht="78.75" x14ac:dyDescent="0.25">
      <c r="A128" s="112"/>
      <c r="B128" s="297" t="s">
        <v>618</v>
      </c>
      <c r="C128" s="616" t="s">
        <v>1269</v>
      </c>
      <c r="D128" s="33" t="s">
        <v>1270</v>
      </c>
      <c r="E128" s="106">
        <v>2026</v>
      </c>
      <c r="F128" s="106">
        <v>2026</v>
      </c>
      <c r="G128" s="97">
        <f>'20.1'!U1874/1000</f>
        <v>0.53300999999999998</v>
      </c>
      <c r="H128" s="97">
        <f t="shared" si="31"/>
        <v>0.63961199999999996</v>
      </c>
      <c r="I128" s="360">
        <f>N128+O128*(Q128/P128*(100+'20.4'!$C$17)/200+R128/P128*(100+'20.4'!$D$17)/200*'20.4'!$C$17/100+S128/P128*(100+'20.4'!$E$17)/200*'20.4'!$D$17/100*'20.4'!$C$17/100+T128/P128*(100+'20.4'!$F$17)/200*'20.4'!$E$17/100*'20.4'!$D$17/100*'20.4'!$C$17/100+U128/P128*(100+'20.4'!$G$17)/200*'20.4'!$F$17/100*'20.4'!$E$17/100*'20.4'!$D$17/100*'20.4'!$C$17/100+V128/P128*(100+'20.4'!$H$17)/200*'20.4'!$G$17/100*'20.4'!$F$17/100*'20.4'!$E$17/100*'20.4'!$D$17/100*'20.4'!$C$17/100+W128/P128*(100+'20.4'!$I$17)/200*'20.4'!$H$17/100*'20.4'!$G$17/100*'20.4'!$F$17/100*'20.4'!$E$17/100*'20.4'!$D$17/100*'20.4'!$C$17/100+X128/P128*(100+'20.4'!$J$17)/200*'20.4'!$I$17/100*'20.4'!$H$17/100*'20.4'!$G$17/100*'20.4'!$F$17/100*'20.4'!$E$17/100*'20.4'!$D$17/100*'20.4'!$C$17/100+Y128/P128*(100+'20.4'!$K$17)/200*'20.4'!$J$17/100*'20.4'!$I$17/100*'20.4'!$H$17/100*'20.4'!$G$17/100*'20.4'!$F$17/100*'20.4'!$E$17/100*'20.4'!$D$17/100*'20.4'!$C$17/100+Z128/P128*(100+'20.4'!$L$17)/200*'20.4'!$K$17/100*'20.4'!$J$17/100*'20.4'!$I$17/100*'20.4'!$H$17/100*'20.4'!$G$17/100*'20.4'!$F$17/100*'20.4'!$E$17/100*'20.4'!$D$17/100*'20.4'!$C$17/100+AA128/P128*(100+'20.4'!$M$17)/200*'20.4'!$L$17/100*'20.4'!$K$17/100*'20.4'!$J$17/100*'20.4'!$I$17/100*'20.4'!$H$17/100*'20.4'!$G$17/100*'20.4'!$F$17/100*'20.4'!$E$17/100*'20.4'!$D$17/100*'20.4'!$C$17/100)</f>
        <v>1.0854779903867493</v>
      </c>
      <c r="J128" s="360">
        <v>0</v>
      </c>
      <c r="K128" s="360">
        <f t="shared" si="21"/>
        <v>1.0854779903867493</v>
      </c>
      <c r="L128" s="61">
        <f t="shared" si="36"/>
        <v>1.0128001688134656</v>
      </c>
      <c r="M128" s="61">
        <f t="shared" si="34"/>
        <v>7.267782157328373E-2</v>
      </c>
      <c r="N128" s="97">
        <v>0</v>
      </c>
      <c r="O128" s="97">
        <f t="shared" si="35"/>
        <v>0.63961199999999996</v>
      </c>
      <c r="P128" s="360">
        <f t="shared" si="22"/>
        <v>1.0128001688134656</v>
      </c>
      <c r="Q128" s="97">
        <v>0</v>
      </c>
      <c r="R128" s="97">
        <v>0</v>
      </c>
      <c r="S128" s="97">
        <v>0</v>
      </c>
      <c r="T128" s="97">
        <v>0</v>
      </c>
      <c r="U128" s="97">
        <v>0</v>
      </c>
      <c r="V128" s="97">
        <v>0</v>
      </c>
      <c r="W128" s="97">
        <v>0</v>
      </c>
      <c r="X128" s="97">
        <v>0</v>
      </c>
      <c r="Y128" s="97">
        <v>1.0128001688134656</v>
      </c>
      <c r="Z128" s="97">
        <v>0</v>
      </c>
      <c r="AA128" s="61">
        <v>0</v>
      </c>
    </row>
    <row r="129" spans="1:27" s="11" customFormat="1" ht="78.75" x14ac:dyDescent="0.25">
      <c r="A129" s="112"/>
      <c r="B129" s="297" t="s">
        <v>618</v>
      </c>
      <c r="C129" s="616" t="s">
        <v>1273</v>
      </c>
      <c r="D129" s="33" t="s">
        <v>1274</v>
      </c>
      <c r="E129" s="106">
        <v>2024</v>
      </c>
      <c r="F129" s="106">
        <v>2024</v>
      </c>
      <c r="G129" s="97">
        <f>'20.1'!U1876/1000</f>
        <v>2.6160000000000003E-2</v>
      </c>
      <c r="H129" s="97">
        <f t="shared" si="31"/>
        <v>3.1392000000000003E-2</v>
      </c>
      <c r="I129" s="360">
        <f>N129+O129*(Q129/P129*(100+'20.4'!$C$17)/200+R129/P129*(100+'20.4'!$D$17)/200*'20.4'!$C$17/100+S129/P129*(100+'20.4'!$E$17)/200*'20.4'!$D$17/100*'20.4'!$C$17/100+T129/P129*(100+'20.4'!$F$17)/200*'20.4'!$E$17/100*'20.4'!$D$17/100*'20.4'!$C$17/100+U129/P129*(100+'20.4'!$G$17)/200*'20.4'!$F$17/100*'20.4'!$E$17/100*'20.4'!$D$17/100*'20.4'!$C$17/100+V129/P129*(100+'20.4'!$H$17)/200*'20.4'!$G$17/100*'20.4'!$F$17/100*'20.4'!$E$17/100*'20.4'!$D$17/100*'20.4'!$C$17/100+W129/P129*(100+'20.4'!$I$17)/200*'20.4'!$H$17/100*'20.4'!$G$17/100*'20.4'!$F$17/100*'20.4'!$E$17/100*'20.4'!$D$17/100*'20.4'!$C$17/100+X129/P129*(100+'20.4'!$J$17)/200*'20.4'!$I$17/100*'20.4'!$H$17/100*'20.4'!$G$17/100*'20.4'!$F$17/100*'20.4'!$E$17/100*'20.4'!$D$17/100*'20.4'!$C$17/100+Y129/P129*(100+'20.4'!$K$17)/200*'20.4'!$J$17/100*'20.4'!$I$17/100*'20.4'!$H$17/100*'20.4'!$G$17/100*'20.4'!$F$17/100*'20.4'!$E$17/100*'20.4'!$D$17/100*'20.4'!$C$17/100+Z129/P129*(100+'20.4'!$L$17)/200*'20.4'!$K$17/100*'20.4'!$J$17/100*'20.4'!$I$17/100*'20.4'!$H$17/100*'20.4'!$G$17/100*'20.4'!$F$17/100*'20.4'!$E$17/100*'20.4'!$D$17/100*'20.4'!$C$17/100+AA129/P129*(100+'20.4'!$M$17)/200*'20.4'!$L$17/100*'20.4'!$K$17/100*'20.4'!$J$17/100*'20.4'!$I$17/100*'20.4'!$H$17/100*'20.4'!$G$17/100*'20.4'!$F$17/100*'20.4'!$E$17/100*'20.4'!$D$17/100*'20.4'!$C$17/100)</f>
        <v>4.8397635375524828E-2</v>
      </c>
      <c r="J129" s="360">
        <v>0</v>
      </c>
      <c r="K129" s="360">
        <f t="shared" si="21"/>
        <v>4.8397635375524828E-2</v>
      </c>
      <c r="L129" s="61">
        <f t="shared" si="36"/>
        <v>3.2517768954999991E-2</v>
      </c>
      <c r="M129" s="61">
        <f t="shared" si="34"/>
        <v>1.5879866420524837E-2</v>
      </c>
      <c r="N129" s="97">
        <v>0</v>
      </c>
      <c r="O129" s="97">
        <f t="shared" si="35"/>
        <v>3.1392000000000003E-2</v>
      </c>
      <c r="P129" s="360">
        <f t="shared" si="22"/>
        <v>3.2517768954999991E-2</v>
      </c>
      <c r="Q129" s="97">
        <v>0</v>
      </c>
      <c r="R129" s="97">
        <v>0</v>
      </c>
      <c r="S129" s="97">
        <v>0</v>
      </c>
      <c r="T129" s="97">
        <v>0</v>
      </c>
      <c r="U129" s="97">
        <v>0</v>
      </c>
      <c r="V129" s="97">
        <v>0</v>
      </c>
      <c r="W129" s="97">
        <v>3.2517768954999991E-2</v>
      </c>
      <c r="X129" s="97">
        <v>0</v>
      </c>
      <c r="Y129" s="97">
        <v>0</v>
      </c>
      <c r="Z129" s="97">
        <v>0</v>
      </c>
      <c r="AA129" s="61">
        <v>0</v>
      </c>
    </row>
    <row r="130" spans="1:27" s="11" customFormat="1" ht="78.75" x14ac:dyDescent="0.25">
      <c r="A130" s="112"/>
      <c r="B130" s="297" t="s">
        <v>618</v>
      </c>
      <c r="C130" s="616" t="s">
        <v>1275</v>
      </c>
      <c r="D130" s="33" t="s">
        <v>1276</v>
      </c>
      <c r="E130" s="106">
        <v>2025</v>
      </c>
      <c r="F130" s="106">
        <v>2025</v>
      </c>
      <c r="G130" s="97">
        <f>'20.1'!U1878/1000</f>
        <v>0.10464000000000001</v>
      </c>
      <c r="H130" s="97">
        <f t="shared" si="31"/>
        <v>0.12556800000000001</v>
      </c>
      <c r="I130" s="360">
        <f>N130+O130*(Q130/P130*(100+'20.4'!$C$17)/200+R130/P130*(100+'20.4'!$D$17)/200*'20.4'!$C$17/100+S130/P130*(100+'20.4'!$E$17)/200*'20.4'!$D$17/100*'20.4'!$C$17/100+T130/P130*(100+'20.4'!$F$17)/200*'20.4'!$E$17/100*'20.4'!$D$17/100*'20.4'!$C$17/100+U130/P130*(100+'20.4'!$G$17)/200*'20.4'!$F$17/100*'20.4'!$E$17/100*'20.4'!$D$17/100*'20.4'!$C$17/100+V130/P130*(100+'20.4'!$H$17)/200*'20.4'!$G$17/100*'20.4'!$F$17/100*'20.4'!$E$17/100*'20.4'!$D$17/100*'20.4'!$C$17/100+W130/P130*(100+'20.4'!$I$17)/200*'20.4'!$H$17/100*'20.4'!$G$17/100*'20.4'!$F$17/100*'20.4'!$E$17/100*'20.4'!$D$17/100*'20.4'!$C$17/100+X130/P130*(100+'20.4'!$J$17)/200*'20.4'!$I$17/100*'20.4'!$H$17/100*'20.4'!$G$17/100*'20.4'!$F$17/100*'20.4'!$E$17/100*'20.4'!$D$17/100*'20.4'!$C$17/100+Y130/P130*(100+'20.4'!$K$17)/200*'20.4'!$J$17/100*'20.4'!$I$17/100*'20.4'!$H$17/100*'20.4'!$G$17/100*'20.4'!$F$17/100*'20.4'!$E$17/100*'20.4'!$D$17/100*'20.4'!$C$17/100+Z130/P130*(100+'20.4'!$L$17)/200*'20.4'!$K$17/100*'20.4'!$J$17/100*'20.4'!$I$17/100*'20.4'!$H$17/100*'20.4'!$G$17/100*'20.4'!$F$17/100*'20.4'!$E$17/100*'20.4'!$D$17/100*'20.4'!$C$17/100+AA130/P130*(100+'20.4'!$M$17)/200*'20.4'!$L$17/100*'20.4'!$K$17/100*'20.4'!$J$17/100*'20.4'!$I$17/100*'20.4'!$H$17/100*'20.4'!$G$17/100*'20.4'!$F$17/100*'20.4'!$E$17/100*'20.4'!$D$17/100*'20.4'!$C$17/100)</f>
        <v>0.20335080893278401</v>
      </c>
      <c r="J130" s="360">
        <v>0</v>
      </c>
      <c r="K130" s="360">
        <f t="shared" si="21"/>
        <v>0.20335080893278401</v>
      </c>
      <c r="L130" s="61">
        <f t="shared" si="36"/>
        <v>0.17326068390926339</v>
      </c>
      <c r="M130" s="61">
        <f t="shared" si="34"/>
        <v>3.0090125023520625E-2</v>
      </c>
      <c r="N130" s="97">
        <v>0</v>
      </c>
      <c r="O130" s="97">
        <f t="shared" si="35"/>
        <v>0.12556800000000001</v>
      </c>
      <c r="P130" s="360">
        <f t="shared" si="22"/>
        <v>0.17326068390926339</v>
      </c>
      <c r="Q130" s="97">
        <v>0</v>
      </c>
      <c r="R130" s="97">
        <v>0</v>
      </c>
      <c r="S130" s="97">
        <v>0</v>
      </c>
      <c r="T130" s="97">
        <v>0</v>
      </c>
      <c r="U130" s="97">
        <v>0</v>
      </c>
      <c r="V130" s="97">
        <v>0</v>
      </c>
      <c r="W130" s="97">
        <v>0</v>
      </c>
      <c r="X130" s="97">
        <v>0.17326068390926339</v>
      </c>
      <c r="Y130" s="97">
        <v>0</v>
      </c>
      <c r="Z130" s="97">
        <v>0</v>
      </c>
      <c r="AA130" s="61">
        <v>0</v>
      </c>
    </row>
    <row r="131" spans="1:27" s="11" customFormat="1" ht="94.5" x14ac:dyDescent="0.25">
      <c r="A131" s="112"/>
      <c r="B131" s="297" t="s">
        <v>618</v>
      </c>
      <c r="C131" s="616" t="s">
        <v>1277</v>
      </c>
      <c r="D131" s="33" t="s">
        <v>1278</v>
      </c>
      <c r="E131" s="106">
        <v>2026</v>
      </c>
      <c r="F131" s="106">
        <v>2026</v>
      </c>
      <c r="G131" s="97">
        <f>'20.1'!U1881/1000</f>
        <v>0.13407000000000002</v>
      </c>
      <c r="H131" s="97">
        <f t="shared" si="31"/>
        <v>0.16088400000000003</v>
      </c>
      <c r="I131" s="360">
        <f>N131+O131*(Q131/P131*(100+'20.4'!$C$17)/200+R131/P131*(100+'20.4'!$D$17)/200*'20.4'!$C$17/100+S131/P131*(100+'20.4'!$E$17)/200*'20.4'!$D$17/100*'20.4'!$C$17/100+T131/P131*(100+'20.4'!$F$17)/200*'20.4'!$E$17/100*'20.4'!$D$17/100*'20.4'!$C$17/100+U131/P131*(100+'20.4'!$G$17)/200*'20.4'!$F$17/100*'20.4'!$E$17/100*'20.4'!$D$17/100*'20.4'!$C$17/100+V131/P131*(100+'20.4'!$H$17)/200*'20.4'!$G$17/100*'20.4'!$F$17/100*'20.4'!$E$17/100*'20.4'!$D$17/100*'20.4'!$C$17/100+W131/P131*(100+'20.4'!$I$17)/200*'20.4'!$H$17/100*'20.4'!$G$17/100*'20.4'!$F$17/100*'20.4'!$E$17/100*'20.4'!$D$17/100*'20.4'!$C$17/100+X131/P131*(100+'20.4'!$J$17)/200*'20.4'!$I$17/100*'20.4'!$H$17/100*'20.4'!$G$17/100*'20.4'!$F$17/100*'20.4'!$E$17/100*'20.4'!$D$17/100*'20.4'!$C$17/100+Y131/P131*(100+'20.4'!$K$17)/200*'20.4'!$J$17/100*'20.4'!$I$17/100*'20.4'!$H$17/100*'20.4'!$G$17/100*'20.4'!$F$17/100*'20.4'!$E$17/100*'20.4'!$D$17/100*'20.4'!$C$17/100+Z131/P131*(100+'20.4'!$L$17)/200*'20.4'!$K$17/100*'20.4'!$J$17/100*'20.4'!$I$17/100*'20.4'!$H$17/100*'20.4'!$G$17/100*'20.4'!$F$17/100*'20.4'!$E$17/100*'20.4'!$D$17/100*'20.4'!$C$17/100+AA131/P131*(100+'20.4'!$M$17)/200*'20.4'!$L$17/100*'20.4'!$K$17/100*'20.4'!$J$17/100*'20.4'!$I$17/100*'20.4'!$H$17/100*'20.4'!$G$17/100*'20.4'!$F$17/100*'20.4'!$E$17/100*'20.4'!$D$17/100*'20.4'!$C$17/100)</f>
        <v>0.27303434114022535</v>
      </c>
      <c r="J131" s="360">
        <v>0</v>
      </c>
      <c r="K131" s="360">
        <f t="shared" si="21"/>
        <v>0.27303434114022535</v>
      </c>
      <c r="L131" s="61">
        <f t="shared" si="36"/>
        <v>5.7490989887799999E-2</v>
      </c>
      <c r="M131" s="61">
        <f t="shared" si="34"/>
        <v>0.21554335125242535</v>
      </c>
      <c r="N131" s="97">
        <v>0</v>
      </c>
      <c r="O131" s="97">
        <f t="shared" si="35"/>
        <v>0.16088400000000003</v>
      </c>
      <c r="P131" s="360">
        <f t="shared" si="22"/>
        <v>5.7490989887799999E-2</v>
      </c>
      <c r="Q131" s="97">
        <v>0</v>
      </c>
      <c r="R131" s="97">
        <v>0</v>
      </c>
      <c r="S131" s="97">
        <v>0</v>
      </c>
      <c r="T131" s="97">
        <v>0</v>
      </c>
      <c r="U131" s="97">
        <v>0</v>
      </c>
      <c r="V131" s="97">
        <v>0</v>
      </c>
      <c r="W131" s="97">
        <v>0</v>
      </c>
      <c r="X131" s="97">
        <v>0</v>
      </c>
      <c r="Y131" s="97">
        <v>5.7490989887799999E-2</v>
      </c>
      <c r="Z131" s="97">
        <v>0</v>
      </c>
      <c r="AA131" s="61">
        <v>0</v>
      </c>
    </row>
    <row r="132" spans="1:27" s="11" customFormat="1" ht="78.75" x14ac:dyDescent="0.25">
      <c r="A132" s="112"/>
      <c r="B132" s="297" t="s">
        <v>618</v>
      </c>
      <c r="C132" s="616" t="s">
        <v>1279</v>
      </c>
      <c r="D132" s="33" t="s">
        <v>1280</v>
      </c>
      <c r="E132" s="106">
        <v>2027</v>
      </c>
      <c r="F132" s="106">
        <v>2027</v>
      </c>
      <c r="G132" s="97">
        <f>'20.1'!U1883/1000</f>
        <v>7.8480000000000008E-2</v>
      </c>
      <c r="H132" s="97">
        <f t="shared" si="31"/>
        <v>9.417600000000001E-2</v>
      </c>
      <c r="I132" s="360">
        <f>N132+O132*(Q132/P132*(100+'20.4'!$C$17)/200+R132/P132*(100+'20.4'!$D$17)/200*'20.4'!$C$17/100+S132/P132*(100+'20.4'!$E$17)/200*'20.4'!$D$17/100*'20.4'!$C$17/100+T132/P132*(100+'20.4'!$F$17)/200*'20.4'!$E$17/100*'20.4'!$D$17/100*'20.4'!$C$17/100+U132/P132*(100+'20.4'!$G$17)/200*'20.4'!$F$17/100*'20.4'!$E$17/100*'20.4'!$D$17/100*'20.4'!$C$17/100+V132/P132*(100+'20.4'!$H$17)/200*'20.4'!$G$17/100*'20.4'!$F$17/100*'20.4'!$E$17/100*'20.4'!$D$17/100*'20.4'!$C$17/100+W132/P132*(100+'20.4'!$I$17)/200*'20.4'!$H$17/100*'20.4'!$G$17/100*'20.4'!$F$17/100*'20.4'!$E$17/100*'20.4'!$D$17/100*'20.4'!$C$17/100+X132/P132*(100+'20.4'!$J$17)/200*'20.4'!$I$17/100*'20.4'!$H$17/100*'20.4'!$G$17/100*'20.4'!$F$17/100*'20.4'!$E$17/100*'20.4'!$D$17/100*'20.4'!$C$17/100+Y132/P132*(100+'20.4'!$K$17)/200*'20.4'!$J$17/100*'20.4'!$I$17/100*'20.4'!$H$17/100*'20.4'!$G$17/100*'20.4'!$F$17/100*'20.4'!$E$17/100*'20.4'!$D$17/100*'20.4'!$C$17/100+Z132/P132*(100+'20.4'!$L$17)/200*'20.4'!$K$17/100*'20.4'!$J$17/100*'20.4'!$I$17/100*'20.4'!$H$17/100*'20.4'!$G$17/100*'20.4'!$F$17/100*'20.4'!$E$17/100*'20.4'!$D$17/100*'20.4'!$C$17/100+AA132/P132*(100+'20.4'!$M$17)/200*'20.4'!$L$17/100*'20.4'!$K$17/100*'20.4'!$J$17/100*'20.4'!$I$17/100*'20.4'!$H$17/100*'20.4'!$G$17/100*'20.4'!$F$17/100*'20.4'!$E$17/100*'20.4'!$D$17/100*'20.4'!$C$17/100)</f>
        <v>0.16748740381860325</v>
      </c>
      <c r="J132" s="360">
        <v>0</v>
      </c>
      <c r="K132" s="360">
        <f t="shared" si="21"/>
        <v>0.16748740381860325</v>
      </c>
      <c r="L132" s="61">
        <f t="shared" si="36"/>
        <v>0.1133411849564312</v>
      </c>
      <c r="M132" s="61">
        <f t="shared" si="34"/>
        <v>5.4146218862172052E-2</v>
      </c>
      <c r="N132" s="97">
        <v>0</v>
      </c>
      <c r="O132" s="97">
        <f t="shared" si="35"/>
        <v>9.417600000000001E-2</v>
      </c>
      <c r="P132" s="360">
        <f t="shared" si="22"/>
        <v>0.1133411849564312</v>
      </c>
      <c r="Q132" s="97">
        <v>0</v>
      </c>
      <c r="R132" s="97">
        <v>0</v>
      </c>
      <c r="S132" s="97">
        <v>0</v>
      </c>
      <c r="T132" s="97">
        <v>0</v>
      </c>
      <c r="U132" s="97">
        <v>0</v>
      </c>
      <c r="V132" s="97">
        <v>0</v>
      </c>
      <c r="W132" s="97">
        <v>0</v>
      </c>
      <c r="X132" s="97">
        <v>0</v>
      </c>
      <c r="Y132" s="97">
        <v>0</v>
      </c>
      <c r="Z132" s="97">
        <v>0.1133411849564312</v>
      </c>
      <c r="AA132" s="61">
        <v>0</v>
      </c>
    </row>
    <row r="133" spans="1:27" s="11" customFormat="1" ht="78.75" x14ac:dyDescent="0.25">
      <c r="A133" s="112"/>
      <c r="B133" s="297" t="s">
        <v>618</v>
      </c>
      <c r="C133" s="618" t="s">
        <v>3878</v>
      </c>
      <c r="D133" s="33" t="s">
        <v>1285</v>
      </c>
      <c r="E133" s="106">
        <v>2025</v>
      </c>
      <c r="F133" s="106">
        <v>2025</v>
      </c>
      <c r="G133" s="97">
        <f>'20.1'!U1886/1000</f>
        <v>0.44799</v>
      </c>
      <c r="H133" s="97">
        <f t="shared" si="31"/>
        <v>0.53758799999999995</v>
      </c>
      <c r="I133" s="360">
        <f>N133+O133*(Q133/P133*(100+'20.4'!$C$17)/200+R133/P133*(100+'20.4'!$D$17)/200*'20.4'!$C$17/100+S133/P133*(100+'20.4'!$E$17)/200*'20.4'!$D$17/100*'20.4'!$C$17/100+T133/P133*(100+'20.4'!$F$17)/200*'20.4'!$E$17/100*'20.4'!$D$17/100*'20.4'!$C$17/100+U133/P133*(100+'20.4'!$G$17)/200*'20.4'!$F$17/100*'20.4'!$E$17/100*'20.4'!$D$17/100*'20.4'!$C$17/100+V133/P133*(100+'20.4'!$H$17)/200*'20.4'!$G$17/100*'20.4'!$F$17/100*'20.4'!$E$17/100*'20.4'!$D$17/100*'20.4'!$C$17/100+W133/P133*(100+'20.4'!$I$17)/200*'20.4'!$H$17/100*'20.4'!$G$17/100*'20.4'!$F$17/100*'20.4'!$E$17/100*'20.4'!$D$17/100*'20.4'!$C$17/100+X133/P133*(100+'20.4'!$J$17)/200*'20.4'!$I$17/100*'20.4'!$H$17/100*'20.4'!$G$17/100*'20.4'!$F$17/100*'20.4'!$E$17/100*'20.4'!$D$17/100*'20.4'!$C$17/100+Y133/P133*(100+'20.4'!$K$17)/200*'20.4'!$J$17/100*'20.4'!$I$17/100*'20.4'!$H$17/100*'20.4'!$G$17/100*'20.4'!$F$17/100*'20.4'!$E$17/100*'20.4'!$D$17/100*'20.4'!$C$17/100+Z133/P133*(100+'20.4'!$L$17)/200*'20.4'!$K$17/100*'20.4'!$J$17/100*'20.4'!$I$17/100*'20.4'!$H$17/100*'20.4'!$G$17/100*'20.4'!$F$17/100*'20.4'!$E$17/100*'20.4'!$D$17/100*'20.4'!$C$17/100+AA133/P133*(100+'20.4'!$M$17)/200*'20.4'!$L$17/100*'20.4'!$K$17/100*'20.4'!$J$17/100*'20.4'!$I$17/100*'20.4'!$H$17/100*'20.4'!$G$17/100*'20.4'!$F$17/100*'20.4'!$E$17/100*'20.4'!$D$17/100*'20.4'!$C$17/100)</f>
        <v>0.87059565074348133</v>
      </c>
      <c r="J133" s="360">
        <v>0</v>
      </c>
      <c r="K133" s="360">
        <f t="shared" si="21"/>
        <v>0.87059565074348133</v>
      </c>
      <c r="L133" s="61">
        <f t="shared" si="36"/>
        <v>0.81359999999999999</v>
      </c>
      <c r="M133" s="61">
        <f t="shared" si="34"/>
        <v>5.6995650743481341E-2</v>
      </c>
      <c r="N133" s="97">
        <v>0</v>
      </c>
      <c r="O133" s="97">
        <f t="shared" si="35"/>
        <v>0.53758799999999995</v>
      </c>
      <c r="P133" s="360">
        <f t="shared" si="22"/>
        <v>0.81359999999999999</v>
      </c>
      <c r="Q133" s="97">
        <v>0</v>
      </c>
      <c r="R133" s="97">
        <v>0</v>
      </c>
      <c r="S133" s="97">
        <v>0</v>
      </c>
      <c r="T133" s="97">
        <v>0</v>
      </c>
      <c r="U133" s="97">
        <v>0</v>
      </c>
      <c r="V133" s="97">
        <v>0</v>
      </c>
      <c r="W133" s="97">
        <v>0</v>
      </c>
      <c r="X133" s="97">
        <v>0.81359999999999999</v>
      </c>
      <c r="Y133" s="97">
        <v>0</v>
      </c>
      <c r="Z133" s="97">
        <v>0</v>
      </c>
      <c r="AA133" s="61">
        <v>0</v>
      </c>
    </row>
    <row r="134" spans="1:27" s="11" customFormat="1" ht="31.5" x14ac:dyDescent="0.25">
      <c r="A134" s="112"/>
      <c r="B134" s="354" t="s">
        <v>627</v>
      </c>
      <c r="C134" s="616" t="s">
        <v>1289</v>
      </c>
      <c r="D134" s="33" t="s">
        <v>1290</v>
      </c>
      <c r="E134" s="106">
        <v>2024</v>
      </c>
      <c r="F134" s="106">
        <v>2024</v>
      </c>
      <c r="G134" s="97">
        <f>'20.1'!U1892/1000</f>
        <v>4.6199000000000003</v>
      </c>
      <c r="H134" s="97">
        <f t="shared" si="31"/>
        <v>5.5438800000000006</v>
      </c>
      <c r="I134" s="360">
        <f>N134+O134*(Q134/P134*(100+'20.4'!$C$17)/200+R134/P134*(100+'20.4'!$D$17)/200*'20.4'!$C$17/100+S134/P134*(100+'20.4'!$E$17)/200*'20.4'!$D$17/100*'20.4'!$C$17/100+T134/P134*(100+'20.4'!$F$17)/200*'20.4'!$E$17/100*'20.4'!$D$17/100*'20.4'!$C$17/100+U134/P134*(100+'20.4'!$G$17)/200*'20.4'!$F$17/100*'20.4'!$E$17/100*'20.4'!$D$17/100*'20.4'!$C$17/100+V134/P134*(100+'20.4'!$H$17)/200*'20.4'!$G$17/100*'20.4'!$F$17/100*'20.4'!$E$17/100*'20.4'!$D$17/100*'20.4'!$C$17/100+W134/P134*(100+'20.4'!$I$17)/200*'20.4'!$H$17/100*'20.4'!$G$17/100*'20.4'!$F$17/100*'20.4'!$E$17/100*'20.4'!$D$17/100*'20.4'!$C$17/100+X134/P134*(100+'20.4'!$J$17)/200*'20.4'!$I$17/100*'20.4'!$H$17/100*'20.4'!$G$17/100*'20.4'!$F$17/100*'20.4'!$E$17/100*'20.4'!$D$17/100*'20.4'!$C$17/100+Y134/P134*(100+'20.4'!$K$17)/200*'20.4'!$J$17/100*'20.4'!$I$17/100*'20.4'!$H$17/100*'20.4'!$G$17/100*'20.4'!$F$17/100*'20.4'!$E$17/100*'20.4'!$D$17/100*'20.4'!$C$17/100+Z134/P134*(100+'20.4'!$L$17)/200*'20.4'!$K$17/100*'20.4'!$J$17/100*'20.4'!$I$17/100*'20.4'!$H$17/100*'20.4'!$G$17/100*'20.4'!$F$17/100*'20.4'!$E$17/100*'20.4'!$D$17/100*'20.4'!$C$17/100+AA134/P134*(100+'20.4'!$M$17)/200*'20.4'!$L$17/100*'20.4'!$K$17/100*'20.4'!$J$17/100*'20.4'!$I$17/100*'20.4'!$H$17/100*'20.4'!$G$17/100*'20.4'!$F$17/100*'20.4'!$E$17/100*'20.4'!$D$17/100*'20.4'!$C$17/100)</f>
        <v>8.5471038100683163</v>
      </c>
      <c r="J134" s="360">
        <v>0</v>
      </c>
      <c r="K134" s="360">
        <f t="shared" si="21"/>
        <v>8.5471038100683163</v>
      </c>
      <c r="L134" s="61">
        <f t="shared" si="36"/>
        <v>8.3668435999999975</v>
      </c>
      <c r="M134" s="61">
        <f t="shared" ref="M134:M136" si="37">K134-L134</f>
        <v>0.18026021006831883</v>
      </c>
      <c r="N134" s="97">
        <v>0</v>
      </c>
      <c r="O134" s="97">
        <f t="shared" ref="O134:O136" si="38">H134-N134</f>
        <v>5.5438800000000006</v>
      </c>
      <c r="P134" s="360">
        <f t="shared" si="22"/>
        <v>8.3668435999999975</v>
      </c>
      <c r="Q134" s="97">
        <v>0</v>
      </c>
      <c r="R134" s="97">
        <v>0</v>
      </c>
      <c r="S134" s="97">
        <v>0</v>
      </c>
      <c r="T134" s="97">
        <v>0</v>
      </c>
      <c r="U134" s="97">
        <v>0</v>
      </c>
      <c r="V134" s="97">
        <v>0</v>
      </c>
      <c r="W134" s="97">
        <v>8.3668435999999975</v>
      </c>
      <c r="X134" s="97">
        <v>0</v>
      </c>
      <c r="Y134" s="97">
        <v>0</v>
      </c>
      <c r="Z134" s="97">
        <v>0</v>
      </c>
      <c r="AA134" s="61">
        <v>0</v>
      </c>
    </row>
    <row r="135" spans="1:27" s="11" customFormat="1" ht="31.5" x14ac:dyDescent="0.25">
      <c r="A135" s="112"/>
      <c r="B135" s="354" t="s">
        <v>627</v>
      </c>
      <c r="C135" s="616" t="s">
        <v>1291</v>
      </c>
      <c r="D135" s="33" t="s">
        <v>1292</v>
      </c>
      <c r="E135" s="106">
        <v>2024</v>
      </c>
      <c r="F135" s="106">
        <v>2024</v>
      </c>
      <c r="G135" s="97">
        <f>'20.1'!U1900/1000</f>
        <v>23.476472000000001</v>
      </c>
      <c r="H135" s="97">
        <f t="shared" si="31"/>
        <v>28.171766399999999</v>
      </c>
      <c r="I135" s="360">
        <f>N135+O135*(Q135/P135*(100+'20.4'!$C$17)/200+R135/P135*(100+'20.4'!$D$17)/200*'20.4'!$C$17/100+S135/P135*(100+'20.4'!$E$17)/200*'20.4'!$D$17/100*'20.4'!$C$17/100+T135/P135*(100+'20.4'!$F$17)/200*'20.4'!$E$17/100*'20.4'!$D$17/100*'20.4'!$C$17/100+U135/P135*(100+'20.4'!$G$17)/200*'20.4'!$F$17/100*'20.4'!$E$17/100*'20.4'!$D$17/100*'20.4'!$C$17/100+V135/P135*(100+'20.4'!$H$17)/200*'20.4'!$G$17/100*'20.4'!$F$17/100*'20.4'!$E$17/100*'20.4'!$D$17/100*'20.4'!$C$17/100+W135/P135*(100+'20.4'!$I$17)/200*'20.4'!$H$17/100*'20.4'!$G$17/100*'20.4'!$F$17/100*'20.4'!$E$17/100*'20.4'!$D$17/100*'20.4'!$C$17/100+X135/P135*(100+'20.4'!$J$17)/200*'20.4'!$I$17/100*'20.4'!$H$17/100*'20.4'!$G$17/100*'20.4'!$F$17/100*'20.4'!$E$17/100*'20.4'!$D$17/100*'20.4'!$C$17/100+Y135/P135*(100+'20.4'!$K$17)/200*'20.4'!$J$17/100*'20.4'!$I$17/100*'20.4'!$H$17/100*'20.4'!$G$17/100*'20.4'!$F$17/100*'20.4'!$E$17/100*'20.4'!$D$17/100*'20.4'!$C$17/100+Z135/P135*(100+'20.4'!$L$17)/200*'20.4'!$K$17/100*'20.4'!$J$17/100*'20.4'!$I$17/100*'20.4'!$H$17/100*'20.4'!$G$17/100*'20.4'!$F$17/100*'20.4'!$E$17/100*'20.4'!$D$17/100*'20.4'!$C$17/100+AA135/P135*(100+'20.4'!$M$17)/200*'20.4'!$L$17/100*'20.4'!$K$17/100*'20.4'!$J$17/100*'20.4'!$I$17/100*'20.4'!$H$17/100*'20.4'!$G$17/100*'20.4'!$F$17/100*'20.4'!$E$17/100*'20.4'!$D$17/100*'20.4'!$C$17/100)</f>
        <v>43.432940816502985</v>
      </c>
      <c r="J135" s="360">
        <v>0</v>
      </c>
      <c r="K135" s="360">
        <f t="shared" si="21"/>
        <v>43.432940816502985</v>
      </c>
      <c r="L135" s="61">
        <f t="shared" si="36"/>
        <v>38.447551799999999</v>
      </c>
      <c r="M135" s="61">
        <f t="shared" si="37"/>
        <v>4.9853890165029853</v>
      </c>
      <c r="N135" s="97">
        <v>0</v>
      </c>
      <c r="O135" s="97">
        <f t="shared" si="38"/>
        <v>28.171766399999999</v>
      </c>
      <c r="P135" s="360">
        <f t="shared" si="22"/>
        <v>38.447551799999999</v>
      </c>
      <c r="Q135" s="97">
        <v>0</v>
      </c>
      <c r="R135" s="97">
        <v>0</v>
      </c>
      <c r="S135" s="97">
        <v>0</v>
      </c>
      <c r="T135" s="97">
        <v>0</v>
      </c>
      <c r="U135" s="97">
        <v>0</v>
      </c>
      <c r="V135" s="97">
        <v>0</v>
      </c>
      <c r="W135" s="97">
        <v>38.447551799999999</v>
      </c>
      <c r="X135" s="97">
        <v>0</v>
      </c>
      <c r="Y135" s="97">
        <v>0</v>
      </c>
      <c r="Z135" s="97">
        <v>0</v>
      </c>
      <c r="AA135" s="97">
        <v>0</v>
      </c>
    </row>
    <row r="136" spans="1:27" s="11" customFormat="1" ht="31.5" x14ac:dyDescent="0.25">
      <c r="A136" s="112"/>
      <c r="B136" s="354" t="s">
        <v>627</v>
      </c>
      <c r="C136" s="616" t="s">
        <v>1293</v>
      </c>
      <c r="D136" s="33" t="s">
        <v>1294</v>
      </c>
      <c r="E136" s="106">
        <v>2016</v>
      </c>
      <c r="F136" s="106">
        <v>2025</v>
      </c>
      <c r="G136" s="97">
        <f>'20.1'!U1903/1000</f>
        <v>504.55840720000003</v>
      </c>
      <c r="H136" s="97">
        <f t="shared" si="31"/>
        <v>605.47008863999997</v>
      </c>
      <c r="I136" s="360">
        <f>N136+O136*(Q136/P136*(100+'20.4'!$C$17)/200+R136/P136*(100+'20.4'!$D$17)/200*'20.4'!$C$17/100+S136/P136*(100+'20.4'!$E$17)/200*'20.4'!$D$17/100*'20.4'!$C$17/100+T136/P136*(100+'20.4'!$F$17)/200*'20.4'!$E$17/100*'20.4'!$D$17/100*'20.4'!$C$17/100+U136/P136*(100+'20.4'!$G$17)/200*'20.4'!$F$17/100*'20.4'!$E$17/100*'20.4'!$D$17/100*'20.4'!$C$17/100+V136/P136*(100+'20.4'!$H$17)/200*'20.4'!$G$17/100*'20.4'!$F$17/100*'20.4'!$E$17/100*'20.4'!$D$17/100*'20.4'!$C$17/100+W136/P136*(100+'20.4'!$I$17)/200*'20.4'!$H$17/100*'20.4'!$G$17/100*'20.4'!$F$17/100*'20.4'!$E$17/100*'20.4'!$D$17/100*'20.4'!$C$17/100+X136/P136*(100+'20.4'!$J$17)/200*'20.4'!$I$17/100*'20.4'!$H$17/100*'20.4'!$G$17/100*'20.4'!$F$17/100*'20.4'!$E$17/100*'20.4'!$D$17/100*'20.4'!$C$17/100+Y136/P136*(100+'20.4'!$K$17)/200*'20.4'!$J$17/100*'20.4'!$I$17/100*'20.4'!$H$17/100*'20.4'!$G$17/100*'20.4'!$F$17/100*'20.4'!$E$17/100*'20.4'!$D$17/100*'20.4'!$C$17/100+Z136/P136*(100+'20.4'!$L$17)/200*'20.4'!$K$17/100*'20.4'!$J$17/100*'20.4'!$I$17/100*'20.4'!$H$17/100*'20.4'!$G$17/100*'20.4'!$F$17/100*'20.4'!$E$17/100*'20.4'!$D$17/100*'20.4'!$C$17/100+AA136/P136*(100+'20.4'!$M$17)/200*'20.4'!$L$17/100*'20.4'!$K$17/100*'20.4'!$J$17/100*'20.4'!$I$17/100*'20.4'!$H$17/100*'20.4'!$G$17/100*'20.4'!$F$17/100*'20.4'!$E$17/100*'20.4'!$D$17/100*'20.4'!$C$17/100)</f>
        <v>879.98882036543523</v>
      </c>
      <c r="J136" s="360">
        <v>0</v>
      </c>
      <c r="K136" s="360">
        <f t="shared" si="21"/>
        <v>879.98882036543523</v>
      </c>
      <c r="L136" s="61">
        <f t="shared" si="36"/>
        <v>231.80004866590249</v>
      </c>
      <c r="M136" s="61">
        <f t="shared" si="37"/>
        <v>648.18877169953271</v>
      </c>
      <c r="N136" s="97">
        <v>0.10338700000000001</v>
      </c>
      <c r="O136" s="97">
        <f t="shared" si="38"/>
        <v>605.36670163999997</v>
      </c>
      <c r="P136" s="360">
        <f t="shared" si="22"/>
        <v>231.6966616659025</v>
      </c>
      <c r="Q136" s="97">
        <v>1.46398257</v>
      </c>
      <c r="R136" s="97">
        <v>9.3696120399999998</v>
      </c>
      <c r="S136" s="97">
        <v>21.056716090000002</v>
      </c>
      <c r="T136" s="97">
        <v>3.64194635</v>
      </c>
      <c r="U136" s="97">
        <v>13.305963300000002</v>
      </c>
      <c r="V136" s="97">
        <v>72.46581120159</v>
      </c>
      <c r="W136" s="97">
        <v>77.274841080018746</v>
      </c>
      <c r="X136" s="97">
        <v>33.117789034293743</v>
      </c>
      <c r="Y136" s="97">
        <v>0</v>
      </c>
      <c r="Z136" s="97">
        <v>0</v>
      </c>
      <c r="AA136" s="97">
        <v>0</v>
      </c>
    </row>
    <row r="137" spans="1:27" s="11" customFormat="1" ht="31.5" x14ac:dyDescent="0.25">
      <c r="A137" s="112"/>
      <c r="B137" s="297" t="str">
        <f>'20.1'!B1909</f>
        <v>1.2.4.1</v>
      </c>
      <c r="C137" s="615" t="s">
        <v>628</v>
      </c>
      <c r="D137" s="298" t="s">
        <v>629</v>
      </c>
      <c r="E137" s="296">
        <v>2018</v>
      </c>
      <c r="F137" s="296">
        <v>2023</v>
      </c>
      <c r="G137" s="360">
        <f>'20.1'!U1909/1000</f>
        <v>22.05631</v>
      </c>
      <c r="H137" s="97">
        <f t="shared" si="31"/>
        <v>26.467572000000001</v>
      </c>
      <c r="I137" s="360">
        <f>N137+O137*(Q137/P137*(100+'20.4'!$C$17)/200+R137/P137*(100+'20.4'!$D$17)/200*'20.4'!$C$17/100+S137/P137*(100+'20.4'!$E$17)/200*'20.4'!$D$17/100*'20.4'!$C$17/100+T137/P137*(100+'20.4'!$F$17)/200*'20.4'!$E$17/100*'20.4'!$D$17/100*'20.4'!$C$17/100+U137/P137*(100+'20.4'!$G$17)/200*'20.4'!$F$17/100*'20.4'!$E$17/100*'20.4'!$D$17/100*'20.4'!$C$17/100+V137/P137*(100+'20.4'!$H$17)/200*'20.4'!$G$17/100*'20.4'!$F$17/100*'20.4'!$E$17/100*'20.4'!$D$17/100*'20.4'!$C$17/100+W137/P137*(100+'20.4'!$I$17)/200*'20.4'!$H$17/100*'20.4'!$G$17/100*'20.4'!$F$17/100*'20.4'!$E$17/100*'20.4'!$D$17/100*'20.4'!$C$17/100+X137/P137*(100+'20.4'!$J$17)/200*'20.4'!$I$17/100*'20.4'!$H$17/100*'20.4'!$G$17/100*'20.4'!$F$17/100*'20.4'!$E$17/100*'20.4'!$D$17/100*'20.4'!$C$17/100+Y137/P137*(100+'20.4'!$K$17)/200*'20.4'!$J$17/100*'20.4'!$I$17/100*'20.4'!$H$17/100*'20.4'!$G$17/100*'20.4'!$F$17/100*'20.4'!$E$17/100*'20.4'!$D$17/100*'20.4'!$C$17/100+Z137/P137*(100+'20.4'!$L$17)/200*'20.4'!$K$17/100*'20.4'!$J$17/100*'20.4'!$I$17/100*'20.4'!$H$17/100*'20.4'!$G$17/100*'20.4'!$F$17/100*'20.4'!$E$17/100*'20.4'!$D$17/100*'20.4'!$C$17/100+AA137/P137*(100+'20.4'!$M$17)/200*'20.4'!$L$17/100*'20.4'!$K$17/100*'20.4'!$J$17/100*'20.4'!$I$17/100*'20.4'!$H$17/100*'20.4'!$G$17/100*'20.4'!$F$17/100*'20.4'!$E$17/100*'20.4'!$D$17/100*'20.4'!$C$17/100)</f>
        <v>38.168565692684773</v>
      </c>
      <c r="J137" s="360">
        <v>0</v>
      </c>
      <c r="K137" s="360">
        <f t="shared" si="21"/>
        <v>38.168565692684773</v>
      </c>
      <c r="L137" s="61">
        <f t="shared" si="36"/>
        <v>21.246690000000001</v>
      </c>
      <c r="M137" s="356">
        <f t="shared" ref="M137:M170" si="39">K137-L137</f>
        <v>16.921875692684772</v>
      </c>
      <c r="N137" s="97">
        <v>0</v>
      </c>
      <c r="O137" s="360">
        <f t="shared" ref="O137:O161" si="40">H137-N137</f>
        <v>26.467572000000001</v>
      </c>
      <c r="P137" s="360">
        <f t="shared" si="22"/>
        <v>21.246690000000001</v>
      </c>
      <c r="Q137" s="97">
        <v>0.88305324000000007</v>
      </c>
      <c r="R137" s="97">
        <v>0</v>
      </c>
      <c r="S137" s="97">
        <v>0</v>
      </c>
      <c r="T137" s="97">
        <v>0</v>
      </c>
      <c r="U137" s="97">
        <v>0</v>
      </c>
      <c r="V137" s="61">
        <v>20.363636760000002</v>
      </c>
      <c r="W137" s="97">
        <v>0</v>
      </c>
      <c r="X137" s="97">
        <v>0</v>
      </c>
      <c r="Y137" s="97">
        <v>0</v>
      </c>
      <c r="Z137" s="97">
        <v>0</v>
      </c>
      <c r="AA137" s="97">
        <v>0</v>
      </c>
    </row>
    <row r="138" spans="1:27" s="11" customFormat="1" ht="31.5" x14ac:dyDescent="0.25">
      <c r="A138" s="112"/>
      <c r="B138" s="297" t="str">
        <f>'20.1'!B2160</f>
        <v>1.2.4.1</v>
      </c>
      <c r="C138" s="616" t="s">
        <v>1298</v>
      </c>
      <c r="D138" s="33" t="s">
        <v>1299</v>
      </c>
      <c r="E138" s="106">
        <v>2018</v>
      </c>
      <c r="F138" s="106">
        <v>2023</v>
      </c>
      <c r="G138" s="97">
        <f>'20.1'!U1918/1000</f>
        <v>21.461599999999997</v>
      </c>
      <c r="H138" s="97">
        <f t="shared" si="31"/>
        <v>25.753919999999997</v>
      </c>
      <c r="I138" s="360">
        <f>N138+O138*(Q138/P138*(100+'20.4'!$C$17)/200+R138/P138*(100+'20.4'!$D$17)/200*'20.4'!$C$17/100+S138/P138*(100+'20.4'!$E$17)/200*'20.4'!$D$17/100*'20.4'!$C$17/100+T138/P138*(100+'20.4'!$F$17)/200*'20.4'!$E$17/100*'20.4'!$D$17/100*'20.4'!$C$17/100+U138/P138*(100+'20.4'!$G$17)/200*'20.4'!$F$17/100*'20.4'!$E$17/100*'20.4'!$D$17/100*'20.4'!$C$17/100+V138/P138*(100+'20.4'!$H$17)/200*'20.4'!$G$17/100*'20.4'!$F$17/100*'20.4'!$E$17/100*'20.4'!$D$17/100*'20.4'!$C$17/100+W138/P138*(100+'20.4'!$I$17)/200*'20.4'!$H$17/100*'20.4'!$G$17/100*'20.4'!$F$17/100*'20.4'!$E$17/100*'20.4'!$D$17/100*'20.4'!$C$17/100+X138/P138*(100+'20.4'!$J$17)/200*'20.4'!$I$17/100*'20.4'!$H$17/100*'20.4'!$G$17/100*'20.4'!$F$17/100*'20.4'!$E$17/100*'20.4'!$D$17/100*'20.4'!$C$17/100+Y138/P138*(100+'20.4'!$K$17)/200*'20.4'!$J$17/100*'20.4'!$I$17/100*'20.4'!$H$17/100*'20.4'!$G$17/100*'20.4'!$F$17/100*'20.4'!$E$17/100*'20.4'!$D$17/100*'20.4'!$C$17/100+Z138/P138*(100+'20.4'!$L$17)/200*'20.4'!$K$17/100*'20.4'!$J$17/100*'20.4'!$I$17/100*'20.4'!$H$17/100*'20.4'!$G$17/100*'20.4'!$F$17/100*'20.4'!$E$17/100*'20.4'!$D$17/100*'20.4'!$C$17/100+AA138/P138*(100+'20.4'!$M$17)/200*'20.4'!$L$17/100*'20.4'!$K$17/100*'20.4'!$J$17/100*'20.4'!$I$17/100*'20.4'!$H$17/100*'20.4'!$G$17/100*'20.4'!$F$17/100*'20.4'!$E$17/100*'20.4'!$D$17/100*'20.4'!$C$17/100)</f>
        <v>36.389415148101378</v>
      </c>
      <c r="J138" s="360">
        <v>0</v>
      </c>
      <c r="K138" s="360">
        <f t="shared" si="21"/>
        <v>36.389415148101378</v>
      </c>
      <c r="L138" s="61">
        <f t="shared" si="36"/>
        <v>36.621272286707409</v>
      </c>
      <c r="M138" s="61">
        <f t="shared" si="39"/>
        <v>-0.2318571386060313</v>
      </c>
      <c r="N138" s="97">
        <v>0</v>
      </c>
      <c r="O138" s="97">
        <f t="shared" si="40"/>
        <v>25.753919999999997</v>
      </c>
      <c r="P138" s="360">
        <f t="shared" si="22"/>
        <v>36.621272286707409</v>
      </c>
      <c r="Q138" s="97">
        <v>1.0968038</v>
      </c>
      <c r="R138" s="97">
        <v>0</v>
      </c>
      <c r="S138" s="97">
        <v>0</v>
      </c>
      <c r="T138" s="97">
        <v>0</v>
      </c>
      <c r="U138" s="97">
        <v>9.7589453699999993</v>
      </c>
      <c r="V138" s="97">
        <v>25.76552311670741</v>
      </c>
      <c r="W138" s="97">
        <v>0</v>
      </c>
      <c r="X138" s="97">
        <v>0</v>
      </c>
      <c r="Y138" s="97">
        <v>0</v>
      </c>
      <c r="Z138" s="97">
        <v>0</v>
      </c>
      <c r="AA138" s="97">
        <v>0</v>
      </c>
    </row>
    <row r="139" spans="1:27" s="11" customFormat="1" ht="63" x14ac:dyDescent="0.25">
      <c r="A139" s="112"/>
      <c r="B139" s="297" t="str">
        <f>'20.1'!B2161</f>
        <v>1.2.4.1</v>
      </c>
      <c r="C139" s="616" t="s">
        <v>1300</v>
      </c>
      <c r="D139" s="33" t="s">
        <v>1301</v>
      </c>
      <c r="E139" s="106">
        <v>2023</v>
      </c>
      <c r="F139" s="106">
        <v>2024</v>
      </c>
      <c r="G139" s="97">
        <f>'20.1'!U1923/1000</f>
        <v>5.2409700000000008</v>
      </c>
      <c r="H139" s="97">
        <f t="shared" si="31"/>
        <v>6.2891640000000004</v>
      </c>
      <c r="I139" s="360">
        <f>N139+O139*(Q139/P139*(100+'20.4'!$C$17)/200+R139/P139*(100+'20.4'!$D$17)/200*'20.4'!$C$17/100+S139/P139*(100+'20.4'!$E$17)/200*'20.4'!$D$17/100*'20.4'!$C$17/100+T139/P139*(100+'20.4'!$F$17)/200*'20.4'!$E$17/100*'20.4'!$D$17/100*'20.4'!$C$17/100+U139/P139*(100+'20.4'!$G$17)/200*'20.4'!$F$17/100*'20.4'!$E$17/100*'20.4'!$D$17/100*'20.4'!$C$17/100+V139/P139*(100+'20.4'!$H$17)/200*'20.4'!$G$17/100*'20.4'!$F$17/100*'20.4'!$E$17/100*'20.4'!$D$17/100*'20.4'!$C$17/100+W139/P139*(100+'20.4'!$I$17)/200*'20.4'!$H$17/100*'20.4'!$G$17/100*'20.4'!$F$17/100*'20.4'!$E$17/100*'20.4'!$D$17/100*'20.4'!$C$17/100+X139/P139*(100+'20.4'!$J$17)/200*'20.4'!$I$17/100*'20.4'!$H$17/100*'20.4'!$G$17/100*'20.4'!$F$17/100*'20.4'!$E$17/100*'20.4'!$D$17/100*'20.4'!$C$17/100+Y139/P139*(100+'20.4'!$K$17)/200*'20.4'!$J$17/100*'20.4'!$I$17/100*'20.4'!$H$17/100*'20.4'!$G$17/100*'20.4'!$F$17/100*'20.4'!$E$17/100*'20.4'!$D$17/100*'20.4'!$C$17/100+Z139/P139*(100+'20.4'!$L$17)/200*'20.4'!$K$17/100*'20.4'!$J$17/100*'20.4'!$I$17/100*'20.4'!$H$17/100*'20.4'!$G$17/100*'20.4'!$F$17/100*'20.4'!$E$17/100*'20.4'!$D$17/100*'20.4'!$C$17/100+AA139/P139*(100+'20.4'!$M$17)/200*'20.4'!$L$17/100*'20.4'!$K$17/100*'20.4'!$J$17/100*'20.4'!$I$17/100*'20.4'!$H$17/100*'20.4'!$G$17/100*'20.4'!$F$17/100*'20.4'!$E$17/100*'20.4'!$D$17/100*'20.4'!$C$17/100)</f>
        <v>9.6446963340605318</v>
      </c>
      <c r="J139" s="360">
        <v>0</v>
      </c>
      <c r="K139" s="360">
        <f t="shared" si="21"/>
        <v>9.6446963340605318</v>
      </c>
      <c r="L139" s="61">
        <f t="shared" si="36"/>
        <v>6.7025745836499997</v>
      </c>
      <c r="M139" s="61">
        <f t="shared" si="39"/>
        <v>2.9421217504105321</v>
      </c>
      <c r="N139" s="97">
        <v>0</v>
      </c>
      <c r="O139" s="97">
        <f t="shared" si="40"/>
        <v>6.2891640000000004</v>
      </c>
      <c r="P139" s="360">
        <f t="shared" si="22"/>
        <v>6.7025745836499997</v>
      </c>
      <c r="Q139" s="97">
        <v>0</v>
      </c>
      <c r="R139" s="97">
        <v>0</v>
      </c>
      <c r="S139" s="97">
        <v>0</v>
      </c>
      <c r="T139" s="97">
        <v>0</v>
      </c>
      <c r="U139" s="97">
        <v>0</v>
      </c>
      <c r="V139" s="97">
        <v>0.67164810600000002</v>
      </c>
      <c r="W139" s="97">
        <v>6.0309264776499996</v>
      </c>
      <c r="X139" s="97">
        <v>0</v>
      </c>
      <c r="Y139" s="97">
        <v>0</v>
      </c>
      <c r="Z139" s="97">
        <v>0</v>
      </c>
      <c r="AA139" s="61">
        <v>0</v>
      </c>
    </row>
    <row r="140" spans="1:27" s="11" customFormat="1" ht="47.25" x14ac:dyDescent="0.25">
      <c r="A140" s="112"/>
      <c r="B140" s="297" t="str">
        <f>'20.1'!B2162</f>
        <v>1.2.4.1</v>
      </c>
      <c r="C140" s="616" t="s">
        <v>1302</v>
      </c>
      <c r="D140" s="33" t="s">
        <v>1303</v>
      </c>
      <c r="E140" s="106">
        <v>2023</v>
      </c>
      <c r="F140" s="106">
        <v>2024</v>
      </c>
      <c r="G140" s="97">
        <f>'20.1'!U1929/1000</f>
        <v>7.7035099999999987</v>
      </c>
      <c r="H140" s="97">
        <f t="shared" si="31"/>
        <v>9.2442119999999974</v>
      </c>
      <c r="I140" s="360">
        <f>N140+O140*(Q140/P140*(100+'20.4'!$C$17)/200+R140/P140*(100+'20.4'!$D$17)/200*'20.4'!$C$17/100+S140/P140*(100+'20.4'!$E$17)/200*'20.4'!$D$17/100*'20.4'!$C$17/100+T140/P140*(100+'20.4'!$F$17)/200*'20.4'!$E$17/100*'20.4'!$D$17/100*'20.4'!$C$17/100+U140/P140*(100+'20.4'!$G$17)/200*'20.4'!$F$17/100*'20.4'!$E$17/100*'20.4'!$D$17/100*'20.4'!$C$17/100+V140/P140*(100+'20.4'!$H$17)/200*'20.4'!$G$17/100*'20.4'!$F$17/100*'20.4'!$E$17/100*'20.4'!$D$17/100*'20.4'!$C$17/100+W140/P140*(100+'20.4'!$I$17)/200*'20.4'!$H$17/100*'20.4'!$G$17/100*'20.4'!$F$17/100*'20.4'!$E$17/100*'20.4'!$D$17/100*'20.4'!$C$17/100+X140/P140*(100+'20.4'!$J$17)/200*'20.4'!$I$17/100*'20.4'!$H$17/100*'20.4'!$G$17/100*'20.4'!$F$17/100*'20.4'!$E$17/100*'20.4'!$D$17/100*'20.4'!$C$17/100+Y140/P140*(100+'20.4'!$K$17)/200*'20.4'!$J$17/100*'20.4'!$I$17/100*'20.4'!$H$17/100*'20.4'!$G$17/100*'20.4'!$F$17/100*'20.4'!$E$17/100*'20.4'!$D$17/100*'20.4'!$C$17/100+Z140/P140*(100+'20.4'!$L$17)/200*'20.4'!$K$17/100*'20.4'!$J$17/100*'20.4'!$I$17/100*'20.4'!$H$17/100*'20.4'!$G$17/100*'20.4'!$F$17/100*'20.4'!$E$17/100*'20.4'!$D$17/100*'20.4'!$C$17/100+AA140/P140*(100+'20.4'!$M$17)/200*'20.4'!$L$17/100*'20.4'!$K$17/100*'20.4'!$J$17/100*'20.4'!$I$17/100*'20.4'!$H$17/100*'20.4'!$G$17/100*'20.4'!$F$17/100*'20.4'!$E$17/100*'20.4'!$D$17/100*'20.4'!$C$17/100)</f>
        <v>14.229361172578603</v>
      </c>
      <c r="J140" s="360">
        <v>0</v>
      </c>
      <c r="K140" s="360">
        <f t="shared" si="21"/>
        <v>14.229361172578603</v>
      </c>
      <c r="L140" s="61">
        <f t="shared" si="36"/>
        <v>12.693735999999999</v>
      </c>
      <c r="M140" s="61">
        <f t="shared" si="39"/>
        <v>1.5356251725786034</v>
      </c>
      <c r="N140" s="97">
        <v>0</v>
      </c>
      <c r="O140" s="97">
        <f t="shared" si="40"/>
        <v>9.2442119999999974</v>
      </c>
      <c r="P140" s="360">
        <f t="shared" si="22"/>
        <v>12.693735999999999</v>
      </c>
      <c r="Q140" s="97">
        <v>0</v>
      </c>
      <c r="R140" s="97">
        <v>0</v>
      </c>
      <c r="S140" s="97">
        <v>0</v>
      </c>
      <c r="T140" s="97">
        <v>0</v>
      </c>
      <c r="U140" s="97">
        <v>0</v>
      </c>
      <c r="V140" s="97">
        <v>0.380546</v>
      </c>
      <c r="W140" s="97">
        <v>12.313189999999999</v>
      </c>
      <c r="X140" s="97">
        <v>0</v>
      </c>
      <c r="Y140" s="97">
        <v>0</v>
      </c>
      <c r="Z140" s="97">
        <v>0</v>
      </c>
      <c r="AA140" s="61">
        <v>0</v>
      </c>
    </row>
    <row r="141" spans="1:27" s="11" customFormat="1" ht="31.5" x14ac:dyDescent="0.25">
      <c r="A141" s="112"/>
      <c r="B141" s="297" t="str">
        <f>'20.1'!B2163</f>
        <v>1.2.4.1</v>
      </c>
      <c r="C141" s="616" t="s">
        <v>1304</v>
      </c>
      <c r="D141" s="33" t="s">
        <v>1305</v>
      </c>
      <c r="E141" s="106">
        <v>2023</v>
      </c>
      <c r="F141" s="106">
        <v>2024</v>
      </c>
      <c r="G141" s="97">
        <f>'20.1'!U1935/1000</f>
        <v>13.369389999999999</v>
      </c>
      <c r="H141" s="97">
        <f t="shared" si="31"/>
        <v>16.043267999999998</v>
      </c>
      <c r="I141" s="360">
        <f>N141+O141*(Q141/P141*(100+'20.4'!$C$17)/200+R141/P141*(100+'20.4'!$D$17)/200*'20.4'!$C$17/100+S141/P141*(100+'20.4'!$E$17)/200*'20.4'!$D$17/100*'20.4'!$C$17/100+T141/P141*(100+'20.4'!$F$17)/200*'20.4'!$E$17/100*'20.4'!$D$17/100*'20.4'!$C$17/100+U141/P141*(100+'20.4'!$G$17)/200*'20.4'!$F$17/100*'20.4'!$E$17/100*'20.4'!$D$17/100*'20.4'!$C$17/100+V141/P141*(100+'20.4'!$H$17)/200*'20.4'!$G$17/100*'20.4'!$F$17/100*'20.4'!$E$17/100*'20.4'!$D$17/100*'20.4'!$C$17/100+W141/P141*(100+'20.4'!$I$17)/200*'20.4'!$H$17/100*'20.4'!$G$17/100*'20.4'!$F$17/100*'20.4'!$E$17/100*'20.4'!$D$17/100*'20.4'!$C$17/100+X141/P141*(100+'20.4'!$J$17)/200*'20.4'!$I$17/100*'20.4'!$H$17/100*'20.4'!$G$17/100*'20.4'!$F$17/100*'20.4'!$E$17/100*'20.4'!$D$17/100*'20.4'!$C$17/100+Y141/P141*(100+'20.4'!$K$17)/200*'20.4'!$J$17/100*'20.4'!$I$17/100*'20.4'!$H$17/100*'20.4'!$G$17/100*'20.4'!$F$17/100*'20.4'!$E$17/100*'20.4'!$D$17/100*'20.4'!$C$17/100+Z141/P141*(100+'20.4'!$L$17)/200*'20.4'!$K$17/100*'20.4'!$J$17/100*'20.4'!$I$17/100*'20.4'!$H$17/100*'20.4'!$G$17/100*'20.4'!$F$17/100*'20.4'!$E$17/100*'20.4'!$D$17/100*'20.4'!$C$17/100+AA141/P141*(100+'20.4'!$M$17)/200*'20.4'!$L$17/100*'20.4'!$K$17/100*'20.4'!$J$17/100*'20.4'!$I$17/100*'20.4'!$H$17/100*'20.4'!$G$17/100*'20.4'!$F$17/100*'20.4'!$E$17/100*'20.4'!$D$17/100*'20.4'!$C$17/100)</f>
        <v>24.69627422787633</v>
      </c>
      <c r="J141" s="360">
        <v>0</v>
      </c>
      <c r="K141" s="360">
        <f t="shared" si="21"/>
        <v>24.69627422787633</v>
      </c>
      <c r="L141" s="61">
        <f t="shared" si="36"/>
        <v>14.875879999999997</v>
      </c>
      <c r="M141" s="61">
        <f t="shared" si="39"/>
        <v>9.8203942278763332</v>
      </c>
      <c r="N141" s="97">
        <v>0</v>
      </c>
      <c r="O141" s="97">
        <f t="shared" si="40"/>
        <v>16.043267999999998</v>
      </c>
      <c r="P141" s="360">
        <f t="shared" si="22"/>
        <v>14.875879999999997</v>
      </c>
      <c r="Q141" s="97">
        <v>0</v>
      </c>
      <c r="R141" s="97">
        <v>0</v>
      </c>
      <c r="S141" s="97">
        <v>0</v>
      </c>
      <c r="T141" s="97">
        <v>0</v>
      </c>
      <c r="U141" s="97">
        <v>0</v>
      </c>
      <c r="V141" s="97">
        <v>0.43104199999999998</v>
      </c>
      <c r="W141" s="97">
        <v>14.444837999999997</v>
      </c>
      <c r="X141" s="97">
        <v>0</v>
      </c>
      <c r="Y141" s="97">
        <v>0</v>
      </c>
      <c r="Z141" s="97">
        <v>0</v>
      </c>
      <c r="AA141" s="61">
        <v>0</v>
      </c>
    </row>
    <row r="142" spans="1:27" s="11" customFormat="1" ht="31.5" x14ac:dyDescent="0.25">
      <c r="A142" s="112"/>
      <c r="B142" s="297" t="str">
        <f>'20.1'!B2164</f>
        <v>1.2.4.1</v>
      </c>
      <c r="C142" s="616" t="s">
        <v>1307</v>
      </c>
      <c r="D142" s="33" t="s">
        <v>1308</v>
      </c>
      <c r="E142" s="106">
        <v>2018</v>
      </c>
      <c r="F142" s="106" t="s">
        <v>522</v>
      </c>
      <c r="G142" s="97">
        <f>'20.1'!U1938/1000</f>
        <v>4.8891559999999989</v>
      </c>
      <c r="H142" s="97">
        <f t="shared" ref="H142:H161" si="41">G142*1.2</f>
        <v>5.8669871999999987</v>
      </c>
      <c r="I142" s="360">
        <f>N142+O142*(Q142/P142*(100+'20.4'!$C$17)/200+R142/P142*(100+'20.4'!$D$17)/200*'20.4'!$C$17/100+S142/P142*(100+'20.4'!$E$17)/200*'20.4'!$D$17/100*'20.4'!$C$17/100+T142/P142*(100+'20.4'!$F$17)/200*'20.4'!$E$17/100*'20.4'!$D$17/100*'20.4'!$C$17/100+U142/P142*(100+'20.4'!$G$17)/200*'20.4'!$F$17/100*'20.4'!$E$17/100*'20.4'!$D$17/100*'20.4'!$C$17/100+V142/P142*(100+'20.4'!$H$17)/200*'20.4'!$G$17/100*'20.4'!$F$17/100*'20.4'!$E$17/100*'20.4'!$D$17/100*'20.4'!$C$17/100+W142/P142*(100+'20.4'!$I$17)/200*'20.4'!$H$17/100*'20.4'!$G$17/100*'20.4'!$F$17/100*'20.4'!$E$17/100*'20.4'!$D$17/100*'20.4'!$C$17/100+X142/P142*(100+'20.4'!$J$17)/200*'20.4'!$I$17/100*'20.4'!$H$17/100*'20.4'!$G$17/100*'20.4'!$F$17/100*'20.4'!$E$17/100*'20.4'!$D$17/100*'20.4'!$C$17/100+Y142/P142*(100+'20.4'!$K$17)/200*'20.4'!$J$17/100*'20.4'!$I$17/100*'20.4'!$H$17/100*'20.4'!$G$17/100*'20.4'!$F$17/100*'20.4'!$E$17/100*'20.4'!$D$17/100*'20.4'!$C$17/100+Z142/P142*(100+'20.4'!$L$17)/200*'20.4'!$K$17/100*'20.4'!$J$17/100*'20.4'!$I$17/100*'20.4'!$H$17/100*'20.4'!$G$17/100*'20.4'!$F$17/100*'20.4'!$E$17/100*'20.4'!$D$17/100*'20.4'!$C$17/100+AA142/P142*(100+'20.4'!$M$17)/200*'20.4'!$L$17/100*'20.4'!$K$17/100*'20.4'!$J$17/100*'20.4'!$I$17/100*'20.4'!$H$17/100*'20.4'!$G$17/100*'20.4'!$F$17/100*'20.4'!$E$17/100*'20.4'!$D$17/100*'20.4'!$C$17/100)</f>
        <v>9.9086938038009258</v>
      </c>
      <c r="J142" s="360">
        <v>0</v>
      </c>
      <c r="K142" s="360">
        <f t="shared" si="21"/>
        <v>9.9086938038009258</v>
      </c>
      <c r="L142" s="61">
        <f t="shared" si="36"/>
        <v>8.7799817600228618</v>
      </c>
      <c r="M142" s="61">
        <f t="shared" si="39"/>
        <v>1.128712043778064</v>
      </c>
      <c r="N142" s="97">
        <v>0</v>
      </c>
      <c r="O142" s="97">
        <f t="shared" si="40"/>
        <v>5.8669871999999987</v>
      </c>
      <c r="P142" s="360">
        <f t="shared" si="22"/>
        <v>8.7799817600228618</v>
      </c>
      <c r="Q142" s="97">
        <v>0.10730840999999999</v>
      </c>
      <c r="R142" s="97">
        <v>0</v>
      </c>
      <c r="S142" s="97">
        <v>0</v>
      </c>
      <c r="T142" s="97">
        <v>0</v>
      </c>
      <c r="U142" s="97">
        <v>0</v>
      </c>
      <c r="V142" s="97">
        <v>0</v>
      </c>
      <c r="W142" s="97">
        <v>0</v>
      </c>
      <c r="X142" s="97">
        <v>0</v>
      </c>
      <c r="Y142" s="97">
        <v>8.6726733500228619</v>
      </c>
      <c r="Z142" s="97">
        <v>0</v>
      </c>
      <c r="AA142" s="97">
        <v>0</v>
      </c>
    </row>
    <row r="143" spans="1:27" s="11" customFormat="1" ht="31.5" x14ac:dyDescent="0.25">
      <c r="A143" s="112"/>
      <c r="B143" s="297" t="str">
        <f>'20.1'!B2165</f>
        <v>1.2.4.1</v>
      </c>
      <c r="C143" s="616" t="s">
        <v>1309</v>
      </c>
      <c r="D143" s="33" t="s">
        <v>1310</v>
      </c>
      <c r="E143" s="106">
        <v>2018</v>
      </c>
      <c r="F143" s="106" t="s">
        <v>522</v>
      </c>
      <c r="G143" s="97">
        <f>'20.1'!U1945/1000</f>
        <v>5.8254724999999992</v>
      </c>
      <c r="H143" s="97">
        <f t="shared" si="41"/>
        <v>6.9905669999999986</v>
      </c>
      <c r="I143" s="360">
        <f>N143+O143*(Q143/P143*(100+'20.4'!$C$17)/200+R143/P143*(100+'20.4'!$D$17)/200*'20.4'!$C$17/100+S143/P143*(100+'20.4'!$E$17)/200*'20.4'!$D$17/100*'20.4'!$C$17/100+T143/P143*(100+'20.4'!$F$17)/200*'20.4'!$E$17/100*'20.4'!$D$17/100*'20.4'!$C$17/100+U143/P143*(100+'20.4'!$G$17)/200*'20.4'!$F$17/100*'20.4'!$E$17/100*'20.4'!$D$17/100*'20.4'!$C$17/100+V143/P143*(100+'20.4'!$H$17)/200*'20.4'!$G$17/100*'20.4'!$F$17/100*'20.4'!$E$17/100*'20.4'!$D$17/100*'20.4'!$C$17/100+W143/P143*(100+'20.4'!$I$17)/200*'20.4'!$H$17/100*'20.4'!$G$17/100*'20.4'!$F$17/100*'20.4'!$E$17/100*'20.4'!$D$17/100*'20.4'!$C$17/100+X143/P143*(100+'20.4'!$J$17)/200*'20.4'!$I$17/100*'20.4'!$H$17/100*'20.4'!$G$17/100*'20.4'!$F$17/100*'20.4'!$E$17/100*'20.4'!$D$17/100*'20.4'!$C$17/100+Y143/P143*(100+'20.4'!$K$17)/200*'20.4'!$J$17/100*'20.4'!$I$17/100*'20.4'!$H$17/100*'20.4'!$G$17/100*'20.4'!$F$17/100*'20.4'!$E$17/100*'20.4'!$D$17/100*'20.4'!$C$17/100+Z143/P143*(100+'20.4'!$L$17)/200*'20.4'!$K$17/100*'20.4'!$J$17/100*'20.4'!$I$17/100*'20.4'!$H$17/100*'20.4'!$G$17/100*'20.4'!$F$17/100*'20.4'!$E$17/100*'20.4'!$D$17/100*'20.4'!$C$17/100+AA143/P143*(100+'20.4'!$M$17)/200*'20.4'!$L$17/100*'20.4'!$K$17/100*'20.4'!$J$17/100*'20.4'!$I$17/100*'20.4'!$H$17/100*'20.4'!$G$17/100*'20.4'!$F$17/100*'20.4'!$E$17/100*'20.4'!$D$17/100*'20.4'!$C$17/100)</f>
        <v>11.812287732740202</v>
      </c>
      <c r="J143" s="360">
        <v>0</v>
      </c>
      <c r="K143" s="360">
        <f t="shared" si="21"/>
        <v>11.812287732740202</v>
      </c>
      <c r="L143" s="61">
        <f t="shared" si="36"/>
        <v>9.8050303637818814</v>
      </c>
      <c r="M143" s="61">
        <f t="shared" si="39"/>
        <v>2.0072573689583209</v>
      </c>
      <c r="N143" s="97">
        <v>0</v>
      </c>
      <c r="O143" s="97">
        <f t="shared" si="40"/>
        <v>6.9905669999999986</v>
      </c>
      <c r="P143" s="360">
        <f t="shared" si="22"/>
        <v>9.8050303637818814</v>
      </c>
      <c r="Q143" s="97">
        <v>0.10730840999999999</v>
      </c>
      <c r="R143" s="97">
        <v>0</v>
      </c>
      <c r="S143" s="97">
        <v>0</v>
      </c>
      <c r="T143" s="97">
        <v>0</v>
      </c>
      <c r="U143" s="97">
        <v>0</v>
      </c>
      <c r="V143" s="97">
        <v>0</v>
      </c>
      <c r="W143" s="97">
        <v>0</v>
      </c>
      <c r="X143" s="97">
        <v>0</v>
      </c>
      <c r="Y143" s="97">
        <v>9.6977219537818815</v>
      </c>
      <c r="Z143" s="97">
        <v>0</v>
      </c>
      <c r="AA143" s="97">
        <v>0</v>
      </c>
    </row>
    <row r="144" spans="1:27" s="11" customFormat="1" ht="31.5" x14ac:dyDescent="0.25">
      <c r="A144" s="112"/>
      <c r="B144" s="297" t="str">
        <f>'20.1'!B2166</f>
        <v>1.2.4.1</v>
      </c>
      <c r="C144" s="616" t="s">
        <v>1311</v>
      </c>
      <c r="D144" s="33" t="s">
        <v>1312</v>
      </c>
      <c r="E144" s="106">
        <v>2018</v>
      </c>
      <c r="F144" s="106" t="s">
        <v>522</v>
      </c>
      <c r="G144" s="97">
        <f>'20.1'!U1948/1000</f>
        <v>2.37581</v>
      </c>
      <c r="H144" s="97">
        <f t="shared" si="41"/>
        <v>2.8509720000000001</v>
      </c>
      <c r="I144" s="360">
        <f>N144+O144*(Q144/P144*(100+'20.4'!$C$17)/200+R144/P144*(100+'20.4'!$D$17)/200*'20.4'!$C$17/100+S144/P144*(100+'20.4'!$E$17)/200*'20.4'!$D$17/100*'20.4'!$C$17/100+T144/P144*(100+'20.4'!$F$17)/200*'20.4'!$E$17/100*'20.4'!$D$17/100*'20.4'!$C$17/100+U144/P144*(100+'20.4'!$G$17)/200*'20.4'!$F$17/100*'20.4'!$E$17/100*'20.4'!$D$17/100*'20.4'!$C$17/100+V144/P144*(100+'20.4'!$H$17)/200*'20.4'!$G$17/100*'20.4'!$F$17/100*'20.4'!$E$17/100*'20.4'!$D$17/100*'20.4'!$C$17/100+W144/P144*(100+'20.4'!$I$17)/200*'20.4'!$H$17/100*'20.4'!$G$17/100*'20.4'!$F$17/100*'20.4'!$E$17/100*'20.4'!$D$17/100*'20.4'!$C$17/100+X144/P144*(100+'20.4'!$J$17)/200*'20.4'!$I$17/100*'20.4'!$H$17/100*'20.4'!$G$17/100*'20.4'!$F$17/100*'20.4'!$E$17/100*'20.4'!$D$17/100*'20.4'!$C$17/100+Y144/P144*(100+'20.4'!$K$17)/200*'20.4'!$J$17/100*'20.4'!$I$17/100*'20.4'!$H$17/100*'20.4'!$G$17/100*'20.4'!$F$17/100*'20.4'!$E$17/100*'20.4'!$D$17/100*'20.4'!$C$17/100+Z144/P144*(100+'20.4'!$L$17)/200*'20.4'!$K$17/100*'20.4'!$J$17/100*'20.4'!$I$17/100*'20.4'!$H$17/100*'20.4'!$G$17/100*'20.4'!$F$17/100*'20.4'!$E$17/100*'20.4'!$D$17/100*'20.4'!$C$17/100+AA144/P144*(100+'20.4'!$M$17)/200*'20.4'!$L$17/100*'20.4'!$K$17/100*'20.4'!$J$17/100*'20.4'!$I$17/100*'20.4'!$H$17/100*'20.4'!$G$17/100*'20.4'!$F$17/100*'20.4'!$E$17/100*'20.4'!$D$17/100*'20.4'!$C$17/100)</f>
        <v>4.775534335505732</v>
      </c>
      <c r="J144" s="360">
        <v>0</v>
      </c>
      <c r="K144" s="360">
        <f t="shared" si="21"/>
        <v>4.775534335505732</v>
      </c>
      <c r="L144" s="61">
        <f t="shared" si="36"/>
        <v>3.2670156490100006</v>
      </c>
      <c r="M144" s="61">
        <f t="shared" si="39"/>
        <v>1.5085186864957314</v>
      </c>
      <c r="N144" s="97">
        <v>0</v>
      </c>
      <c r="O144" s="97">
        <f t="shared" si="40"/>
        <v>2.8509720000000001</v>
      </c>
      <c r="P144" s="360">
        <f t="shared" si="22"/>
        <v>3.2670156490100006</v>
      </c>
      <c r="Q144" s="97">
        <v>0.10730840999999999</v>
      </c>
      <c r="R144" s="97">
        <v>0</v>
      </c>
      <c r="S144" s="97">
        <v>0</v>
      </c>
      <c r="T144" s="97">
        <v>0</v>
      </c>
      <c r="U144" s="97">
        <v>0</v>
      </c>
      <c r="V144" s="97">
        <v>0</v>
      </c>
      <c r="W144" s="97">
        <v>0</v>
      </c>
      <c r="X144" s="97">
        <v>0</v>
      </c>
      <c r="Y144" s="97">
        <v>3.1597072390100007</v>
      </c>
      <c r="Z144" s="97">
        <v>0</v>
      </c>
      <c r="AA144" s="97">
        <v>0</v>
      </c>
    </row>
    <row r="145" spans="1:27" s="11" customFormat="1" ht="31.5" x14ac:dyDescent="0.25">
      <c r="A145" s="112"/>
      <c r="B145" s="297" t="str">
        <f>'20.1'!B2167</f>
        <v>1.2.4.1</v>
      </c>
      <c r="C145" s="616" t="s">
        <v>1313</v>
      </c>
      <c r="D145" s="33" t="s">
        <v>1314</v>
      </c>
      <c r="E145" s="106">
        <v>2018</v>
      </c>
      <c r="F145" s="106" t="s">
        <v>522</v>
      </c>
      <c r="G145" s="97">
        <f>'20.1'!U1951/1000</f>
        <v>5.6038809999999994</v>
      </c>
      <c r="H145" s="97">
        <f t="shared" si="41"/>
        <v>6.7246571999999993</v>
      </c>
      <c r="I145" s="360">
        <f>N145+O145*(Q145/P145*(100+'20.4'!$C$17)/200+R145/P145*(100+'20.4'!$D$17)/200*'20.4'!$C$17/100+S145/P145*(100+'20.4'!$E$17)/200*'20.4'!$D$17/100*'20.4'!$C$17/100+T145/P145*(100+'20.4'!$F$17)/200*'20.4'!$E$17/100*'20.4'!$D$17/100*'20.4'!$C$17/100+U145/P145*(100+'20.4'!$G$17)/200*'20.4'!$F$17/100*'20.4'!$E$17/100*'20.4'!$D$17/100*'20.4'!$C$17/100+V145/P145*(100+'20.4'!$H$17)/200*'20.4'!$G$17/100*'20.4'!$F$17/100*'20.4'!$E$17/100*'20.4'!$D$17/100*'20.4'!$C$17/100+W145/P145*(100+'20.4'!$I$17)/200*'20.4'!$H$17/100*'20.4'!$G$17/100*'20.4'!$F$17/100*'20.4'!$E$17/100*'20.4'!$D$17/100*'20.4'!$C$17/100+X145/P145*(100+'20.4'!$J$17)/200*'20.4'!$I$17/100*'20.4'!$H$17/100*'20.4'!$G$17/100*'20.4'!$F$17/100*'20.4'!$E$17/100*'20.4'!$D$17/100*'20.4'!$C$17/100+Y145/P145*(100+'20.4'!$K$17)/200*'20.4'!$J$17/100*'20.4'!$I$17/100*'20.4'!$H$17/100*'20.4'!$G$17/100*'20.4'!$F$17/100*'20.4'!$E$17/100*'20.4'!$D$17/100*'20.4'!$C$17/100+Z145/P145*(100+'20.4'!$L$17)/200*'20.4'!$K$17/100*'20.4'!$J$17/100*'20.4'!$I$17/100*'20.4'!$H$17/100*'20.4'!$G$17/100*'20.4'!$F$17/100*'20.4'!$E$17/100*'20.4'!$D$17/100*'20.4'!$C$17/100+AA145/P145*(100+'20.4'!$M$17)/200*'20.4'!$L$17/100*'20.4'!$K$17/100*'20.4'!$J$17/100*'20.4'!$I$17/100*'20.4'!$H$17/100*'20.4'!$G$17/100*'20.4'!$F$17/100*'20.4'!$E$17/100*'20.4'!$D$17/100*'20.4'!$C$17/100)</f>
        <v>11.305333839919857</v>
      </c>
      <c r="J145" s="360">
        <v>0</v>
      </c>
      <c r="K145" s="360">
        <f t="shared" si="21"/>
        <v>11.305333839919857</v>
      </c>
      <c r="L145" s="61">
        <f t="shared" si="36"/>
        <v>4.5238544011255906</v>
      </c>
      <c r="M145" s="61">
        <f t="shared" si="39"/>
        <v>6.7814794387942667</v>
      </c>
      <c r="N145" s="97">
        <v>0</v>
      </c>
      <c r="O145" s="97">
        <f t="shared" si="40"/>
        <v>6.7246571999999993</v>
      </c>
      <c r="P145" s="360">
        <f t="shared" si="22"/>
        <v>4.5238544011255906</v>
      </c>
      <c r="Q145" s="97">
        <v>0.10730840999999999</v>
      </c>
      <c r="R145" s="97">
        <v>0</v>
      </c>
      <c r="S145" s="97">
        <v>0</v>
      </c>
      <c r="T145" s="97">
        <v>0</v>
      </c>
      <c r="U145" s="97">
        <v>0</v>
      </c>
      <c r="V145" s="97">
        <v>0</v>
      </c>
      <c r="W145" s="97">
        <v>0</v>
      </c>
      <c r="X145" s="97">
        <v>0</v>
      </c>
      <c r="Y145" s="97">
        <v>4.4165459911255907</v>
      </c>
      <c r="Z145" s="97">
        <v>0</v>
      </c>
      <c r="AA145" s="97">
        <v>0</v>
      </c>
    </row>
    <row r="146" spans="1:27" s="11" customFormat="1" ht="47.25" x14ac:dyDescent="0.25">
      <c r="A146" s="112"/>
      <c r="B146" s="297" t="str">
        <f>'20.1'!B2168</f>
        <v>1.2.4.1</v>
      </c>
      <c r="C146" s="616" t="s">
        <v>1315</v>
      </c>
      <c r="D146" s="33" t="s">
        <v>1316</v>
      </c>
      <c r="E146" s="106">
        <v>2018</v>
      </c>
      <c r="F146" s="106" t="s">
        <v>301</v>
      </c>
      <c r="G146" s="97">
        <f>'20.1'!U1962/1000</f>
        <v>14.006430000000002</v>
      </c>
      <c r="H146" s="97">
        <f t="shared" si="41"/>
        <v>16.807716000000003</v>
      </c>
      <c r="I146" s="360">
        <f>N146+O146*(Q146/P146*(100+'20.4'!$C$17)/200+R146/P146*(100+'20.4'!$D$17)/200*'20.4'!$C$17/100+S146/P146*(100+'20.4'!$E$17)/200*'20.4'!$D$17/100*'20.4'!$C$17/100+T146/P146*(100+'20.4'!$F$17)/200*'20.4'!$E$17/100*'20.4'!$D$17/100*'20.4'!$C$17/100+U146/P146*(100+'20.4'!$G$17)/200*'20.4'!$F$17/100*'20.4'!$E$17/100*'20.4'!$D$17/100*'20.4'!$C$17/100+V146/P146*(100+'20.4'!$H$17)/200*'20.4'!$G$17/100*'20.4'!$F$17/100*'20.4'!$E$17/100*'20.4'!$D$17/100*'20.4'!$C$17/100+W146/P146*(100+'20.4'!$I$17)/200*'20.4'!$H$17/100*'20.4'!$G$17/100*'20.4'!$F$17/100*'20.4'!$E$17/100*'20.4'!$D$17/100*'20.4'!$C$17/100+X146/P146*(100+'20.4'!$J$17)/200*'20.4'!$I$17/100*'20.4'!$H$17/100*'20.4'!$G$17/100*'20.4'!$F$17/100*'20.4'!$E$17/100*'20.4'!$D$17/100*'20.4'!$C$17/100+Y146/P146*(100+'20.4'!$K$17)/200*'20.4'!$J$17/100*'20.4'!$I$17/100*'20.4'!$H$17/100*'20.4'!$G$17/100*'20.4'!$F$17/100*'20.4'!$E$17/100*'20.4'!$D$17/100*'20.4'!$C$17/100+Z146/P146*(100+'20.4'!$L$17)/200*'20.4'!$K$17/100*'20.4'!$J$17/100*'20.4'!$I$17/100*'20.4'!$H$17/100*'20.4'!$G$17/100*'20.4'!$F$17/100*'20.4'!$E$17/100*'20.4'!$D$17/100*'20.4'!$C$17/100+AA146/P146*(100+'20.4'!$M$17)/200*'20.4'!$L$17/100*'20.4'!$K$17/100*'20.4'!$J$17/100*'20.4'!$I$17/100*'20.4'!$H$17/100*'20.4'!$G$17/100*'20.4'!$F$17/100*'20.4'!$E$17/100*'20.4'!$D$17/100*'20.4'!$C$17/100)</f>
        <v>26.872546279314168</v>
      </c>
      <c r="J146" s="360">
        <v>0</v>
      </c>
      <c r="K146" s="360">
        <f t="shared" ref="K146:K209" si="42">I146+J146</f>
        <v>26.872546279314168</v>
      </c>
      <c r="L146" s="61">
        <f t="shared" si="36"/>
        <v>13.354412227199033</v>
      </c>
      <c r="M146" s="61">
        <f t="shared" si="39"/>
        <v>13.518134052115135</v>
      </c>
      <c r="N146" s="97">
        <v>0</v>
      </c>
      <c r="O146" s="97">
        <f t="shared" si="40"/>
        <v>16.807716000000003</v>
      </c>
      <c r="P146" s="360">
        <f t="shared" si="22"/>
        <v>13.354412227199033</v>
      </c>
      <c r="Q146" s="97">
        <v>0.41038930000000001</v>
      </c>
      <c r="R146" s="97">
        <v>0</v>
      </c>
      <c r="S146" s="97">
        <v>0</v>
      </c>
      <c r="T146" s="97">
        <v>0</v>
      </c>
      <c r="U146" s="97">
        <v>0</v>
      </c>
      <c r="V146" s="97">
        <v>0</v>
      </c>
      <c r="W146" s="97">
        <v>0.41186317626271768</v>
      </c>
      <c r="X146" s="97">
        <v>12.532159750936316</v>
      </c>
      <c r="Y146" s="97">
        <v>0</v>
      </c>
      <c r="Z146" s="97">
        <v>0</v>
      </c>
      <c r="AA146" s="97">
        <v>0</v>
      </c>
    </row>
    <row r="147" spans="1:27" s="11" customFormat="1" ht="47.25" x14ac:dyDescent="0.25">
      <c r="A147" s="112"/>
      <c r="B147" s="297" t="str">
        <f>'20.1'!B2169</f>
        <v>1.2.4.1</v>
      </c>
      <c r="C147" s="616" t="s">
        <v>1317</v>
      </c>
      <c r="D147" s="33" t="s">
        <v>1318</v>
      </c>
      <c r="E147" s="106">
        <v>2018</v>
      </c>
      <c r="F147" s="106" t="s">
        <v>522</v>
      </c>
      <c r="G147" s="97">
        <f>'20.1'!U1974/1000</f>
        <v>10.26154</v>
      </c>
      <c r="H147" s="97">
        <f t="shared" si="41"/>
        <v>12.313848</v>
      </c>
      <c r="I147" s="360">
        <f>N147+O147*(Q147/P147*(100+'20.4'!$C$17)/200+R147/P147*(100+'20.4'!$D$17)/200*'20.4'!$C$17/100+S147/P147*(100+'20.4'!$E$17)/200*'20.4'!$D$17/100*'20.4'!$C$17/100+T147/P147*(100+'20.4'!$F$17)/200*'20.4'!$E$17/100*'20.4'!$D$17/100*'20.4'!$C$17/100+U147/P147*(100+'20.4'!$G$17)/200*'20.4'!$F$17/100*'20.4'!$E$17/100*'20.4'!$D$17/100*'20.4'!$C$17/100+V147/P147*(100+'20.4'!$H$17)/200*'20.4'!$G$17/100*'20.4'!$F$17/100*'20.4'!$E$17/100*'20.4'!$D$17/100*'20.4'!$C$17/100+W147/P147*(100+'20.4'!$I$17)/200*'20.4'!$H$17/100*'20.4'!$G$17/100*'20.4'!$F$17/100*'20.4'!$E$17/100*'20.4'!$D$17/100*'20.4'!$C$17/100+X147/P147*(100+'20.4'!$J$17)/200*'20.4'!$I$17/100*'20.4'!$H$17/100*'20.4'!$G$17/100*'20.4'!$F$17/100*'20.4'!$E$17/100*'20.4'!$D$17/100*'20.4'!$C$17/100+Y147/P147*(100+'20.4'!$K$17)/200*'20.4'!$J$17/100*'20.4'!$I$17/100*'20.4'!$H$17/100*'20.4'!$G$17/100*'20.4'!$F$17/100*'20.4'!$E$17/100*'20.4'!$D$17/100*'20.4'!$C$17/100+Z147/P147*(100+'20.4'!$L$17)/200*'20.4'!$K$17/100*'20.4'!$J$17/100*'20.4'!$I$17/100*'20.4'!$H$17/100*'20.4'!$G$17/100*'20.4'!$F$17/100*'20.4'!$E$17/100*'20.4'!$D$17/100*'20.4'!$C$17/100+AA147/P147*(100+'20.4'!$M$17)/200*'20.4'!$L$17/100*'20.4'!$K$17/100*'20.4'!$J$17/100*'20.4'!$I$17/100*'20.4'!$H$17/100*'20.4'!$G$17/100*'20.4'!$F$17/100*'20.4'!$E$17/100*'20.4'!$D$17/100*'20.4'!$C$17/100)</f>
        <v>20.66716530325273</v>
      </c>
      <c r="J147" s="360">
        <v>0</v>
      </c>
      <c r="K147" s="360">
        <f t="shared" si="42"/>
        <v>20.66716530325273</v>
      </c>
      <c r="L147" s="61">
        <f t="shared" si="36"/>
        <v>12.149389121840926</v>
      </c>
      <c r="M147" s="61">
        <f t="shared" si="39"/>
        <v>8.5177761814118043</v>
      </c>
      <c r="N147" s="97">
        <v>0</v>
      </c>
      <c r="O147" s="97">
        <f t="shared" si="40"/>
        <v>12.313848</v>
      </c>
      <c r="P147" s="360">
        <f t="shared" ref="P147:P210" si="43">SUM(Q147:AA147)</f>
        <v>12.149389121840926</v>
      </c>
      <c r="Q147" s="97">
        <v>0.33905639999999998</v>
      </c>
      <c r="R147" s="97">
        <v>0</v>
      </c>
      <c r="S147" s="97">
        <v>0</v>
      </c>
      <c r="T147" s="97">
        <v>0</v>
      </c>
      <c r="U147" s="97">
        <v>0</v>
      </c>
      <c r="V147" s="97">
        <v>0</v>
      </c>
      <c r="W147" s="97">
        <v>0</v>
      </c>
      <c r="X147" s="97">
        <v>0</v>
      </c>
      <c r="Y147" s="97">
        <v>11.810332721840926</v>
      </c>
      <c r="Z147" s="97">
        <v>0</v>
      </c>
      <c r="AA147" s="97">
        <v>0</v>
      </c>
    </row>
    <row r="148" spans="1:27" s="11" customFormat="1" ht="47.25" x14ac:dyDescent="0.25">
      <c r="A148" s="112"/>
      <c r="B148" s="297" t="str">
        <f>'20.1'!B2170</f>
        <v>1.2.4.1</v>
      </c>
      <c r="C148" s="616" t="s">
        <v>1319</v>
      </c>
      <c r="D148" s="33" t="s">
        <v>1320</v>
      </c>
      <c r="E148" s="106">
        <v>2018</v>
      </c>
      <c r="F148" s="106" t="s">
        <v>329</v>
      </c>
      <c r="G148" s="97">
        <f>'20.1'!U1985/1000</f>
        <v>19.013415999999999</v>
      </c>
      <c r="H148" s="97">
        <f t="shared" si="41"/>
        <v>22.8160992</v>
      </c>
      <c r="I148" s="360">
        <f>N148+O148*(Q148/P148*(100+'20.4'!$C$17)/200+R148/P148*(100+'20.4'!$D$17)/200*'20.4'!$C$17/100+S148/P148*(100+'20.4'!$E$17)/200*'20.4'!$D$17/100*'20.4'!$C$17/100+T148/P148*(100+'20.4'!$F$17)/200*'20.4'!$E$17/100*'20.4'!$D$17/100*'20.4'!$C$17/100+U148/P148*(100+'20.4'!$G$17)/200*'20.4'!$F$17/100*'20.4'!$E$17/100*'20.4'!$D$17/100*'20.4'!$C$17/100+V148/P148*(100+'20.4'!$H$17)/200*'20.4'!$G$17/100*'20.4'!$F$17/100*'20.4'!$E$17/100*'20.4'!$D$17/100*'20.4'!$C$17/100+W148/P148*(100+'20.4'!$I$17)/200*'20.4'!$H$17/100*'20.4'!$G$17/100*'20.4'!$F$17/100*'20.4'!$E$17/100*'20.4'!$D$17/100*'20.4'!$C$17/100+X148/P148*(100+'20.4'!$J$17)/200*'20.4'!$I$17/100*'20.4'!$H$17/100*'20.4'!$G$17/100*'20.4'!$F$17/100*'20.4'!$E$17/100*'20.4'!$D$17/100*'20.4'!$C$17/100+Y148/P148*(100+'20.4'!$K$17)/200*'20.4'!$J$17/100*'20.4'!$I$17/100*'20.4'!$H$17/100*'20.4'!$G$17/100*'20.4'!$F$17/100*'20.4'!$E$17/100*'20.4'!$D$17/100*'20.4'!$C$17/100+Z148/P148*(100+'20.4'!$L$17)/200*'20.4'!$K$17/100*'20.4'!$J$17/100*'20.4'!$I$17/100*'20.4'!$H$17/100*'20.4'!$G$17/100*'20.4'!$F$17/100*'20.4'!$E$17/100*'20.4'!$D$17/100*'20.4'!$C$17/100+AA148/P148*(100+'20.4'!$M$17)/200*'20.4'!$L$17/100*'20.4'!$K$17/100*'20.4'!$J$17/100*'20.4'!$I$17/100*'20.4'!$H$17/100*'20.4'!$G$17/100*'20.4'!$F$17/100*'20.4'!$E$17/100*'20.4'!$D$17/100*'20.4'!$C$17/100)</f>
        <v>34.73755157616263</v>
      </c>
      <c r="J148" s="360">
        <v>0</v>
      </c>
      <c r="K148" s="360">
        <f t="shared" si="42"/>
        <v>34.73755157616263</v>
      </c>
      <c r="L148" s="61">
        <f t="shared" si="36"/>
        <v>13.720005985491229</v>
      </c>
      <c r="M148" s="61">
        <f t="shared" si="39"/>
        <v>21.017545590671403</v>
      </c>
      <c r="N148" s="97">
        <v>0</v>
      </c>
      <c r="O148" s="97">
        <f t="shared" si="40"/>
        <v>22.8160992</v>
      </c>
      <c r="P148" s="360">
        <f t="shared" si="43"/>
        <v>13.720005985491229</v>
      </c>
      <c r="Q148" s="97">
        <v>0.49232179999999998</v>
      </c>
      <c r="R148" s="97">
        <v>0</v>
      </c>
      <c r="S148" s="97">
        <v>0</v>
      </c>
      <c r="T148" s="97">
        <v>0</v>
      </c>
      <c r="U148" s="97">
        <v>0</v>
      </c>
      <c r="V148" s="97">
        <v>0.12125882433237817</v>
      </c>
      <c r="W148" s="97">
        <v>13.10642536115885</v>
      </c>
      <c r="X148" s="97">
        <v>0</v>
      </c>
      <c r="Y148" s="97">
        <v>0</v>
      </c>
      <c r="Z148" s="97">
        <v>0</v>
      </c>
      <c r="AA148" s="97">
        <v>0</v>
      </c>
    </row>
    <row r="149" spans="1:27" s="11" customFormat="1" ht="47.25" x14ac:dyDescent="0.25">
      <c r="A149" s="112"/>
      <c r="B149" s="297" t="str">
        <f>'20.1'!B2171</f>
        <v>1.2.4.1</v>
      </c>
      <c r="C149" s="616" t="s">
        <v>1321</v>
      </c>
      <c r="D149" s="33" t="s">
        <v>1322</v>
      </c>
      <c r="E149" s="106">
        <v>2018</v>
      </c>
      <c r="F149" s="106" t="s">
        <v>522</v>
      </c>
      <c r="G149" s="97">
        <f>'20.1'!U1996/1000</f>
        <v>10.739608000000002</v>
      </c>
      <c r="H149" s="97">
        <f t="shared" si="41"/>
        <v>12.887529600000002</v>
      </c>
      <c r="I149" s="360">
        <f>N149+O149*(Q149/P149*(100+'20.4'!$C$17)/200+R149/P149*(100+'20.4'!$D$17)/200*'20.4'!$C$17/100+S149/P149*(100+'20.4'!$E$17)/200*'20.4'!$D$17/100*'20.4'!$C$17/100+T149/P149*(100+'20.4'!$F$17)/200*'20.4'!$E$17/100*'20.4'!$D$17/100*'20.4'!$C$17/100+U149/P149*(100+'20.4'!$G$17)/200*'20.4'!$F$17/100*'20.4'!$E$17/100*'20.4'!$D$17/100*'20.4'!$C$17/100+V149/P149*(100+'20.4'!$H$17)/200*'20.4'!$G$17/100*'20.4'!$F$17/100*'20.4'!$E$17/100*'20.4'!$D$17/100*'20.4'!$C$17/100+W149/P149*(100+'20.4'!$I$17)/200*'20.4'!$H$17/100*'20.4'!$G$17/100*'20.4'!$F$17/100*'20.4'!$E$17/100*'20.4'!$D$17/100*'20.4'!$C$17/100+X149/P149*(100+'20.4'!$J$17)/200*'20.4'!$I$17/100*'20.4'!$H$17/100*'20.4'!$G$17/100*'20.4'!$F$17/100*'20.4'!$E$17/100*'20.4'!$D$17/100*'20.4'!$C$17/100+Y149/P149*(100+'20.4'!$K$17)/200*'20.4'!$J$17/100*'20.4'!$I$17/100*'20.4'!$H$17/100*'20.4'!$G$17/100*'20.4'!$F$17/100*'20.4'!$E$17/100*'20.4'!$D$17/100*'20.4'!$C$17/100+Z149/P149*(100+'20.4'!$L$17)/200*'20.4'!$K$17/100*'20.4'!$J$17/100*'20.4'!$I$17/100*'20.4'!$H$17/100*'20.4'!$G$17/100*'20.4'!$F$17/100*'20.4'!$E$17/100*'20.4'!$D$17/100*'20.4'!$C$17/100+AA149/P149*(100+'20.4'!$M$17)/200*'20.4'!$L$17/100*'20.4'!$K$17/100*'20.4'!$J$17/100*'20.4'!$I$17/100*'20.4'!$H$17/100*'20.4'!$G$17/100*'20.4'!$F$17/100*'20.4'!$E$17/100*'20.4'!$D$17/100*'20.4'!$C$17/100)</f>
        <v>21.610863597542146</v>
      </c>
      <c r="J149" s="360">
        <v>0</v>
      </c>
      <c r="K149" s="360">
        <f t="shared" si="42"/>
        <v>21.610863597542146</v>
      </c>
      <c r="L149" s="61">
        <f t="shared" si="36"/>
        <v>11.149084630252128</v>
      </c>
      <c r="M149" s="61">
        <f t="shared" si="39"/>
        <v>10.461778967290018</v>
      </c>
      <c r="N149" s="97">
        <v>0</v>
      </c>
      <c r="O149" s="97">
        <f t="shared" si="40"/>
        <v>12.887529600000002</v>
      </c>
      <c r="P149" s="360">
        <f t="shared" si="43"/>
        <v>11.149084630252128</v>
      </c>
      <c r="Q149" s="97">
        <v>0.33583784000000005</v>
      </c>
      <c r="R149" s="97">
        <v>0</v>
      </c>
      <c r="S149" s="97">
        <v>0</v>
      </c>
      <c r="T149" s="97">
        <v>0</v>
      </c>
      <c r="U149" s="97">
        <v>0</v>
      </c>
      <c r="V149" s="97">
        <v>0</v>
      </c>
      <c r="W149" s="97">
        <v>0</v>
      </c>
      <c r="X149" s="97">
        <v>0</v>
      </c>
      <c r="Y149" s="97">
        <v>10.813246790252128</v>
      </c>
      <c r="Z149" s="97">
        <v>0</v>
      </c>
      <c r="AA149" s="97">
        <v>0</v>
      </c>
    </row>
    <row r="150" spans="1:27" s="11" customFormat="1" ht="31.5" x14ac:dyDescent="0.25">
      <c r="A150" s="112"/>
      <c r="B150" s="297" t="str">
        <f>'20.1'!B2172</f>
        <v>1.2.4.1</v>
      </c>
      <c r="C150" s="616" t="s">
        <v>1323</v>
      </c>
      <c r="D150" s="33" t="s">
        <v>1324</v>
      </c>
      <c r="E150" s="106">
        <v>2018</v>
      </c>
      <c r="F150" s="106" t="s">
        <v>522</v>
      </c>
      <c r="G150" s="97">
        <f>'20.1'!U2006/1000</f>
        <v>2.3130000000000002</v>
      </c>
      <c r="H150" s="97">
        <f t="shared" si="41"/>
        <v>2.7756000000000003</v>
      </c>
      <c r="I150" s="360">
        <f>N150+O150*(Q150/P150*(100+'20.4'!$C$17)/200+R150/P150*(100+'20.4'!$D$17)/200*'20.4'!$C$17/100+S150/P150*(100+'20.4'!$E$17)/200*'20.4'!$D$17/100*'20.4'!$C$17/100+T150/P150*(100+'20.4'!$F$17)/200*'20.4'!$E$17/100*'20.4'!$D$17/100*'20.4'!$C$17/100+U150/P150*(100+'20.4'!$G$17)/200*'20.4'!$F$17/100*'20.4'!$E$17/100*'20.4'!$D$17/100*'20.4'!$C$17/100+V150/P150*(100+'20.4'!$H$17)/200*'20.4'!$G$17/100*'20.4'!$F$17/100*'20.4'!$E$17/100*'20.4'!$D$17/100*'20.4'!$C$17/100+W150/P150*(100+'20.4'!$I$17)/200*'20.4'!$H$17/100*'20.4'!$G$17/100*'20.4'!$F$17/100*'20.4'!$E$17/100*'20.4'!$D$17/100*'20.4'!$C$17/100+X150/P150*(100+'20.4'!$J$17)/200*'20.4'!$I$17/100*'20.4'!$H$17/100*'20.4'!$G$17/100*'20.4'!$F$17/100*'20.4'!$E$17/100*'20.4'!$D$17/100*'20.4'!$C$17/100+Y150/P150*(100+'20.4'!$K$17)/200*'20.4'!$J$17/100*'20.4'!$I$17/100*'20.4'!$H$17/100*'20.4'!$G$17/100*'20.4'!$F$17/100*'20.4'!$E$17/100*'20.4'!$D$17/100*'20.4'!$C$17/100+Z150/P150*(100+'20.4'!$L$17)/200*'20.4'!$K$17/100*'20.4'!$J$17/100*'20.4'!$I$17/100*'20.4'!$H$17/100*'20.4'!$G$17/100*'20.4'!$F$17/100*'20.4'!$E$17/100*'20.4'!$D$17/100*'20.4'!$C$17/100+AA150/P150*(100+'20.4'!$M$17)/200*'20.4'!$L$17/100*'20.4'!$K$17/100*'20.4'!$J$17/100*'20.4'!$I$17/100*'20.4'!$H$17/100*'20.4'!$G$17/100*'20.4'!$F$17/100*'20.4'!$E$17/100*'20.4'!$D$17/100*'20.4'!$C$17/100)</f>
        <v>4.518502514622063</v>
      </c>
      <c r="J150" s="360">
        <v>0</v>
      </c>
      <c r="K150" s="360">
        <f t="shared" si="42"/>
        <v>4.518502514622063</v>
      </c>
      <c r="L150" s="61">
        <f t="shared" si="36"/>
        <v>1.0409612627310676</v>
      </c>
      <c r="M150" s="61">
        <f t="shared" si="39"/>
        <v>3.4775412518909956</v>
      </c>
      <c r="N150" s="97">
        <v>0</v>
      </c>
      <c r="O150" s="97">
        <f t="shared" si="40"/>
        <v>2.7756000000000003</v>
      </c>
      <c r="P150" s="360">
        <f t="shared" si="43"/>
        <v>1.0409612627310676</v>
      </c>
      <c r="Q150" s="97">
        <v>0.10730840999999999</v>
      </c>
      <c r="R150" s="97">
        <v>0</v>
      </c>
      <c r="S150" s="97">
        <v>0</v>
      </c>
      <c r="T150" s="97">
        <v>0</v>
      </c>
      <c r="U150" s="97">
        <v>0</v>
      </c>
      <c r="V150" s="97">
        <v>0</v>
      </c>
      <c r="W150" s="97">
        <v>0</v>
      </c>
      <c r="X150" s="97">
        <v>0</v>
      </c>
      <c r="Y150" s="97">
        <v>0.93365285273106757</v>
      </c>
      <c r="Z150" s="97">
        <v>0</v>
      </c>
      <c r="AA150" s="97">
        <v>0</v>
      </c>
    </row>
    <row r="151" spans="1:27" s="11" customFormat="1" ht="31.5" x14ac:dyDescent="0.25">
      <c r="A151" s="112"/>
      <c r="B151" s="297" t="str">
        <f>'20.1'!B2173</f>
        <v>1.2.4.1</v>
      </c>
      <c r="C151" s="616" t="s">
        <v>1325</v>
      </c>
      <c r="D151" s="33" t="s">
        <v>1326</v>
      </c>
      <c r="E151" s="106">
        <v>2018</v>
      </c>
      <c r="F151" s="106" t="s">
        <v>503</v>
      </c>
      <c r="G151" s="97">
        <f>'20.1'!U2009/1000</f>
        <v>2.0410700999999998</v>
      </c>
      <c r="H151" s="97">
        <f t="shared" si="41"/>
        <v>2.4492841199999997</v>
      </c>
      <c r="I151" s="360">
        <f>N151+O151*(Q151/P151*(100+'20.4'!$C$17)/200+R151/P151*(100+'20.4'!$D$17)/200*'20.4'!$C$17/100+S151/P151*(100+'20.4'!$E$17)/200*'20.4'!$D$17/100*'20.4'!$C$17/100+T151/P151*(100+'20.4'!$F$17)/200*'20.4'!$E$17/100*'20.4'!$D$17/100*'20.4'!$C$17/100+U151/P151*(100+'20.4'!$G$17)/200*'20.4'!$F$17/100*'20.4'!$E$17/100*'20.4'!$D$17/100*'20.4'!$C$17/100+V151/P151*(100+'20.4'!$H$17)/200*'20.4'!$G$17/100*'20.4'!$F$17/100*'20.4'!$E$17/100*'20.4'!$D$17/100*'20.4'!$C$17/100+W151/P151*(100+'20.4'!$I$17)/200*'20.4'!$H$17/100*'20.4'!$G$17/100*'20.4'!$F$17/100*'20.4'!$E$17/100*'20.4'!$D$17/100*'20.4'!$C$17/100+X151/P151*(100+'20.4'!$J$17)/200*'20.4'!$I$17/100*'20.4'!$H$17/100*'20.4'!$G$17/100*'20.4'!$F$17/100*'20.4'!$E$17/100*'20.4'!$D$17/100*'20.4'!$C$17/100+Y151/P151*(100+'20.4'!$K$17)/200*'20.4'!$J$17/100*'20.4'!$I$17/100*'20.4'!$H$17/100*'20.4'!$G$17/100*'20.4'!$F$17/100*'20.4'!$E$17/100*'20.4'!$D$17/100*'20.4'!$C$17/100+Z151/P151*(100+'20.4'!$L$17)/200*'20.4'!$K$17/100*'20.4'!$J$17/100*'20.4'!$I$17/100*'20.4'!$H$17/100*'20.4'!$G$17/100*'20.4'!$F$17/100*'20.4'!$E$17/100*'20.4'!$D$17/100*'20.4'!$C$17/100+AA151/P151*(100+'20.4'!$M$17)/200*'20.4'!$L$17/100*'20.4'!$K$17/100*'20.4'!$J$17/100*'20.4'!$I$17/100*'20.4'!$H$17/100*'20.4'!$G$17/100*'20.4'!$F$17/100*'20.4'!$E$17/100*'20.4'!$D$17/100*'20.4'!$C$17/100)</f>
        <v>4.3021708774122613</v>
      </c>
      <c r="J151" s="360">
        <v>0</v>
      </c>
      <c r="K151" s="360">
        <f t="shared" si="42"/>
        <v>4.3021708774122613</v>
      </c>
      <c r="L151" s="61">
        <f t="shared" si="36"/>
        <v>3.6772505983387016</v>
      </c>
      <c r="M151" s="61">
        <f t="shared" si="39"/>
        <v>0.62492027907355974</v>
      </c>
      <c r="N151" s="97">
        <v>0</v>
      </c>
      <c r="O151" s="97">
        <f t="shared" si="40"/>
        <v>2.4492841199999997</v>
      </c>
      <c r="P151" s="360">
        <f t="shared" si="43"/>
        <v>3.6772505983387016</v>
      </c>
      <c r="Q151" s="97">
        <v>0.10730840999999999</v>
      </c>
      <c r="R151" s="97">
        <v>0</v>
      </c>
      <c r="S151" s="97">
        <v>0</v>
      </c>
      <c r="T151" s="97">
        <v>0</v>
      </c>
      <c r="U151" s="97">
        <v>0</v>
      </c>
      <c r="V151" s="97">
        <v>0</v>
      </c>
      <c r="W151" s="97">
        <v>0</v>
      </c>
      <c r="X151" s="97">
        <v>0</v>
      </c>
      <c r="Y151" s="97">
        <v>0</v>
      </c>
      <c r="Z151" s="97">
        <v>3.5699421883387017</v>
      </c>
      <c r="AA151" s="97">
        <v>0</v>
      </c>
    </row>
    <row r="152" spans="1:27" s="11" customFormat="1" ht="31.5" x14ac:dyDescent="0.25">
      <c r="A152" s="112"/>
      <c r="B152" s="297" t="str">
        <f>'20.1'!B2174</f>
        <v>1.2.4.1</v>
      </c>
      <c r="C152" s="616" t="s">
        <v>1327</v>
      </c>
      <c r="D152" s="33" t="s">
        <v>1328</v>
      </c>
      <c r="E152" s="106">
        <v>2018</v>
      </c>
      <c r="F152" s="106" t="s">
        <v>503</v>
      </c>
      <c r="G152" s="97">
        <f>'20.1'!U2015/1000</f>
        <v>5.9578121999999993</v>
      </c>
      <c r="H152" s="97">
        <f t="shared" si="41"/>
        <v>7.1493746399999987</v>
      </c>
      <c r="I152" s="360">
        <f>N152+O152*(Q152/P152*(100+'20.4'!$C$17)/200+R152/P152*(100+'20.4'!$D$17)/200*'20.4'!$C$17/100+S152/P152*(100+'20.4'!$E$17)/200*'20.4'!$D$17/100*'20.4'!$C$17/100+T152/P152*(100+'20.4'!$F$17)/200*'20.4'!$E$17/100*'20.4'!$D$17/100*'20.4'!$C$17/100+U152/P152*(100+'20.4'!$G$17)/200*'20.4'!$F$17/100*'20.4'!$E$17/100*'20.4'!$D$17/100*'20.4'!$C$17/100+V152/P152*(100+'20.4'!$H$17)/200*'20.4'!$G$17/100*'20.4'!$F$17/100*'20.4'!$E$17/100*'20.4'!$D$17/100*'20.4'!$C$17/100+W152/P152*(100+'20.4'!$I$17)/200*'20.4'!$H$17/100*'20.4'!$G$17/100*'20.4'!$F$17/100*'20.4'!$E$17/100*'20.4'!$D$17/100*'20.4'!$C$17/100+X152/P152*(100+'20.4'!$J$17)/200*'20.4'!$I$17/100*'20.4'!$H$17/100*'20.4'!$G$17/100*'20.4'!$F$17/100*'20.4'!$E$17/100*'20.4'!$D$17/100*'20.4'!$C$17/100+Y152/P152*(100+'20.4'!$K$17)/200*'20.4'!$J$17/100*'20.4'!$I$17/100*'20.4'!$H$17/100*'20.4'!$G$17/100*'20.4'!$F$17/100*'20.4'!$E$17/100*'20.4'!$D$17/100*'20.4'!$C$17/100+Z152/P152*(100+'20.4'!$L$17)/200*'20.4'!$K$17/100*'20.4'!$J$17/100*'20.4'!$I$17/100*'20.4'!$H$17/100*'20.4'!$G$17/100*'20.4'!$F$17/100*'20.4'!$E$17/100*'20.4'!$D$17/100*'20.4'!$C$17/100+AA152/P152*(100+'20.4'!$M$17)/200*'20.4'!$L$17/100*'20.4'!$K$17/100*'20.4'!$J$17/100*'20.4'!$I$17/100*'20.4'!$H$17/100*'20.4'!$G$17/100*'20.4'!$F$17/100*'20.4'!$E$17/100*'20.4'!$D$17/100*'20.4'!$C$17/100)</f>
        <v>12.659690016434503</v>
      </c>
      <c r="J152" s="360">
        <v>0</v>
      </c>
      <c r="K152" s="360">
        <f t="shared" si="42"/>
        <v>12.659690016434503</v>
      </c>
      <c r="L152" s="61">
        <f t="shared" si="36"/>
        <v>10.468614759914058</v>
      </c>
      <c r="M152" s="61">
        <f t="shared" si="39"/>
        <v>2.1910752565204454</v>
      </c>
      <c r="N152" s="97">
        <v>0</v>
      </c>
      <c r="O152" s="97">
        <f t="shared" si="40"/>
        <v>7.1493746399999987</v>
      </c>
      <c r="P152" s="360">
        <f t="shared" si="43"/>
        <v>10.468614759914058</v>
      </c>
      <c r="Q152" s="97">
        <v>0.10730840999999999</v>
      </c>
      <c r="R152" s="97">
        <v>0</v>
      </c>
      <c r="S152" s="97">
        <v>0</v>
      </c>
      <c r="T152" s="97">
        <v>0</v>
      </c>
      <c r="U152" s="97">
        <v>0</v>
      </c>
      <c r="V152" s="97">
        <v>0</v>
      </c>
      <c r="W152" s="97">
        <v>0</v>
      </c>
      <c r="X152" s="97">
        <v>0</v>
      </c>
      <c r="Y152" s="97">
        <v>0</v>
      </c>
      <c r="Z152" s="97">
        <v>10.361306349914058</v>
      </c>
      <c r="AA152" s="97">
        <v>0</v>
      </c>
    </row>
    <row r="153" spans="1:27" s="11" customFormat="1" ht="31.5" x14ac:dyDescent="0.25">
      <c r="A153" s="112"/>
      <c r="B153" s="297" t="str">
        <f>'20.1'!B2175</f>
        <v>1.2.4.1</v>
      </c>
      <c r="C153" s="616" t="s">
        <v>1329</v>
      </c>
      <c r="D153" s="33" t="s">
        <v>1330</v>
      </c>
      <c r="E153" s="106">
        <v>2018</v>
      </c>
      <c r="F153" s="106" t="s">
        <v>503</v>
      </c>
      <c r="G153" s="97">
        <f>'20.1'!U2018/1000</f>
        <v>2.5565421999999995</v>
      </c>
      <c r="H153" s="97">
        <f t="shared" si="41"/>
        <v>3.0678506399999992</v>
      </c>
      <c r="I153" s="360">
        <f>N153+O153*(Q153/P153*(100+'20.4'!$C$17)/200+R153/P153*(100+'20.4'!$D$17)/200*'20.4'!$C$17/100+S153/P153*(100+'20.4'!$E$17)/200*'20.4'!$D$17/100*'20.4'!$C$17/100+T153/P153*(100+'20.4'!$F$17)/200*'20.4'!$E$17/100*'20.4'!$D$17/100*'20.4'!$C$17/100+U153/P153*(100+'20.4'!$G$17)/200*'20.4'!$F$17/100*'20.4'!$E$17/100*'20.4'!$D$17/100*'20.4'!$C$17/100+V153/P153*(100+'20.4'!$H$17)/200*'20.4'!$G$17/100*'20.4'!$F$17/100*'20.4'!$E$17/100*'20.4'!$D$17/100*'20.4'!$C$17/100+W153/P153*(100+'20.4'!$I$17)/200*'20.4'!$H$17/100*'20.4'!$G$17/100*'20.4'!$F$17/100*'20.4'!$E$17/100*'20.4'!$D$17/100*'20.4'!$C$17/100+X153/P153*(100+'20.4'!$J$17)/200*'20.4'!$I$17/100*'20.4'!$H$17/100*'20.4'!$G$17/100*'20.4'!$F$17/100*'20.4'!$E$17/100*'20.4'!$D$17/100*'20.4'!$C$17/100+Y153/P153*(100+'20.4'!$K$17)/200*'20.4'!$J$17/100*'20.4'!$I$17/100*'20.4'!$H$17/100*'20.4'!$G$17/100*'20.4'!$F$17/100*'20.4'!$E$17/100*'20.4'!$D$17/100*'20.4'!$C$17/100+Z153/P153*(100+'20.4'!$L$17)/200*'20.4'!$K$17/100*'20.4'!$J$17/100*'20.4'!$I$17/100*'20.4'!$H$17/100*'20.4'!$G$17/100*'20.4'!$F$17/100*'20.4'!$E$17/100*'20.4'!$D$17/100*'20.4'!$C$17/100+AA153/P153*(100+'20.4'!$M$17)/200*'20.4'!$L$17/100*'20.4'!$K$17/100*'20.4'!$J$17/100*'20.4'!$I$17/100*'20.4'!$H$17/100*'20.4'!$G$17/100*'20.4'!$F$17/100*'20.4'!$E$17/100*'20.4'!$D$17/100*'20.4'!$C$17/100)</f>
        <v>5.3996239798722767</v>
      </c>
      <c r="J153" s="360">
        <v>0</v>
      </c>
      <c r="K153" s="360">
        <f t="shared" si="42"/>
        <v>5.3996239798722767</v>
      </c>
      <c r="L153" s="61">
        <f t="shared" si="36"/>
        <v>4.3905676203432584</v>
      </c>
      <c r="M153" s="61">
        <f t="shared" si="39"/>
        <v>1.0090563595290183</v>
      </c>
      <c r="N153" s="97">
        <v>0</v>
      </c>
      <c r="O153" s="97">
        <f t="shared" si="40"/>
        <v>3.0678506399999992</v>
      </c>
      <c r="P153" s="360">
        <f t="shared" si="43"/>
        <v>4.3905676203432584</v>
      </c>
      <c r="Q153" s="97">
        <v>0.10730840999999999</v>
      </c>
      <c r="R153" s="97">
        <v>0</v>
      </c>
      <c r="S153" s="97">
        <v>0</v>
      </c>
      <c r="T153" s="97">
        <v>0</v>
      </c>
      <c r="U153" s="97">
        <v>0</v>
      </c>
      <c r="V153" s="97">
        <v>0</v>
      </c>
      <c r="W153" s="97">
        <v>0</v>
      </c>
      <c r="X153" s="97">
        <v>0</v>
      </c>
      <c r="Y153" s="97">
        <v>0</v>
      </c>
      <c r="Z153" s="97">
        <v>4.2832592103432585</v>
      </c>
      <c r="AA153" s="97">
        <v>0</v>
      </c>
    </row>
    <row r="154" spans="1:27" s="11" customFormat="1" ht="31.5" x14ac:dyDescent="0.25">
      <c r="A154" s="112"/>
      <c r="B154" s="297" t="str">
        <f>'20.1'!B2176</f>
        <v>1.2.4.1</v>
      </c>
      <c r="C154" s="616" t="s">
        <v>1331</v>
      </c>
      <c r="D154" s="33" t="s">
        <v>1332</v>
      </c>
      <c r="E154" s="106">
        <v>2018</v>
      </c>
      <c r="F154" s="106" t="s">
        <v>503</v>
      </c>
      <c r="G154" s="97">
        <f>'20.1'!U2021/1000</f>
        <v>3.2210499999999995</v>
      </c>
      <c r="H154" s="97">
        <f t="shared" si="41"/>
        <v>3.8652599999999993</v>
      </c>
      <c r="I154" s="360">
        <f>N154+O154*(Q154/P154*(100+'20.4'!$C$17)/200+R154/P154*(100+'20.4'!$D$17)/200*'20.4'!$C$17/100+S154/P154*(100+'20.4'!$E$17)/200*'20.4'!$D$17/100*'20.4'!$C$17/100+T154/P154*(100+'20.4'!$F$17)/200*'20.4'!$E$17/100*'20.4'!$D$17/100*'20.4'!$C$17/100+U154/P154*(100+'20.4'!$G$17)/200*'20.4'!$F$17/100*'20.4'!$E$17/100*'20.4'!$D$17/100*'20.4'!$C$17/100+V154/P154*(100+'20.4'!$H$17)/200*'20.4'!$G$17/100*'20.4'!$F$17/100*'20.4'!$E$17/100*'20.4'!$D$17/100*'20.4'!$C$17/100+W154/P154*(100+'20.4'!$I$17)/200*'20.4'!$H$17/100*'20.4'!$G$17/100*'20.4'!$F$17/100*'20.4'!$E$17/100*'20.4'!$D$17/100*'20.4'!$C$17/100+X154/P154*(100+'20.4'!$J$17)/200*'20.4'!$I$17/100*'20.4'!$H$17/100*'20.4'!$G$17/100*'20.4'!$F$17/100*'20.4'!$E$17/100*'20.4'!$D$17/100*'20.4'!$C$17/100+Y154/P154*(100+'20.4'!$K$17)/200*'20.4'!$J$17/100*'20.4'!$I$17/100*'20.4'!$H$17/100*'20.4'!$G$17/100*'20.4'!$F$17/100*'20.4'!$E$17/100*'20.4'!$D$17/100*'20.4'!$C$17/100+Z154/P154*(100+'20.4'!$L$17)/200*'20.4'!$K$17/100*'20.4'!$J$17/100*'20.4'!$I$17/100*'20.4'!$H$17/100*'20.4'!$G$17/100*'20.4'!$F$17/100*'20.4'!$E$17/100*'20.4'!$D$17/100*'20.4'!$C$17/100+AA154/P154*(100+'20.4'!$M$17)/200*'20.4'!$L$17/100*'20.4'!$K$17/100*'20.4'!$J$17/100*'20.4'!$I$17/100*'20.4'!$H$17/100*'20.4'!$G$17/100*'20.4'!$F$17/100*'20.4'!$E$17/100*'20.4'!$D$17/100*'20.4'!$C$17/100)</f>
        <v>6.7885912969381312</v>
      </c>
      <c r="J154" s="360">
        <v>0</v>
      </c>
      <c r="K154" s="360">
        <f t="shared" si="42"/>
        <v>6.7885912969381312</v>
      </c>
      <c r="L154" s="61">
        <f t="shared" si="36"/>
        <v>3.6453208251477105</v>
      </c>
      <c r="M154" s="61">
        <f t="shared" si="39"/>
        <v>3.1432704717904207</v>
      </c>
      <c r="N154" s="97">
        <v>0</v>
      </c>
      <c r="O154" s="97">
        <f t="shared" si="40"/>
        <v>3.8652599999999993</v>
      </c>
      <c r="P154" s="360">
        <f t="shared" si="43"/>
        <v>3.6453208251477105</v>
      </c>
      <c r="Q154" s="97">
        <v>0.10730840999999999</v>
      </c>
      <c r="R154" s="97">
        <v>0</v>
      </c>
      <c r="S154" s="97">
        <v>0</v>
      </c>
      <c r="T154" s="97">
        <v>0</v>
      </c>
      <c r="U154" s="97">
        <v>0</v>
      </c>
      <c r="V154" s="97">
        <v>0</v>
      </c>
      <c r="W154" s="97">
        <v>0</v>
      </c>
      <c r="X154" s="97">
        <v>0</v>
      </c>
      <c r="Y154" s="97">
        <v>0</v>
      </c>
      <c r="Z154" s="97">
        <v>3.5380124151477106</v>
      </c>
      <c r="AA154" s="97">
        <v>0</v>
      </c>
    </row>
    <row r="155" spans="1:27" s="11" customFormat="1" ht="31.5" x14ac:dyDescent="0.25">
      <c r="A155" s="112"/>
      <c r="B155" s="297" t="str">
        <f>'20.1'!B2177</f>
        <v>1.2.4.1</v>
      </c>
      <c r="C155" s="616" t="s">
        <v>1333</v>
      </c>
      <c r="D155" s="33" t="s">
        <v>1334</v>
      </c>
      <c r="E155" s="106">
        <v>2018</v>
      </c>
      <c r="F155" s="106" t="s">
        <v>329</v>
      </c>
      <c r="G155" s="97">
        <f>'20.1'!U2031/1000</f>
        <v>9.1078800000000015</v>
      </c>
      <c r="H155" s="97">
        <f t="shared" si="41"/>
        <v>10.929456000000002</v>
      </c>
      <c r="I155" s="360">
        <f>N155+O155*(Q155/P155*(100+'20.4'!$C$17)/200+R155/P155*(100+'20.4'!$D$17)/200*'20.4'!$C$17/100+S155/P155*(100+'20.4'!$E$17)/200*'20.4'!$D$17/100*'20.4'!$C$17/100+T155/P155*(100+'20.4'!$F$17)/200*'20.4'!$E$17/100*'20.4'!$D$17/100*'20.4'!$C$17/100+U155/P155*(100+'20.4'!$G$17)/200*'20.4'!$F$17/100*'20.4'!$E$17/100*'20.4'!$D$17/100*'20.4'!$C$17/100+V155/P155*(100+'20.4'!$H$17)/200*'20.4'!$G$17/100*'20.4'!$F$17/100*'20.4'!$E$17/100*'20.4'!$D$17/100*'20.4'!$C$17/100+W155/P155*(100+'20.4'!$I$17)/200*'20.4'!$H$17/100*'20.4'!$G$17/100*'20.4'!$F$17/100*'20.4'!$E$17/100*'20.4'!$D$17/100*'20.4'!$C$17/100+X155/P155*(100+'20.4'!$J$17)/200*'20.4'!$I$17/100*'20.4'!$H$17/100*'20.4'!$G$17/100*'20.4'!$F$17/100*'20.4'!$E$17/100*'20.4'!$D$17/100*'20.4'!$C$17/100+Y155/P155*(100+'20.4'!$K$17)/200*'20.4'!$J$17/100*'20.4'!$I$17/100*'20.4'!$H$17/100*'20.4'!$G$17/100*'20.4'!$F$17/100*'20.4'!$E$17/100*'20.4'!$D$17/100*'20.4'!$C$17/100+Z155/P155*(100+'20.4'!$L$17)/200*'20.4'!$K$17/100*'20.4'!$J$17/100*'20.4'!$I$17/100*'20.4'!$H$17/100*'20.4'!$G$17/100*'20.4'!$F$17/100*'20.4'!$E$17/100*'20.4'!$D$17/100*'20.4'!$C$17/100+AA155/P155*(100+'20.4'!$M$17)/200*'20.4'!$L$17/100*'20.4'!$K$17/100*'20.4'!$J$17/100*'20.4'!$I$17/100*'20.4'!$H$17/100*'20.4'!$G$17/100*'20.4'!$F$17/100*'20.4'!$E$17/100*'20.4'!$D$17/100*'20.4'!$C$17/100)</f>
        <v>16.646196492737005</v>
      </c>
      <c r="J155" s="360">
        <v>0</v>
      </c>
      <c r="K155" s="360">
        <f t="shared" si="42"/>
        <v>16.646196492737005</v>
      </c>
      <c r="L155" s="61">
        <f t="shared" si="36"/>
        <v>9.6686708902402589</v>
      </c>
      <c r="M155" s="61">
        <f t="shared" si="39"/>
        <v>6.9775256024967458</v>
      </c>
      <c r="N155" s="97">
        <v>0</v>
      </c>
      <c r="O155" s="97">
        <f t="shared" si="40"/>
        <v>10.929456000000002</v>
      </c>
      <c r="P155" s="360">
        <f t="shared" si="43"/>
        <v>9.6686708902402589</v>
      </c>
      <c r="Q155" s="97">
        <v>0.33369110000000002</v>
      </c>
      <c r="R155" s="97">
        <v>0</v>
      </c>
      <c r="S155" s="97">
        <v>0</v>
      </c>
      <c r="T155" s="97">
        <v>0</v>
      </c>
      <c r="U155" s="97">
        <v>0</v>
      </c>
      <c r="V155" s="97">
        <v>0.10325992386620242</v>
      </c>
      <c r="W155" s="97">
        <v>9.2317198663740569</v>
      </c>
      <c r="X155" s="97">
        <v>0</v>
      </c>
      <c r="Y155" s="97">
        <v>0</v>
      </c>
      <c r="Z155" s="97">
        <v>0</v>
      </c>
      <c r="AA155" s="97">
        <v>0</v>
      </c>
    </row>
    <row r="156" spans="1:27" s="11" customFormat="1" ht="31.5" x14ac:dyDescent="0.25">
      <c r="A156" s="112"/>
      <c r="B156" s="297" t="str">
        <f>'20.1'!B2178</f>
        <v>1.2.4.1</v>
      </c>
      <c r="C156" s="616" t="s">
        <v>1335</v>
      </c>
      <c r="D156" s="33" t="s">
        <v>1336</v>
      </c>
      <c r="E156" s="106">
        <v>2018</v>
      </c>
      <c r="F156" s="106" t="s">
        <v>329</v>
      </c>
      <c r="G156" s="97">
        <f>'20.1'!U2041/1000</f>
        <v>9.1372900000000001</v>
      </c>
      <c r="H156" s="97">
        <f t="shared" si="41"/>
        <v>10.964748</v>
      </c>
      <c r="I156" s="360">
        <f>N156+O156*(Q156/P156*(100+'20.4'!$C$17)/200+R156/P156*(100+'20.4'!$D$17)/200*'20.4'!$C$17/100+S156/P156*(100+'20.4'!$E$17)/200*'20.4'!$D$17/100*'20.4'!$C$17/100+T156/P156*(100+'20.4'!$F$17)/200*'20.4'!$E$17/100*'20.4'!$D$17/100*'20.4'!$C$17/100+U156/P156*(100+'20.4'!$G$17)/200*'20.4'!$F$17/100*'20.4'!$E$17/100*'20.4'!$D$17/100*'20.4'!$C$17/100+V156/P156*(100+'20.4'!$H$17)/200*'20.4'!$G$17/100*'20.4'!$F$17/100*'20.4'!$E$17/100*'20.4'!$D$17/100*'20.4'!$C$17/100+W156/P156*(100+'20.4'!$I$17)/200*'20.4'!$H$17/100*'20.4'!$G$17/100*'20.4'!$F$17/100*'20.4'!$E$17/100*'20.4'!$D$17/100*'20.4'!$C$17/100+X156/P156*(100+'20.4'!$J$17)/200*'20.4'!$I$17/100*'20.4'!$H$17/100*'20.4'!$G$17/100*'20.4'!$F$17/100*'20.4'!$E$17/100*'20.4'!$D$17/100*'20.4'!$C$17/100+Y156/P156*(100+'20.4'!$K$17)/200*'20.4'!$J$17/100*'20.4'!$I$17/100*'20.4'!$H$17/100*'20.4'!$G$17/100*'20.4'!$F$17/100*'20.4'!$E$17/100*'20.4'!$D$17/100*'20.4'!$C$17/100+Z156/P156*(100+'20.4'!$L$17)/200*'20.4'!$K$17/100*'20.4'!$J$17/100*'20.4'!$I$17/100*'20.4'!$H$17/100*'20.4'!$G$17/100*'20.4'!$F$17/100*'20.4'!$E$17/100*'20.4'!$D$17/100*'20.4'!$C$17/100+AA156/P156*(100+'20.4'!$M$17)/200*'20.4'!$L$17/100*'20.4'!$K$17/100*'20.4'!$J$17/100*'20.4'!$I$17/100*'20.4'!$H$17/100*'20.4'!$G$17/100*'20.4'!$F$17/100*'20.4'!$E$17/100*'20.4'!$D$17/100*'20.4'!$C$17/100)</f>
        <v>16.703165996987906</v>
      </c>
      <c r="J156" s="360">
        <v>0</v>
      </c>
      <c r="K156" s="360">
        <f t="shared" si="42"/>
        <v>16.703165996987906</v>
      </c>
      <c r="L156" s="61">
        <f t="shared" si="36"/>
        <v>9.8057213470778848</v>
      </c>
      <c r="M156" s="61">
        <f t="shared" si="39"/>
        <v>6.897444649910021</v>
      </c>
      <c r="N156" s="97">
        <v>0</v>
      </c>
      <c r="O156" s="97">
        <f t="shared" si="40"/>
        <v>10.964748</v>
      </c>
      <c r="P156" s="360">
        <f t="shared" si="43"/>
        <v>9.8057213470778848</v>
      </c>
      <c r="Q156" s="97">
        <v>0.33369110000000002</v>
      </c>
      <c r="R156" s="97">
        <v>0</v>
      </c>
      <c r="S156" s="97">
        <v>0</v>
      </c>
      <c r="T156" s="97">
        <v>0</v>
      </c>
      <c r="U156" s="97">
        <v>0</v>
      </c>
      <c r="V156" s="97">
        <v>9.9336433946111427E-2</v>
      </c>
      <c r="W156" s="97">
        <v>9.3726938131317734</v>
      </c>
      <c r="X156" s="97">
        <v>0</v>
      </c>
      <c r="Y156" s="97">
        <v>0</v>
      </c>
      <c r="Z156" s="97">
        <v>0</v>
      </c>
      <c r="AA156" s="97">
        <v>0</v>
      </c>
    </row>
    <row r="157" spans="1:27" s="11" customFormat="1" ht="31.5" x14ac:dyDescent="0.25">
      <c r="A157" s="112"/>
      <c r="B157" s="297" t="str">
        <f>'20.1'!B2179</f>
        <v>1.2.4.1</v>
      </c>
      <c r="C157" s="616" t="s">
        <v>1337</v>
      </c>
      <c r="D157" s="33" t="s">
        <v>1338</v>
      </c>
      <c r="E157" s="106">
        <v>2018</v>
      </c>
      <c r="F157" s="106" t="s">
        <v>329</v>
      </c>
      <c r="G157" s="97">
        <f>'20.1'!U2051/1000</f>
        <v>17.645419999999998</v>
      </c>
      <c r="H157" s="97">
        <f t="shared" si="41"/>
        <v>21.174503999999995</v>
      </c>
      <c r="I157" s="360">
        <f>N157+O157*(Q157/P157*(100+'20.4'!$C$17)/200+R157/P157*(100+'20.4'!$D$17)/200*'20.4'!$C$17/100+S157/P157*(100+'20.4'!$E$17)/200*'20.4'!$D$17/100*'20.4'!$C$17/100+T157/P157*(100+'20.4'!$F$17)/200*'20.4'!$E$17/100*'20.4'!$D$17/100*'20.4'!$C$17/100+U157/P157*(100+'20.4'!$G$17)/200*'20.4'!$F$17/100*'20.4'!$E$17/100*'20.4'!$D$17/100*'20.4'!$C$17/100+V157/P157*(100+'20.4'!$H$17)/200*'20.4'!$G$17/100*'20.4'!$F$17/100*'20.4'!$E$17/100*'20.4'!$D$17/100*'20.4'!$C$17/100+W157/P157*(100+'20.4'!$I$17)/200*'20.4'!$H$17/100*'20.4'!$G$17/100*'20.4'!$F$17/100*'20.4'!$E$17/100*'20.4'!$D$17/100*'20.4'!$C$17/100+X157/P157*(100+'20.4'!$J$17)/200*'20.4'!$I$17/100*'20.4'!$H$17/100*'20.4'!$G$17/100*'20.4'!$F$17/100*'20.4'!$E$17/100*'20.4'!$D$17/100*'20.4'!$C$17/100+Y157/P157*(100+'20.4'!$K$17)/200*'20.4'!$J$17/100*'20.4'!$I$17/100*'20.4'!$H$17/100*'20.4'!$G$17/100*'20.4'!$F$17/100*'20.4'!$E$17/100*'20.4'!$D$17/100*'20.4'!$C$17/100+Z157/P157*(100+'20.4'!$L$17)/200*'20.4'!$K$17/100*'20.4'!$J$17/100*'20.4'!$I$17/100*'20.4'!$H$17/100*'20.4'!$G$17/100*'20.4'!$F$17/100*'20.4'!$E$17/100*'20.4'!$D$17/100*'20.4'!$C$17/100+AA157/P157*(100+'20.4'!$M$17)/200*'20.4'!$L$17/100*'20.4'!$K$17/100*'20.4'!$J$17/100*'20.4'!$I$17/100*'20.4'!$H$17/100*'20.4'!$G$17/100*'20.4'!$F$17/100*'20.4'!$E$17/100*'20.4'!$D$17/100*'20.4'!$C$17/100)</f>
        <v>32.305031334989195</v>
      </c>
      <c r="J157" s="360">
        <v>0</v>
      </c>
      <c r="K157" s="360">
        <f t="shared" si="42"/>
        <v>32.305031334989195</v>
      </c>
      <c r="L157" s="61">
        <f t="shared" si="36"/>
        <v>19.695305600979381</v>
      </c>
      <c r="M157" s="61">
        <f t="shared" si="39"/>
        <v>12.609725734009814</v>
      </c>
      <c r="N157" s="97">
        <v>0</v>
      </c>
      <c r="O157" s="97">
        <f t="shared" si="40"/>
        <v>21.174503999999995</v>
      </c>
      <c r="P157" s="360">
        <f t="shared" si="43"/>
        <v>19.695305600979381</v>
      </c>
      <c r="Q157" s="97">
        <v>0.59027540000000001</v>
      </c>
      <c r="R157" s="97">
        <v>0</v>
      </c>
      <c r="S157" s="97">
        <v>0</v>
      </c>
      <c r="T157" s="97">
        <v>0</v>
      </c>
      <c r="U157" s="97">
        <v>0</v>
      </c>
      <c r="V157" s="97">
        <v>0.14814526055970928</v>
      </c>
      <c r="W157" s="97">
        <v>18.956884940419673</v>
      </c>
      <c r="X157" s="97">
        <v>0</v>
      </c>
      <c r="Y157" s="97">
        <v>0</v>
      </c>
      <c r="Z157" s="97">
        <v>0</v>
      </c>
      <c r="AA157" s="97">
        <v>0</v>
      </c>
    </row>
    <row r="158" spans="1:27" s="11" customFormat="1" ht="31.5" x14ac:dyDescent="0.25">
      <c r="A158" s="112"/>
      <c r="B158" s="297" t="str">
        <f>'20.1'!B2180</f>
        <v>1.2.4.1</v>
      </c>
      <c r="C158" s="616" t="s">
        <v>1339</v>
      </c>
      <c r="D158" s="33" t="s">
        <v>1340</v>
      </c>
      <c r="E158" s="106">
        <v>2018</v>
      </c>
      <c r="F158" s="106" t="s">
        <v>503</v>
      </c>
      <c r="G158" s="97">
        <f>'20.1'!U2061/1000</f>
        <v>7.7010660000000009</v>
      </c>
      <c r="H158" s="97">
        <f t="shared" si="41"/>
        <v>9.241279200000001</v>
      </c>
      <c r="I158" s="360">
        <f>N158+O158*(Q158/P158*(100+'20.4'!$C$17)/200+R158/P158*(100+'20.4'!$D$17)/200*'20.4'!$C$17/100+S158/P158*(100+'20.4'!$E$17)/200*'20.4'!$D$17/100*'20.4'!$C$17/100+T158/P158*(100+'20.4'!$F$17)/200*'20.4'!$E$17/100*'20.4'!$D$17/100*'20.4'!$C$17/100+U158/P158*(100+'20.4'!$G$17)/200*'20.4'!$F$17/100*'20.4'!$E$17/100*'20.4'!$D$17/100*'20.4'!$C$17/100+V158/P158*(100+'20.4'!$H$17)/200*'20.4'!$G$17/100*'20.4'!$F$17/100*'20.4'!$E$17/100*'20.4'!$D$17/100*'20.4'!$C$17/100+W158/P158*(100+'20.4'!$I$17)/200*'20.4'!$H$17/100*'20.4'!$G$17/100*'20.4'!$F$17/100*'20.4'!$E$17/100*'20.4'!$D$17/100*'20.4'!$C$17/100+X158/P158*(100+'20.4'!$J$17)/200*'20.4'!$I$17/100*'20.4'!$H$17/100*'20.4'!$G$17/100*'20.4'!$F$17/100*'20.4'!$E$17/100*'20.4'!$D$17/100*'20.4'!$C$17/100+Y158/P158*(100+'20.4'!$K$17)/200*'20.4'!$J$17/100*'20.4'!$I$17/100*'20.4'!$H$17/100*'20.4'!$G$17/100*'20.4'!$F$17/100*'20.4'!$E$17/100*'20.4'!$D$17/100*'20.4'!$C$17/100+Z158/P158*(100+'20.4'!$L$17)/200*'20.4'!$K$17/100*'20.4'!$J$17/100*'20.4'!$I$17/100*'20.4'!$H$17/100*'20.4'!$G$17/100*'20.4'!$F$17/100*'20.4'!$E$17/100*'20.4'!$D$17/100*'20.4'!$C$17/100+AA158/P158*(100+'20.4'!$M$17)/200*'20.4'!$L$17/100*'20.4'!$K$17/100*'20.4'!$J$17/100*'20.4'!$I$17/100*'20.4'!$H$17/100*'20.4'!$G$17/100*'20.4'!$F$17/100*'20.4'!$E$17/100*'20.4'!$D$17/100*'20.4'!$C$17/100)</f>
        <v>16.233149583576033</v>
      </c>
      <c r="J158" s="360">
        <v>0</v>
      </c>
      <c r="K158" s="360">
        <f t="shared" si="42"/>
        <v>16.233149583576033</v>
      </c>
      <c r="L158" s="61">
        <f t="shared" si="36"/>
        <v>9.1828460342316625</v>
      </c>
      <c r="M158" s="61">
        <f t="shared" si="39"/>
        <v>7.0503035493443704</v>
      </c>
      <c r="N158" s="97">
        <v>0</v>
      </c>
      <c r="O158" s="97">
        <f t="shared" si="40"/>
        <v>9.241279200000001</v>
      </c>
      <c r="P158" s="360">
        <f t="shared" si="43"/>
        <v>9.1828460342316625</v>
      </c>
      <c r="Q158" s="97">
        <v>0.26687434599999993</v>
      </c>
      <c r="R158" s="97">
        <v>0</v>
      </c>
      <c r="S158" s="97">
        <v>0</v>
      </c>
      <c r="T158" s="97">
        <v>0</v>
      </c>
      <c r="U158" s="97">
        <v>0</v>
      </c>
      <c r="V158" s="97">
        <v>0</v>
      </c>
      <c r="W158" s="97">
        <v>0</v>
      </c>
      <c r="X158" s="97">
        <v>0</v>
      </c>
      <c r="Y158" s="97">
        <v>0</v>
      </c>
      <c r="Z158" s="97">
        <v>8.9159716882316626</v>
      </c>
      <c r="AA158" s="97">
        <v>0</v>
      </c>
    </row>
    <row r="159" spans="1:27" s="11" customFormat="1" ht="31.5" x14ac:dyDescent="0.25">
      <c r="A159" s="112"/>
      <c r="B159" s="297" t="str">
        <f>'20.1'!B2181</f>
        <v>1.2.4.1</v>
      </c>
      <c r="C159" s="616" t="s">
        <v>1341</v>
      </c>
      <c r="D159" s="33" t="s">
        <v>1342</v>
      </c>
      <c r="E159" s="106">
        <v>2018</v>
      </c>
      <c r="F159" s="106" t="s">
        <v>301</v>
      </c>
      <c r="G159" s="97">
        <f>'20.1'!U2071/1000</f>
        <v>10.029612</v>
      </c>
      <c r="H159" s="97">
        <f t="shared" si="41"/>
        <v>12.0355344</v>
      </c>
      <c r="I159" s="360">
        <f>N159+O159*(Q159/P159*(100+'20.4'!$C$17)/200+R159/P159*(100+'20.4'!$D$17)/200*'20.4'!$C$17/100+S159/P159*(100+'20.4'!$E$17)/200*'20.4'!$D$17/100*'20.4'!$C$17/100+T159/P159*(100+'20.4'!$F$17)/200*'20.4'!$E$17/100*'20.4'!$D$17/100*'20.4'!$C$17/100+U159/P159*(100+'20.4'!$G$17)/200*'20.4'!$F$17/100*'20.4'!$E$17/100*'20.4'!$D$17/100*'20.4'!$C$17/100+V159/P159*(100+'20.4'!$H$17)/200*'20.4'!$G$17/100*'20.4'!$F$17/100*'20.4'!$E$17/100*'20.4'!$D$17/100*'20.4'!$C$17/100+W159/P159*(100+'20.4'!$I$17)/200*'20.4'!$H$17/100*'20.4'!$G$17/100*'20.4'!$F$17/100*'20.4'!$E$17/100*'20.4'!$D$17/100*'20.4'!$C$17/100+X159/P159*(100+'20.4'!$J$17)/200*'20.4'!$I$17/100*'20.4'!$H$17/100*'20.4'!$G$17/100*'20.4'!$F$17/100*'20.4'!$E$17/100*'20.4'!$D$17/100*'20.4'!$C$17/100+Y159/P159*(100+'20.4'!$K$17)/200*'20.4'!$J$17/100*'20.4'!$I$17/100*'20.4'!$H$17/100*'20.4'!$G$17/100*'20.4'!$F$17/100*'20.4'!$E$17/100*'20.4'!$D$17/100*'20.4'!$C$17/100+Z159/P159*(100+'20.4'!$L$17)/200*'20.4'!$K$17/100*'20.4'!$J$17/100*'20.4'!$I$17/100*'20.4'!$H$17/100*'20.4'!$G$17/100*'20.4'!$F$17/100*'20.4'!$E$17/100*'20.4'!$D$17/100*'20.4'!$C$17/100+AA159/P159*(100+'20.4'!$M$17)/200*'20.4'!$L$17/100*'20.4'!$K$17/100*'20.4'!$J$17/100*'20.4'!$I$17/100*'20.4'!$H$17/100*'20.4'!$G$17/100*'20.4'!$F$17/100*'20.4'!$E$17/100*'20.4'!$D$17/100*'20.4'!$C$17/100)</f>
        <v>19.261220980451824</v>
      </c>
      <c r="J159" s="360">
        <v>0</v>
      </c>
      <c r="K159" s="360">
        <f t="shared" si="42"/>
        <v>19.261220980451824</v>
      </c>
      <c r="L159" s="61">
        <f t="shared" si="36"/>
        <v>13.037601120328603</v>
      </c>
      <c r="M159" s="61">
        <f t="shared" si="39"/>
        <v>6.2236198601232218</v>
      </c>
      <c r="N159" s="97">
        <v>0</v>
      </c>
      <c r="O159" s="97">
        <f t="shared" si="40"/>
        <v>12.0355344</v>
      </c>
      <c r="P159" s="360">
        <f t="shared" si="43"/>
        <v>13.037601120328603</v>
      </c>
      <c r="Q159" s="97">
        <v>0.37283240000000001</v>
      </c>
      <c r="R159" s="97">
        <v>0</v>
      </c>
      <c r="S159" s="97">
        <v>0</v>
      </c>
      <c r="T159" s="97">
        <v>0</v>
      </c>
      <c r="U159" s="97">
        <v>0</v>
      </c>
      <c r="V159" s="97">
        <v>0</v>
      </c>
      <c r="W159" s="97">
        <v>0.3559707473335379</v>
      </c>
      <c r="X159" s="97">
        <v>12.308797972995064</v>
      </c>
      <c r="Y159" s="97">
        <v>0</v>
      </c>
      <c r="Z159" s="97">
        <v>0</v>
      </c>
      <c r="AA159" s="97">
        <v>0</v>
      </c>
    </row>
    <row r="160" spans="1:27" s="11" customFormat="1" ht="31.5" x14ac:dyDescent="0.25">
      <c r="A160" s="112"/>
      <c r="B160" s="297" t="str">
        <f>'20.1'!B2182</f>
        <v>1.2.4.1</v>
      </c>
      <c r="C160" s="616" t="s">
        <v>1343</v>
      </c>
      <c r="D160" s="33" t="s">
        <v>1344</v>
      </c>
      <c r="E160" s="106">
        <v>2018</v>
      </c>
      <c r="F160" s="106" t="s">
        <v>301</v>
      </c>
      <c r="G160" s="97">
        <f>'20.1'!U2081/1000</f>
        <v>13.238520000000003</v>
      </c>
      <c r="H160" s="97">
        <f t="shared" si="41"/>
        <v>15.886224000000002</v>
      </c>
      <c r="I160" s="360">
        <f>N160+O160*(Q160/P160*(100+'20.4'!$C$17)/200+R160/P160*(100+'20.4'!$D$17)/200*'20.4'!$C$17/100+S160/P160*(100+'20.4'!$E$17)/200*'20.4'!$D$17/100*'20.4'!$C$17/100+T160/P160*(100+'20.4'!$F$17)/200*'20.4'!$E$17/100*'20.4'!$D$17/100*'20.4'!$C$17/100+U160/P160*(100+'20.4'!$G$17)/200*'20.4'!$F$17/100*'20.4'!$E$17/100*'20.4'!$D$17/100*'20.4'!$C$17/100+V160/P160*(100+'20.4'!$H$17)/200*'20.4'!$G$17/100*'20.4'!$F$17/100*'20.4'!$E$17/100*'20.4'!$D$17/100*'20.4'!$C$17/100+W160/P160*(100+'20.4'!$I$17)/200*'20.4'!$H$17/100*'20.4'!$G$17/100*'20.4'!$F$17/100*'20.4'!$E$17/100*'20.4'!$D$17/100*'20.4'!$C$17/100+X160/P160*(100+'20.4'!$J$17)/200*'20.4'!$I$17/100*'20.4'!$H$17/100*'20.4'!$G$17/100*'20.4'!$F$17/100*'20.4'!$E$17/100*'20.4'!$D$17/100*'20.4'!$C$17/100+Y160/P160*(100+'20.4'!$K$17)/200*'20.4'!$J$17/100*'20.4'!$I$17/100*'20.4'!$H$17/100*'20.4'!$G$17/100*'20.4'!$F$17/100*'20.4'!$E$17/100*'20.4'!$D$17/100*'20.4'!$C$17/100+Z160/P160*(100+'20.4'!$L$17)/200*'20.4'!$K$17/100*'20.4'!$J$17/100*'20.4'!$I$17/100*'20.4'!$H$17/100*'20.4'!$G$17/100*'20.4'!$F$17/100*'20.4'!$E$17/100*'20.4'!$D$17/100*'20.4'!$C$17/100+AA160/P160*(100+'20.4'!$M$17)/200*'20.4'!$L$17/100*'20.4'!$K$17/100*'20.4'!$J$17/100*'20.4'!$I$17/100*'20.4'!$H$17/100*'20.4'!$G$17/100*'20.4'!$F$17/100*'20.4'!$E$17/100*'20.4'!$D$17/100*'20.4'!$C$17/100)</f>
        <v>25.407668812541665</v>
      </c>
      <c r="J160" s="360">
        <v>0</v>
      </c>
      <c r="K160" s="360">
        <f t="shared" si="42"/>
        <v>25.407668812541665</v>
      </c>
      <c r="L160" s="61">
        <f t="shared" si="36"/>
        <v>14.045041315203012</v>
      </c>
      <c r="M160" s="61">
        <f t="shared" si="39"/>
        <v>11.362627497338654</v>
      </c>
      <c r="N160" s="97">
        <v>0</v>
      </c>
      <c r="O160" s="97">
        <f t="shared" si="40"/>
        <v>15.886224000000002</v>
      </c>
      <c r="P160" s="360">
        <f t="shared" si="43"/>
        <v>14.045041315203012</v>
      </c>
      <c r="Q160" s="97">
        <v>0.42257029999999995</v>
      </c>
      <c r="R160" s="97">
        <v>0</v>
      </c>
      <c r="S160" s="97">
        <v>0</v>
      </c>
      <c r="T160" s="97">
        <v>0</v>
      </c>
      <c r="U160" s="97">
        <v>0</v>
      </c>
      <c r="V160" s="97">
        <v>0</v>
      </c>
      <c r="W160" s="97">
        <v>0.40634958844158486</v>
      </c>
      <c r="X160" s="97">
        <v>13.216121426761427</v>
      </c>
      <c r="Y160" s="97">
        <v>0</v>
      </c>
      <c r="Z160" s="97">
        <v>0</v>
      </c>
      <c r="AA160" s="97">
        <v>0</v>
      </c>
    </row>
    <row r="161" spans="1:27" s="11" customFormat="1" ht="31.5" x14ac:dyDescent="0.25">
      <c r="A161" s="112"/>
      <c r="B161" s="297" t="str">
        <f>'20.1'!B2183</f>
        <v>1.2.4.1</v>
      </c>
      <c r="C161" s="616" t="s">
        <v>1345</v>
      </c>
      <c r="D161" s="33" t="s">
        <v>1346</v>
      </c>
      <c r="E161" s="106">
        <v>2018</v>
      </c>
      <c r="F161" s="106" t="s">
        <v>301</v>
      </c>
      <c r="G161" s="97">
        <f>'20.1'!U2091/1000</f>
        <v>13.407470000000002</v>
      </c>
      <c r="H161" s="97">
        <f t="shared" si="41"/>
        <v>16.088964000000001</v>
      </c>
      <c r="I161" s="360">
        <f>N161+O161*(Q161/P161*(100+'20.4'!$C$17)/200+R161/P161*(100+'20.4'!$D$17)/200*'20.4'!$C$17/100+S161/P161*(100+'20.4'!$E$17)/200*'20.4'!$D$17/100*'20.4'!$C$17/100+T161/P161*(100+'20.4'!$F$17)/200*'20.4'!$E$17/100*'20.4'!$D$17/100*'20.4'!$C$17/100+U161/P161*(100+'20.4'!$G$17)/200*'20.4'!$F$17/100*'20.4'!$E$17/100*'20.4'!$D$17/100*'20.4'!$C$17/100+V161/P161*(100+'20.4'!$H$17)/200*'20.4'!$G$17/100*'20.4'!$F$17/100*'20.4'!$E$17/100*'20.4'!$D$17/100*'20.4'!$C$17/100+W161/P161*(100+'20.4'!$I$17)/200*'20.4'!$H$17/100*'20.4'!$G$17/100*'20.4'!$F$17/100*'20.4'!$E$17/100*'20.4'!$D$17/100*'20.4'!$C$17/100+X161/P161*(100+'20.4'!$J$17)/200*'20.4'!$I$17/100*'20.4'!$H$17/100*'20.4'!$G$17/100*'20.4'!$F$17/100*'20.4'!$E$17/100*'20.4'!$D$17/100*'20.4'!$C$17/100+Y161/P161*(100+'20.4'!$K$17)/200*'20.4'!$J$17/100*'20.4'!$I$17/100*'20.4'!$H$17/100*'20.4'!$G$17/100*'20.4'!$F$17/100*'20.4'!$E$17/100*'20.4'!$D$17/100*'20.4'!$C$17/100+Z161/P161*(100+'20.4'!$L$17)/200*'20.4'!$K$17/100*'20.4'!$J$17/100*'20.4'!$I$17/100*'20.4'!$H$17/100*'20.4'!$G$17/100*'20.4'!$F$17/100*'20.4'!$E$17/100*'20.4'!$D$17/100*'20.4'!$C$17/100+AA161/P161*(100+'20.4'!$M$17)/200*'20.4'!$L$17/100*'20.4'!$K$17/100*'20.4'!$J$17/100*'20.4'!$I$17/100*'20.4'!$H$17/100*'20.4'!$G$17/100*'20.4'!$F$17/100*'20.4'!$E$17/100*'20.4'!$D$17/100*'20.4'!$C$17/100)</f>
        <v>25.740902133504562</v>
      </c>
      <c r="J161" s="360">
        <v>0</v>
      </c>
      <c r="K161" s="360">
        <f t="shared" si="42"/>
        <v>25.740902133504562</v>
      </c>
      <c r="L161" s="61">
        <f t="shared" si="36"/>
        <v>14.374172087909468</v>
      </c>
      <c r="M161" s="61">
        <f t="shared" si="39"/>
        <v>11.366730045595094</v>
      </c>
      <c r="N161" s="97">
        <v>0</v>
      </c>
      <c r="O161" s="97">
        <f t="shared" si="40"/>
        <v>16.088964000000001</v>
      </c>
      <c r="P161" s="360">
        <f t="shared" si="43"/>
        <v>14.374172087909468</v>
      </c>
      <c r="Q161" s="97">
        <v>0.42257029999999995</v>
      </c>
      <c r="R161" s="97">
        <v>0</v>
      </c>
      <c r="S161" s="97">
        <v>0</v>
      </c>
      <c r="T161" s="97">
        <v>0</v>
      </c>
      <c r="U161" s="97">
        <v>0</v>
      </c>
      <c r="V161" s="97">
        <v>0</v>
      </c>
      <c r="W161" s="97">
        <v>0.38821674025792702</v>
      </c>
      <c r="X161" s="97">
        <v>13.563385047651542</v>
      </c>
      <c r="Y161" s="97">
        <v>0</v>
      </c>
      <c r="Z161" s="97">
        <v>0</v>
      </c>
      <c r="AA161" s="97">
        <v>0</v>
      </c>
    </row>
    <row r="162" spans="1:27" s="11" customFormat="1" ht="47.25" x14ac:dyDescent="0.25">
      <c r="A162" s="112"/>
      <c r="B162" s="297" t="str">
        <f>'20.1'!B2184</f>
        <v>1.2.4.1</v>
      </c>
      <c r="C162" s="616" t="s">
        <v>1368</v>
      </c>
      <c r="D162" s="33" t="s">
        <v>1369</v>
      </c>
      <c r="E162" s="106">
        <v>2016</v>
      </c>
      <c r="F162" s="106">
        <v>2026</v>
      </c>
      <c r="G162" s="97">
        <f>'20.1'!U2113/1000</f>
        <v>79.189982000000015</v>
      </c>
      <c r="H162" s="97">
        <f t="shared" ref="H162:H168" si="44">G162*1.2</f>
        <v>95.027978400000009</v>
      </c>
      <c r="I162" s="360">
        <f>N162+O162*(Q162/P162*(100+'20.4'!$C$17)/200+R162/P162*(100+'20.4'!$D$17)/200*'20.4'!$C$17/100+S162/P162*(100+'20.4'!$E$17)/200*'20.4'!$D$17/100*'20.4'!$C$17/100+T162/P162*(100+'20.4'!$F$17)/200*'20.4'!$E$17/100*'20.4'!$D$17/100*'20.4'!$C$17/100+U162/P162*(100+'20.4'!$G$17)/200*'20.4'!$F$17/100*'20.4'!$E$17/100*'20.4'!$D$17/100*'20.4'!$C$17/100+V162/P162*(100+'20.4'!$H$17)/200*'20.4'!$G$17/100*'20.4'!$F$17/100*'20.4'!$E$17/100*'20.4'!$D$17/100*'20.4'!$C$17/100+W162/P162*(100+'20.4'!$I$17)/200*'20.4'!$H$17/100*'20.4'!$G$17/100*'20.4'!$F$17/100*'20.4'!$E$17/100*'20.4'!$D$17/100*'20.4'!$C$17/100+X162/P162*(100+'20.4'!$J$17)/200*'20.4'!$I$17/100*'20.4'!$H$17/100*'20.4'!$G$17/100*'20.4'!$F$17/100*'20.4'!$E$17/100*'20.4'!$D$17/100*'20.4'!$C$17/100+Y162/P162*(100+'20.4'!$K$17)/200*'20.4'!$J$17/100*'20.4'!$I$17/100*'20.4'!$H$17/100*'20.4'!$G$17/100*'20.4'!$F$17/100*'20.4'!$E$17/100*'20.4'!$D$17/100*'20.4'!$C$17/100+Z162/P162*(100+'20.4'!$L$17)/200*'20.4'!$K$17/100*'20.4'!$J$17/100*'20.4'!$I$17/100*'20.4'!$H$17/100*'20.4'!$G$17/100*'20.4'!$F$17/100*'20.4'!$E$17/100*'20.4'!$D$17/100*'20.4'!$C$17/100+AA162/P162*(100+'20.4'!$M$17)/200*'20.4'!$L$17/100*'20.4'!$K$17/100*'20.4'!$J$17/100*'20.4'!$I$17/100*'20.4'!$H$17/100*'20.4'!$G$17/100*'20.4'!$F$17/100*'20.4'!$E$17/100*'20.4'!$D$17/100*'20.4'!$C$17/100)</f>
        <v>160.83516734195953</v>
      </c>
      <c r="J162" s="360">
        <v>0</v>
      </c>
      <c r="K162" s="360">
        <f t="shared" si="42"/>
        <v>160.83516734195953</v>
      </c>
      <c r="L162" s="61">
        <f t="shared" si="36"/>
        <v>144.74736199999998</v>
      </c>
      <c r="M162" s="61">
        <f t="shared" si="39"/>
        <v>16.087805341959552</v>
      </c>
      <c r="N162" s="97">
        <v>0.54468444000000005</v>
      </c>
      <c r="O162" s="97">
        <f>H162-N162</f>
        <v>94.483293960000012</v>
      </c>
      <c r="P162" s="360">
        <f t="shared" si="43"/>
        <v>144.20267755999998</v>
      </c>
      <c r="Q162" s="97">
        <v>0</v>
      </c>
      <c r="R162" s="97">
        <v>0</v>
      </c>
      <c r="S162" s="97">
        <v>0</v>
      </c>
      <c r="T162" s="97">
        <v>0</v>
      </c>
      <c r="U162" s="97">
        <v>0</v>
      </c>
      <c r="V162" s="97">
        <v>0</v>
      </c>
      <c r="W162" s="97">
        <v>0</v>
      </c>
      <c r="X162" s="97">
        <v>1.100868</v>
      </c>
      <c r="Y162" s="97">
        <v>143.10180955999999</v>
      </c>
      <c r="Z162" s="97">
        <v>0</v>
      </c>
      <c r="AA162" s="61">
        <v>0</v>
      </c>
    </row>
    <row r="163" spans="1:27" s="11" customFormat="1" ht="63" x14ac:dyDescent="0.25">
      <c r="A163" s="112"/>
      <c r="B163" s="297" t="str">
        <f>'20.1'!B2185</f>
        <v>1.2.4.1</v>
      </c>
      <c r="C163" s="616" t="s">
        <v>1370</v>
      </c>
      <c r="D163" s="33" t="s">
        <v>1371</v>
      </c>
      <c r="E163" s="106">
        <v>2016</v>
      </c>
      <c r="F163" s="106">
        <v>2026</v>
      </c>
      <c r="G163" s="97">
        <f>'20.1'!U2127/1000</f>
        <v>92.558109999999999</v>
      </c>
      <c r="H163" s="97">
        <f t="shared" si="44"/>
        <v>111.069732</v>
      </c>
      <c r="I163" s="360">
        <f>N163+O163*(Q163/P163*(100+'20.4'!$C$17)/200+R163/P163*(100+'20.4'!$D$17)/200*'20.4'!$C$17/100+S163/P163*(100+'20.4'!$E$17)/200*'20.4'!$D$17/100*'20.4'!$C$17/100+T163/P163*(100+'20.4'!$F$17)/200*'20.4'!$E$17/100*'20.4'!$D$17/100*'20.4'!$C$17/100+U163/P163*(100+'20.4'!$G$17)/200*'20.4'!$F$17/100*'20.4'!$E$17/100*'20.4'!$D$17/100*'20.4'!$C$17/100+V163/P163*(100+'20.4'!$H$17)/200*'20.4'!$G$17/100*'20.4'!$F$17/100*'20.4'!$E$17/100*'20.4'!$D$17/100*'20.4'!$C$17/100+W163/P163*(100+'20.4'!$I$17)/200*'20.4'!$H$17/100*'20.4'!$G$17/100*'20.4'!$F$17/100*'20.4'!$E$17/100*'20.4'!$D$17/100*'20.4'!$C$17/100+X163/P163*(100+'20.4'!$J$17)/200*'20.4'!$I$17/100*'20.4'!$H$17/100*'20.4'!$G$17/100*'20.4'!$F$17/100*'20.4'!$E$17/100*'20.4'!$D$17/100*'20.4'!$C$17/100+Y163/P163*(100+'20.4'!$K$17)/200*'20.4'!$J$17/100*'20.4'!$I$17/100*'20.4'!$H$17/100*'20.4'!$G$17/100*'20.4'!$F$17/100*'20.4'!$E$17/100*'20.4'!$D$17/100*'20.4'!$C$17/100+Z163/P163*(100+'20.4'!$L$17)/200*'20.4'!$K$17/100*'20.4'!$J$17/100*'20.4'!$I$17/100*'20.4'!$H$17/100*'20.4'!$G$17/100*'20.4'!$F$17/100*'20.4'!$E$17/100*'20.4'!$D$17/100*'20.4'!$C$17/100+AA163/P163*(100+'20.4'!$M$17)/200*'20.4'!$L$17/100*'20.4'!$K$17/100*'20.4'!$J$17/100*'20.4'!$I$17/100*'20.4'!$H$17/100*'20.4'!$G$17/100*'20.4'!$F$17/100*'20.4'!$E$17/100*'20.4'!$D$17/100*'20.4'!$C$17/100)</f>
        <v>181.50100042549988</v>
      </c>
      <c r="J163" s="360">
        <v>0</v>
      </c>
      <c r="K163" s="360">
        <f t="shared" si="42"/>
        <v>181.50100042549988</v>
      </c>
      <c r="L163" s="61">
        <f t="shared" si="36"/>
        <v>164.37068847000836</v>
      </c>
      <c r="M163" s="61">
        <f t="shared" si="39"/>
        <v>17.130311955491521</v>
      </c>
      <c r="N163" s="97">
        <v>1.30459024</v>
      </c>
      <c r="O163" s="97">
        <f>H163-N163</f>
        <v>109.76514176000001</v>
      </c>
      <c r="P163" s="360">
        <f t="shared" si="43"/>
        <v>163.06609823000835</v>
      </c>
      <c r="Q163" s="97">
        <v>0</v>
      </c>
      <c r="R163" s="97">
        <v>0</v>
      </c>
      <c r="S163" s="97">
        <v>0</v>
      </c>
      <c r="T163" s="97">
        <v>0</v>
      </c>
      <c r="U163" s="97">
        <v>0</v>
      </c>
      <c r="V163" s="97">
        <v>0</v>
      </c>
      <c r="W163" s="97">
        <v>0.89536992228136503</v>
      </c>
      <c r="X163" s="97">
        <v>114.63460165613132</v>
      </c>
      <c r="Y163" s="97">
        <v>47.536126651595666</v>
      </c>
      <c r="Z163" s="97">
        <v>0</v>
      </c>
      <c r="AA163" s="61">
        <v>0</v>
      </c>
    </row>
    <row r="164" spans="1:27" s="11" customFormat="1" ht="31.5" x14ac:dyDescent="0.25">
      <c r="A164" s="112"/>
      <c r="B164" s="297" t="str">
        <f>'20.1'!B2186</f>
        <v>1.2.4.1</v>
      </c>
      <c r="C164" s="616" t="s">
        <v>1372</v>
      </c>
      <c r="D164" s="33" t="s">
        <v>1373</v>
      </c>
      <c r="E164" s="106">
        <v>2018</v>
      </c>
      <c r="F164" s="106">
        <v>2023</v>
      </c>
      <c r="G164" s="97">
        <f>'20.1'!U2130/1000</f>
        <v>2.9227299999999996</v>
      </c>
      <c r="H164" s="97">
        <f t="shared" si="44"/>
        <v>3.5072759999999996</v>
      </c>
      <c r="I164" s="360">
        <f>N164+O164*(Q164/P164*(100+'20.4'!$C$17)/200+R164/P164*(100+'20.4'!$D$17)/200*'20.4'!$C$17/100+S164/P164*(100+'20.4'!$E$17)/200*'20.4'!$D$17/100*'20.4'!$C$17/100+T164/P164*(100+'20.4'!$F$17)/200*'20.4'!$E$17/100*'20.4'!$D$17/100*'20.4'!$C$17/100+U164/P164*(100+'20.4'!$G$17)/200*'20.4'!$F$17/100*'20.4'!$E$17/100*'20.4'!$D$17/100*'20.4'!$C$17/100+V164/P164*(100+'20.4'!$H$17)/200*'20.4'!$G$17/100*'20.4'!$F$17/100*'20.4'!$E$17/100*'20.4'!$D$17/100*'20.4'!$C$17/100+W164/P164*(100+'20.4'!$I$17)/200*'20.4'!$H$17/100*'20.4'!$G$17/100*'20.4'!$F$17/100*'20.4'!$E$17/100*'20.4'!$D$17/100*'20.4'!$C$17/100+X164/P164*(100+'20.4'!$J$17)/200*'20.4'!$I$17/100*'20.4'!$H$17/100*'20.4'!$G$17/100*'20.4'!$F$17/100*'20.4'!$E$17/100*'20.4'!$D$17/100*'20.4'!$C$17/100+Y164/P164*(100+'20.4'!$K$17)/200*'20.4'!$J$17/100*'20.4'!$I$17/100*'20.4'!$H$17/100*'20.4'!$G$17/100*'20.4'!$F$17/100*'20.4'!$E$17/100*'20.4'!$D$17/100*'20.4'!$C$17/100+Z164/P164*(100+'20.4'!$L$17)/200*'20.4'!$K$17/100*'20.4'!$J$17/100*'20.4'!$I$17/100*'20.4'!$H$17/100*'20.4'!$G$17/100*'20.4'!$F$17/100*'20.4'!$E$17/100*'20.4'!$D$17/100*'20.4'!$C$17/100+AA164/P164*(100+'20.4'!$M$17)/200*'20.4'!$L$17/100*'20.4'!$K$17/100*'20.4'!$J$17/100*'20.4'!$I$17/100*'20.4'!$H$17/100*'20.4'!$G$17/100*'20.4'!$F$17/100*'20.4'!$E$17/100*'20.4'!$D$17/100*'20.4'!$C$17/100)</f>
        <v>5.071736807559259</v>
      </c>
      <c r="J164" s="360">
        <v>0</v>
      </c>
      <c r="K164" s="360">
        <f t="shared" si="42"/>
        <v>5.071736807559259</v>
      </c>
      <c r="L164" s="61">
        <f t="shared" si="36"/>
        <v>3.370366996</v>
      </c>
      <c r="M164" s="61">
        <f t="shared" si="39"/>
        <v>1.701369811559259</v>
      </c>
      <c r="N164" s="97">
        <v>0</v>
      </c>
      <c r="O164" s="97">
        <f t="shared" ref="O164:O170" si="45">H164-N164</f>
        <v>3.5072759999999996</v>
      </c>
      <c r="P164" s="360">
        <f t="shared" si="43"/>
        <v>3.370366996</v>
      </c>
      <c r="Q164" s="97">
        <v>0.1051998</v>
      </c>
      <c r="R164" s="97">
        <v>0</v>
      </c>
      <c r="S164" s="97">
        <v>0</v>
      </c>
      <c r="T164" s="97">
        <v>0</v>
      </c>
      <c r="U164" s="97">
        <v>1.3570240000000001E-2</v>
      </c>
      <c r="V164" s="97">
        <v>3.2515969560000002</v>
      </c>
      <c r="W164" s="97">
        <v>0</v>
      </c>
      <c r="X164" s="97">
        <v>0</v>
      </c>
      <c r="Y164" s="97">
        <v>0</v>
      </c>
      <c r="Z164" s="97">
        <v>0</v>
      </c>
      <c r="AA164" s="97">
        <v>0</v>
      </c>
    </row>
    <row r="165" spans="1:27" s="11" customFormat="1" ht="31.5" x14ac:dyDescent="0.25">
      <c r="A165" s="112"/>
      <c r="B165" s="297" t="str">
        <f>'20.1'!B2187</f>
        <v>1.2.4.1</v>
      </c>
      <c r="C165" s="616" t="s">
        <v>1374</v>
      </c>
      <c r="D165" s="33" t="s">
        <v>1375</v>
      </c>
      <c r="E165" s="106">
        <v>2018</v>
      </c>
      <c r="F165" s="106">
        <v>2023</v>
      </c>
      <c r="G165" s="97">
        <f>'20.1'!U2137/1000</f>
        <v>5.8429297599999996</v>
      </c>
      <c r="H165" s="97">
        <f t="shared" si="44"/>
        <v>7.0115157119999996</v>
      </c>
      <c r="I165" s="360">
        <f>N165+O165*(Q165/P165*(100+'20.4'!$C$17)/200+R165/P165*(100+'20.4'!$D$17)/200*'20.4'!$C$17/100+S165/P165*(100+'20.4'!$E$17)/200*'20.4'!$D$17/100*'20.4'!$C$17/100+T165/P165*(100+'20.4'!$F$17)/200*'20.4'!$E$17/100*'20.4'!$D$17/100*'20.4'!$C$17/100+U165/P165*(100+'20.4'!$G$17)/200*'20.4'!$F$17/100*'20.4'!$E$17/100*'20.4'!$D$17/100*'20.4'!$C$17/100+V165/P165*(100+'20.4'!$H$17)/200*'20.4'!$G$17/100*'20.4'!$F$17/100*'20.4'!$E$17/100*'20.4'!$D$17/100*'20.4'!$C$17/100+W165/P165*(100+'20.4'!$I$17)/200*'20.4'!$H$17/100*'20.4'!$G$17/100*'20.4'!$F$17/100*'20.4'!$E$17/100*'20.4'!$D$17/100*'20.4'!$C$17/100+X165/P165*(100+'20.4'!$J$17)/200*'20.4'!$I$17/100*'20.4'!$H$17/100*'20.4'!$G$17/100*'20.4'!$F$17/100*'20.4'!$E$17/100*'20.4'!$D$17/100*'20.4'!$C$17/100+Y165/P165*(100+'20.4'!$K$17)/200*'20.4'!$J$17/100*'20.4'!$I$17/100*'20.4'!$H$17/100*'20.4'!$G$17/100*'20.4'!$F$17/100*'20.4'!$E$17/100*'20.4'!$D$17/100*'20.4'!$C$17/100+Z165/P165*(100+'20.4'!$L$17)/200*'20.4'!$K$17/100*'20.4'!$J$17/100*'20.4'!$I$17/100*'20.4'!$H$17/100*'20.4'!$G$17/100*'20.4'!$F$17/100*'20.4'!$E$17/100*'20.4'!$D$17/100*'20.4'!$C$17/100+AA165/P165*(100+'20.4'!$M$17)/200*'20.4'!$L$17/100*'20.4'!$K$17/100*'20.4'!$J$17/100*'20.4'!$I$17/100*'20.4'!$H$17/100*'20.4'!$G$17/100*'20.4'!$F$17/100*'20.4'!$E$17/100*'20.4'!$D$17/100*'20.4'!$C$17/100)</f>
        <v>10.206240440324271</v>
      </c>
      <c r="J165" s="360">
        <v>0</v>
      </c>
      <c r="K165" s="360">
        <f t="shared" si="42"/>
        <v>10.206240440324271</v>
      </c>
      <c r="L165" s="61">
        <f t="shared" si="36"/>
        <v>11.694109001999999</v>
      </c>
      <c r="M165" s="61">
        <f t="shared" si="39"/>
        <v>-1.4878685616757288</v>
      </c>
      <c r="N165" s="97">
        <v>0</v>
      </c>
      <c r="O165" s="97">
        <f t="shared" si="45"/>
        <v>7.0115157119999996</v>
      </c>
      <c r="P165" s="360">
        <f t="shared" si="43"/>
        <v>11.694109001999999</v>
      </c>
      <c r="Q165" s="97">
        <v>0.1094494</v>
      </c>
      <c r="R165" s="97">
        <v>0</v>
      </c>
      <c r="S165" s="97">
        <v>0</v>
      </c>
      <c r="T165" s="97">
        <v>0</v>
      </c>
      <c r="U165" s="97">
        <v>3.8225969999999998E-2</v>
      </c>
      <c r="V165" s="97">
        <v>11.546433631999999</v>
      </c>
      <c r="W165" s="97">
        <v>0</v>
      </c>
      <c r="X165" s="97">
        <v>0</v>
      </c>
      <c r="Y165" s="97">
        <v>0</v>
      </c>
      <c r="Z165" s="97">
        <v>0</v>
      </c>
      <c r="AA165" s="97">
        <v>0</v>
      </c>
    </row>
    <row r="166" spans="1:27" s="11" customFormat="1" ht="31.5" x14ac:dyDescent="0.25">
      <c r="A166" s="112"/>
      <c r="B166" s="297" t="str">
        <f>'20.1'!B2188</f>
        <v>1.2.4.1</v>
      </c>
      <c r="C166" s="616" t="s">
        <v>1376</v>
      </c>
      <c r="D166" s="33" t="s">
        <v>1377</v>
      </c>
      <c r="E166" s="106">
        <v>2018</v>
      </c>
      <c r="F166" s="106">
        <v>2023</v>
      </c>
      <c r="G166" s="97">
        <f>'20.1'!U2140/1000</f>
        <v>8.0823</v>
      </c>
      <c r="H166" s="97">
        <f t="shared" si="44"/>
        <v>9.69876</v>
      </c>
      <c r="I166" s="360">
        <f>N166+O166*(Q166/P166*(100+'20.4'!$C$17)/200+R166/P166*(100+'20.4'!$D$17)/200*'20.4'!$C$17/100+S166/P166*(100+'20.4'!$E$17)/200*'20.4'!$D$17/100*'20.4'!$C$17/100+T166/P166*(100+'20.4'!$F$17)/200*'20.4'!$E$17/100*'20.4'!$D$17/100*'20.4'!$C$17/100+U166/P166*(100+'20.4'!$G$17)/200*'20.4'!$F$17/100*'20.4'!$E$17/100*'20.4'!$D$17/100*'20.4'!$C$17/100+V166/P166*(100+'20.4'!$H$17)/200*'20.4'!$G$17/100*'20.4'!$F$17/100*'20.4'!$E$17/100*'20.4'!$D$17/100*'20.4'!$C$17/100+W166/P166*(100+'20.4'!$I$17)/200*'20.4'!$H$17/100*'20.4'!$G$17/100*'20.4'!$F$17/100*'20.4'!$E$17/100*'20.4'!$D$17/100*'20.4'!$C$17/100+X166/P166*(100+'20.4'!$J$17)/200*'20.4'!$I$17/100*'20.4'!$H$17/100*'20.4'!$G$17/100*'20.4'!$F$17/100*'20.4'!$E$17/100*'20.4'!$D$17/100*'20.4'!$C$17/100+Y166/P166*(100+'20.4'!$K$17)/200*'20.4'!$J$17/100*'20.4'!$I$17/100*'20.4'!$H$17/100*'20.4'!$G$17/100*'20.4'!$F$17/100*'20.4'!$E$17/100*'20.4'!$D$17/100*'20.4'!$C$17/100+Z166/P166*(100+'20.4'!$L$17)/200*'20.4'!$K$17/100*'20.4'!$J$17/100*'20.4'!$I$17/100*'20.4'!$H$17/100*'20.4'!$G$17/100*'20.4'!$F$17/100*'20.4'!$E$17/100*'20.4'!$D$17/100*'20.4'!$C$17/100+AA166/P166*(100+'20.4'!$M$17)/200*'20.4'!$L$17/100*'20.4'!$K$17/100*'20.4'!$J$17/100*'20.4'!$I$17/100*'20.4'!$H$17/100*'20.4'!$G$17/100*'20.4'!$F$17/100*'20.4'!$E$17/100*'20.4'!$D$17/100*'20.4'!$C$17/100)</f>
        <v>14.02383288963984</v>
      </c>
      <c r="J166" s="360">
        <v>0</v>
      </c>
      <c r="K166" s="360">
        <f t="shared" si="42"/>
        <v>14.02383288963984</v>
      </c>
      <c r="L166" s="61">
        <f t="shared" si="36"/>
        <v>8.4892227240000011</v>
      </c>
      <c r="M166" s="61">
        <f t="shared" si="39"/>
        <v>5.5346101656398385</v>
      </c>
      <c r="N166" s="97">
        <v>0</v>
      </c>
      <c r="O166" s="97">
        <f t="shared" si="45"/>
        <v>9.69876</v>
      </c>
      <c r="P166" s="360">
        <f t="shared" si="43"/>
        <v>8.4892227240000011</v>
      </c>
      <c r="Q166" s="97">
        <v>0.26744380000000001</v>
      </c>
      <c r="R166" s="97">
        <v>0</v>
      </c>
      <c r="S166" s="97">
        <v>0</v>
      </c>
      <c r="T166" s="97">
        <v>0</v>
      </c>
      <c r="U166" s="97">
        <v>3.3819540000000002E-2</v>
      </c>
      <c r="V166" s="97">
        <v>8.1879593840000009</v>
      </c>
      <c r="W166" s="97">
        <v>0</v>
      </c>
      <c r="X166" s="97">
        <v>0</v>
      </c>
      <c r="Y166" s="97">
        <v>0</v>
      </c>
      <c r="Z166" s="97">
        <v>0</v>
      </c>
      <c r="AA166" s="97">
        <v>0</v>
      </c>
    </row>
    <row r="167" spans="1:27" s="11" customFormat="1" ht="31.5" x14ac:dyDescent="0.25">
      <c r="A167" s="112"/>
      <c r="B167" s="297" t="str">
        <f>'20.1'!B2189</f>
        <v>1.2.4.1</v>
      </c>
      <c r="C167" s="616" t="s">
        <v>1378</v>
      </c>
      <c r="D167" s="33" t="s">
        <v>1379</v>
      </c>
      <c r="E167" s="106">
        <v>2018</v>
      </c>
      <c r="F167" s="106">
        <v>2023</v>
      </c>
      <c r="G167" s="97">
        <f>'20.1'!U2143/1000</f>
        <v>8.0823</v>
      </c>
      <c r="H167" s="97">
        <f t="shared" si="44"/>
        <v>9.69876</v>
      </c>
      <c r="I167" s="360">
        <f>N167+O167*(Q167/P167*(100+'20.4'!$C$17)/200+R167/P167*(100+'20.4'!$D$17)/200*'20.4'!$C$17/100+S167/P167*(100+'20.4'!$E$17)/200*'20.4'!$D$17/100*'20.4'!$C$17/100+T167/P167*(100+'20.4'!$F$17)/200*'20.4'!$E$17/100*'20.4'!$D$17/100*'20.4'!$C$17/100+U167/P167*(100+'20.4'!$G$17)/200*'20.4'!$F$17/100*'20.4'!$E$17/100*'20.4'!$D$17/100*'20.4'!$C$17/100+V167/P167*(100+'20.4'!$H$17)/200*'20.4'!$G$17/100*'20.4'!$F$17/100*'20.4'!$E$17/100*'20.4'!$D$17/100*'20.4'!$C$17/100+W167/P167*(100+'20.4'!$I$17)/200*'20.4'!$H$17/100*'20.4'!$G$17/100*'20.4'!$F$17/100*'20.4'!$E$17/100*'20.4'!$D$17/100*'20.4'!$C$17/100+X167/P167*(100+'20.4'!$J$17)/200*'20.4'!$I$17/100*'20.4'!$H$17/100*'20.4'!$G$17/100*'20.4'!$F$17/100*'20.4'!$E$17/100*'20.4'!$D$17/100*'20.4'!$C$17/100+Y167/P167*(100+'20.4'!$K$17)/200*'20.4'!$J$17/100*'20.4'!$I$17/100*'20.4'!$H$17/100*'20.4'!$G$17/100*'20.4'!$F$17/100*'20.4'!$E$17/100*'20.4'!$D$17/100*'20.4'!$C$17/100+Z167/P167*(100+'20.4'!$L$17)/200*'20.4'!$K$17/100*'20.4'!$J$17/100*'20.4'!$I$17/100*'20.4'!$H$17/100*'20.4'!$G$17/100*'20.4'!$F$17/100*'20.4'!$E$17/100*'20.4'!$D$17/100*'20.4'!$C$17/100+AA167/P167*(100+'20.4'!$M$17)/200*'20.4'!$L$17/100*'20.4'!$K$17/100*'20.4'!$J$17/100*'20.4'!$I$17/100*'20.4'!$H$17/100*'20.4'!$G$17/100*'20.4'!$F$17/100*'20.4'!$E$17/100*'20.4'!$D$17/100*'20.4'!$C$17/100)</f>
        <v>14.085318171684527</v>
      </c>
      <c r="J167" s="360">
        <v>0</v>
      </c>
      <c r="K167" s="360">
        <f t="shared" si="42"/>
        <v>14.085318171684527</v>
      </c>
      <c r="L167" s="61">
        <f t="shared" si="36"/>
        <v>8.9152354859999967</v>
      </c>
      <c r="M167" s="61">
        <f t="shared" si="39"/>
        <v>5.1700826856845303</v>
      </c>
      <c r="N167" s="97">
        <v>0</v>
      </c>
      <c r="O167" s="97">
        <f t="shared" si="45"/>
        <v>9.69876</v>
      </c>
      <c r="P167" s="360">
        <f t="shared" si="43"/>
        <v>8.9152354859999967</v>
      </c>
      <c r="Q167" s="97">
        <v>0.1519452</v>
      </c>
      <c r="R167" s="97">
        <v>0</v>
      </c>
      <c r="S167" s="97">
        <v>0</v>
      </c>
      <c r="T167" s="97">
        <v>0</v>
      </c>
      <c r="U167" s="97">
        <v>3.0933289999999999E-2</v>
      </c>
      <c r="V167" s="97">
        <v>8.7323569959999965</v>
      </c>
      <c r="W167" s="97">
        <v>0</v>
      </c>
      <c r="X167" s="97">
        <v>0</v>
      </c>
      <c r="Y167" s="97">
        <v>0</v>
      </c>
      <c r="Z167" s="97">
        <v>0</v>
      </c>
      <c r="AA167" s="97">
        <v>0</v>
      </c>
    </row>
    <row r="168" spans="1:27" s="11" customFormat="1" ht="31.5" x14ac:dyDescent="0.25">
      <c r="A168" s="112"/>
      <c r="B168" s="297" t="str">
        <f>'20.1'!B2190</f>
        <v>1.2.4.1</v>
      </c>
      <c r="C168" s="616" t="s">
        <v>1380</v>
      </c>
      <c r="D168" s="33" t="s">
        <v>1381</v>
      </c>
      <c r="E168" s="106">
        <v>2018</v>
      </c>
      <c r="F168" s="106">
        <v>2023</v>
      </c>
      <c r="G168" s="97">
        <f>'20.1'!U2146/1000</f>
        <v>7.796409999999999</v>
      </c>
      <c r="H168" s="97">
        <f t="shared" si="44"/>
        <v>9.3556919999999977</v>
      </c>
      <c r="I168" s="360">
        <f>N168+O168*(Q168/P168*(100+'20.4'!$C$17)/200+R168/P168*(100+'20.4'!$D$17)/200*'20.4'!$C$17/100+S168/P168*(100+'20.4'!$E$17)/200*'20.4'!$D$17/100*'20.4'!$C$17/100+T168/P168*(100+'20.4'!$F$17)/200*'20.4'!$E$17/100*'20.4'!$D$17/100*'20.4'!$C$17/100+U168/P168*(100+'20.4'!$G$17)/200*'20.4'!$F$17/100*'20.4'!$E$17/100*'20.4'!$D$17/100*'20.4'!$C$17/100+V168/P168*(100+'20.4'!$H$17)/200*'20.4'!$G$17/100*'20.4'!$F$17/100*'20.4'!$E$17/100*'20.4'!$D$17/100*'20.4'!$C$17/100+W168/P168*(100+'20.4'!$I$17)/200*'20.4'!$H$17/100*'20.4'!$G$17/100*'20.4'!$F$17/100*'20.4'!$E$17/100*'20.4'!$D$17/100*'20.4'!$C$17/100+X168/P168*(100+'20.4'!$J$17)/200*'20.4'!$I$17/100*'20.4'!$H$17/100*'20.4'!$G$17/100*'20.4'!$F$17/100*'20.4'!$E$17/100*'20.4'!$D$17/100*'20.4'!$C$17/100+Y168/P168*(100+'20.4'!$K$17)/200*'20.4'!$J$17/100*'20.4'!$I$17/100*'20.4'!$H$17/100*'20.4'!$G$17/100*'20.4'!$F$17/100*'20.4'!$E$17/100*'20.4'!$D$17/100*'20.4'!$C$17/100+Z168/P168*(100+'20.4'!$L$17)/200*'20.4'!$K$17/100*'20.4'!$J$17/100*'20.4'!$I$17/100*'20.4'!$H$17/100*'20.4'!$G$17/100*'20.4'!$F$17/100*'20.4'!$E$17/100*'20.4'!$D$17/100*'20.4'!$C$17/100+AA168/P168*(100+'20.4'!$M$17)/200*'20.4'!$L$17/100*'20.4'!$K$17/100*'20.4'!$J$17/100*'20.4'!$I$17/100*'20.4'!$H$17/100*'20.4'!$G$17/100*'20.4'!$F$17/100*'20.4'!$E$17/100*'20.4'!$D$17/100*'20.4'!$C$17/100)</f>
        <v>13.576641654893928</v>
      </c>
      <c r="J168" s="360">
        <v>0</v>
      </c>
      <c r="K168" s="360">
        <f t="shared" si="42"/>
        <v>13.576641654893928</v>
      </c>
      <c r="L168" s="61">
        <f t="shared" si="36"/>
        <v>11.764090593999999</v>
      </c>
      <c r="M168" s="61">
        <f t="shared" si="39"/>
        <v>1.812551060893929</v>
      </c>
      <c r="N168" s="97">
        <v>0</v>
      </c>
      <c r="O168" s="97">
        <f t="shared" si="45"/>
        <v>9.3556919999999977</v>
      </c>
      <c r="P168" s="360">
        <f t="shared" si="43"/>
        <v>11.764090593999999</v>
      </c>
      <c r="Q168" s="97">
        <v>0.22980284000000001</v>
      </c>
      <c r="R168" s="97">
        <v>0</v>
      </c>
      <c r="S168" s="97">
        <v>0</v>
      </c>
      <c r="T168" s="97">
        <v>0</v>
      </c>
      <c r="U168" s="97">
        <v>4.4105809999999995E-2</v>
      </c>
      <c r="V168" s="97">
        <v>11.490181944</v>
      </c>
      <c r="W168" s="97">
        <v>0</v>
      </c>
      <c r="X168" s="97">
        <v>0</v>
      </c>
      <c r="Y168" s="97">
        <v>0</v>
      </c>
      <c r="Z168" s="97">
        <v>0</v>
      </c>
      <c r="AA168" s="97">
        <v>0</v>
      </c>
    </row>
    <row r="169" spans="1:27" s="11" customFormat="1" ht="146.25" customHeight="1" x14ac:dyDescent="0.25">
      <c r="A169" s="112"/>
      <c r="B169" s="297" t="str">
        <f>'20.1'!B2191</f>
        <v>1.2.4.1</v>
      </c>
      <c r="C169" s="616" t="s">
        <v>1391</v>
      </c>
      <c r="D169" s="33" t="s">
        <v>1392</v>
      </c>
      <c r="E169" s="106">
        <v>2019</v>
      </c>
      <c r="F169" s="106" t="s">
        <v>301</v>
      </c>
      <c r="G169" s="97">
        <f>'20.1'!U2159/1000</f>
        <v>182.62390500000001</v>
      </c>
      <c r="H169" s="97">
        <f>G169*1.2</f>
        <v>219.148686</v>
      </c>
      <c r="I169" s="360">
        <f>N169+O169*(Q169/P169*(100+'20.4'!$C$17)/200+R169/P169*(100+'20.4'!$D$17)/200*'20.4'!$C$17/100+S169/P169*(100+'20.4'!$E$17)/200*'20.4'!$D$17/100*'20.4'!$C$17/100+T169/P169*(100+'20.4'!$F$17)/200*'20.4'!$E$17/100*'20.4'!$D$17/100*'20.4'!$C$17/100+U169/P169*(100+'20.4'!$G$17)/200*'20.4'!$F$17/100*'20.4'!$E$17/100*'20.4'!$D$17/100*'20.4'!$C$17/100+V169/P169*(100+'20.4'!$H$17)/200*'20.4'!$G$17/100*'20.4'!$F$17/100*'20.4'!$E$17/100*'20.4'!$D$17/100*'20.4'!$C$17/100+W169/P169*(100+'20.4'!$I$17)/200*'20.4'!$H$17/100*'20.4'!$G$17/100*'20.4'!$F$17/100*'20.4'!$E$17/100*'20.4'!$D$17/100*'20.4'!$C$17/100+X169/P169*(100+'20.4'!$J$17)/200*'20.4'!$I$17/100*'20.4'!$H$17/100*'20.4'!$G$17/100*'20.4'!$F$17/100*'20.4'!$E$17/100*'20.4'!$D$17/100*'20.4'!$C$17/100+Y169/P169*(100+'20.4'!$K$17)/200*'20.4'!$J$17/100*'20.4'!$I$17/100*'20.4'!$H$17/100*'20.4'!$G$17/100*'20.4'!$F$17/100*'20.4'!$E$17/100*'20.4'!$D$17/100*'20.4'!$C$17/100+Z169/P169*(100+'20.4'!$L$17)/200*'20.4'!$K$17/100*'20.4'!$J$17/100*'20.4'!$I$17/100*'20.4'!$H$17/100*'20.4'!$G$17/100*'20.4'!$F$17/100*'20.4'!$E$17/100*'20.4'!$D$17/100*'20.4'!$C$17/100+AA169/P169*(100+'20.4'!$M$17)/200*'20.4'!$L$17/100*'20.4'!$K$17/100*'20.4'!$J$17/100*'20.4'!$I$17/100*'20.4'!$H$17/100*'20.4'!$G$17/100*'20.4'!$F$17/100*'20.4'!$E$17/100*'20.4'!$D$17/100*'20.4'!$C$17/100)</f>
        <v>346.33776020134314</v>
      </c>
      <c r="J169" s="360">
        <v>0</v>
      </c>
      <c r="K169" s="360">
        <f t="shared" si="42"/>
        <v>346.33776020134314</v>
      </c>
      <c r="L169" s="61">
        <f t="shared" si="36"/>
        <v>234.26637367799418</v>
      </c>
      <c r="M169" s="61">
        <f t="shared" si="39"/>
        <v>112.07138652334896</v>
      </c>
      <c r="N169" s="97">
        <v>0</v>
      </c>
      <c r="O169" s="97">
        <f t="shared" si="45"/>
        <v>219.148686</v>
      </c>
      <c r="P169" s="360">
        <f t="shared" si="43"/>
        <v>234.26637367799418</v>
      </c>
      <c r="Q169" s="97">
        <v>0</v>
      </c>
      <c r="R169" s="97">
        <v>4.4915147299999996</v>
      </c>
      <c r="S169" s="97">
        <v>0</v>
      </c>
      <c r="T169" s="97">
        <v>0</v>
      </c>
      <c r="U169" s="97">
        <v>0</v>
      </c>
      <c r="V169" s="97">
        <v>8.3070098986291594</v>
      </c>
      <c r="W169" s="97">
        <v>70.042627346219007</v>
      </c>
      <c r="X169" s="97">
        <v>151.42522170314601</v>
      </c>
      <c r="Y169" s="97">
        <v>0</v>
      </c>
      <c r="Z169" s="97">
        <v>0</v>
      </c>
      <c r="AA169" s="97">
        <v>0</v>
      </c>
    </row>
    <row r="170" spans="1:27" s="11" customFormat="1" ht="47.25" x14ac:dyDescent="0.25">
      <c r="A170" s="112"/>
      <c r="B170" s="297" t="str">
        <f>'20.1'!B2229</f>
        <v>1.2.4.1</v>
      </c>
      <c r="C170" s="615" t="s">
        <v>636</v>
      </c>
      <c r="D170" s="298" t="s">
        <v>637</v>
      </c>
      <c r="E170" s="296">
        <v>2020</v>
      </c>
      <c r="F170" s="296">
        <v>2023</v>
      </c>
      <c r="G170" s="360">
        <f>'20.1'!U2229/1000</f>
        <v>421.28776940600005</v>
      </c>
      <c r="H170" s="97">
        <f>G170*1.2</f>
        <v>505.54532328720006</v>
      </c>
      <c r="I170" s="360">
        <f>N170+O170*(Q170/P170*(100+'20.4'!$C$17)/200+R170/P170*(100+'20.4'!$D$17)/200*'20.4'!$C$17/100+S170/P170*(100+'20.4'!$E$17)/200*'20.4'!$D$17/100*'20.4'!$C$17/100+T170/P170*(100+'20.4'!$F$17)/200*'20.4'!$E$17/100*'20.4'!$D$17/100*'20.4'!$C$17/100+U170/P170*(100+'20.4'!$G$17)/200*'20.4'!$F$17/100*'20.4'!$E$17/100*'20.4'!$D$17/100*'20.4'!$C$17/100+V170/P170*(100+'20.4'!$H$17)/200*'20.4'!$G$17/100*'20.4'!$F$17/100*'20.4'!$E$17/100*'20.4'!$D$17/100*'20.4'!$C$17/100+W170/P170*(100+'20.4'!$I$17)/200*'20.4'!$H$17/100*'20.4'!$G$17/100*'20.4'!$F$17/100*'20.4'!$E$17/100*'20.4'!$D$17/100*'20.4'!$C$17/100+X170/P170*(100+'20.4'!$J$17)/200*'20.4'!$I$17/100*'20.4'!$H$17/100*'20.4'!$G$17/100*'20.4'!$F$17/100*'20.4'!$E$17/100*'20.4'!$D$17/100*'20.4'!$C$17/100+Y170/P170*(100+'20.4'!$K$17)/200*'20.4'!$J$17/100*'20.4'!$I$17/100*'20.4'!$H$17/100*'20.4'!$G$17/100*'20.4'!$F$17/100*'20.4'!$E$17/100*'20.4'!$D$17/100*'20.4'!$C$17/100+Z170/P170*(100+'20.4'!$L$17)/200*'20.4'!$K$17/100*'20.4'!$J$17/100*'20.4'!$I$17/100*'20.4'!$H$17/100*'20.4'!$G$17/100*'20.4'!$F$17/100*'20.4'!$E$17/100*'20.4'!$D$17/100*'20.4'!$C$17/100+AA170/P170*(100+'20.4'!$M$17)/200*'20.4'!$L$17/100*'20.4'!$K$17/100*'20.4'!$J$17/100*'20.4'!$I$17/100*'20.4'!$H$17/100*'20.4'!$G$17/100*'20.4'!$F$17/100*'20.4'!$E$17/100*'20.4'!$D$17/100*'20.4'!$C$17/100)</f>
        <v>693.67940202998943</v>
      </c>
      <c r="J170" s="360">
        <v>0</v>
      </c>
      <c r="K170" s="360">
        <f t="shared" si="42"/>
        <v>693.67940202998943</v>
      </c>
      <c r="L170" s="61">
        <f t="shared" si="36"/>
        <v>477.24155474999992</v>
      </c>
      <c r="M170" s="61">
        <f t="shared" si="39"/>
        <v>216.43784727998951</v>
      </c>
      <c r="N170" s="97">
        <v>0</v>
      </c>
      <c r="O170" s="97">
        <f t="shared" si="45"/>
        <v>505.54532328720006</v>
      </c>
      <c r="P170" s="360">
        <f t="shared" si="43"/>
        <v>477.24155474999992</v>
      </c>
      <c r="Q170" s="97">
        <v>0</v>
      </c>
      <c r="R170" s="97">
        <v>0.88644000000000001</v>
      </c>
      <c r="S170" s="97">
        <v>0</v>
      </c>
      <c r="T170" s="97">
        <v>26.350155520000001</v>
      </c>
      <c r="U170" s="61">
        <v>274.84212414999996</v>
      </c>
      <c r="V170" s="97">
        <v>175.16283507999998</v>
      </c>
      <c r="W170" s="97">
        <v>0</v>
      </c>
      <c r="X170" s="97">
        <v>0</v>
      </c>
      <c r="Y170" s="97">
        <v>0</v>
      </c>
      <c r="Z170" s="97">
        <v>0</v>
      </c>
      <c r="AA170" s="61">
        <v>0</v>
      </c>
    </row>
    <row r="171" spans="1:27" s="11" customFormat="1" ht="31.5" x14ac:dyDescent="0.25">
      <c r="A171" s="112"/>
      <c r="B171" s="297" t="str">
        <f>'20.1'!B2268</f>
        <v>1.2.4.1</v>
      </c>
      <c r="C171" s="616" t="s">
        <v>1396</v>
      </c>
      <c r="D171" s="33" t="s">
        <v>1397</v>
      </c>
      <c r="E171" s="106">
        <v>2024</v>
      </c>
      <c r="F171" s="106">
        <v>2025</v>
      </c>
      <c r="G171" s="97">
        <f>'20.1'!U2234/1000</f>
        <v>6.7293500000000002</v>
      </c>
      <c r="H171" s="97">
        <f t="shared" ref="H171:H173" si="46">G171*1.2</f>
        <v>8.0752199999999998</v>
      </c>
      <c r="I171" s="360">
        <f>N171+O171*(Q171/P171*(100+'20.4'!$C$17)/200+R171/P171*(100+'20.4'!$D$17)/200*'20.4'!$C$17/100+S171/P171*(100+'20.4'!$E$17)/200*'20.4'!$D$17/100*'20.4'!$C$17/100+T171/P171*(100+'20.4'!$F$17)/200*'20.4'!$E$17/100*'20.4'!$D$17/100*'20.4'!$C$17/100+U171/P171*(100+'20.4'!$G$17)/200*'20.4'!$F$17/100*'20.4'!$E$17/100*'20.4'!$D$17/100*'20.4'!$C$17/100+V171/P171*(100+'20.4'!$H$17)/200*'20.4'!$G$17/100*'20.4'!$F$17/100*'20.4'!$E$17/100*'20.4'!$D$17/100*'20.4'!$C$17/100+W171/P171*(100+'20.4'!$I$17)/200*'20.4'!$H$17/100*'20.4'!$G$17/100*'20.4'!$F$17/100*'20.4'!$E$17/100*'20.4'!$D$17/100*'20.4'!$C$17/100+X171/P171*(100+'20.4'!$J$17)/200*'20.4'!$I$17/100*'20.4'!$H$17/100*'20.4'!$G$17/100*'20.4'!$F$17/100*'20.4'!$E$17/100*'20.4'!$D$17/100*'20.4'!$C$17/100+Y171/P171*(100+'20.4'!$K$17)/200*'20.4'!$J$17/100*'20.4'!$I$17/100*'20.4'!$H$17/100*'20.4'!$G$17/100*'20.4'!$F$17/100*'20.4'!$E$17/100*'20.4'!$D$17/100*'20.4'!$C$17/100+Z171/P171*(100+'20.4'!$L$17)/200*'20.4'!$K$17/100*'20.4'!$J$17/100*'20.4'!$I$17/100*'20.4'!$H$17/100*'20.4'!$G$17/100*'20.4'!$F$17/100*'20.4'!$E$17/100*'20.4'!$D$17/100*'20.4'!$C$17/100+AA171/P171*(100+'20.4'!$M$17)/200*'20.4'!$L$17/100*'20.4'!$K$17/100*'20.4'!$J$17/100*'20.4'!$I$17/100*'20.4'!$H$17/100*'20.4'!$G$17/100*'20.4'!$F$17/100*'20.4'!$E$17/100*'20.4'!$D$17/100*'20.4'!$C$17/100)</f>
        <v>13.04386228864972</v>
      </c>
      <c r="J171" s="360">
        <v>0</v>
      </c>
      <c r="K171" s="360">
        <f t="shared" si="42"/>
        <v>13.04386228864972</v>
      </c>
      <c r="L171" s="61">
        <f t="shared" si="36"/>
        <v>11.005189799999998</v>
      </c>
      <c r="M171" s="61">
        <f t="shared" ref="M171:M176" si="47">K171-L171</f>
        <v>2.0386724886497216</v>
      </c>
      <c r="N171" s="97">
        <v>0</v>
      </c>
      <c r="O171" s="97">
        <f t="shared" ref="O171:O176" si="48">H171-N171</f>
        <v>8.0752199999999998</v>
      </c>
      <c r="P171" s="360">
        <f t="shared" si="43"/>
        <v>11.005189799999998</v>
      </c>
      <c r="Q171" s="97">
        <v>0</v>
      </c>
      <c r="R171" s="97">
        <v>0</v>
      </c>
      <c r="S171" s="97">
        <v>0</v>
      </c>
      <c r="T171" s="97">
        <v>0</v>
      </c>
      <c r="U171" s="97">
        <v>0</v>
      </c>
      <c r="V171" s="97">
        <v>0</v>
      </c>
      <c r="W171" s="97">
        <v>0.58796039999999994</v>
      </c>
      <c r="X171" s="97">
        <v>10.417229399999998</v>
      </c>
      <c r="Y171" s="97">
        <v>0</v>
      </c>
      <c r="Z171" s="97">
        <v>0</v>
      </c>
      <c r="AA171" s="61">
        <v>0</v>
      </c>
    </row>
    <row r="172" spans="1:27" s="11" customFormat="1" ht="31.5" x14ac:dyDescent="0.25">
      <c r="A172" s="112"/>
      <c r="B172" s="297" t="str">
        <f>'20.1'!B2269</f>
        <v>1.2.4.1</v>
      </c>
      <c r="C172" s="616" t="s">
        <v>1398</v>
      </c>
      <c r="D172" s="33" t="s">
        <v>1399</v>
      </c>
      <c r="E172" s="106">
        <v>2024</v>
      </c>
      <c r="F172" s="106">
        <v>2025</v>
      </c>
      <c r="G172" s="97">
        <f>'20.1'!U2239/1000</f>
        <v>6.7293500000000002</v>
      </c>
      <c r="H172" s="97">
        <f t="shared" si="46"/>
        <v>8.0752199999999998</v>
      </c>
      <c r="I172" s="360">
        <f>N172+O172*(Q172/P172*(100+'20.4'!$C$17)/200+R172/P172*(100+'20.4'!$D$17)/200*'20.4'!$C$17/100+S172/P172*(100+'20.4'!$E$17)/200*'20.4'!$D$17/100*'20.4'!$C$17/100+T172/P172*(100+'20.4'!$F$17)/200*'20.4'!$E$17/100*'20.4'!$D$17/100*'20.4'!$C$17/100+U172/P172*(100+'20.4'!$G$17)/200*'20.4'!$F$17/100*'20.4'!$E$17/100*'20.4'!$D$17/100*'20.4'!$C$17/100+V172/P172*(100+'20.4'!$H$17)/200*'20.4'!$G$17/100*'20.4'!$F$17/100*'20.4'!$E$17/100*'20.4'!$D$17/100*'20.4'!$C$17/100+W172/P172*(100+'20.4'!$I$17)/200*'20.4'!$H$17/100*'20.4'!$G$17/100*'20.4'!$F$17/100*'20.4'!$E$17/100*'20.4'!$D$17/100*'20.4'!$C$17/100+X172/P172*(100+'20.4'!$J$17)/200*'20.4'!$I$17/100*'20.4'!$H$17/100*'20.4'!$G$17/100*'20.4'!$F$17/100*'20.4'!$E$17/100*'20.4'!$D$17/100*'20.4'!$C$17/100+Y172/P172*(100+'20.4'!$K$17)/200*'20.4'!$J$17/100*'20.4'!$I$17/100*'20.4'!$H$17/100*'20.4'!$G$17/100*'20.4'!$F$17/100*'20.4'!$E$17/100*'20.4'!$D$17/100*'20.4'!$C$17/100+Z172/P172*(100+'20.4'!$L$17)/200*'20.4'!$K$17/100*'20.4'!$J$17/100*'20.4'!$I$17/100*'20.4'!$H$17/100*'20.4'!$G$17/100*'20.4'!$F$17/100*'20.4'!$E$17/100*'20.4'!$D$17/100*'20.4'!$C$17/100+AA172/P172*(100+'20.4'!$M$17)/200*'20.4'!$L$17/100*'20.4'!$K$17/100*'20.4'!$J$17/100*'20.4'!$I$17/100*'20.4'!$H$17/100*'20.4'!$G$17/100*'20.4'!$F$17/100*'20.4'!$E$17/100*'20.4'!$D$17/100*'20.4'!$C$17/100)</f>
        <v>13.04386228864972</v>
      </c>
      <c r="J172" s="360">
        <v>0</v>
      </c>
      <c r="K172" s="360">
        <f t="shared" si="42"/>
        <v>13.04386228864972</v>
      </c>
      <c r="L172" s="61">
        <f t="shared" si="36"/>
        <v>11.005189799999998</v>
      </c>
      <c r="M172" s="61">
        <f t="shared" si="47"/>
        <v>2.0386724886497216</v>
      </c>
      <c r="N172" s="97">
        <v>0</v>
      </c>
      <c r="O172" s="97">
        <f t="shared" si="48"/>
        <v>8.0752199999999998</v>
      </c>
      <c r="P172" s="360">
        <f t="shared" si="43"/>
        <v>11.005189799999998</v>
      </c>
      <c r="Q172" s="97">
        <v>0</v>
      </c>
      <c r="R172" s="97">
        <v>0</v>
      </c>
      <c r="S172" s="97">
        <v>0</v>
      </c>
      <c r="T172" s="97">
        <v>0</v>
      </c>
      <c r="U172" s="97">
        <v>0</v>
      </c>
      <c r="V172" s="97">
        <v>0</v>
      </c>
      <c r="W172" s="97">
        <v>0.58796039999999994</v>
      </c>
      <c r="X172" s="97">
        <v>10.417229399999998</v>
      </c>
      <c r="Y172" s="97">
        <v>0</v>
      </c>
      <c r="Z172" s="97">
        <v>0</v>
      </c>
      <c r="AA172" s="61">
        <v>0</v>
      </c>
    </row>
    <row r="173" spans="1:27" s="11" customFormat="1" ht="110.25" x14ac:dyDescent="0.25">
      <c r="A173" s="112"/>
      <c r="B173" s="297" t="str">
        <f>'20.1'!B2270</f>
        <v>1.2.4.1</v>
      </c>
      <c r="C173" s="616" t="s">
        <v>1400</v>
      </c>
      <c r="D173" s="33" t="s">
        <v>1401</v>
      </c>
      <c r="E173" s="106">
        <v>2022</v>
      </c>
      <c r="F173" s="106">
        <v>2023</v>
      </c>
      <c r="G173" s="97">
        <f>'20.1'!U2252/1000</f>
        <v>194.27556140000004</v>
      </c>
      <c r="H173" s="97">
        <f t="shared" si="46"/>
        <v>233.13067368000003</v>
      </c>
      <c r="I173" s="360">
        <f>N173+O173*(Q173/P173*(100+'20.4'!$C$17)/200+R173/P173*(100+'20.4'!$D$17)/200*'20.4'!$C$17/100+S173/P173*(100+'20.4'!$E$17)/200*'20.4'!$D$17/100*'20.4'!$C$17/100+T173/P173*(100+'20.4'!$F$17)/200*'20.4'!$E$17/100*'20.4'!$D$17/100*'20.4'!$C$17/100+U173/P173*(100+'20.4'!$G$17)/200*'20.4'!$F$17/100*'20.4'!$E$17/100*'20.4'!$D$17/100*'20.4'!$C$17/100+V173/P173*(100+'20.4'!$H$17)/200*'20.4'!$G$17/100*'20.4'!$F$17/100*'20.4'!$E$17/100*'20.4'!$D$17/100*'20.4'!$C$17/100+W173/P173*(100+'20.4'!$I$17)/200*'20.4'!$H$17/100*'20.4'!$G$17/100*'20.4'!$F$17/100*'20.4'!$E$17/100*'20.4'!$D$17/100*'20.4'!$C$17/100+X173/P173*(100+'20.4'!$J$17)/200*'20.4'!$I$17/100*'20.4'!$H$17/100*'20.4'!$G$17/100*'20.4'!$F$17/100*'20.4'!$E$17/100*'20.4'!$D$17/100*'20.4'!$C$17/100+Y173/P173*(100+'20.4'!$K$17)/200*'20.4'!$J$17/100*'20.4'!$I$17/100*'20.4'!$H$17/100*'20.4'!$G$17/100*'20.4'!$F$17/100*'20.4'!$E$17/100*'20.4'!$D$17/100*'20.4'!$C$17/100+Z173/P173*(100+'20.4'!$L$17)/200*'20.4'!$K$17/100*'20.4'!$J$17/100*'20.4'!$I$17/100*'20.4'!$H$17/100*'20.4'!$G$17/100*'20.4'!$F$17/100*'20.4'!$E$17/100*'20.4'!$D$17/100*'20.4'!$C$17/100+AA173/P173*(100+'20.4'!$M$17)/200*'20.4'!$L$17/100*'20.4'!$K$17/100*'20.4'!$J$17/100*'20.4'!$I$17/100*'20.4'!$H$17/100*'20.4'!$G$17/100*'20.4'!$F$17/100*'20.4'!$E$17/100*'20.4'!$D$17/100*'20.4'!$C$17/100)</f>
        <v>333.7564848813887</v>
      </c>
      <c r="J173" s="360">
        <v>0</v>
      </c>
      <c r="K173" s="360">
        <f t="shared" si="42"/>
        <v>333.7564848813887</v>
      </c>
      <c r="L173" s="61">
        <f t="shared" si="36"/>
        <v>372.37740797056858</v>
      </c>
      <c r="M173" s="61">
        <f>K173-L173</f>
        <v>-38.620923089179882</v>
      </c>
      <c r="N173" s="97">
        <v>0</v>
      </c>
      <c r="O173" s="97">
        <f t="shared" si="48"/>
        <v>233.13067368000003</v>
      </c>
      <c r="P173" s="360">
        <f t="shared" si="43"/>
        <v>372.37740797056858</v>
      </c>
      <c r="Q173" s="97">
        <v>0</v>
      </c>
      <c r="R173" s="97">
        <v>0</v>
      </c>
      <c r="S173" s="97">
        <v>0</v>
      </c>
      <c r="T173" s="97">
        <v>0</v>
      </c>
      <c r="U173" s="97">
        <v>82.764596339999997</v>
      </c>
      <c r="V173" s="97">
        <v>289.61281163056861</v>
      </c>
      <c r="W173" s="97">
        <v>0</v>
      </c>
      <c r="X173" s="97">
        <v>0</v>
      </c>
      <c r="Y173" s="97">
        <v>0</v>
      </c>
      <c r="Z173" s="97">
        <v>0</v>
      </c>
      <c r="AA173" s="61">
        <v>0</v>
      </c>
    </row>
    <row r="174" spans="1:27" s="11" customFormat="1" ht="47.25" x14ac:dyDescent="0.25">
      <c r="A174" s="112"/>
      <c r="B174" s="297" t="s">
        <v>627</v>
      </c>
      <c r="C174" s="616" t="s">
        <v>1402</v>
      </c>
      <c r="D174" s="33" t="s">
        <v>1403</v>
      </c>
      <c r="E174" s="106">
        <v>2019</v>
      </c>
      <c r="F174" s="106" t="s">
        <v>548</v>
      </c>
      <c r="G174" s="97">
        <f>'20.1'!U2255/1000</f>
        <v>18.43533</v>
      </c>
      <c r="H174" s="97">
        <f t="shared" ref="H174:H194" si="49">G174*1.2</f>
        <v>22.122395999999998</v>
      </c>
      <c r="I174" s="360">
        <f>N174+O174*(Q174/P174*(100+'20.4'!$C$17)/200+R174/P174*(100+'20.4'!$D$17)/200*'20.4'!$C$17/100+S174/P174*(100+'20.4'!$E$17)/200*'20.4'!$D$17/100*'20.4'!$C$17/100+T174/P174*(100+'20.4'!$F$17)/200*'20.4'!$E$17/100*'20.4'!$D$17/100*'20.4'!$C$17/100+U174/P174*(100+'20.4'!$G$17)/200*'20.4'!$F$17/100*'20.4'!$E$17/100*'20.4'!$D$17/100*'20.4'!$C$17/100+V174/P174*(100+'20.4'!$H$17)/200*'20.4'!$G$17/100*'20.4'!$F$17/100*'20.4'!$E$17/100*'20.4'!$D$17/100*'20.4'!$C$17/100+W174/P174*(100+'20.4'!$I$17)/200*'20.4'!$H$17/100*'20.4'!$G$17/100*'20.4'!$F$17/100*'20.4'!$E$17/100*'20.4'!$D$17/100*'20.4'!$C$17/100+X174/P174*(100+'20.4'!$J$17)/200*'20.4'!$I$17/100*'20.4'!$H$17/100*'20.4'!$G$17/100*'20.4'!$F$17/100*'20.4'!$E$17/100*'20.4'!$D$17/100*'20.4'!$C$17/100+Y174/P174*(100+'20.4'!$K$17)/200*'20.4'!$J$17/100*'20.4'!$I$17/100*'20.4'!$H$17/100*'20.4'!$G$17/100*'20.4'!$F$17/100*'20.4'!$E$17/100*'20.4'!$D$17/100*'20.4'!$C$17/100+Z174/P174*(100+'20.4'!$L$17)/200*'20.4'!$K$17/100*'20.4'!$J$17/100*'20.4'!$I$17/100*'20.4'!$H$17/100*'20.4'!$G$17/100*'20.4'!$F$17/100*'20.4'!$E$17/100*'20.4'!$D$17/100*'20.4'!$C$17/100+AA174/P174*(100+'20.4'!$M$17)/200*'20.4'!$L$17/100*'20.4'!$K$17/100*'20.4'!$J$17/100*'20.4'!$I$17/100*'20.4'!$H$17/100*'20.4'!$G$17/100*'20.4'!$F$17/100*'20.4'!$E$17/100*'20.4'!$D$17/100*'20.4'!$C$17/100)</f>
        <v>32.176375056919696</v>
      </c>
      <c r="J174" s="360">
        <v>0</v>
      </c>
      <c r="K174" s="360">
        <f t="shared" si="42"/>
        <v>32.176375056919696</v>
      </c>
      <c r="L174" s="61">
        <f t="shared" si="36"/>
        <v>21.5112554</v>
      </c>
      <c r="M174" s="61">
        <f t="shared" si="47"/>
        <v>10.665119656919696</v>
      </c>
      <c r="N174" s="97">
        <v>0</v>
      </c>
      <c r="O174" s="97">
        <f t="shared" si="48"/>
        <v>22.122395999999998</v>
      </c>
      <c r="P174" s="360">
        <f t="shared" si="43"/>
        <v>21.5112554</v>
      </c>
      <c r="Q174" s="97">
        <v>0</v>
      </c>
      <c r="R174" s="97">
        <v>0.32695210000000002</v>
      </c>
      <c r="S174" s="97">
        <v>0</v>
      </c>
      <c r="T174" s="97">
        <v>0</v>
      </c>
      <c r="U174" s="97">
        <v>0</v>
      </c>
      <c r="V174" s="97">
        <v>21.1843033</v>
      </c>
      <c r="W174" s="97">
        <v>0</v>
      </c>
      <c r="X174" s="97">
        <v>0</v>
      </c>
      <c r="Y174" s="97">
        <v>0</v>
      </c>
      <c r="Z174" s="97">
        <v>0</v>
      </c>
      <c r="AA174" s="97">
        <v>0</v>
      </c>
    </row>
    <row r="175" spans="1:27" s="11" customFormat="1" ht="15.75" x14ac:dyDescent="0.25">
      <c r="A175" s="112"/>
      <c r="B175" s="297" t="s">
        <v>627</v>
      </c>
      <c r="C175" s="616" t="s">
        <v>1405</v>
      </c>
      <c r="D175" s="33" t="s">
        <v>1406</v>
      </c>
      <c r="E175" s="106">
        <v>2022</v>
      </c>
      <c r="F175" s="106">
        <v>2023</v>
      </c>
      <c r="G175" s="97">
        <f>'20.1'!U2261/1000</f>
        <v>21.710059999999999</v>
      </c>
      <c r="H175" s="97">
        <f t="shared" si="49"/>
        <v>26.052071999999999</v>
      </c>
      <c r="I175" s="360">
        <f>N175+O175*(Q175/P175*(100+'20.4'!$C$17)/200+R175/P175*(100+'20.4'!$D$17)/200*'20.4'!$C$17/100+S175/P175*(100+'20.4'!$E$17)/200*'20.4'!$D$17/100*'20.4'!$C$17/100+T175/P175*(100+'20.4'!$F$17)/200*'20.4'!$E$17/100*'20.4'!$D$17/100*'20.4'!$C$17/100+U175/P175*(100+'20.4'!$G$17)/200*'20.4'!$F$17/100*'20.4'!$E$17/100*'20.4'!$D$17/100*'20.4'!$C$17/100+V175/P175*(100+'20.4'!$H$17)/200*'20.4'!$G$17/100*'20.4'!$F$17/100*'20.4'!$E$17/100*'20.4'!$D$17/100*'20.4'!$C$17/100+W175/P175*(100+'20.4'!$I$17)/200*'20.4'!$H$17/100*'20.4'!$G$17/100*'20.4'!$F$17/100*'20.4'!$E$17/100*'20.4'!$D$17/100*'20.4'!$C$17/100+X175/P175*(100+'20.4'!$J$17)/200*'20.4'!$I$17/100*'20.4'!$H$17/100*'20.4'!$G$17/100*'20.4'!$F$17/100*'20.4'!$E$17/100*'20.4'!$D$17/100*'20.4'!$C$17/100+Y175/P175*(100+'20.4'!$K$17)/200*'20.4'!$J$17/100*'20.4'!$I$17/100*'20.4'!$H$17/100*'20.4'!$G$17/100*'20.4'!$F$17/100*'20.4'!$E$17/100*'20.4'!$D$17/100*'20.4'!$C$17/100+Z175/P175*(100+'20.4'!$L$17)/200*'20.4'!$K$17/100*'20.4'!$J$17/100*'20.4'!$I$17/100*'20.4'!$H$17/100*'20.4'!$G$17/100*'20.4'!$F$17/100*'20.4'!$E$17/100*'20.4'!$D$17/100*'20.4'!$C$17/100+AA175/P175*(100+'20.4'!$M$17)/200*'20.4'!$L$17/100*'20.4'!$K$17/100*'20.4'!$J$17/100*'20.4'!$I$17/100*'20.4'!$H$17/100*'20.4'!$G$17/100*'20.4'!$F$17/100*'20.4'!$E$17/100*'20.4'!$D$17/100*'20.4'!$C$17/100)</f>
        <v>37.928116158167583</v>
      </c>
      <c r="J175" s="360">
        <v>0</v>
      </c>
      <c r="K175" s="360">
        <f t="shared" si="42"/>
        <v>37.928116158167583</v>
      </c>
      <c r="L175" s="61">
        <f t="shared" si="36"/>
        <v>36.343936070395998</v>
      </c>
      <c r="M175" s="61">
        <f t="shared" si="47"/>
        <v>1.5841800877715855</v>
      </c>
      <c r="N175" s="97">
        <v>0</v>
      </c>
      <c r="O175" s="97">
        <f t="shared" si="48"/>
        <v>26.052071999999999</v>
      </c>
      <c r="P175" s="360">
        <f t="shared" si="43"/>
        <v>36.343936070395998</v>
      </c>
      <c r="Q175" s="97">
        <v>0</v>
      </c>
      <c r="R175" s="97">
        <v>0</v>
      </c>
      <c r="S175" s="97">
        <v>0</v>
      </c>
      <c r="T175" s="97">
        <v>0</v>
      </c>
      <c r="U175" s="97">
        <v>1.2081530199999999</v>
      </c>
      <c r="V175" s="97">
        <v>35.135783050396</v>
      </c>
      <c r="W175" s="97">
        <v>0</v>
      </c>
      <c r="X175" s="97">
        <v>0</v>
      </c>
      <c r="Y175" s="97">
        <v>0</v>
      </c>
      <c r="Z175" s="97">
        <v>0</v>
      </c>
      <c r="AA175" s="61">
        <v>0</v>
      </c>
    </row>
    <row r="176" spans="1:27" s="11" customFormat="1" ht="15.75" x14ac:dyDescent="0.25">
      <c r="A176" s="112"/>
      <c r="B176" s="297" t="s">
        <v>627</v>
      </c>
      <c r="C176" s="616" t="s">
        <v>1408</v>
      </c>
      <c r="D176" s="33" t="s">
        <v>1409</v>
      </c>
      <c r="E176" s="106">
        <v>2022</v>
      </c>
      <c r="F176" s="106">
        <v>2023</v>
      </c>
      <c r="G176" s="97">
        <f>'20.1'!U2267/1000</f>
        <v>10.605029999999999</v>
      </c>
      <c r="H176" s="97">
        <f t="shared" si="49"/>
        <v>12.726035999999999</v>
      </c>
      <c r="I176" s="360">
        <f>N176+O176*(Q176/P176*(100+'20.4'!$C$17)/200+R176/P176*(100+'20.4'!$D$17)/200*'20.4'!$C$17/100+S176/P176*(100+'20.4'!$E$17)/200*'20.4'!$D$17/100*'20.4'!$C$17/100+T176/P176*(100+'20.4'!$F$17)/200*'20.4'!$E$17/100*'20.4'!$D$17/100*'20.4'!$C$17/100+U176/P176*(100+'20.4'!$G$17)/200*'20.4'!$F$17/100*'20.4'!$E$17/100*'20.4'!$D$17/100*'20.4'!$C$17/100+V176/P176*(100+'20.4'!$H$17)/200*'20.4'!$G$17/100*'20.4'!$F$17/100*'20.4'!$E$17/100*'20.4'!$D$17/100*'20.4'!$C$17/100+W176/P176*(100+'20.4'!$I$17)/200*'20.4'!$H$17/100*'20.4'!$G$17/100*'20.4'!$F$17/100*'20.4'!$E$17/100*'20.4'!$D$17/100*'20.4'!$C$17/100+X176/P176*(100+'20.4'!$J$17)/200*'20.4'!$I$17/100*'20.4'!$H$17/100*'20.4'!$G$17/100*'20.4'!$F$17/100*'20.4'!$E$17/100*'20.4'!$D$17/100*'20.4'!$C$17/100+Y176/P176*(100+'20.4'!$K$17)/200*'20.4'!$J$17/100*'20.4'!$I$17/100*'20.4'!$H$17/100*'20.4'!$G$17/100*'20.4'!$F$17/100*'20.4'!$E$17/100*'20.4'!$D$17/100*'20.4'!$C$17/100+Z176/P176*(100+'20.4'!$L$17)/200*'20.4'!$K$17/100*'20.4'!$J$17/100*'20.4'!$I$17/100*'20.4'!$H$17/100*'20.4'!$G$17/100*'20.4'!$F$17/100*'20.4'!$E$17/100*'20.4'!$D$17/100*'20.4'!$C$17/100+AA176/P176*(100+'20.4'!$M$17)/200*'20.4'!$L$17/100*'20.4'!$K$17/100*'20.4'!$J$17/100*'20.4'!$I$17/100*'20.4'!$H$17/100*'20.4'!$G$17/100*'20.4'!$F$17/100*'20.4'!$E$17/100*'20.4'!$D$17/100*'20.4'!$C$17/100)</f>
        <v>18.523806867806169</v>
      </c>
      <c r="J176" s="360">
        <v>0</v>
      </c>
      <c r="K176" s="360">
        <f t="shared" si="42"/>
        <v>18.523806867806169</v>
      </c>
      <c r="L176" s="61">
        <f t="shared" si="36"/>
        <v>18.235415434722</v>
      </c>
      <c r="M176" s="61">
        <f t="shared" si="47"/>
        <v>0.28839143308416837</v>
      </c>
      <c r="N176" s="97">
        <v>0</v>
      </c>
      <c r="O176" s="97">
        <f t="shared" si="48"/>
        <v>12.726035999999999</v>
      </c>
      <c r="P176" s="360">
        <f t="shared" si="43"/>
        <v>18.235415434722</v>
      </c>
      <c r="Q176" s="97">
        <v>0</v>
      </c>
      <c r="R176" s="97">
        <v>0</v>
      </c>
      <c r="S176" s="97">
        <v>0</v>
      </c>
      <c r="T176" s="97">
        <v>0</v>
      </c>
      <c r="U176" s="97">
        <v>0.64524098000000008</v>
      </c>
      <c r="V176" s="97">
        <v>17.590174454722</v>
      </c>
      <c r="W176" s="97">
        <v>0</v>
      </c>
      <c r="X176" s="97">
        <v>0</v>
      </c>
      <c r="Y176" s="97">
        <v>0</v>
      </c>
      <c r="Z176" s="97">
        <v>0</v>
      </c>
      <c r="AA176" s="61">
        <v>0</v>
      </c>
    </row>
    <row r="177" spans="1:27" s="11" customFormat="1" ht="110.25" x14ac:dyDescent="0.25">
      <c r="A177" s="112"/>
      <c r="B177" s="297" t="str">
        <f>'20.1'!B2268</f>
        <v>1.2.4.1</v>
      </c>
      <c r="C177" s="615" t="s">
        <v>672</v>
      </c>
      <c r="D177" s="298" t="s">
        <v>673</v>
      </c>
      <c r="E177" s="296">
        <v>2023</v>
      </c>
      <c r="F177" s="296">
        <v>2024</v>
      </c>
      <c r="G177" s="360">
        <f>'20.1'!U2271/1000</f>
        <v>0.74863400000000013</v>
      </c>
      <c r="H177" s="97">
        <f t="shared" si="49"/>
        <v>0.89836080000000018</v>
      </c>
      <c r="I177" s="360">
        <f>N177+O177*(Q177/P177*(100+'20.4'!$C$17)/200+R177/P177*(100+'20.4'!$D$17)/200*'20.4'!$C$17/100+S177/P177*(100+'20.4'!$E$17)/200*'20.4'!$D$17/100*'20.4'!$C$17/100+T177/P177*(100+'20.4'!$F$17)/200*'20.4'!$E$17/100*'20.4'!$D$17/100*'20.4'!$C$17/100+U177/P177*(100+'20.4'!$G$17)/200*'20.4'!$F$17/100*'20.4'!$E$17/100*'20.4'!$D$17/100*'20.4'!$C$17/100+V177/P177*(100+'20.4'!$H$17)/200*'20.4'!$G$17/100*'20.4'!$F$17/100*'20.4'!$E$17/100*'20.4'!$D$17/100*'20.4'!$C$17/100+W177/P177*(100+'20.4'!$I$17)/200*'20.4'!$H$17/100*'20.4'!$G$17/100*'20.4'!$F$17/100*'20.4'!$E$17/100*'20.4'!$D$17/100*'20.4'!$C$17/100+X177/P177*(100+'20.4'!$J$17)/200*'20.4'!$I$17/100*'20.4'!$H$17/100*'20.4'!$G$17/100*'20.4'!$F$17/100*'20.4'!$E$17/100*'20.4'!$D$17/100*'20.4'!$C$17/100+Y177/P177*(100+'20.4'!$K$17)/200*'20.4'!$J$17/100*'20.4'!$I$17/100*'20.4'!$H$17/100*'20.4'!$G$17/100*'20.4'!$F$17/100*'20.4'!$E$17/100*'20.4'!$D$17/100*'20.4'!$C$17/100+Z177/P177*(100+'20.4'!$L$17)/200*'20.4'!$K$17/100*'20.4'!$J$17/100*'20.4'!$I$17/100*'20.4'!$H$17/100*'20.4'!$G$17/100*'20.4'!$F$17/100*'20.4'!$E$17/100*'20.4'!$D$17/100*'20.4'!$C$17/100+AA177/P177*(100+'20.4'!$M$17)/200*'20.4'!$L$17/100*'20.4'!$K$17/100*'20.4'!$J$17/100*'20.4'!$I$17/100*'20.4'!$H$17/100*'20.4'!$G$17/100*'20.4'!$F$17/100*'20.4'!$E$17/100*'20.4'!$D$17/100*'20.4'!$C$17/100)</f>
        <v>1.3732237983165696</v>
      </c>
      <c r="J177" s="360">
        <v>0</v>
      </c>
      <c r="K177" s="360">
        <f t="shared" si="42"/>
        <v>1.3732237983165696</v>
      </c>
      <c r="L177" s="61">
        <f t="shared" si="36"/>
        <v>1.28151225</v>
      </c>
      <c r="M177" s="356">
        <f t="shared" ref="M177:M195" si="50">K177-L177</f>
        <v>9.171154831656958E-2</v>
      </c>
      <c r="N177" s="97">
        <v>0</v>
      </c>
      <c r="O177" s="360">
        <f t="shared" ref="O177:O191" si="51">H177-N177</f>
        <v>0.89836080000000018</v>
      </c>
      <c r="P177" s="360">
        <f t="shared" si="43"/>
        <v>1.28151225</v>
      </c>
      <c r="Q177" s="97">
        <v>0</v>
      </c>
      <c r="R177" s="97">
        <v>0</v>
      </c>
      <c r="S177" s="97">
        <v>0</v>
      </c>
      <c r="T177" s="97">
        <v>0</v>
      </c>
      <c r="U177" s="97">
        <v>0</v>
      </c>
      <c r="V177" s="61">
        <v>0.20621255999999999</v>
      </c>
      <c r="W177" s="61">
        <v>1.07529969</v>
      </c>
      <c r="X177" s="97">
        <v>0</v>
      </c>
      <c r="Y177" s="97">
        <v>0</v>
      </c>
      <c r="Z177" s="97">
        <v>0</v>
      </c>
      <c r="AA177" s="61">
        <v>0</v>
      </c>
    </row>
    <row r="178" spans="1:27" s="11" customFormat="1" ht="110.25" x14ac:dyDescent="0.25">
      <c r="A178" s="112"/>
      <c r="B178" s="297" t="str">
        <f>'20.1'!B2275</f>
        <v>1.2.4.1</v>
      </c>
      <c r="C178" s="615" t="s">
        <v>680</v>
      </c>
      <c r="D178" s="298" t="s">
        <v>681</v>
      </c>
      <c r="E178" s="296">
        <v>2023</v>
      </c>
      <c r="F178" s="296">
        <v>2024</v>
      </c>
      <c r="G178" s="360">
        <f>'20.1'!U2275/1000</f>
        <v>0.97252000000000005</v>
      </c>
      <c r="H178" s="97">
        <f t="shared" si="49"/>
        <v>1.1670240000000001</v>
      </c>
      <c r="I178" s="360">
        <f>N178+O178*(Q178/P178*(100+'20.4'!$C$17)/200+R178/P178*(100+'20.4'!$D$17)/200*'20.4'!$C$17/100+S178/P178*(100+'20.4'!$E$17)/200*'20.4'!$D$17/100*'20.4'!$C$17/100+T178/P178*(100+'20.4'!$F$17)/200*'20.4'!$E$17/100*'20.4'!$D$17/100*'20.4'!$C$17/100+U178/P178*(100+'20.4'!$G$17)/200*'20.4'!$F$17/100*'20.4'!$E$17/100*'20.4'!$D$17/100*'20.4'!$C$17/100+V178/P178*(100+'20.4'!$H$17)/200*'20.4'!$G$17/100*'20.4'!$F$17/100*'20.4'!$E$17/100*'20.4'!$D$17/100*'20.4'!$C$17/100+W178/P178*(100+'20.4'!$I$17)/200*'20.4'!$H$17/100*'20.4'!$G$17/100*'20.4'!$F$17/100*'20.4'!$E$17/100*'20.4'!$D$17/100*'20.4'!$C$17/100+X178/P178*(100+'20.4'!$J$17)/200*'20.4'!$I$17/100*'20.4'!$H$17/100*'20.4'!$G$17/100*'20.4'!$F$17/100*'20.4'!$E$17/100*'20.4'!$D$17/100*'20.4'!$C$17/100+Y178/P178*(100+'20.4'!$K$17)/200*'20.4'!$J$17/100*'20.4'!$I$17/100*'20.4'!$H$17/100*'20.4'!$G$17/100*'20.4'!$F$17/100*'20.4'!$E$17/100*'20.4'!$D$17/100*'20.4'!$C$17/100+Z178/P178*(100+'20.4'!$L$17)/200*'20.4'!$K$17/100*'20.4'!$J$17/100*'20.4'!$I$17/100*'20.4'!$H$17/100*'20.4'!$G$17/100*'20.4'!$F$17/100*'20.4'!$E$17/100*'20.4'!$D$17/100*'20.4'!$C$17/100+AA178/P178*(100+'20.4'!$M$17)/200*'20.4'!$L$17/100*'20.4'!$K$17/100*'20.4'!$J$17/100*'20.4'!$I$17/100*'20.4'!$H$17/100*'20.4'!$G$17/100*'20.4'!$F$17/100*'20.4'!$E$17/100*'20.4'!$D$17/100*'20.4'!$C$17/100)</f>
        <v>1.7860410551657631</v>
      </c>
      <c r="J178" s="360">
        <v>0</v>
      </c>
      <c r="K178" s="360">
        <f t="shared" si="42"/>
        <v>1.7860410551657631</v>
      </c>
      <c r="L178" s="61">
        <f t="shared" si="36"/>
        <v>0.91599405999999994</v>
      </c>
      <c r="M178" s="356">
        <f t="shared" si="50"/>
        <v>0.87004699516576312</v>
      </c>
      <c r="N178" s="97">
        <v>0</v>
      </c>
      <c r="O178" s="360">
        <f t="shared" si="51"/>
        <v>1.1670240000000001</v>
      </c>
      <c r="P178" s="360">
        <f t="shared" si="43"/>
        <v>0.91599405999999994</v>
      </c>
      <c r="Q178" s="97">
        <v>0</v>
      </c>
      <c r="R178" s="97">
        <v>0</v>
      </c>
      <c r="S178" s="97">
        <v>0</v>
      </c>
      <c r="T178" s="97">
        <v>0</v>
      </c>
      <c r="U178" s="97">
        <v>0</v>
      </c>
      <c r="V178" s="61">
        <v>0.12679368999999999</v>
      </c>
      <c r="W178" s="61">
        <v>0.78920036999999998</v>
      </c>
      <c r="X178" s="97">
        <v>0</v>
      </c>
      <c r="Y178" s="97">
        <v>0</v>
      </c>
      <c r="Z178" s="97">
        <v>0</v>
      </c>
      <c r="AA178" s="61">
        <v>0</v>
      </c>
    </row>
    <row r="179" spans="1:27" s="11" customFormat="1" ht="110.25" x14ac:dyDescent="0.25">
      <c r="A179" s="112"/>
      <c r="B179" s="297" t="str">
        <f>'20.1'!B2279</f>
        <v>1.2.4.1</v>
      </c>
      <c r="C179" s="615" t="s">
        <v>682</v>
      </c>
      <c r="D179" s="298" t="s">
        <v>683</v>
      </c>
      <c r="E179" s="296">
        <v>2023</v>
      </c>
      <c r="F179" s="296">
        <v>2024</v>
      </c>
      <c r="G179" s="360">
        <f>'20.1'!U2279/1000</f>
        <v>0.89033400000000007</v>
      </c>
      <c r="H179" s="97">
        <f t="shared" si="49"/>
        <v>1.0684008</v>
      </c>
      <c r="I179" s="360">
        <f>N179+O179*(Q179/P179*(100+'20.4'!$C$17)/200+R179/P179*(100+'20.4'!$D$17)/200*'20.4'!$C$17/100+S179/P179*(100+'20.4'!$E$17)/200*'20.4'!$D$17/100*'20.4'!$C$17/100+T179/P179*(100+'20.4'!$F$17)/200*'20.4'!$E$17/100*'20.4'!$D$17/100*'20.4'!$C$17/100+U179/P179*(100+'20.4'!$G$17)/200*'20.4'!$F$17/100*'20.4'!$E$17/100*'20.4'!$D$17/100*'20.4'!$C$17/100+V179/P179*(100+'20.4'!$H$17)/200*'20.4'!$G$17/100*'20.4'!$F$17/100*'20.4'!$E$17/100*'20.4'!$D$17/100*'20.4'!$C$17/100+W179/P179*(100+'20.4'!$I$17)/200*'20.4'!$H$17/100*'20.4'!$G$17/100*'20.4'!$F$17/100*'20.4'!$E$17/100*'20.4'!$D$17/100*'20.4'!$C$17/100+X179/P179*(100+'20.4'!$J$17)/200*'20.4'!$I$17/100*'20.4'!$H$17/100*'20.4'!$G$17/100*'20.4'!$F$17/100*'20.4'!$E$17/100*'20.4'!$D$17/100*'20.4'!$C$17/100+Y179/P179*(100+'20.4'!$K$17)/200*'20.4'!$J$17/100*'20.4'!$I$17/100*'20.4'!$H$17/100*'20.4'!$G$17/100*'20.4'!$F$17/100*'20.4'!$E$17/100*'20.4'!$D$17/100*'20.4'!$C$17/100+Z179/P179*(100+'20.4'!$L$17)/200*'20.4'!$K$17/100*'20.4'!$J$17/100*'20.4'!$I$17/100*'20.4'!$H$17/100*'20.4'!$G$17/100*'20.4'!$F$17/100*'20.4'!$E$17/100*'20.4'!$D$17/100*'20.4'!$C$17/100+AA179/P179*(100+'20.4'!$M$17)/200*'20.4'!$L$17/100*'20.4'!$K$17/100*'20.4'!$J$17/100*'20.4'!$I$17/100*'20.4'!$H$17/100*'20.4'!$G$17/100*'20.4'!$F$17/100*'20.4'!$E$17/100*'20.4'!$D$17/100*'20.4'!$C$17/100)</f>
        <v>1.6300783877159204</v>
      </c>
      <c r="J179" s="360">
        <v>0</v>
      </c>
      <c r="K179" s="360">
        <f t="shared" si="42"/>
        <v>1.6300783877159204</v>
      </c>
      <c r="L179" s="61">
        <f t="shared" si="36"/>
        <v>1.5774483799999999</v>
      </c>
      <c r="M179" s="356">
        <f t="shared" si="50"/>
        <v>5.2630007715920524E-2</v>
      </c>
      <c r="N179" s="97">
        <v>0</v>
      </c>
      <c r="O179" s="360">
        <f t="shared" si="51"/>
        <v>1.0684008</v>
      </c>
      <c r="P179" s="360">
        <f t="shared" si="43"/>
        <v>1.5774483799999999</v>
      </c>
      <c r="Q179" s="97">
        <v>0</v>
      </c>
      <c r="R179" s="97">
        <v>0</v>
      </c>
      <c r="S179" s="97">
        <v>0</v>
      </c>
      <c r="T179" s="97">
        <v>0</v>
      </c>
      <c r="U179" s="97">
        <v>0</v>
      </c>
      <c r="V179" s="61">
        <v>0.30931884999999998</v>
      </c>
      <c r="W179" s="61">
        <v>1.2681295299999999</v>
      </c>
      <c r="X179" s="97">
        <v>0</v>
      </c>
      <c r="Y179" s="97">
        <v>0</v>
      </c>
      <c r="Z179" s="97">
        <v>0</v>
      </c>
      <c r="AA179" s="61">
        <v>0</v>
      </c>
    </row>
    <row r="180" spans="1:27" s="11" customFormat="1" ht="94.5" x14ac:dyDescent="0.25">
      <c r="A180" s="112"/>
      <c r="B180" s="297" t="str">
        <f>'20.1'!B2283</f>
        <v>1.2.4.1</v>
      </c>
      <c r="C180" s="615" t="s">
        <v>684</v>
      </c>
      <c r="D180" s="298" t="s">
        <v>685</v>
      </c>
      <c r="E180" s="296">
        <v>2023</v>
      </c>
      <c r="F180" s="296">
        <v>2024</v>
      </c>
      <c r="G180" s="360">
        <f>'20.1'!U2283/1000</f>
        <v>0.75288500000000014</v>
      </c>
      <c r="H180" s="97">
        <f t="shared" si="49"/>
        <v>0.9034620000000001</v>
      </c>
      <c r="I180" s="360">
        <f>N180+O180*(Q180/P180*(100+'20.4'!$C$17)/200+R180/P180*(100+'20.4'!$D$17)/200*'20.4'!$C$17/100+S180/P180*(100+'20.4'!$E$17)/200*'20.4'!$D$17/100*'20.4'!$C$17/100+T180/P180*(100+'20.4'!$F$17)/200*'20.4'!$E$17/100*'20.4'!$D$17/100*'20.4'!$C$17/100+U180/P180*(100+'20.4'!$G$17)/200*'20.4'!$F$17/100*'20.4'!$E$17/100*'20.4'!$D$17/100*'20.4'!$C$17/100+V180/P180*(100+'20.4'!$H$17)/200*'20.4'!$G$17/100*'20.4'!$F$17/100*'20.4'!$E$17/100*'20.4'!$D$17/100*'20.4'!$C$17/100+W180/P180*(100+'20.4'!$I$17)/200*'20.4'!$H$17/100*'20.4'!$G$17/100*'20.4'!$F$17/100*'20.4'!$E$17/100*'20.4'!$D$17/100*'20.4'!$C$17/100+X180/P180*(100+'20.4'!$J$17)/200*'20.4'!$I$17/100*'20.4'!$H$17/100*'20.4'!$G$17/100*'20.4'!$F$17/100*'20.4'!$E$17/100*'20.4'!$D$17/100*'20.4'!$C$17/100+Y180/P180*(100+'20.4'!$K$17)/200*'20.4'!$J$17/100*'20.4'!$I$17/100*'20.4'!$H$17/100*'20.4'!$G$17/100*'20.4'!$F$17/100*'20.4'!$E$17/100*'20.4'!$D$17/100*'20.4'!$C$17/100+Z180/P180*(100+'20.4'!$L$17)/200*'20.4'!$K$17/100*'20.4'!$J$17/100*'20.4'!$I$17/100*'20.4'!$H$17/100*'20.4'!$G$17/100*'20.4'!$F$17/100*'20.4'!$E$17/100*'20.4'!$D$17/100*'20.4'!$C$17/100+AA180/P180*(100+'20.4'!$M$17)/200*'20.4'!$L$17/100*'20.4'!$K$17/100*'20.4'!$J$17/100*'20.4'!$I$17/100*'20.4'!$H$17/100*'20.4'!$G$17/100*'20.4'!$F$17/100*'20.4'!$E$17/100*'20.4'!$D$17/100*'20.4'!$C$17/100)</f>
        <v>1.3843583740307468</v>
      </c>
      <c r="J180" s="360">
        <v>0</v>
      </c>
      <c r="K180" s="360">
        <f t="shared" si="42"/>
        <v>1.3843583740307468</v>
      </c>
      <c r="L180" s="61">
        <f t="shared" si="36"/>
        <v>0.89153961000000004</v>
      </c>
      <c r="M180" s="356">
        <f t="shared" si="50"/>
        <v>0.49281876403074676</v>
      </c>
      <c r="N180" s="97">
        <v>0</v>
      </c>
      <c r="O180" s="360">
        <f t="shared" si="51"/>
        <v>0.9034620000000001</v>
      </c>
      <c r="P180" s="360">
        <f t="shared" si="43"/>
        <v>0.89153961000000004</v>
      </c>
      <c r="Q180" s="97">
        <v>0</v>
      </c>
      <c r="R180" s="97">
        <v>0</v>
      </c>
      <c r="S180" s="97">
        <v>0</v>
      </c>
      <c r="T180" s="97">
        <v>0</v>
      </c>
      <c r="U180" s="97">
        <v>0</v>
      </c>
      <c r="V180" s="61">
        <v>0.10310627999999999</v>
      </c>
      <c r="W180" s="61">
        <v>0.78843333000000004</v>
      </c>
      <c r="X180" s="97">
        <v>0</v>
      </c>
      <c r="Y180" s="97">
        <v>0</v>
      </c>
      <c r="Z180" s="97">
        <v>0</v>
      </c>
      <c r="AA180" s="97">
        <v>0</v>
      </c>
    </row>
    <row r="181" spans="1:27" s="11" customFormat="1" ht="94.5" x14ac:dyDescent="0.25">
      <c r="A181" s="112"/>
      <c r="B181" s="297" t="str">
        <f>'20.1'!B2287</f>
        <v>1.2.4.1</v>
      </c>
      <c r="C181" s="615" t="s">
        <v>686</v>
      </c>
      <c r="D181" s="298" t="s">
        <v>687</v>
      </c>
      <c r="E181" s="296">
        <v>2023</v>
      </c>
      <c r="F181" s="296">
        <v>2024</v>
      </c>
      <c r="G181" s="360">
        <f>'20.1'!U2287/1000</f>
        <v>1.3479160000000001</v>
      </c>
      <c r="H181" s="97">
        <f t="shared" si="49"/>
        <v>1.6174992000000001</v>
      </c>
      <c r="I181" s="360">
        <f>N181+O181*(Q181/P181*(100+'20.4'!$C$17)/200+R181/P181*(100+'20.4'!$D$17)/200*'20.4'!$C$17/100+S181/P181*(100+'20.4'!$E$17)/200*'20.4'!$D$17/100*'20.4'!$C$17/100+T181/P181*(100+'20.4'!$F$17)/200*'20.4'!$E$17/100*'20.4'!$D$17/100*'20.4'!$C$17/100+U181/P181*(100+'20.4'!$G$17)/200*'20.4'!$F$17/100*'20.4'!$E$17/100*'20.4'!$D$17/100*'20.4'!$C$17/100+V181/P181*(100+'20.4'!$H$17)/200*'20.4'!$G$17/100*'20.4'!$F$17/100*'20.4'!$E$17/100*'20.4'!$D$17/100*'20.4'!$C$17/100+W181/P181*(100+'20.4'!$I$17)/200*'20.4'!$H$17/100*'20.4'!$G$17/100*'20.4'!$F$17/100*'20.4'!$E$17/100*'20.4'!$D$17/100*'20.4'!$C$17/100+X181/P181*(100+'20.4'!$J$17)/200*'20.4'!$I$17/100*'20.4'!$H$17/100*'20.4'!$G$17/100*'20.4'!$F$17/100*'20.4'!$E$17/100*'20.4'!$D$17/100*'20.4'!$C$17/100+Y181/P181*(100+'20.4'!$K$17)/200*'20.4'!$J$17/100*'20.4'!$I$17/100*'20.4'!$H$17/100*'20.4'!$G$17/100*'20.4'!$F$17/100*'20.4'!$E$17/100*'20.4'!$D$17/100*'20.4'!$C$17/100+Z181/P181*(100+'20.4'!$L$17)/200*'20.4'!$K$17/100*'20.4'!$J$17/100*'20.4'!$I$17/100*'20.4'!$H$17/100*'20.4'!$G$17/100*'20.4'!$F$17/100*'20.4'!$E$17/100*'20.4'!$D$17/100*'20.4'!$C$17/100+AA181/P181*(100+'20.4'!$M$17)/200*'20.4'!$L$17/100*'20.4'!$K$17/100*'20.4'!$J$17/100*'20.4'!$I$17/100*'20.4'!$H$17/100*'20.4'!$G$17/100*'20.4'!$F$17/100*'20.4'!$E$17/100*'20.4'!$D$17/100*'20.4'!$C$17/100)</f>
        <v>2.4724903348387555</v>
      </c>
      <c r="J181" s="360">
        <v>0</v>
      </c>
      <c r="K181" s="360">
        <f t="shared" si="42"/>
        <v>2.4724903348387555</v>
      </c>
      <c r="L181" s="61">
        <f t="shared" si="36"/>
        <v>1.28151225</v>
      </c>
      <c r="M181" s="356">
        <f t="shared" si="50"/>
        <v>1.1909780848387554</v>
      </c>
      <c r="N181" s="97">
        <v>0</v>
      </c>
      <c r="O181" s="360">
        <f t="shared" si="51"/>
        <v>1.6174992000000001</v>
      </c>
      <c r="P181" s="360">
        <f t="shared" si="43"/>
        <v>1.28151225</v>
      </c>
      <c r="Q181" s="97">
        <v>0</v>
      </c>
      <c r="R181" s="97">
        <v>0</v>
      </c>
      <c r="S181" s="97">
        <v>0</v>
      </c>
      <c r="T181" s="97">
        <v>0</v>
      </c>
      <c r="U181" s="97">
        <v>0</v>
      </c>
      <c r="V181" s="61">
        <v>0.20621255999999999</v>
      </c>
      <c r="W181" s="61">
        <v>1.07529969</v>
      </c>
      <c r="X181" s="97">
        <v>0</v>
      </c>
      <c r="Y181" s="97">
        <v>0</v>
      </c>
      <c r="Z181" s="97">
        <v>0</v>
      </c>
      <c r="AA181" s="61">
        <v>0</v>
      </c>
    </row>
    <row r="182" spans="1:27" s="11" customFormat="1" ht="110.25" x14ac:dyDescent="0.25">
      <c r="A182" s="112"/>
      <c r="B182" s="297" t="str">
        <f>'20.1'!B2288</f>
        <v>1.2.4.1</v>
      </c>
      <c r="C182" s="615" t="s">
        <v>688</v>
      </c>
      <c r="D182" s="298" t="s">
        <v>689</v>
      </c>
      <c r="E182" s="296">
        <v>2023</v>
      </c>
      <c r="F182" s="296">
        <v>2024</v>
      </c>
      <c r="G182" s="360">
        <f>'20.1'!U2291/1000</f>
        <v>0.78547600000000006</v>
      </c>
      <c r="H182" s="97">
        <f t="shared" si="49"/>
        <v>0.94257120000000005</v>
      </c>
      <c r="I182" s="360">
        <f>N182+O182*(Q182/P182*(100+'20.4'!$C$17)/200+R182/P182*(100+'20.4'!$D$17)/200*'20.4'!$C$17/100+S182/P182*(100+'20.4'!$E$17)/200*'20.4'!$D$17/100*'20.4'!$C$17/100+T182/P182*(100+'20.4'!$F$17)/200*'20.4'!$E$17/100*'20.4'!$D$17/100*'20.4'!$C$17/100+U182/P182*(100+'20.4'!$G$17)/200*'20.4'!$F$17/100*'20.4'!$E$17/100*'20.4'!$D$17/100*'20.4'!$C$17/100+V182/P182*(100+'20.4'!$H$17)/200*'20.4'!$G$17/100*'20.4'!$F$17/100*'20.4'!$E$17/100*'20.4'!$D$17/100*'20.4'!$C$17/100+W182/P182*(100+'20.4'!$I$17)/200*'20.4'!$H$17/100*'20.4'!$G$17/100*'20.4'!$F$17/100*'20.4'!$E$17/100*'20.4'!$D$17/100*'20.4'!$C$17/100+X182/P182*(100+'20.4'!$J$17)/200*'20.4'!$I$17/100*'20.4'!$H$17/100*'20.4'!$G$17/100*'20.4'!$F$17/100*'20.4'!$E$17/100*'20.4'!$D$17/100*'20.4'!$C$17/100+Y182/P182*(100+'20.4'!$K$17)/200*'20.4'!$J$17/100*'20.4'!$I$17/100*'20.4'!$H$17/100*'20.4'!$G$17/100*'20.4'!$F$17/100*'20.4'!$E$17/100*'20.4'!$D$17/100*'20.4'!$C$17/100+Z182/P182*(100+'20.4'!$L$17)/200*'20.4'!$K$17/100*'20.4'!$J$17/100*'20.4'!$I$17/100*'20.4'!$H$17/100*'20.4'!$G$17/100*'20.4'!$F$17/100*'20.4'!$E$17/100*'20.4'!$D$17/100*'20.4'!$C$17/100+AA182/P182*(100+'20.4'!$M$17)/200*'20.4'!$L$17/100*'20.4'!$K$17/100*'20.4'!$J$17/100*'20.4'!$I$17/100*'20.4'!$H$17/100*'20.4'!$G$17/100*'20.4'!$F$17/100*'20.4'!$E$17/100*'20.4'!$D$17/100*'20.4'!$C$17/100)</f>
        <v>1.4408032980154597</v>
      </c>
      <c r="J182" s="360">
        <v>0</v>
      </c>
      <c r="K182" s="360">
        <f t="shared" si="42"/>
        <v>1.4408032980154597</v>
      </c>
      <c r="L182" s="61">
        <f t="shared" ref="L182:L243" si="52">P182+N182</f>
        <v>1.28151225</v>
      </c>
      <c r="M182" s="356">
        <f t="shared" si="50"/>
        <v>0.15929104801545968</v>
      </c>
      <c r="N182" s="97">
        <v>0</v>
      </c>
      <c r="O182" s="360">
        <f t="shared" si="51"/>
        <v>0.94257120000000005</v>
      </c>
      <c r="P182" s="360">
        <f t="shared" si="43"/>
        <v>1.28151225</v>
      </c>
      <c r="Q182" s="97">
        <v>0</v>
      </c>
      <c r="R182" s="97">
        <v>0</v>
      </c>
      <c r="S182" s="97">
        <v>0</v>
      </c>
      <c r="T182" s="97">
        <v>0</v>
      </c>
      <c r="U182" s="97">
        <v>0</v>
      </c>
      <c r="V182" s="61">
        <v>0.20621255999999999</v>
      </c>
      <c r="W182" s="61">
        <v>1.07529969</v>
      </c>
      <c r="X182" s="97">
        <v>0</v>
      </c>
      <c r="Y182" s="97">
        <v>0</v>
      </c>
      <c r="Z182" s="97">
        <v>0</v>
      </c>
      <c r="AA182" s="61">
        <v>0</v>
      </c>
    </row>
    <row r="183" spans="1:27" s="11" customFormat="1" ht="110.25" x14ac:dyDescent="0.25">
      <c r="A183" s="112"/>
      <c r="B183" s="297" t="str">
        <f>'20.1'!B2295</f>
        <v>1.2.4.1</v>
      </c>
      <c r="C183" s="615" t="s">
        <v>690</v>
      </c>
      <c r="D183" s="298" t="s">
        <v>691</v>
      </c>
      <c r="E183" s="296">
        <v>2023</v>
      </c>
      <c r="F183" s="296">
        <v>2024</v>
      </c>
      <c r="G183" s="360">
        <f>'20.1'!U2295/1000</f>
        <v>1.3422480000000003</v>
      </c>
      <c r="H183" s="97">
        <f t="shared" si="49"/>
        <v>1.6106976000000004</v>
      </c>
      <c r="I183" s="360">
        <f>N183+O183*(Q183/P183*(100+'20.4'!$C$17)/200+R183/P183*(100+'20.4'!$D$17)/200*'20.4'!$C$17/100+S183/P183*(100+'20.4'!$E$17)/200*'20.4'!$D$17/100*'20.4'!$C$17/100+T183/P183*(100+'20.4'!$F$17)/200*'20.4'!$E$17/100*'20.4'!$D$17/100*'20.4'!$C$17/100+U183/P183*(100+'20.4'!$G$17)/200*'20.4'!$F$17/100*'20.4'!$E$17/100*'20.4'!$D$17/100*'20.4'!$C$17/100+V183/P183*(100+'20.4'!$H$17)/200*'20.4'!$G$17/100*'20.4'!$F$17/100*'20.4'!$E$17/100*'20.4'!$D$17/100*'20.4'!$C$17/100+W183/P183*(100+'20.4'!$I$17)/200*'20.4'!$H$17/100*'20.4'!$G$17/100*'20.4'!$F$17/100*'20.4'!$E$17/100*'20.4'!$D$17/100*'20.4'!$C$17/100+X183/P183*(100+'20.4'!$J$17)/200*'20.4'!$I$17/100*'20.4'!$H$17/100*'20.4'!$G$17/100*'20.4'!$F$17/100*'20.4'!$E$17/100*'20.4'!$D$17/100*'20.4'!$C$17/100+Y183/P183*(100+'20.4'!$K$17)/200*'20.4'!$J$17/100*'20.4'!$I$17/100*'20.4'!$H$17/100*'20.4'!$G$17/100*'20.4'!$F$17/100*'20.4'!$E$17/100*'20.4'!$D$17/100*'20.4'!$C$17/100+Z183/P183*(100+'20.4'!$L$17)/200*'20.4'!$K$17/100*'20.4'!$J$17/100*'20.4'!$I$17/100*'20.4'!$H$17/100*'20.4'!$G$17/100*'20.4'!$F$17/100*'20.4'!$E$17/100*'20.4'!$D$17/100*'20.4'!$C$17/100+AA183/P183*(100+'20.4'!$M$17)/200*'20.4'!$L$17/100*'20.4'!$K$17/100*'20.4'!$J$17/100*'20.4'!$I$17/100*'20.4'!$H$17/100*'20.4'!$G$17/100*'20.4'!$F$17/100*'20.4'!$E$17/100*'20.4'!$D$17/100*'20.4'!$C$17/100)</f>
        <v>2.4620934887312345</v>
      </c>
      <c r="J183" s="360">
        <v>0</v>
      </c>
      <c r="K183" s="360">
        <f t="shared" si="42"/>
        <v>2.4620934887312345</v>
      </c>
      <c r="L183" s="61">
        <f t="shared" si="52"/>
        <v>1.28151225</v>
      </c>
      <c r="M183" s="356">
        <f t="shared" si="50"/>
        <v>1.1805812387312344</v>
      </c>
      <c r="N183" s="97">
        <v>0</v>
      </c>
      <c r="O183" s="360">
        <f t="shared" si="51"/>
        <v>1.6106976000000004</v>
      </c>
      <c r="P183" s="360">
        <f t="shared" si="43"/>
        <v>1.28151225</v>
      </c>
      <c r="Q183" s="97">
        <v>0</v>
      </c>
      <c r="R183" s="97">
        <v>0</v>
      </c>
      <c r="S183" s="97">
        <v>0</v>
      </c>
      <c r="T183" s="97">
        <v>0</v>
      </c>
      <c r="U183" s="97">
        <v>0</v>
      </c>
      <c r="V183" s="61">
        <v>0.20621255999999999</v>
      </c>
      <c r="W183" s="61">
        <v>1.07529969</v>
      </c>
      <c r="X183" s="97">
        <v>0</v>
      </c>
      <c r="Y183" s="97">
        <v>0</v>
      </c>
      <c r="Z183" s="97">
        <v>0</v>
      </c>
      <c r="AA183" s="61">
        <v>0</v>
      </c>
    </row>
    <row r="184" spans="1:27" s="11" customFormat="1" ht="47.25" x14ac:dyDescent="0.25">
      <c r="A184" s="112"/>
      <c r="B184" s="297" t="str">
        <f>'20.1'!B2313</f>
        <v>1.2.4.1</v>
      </c>
      <c r="C184" s="616" t="s">
        <v>1688</v>
      </c>
      <c r="D184" s="33" t="s">
        <v>1689</v>
      </c>
      <c r="E184" s="106">
        <v>2024</v>
      </c>
      <c r="F184" s="106">
        <v>2024</v>
      </c>
      <c r="G184" s="97">
        <f>'20.1'!U2301/1000</f>
        <v>10.455583999999998</v>
      </c>
      <c r="H184" s="97">
        <f t="shared" si="49"/>
        <v>12.546700799999998</v>
      </c>
      <c r="I184" s="360">
        <f>N184+O184*(Q184/P184*(100+'20.4'!$C$17)/200+R184/P184*(100+'20.4'!$D$17)/200*'20.4'!$C$17/100+S184/P184*(100+'20.4'!$E$17)/200*'20.4'!$D$17/100*'20.4'!$C$17/100+T184/P184*(100+'20.4'!$F$17)/200*'20.4'!$E$17/100*'20.4'!$D$17/100*'20.4'!$C$17/100+U184/P184*(100+'20.4'!$G$17)/200*'20.4'!$F$17/100*'20.4'!$E$17/100*'20.4'!$D$17/100*'20.4'!$C$17/100+V184/P184*(100+'20.4'!$H$17)/200*'20.4'!$G$17/100*'20.4'!$F$17/100*'20.4'!$E$17/100*'20.4'!$D$17/100*'20.4'!$C$17/100+W184/P184*(100+'20.4'!$I$17)/200*'20.4'!$H$17/100*'20.4'!$G$17/100*'20.4'!$F$17/100*'20.4'!$E$17/100*'20.4'!$D$17/100*'20.4'!$C$17/100+X184/P184*(100+'20.4'!$J$17)/200*'20.4'!$I$17/100*'20.4'!$H$17/100*'20.4'!$G$17/100*'20.4'!$F$17/100*'20.4'!$E$17/100*'20.4'!$D$17/100*'20.4'!$C$17/100+Y184/P184*(100+'20.4'!$K$17)/200*'20.4'!$J$17/100*'20.4'!$I$17/100*'20.4'!$H$17/100*'20.4'!$G$17/100*'20.4'!$F$17/100*'20.4'!$E$17/100*'20.4'!$D$17/100*'20.4'!$C$17/100+Z184/P184*(100+'20.4'!$L$17)/200*'20.4'!$K$17/100*'20.4'!$J$17/100*'20.4'!$I$17/100*'20.4'!$H$17/100*'20.4'!$G$17/100*'20.4'!$F$17/100*'20.4'!$E$17/100*'20.4'!$D$17/100*'20.4'!$C$17/100+AA184/P184*(100+'20.4'!$M$17)/200*'20.4'!$L$17/100*'20.4'!$K$17/100*'20.4'!$J$17/100*'20.4'!$I$17/100*'20.4'!$H$17/100*'20.4'!$G$17/100*'20.4'!$F$17/100*'20.4'!$E$17/100*'20.4'!$D$17/100*'20.4'!$C$17/100)</f>
        <v>19.343484024089115</v>
      </c>
      <c r="J184" s="360">
        <v>0</v>
      </c>
      <c r="K184" s="360">
        <f t="shared" si="42"/>
        <v>19.343484024089115</v>
      </c>
      <c r="L184" s="61">
        <f t="shared" si="52"/>
        <v>18.682872830000001</v>
      </c>
      <c r="M184" s="61">
        <f t="shared" si="50"/>
        <v>0.66061119408911395</v>
      </c>
      <c r="N184" s="97">
        <v>0</v>
      </c>
      <c r="O184" s="97">
        <f t="shared" si="51"/>
        <v>12.546700799999998</v>
      </c>
      <c r="P184" s="360">
        <f t="shared" si="43"/>
        <v>18.682872830000001</v>
      </c>
      <c r="Q184" s="97">
        <v>0</v>
      </c>
      <c r="R184" s="97">
        <v>0</v>
      </c>
      <c r="S184" s="97">
        <v>0</v>
      </c>
      <c r="T184" s="97">
        <v>0</v>
      </c>
      <c r="U184" s="97">
        <v>0</v>
      </c>
      <c r="V184" s="97">
        <v>0</v>
      </c>
      <c r="W184" s="61">
        <v>18.682872830000001</v>
      </c>
      <c r="X184" s="97">
        <v>0</v>
      </c>
      <c r="Y184" s="97">
        <v>0</v>
      </c>
      <c r="Z184" s="97">
        <v>0</v>
      </c>
      <c r="AA184" s="61">
        <v>0</v>
      </c>
    </row>
    <row r="185" spans="1:27" s="11" customFormat="1" ht="31.5" x14ac:dyDescent="0.25">
      <c r="A185" s="112"/>
      <c r="B185" s="297" t="str">
        <f>'20.1'!B2314</f>
        <v>1.2.4.1</v>
      </c>
      <c r="C185" s="616" t="s">
        <v>1690</v>
      </c>
      <c r="D185" s="33" t="s">
        <v>1691</v>
      </c>
      <c r="E185" s="106">
        <v>2025</v>
      </c>
      <c r="F185" s="106">
        <v>2025</v>
      </c>
      <c r="G185" s="97">
        <f>'20.1'!U2308/1000</f>
        <v>7.9570200000000009</v>
      </c>
      <c r="H185" s="97">
        <f t="shared" si="49"/>
        <v>9.5484240000000007</v>
      </c>
      <c r="I185" s="360">
        <f>N185+O185*(Q185/P185*(100+'20.4'!$C$17)/200+R185/P185*(100+'20.4'!$D$17)/200*'20.4'!$C$17/100+S185/P185*(100+'20.4'!$E$17)/200*'20.4'!$D$17/100*'20.4'!$C$17/100+T185/P185*(100+'20.4'!$F$17)/200*'20.4'!$E$17/100*'20.4'!$D$17/100*'20.4'!$C$17/100+U185/P185*(100+'20.4'!$G$17)/200*'20.4'!$F$17/100*'20.4'!$E$17/100*'20.4'!$D$17/100*'20.4'!$C$17/100+V185/P185*(100+'20.4'!$H$17)/200*'20.4'!$G$17/100*'20.4'!$F$17/100*'20.4'!$E$17/100*'20.4'!$D$17/100*'20.4'!$C$17/100+W185/P185*(100+'20.4'!$I$17)/200*'20.4'!$H$17/100*'20.4'!$G$17/100*'20.4'!$F$17/100*'20.4'!$E$17/100*'20.4'!$D$17/100*'20.4'!$C$17/100+X185/P185*(100+'20.4'!$J$17)/200*'20.4'!$I$17/100*'20.4'!$H$17/100*'20.4'!$G$17/100*'20.4'!$F$17/100*'20.4'!$E$17/100*'20.4'!$D$17/100*'20.4'!$C$17/100+Y185/P185*(100+'20.4'!$K$17)/200*'20.4'!$J$17/100*'20.4'!$I$17/100*'20.4'!$H$17/100*'20.4'!$G$17/100*'20.4'!$F$17/100*'20.4'!$E$17/100*'20.4'!$D$17/100*'20.4'!$C$17/100+Z185/P185*(100+'20.4'!$L$17)/200*'20.4'!$K$17/100*'20.4'!$J$17/100*'20.4'!$I$17/100*'20.4'!$H$17/100*'20.4'!$G$17/100*'20.4'!$F$17/100*'20.4'!$E$17/100*'20.4'!$D$17/100*'20.4'!$C$17/100+AA185/P185*(100+'20.4'!$M$17)/200*'20.4'!$L$17/100*'20.4'!$K$17/100*'20.4'!$J$17/100*'20.4'!$I$17/100*'20.4'!$H$17/100*'20.4'!$G$17/100*'20.4'!$F$17/100*'20.4'!$E$17/100*'20.4'!$D$17/100*'20.4'!$C$17/100)</f>
        <v>15.463173296008611</v>
      </c>
      <c r="J185" s="360">
        <v>0</v>
      </c>
      <c r="K185" s="360">
        <f t="shared" si="42"/>
        <v>15.463173296008611</v>
      </c>
      <c r="L185" s="61">
        <f t="shared" si="52"/>
        <v>14.842658080000001</v>
      </c>
      <c r="M185" s="61">
        <f t="shared" si="50"/>
        <v>0.62051521600860937</v>
      </c>
      <c r="N185" s="97">
        <v>0</v>
      </c>
      <c r="O185" s="97">
        <f t="shared" si="51"/>
        <v>9.5484240000000007</v>
      </c>
      <c r="P185" s="360">
        <f t="shared" si="43"/>
        <v>14.842658080000001</v>
      </c>
      <c r="Q185" s="97">
        <v>0</v>
      </c>
      <c r="R185" s="97">
        <v>0</v>
      </c>
      <c r="S185" s="97">
        <v>0</v>
      </c>
      <c r="T185" s="97">
        <v>0</v>
      </c>
      <c r="U185" s="97">
        <v>0</v>
      </c>
      <c r="V185" s="97">
        <v>0</v>
      </c>
      <c r="W185" s="97">
        <v>0</v>
      </c>
      <c r="X185" s="61">
        <v>14.842658080000001</v>
      </c>
      <c r="Y185" s="97">
        <v>0</v>
      </c>
      <c r="Z185" s="97">
        <v>0</v>
      </c>
      <c r="AA185" s="61">
        <v>0</v>
      </c>
    </row>
    <row r="186" spans="1:27" s="11" customFormat="1" ht="31.5" x14ac:dyDescent="0.25">
      <c r="A186" s="112"/>
      <c r="B186" s="297" t="str">
        <f>'20.1'!B2315</f>
        <v>1.2.4.1</v>
      </c>
      <c r="C186" s="616" t="s">
        <v>1692</v>
      </c>
      <c r="D186" s="33" t="s">
        <v>1693</v>
      </c>
      <c r="E186" s="106">
        <v>2024</v>
      </c>
      <c r="F186" s="106">
        <v>2024</v>
      </c>
      <c r="G186" s="97">
        <f>'20.1'!U2312/1000</f>
        <v>12.895820000000001</v>
      </c>
      <c r="H186" s="97">
        <f t="shared" si="49"/>
        <v>15.474983999999999</v>
      </c>
      <c r="I186" s="360">
        <f>N186+O186*(Q186/P186*(100+'20.4'!$C$17)/200+R186/P186*(100+'20.4'!$D$17)/200*'20.4'!$C$17/100+S186/P186*(100+'20.4'!$E$17)/200*'20.4'!$D$17/100*'20.4'!$C$17/100+T186/P186*(100+'20.4'!$F$17)/200*'20.4'!$E$17/100*'20.4'!$D$17/100*'20.4'!$C$17/100+U186/P186*(100+'20.4'!$G$17)/200*'20.4'!$F$17/100*'20.4'!$E$17/100*'20.4'!$D$17/100*'20.4'!$C$17/100+V186/P186*(100+'20.4'!$H$17)/200*'20.4'!$G$17/100*'20.4'!$F$17/100*'20.4'!$E$17/100*'20.4'!$D$17/100*'20.4'!$C$17/100+W186/P186*(100+'20.4'!$I$17)/200*'20.4'!$H$17/100*'20.4'!$G$17/100*'20.4'!$F$17/100*'20.4'!$E$17/100*'20.4'!$D$17/100*'20.4'!$C$17/100+X186/P186*(100+'20.4'!$J$17)/200*'20.4'!$I$17/100*'20.4'!$H$17/100*'20.4'!$G$17/100*'20.4'!$F$17/100*'20.4'!$E$17/100*'20.4'!$D$17/100*'20.4'!$C$17/100+Y186/P186*(100+'20.4'!$K$17)/200*'20.4'!$J$17/100*'20.4'!$I$17/100*'20.4'!$H$17/100*'20.4'!$G$17/100*'20.4'!$F$17/100*'20.4'!$E$17/100*'20.4'!$D$17/100*'20.4'!$C$17/100+Z186/P186*(100+'20.4'!$L$17)/200*'20.4'!$K$17/100*'20.4'!$J$17/100*'20.4'!$I$17/100*'20.4'!$H$17/100*'20.4'!$G$17/100*'20.4'!$F$17/100*'20.4'!$E$17/100*'20.4'!$D$17/100*'20.4'!$C$17/100+AA186/P186*(100+'20.4'!$M$17)/200*'20.4'!$L$17/100*'20.4'!$K$17/100*'20.4'!$J$17/100*'20.4'!$I$17/100*'20.4'!$H$17/100*'20.4'!$G$17/100*'20.4'!$F$17/100*'20.4'!$E$17/100*'20.4'!$D$17/100*'20.4'!$C$17/100)</f>
        <v>23.858073173868522</v>
      </c>
      <c r="J186" s="360">
        <v>0</v>
      </c>
      <c r="K186" s="360">
        <f t="shared" si="42"/>
        <v>23.858073173868522</v>
      </c>
      <c r="L186" s="61">
        <f t="shared" si="52"/>
        <v>20.535950929999998</v>
      </c>
      <c r="M186" s="61">
        <f t="shared" si="50"/>
        <v>3.3221222438685238</v>
      </c>
      <c r="N186" s="97">
        <v>0</v>
      </c>
      <c r="O186" s="97">
        <f t="shared" si="51"/>
        <v>15.474983999999999</v>
      </c>
      <c r="P186" s="360">
        <f t="shared" si="43"/>
        <v>20.535950929999998</v>
      </c>
      <c r="Q186" s="97">
        <v>0</v>
      </c>
      <c r="R186" s="97">
        <v>0</v>
      </c>
      <c r="S186" s="97">
        <v>0</v>
      </c>
      <c r="T186" s="97">
        <v>0</v>
      </c>
      <c r="U186" s="97">
        <v>0</v>
      </c>
      <c r="V186" s="61">
        <v>0</v>
      </c>
      <c r="W186" s="97">
        <v>20.535950929999998</v>
      </c>
      <c r="X186" s="97">
        <v>0</v>
      </c>
      <c r="Y186" s="97">
        <v>0</v>
      </c>
      <c r="Z186" s="97">
        <v>0</v>
      </c>
      <c r="AA186" s="61">
        <v>0</v>
      </c>
    </row>
    <row r="187" spans="1:27" s="11" customFormat="1" ht="94.5" x14ac:dyDescent="0.25">
      <c r="A187" s="112"/>
      <c r="B187" s="297" t="str">
        <f>'20.1'!B2313</f>
        <v>1.2.4.1</v>
      </c>
      <c r="C187" s="615" t="s">
        <v>692</v>
      </c>
      <c r="D187" s="298" t="s">
        <v>693</v>
      </c>
      <c r="E187" s="296">
        <v>2023</v>
      </c>
      <c r="F187" s="296">
        <v>2024</v>
      </c>
      <c r="G187" s="360">
        <f>'20.1'!U2316/1000</f>
        <v>0.7217110000000001</v>
      </c>
      <c r="H187" s="97">
        <f t="shared" si="49"/>
        <v>0.86605320000000008</v>
      </c>
      <c r="I187" s="360">
        <f>N187+O187*(Q187/P187*(100+'20.4'!$C$17)/200+R187/P187*(100+'20.4'!$D$17)/200*'20.4'!$C$17/100+S187/P187*(100+'20.4'!$E$17)/200*'20.4'!$D$17/100*'20.4'!$C$17/100+T187/P187*(100+'20.4'!$F$17)/200*'20.4'!$E$17/100*'20.4'!$D$17/100*'20.4'!$C$17/100+U187/P187*(100+'20.4'!$G$17)/200*'20.4'!$F$17/100*'20.4'!$E$17/100*'20.4'!$D$17/100*'20.4'!$C$17/100+V187/P187*(100+'20.4'!$H$17)/200*'20.4'!$G$17/100*'20.4'!$F$17/100*'20.4'!$E$17/100*'20.4'!$D$17/100*'20.4'!$C$17/100+W187/P187*(100+'20.4'!$I$17)/200*'20.4'!$H$17/100*'20.4'!$G$17/100*'20.4'!$F$17/100*'20.4'!$E$17/100*'20.4'!$D$17/100*'20.4'!$C$17/100+X187/P187*(100+'20.4'!$J$17)/200*'20.4'!$I$17/100*'20.4'!$H$17/100*'20.4'!$G$17/100*'20.4'!$F$17/100*'20.4'!$E$17/100*'20.4'!$D$17/100*'20.4'!$C$17/100+Y187/P187*(100+'20.4'!$K$17)/200*'20.4'!$J$17/100*'20.4'!$I$17/100*'20.4'!$H$17/100*'20.4'!$G$17/100*'20.4'!$F$17/100*'20.4'!$E$17/100*'20.4'!$D$17/100*'20.4'!$C$17/100+Z187/P187*(100+'20.4'!$L$17)/200*'20.4'!$K$17/100*'20.4'!$J$17/100*'20.4'!$I$17/100*'20.4'!$H$17/100*'20.4'!$G$17/100*'20.4'!$F$17/100*'20.4'!$E$17/100*'20.4'!$D$17/100*'20.4'!$C$17/100+AA187/P187*(100+'20.4'!$M$17)/200*'20.4'!$L$17/100*'20.4'!$K$17/100*'20.4'!$J$17/100*'20.4'!$I$17/100*'20.4'!$H$17/100*'20.4'!$G$17/100*'20.4'!$F$17/100*'20.4'!$E$17/100*'20.4'!$D$17/100*'20.4'!$C$17/100)</f>
        <v>1.3270375508611598</v>
      </c>
      <c r="J187" s="360">
        <v>0</v>
      </c>
      <c r="K187" s="360">
        <f t="shared" si="42"/>
        <v>1.3270375508611598</v>
      </c>
      <c r="L187" s="61">
        <f t="shared" si="52"/>
        <v>0.89153961000000004</v>
      </c>
      <c r="M187" s="356">
        <f t="shared" si="50"/>
        <v>0.43549794086115978</v>
      </c>
      <c r="N187" s="97">
        <v>0</v>
      </c>
      <c r="O187" s="360">
        <f t="shared" si="51"/>
        <v>0.86605320000000008</v>
      </c>
      <c r="P187" s="360">
        <f t="shared" si="43"/>
        <v>0.89153961000000004</v>
      </c>
      <c r="Q187" s="97">
        <v>0</v>
      </c>
      <c r="R187" s="97">
        <v>0</v>
      </c>
      <c r="S187" s="97">
        <v>0</v>
      </c>
      <c r="T187" s="97">
        <v>0</v>
      </c>
      <c r="U187" s="97">
        <v>0</v>
      </c>
      <c r="V187" s="61">
        <v>0.10310627999999999</v>
      </c>
      <c r="W187" s="61">
        <v>0.78843333000000004</v>
      </c>
      <c r="X187" s="97">
        <v>0</v>
      </c>
      <c r="Y187" s="97">
        <v>0</v>
      </c>
      <c r="Z187" s="97">
        <v>0</v>
      </c>
      <c r="AA187" s="61">
        <v>0</v>
      </c>
    </row>
    <row r="188" spans="1:27" s="11" customFormat="1" ht="110.25" x14ac:dyDescent="0.25">
      <c r="A188" s="112"/>
      <c r="B188" s="297" t="str">
        <f>'20.1'!B2320</f>
        <v>1.2.4.1</v>
      </c>
      <c r="C188" s="615" t="s">
        <v>694</v>
      </c>
      <c r="D188" s="298" t="s">
        <v>695</v>
      </c>
      <c r="E188" s="296">
        <v>2023</v>
      </c>
      <c r="F188" s="296">
        <v>2024</v>
      </c>
      <c r="G188" s="360">
        <f>'20.1'!U2320/1000</f>
        <v>1.0136130000000001</v>
      </c>
      <c r="H188" s="97">
        <f t="shared" si="49"/>
        <v>1.2163356000000001</v>
      </c>
      <c r="I188" s="360">
        <f>N188+O188*(Q188/P188*(100+'20.4'!$C$17)/200+R188/P188*(100+'20.4'!$D$17)/200*'20.4'!$C$17/100+S188/P188*(100+'20.4'!$E$17)/200*'20.4'!$D$17/100*'20.4'!$C$17/100+T188/P188*(100+'20.4'!$F$17)/200*'20.4'!$E$17/100*'20.4'!$D$17/100*'20.4'!$C$17/100+U188/P188*(100+'20.4'!$G$17)/200*'20.4'!$F$17/100*'20.4'!$E$17/100*'20.4'!$D$17/100*'20.4'!$C$17/100+V188/P188*(100+'20.4'!$H$17)/200*'20.4'!$G$17/100*'20.4'!$F$17/100*'20.4'!$E$17/100*'20.4'!$D$17/100*'20.4'!$C$17/100+W188/P188*(100+'20.4'!$I$17)/200*'20.4'!$H$17/100*'20.4'!$G$17/100*'20.4'!$F$17/100*'20.4'!$E$17/100*'20.4'!$D$17/100*'20.4'!$C$17/100+X188/P188*(100+'20.4'!$J$17)/200*'20.4'!$I$17/100*'20.4'!$H$17/100*'20.4'!$G$17/100*'20.4'!$F$17/100*'20.4'!$E$17/100*'20.4'!$D$17/100*'20.4'!$C$17/100+Y188/P188*(100+'20.4'!$K$17)/200*'20.4'!$J$17/100*'20.4'!$I$17/100*'20.4'!$H$17/100*'20.4'!$G$17/100*'20.4'!$F$17/100*'20.4'!$E$17/100*'20.4'!$D$17/100*'20.4'!$C$17/100+Z188/P188*(100+'20.4'!$L$17)/200*'20.4'!$K$17/100*'20.4'!$J$17/100*'20.4'!$I$17/100*'20.4'!$H$17/100*'20.4'!$G$17/100*'20.4'!$F$17/100*'20.4'!$E$17/100*'20.4'!$D$17/100*'20.4'!$C$17/100+AA188/P188*(100+'20.4'!$M$17)/200*'20.4'!$L$17/100*'20.4'!$K$17/100*'20.4'!$J$17/100*'20.4'!$I$17/100*'20.4'!$H$17/100*'20.4'!$G$17/100*'20.4'!$F$17/100*'20.4'!$E$17/100*'20.4'!$D$17/100*'20.4'!$C$17/100)</f>
        <v>1.8553413206345042</v>
      </c>
      <c r="J188" s="360">
        <v>0</v>
      </c>
      <c r="K188" s="360">
        <f t="shared" si="42"/>
        <v>1.8553413206345042</v>
      </c>
      <c r="L188" s="61">
        <f t="shared" si="52"/>
        <v>1.54227471</v>
      </c>
      <c r="M188" s="356">
        <f t="shared" si="50"/>
        <v>0.31306661063450414</v>
      </c>
      <c r="N188" s="97">
        <v>0</v>
      </c>
      <c r="O188" s="360">
        <f t="shared" si="51"/>
        <v>1.2163356000000001</v>
      </c>
      <c r="P188" s="360">
        <f t="shared" si="43"/>
        <v>1.54227471</v>
      </c>
      <c r="Q188" s="97">
        <v>0</v>
      </c>
      <c r="R188" s="97">
        <v>0</v>
      </c>
      <c r="S188" s="97">
        <v>0</v>
      </c>
      <c r="T188" s="97">
        <v>0</v>
      </c>
      <c r="U188" s="97">
        <v>0</v>
      </c>
      <c r="V188" s="61">
        <v>0.30931884000000004</v>
      </c>
      <c r="W188" s="61">
        <v>1.2329558700000001</v>
      </c>
      <c r="X188" s="97">
        <v>0</v>
      </c>
      <c r="Y188" s="97">
        <v>0</v>
      </c>
      <c r="Z188" s="97">
        <v>0</v>
      </c>
      <c r="AA188" s="61">
        <v>0</v>
      </c>
    </row>
    <row r="189" spans="1:27" s="11" customFormat="1" ht="47.25" x14ac:dyDescent="0.25">
      <c r="A189" s="112"/>
      <c r="B189" s="297" t="s">
        <v>627</v>
      </c>
      <c r="C189" s="616" t="s">
        <v>1410</v>
      </c>
      <c r="D189" s="33" t="s">
        <v>1411</v>
      </c>
      <c r="E189" s="106">
        <v>2026</v>
      </c>
      <c r="F189" s="106">
        <v>2026</v>
      </c>
      <c r="G189" s="97">
        <f>'20.1'!U2324/1000</f>
        <v>7.3302500000000013</v>
      </c>
      <c r="H189" s="97">
        <f t="shared" si="49"/>
        <v>8.7963000000000005</v>
      </c>
      <c r="I189" s="360">
        <f>N189+O189*(Q189/P189*(100+'20.4'!$C$17)/200+R189/P189*(100+'20.4'!$D$17)/200*'20.4'!$C$17/100+S189/P189*(100+'20.4'!$E$17)/200*'20.4'!$D$17/100*'20.4'!$C$17/100+T189/P189*(100+'20.4'!$F$17)/200*'20.4'!$E$17/100*'20.4'!$D$17/100*'20.4'!$C$17/100+U189/P189*(100+'20.4'!$G$17)/200*'20.4'!$F$17/100*'20.4'!$E$17/100*'20.4'!$D$17/100*'20.4'!$C$17/100+V189/P189*(100+'20.4'!$H$17)/200*'20.4'!$G$17/100*'20.4'!$F$17/100*'20.4'!$E$17/100*'20.4'!$D$17/100*'20.4'!$C$17/100+W189/P189*(100+'20.4'!$I$17)/200*'20.4'!$H$17/100*'20.4'!$G$17/100*'20.4'!$F$17/100*'20.4'!$E$17/100*'20.4'!$D$17/100*'20.4'!$C$17/100+X189/P189*(100+'20.4'!$J$17)/200*'20.4'!$I$17/100*'20.4'!$H$17/100*'20.4'!$G$17/100*'20.4'!$F$17/100*'20.4'!$E$17/100*'20.4'!$D$17/100*'20.4'!$C$17/100+Y189/P189*(100+'20.4'!$K$17)/200*'20.4'!$J$17/100*'20.4'!$I$17/100*'20.4'!$H$17/100*'20.4'!$G$17/100*'20.4'!$F$17/100*'20.4'!$E$17/100*'20.4'!$D$17/100*'20.4'!$C$17/100+Z189/P189*(100+'20.4'!$L$17)/200*'20.4'!$K$17/100*'20.4'!$J$17/100*'20.4'!$I$17/100*'20.4'!$H$17/100*'20.4'!$G$17/100*'20.4'!$F$17/100*'20.4'!$E$17/100*'20.4'!$D$17/100*'20.4'!$C$17/100+AA189/P189*(100+'20.4'!$M$17)/200*'20.4'!$L$17/100*'20.4'!$K$17/100*'20.4'!$J$17/100*'20.4'!$I$17/100*'20.4'!$H$17/100*'20.4'!$G$17/100*'20.4'!$F$17/100*'20.4'!$E$17/100*'20.4'!$D$17/100*'20.4'!$C$17/100)</f>
        <v>14.928097107057035</v>
      </c>
      <c r="J189" s="360">
        <v>0</v>
      </c>
      <c r="K189" s="360">
        <f t="shared" si="42"/>
        <v>14.928097107057035</v>
      </c>
      <c r="L189" s="61">
        <f t="shared" si="52"/>
        <v>14.695956378021915</v>
      </c>
      <c r="M189" s="61">
        <f t="shared" si="50"/>
        <v>0.23214072903511962</v>
      </c>
      <c r="N189" s="97">
        <v>0</v>
      </c>
      <c r="O189" s="97">
        <f t="shared" si="51"/>
        <v>8.7963000000000005</v>
      </c>
      <c r="P189" s="360">
        <f t="shared" si="43"/>
        <v>14.695956378021915</v>
      </c>
      <c r="Q189" s="97">
        <v>0</v>
      </c>
      <c r="R189" s="97">
        <v>0</v>
      </c>
      <c r="S189" s="97">
        <v>0</v>
      </c>
      <c r="T189" s="97">
        <v>0</v>
      </c>
      <c r="U189" s="97">
        <v>0</v>
      </c>
      <c r="V189" s="97">
        <v>0</v>
      </c>
      <c r="W189" s="97">
        <v>0</v>
      </c>
      <c r="X189" s="97">
        <v>0</v>
      </c>
      <c r="Y189" s="97">
        <v>14.695956378021915</v>
      </c>
      <c r="Z189" s="97">
        <v>0</v>
      </c>
      <c r="AA189" s="97">
        <v>0</v>
      </c>
    </row>
    <row r="190" spans="1:27" s="11" customFormat="1" ht="31.5" x14ac:dyDescent="0.25">
      <c r="A190" s="112"/>
      <c r="B190" s="297" t="s">
        <v>627</v>
      </c>
      <c r="C190" s="616" t="s">
        <v>1412</v>
      </c>
      <c r="D190" s="33" t="s">
        <v>1413</v>
      </c>
      <c r="E190" s="106">
        <v>2026</v>
      </c>
      <c r="F190" s="106">
        <v>2026</v>
      </c>
      <c r="G190" s="97">
        <f>'20.1'!U2327/1000</f>
        <v>1.2960100000000003</v>
      </c>
      <c r="H190" s="97">
        <f t="shared" si="49"/>
        <v>1.5552120000000003</v>
      </c>
      <c r="I190" s="360">
        <f>N190+O190*(Q190/P190*(100+'20.4'!$C$17)/200+R190/P190*(100+'20.4'!$D$17)/200*'20.4'!$C$17/100+S190/P190*(100+'20.4'!$E$17)/200*'20.4'!$D$17/100*'20.4'!$C$17/100+T190/P190*(100+'20.4'!$F$17)/200*'20.4'!$E$17/100*'20.4'!$D$17/100*'20.4'!$C$17/100+U190/P190*(100+'20.4'!$G$17)/200*'20.4'!$F$17/100*'20.4'!$E$17/100*'20.4'!$D$17/100*'20.4'!$C$17/100+V190/P190*(100+'20.4'!$H$17)/200*'20.4'!$G$17/100*'20.4'!$F$17/100*'20.4'!$E$17/100*'20.4'!$D$17/100*'20.4'!$C$17/100+W190/P190*(100+'20.4'!$I$17)/200*'20.4'!$H$17/100*'20.4'!$G$17/100*'20.4'!$F$17/100*'20.4'!$E$17/100*'20.4'!$D$17/100*'20.4'!$C$17/100+X190/P190*(100+'20.4'!$J$17)/200*'20.4'!$I$17/100*'20.4'!$H$17/100*'20.4'!$G$17/100*'20.4'!$F$17/100*'20.4'!$E$17/100*'20.4'!$D$17/100*'20.4'!$C$17/100+Y190/P190*(100+'20.4'!$K$17)/200*'20.4'!$J$17/100*'20.4'!$I$17/100*'20.4'!$H$17/100*'20.4'!$G$17/100*'20.4'!$F$17/100*'20.4'!$E$17/100*'20.4'!$D$17/100*'20.4'!$C$17/100+Z190/P190*(100+'20.4'!$L$17)/200*'20.4'!$K$17/100*'20.4'!$J$17/100*'20.4'!$I$17/100*'20.4'!$H$17/100*'20.4'!$G$17/100*'20.4'!$F$17/100*'20.4'!$E$17/100*'20.4'!$D$17/100*'20.4'!$C$17/100+AA190/P190*(100+'20.4'!$M$17)/200*'20.4'!$L$17/100*'20.4'!$K$17/100*'20.4'!$J$17/100*'20.4'!$I$17/100*'20.4'!$H$17/100*'20.4'!$G$17/100*'20.4'!$F$17/100*'20.4'!$E$17/100*'20.4'!$D$17/100*'20.4'!$C$17/100)</f>
        <v>2.6393319643555118</v>
      </c>
      <c r="J190" s="360">
        <v>0</v>
      </c>
      <c r="K190" s="360">
        <f t="shared" si="42"/>
        <v>2.6393319643555118</v>
      </c>
      <c r="L190" s="61">
        <f t="shared" si="52"/>
        <v>2.3186901952906807</v>
      </c>
      <c r="M190" s="61">
        <f t="shared" si="50"/>
        <v>0.32064176906483111</v>
      </c>
      <c r="N190" s="97">
        <v>0</v>
      </c>
      <c r="O190" s="97">
        <f t="shared" si="51"/>
        <v>1.5552120000000003</v>
      </c>
      <c r="P190" s="360">
        <f t="shared" si="43"/>
        <v>2.3186901952906807</v>
      </c>
      <c r="Q190" s="97">
        <v>0</v>
      </c>
      <c r="R190" s="97">
        <v>0</v>
      </c>
      <c r="S190" s="97">
        <v>0</v>
      </c>
      <c r="T190" s="97">
        <v>0</v>
      </c>
      <c r="U190" s="97">
        <v>0</v>
      </c>
      <c r="V190" s="97">
        <v>0</v>
      </c>
      <c r="W190" s="97">
        <v>0</v>
      </c>
      <c r="X190" s="97">
        <v>0</v>
      </c>
      <c r="Y190" s="97">
        <v>2.3186901952906807</v>
      </c>
      <c r="Z190" s="97">
        <v>0</v>
      </c>
      <c r="AA190" s="97">
        <v>0</v>
      </c>
    </row>
    <row r="191" spans="1:27" s="11" customFormat="1" ht="31.5" x14ac:dyDescent="0.25">
      <c r="A191" s="112"/>
      <c r="B191" s="297" t="s">
        <v>627</v>
      </c>
      <c r="C191" s="616" t="s">
        <v>1414</v>
      </c>
      <c r="D191" s="33" t="s">
        <v>1415</v>
      </c>
      <c r="E191" s="106">
        <v>2026</v>
      </c>
      <c r="F191" s="106">
        <v>2026</v>
      </c>
      <c r="G191" s="97">
        <f>'20.1'!U2330/1000</f>
        <v>1.2960100000000003</v>
      </c>
      <c r="H191" s="97">
        <f t="shared" si="49"/>
        <v>1.5552120000000003</v>
      </c>
      <c r="I191" s="360">
        <f>N191+O191*(Q191/P191*(100+'20.4'!$C$17)/200+R191/P191*(100+'20.4'!$D$17)/200*'20.4'!$C$17/100+S191/P191*(100+'20.4'!$E$17)/200*'20.4'!$D$17/100*'20.4'!$C$17/100+T191/P191*(100+'20.4'!$F$17)/200*'20.4'!$E$17/100*'20.4'!$D$17/100*'20.4'!$C$17/100+U191/P191*(100+'20.4'!$G$17)/200*'20.4'!$F$17/100*'20.4'!$E$17/100*'20.4'!$D$17/100*'20.4'!$C$17/100+V191/P191*(100+'20.4'!$H$17)/200*'20.4'!$G$17/100*'20.4'!$F$17/100*'20.4'!$E$17/100*'20.4'!$D$17/100*'20.4'!$C$17/100+W191/P191*(100+'20.4'!$I$17)/200*'20.4'!$H$17/100*'20.4'!$G$17/100*'20.4'!$F$17/100*'20.4'!$E$17/100*'20.4'!$D$17/100*'20.4'!$C$17/100+X191/P191*(100+'20.4'!$J$17)/200*'20.4'!$I$17/100*'20.4'!$H$17/100*'20.4'!$G$17/100*'20.4'!$F$17/100*'20.4'!$E$17/100*'20.4'!$D$17/100*'20.4'!$C$17/100+Y191/P191*(100+'20.4'!$K$17)/200*'20.4'!$J$17/100*'20.4'!$I$17/100*'20.4'!$H$17/100*'20.4'!$G$17/100*'20.4'!$F$17/100*'20.4'!$E$17/100*'20.4'!$D$17/100*'20.4'!$C$17/100+Z191/P191*(100+'20.4'!$L$17)/200*'20.4'!$K$17/100*'20.4'!$J$17/100*'20.4'!$I$17/100*'20.4'!$H$17/100*'20.4'!$G$17/100*'20.4'!$F$17/100*'20.4'!$E$17/100*'20.4'!$D$17/100*'20.4'!$C$17/100+AA191/P191*(100+'20.4'!$M$17)/200*'20.4'!$L$17/100*'20.4'!$K$17/100*'20.4'!$J$17/100*'20.4'!$I$17/100*'20.4'!$H$17/100*'20.4'!$G$17/100*'20.4'!$F$17/100*'20.4'!$E$17/100*'20.4'!$D$17/100*'20.4'!$C$17/100)</f>
        <v>2.6393319643555118</v>
      </c>
      <c r="J191" s="360">
        <v>0</v>
      </c>
      <c r="K191" s="360">
        <f t="shared" si="42"/>
        <v>2.6393319643555118</v>
      </c>
      <c r="L191" s="61">
        <f t="shared" si="52"/>
        <v>2.4521651516512408</v>
      </c>
      <c r="M191" s="61">
        <f t="shared" si="50"/>
        <v>0.18716681270427094</v>
      </c>
      <c r="N191" s="97">
        <v>0</v>
      </c>
      <c r="O191" s="97">
        <f t="shared" si="51"/>
        <v>1.5552120000000003</v>
      </c>
      <c r="P191" s="360">
        <f t="shared" si="43"/>
        <v>2.4521651516512408</v>
      </c>
      <c r="Q191" s="97">
        <v>0</v>
      </c>
      <c r="R191" s="97">
        <v>0</v>
      </c>
      <c r="S191" s="97">
        <v>0</v>
      </c>
      <c r="T191" s="97">
        <v>0</v>
      </c>
      <c r="U191" s="97">
        <v>0</v>
      </c>
      <c r="V191" s="97">
        <v>0</v>
      </c>
      <c r="W191" s="97">
        <v>0</v>
      </c>
      <c r="X191" s="97">
        <v>0</v>
      </c>
      <c r="Y191" s="97">
        <v>2.4521651516512408</v>
      </c>
      <c r="Z191" s="97">
        <v>0</v>
      </c>
      <c r="AA191" s="97">
        <v>0</v>
      </c>
    </row>
    <row r="192" spans="1:27" s="11" customFormat="1" ht="47.25" x14ac:dyDescent="0.25">
      <c r="A192" s="112"/>
      <c r="B192" s="297" t="s">
        <v>627</v>
      </c>
      <c r="C192" s="616" t="s">
        <v>1416</v>
      </c>
      <c r="D192" s="33" t="s">
        <v>1417</v>
      </c>
      <c r="E192" s="106">
        <v>2023</v>
      </c>
      <c r="F192" s="106">
        <v>2025</v>
      </c>
      <c r="G192" s="97">
        <f>'20.1'!U2350/1000</f>
        <v>110.8495684</v>
      </c>
      <c r="H192" s="97">
        <f t="shared" si="49"/>
        <v>133.01948207999999</v>
      </c>
      <c r="I192" s="360">
        <f>N192+O192*(Q192/P192*(100+'20.4'!$C$17)/200+R192/P192*(100+'20.4'!$D$17)/200*'20.4'!$C$17/100+S192/P192*(100+'20.4'!$E$17)/200*'20.4'!$D$17/100*'20.4'!$C$17/100+T192/P192*(100+'20.4'!$F$17)/200*'20.4'!$E$17/100*'20.4'!$D$17/100*'20.4'!$C$17/100+U192/P192*(100+'20.4'!$G$17)/200*'20.4'!$F$17/100*'20.4'!$E$17/100*'20.4'!$D$17/100*'20.4'!$C$17/100+V192/P192*(100+'20.4'!$H$17)/200*'20.4'!$G$17/100*'20.4'!$F$17/100*'20.4'!$E$17/100*'20.4'!$D$17/100*'20.4'!$C$17/100+W192/P192*(100+'20.4'!$I$17)/200*'20.4'!$H$17/100*'20.4'!$G$17/100*'20.4'!$F$17/100*'20.4'!$E$17/100*'20.4'!$D$17/100*'20.4'!$C$17/100+X192/P192*(100+'20.4'!$J$17)/200*'20.4'!$I$17/100*'20.4'!$H$17/100*'20.4'!$G$17/100*'20.4'!$F$17/100*'20.4'!$E$17/100*'20.4'!$D$17/100*'20.4'!$C$17/100+Y192/P192*(100+'20.4'!$K$17)/200*'20.4'!$J$17/100*'20.4'!$I$17/100*'20.4'!$H$17/100*'20.4'!$G$17/100*'20.4'!$F$17/100*'20.4'!$E$17/100*'20.4'!$D$17/100*'20.4'!$C$17/100+Z192/P192*(100+'20.4'!$L$17)/200*'20.4'!$K$17/100*'20.4'!$J$17/100*'20.4'!$I$17/100*'20.4'!$H$17/100*'20.4'!$G$17/100*'20.4'!$F$17/100*'20.4'!$E$17/100*'20.4'!$D$17/100*'20.4'!$C$17/100+AA192/P192*(100+'20.4'!$M$17)/200*'20.4'!$L$17/100*'20.4'!$K$17/100*'20.4'!$J$17/100*'20.4'!$I$17/100*'20.4'!$H$17/100*'20.4'!$G$17/100*'20.4'!$F$17/100*'20.4'!$E$17/100*'20.4'!$D$17/100*'20.4'!$C$17/100)</f>
        <v>204.24192477388127</v>
      </c>
      <c r="J192" s="360">
        <v>0</v>
      </c>
      <c r="K192" s="360">
        <f t="shared" si="42"/>
        <v>204.24192477388127</v>
      </c>
      <c r="L192" s="61">
        <f t="shared" si="52"/>
        <v>250.90014849474494</v>
      </c>
      <c r="M192" s="61">
        <f t="shared" si="50"/>
        <v>-46.658223720863674</v>
      </c>
      <c r="N192" s="97">
        <v>0</v>
      </c>
      <c r="O192" s="97">
        <f t="shared" ref="O192:O210" si="53">H192-N192</f>
        <v>133.01948207999999</v>
      </c>
      <c r="P192" s="360">
        <f t="shared" si="43"/>
        <v>250.90014849474494</v>
      </c>
      <c r="Q192" s="97">
        <v>0</v>
      </c>
      <c r="R192" s="97">
        <v>0</v>
      </c>
      <c r="S192" s="97">
        <v>0</v>
      </c>
      <c r="T192" s="97">
        <v>0</v>
      </c>
      <c r="U192" s="97">
        <v>0</v>
      </c>
      <c r="V192" s="97">
        <v>68.987398249999998</v>
      </c>
      <c r="W192" s="97">
        <v>129.79373577132145</v>
      </c>
      <c r="X192" s="97">
        <v>52.119014473423483</v>
      </c>
      <c r="Y192" s="97">
        <v>0</v>
      </c>
      <c r="Z192" s="97">
        <v>0</v>
      </c>
      <c r="AA192" s="61">
        <v>0</v>
      </c>
    </row>
    <row r="193" spans="1:27" s="11" customFormat="1" ht="31.5" x14ac:dyDescent="0.25">
      <c r="A193" s="112"/>
      <c r="B193" s="297" t="s">
        <v>627</v>
      </c>
      <c r="C193" s="616" t="s">
        <v>1427</v>
      </c>
      <c r="D193" s="33" t="s">
        <v>1428</v>
      </c>
      <c r="E193" s="106">
        <v>2024</v>
      </c>
      <c r="F193" s="106">
        <v>2025</v>
      </c>
      <c r="G193" s="97">
        <f>'20.1'!U2356/1000</f>
        <v>4.1972249999999995</v>
      </c>
      <c r="H193" s="97">
        <f t="shared" si="49"/>
        <v>5.0366699999999991</v>
      </c>
      <c r="I193" s="360">
        <f>N193+O193*(Q193/P193*(100+'20.4'!$C$17)/200+R193/P193*(100+'20.4'!$D$17)/200*'20.4'!$C$17/100+S193/P193*(100+'20.4'!$E$17)/200*'20.4'!$D$17/100*'20.4'!$C$17/100+T193/P193*(100+'20.4'!$F$17)/200*'20.4'!$E$17/100*'20.4'!$D$17/100*'20.4'!$C$17/100+U193/P193*(100+'20.4'!$G$17)/200*'20.4'!$F$17/100*'20.4'!$E$17/100*'20.4'!$D$17/100*'20.4'!$C$17/100+V193/P193*(100+'20.4'!$H$17)/200*'20.4'!$G$17/100*'20.4'!$F$17/100*'20.4'!$E$17/100*'20.4'!$D$17/100*'20.4'!$C$17/100+W193/P193*(100+'20.4'!$I$17)/200*'20.4'!$H$17/100*'20.4'!$G$17/100*'20.4'!$F$17/100*'20.4'!$E$17/100*'20.4'!$D$17/100*'20.4'!$C$17/100+X193/P193*(100+'20.4'!$J$17)/200*'20.4'!$I$17/100*'20.4'!$H$17/100*'20.4'!$G$17/100*'20.4'!$F$17/100*'20.4'!$E$17/100*'20.4'!$D$17/100*'20.4'!$C$17/100+Y193/P193*(100+'20.4'!$K$17)/200*'20.4'!$J$17/100*'20.4'!$I$17/100*'20.4'!$H$17/100*'20.4'!$G$17/100*'20.4'!$F$17/100*'20.4'!$E$17/100*'20.4'!$D$17/100*'20.4'!$C$17/100+Z193/P193*(100+'20.4'!$L$17)/200*'20.4'!$K$17/100*'20.4'!$J$17/100*'20.4'!$I$17/100*'20.4'!$H$17/100*'20.4'!$G$17/100*'20.4'!$F$17/100*'20.4'!$E$17/100*'20.4'!$D$17/100*'20.4'!$C$17/100+AA193/P193*(100+'20.4'!$M$17)/200*'20.4'!$L$17/100*'20.4'!$K$17/100*'20.4'!$J$17/100*'20.4'!$I$17/100*'20.4'!$H$17/100*'20.4'!$G$17/100*'20.4'!$F$17/100*'20.4'!$E$17/100*'20.4'!$D$17/100*'20.4'!$C$17/100)</f>
        <v>8.1358589567091038</v>
      </c>
      <c r="J193" s="360">
        <v>0</v>
      </c>
      <c r="K193" s="360">
        <f t="shared" si="42"/>
        <v>8.1358589567091038</v>
      </c>
      <c r="L193" s="61">
        <f t="shared" si="52"/>
        <v>6.9052700000000007</v>
      </c>
      <c r="M193" s="61">
        <f t="shared" si="50"/>
        <v>1.2305889567091031</v>
      </c>
      <c r="N193" s="97">
        <v>0</v>
      </c>
      <c r="O193" s="97">
        <f t="shared" si="53"/>
        <v>5.0366699999999991</v>
      </c>
      <c r="P193" s="360">
        <f t="shared" si="43"/>
        <v>6.9052700000000007</v>
      </c>
      <c r="Q193" s="97">
        <v>0</v>
      </c>
      <c r="R193" s="97">
        <v>0</v>
      </c>
      <c r="S193" s="97">
        <v>0</v>
      </c>
      <c r="T193" s="97">
        <v>0</v>
      </c>
      <c r="U193" s="97">
        <v>0</v>
      </c>
      <c r="V193" s="97">
        <v>0</v>
      </c>
      <c r="W193" s="97">
        <v>0.36625199999999997</v>
      </c>
      <c r="X193" s="97">
        <v>6.5390180000000004</v>
      </c>
      <c r="Y193" s="97">
        <v>0</v>
      </c>
      <c r="Z193" s="97">
        <v>0</v>
      </c>
      <c r="AA193" s="61">
        <v>0</v>
      </c>
    </row>
    <row r="194" spans="1:27" s="11" customFormat="1" ht="31.5" x14ac:dyDescent="0.25">
      <c r="A194" s="112"/>
      <c r="B194" s="297" t="s">
        <v>627</v>
      </c>
      <c r="C194" s="616" t="s">
        <v>1429</v>
      </c>
      <c r="D194" s="33" t="s">
        <v>1430</v>
      </c>
      <c r="E194" s="106">
        <v>2024</v>
      </c>
      <c r="F194" s="106">
        <v>2025</v>
      </c>
      <c r="G194" s="97">
        <f>'20.1'!U2362/1000</f>
        <v>7.08944288</v>
      </c>
      <c r="H194" s="97">
        <f t="shared" si="49"/>
        <v>8.5073314559999993</v>
      </c>
      <c r="I194" s="360">
        <f>N194+O194*(Q194/P194*(100+'20.4'!$C$17)/200+R194/P194*(100+'20.4'!$D$17)/200*'20.4'!$C$17/100+S194/P194*(100+'20.4'!$E$17)/200*'20.4'!$D$17/100*'20.4'!$C$17/100+T194/P194*(100+'20.4'!$F$17)/200*'20.4'!$E$17/100*'20.4'!$D$17/100*'20.4'!$C$17/100+U194/P194*(100+'20.4'!$G$17)/200*'20.4'!$F$17/100*'20.4'!$E$17/100*'20.4'!$D$17/100*'20.4'!$C$17/100+V194/P194*(100+'20.4'!$H$17)/200*'20.4'!$G$17/100*'20.4'!$F$17/100*'20.4'!$E$17/100*'20.4'!$D$17/100*'20.4'!$C$17/100+W194/P194*(100+'20.4'!$I$17)/200*'20.4'!$H$17/100*'20.4'!$G$17/100*'20.4'!$F$17/100*'20.4'!$E$17/100*'20.4'!$D$17/100*'20.4'!$C$17/100+X194/P194*(100+'20.4'!$J$17)/200*'20.4'!$I$17/100*'20.4'!$H$17/100*'20.4'!$G$17/100*'20.4'!$F$17/100*'20.4'!$E$17/100*'20.4'!$D$17/100*'20.4'!$C$17/100+Y194/P194*(100+'20.4'!$K$17)/200*'20.4'!$J$17/100*'20.4'!$I$17/100*'20.4'!$H$17/100*'20.4'!$G$17/100*'20.4'!$F$17/100*'20.4'!$E$17/100*'20.4'!$D$17/100*'20.4'!$C$17/100+Z194/P194*(100+'20.4'!$L$17)/200*'20.4'!$K$17/100*'20.4'!$J$17/100*'20.4'!$I$17/100*'20.4'!$H$17/100*'20.4'!$G$17/100*'20.4'!$F$17/100*'20.4'!$E$17/100*'20.4'!$D$17/100*'20.4'!$C$17/100+AA194/P194*(100+'20.4'!$M$17)/200*'20.4'!$L$17/100*'20.4'!$K$17/100*'20.4'!$J$17/100*'20.4'!$I$17/100*'20.4'!$H$17/100*'20.4'!$G$17/100*'20.4'!$F$17/100*'20.4'!$E$17/100*'20.4'!$D$17/100*'20.4'!$C$17/100)</f>
        <v>13.742104940726351</v>
      </c>
      <c r="J194" s="360">
        <v>0</v>
      </c>
      <c r="K194" s="360">
        <f t="shared" si="42"/>
        <v>13.742104940726351</v>
      </c>
      <c r="L194" s="61">
        <f t="shared" si="52"/>
        <v>11.894382</v>
      </c>
      <c r="M194" s="61">
        <f t="shared" si="50"/>
        <v>1.8477229407263511</v>
      </c>
      <c r="N194" s="97">
        <v>0</v>
      </c>
      <c r="O194" s="97">
        <f t="shared" si="53"/>
        <v>8.5073314559999993</v>
      </c>
      <c r="P194" s="360">
        <f t="shared" si="43"/>
        <v>11.894382</v>
      </c>
      <c r="Q194" s="97">
        <v>0</v>
      </c>
      <c r="R194" s="97">
        <v>0</v>
      </c>
      <c r="S194" s="97">
        <v>0</v>
      </c>
      <c r="T194" s="97">
        <v>0</v>
      </c>
      <c r="U194" s="97">
        <v>0</v>
      </c>
      <c r="V194" s="97">
        <v>0</v>
      </c>
      <c r="W194" s="97">
        <v>0.63087599999999999</v>
      </c>
      <c r="X194" s="97">
        <v>11.263506</v>
      </c>
      <c r="Y194" s="97">
        <v>0</v>
      </c>
      <c r="Z194" s="97">
        <v>0</v>
      </c>
      <c r="AA194" s="61">
        <v>0</v>
      </c>
    </row>
    <row r="195" spans="1:27" s="11" customFormat="1" ht="31.5" x14ac:dyDescent="0.25">
      <c r="A195" s="112"/>
      <c r="B195" s="297" t="s">
        <v>627</v>
      </c>
      <c r="C195" s="616" t="s">
        <v>1431</v>
      </c>
      <c r="D195" s="33" t="s">
        <v>1432</v>
      </c>
      <c r="E195" s="106">
        <v>2024</v>
      </c>
      <c r="F195" s="106">
        <v>2024</v>
      </c>
      <c r="G195" s="97">
        <f>'20.1'!U2369/1000</f>
        <v>3.1915639499999999</v>
      </c>
      <c r="H195" s="97">
        <f t="shared" ref="H195:H205" si="54">G195*1.2</f>
        <v>3.8298767399999996</v>
      </c>
      <c r="I195" s="360">
        <f>N195+O195*(Q195/P195*(100+'20.4'!$C$17)/200+R195/P195*(100+'20.4'!$D$17)/200*'20.4'!$C$17/100+S195/P195*(100+'20.4'!$E$17)/200*'20.4'!$D$17/100*'20.4'!$C$17/100+T195/P195*(100+'20.4'!$F$17)/200*'20.4'!$E$17/100*'20.4'!$D$17/100*'20.4'!$C$17/100+U195/P195*(100+'20.4'!$G$17)/200*'20.4'!$F$17/100*'20.4'!$E$17/100*'20.4'!$D$17/100*'20.4'!$C$17/100+V195/P195*(100+'20.4'!$H$17)/200*'20.4'!$G$17/100*'20.4'!$F$17/100*'20.4'!$E$17/100*'20.4'!$D$17/100*'20.4'!$C$17/100+W195/P195*(100+'20.4'!$I$17)/200*'20.4'!$H$17/100*'20.4'!$G$17/100*'20.4'!$F$17/100*'20.4'!$E$17/100*'20.4'!$D$17/100*'20.4'!$C$17/100+X195/P195*(100+'20.4'!$J$17)/200*'20.4'!$I$17/100*'20.4'!$H$17/100*'20.4'!$G$17/100*'20.4'!$F$17/100*'20.4'!$E$17/100*'20.4'!$D$17/100*'20.4'!$C$17/100+Y195/P195*(100+'20.4'!$K$17)/200*'20.4'!$J$17/100*'20.4'!$I$17/100*'20.4'!$H$17/100*'20.4'!$G$17/100*'20.4'!$F$17/100*'20.4'!$E$17/100*'20.4'!$D$17/100*'20.4'!$C$17/100+Z195/P195*(100+'20.4'!$L$17)/200*'20.4'!$K$17/100*'20.4'!$J$17/100*'20.4'!$I$17/100*'20.4'!$H$17/100*'20.4'!$G$17/100*'20.4'!$F$17/100*'20.4'!$E$17/100*'20.4'!$D$17/100*'20.4'!$C$17/100+AA195/P195*(100+'20.4'!$M$17)/200*'20.4'!$L$17/100*'20.4'!$K$17/100*'20.4'!$J$17/100*'20.4'!$I$17/100*'20.4'!$H$17/100*'20.4'!$G$17/100*'20.4'!$F$17/100*'20.4'!$E$17/100*'20.4'!$D$17/100*'20.4'!$C$17/100)</f>
        <v>5.9045928260615339</v>
      </c>
      <c r="J195" s="360">
        <v>0</v>
      </c>
      <c r="K195" s="360">
        <f t="shared" si="42"/>
        <v>5.9045928260615339</v>
      </c>
      <c r="L195" s="61">
        <f t="shared" si="52"/>
        <v>7.441843200000001</v>
      </c>
      <c r="M195" s="61">
        <f t="shared" si="50"/>
        <v>-1.5372503739384671</v>
      </c>
      <c r="N195" s="97">
        <v>0</v>
      </c>
      <c r="O195" s="97">
        <f t="shared" si="53"/>
        <v>3.8298767399999996</v>
      </c>
      <c r="P195" s="360">
        <f t="shared" si="43"/>
        <v>7.441843200000001</v>
      </c>
      <c r="Q195" s="97">
        <v>0</v>
      </c>
      <c r="R195" s="97">
        <v>0</v>
      </c>
      <c r="S195" s="97">
        <v>0</v>
      </c>
      <c r="T195" s="97">
        <v>0</v>
      </c>
      <c r="U195" s="97">
        <v>0</v>
      </c>
      <c r="V195" s="97">
        <v>0</v>
      </c>
      <c r="W195" s="97">
        <v>7.441843200000001</v>
      </c>
      <c r="X195" s="97">
        <v>0</v>
      </c>
      <c r="Y195" s="97">
        <v>0</v>
      </c>
      <c r="Z195" s="97">
        <v>0</v>
      </c>
      <c r="AA195" s="61">
        <v>0</v>
      </c>
    </row>
    <row r="196" spans="1:27" s="11" customFormat="1" ht="47.25" x14ac:dyDescent="0.25">
      <c r="A196" s="112"/>
      <c r="B196" s="297" t="s">
        <v>627</v>
      </c>
      <c r="C196" s="616" t="s">
        <v>1433</v>
      </c>
      <c r="D196" s="33" t="s">
        <v>1434</v>
      </c>
      <c r="E196" s="106">
        <v>2024</v>
      </c>
      <c r="F196" s="106">
        <v>2024</v>
      </c>
      <c r="G196" s="97">
        <f>'20.1'!U2376/1000</f>
        <v>3.1915639499999999</v>
      </c>
      <c r="H196" s="97">
        <f t="shared" si="54"/>
        <v>3.8298767399999996</v>
      </c>
      <c r="I196" s="360">
        <f>N196+O196*(Q196/P196*(100+'20.4'!$C$17)/200+R196/P196*(100+'20.4'!$D$17)/200*'20.4'!$C$17/100+S196/P196*(100+'20.4'!$E$17)/200*'20.4'!$D$17/100*'20.4'!$C$17/100+T196/P196*(100+'20.4'!$F$17)/200*'20.4'!$E$17/100*'20.4'!$D$17/100*'20.4'!$C$17/100+U196/P196*(100+'20.4'!$G$17)/200*'20.4'!$F$17/100*'20.4'!$E$17/100*'20.4'!$D$17/100*'20.4'!$C$17/100+V196/P196*(100+'20.4'!$H$17)/200*'20.4'!$G$17/100*'20.4'!$F$17/100*'20.4'!$E$17/100*'20.4'!$D$17/100*'20.4'!$C$17/100+W196/P196*(100+'20.4'!$I$17)/200*'20.4'!$H$17/100*'20.4'!$G$17/100*'20.4'!$F$17/100*'20.4'!$E$17/100*'20.4'!$D$17/100*'20.4'!$C$17/100+X196/P196*(100+'20.4'!$J$17)/200*'20.4'!$I$17/100*'20.4'!$H$17/100*'20.4'!$G$17/100*'20.4'!$F$17/100*'20.4'!$E$17/100*'20.4'!$D$17/100*'20.4'!$C$17/100+Y196/P196*(100+'20.4'!$K$17)/200*'20.4'!$J$17/100*'20.4'!$I$17/100*'20.4'!$H$17/100*'20.4'!$G$17/100*'20.4'!$F$17/100*'20.4'!$E$17/100*'20.4'!$D$17/100*'20.4'!$C$17/100+Z196/P196*(100+'20.4'!$L$17)/200*'20.4'!$K$17/100*'20.4'!$J$17/100*'20.4'!$I$17/100*'20.4'!$H$17/100*'20.4'!$G$17/100*'20.4'!$F$17/100*'20.4'!$E$17/100*'20.4'!$D$17/100*'20.4'!$C$17/100+AA196/P196*(100+'20.4'!$M$17)/200*'20.4'!$L$17/100*'20.4'!$K$17/100*'20.4'!$J$17/100*'20.4'!$I$17/100*'20.4'!$H$17/100*'20.4'!$G$17/100*'20.4'!$F$17/100*'20.4'!$E$17/100*'20.4'!$D$17/100*'20.4'!$C$17/100)</f>
        <v>5.9045928260615339</v>
      </c>
      <c r="J196" s="360">
        <v>0</v>
      </c>
      <c r="K196" s="360">
        <f t="shared" si="42"/>
        <v>5.9045928260615339</v>
      </c>
      <c r="L196" s="61">
        <f t="shared" si="52"/>
        <v>7.5390851999999997</v>
      </c>
      <c r="M196" s="61">
        <f t="shared" ref="M196:M210" si="55">K196-L196</f>
        <v>-1.6344923739384658</v>
      </c>
      <c r="N196" s="97">
        <v>0</v>
      </c>
      <c r="O196" s="97">
        <f t="shared" si="53"/>
        <v>3.8298767399999996</v>
      </c>
      <c r="P196" s="360">
        <f t="shared" si="43"/>
        <v>7.5390851999999997</v>
      </c>
      <c r="Q196" s="97">
        <v>0</v>
      </c>
      <c r="R196" s="97">
        <v>0</v>
      </c>
      <c r="S196" s="97">
        <v>0</v>
      </c>
      <c r="T196" s="97">
        <v>0</v>
      </c>
      <c r="U196" s="97">
        <v>0</v>
      </c>
      <c r="V196" s="97">
        <v>0</v>
      </c>
      <c r="W196" s="97">
        <v>7.5390851999999997</v>
      </c>
      <c r="X196" s="97">
        <v>0</v>
      </c>
      <c r="Y196" s="97">
        <v>0</v>
      </c>
      <c r="Z196" s="97">
        <v>0</v>
      </c>
      <c r="AA196" s="61">
        <v>0</v>
      </c>
    </row>
    <row r="197" spans="1:27" s="11" customFormat="1" ht="47.25" x14ac:dyDescent="0.25">
      <c r="A197" s="112"/>
      <c r="B197" s="297" t="s">
        <v>627</v>
      </c>
      <c r="C197" s="616" t="s">
        <v>1435</v>
      </c>
      <c r="D197" s="33" t="s">
        <v>1436</v>
      </c>
      <c r="E197" s="106">
        <v>2025</v>
      </c>
      <c r="F197" s="106">
        <v>2025</v>
      </c>
      <c r="G197" s="97">
        <f>'20.1'!U2383/1000</f>
        <v>2.8971069250000001</v>
      </c>
      <c r="H197" s="97">
        <f t="shared" si="54"/>
        <v>3.47652831</v>
      </c>
      <c r="I197" s="360">
        <f>N197+O197*(Q197/P197*(100+'20.4'!$C$17)/200+R197/P197*(100+'20.4'!$D$17)/200*'20.4'!$C$17/100+S197/P197*(100+'20.4'!$E$17)/200*'20.4'!$D$17/100*'20.4'!$C$17/100+T197/P197*(100+'20.4'!$F$17)/200*'20.4'!$E$17/100*'20.4'!$D$17/100*'20.4'!$C$17/100+U197/P197*(100+'20.4'!$G$17)/200*'20.4'!$F$17/100*'20.4'!$E$17/100*'20.4'!$D$17/100*'20.4'!$C$17/100+V197/P197*(100+'20.4'!$H$17)/200*'20.4'!$G$17/100*'20.4'!$F$17/100*'20.4'!$E$17/100*'20.4'!$D$17/100*'20.4'!$C$17/100+W197/P197*(100+'20.4'!$I$17)/200*'20.4'!$H$17/100*'20.4'!$G$17/100*'20.4'!$F$17/100*'20.4'!$E$17/100*'20.4'!$D$17/100*'20.4'!$C$17/100+X197/P197*(100+'20.4'!$J$17)/200*'20.4'!$I$17/100*'20.4'!$H$17/100*'20.4'!$G$17/100*'20.4'!$F$17/100*'20.4'!$E$17/100*'20.4'!$D$17/100*'20.4'!$C$17/100+Y197/P197*(100+'20.4'!$K$17)/200*'20.4'!$J$17/100*'20.4'!$I$17/100*'20.4'!$H$17/100*'20.4'!$G$17/100*'20.4'!$F$17/100*'20.4'!$E$17/100*'20.4'!$D$17/100*'20.4'!$C$17/100+Z197/P197*(100+'20.4'!$L$17)/200*'20.4'!$K$17/100*'20.4'!$J$17/100*'20.4'!$I$17/100*'20.4'!$H$17/100*'20.4'!$G$17/100*'20.4'!$F$17/100*'20.4'!$E$17/100*'20.4'!$D$17/100*'20.4'!$C$17/100+AA197/P197*(100+'20.4'!$M$17)/200*'20.4'!$L$17/100*'20.4'!$K$17/100*'20.4'!$J$17/100*'20.4'!$I$17/100*'20.4'!$H$17/100*'20.4'!$G$17/100*'20.4'!$F$17/100*'20.4'!$E$17/100*'20.4'!$D$17/100*'20.4'!$C$17/100)</f>
        <v>5.6300557794678934</v>
      </c>
      <c r="J197" s="360">
        <v>0</v>
      </c>
      <c r="K197" s="360">
        <f t="shared" si="42"/>
        <v>5.6300557794678934</v>
      </c>
      <c r="L197" s="61">
        <f t="shared" si="52"/>
        <v>6.801897985306308</v>
      </c>
      <c r="M197" s="61">
        <f t="shared" si="55"/>
        <v>-1.1718422058384146</v>
      </c>
      <c r="N197" s="97">
        <v>0</v>
      </c>
      <c r="O197" s="97">
        <f t="shared" si="53"/>
        <v>3.47652831</v>
      </c>
      <c r="P197" s="360">
        <f t="shared" si="43"/>
        <v>6.801897985306308</v>
      </c>
      <c r="Q197" s="97">
        <v>0</v>
      </c>
      <c r="R197" s="97">
        <v>0</v>
      </c>
      <c r="S197" s="97">
        <v>0</v>
      </c>
      <c r="T197" s="97">
        <v>0</v>
      </c>
      <c r="U197" s="97">
        <v>0</v>
      </c>
      <c r="V197" s="97">
        <v>0</v>
      </c>
      <c r="W197" s="97">
        <v>0</v>
      </c>
      <c r="X197" s="97">
        <v>6.801897985306308</v>
      </c>
      <c r="Y197" s="97">
        <v>0</v>
      </c>
      <c r="Z197" s="97">
        <v>0</v>
      </c>
      <c r="AA197" s="61">
        <v>0</v>
      </c>
    </row>
    <row r="198" spans="1:27" s="11" customFormat="1" ht="47.25" x14ac:dyDescent="0.25">
      <c r="A198" s="112"/>
      <c r="B198" s="297" t="s">
        <v>627</v>
      </c>
      <c r="C198" s="616" t="s">
        <v>1437</v>
      </c>
      <c r="D198" s="33" t="s">
        <v>1438</v>
      </c>
      <c r="E198" s="106">
        <v>2025</v>
      </c>
      <c r="F198" s="106">
        <v>2025</v>
      </c>
      <c r="G198" s="97">
        <f>'20.1'!U2390/1000</f>
        <v>1.756692125</v>
      </c>
      <c r="H198" s="97">
        <f t="shared" si="54"/>
        <v>2.1080305500000001</v>
      </c>
      <c r="I198" s="360">
        <f>N198+O198*(Q198/P198*(100+'20.4'!$C$17)/200+R198/P198*(100+'20.4'!$D$17)/200*'20.4'!$C$17/100+S198/P198*(100+'20.4'!$E$17)/200*'20.4'!$D$17/100*'20.4'!$C$17/100+T198/P198*(100+'20.4'!$F$17)/200*'20.4'!$E$17/100*'20.4'!$D$17/100*'20.4'!$C$17/100+U198/P198*(100+'20.4'!$G$17)/200*'20.4'!$F$17/100*'20.4'!$E$17/100*'20.4'!$D$17/100*'20.4'!$C$17/100+V198/P198*(100+'20.4'!$H$17)/200*'20.4'!$G$17/100*'20.4'!$F$17/100*'20.4'!$E$17/100*'20.4'!$D$17/100*'20.4'!$C$17/100+W198/P198*(100+'20.4'!$I$17)/200*'20.4'!$H$17/100*'20.4'!$G$17/100*'20.4'!$F$17/100*'20.4'!$E$17/100*'20.4'!$D$17/100*'20.4'!$C$17/100+X198/P198*(100+'20.4'!$J$17)/200*'20.4'!$I$17/100*'20.4'!$H$17/100*'20.4'!$G$17/100*'20.4'!$F$17/100*'20.4'!$E$17/100*'20.4'!$D$17/100*'20.4'!$C$17/100+Y198/P198*(100+'20.4'!$K$17)/200*'20.4'!$J$17/100*'20.4'!$I$17/100*'20.4'!$H$17/100*'20.4'!$G$17/100*'20.4'!$F$17/100*'20.4'!$E$17/100*'20.4'!$D$17/100*'20.4'!$C$17/100+Z198/P198*(100+'20.4'!$L$17)/200*'20.4'!$K$17/100*'20.4'!$J$17/100*'20.4'!$I$17/100*'20.4'!$H$17/100*'20.4'!$G$17/100*'20.4'!$F$17/100*'20.4'!$E$17/100*'20.4'!$D$17/100*'20.4'!$C$17/100+AA198/P198*(100+'20.4'!$M$17)/200*'20.4'!$L$17/100*'20.4'!$K$17/100*'20.4'!$J$17/100*'20.4'!$I$17/100*'20.4'!$H$17/100*'20.4'!$G$17/100*'20.4'!$F$17/100*'20.4'!$E$17/100*'20.4'!$D$17/100*'20.4'!$C$17/100)</f>
        <v>3.4138452280638503</v>
      </c>
      <c r="J198" s="360">
        <v>0</v>
      </c>
      <c r="K198" s="360">
        <f t="shared" si="42"/>
        <v>3.4138452280638503</v>
      </c>
      <c r="L198" s="61">
        <f t="shared" si="52"/>
        <v>3.4670772000000003</v>
      </c>
      <c r="M198" s="61">
        <f t="shared" si="55"/>
        <v>-5.3231971936150035E-2</v>
      </c>
      <c r="N198" s="97">
        <v>0</v>
      </c>
      <c r="O198" s="97">
        <f t="shared" si="53"/>
        <v>2.1080305500000001</v>
      </c>
      <c r="P198" s="360">
        <f t="shared" si="43"/>
        <v>3.4670772000000003</v>
      </c>
      <c r="Q198" s="97">
        <v>0</v>
      </c>
      <c r="R198" s="97">
        <v>0</v>
      </c>
      <c r="S198" s="97">
        <v>0</v>
      </c>
      <c r="T198" s="97">
        <v>0</v>
      </c>
      <c r="U198" s="97">
        <v>0</v>
      </c>
      <c r="V198" s="97">
        <v>0</v>
      </c>
      <c r="W198" s="97">
        <v>0</v>
      </c>
      <c r="X198" s="97">
        <v>3.4670772000000003</v>
      </c>
      <c r="Y198" s="97">
        <v>0</v>
      </c>
      <c r="Z198" s="97">
        <v>0</v>
      </c>
      <c r="AA198" s="61">
        <v>0</v>
      </c>
    </row>
    <row r="199" spans="1:27" s="11" customFormat="1" ht="47.25" x14ac:dyDescent="0.25">
      <c r="A199" s="112"/>
      <c r="B199" s="297" t="s">
        <v>627</v>
      </c>
      <c r="C199" s="616" t="s">
        <v>1439</v>
      </c>
      <c r="D199" s="33" t="s">
        <v>1440</v>
      </c>
      <c r="E199" s="106">
        <v>2025</v>
      </c>
      <c r="F199" s="106">
        <v>2026</v>
      </c>
      <c r="G199" s="97">
        <f>'20.1'!U2394/1000</f>
        <v>3.2555999999999998</v>
      </c>
      <c r="H199" s="97">
        <f t="shared" si="54"/>
        <v>3.9067199999999995</v>
      </c>
      <c r="I199" s="360">
        <f>N199+O199*(Q199/P199*(100+'20.4'!$C$17)/200+R199/P199*(100+'20.4'!$D$17)/200*'20.4'!$C$17/100+S199/P199*(100+'20.4'!$E$17)/200*'20.4'!$D$17/100*'20.4'!$C$17/100+T199/P199*(100+'20.4'!$F$17)/200*'20.4'!$E$17/100*'20.4'!$D$17/100*'20.4'!$C$17/100+U199/P199*(100+'20.4'!$G$17)/200*'20.4'!$F$17/100*'20.4'!$E$17/100*'20.4'!$D$17/100*'20.4'!$C$17/100+V199/P199*(100+'20.4'!$H$17)/200*'20.4'!$G$17/100*'20.4'!$F$17/100*'20.4'!$E$17/100*'20.4'!$D$17/100*'20.4'!$C$17/100+W199/P199*(100+'20.4'!$I$17)/200*'20.4'!$H$17/100*'20.4'!$G$17/100*'20.4'!$F$17/100*'20.4'!$E$17/100*'20.4'!$D$17/100*'20.4'!$C$17/100+X199/P199*(100+'20.4'!$J$17)/200*'20.4'!$I$17/100*'20.4'!$H$17/100*'20.4'!$G$17/100*'20.4'!$F$17/100*'20.4'!$E$17/100*'20.4'!$D$17/100*'20.4'!$C$17/100+Y199/P199*(100+'20.4'!$K$17)/200*'20.4'!$J$17/100*'20.4'!$I$17/100*'20.4'!$H$17/100*'20.4'!$G$17/100*'20.4'!$F$17/100*'20.4'!$E$17/100*'20.4'!$D$17/100*'20.4'!$C$17/100+Z199/P199*(100+'20.4'!$L$17)/200*'20.4'!$K$17/100*'20.4'!$J$17/100*'20.4'!$I$17/100*'20.4'!$H$17/100*'20.4'!$G$17/100*'20.4'!$F$17/100*'20.4'!$E$17/100*'20.4'!$D$17/100*'20.4'!$C$17/100+AA199/P199*(100+'20.4'!$M$17)/200*'20.4'!$L$17/100*'20.4'!$K$17/100*'20.4'!$J$17/100*'20.4'!$I$17/100*'20.4'!$H$17/100*'20.4'!$G$17/100*'20.4'!$F$17/100*'20.4'!$E$17/100*'20.4'!$D$17/100*'20.4'!$C$17/100)</f>
        <v>6.6159478885574696</v>
      </c>
      <c r="J199" s="360">
        <v>0</v>
      </c>
      <c r="K199" s="360">
        <f t="shared" si="42"/>
        <v>6.6159478885574696</v>
      </c>
      <c r="L199" s="61">
        <f t="shared" si="52"/>
        <v>4.4615532000000009</v>
      </c>
      <c r="M199" s="61">
        <f t="shared" si="55"/>
        <v>2.1543946885574687</v>
      </c>
      <c r="N199" s="97">
        <v>0</v>
      </c>
      <c r="O199" s="97">
        <f t="shared" si="53"/>
        <v>3.9067199999999995</v>
      </c>
      <c r="P199" s="360">
        <f t="shared" si="43"/>
        <v>4.4615532000000009</v>
      </c>
      <c r="Q199" s="97">
        <v>0</v>
      </c>
      <c r="R199" s="97">
        <v>0</v>
      </c>
      <c r="S199" s="97">
        <v>0</v>
      </c>
      <c r="T199" s="97">
        <v>0</v>
      </c>
      <c r="U199" s="97">
        <v>0</v>
      </c>
      <c r="V199" s="97">
        <v>0</v>
      </c>
      <c r="W199" s="97">
        <v>0</v>
      </c>
      <c r="X199" s="97">
        <v>0.2074068</v>
      </c>
      <c r="Y199" s="97">
        <v>4.2541464000000007</v>
      </c>
      <c r="Z199" s="97">
        <v>0</v>
      </c>
      <c r="AA199" s="61">
        <v>0</v>
      </c>
    </row>
    <row r="200" spans="1:27" s="11" customFormat="1" ht="47.25" x14ac:dyDescent="0.25">
      <c r="A200" s="112"/>
      <c r="B200" s="297" t="s">
        <v>627</v>
      </c>
      <c r="C200" s="616" t="s">
        <v>1441</v>
      </c>
      <c r="D200" s="33" t="s">
        <v>1442</v>
      </c>
      <c r="E200" s="106">
        <v>2025</v>
      </c>
      <c r="F200" s="106">
        <v>2026</v>
      </c>
      <c r="G200" s="97">
        <f>'20.1'!U2398/1000</f>
        <v>4.8098400000000012</v>
      </c>
      <c r="H200" s="97">
        <f t="shared" si="54"/>
        <v>5.7718080000000009</v>
      </c>
      <c r="I200" s="360">
        <f>N200+O200*(Q200/P200*(100+'20.4'!$C$17)/200+R200/P200*(100+'20.4'!$D$17)/200*'20.4'!$C$17/100+S200/P200*(100+'20.4'!$E$17)/200*'20.4'!$D$17/100*'20.4'!$C$17/100+T200/P200*(100+'20.4'!$F$17)/200*'20.4'!$E$17/100*'20.4'!$D$17/100*'20.4'!$C$17/100+U200/P200*(100+'20.4'!$G$17)/200*'20.4'!$F$17/100*'20.4'!$E$17/100*'20.4'!$D$17/100*'20.4'!$C$17/100+V200/P200*(100+'20.4'!$H$17)/200*'20.4'!$G$17/100*'20.4'!$F$17/100*'20.4'!$E$17/100*'20.4'!$D$17/100*'20.4'!$C$17/100+W200/P200*(100+'20.4'!$I$17)/200*'20.4'!$H$17/100*'20.4'!$G$17/100*'20.4'!$F$17/100*'20.4'!$E$17/100*'20.4'!$D$17/100*'20.4'!$C$17/100+X200/P200*(100+'20.4'!$J$17)/200*'20.4'!$I$17/100*'20.4'!$H$17/100*'20.4'!$G$17/100*'20.4'!$F$17/100*'20.4'!$E$17/100*'20.4'!$D$17/100*'20.4'!$C$17/100+Y200/P200*(100+'20.4'!$K$17)/200*'20.4'!$J$17/100*'20.4'!$I$17/100*'20.4'!$H$17/100*'20.4'!$G$17/100*'20.4'!$F$17/100*'20.4'!$E$17/100*'20.4'!$D$17/100*'20.4'!$C$17/100+Z200/P200*(100+'20.4'!$L$17)/200*'20.4'!$K$17/100*'20.4'!$J$17/100*'20.4'!$I$17/100*'20.4'!$H$17/100*'20.4'!$G$17/100*'20.4'!$F$17/100*'20.4'!$E$17/100*'20.4'!$D$17/100*'20.4'!$C$17/100+AA200/P200*(100+'20.4'!$M$17)/200*'20.4'!$L$17/100*'20.4'!$K$17/100*'20.4'!$J$17/100*'20.4'!$I$17/100*'20.4'!$H$17/100*'20.4'!$G$17/100*'20.4'!$F$17/100*'20.4'!$E$17/100*'20.4'!$D$17/100*'20.4'!$C$17/100)</f>
        <v>9.7744039670799339</v>
      </c>
      <c r="J200" s="360">
        <v>0</v>
      </c>
      <c r="K200" s="360">
        <f t="shared" si="42"/>
        <v>9.7744039670799339</v>
      </c>
      <c r="L200" s="61">
        <f t="shared" si="52"/>
        <v>4.9922063999999988</v>
      </c>
      <c r="M200" s="61">
        <f t="shared" si="55"/>
        <v>4.782197567079935</v>
      </c>
      <c r="N200" s="97">
        <v>0</v>
      </c>
      <c r="O200" s="97">
        <f t="shared" si="53"/>
        <v>5.7718080000000009</v>
      </c>
      <c r="P200" s="360">
        <f t="shared" si="43"/>
        <v>4.9922063999999988</v>
      </c>
      <c r="Q200" s="97">
        <v>0</v>
      </c>
      <c r="R200" s="97">
        <v>0</v>
      </c>
      <c r="S200" s="97">
        <v>0</v>
      </c>
      <c r="T200" s="97">
        <v>0</v>
      </c>
      <c r="U200" s="97">
        <v>0</v>
      </c>
      <c r="V200" s="97">
        <v>0</v>
      </c>
      <c r="W200" s="97">
        <v>0</v>
      </c>
      <c r="X200" s="97">
        <v>0.23242199999999999</v>
      </c>
      <c r="Y200" s="97">
        <v>4.7597843999999991</v>
      </c>
      <c r="Z200" s="97">
        <v>0</v>
      </c>
      <c r="AA200" s="61">
        <v>0</v>
      </c>
    </row>
    <row r="201" spans="1:27" s="11" customFormat="1" ht="47.25" x14ac:dyDescent="0.25">
      <c r="A201" s="112"/>
      <c r="B201" s="297" t="s">
        <v>627</v>
      </c>
      <c r="C201" s="616" t="s">
        <v>1443</v>
      </c>
      <c r="D201" s="33" t="s">
        <v>1444</v>
      </c>
      <c r="E201" s="106">
        <v>2025</v>
      </c>
      <c r="F201" s="106">
        <v>2026</v>
      </c>
      <c r="G201" s="97">
        <f>'20.1'!U2402/1000</f>
        <v>4.4197199999999999</v>
      </c>
      <c r="H201" s="97">
        <f t="shared" si="54"/>
        <v>5.3036639999999995</v>
      </c>
      <c r="I201" s="360">
        <f>N201+O201*(Q201/P201*(100+'20.4'!$C$17)/200+R201/P201*(100+'20.4'!$D$17)/200*'20.4'!$C$17/100+S201/P201*(100+'20.4'!$E$17)/200*'20.4'!$D$17/100*'20.4'!$C$17/100+T201/P201*(100+'20.4'!$F$17)/200*'20.4'!$E$17/100*'20.4'!$D$17/100*'20.4'!$C$17/100+U201/P201*(100+'20.4'!$G$17)/200*'20.4'!$F$17/100*'20.4'!$E$17/100*'20.4'!$D$17/100*'20.4'!$C$17/100+V201/P201*(100+'20.4'!$H$17)/200*'20.4'!$G$17/100*'20.4'!$F$17/100*'20.4'!$E$17/100*'20.4'!$D$17/100*'20.4'!$C$17/100+W201/P201*(100+'20.4'!$I$17)/200*'20.4'!$H$17/100*'20.4'!$G$17/100*'20.4'!$F$17/100*'20.4'!$E$17/100*'20.4'!$D$17/100*'20.4'!$C$17/100+X201/P201*(100+'20.4'!$J$17)/200*'20.4'!$I$17/100*'20.4'!$H$17/100*'20.4'!$G$17/100*'20.4'!$F$17/100*'20.4'!$E$17/100*'20.4'!$D$17/100*'20.4'!$C$17/100+Y201/P201*(100+'20.4'!$K$17)/200*'20.4'!$J$17/100*'20.4'!$I$17/100*'20.4'!$H$17/100*'20.4'!$G$17/100*'20.4'!$F$17/100*'20.4'!$E$17/100*'20.4'!$D$17/100*'20.4'!$C$17/100+Z201/P201*(100+'20.4'!$L$17)/200*'20.4'!$K$17/100*'20.4'!$J$17/100*'20.4'!$I$17/100*'20.4'!$H$17/100*'20.4'!$G$17/100*'20.4'!$F$17/100*'20.4'!$E$17/100*'20.4'!$D$17/100*'20.4'!$C$17/100+AA201/P201*(100+'20.4'!$M$17)/200*'20.4'!$L$17/100*'20.4'!$K$17/100*'20.4'!$J$17/100*'20.4'!$I$17/100*'20.4'!$H$17/100*'20.4'!$G$17/100*'20.4'!$F$17/100*'20.4'!$E$17/100*'20.4'!$D$17/100*'20.4'!$C$17/100)</f>
        <v>8.9813836216746132</v>
      </c>
      <c r="J201" s="360">
        <v>0</v>
      </c>
      <c r="K201" s="360">
        <f t="shared" si="42"/>
        <v>8.9813836216746132</v>
      </c>
      <c r="L201" s="61">
        <f t="shared" si="52"/>
        <v>4.8645708000000001</v>
      </c>
      <c r="M201" s="61">
        <f t="shared" si="55"/>
        <v>4.1168128216746132</v>
      </c>
      <c r="N201" s="97">
        <v>0</v>
      </c>
      <c r="O201" s="97">
        <f t="shared" si="53"/>
        <v>5.3036639999999995</v>
      </c>
      <c r="P201" s="360">
        <f t="shared" si="43"/>
        <v>4.8645708000000001</v>
      </c>
      <c r="Q201" s="97">
        <v>0</v>
      </c>
      <c r="R201" s="97">
        <v>0</v>
      </c>
      <c r="S201" s="97">
        <v>0</v>
      </c>
      <c r="T201" s="97">
        <v>0</v>
      </c>
      <c r="U201" s="97">
        <v>0</v>
      </c>
      <c r="V201" s="97">
        <v>0</v>
      </c>
      <c r="W201" s="97">
        <v>0</v>
      </c>
      <c r="X201" s="97">
        <v>0.2292072</v>
      </c>
      <c r="Y201" s="97">
        <v>4.6353635999999998</v>
      </c>
      <c r="Z201" s="97">
        <v>0</v>
      </c>
      <c r="AA201" s="61">
        <v>0</v>
      </c>
    </row>
    <row r="202" spans="1:27" s="11" customFormat="1" ht="47.25" x14ac:dyDescent="0.25">
      <c r="A202" s="112"/>
      <c r="B202" s="297" t="s">
        <v>627</v>
      </c>
      <c r="C202" s="616" t="s">
        <v>1445</v>
      </c>
      <c r="D202" s="33" t="s">
        <v>1446</v>
      </c>
      <c r="E202" s="106">
        <v>2025</v>
      </c>
      <c r="F202" s="106">
        <v>2026</v>
      </c>
      <c r="G202" s="97">
        <f>'20.1'!U2409/1000</f>
        <v>2.9001021250000001</v>
      </c>
      <c r="H202" s="97">
        <f t="shared" si="54"/>
        <v>3.4801225499999999</v>
      </c>
      <c r="I202" s="360">
        <f>N202+O202*(Q202/P202*(100+'20.4'!$C$17)/200+R202/P202*(100+'20.4'!$D$17)/200*'20.4'!$C$17/100+S202/P202*(100+'20.4'!$E$17)/200*'20.4'!$D$17/100*'20.4'!$C$17/100+T202/P202*(100+'20.4'!$F$17)/200*'20.4'!$E$17/100*'20.4'!$D$17/100*'20.4'!$C$17/100+U202/P202*(100+'20.4'!$G$17)/200*'20.4'!$F$17/100*'20.4'!$E$17/100*'20.4'!$D$17/100*'20.4'!$C$17/100+V202/P202*(100+'20.4'!$H$17)/200*'20.4'!$G$17/100*'20.4'!$F$17/100*'20.4'!$E$17/100*'20.4'!$D$17/100*'20.4'!$C$17/100+W202/P202*(100+'20.4'!$I$17)/200*'20.4'!$H$17/100*'20.4'!$G$17/100*'20.4'!$F$17/100*'20.4'!$E$17/100*'20.4'!$D$17/100*'20.4'!$C$17/100+X202/P202*(100+'20.4'!$J$17)/200*'20.4'!$I$17/100*'20.4'!$H$17/100*'20.4'!$G$17/100*'20.4'!$F$17/100*'20.4'!$E$17/100*'20.4'!$D$17/100*'20.4'!$C$17/100+Y202/P202*(100+'20.4'!$K$17)/200*'20.4'!$J$17/100*'20.4'!$I$17/100*'20.4'!$H$17/100*'20.4'!$G$17/100*'20.4'!$F$17/100*'20.4'!$E$17/100*'20.4'!$D$17/100*'20.4'!$C$17/100+Z202/P202*(100+'20.4'!$L$17)/200*'20.4'!$K$17/100*'20.4'!$J$17/100*'20.4'!$I$17/100*'20.4'!$H$17/100*'20.4'!$G$17/100*'20.4'!$F$17/100*'20.4'!$E$17/100*'20.4'!$D$17/100*'20.4'!$C$17/100+AA202/P202*(100+'20.4'!$M$17)/200*'20.4'!$L$17/100*'20.4'!$K$17/100*'20.4'!$J$17/100*'20.4'!$I$17/100*'20.4'!$H$17/100*'20.4'!$G$17/100*'20.4'!$F$17/100*'20.4'!$E$17/100*'20.4'!$D$17/100*'20.4'!$C$17/100)</f>
        <v>5.890677957863228</v>
      </c>
      <c r="J202" s="360">
        <v>0</v>
      </c>
      <c r="K202" s="360">
        <f t="shared" si="42"/>
        <v>5.890677957863228</v>
      </c>
      <c r="L202" s="61">
        <f t="shared" si="52"/>
        <v>7.2471347999999987</v>
      </c>
      <c r="M202" s="61">
        <f t="shared" si="55"/>
        <v>-1.3564568421367706</v>
      </c>
      <c r="N202" s="97">
        <v>0</v>
      </c>
      <c r="O202" s="97">
        <f t="shared" si="53"/>
        <v>3.4801225499999999</v>
      </c>
      <c r="P202" s="360">
        <f t="shared" si="43"/>
        <v>7.2471347999999987</v>
      </c>
      <c r="Q202" s="97">
        <v>0</v>
      </c>
      <c r="R202" s="97">
        <v>0</v>
      </c>
      <c r="S202" s="97">
        <v>0</v>
      </c>
      <c r="T202" s="97">
        <v>0</v>
      </c>
      <c r="U202" s="97">
        <v>0</v>
      </c>
      <c r="V202" s="97">
        <v>0</v>
      </c>
      <c r="W202" s="97">
        <v>0</v>
      </c>
      <c r="X202" s="97">
        <v>0.41297159999999999</v>
      </c>
      <c r="Y202" s="97">
        <v>6.834163199999999</v>
      </c>
      <c r="Z202" s="97">
        <v>0</v>
      </c>
      <c r="AA202" s="61">
        <v>0</v>
      </c>
    </row>
    <row r="203" spans="1:27" s="11" customFormat="1" ht="31.5" x14ac:dyDescent="0.25">
      <c r="A203" s="112"/>
      <c r="B203" s="297" t="s">
        <v>627</v>
      </c>
      <c r="C203" s="616" t="s">
        <v>1447</v>
      </c>
      <c r="D203" s="33" t="s">
        <v>1448</v>
      </c>
      <c r="E203" s="106">
        <v>2024</v>
      </c>
      <c r="F203" s="106">
        <v>2024</v>
      </c>
      <c r="G203" s="97">
        <f>'20.1'!U2413/1000</f>
        <v>6.95017</v>
      </c>
      <c r="H203" s="97">
        <f t="shared" si="54"/>
        <v>8.340204</v>
      </c>
      <c r="I203" s="360">
        <f>N203+O203*(Q203/P203*(100+'20.4'!$C$17)/200+R203/P203*(100+'20.4'!$D$17)/200*'20.4'!$C$17/100+S203/P203*(100+'20.4'!$E$17)/200*'20.4'!$D$17/100*'20.4'!$C$17/100+T203/P203*(100+'20.4'!$F$17)/200*'20.4'!$E$17/100*'20.4'!$D$17/100*'20.4'!$C$17/100+U203/P203*(100+'20.4'!$G$17)/200*'20.4'!$F$17/100*'20.4'!$E$17/100*'20.4'!$D$17/100*'20.4'!$C$17/100+V203/P203*(100+'20.4'!$H$17)/200*'20.4'!$G$17/100*'20.4'!$F$17/100*'20.4'!$E$17/100*'20.4'!$D$17/100*'20.4'!$C$17/100+W203/P203*(100+'20.4'!$I$17)/200*'20.4'!$H$17/100*'20.4'!$G$17/100*'20.4'!$F$17/100*'20.4'!$E$17/100*'20.4'!$D$17/100*'20.4'!$C$17/100+X203/P203*(100+'20.4'!$J$17)/200*'20.4'!$I$17/100*'20.4'!$H$17/100*'20.4'!$G$17/100*'20.4'!$F$17/100*'20.4'!$E$17/100*'20.4'!$D$17/100*'20.4'!$C$17/100+Y203/P203*(100+'20.4'!$K$17)/200*'20.4'!$J$17/100*'20.4'!$I$17/100*'20.4'!$H$17/100*'20.4'!$G$17/100*'20.4'!$F$17/100*'20.4'!$E$17/100*'20.4'!$D$17/100*'20.4'!$C$17/100+Z203/P203*(100+'20.4'!$L$17)/200*'20.4'!$K$17/100*'20.4'!$J$17/100*'20.4'!$I$17/100*'20.4'!$H$17/100*'20.4'!$G$17/100*'20.4'!$F$17/100*'20.4'!$E$17/100*'20.4'!$D$17/100*'20.4'!$C$17/100+AA203/P203*(100+'20.4'!$M$17)/200*'20.4'!$L$17/100*'20.4'!$K$17/100*'20.4'!$J$17/100*'20.4'!$I$17/100*'20.4'!$H$17/100*'20.4'!$G$17/100*'20.4'!$F$17/100*'20.4'!$E$17/100*'20.4'!$D$17/100*'20.4'!$C$17/100)</f>
        <v>12.858248985394166</v>
      </c>
      <c r="J203" s="360">
        <v>0</v>
      </c>
      <c r="K203" s="360">
        <f t="shared" si="42"/>
        <v>12.858248985394166</v>
      </c>
      <c r="L203" s="61">
        <f t="shared" si="52"/>
        <v>8.1868332000000006</v>
      </c>
      <c r="M203" s="61">
        <f t="shared" si="55"/>
        <v>4.6714157853941654</v>
      </c>
      <c r="N203" s="97">
        <v>0</v>
      </c>
      <c r="O203" s="97">
        <f t="shared" si="53"/>
        <v>8.340204</v>
      </c>
      <c r="P203" s="360">
        <f t="shared" si="43"/>
        <v>8.1868332000000006</v>
      </c>
      <c r="Q203" s="97">
        <v>0</v>
      </c>
      <c r="R203" s="97">
        <v>0</v>
      </c>
      <c r="S203" s="97">
        <v>0</v>
      </c>
      <c r="T203" s="97">
        <v>0</v>
      </c>
      <c r="U203" s="97">
        <v>0</v>
      </c>
      <c r="V203" s="97">
        <v>0</v>
      </c>
      <c r="W203" s="97">
        <v>8.1868332000000006</v>
      </c>
      <c r="X203" s="97">
        <v>0</v>
      </c>
      <c r="Y203" s="97">
        <v>0</v>
      </c>
      <c r="Z203" s="97">
        <v>0</v>
      </c>
      <c r="AA203" s="61">
        <v>0</v>
      </c>
    </row>
    <row r="204" spans="1:27" s="11" customFormat="1" ht="31.5" x14ac:dyDescent="0.25">
      <c r="A204" s="112"/>
      <c r="B204" s="297" t="s">
        <v>627</v>
      </c>
      <c r="C204" s="616" t="s">
        <v>1449</v>
      </c>
      <c r="D204" s="33" t="s">
        <v>1450</v>
      </c>
      <c r="E204" s="106">
        <v>2024</v>
      </c>
      <c r="F204" s="106">
        <v>2024</v>
      </c>
      <c r="G204" s="97">
        <f>'20.1'!U2417/1000</f>
        <v>6.00549</v>
      </c>
      <c r="H204" s="97">
        <f t="shared" si="54"/>
        <v>7.206588</v>
      </c>
      <c r="I204" s="360">
        <f>N204+O204*(Q204/P204*(100+'20.4'!$C$17)/200+R204/P204*(100+'20.4'!$D$17)/200*'20.4'!$C$17/100+S204/P204*(100+'20.4'!$E$17)/200*'20.4'!$D$17/100*'20.4'!$C$17/100+T204/P204*(100+'20.4'!$F$17)/200*'20.4'!$E$17/100*'20.4'!$D$17/100*'20.4'!$C$17/100+U204/P204*(100+'20.4'!$G$17)/200*'20.4'!$F$17/100*'20.4'!$E$17/100*'20.4'!$D$17/100*'20.4'!$C$17/100+V204/P204*(100+'20.4'!$H$17)/200*'20.4'!$G$17/100*'20.4'!$F$17/100*'20.4'!$E$17/100*'20.4'!$D$17/100*'20.4'!$C$17/100+W204/P204*(100+'20.4'!$I$17)/200*'20.4'!$H$17/100*'20.4'!$G$17/100*'20.4'!$F$17/100*'20.4'!$E$17/100*'20.4'!$D$17/100*'20.4'!$C$17/100+X204/P204*(100+'20.4'!$J$17)/200*'20.4'!$I$17/100*'20.4'!$H$17/100*'20.4'!$G$17/100*'20.4'!$F$17/100*'20.4'!$E$17/100*'20.4'!$D$17/100*'20.4'!$C$17/100+Y204/P204*(100+'20.4'!$K$17)/200*'20.4'!$J$17/100*'20.4'!$I$17/100*'20.4'!$H$17/100*'20.4'!$G$17/100*'20.4'!$F$17/100*'20.4'!$E$17/100*'20.4'!$D$17/100*'20.4'!$C$17/100+Z204/P204*(100+'20.4'!$L$17)/200*'20.4'!$K$17/100*'20.4'!$J$17/100*'20.4'!$I$17/100*'20.4'!$H$17/100*'20.4'!$G$17/100*'20.4'!$F$17/100*'20.4'!$E$17/100*'20.4'!$D$17/100*'20.4'!$C$17/100+AA204/P204*(100+'20.4'!$M$17)/200*'20.4'!$L$17/100*'20.4'!$K$17/100*'20.4'!$J$17/100*'20.4'!$I$17/100*'20.4'!$H$17/100*'20.4'!$G$17/100*'20.4'!$F$17/100*'20.4'!$E$17/100*'20.4'!$D$17/100*'20.4'!$C$17/100)</f>
        <v>11.110531929333355</v>
      </c>
      <c r="J204" s="360">
        <v>0</v>
      </c>
      <c r="K204" s="360">
        <f t="shared" si="42"/>
        <v>11.110531929333355</v>
      </c>
      <c r="L204" s="61">
        <f t="shared" si="52"/>
        <v>6.0095122000000005</v>
      </c>
      <c r="M204" s="61">
        <f t="shared" si="55"/>
        <v>5.1010197293333546</v>
      </c>
      <c r="N204" s="97">
        <v>0</v>
      </c>
      <c r="O204" s="97">
        <f t="shared" si="53"/>
        <v>7.206588</v>
      </c>
      <c r="P204" s="360">
        <f t="shared" si="43"/>
        <v>6.0095122000000005</v>
      </c>
      <c r="Q204" s="97">
        <v>0</v>
      </c>
      <c r="R204" s="97">
        <v>0</v>
      </c>
      <c r="S204" s="97">
        <v>0</v>
      </c>
      <c r="T204" s="97">
        <v>0</v>
      </c>
      <c r="U204" s="97">
        <v>0</v>
      </c>
      <c r="V204" s="97">
        <v>0</v>
      </c>
      <c r="W204" s="97">
        <v>6.0095122000000005</v>
      </c>
      <c r="X204" s="97">
        <v>0</v>
      </c>
      <c r="Y204" s="97">
        <v>0</v>
      </c>
      <c r="Z204" s="97">
        <v>0</v>
      </c>
      <c r="AA204" s="61">
        <v>0</v>
      </c>
    </row>
    <row r="205" spans="1:27" s="11" customFormat="1" ht="31.5" x14ac:dyDescent="0.25">
      <c r="A205" s="112"/>
      <c r="B205" s="297" t="s">
        <v>627</v>
      </c>
      <c r="C205" s="616" t="s">
        <v>1451</v>
      </c>
      <c r="D205" s="33" t="s">
        <v>1452</v>
      </c>
      <c r="E205" s="106">
        <v>2024</v>
      </c>
      <c r="F205" s="106">
        <v>2024</v>
      </c>
      <c r="G205" s="97">
        <f>'20.1'!U2421/1000</f>
        <v>6.8581880000000002</v>
      </c>
      <c r="H205" s="97">
        <f t="shared" si="54"/>
        <v>8.2298255999999999</v>
      </c>
      <c r="I205" s="360">
        <f>N205+O205*(Q205/P205*(100+'20.4'!$C$17)/200+R205/P205*(100+'20.4'!$D$17)/200*'20.4'!$C$17/100+S205/P205*(100+'20.4'!$E$17)/200*'20.4'!$D$17/100*'20.4'!$C$17/100+T205/P205*(100+'20.4'!$F$17)/200*'20.4'!$E$17/100*'20.4'!$D$17/100*'20.4'!$C$17/100+U205/P205*(100+'20.4'!$G$17)/200*'20.4'!$F$17/100*'20.4'!$E$17/100*'20.4'!$D$17/100*'20.4'!$C$17/100+V205/P205*(100+'20.4'!$H$17)/200*'20.4'!$G$17/100*'20.4'!$F$17/100*'20.4'!$E$17/100*'20.4'!$D$17/100*'20.4'!$C$17/100+W205/P205*(100+'20.4'!$I$17)/200*'20.4'!$H$17/100*'20.4'!$G$17/100*'20.4'!$F$17/100*'20.4'!$E$17/100*'20.4'!$D$17/100*'20.4'!$C$17/100+X205/P205*(100+'20.4'!$J$17)/200*'20.4'!$I$17/100*'20.4'!$H$17/100*'20.4'!$G$17/100*'20.4'!$F$17/100*'20.4'!$E$17/100*'20.4'!$D$17/100*'20.4'!$C$17/100+Y205/P205*(100+'20.4'!$K$17)/200*'20.4'!$J$17/100*'20.4'!$I$17/100*'20.4'!$H$17/100*'20.4'!$G$17/100*'20.4'!$F$17/100*'20.4'!$E$17/100*'20.4'!$D$17/100*'20.4'!$C$17/100+Z205/P205*(100+'20.4'!$L$17)/200*'20.4'!$K$17/100*'20.4'!$J$17/100*'20.4'!$I$17/100*'20.4'!$H$17/100*'20.4'!$G$17/100*'20.4'!$F$17/100*'20.4'!$E$17/100*'20.4'!$D$17/100*'20.4'!$C$17/100+AA205/P205*(100+'20.4'!$M$17)/200*'20.4'!$L$17/100*'20.4'!$K$17/100*'20.4'!$J$17/100*'20.4'!$I$17/100*'20.4'!$H$17/100*'20.4'!$G$17/100*'20.4'!$F$17/100*'20.4'!$E$17/100*'20.4'!$D$17/100*'20.4'!$C$17/100)</f>
        <v>12.688076535198771</v>
      </c>
      <c r="J205" s="360">
        <v>0</v>
      </c>
      <c r="K205" s="360">
        <f t="shared" si="42"/>
        <v>12.688076535198771</v>
      </c>
      <c r="L205" s="61">
        <f t="shared" si="52"/>
        <v>8.0211479999999984</v>
      </c>
      <c r="M205" s="61">
        <f t="shared" si="55"/>
        <v>4.6669285351987728</v>
      </c>
      <c r="N205" s="97">
        <v>0</v>
      </c>
      <c r="O205" s="97">
        <f t="shared" si="53"/>
        <v>8.2298255999999999</v>
      </c>
      <c r="P205" s="360">
        <f t="shared" si="43"/>
        <v>8.0211479999999984</v>
      </c>
      <c r="Q205" s="97">
        <v>0</v>
      </c>
      <c r="R205" s="97">
        <v>0</v>
      </c>
      <c r="S205" s="97">
        <v>0</v>
      </c>
      <c r="T205" s="97">
        <v>0</v>
      </c>
      <c r="U205" s="97">
        <v>0</v>
      </c>
      <c r="V205" s="97">
        <v>0</v>
      </c>
      <c r="W205" s="97">
        <v>8.0211479999999984</v>
      </c>
      <c r="X205" s="97">
        <v>0</v>
      </c>
      <c r="Y205" s="97">
        <v>0</v>
      </c>
      <c r="Z205" s="97">
        <v>0</v>
      </c>
      <c r="AA205" s="61">
        <v>0</v>
      </c>
    </row>
    <row r="206" spans="1:27" s="11" customFormat="1" ht="31.5" x14ac:dyDescent="0.25">
      <c r="A206" s="112"/>
      <c r="B206" s="297" t="s">
        <v>627</v>
      </c>
      <c r="C206" s="616" t="s">
        <v>1453</v>
      </c>
      <c r="D206" s="33" t="s">
        <v>1454</v>
      </c>
      <c r="E206" s="106">
        <v>2025</v>
      </c>
      <c r="F206" s="106">
        <v>2026</v>
      </c>
      <c r="G206" s="97">
        <f>'20.1'!U2427/1000</f>
        <v>84.840949999999992</v>
      </c>
      <c r="H206" s="97">
        <f t="shared" ref="H206:H216" si="56">G206*1.2</f>
        <v>101.80913999999999</v>
      </c>
      <c r="I206" s="360">
        <f>N206+O206*(Q206/P206*(100+'20.4'!$C$17)/200+R206/P206*(100+'20.4'!$D$17)/200*'20.4'!$C$17/100+S206/P206*(100+'20.4'!$E$17)/200*'20.4'!$D$17/100*'20.4'!$C$17/100+T206/P206*(100+'20.4'!$F$17)/200*'20.4'!$E$17/100*'20.4'!$D$17/100*'20.4'!$C$17/100+U206/P206*(100+'20.4'!$G$17)/200*'20.4'!$F$17/100*'20.4'!$E$17/100*'20.4'!$D$17/100*'20.4'!$C$17/100+V206/P206*(100+'20.4'!$H$17)/200*'20.4'!$G$17/100*'20.4'!$F$17/100*'20.4'!$E$17/100*'20.4'!$D$17/100*'20.4'!$C$17/100+W206/P206*(100+'20.4'!$I$17)/200*'20.4'!$H$17/100*'20.4'!$G$17/100*'20.4'!$F$17/100*'20.4'!$E$17/100*'20.4'!$D$17/100*'20.4'!$C$17/100+X206/P206*(100+'20.4'!$J$17)/200*'20.4'!$I$17/100*'20.4'!$H$17/100*'20.4'!$G$17/100*'20.4'!$F$17/100*'20.4'!$E$17/100*'20.4'!$D$17/100*'20.4'!$C$17/100+Y206/P206*(100+'20.4'!$K$17)/200*'20.4'!$J$17/100*'20.4'!$I$17/100*'20.4'!$H$17/100*'20.4'!$G$17/100*'20.4'!$F$17/100*'20.4'!$E$17/100*'20.4'!$D$17/100*'20.4'!$C$17/100+Z206/P206*(100+'20.4'!$L$17)/200*'20.4'!$K$17/100*'20.4'!$J$17/100*'20.4'!$I$17/100*'20.4'!$H$17/100*'20.4'!$G$17/100*'20.4'!$F$17/100*'20.4'!$E$17/100*'20.4'!$D$17/100*'20.4'!$C$17/100+AA206/P206*(100+'20.4'!$M$17)/200*'20.4'!$L$17/100*'20.4'!$K$17/100*'20.4'!$J$17/100*'20.4'!$I$17/100*'20.4'!$H$17/100*'20.4'!$G$17/100*'20.4'!$F$17/100*'20.4'!$E$17/100*'20.4'!$D$17/100*'20.4'!$C$17/100)</f>
        <v>171.97028553914268</v>
      </c>
      <c r="J206" s="360">
        <v>0</v>
      </c>
      <c r="K206" s="360">
        <f t="shared" si="42"/>
        <v>171.97028553914268</v>
      </c>
      <c r="L206" s="61">
        <f t="shared" si="52"/>
        <v>73.548067199999991</v>
      </c>
      <c r="M206" s="61">
        <f t="shared" si="55"/>
        <v>98.422218339142688</v>
      </c>
      <c r="N206" s="97">
        <v>0</v>
      </c>
      <c r="O206" s="97">
        <f t="shared" si="53"/>
        <v>101.80913999999999</v>
      </c>
      <c r="P206" s="360">
        <f t="shared" si="43"/>
        <v>73.548067199999991</v>
      </c>
      <c r="Q206" s="97">
        <v>0</v>
      </c>
      <c r="R206" s="97">
        <v>0</v>
      </c>
      <c r="S206" s="97">
        <v>0</v>
      </c>
      <c r="T206" s="97">
        <v>0</v>
      </c>
      <c r="U206" s="97">
        <v>0</v>
      </c>
      <c r="V206" s="97">
        <v>0</v>
      </c>
      <c r="W206" s="97">
        <v>0</v>
      </c>
      <c r="X206" s="97">
        <v>7.5255936000000005</v>
      </c>
      <c r="Y206" s="97">
        <v>66.022473599999998</v>
      </c>
      <c r="Z206" s="97">
        <v>0</v>
      </c>
      <c r="AA206" s="61">
        <v>0</v>
      </c>
    </row>
    <row r="207" spans="1:27" s="11" customFormat="1" ht="31.5" x14ac:dyDescent="0.25">
      <c r="A207" s="112"/>
      <c r="B207" s="297" t="s">
        <v>627</v>
      </c>
      <c r="C207" s="616" t="s">
        <v>1455</v>
      </c>
      <c r="D207" s="33" t="s">
        <v>1456</v>
      </c>
      <c r="E207" s="106">
        <v>2026</v>
      </c>
      <c r="F207" s="106">
        <v>2027</v>
      </c>
      <c r="G207" s="97">
        <f>'20.1'!U2433/1000</f>
        <v>100.53368</v>
      </c>
      <c r="H207" s="97">
        <f t="shared" si="56"/>
        <v>120.640416</v>
      </c>
      <c r="I207" s="360">
        <f>N207+O207*(Q207/P207*(100+'20.4'!$C$17)/200+R207/P207*(100+'20.4'!$D$17)/200*'20.4'!$C$17/100+S207/P207*(100+'20.4'!$E$17)/200*'20.4'!$D$17/100*'20.4'!$C$17/100+T207/P207*(100+'20.4'!$F$17)/200*'20.4'!$E$17/100*'20.4'!$D$17/100*'20.4'!$C$17/100+U207/P207*(100+'20.4'!$G$17)/200*'20.4'!$F$17/100*'20.4'!$E$17/100*'20.4'!$D$17/100*'20.4'!$C$17/100+V207/P207*(100+'20.4'!$H$17)/200*'20.4'!$G$17/100*'20.4'!$F$17/100*'20.4'!$E$17/100*'20.4'!$D$17/100*'20.4'!$C$17/100+W207/P207*(100+'20.4'!$I$17)/200*'20.4'!$H$17/100*'20.4'!$G$17/100*'20.4'!$F$17/100*'20.4'!$E$17/100*'20.4'!$D$17/100*'20.4'!$C$17/100+X207/P207*(100+'20.4'!$J$17)/200*'20.4'!$I$17/100*'20.4'!$H$17/100*'20.4'!$G$17/100*'20.4'!$F$17/100*'20.4'!$E$17/100*'20.4'!$D$17/100*'20.4'!$C$17/100+Y207/P207*(100+'20.4'!$K$17)/200*'20.4'!$J$17/100*'20.4'!$I$17/100*'20.4'!$H$17/100*'20.4'!$G$17/100*'20.4'!$F$17/100*'20.4'!$E$17/100*'20.4'!$D$17/100*'20.4'!$C$17/100+Z207/P207*(100+'20.4'!$L$17)/200*'20.4'!$K$17/100*'20.4'!$J$17/100*'20.4'!$I$17/100*'20.4'!$H$17/100*'20.4'!$G$17/100*'20.4'!$F$17/100*'20.4'!$E$17/100*'20.4'!$D$17/100*'20.4'!$C$17/100+AA207/P207*(100+'20.4'!$M$17)/200*'20.4'!$L$17/100*'20.4'!$K$17/100*'20.4'!$J$17/100*'20.4'!$I$17/100*'20.4'!$H$17/100*'20.4'!$G$17/100*'20.4'!$F$17/100*'20.4'!$E$17/100*'20.4'!$D$17/100*'20.4'!$C$17/100)</f>
        <v>213.64086856983403</v>
      </c>
      <c r="J207" s="360">
        <v>0</v>
      </c>
      <c r="K207" s="360">
        <f t="shared" si="42"/>
        <v>213.64086856983403</v>
      </c>
      <c r="L207" s="61">
        <f t="shared" si="52"/>
        <v>84.865119599999986</v>
      </c>
      <c r="M207" s="61">
        <f t="shared" si="55"/>
        <v>128.77574896983404</v>
      </c>
      <c r="N207" s="97">
        <v>0</v>
      </c>
      <c r="O207" s="97">
        <f t="shared" si="53"/>
        <v>120.640416</v>
      </c>
      <c r="P207" s="360">
        <f t="shared" si="43"/>
        <v>84.865119599999986</v>
      </c>
      <c r="Q207" s="97">
        <v>0</v>
      </c>
      <c r="R207" s="97">
        <v>0</v>
      </c>
      <c r="S207" s="97">
        <v>0</v>
      </c>
      <c r="T207" s="97">
        <v>0</v>
      </c>
      <c r="U207" s="97">
        <v>0</v>
      </c>
      <c r="V207" s="97">
        <v>0</v>
      </c>
      <c r="W207" s="97">
        <v>0</v>
      </c>
      <c r="X207" s="97">
        <v>0</v>
      </c>
      <c r="Y207" s="97">
        <v>7.8868211999999991</v>
      </c>
      <c r="Z207" s="97">
        <v>76.978298399999986</v>
      </c>
      <c r="AA207" s="61">
        <v>0</v>
      </c>
    </row>
    <row r="208" spans="1:27" s="11" customFormat="1" ht="15.75" x14ac:dyDescent="0.25">
      <c r="A208" s="112"/>
      <c r="B208" s="297" t="s">
        <v>627</v>
      </c>
      <c r="C208" s="616" t="s">
        <v>1457</v>
      </c>
      <c r="D208" s="33" t="s">
        <v>1458</v>
      </c>
      <c r="E208" s="106">
        <v>2023</v>
      </c>
      <c r="F208" s="106">
        <v>2024</v>
      </c>
      <c r="G208" s="97">
        <f>'20.1'!U2440/1000</f>
        <v>8.9366000000000003</v>
      </c>
      <c r="H208" s="97">
        <f t="shared" si="56"/>
        <v>10.72392</v>
      </c>
      <c r="I208" s="360">
        <f>N208+O208*(Q208/P208*(100+'20.4'!$C$17)/200+R208/P208*(100+'20.4'!$D$17)/200*'20.4'!$C$17/100+S208/P208*(100+'20.4'!$E$17)/200*'20.4'!$D$17/100*'20.4'!$C$17/100+T208/P208*(100+'20.4'!$F$17)/200*'20.4'!$E$17/100*'20.4'!$D$17/100*'20.4'!$C$17/100+U208/P208*(100+'20.4'!$G$17)/200*'20.4'!$F$17/100*'20.4'!$E$17/100*'20.4'!$D$17/100*'20.4'!$C$17/100+V208/P208*(100+'20.4'!$H$17)/200*'20.4'!$G$17/100*'20.4'!$F$17/100*'20.4'!$E$17/100*'20.4'!$D$17/100*'20.4'!$C$17/100+W208/P208*(100+'20.4'!$I$17)/200*'20.4'!$H$17/100*'20.4'!$G$17/100*'20.4'!$F$17/100*'20.4'!$E$17/100*'20.4'!$D$17/100*'20.4'!$C$17/100+X208/P208*(100+'20.4'!$J$17)/200*'20.4'!$I$17/100*'20.4'!$H$17/100*'20.4'!$G$17/100*'20.4'!$F$17/100*'20.4'!$E$17/100*'20.4'!$D$17/100*'20.4'!$C$17/100+Y208/P208*(100+'20.4'!$K$17)/200*'20.4'!$J$17/100*'20.4'!$I$17/100*'20.4'!$H$17/100*'20.4'!$G$17/100*'20.4'!$F$17/100*'20.4'!$E$17/100*'20.4'!$D$17/100*'20.4'!$C$17/100+Z208/P208*(100+'20.4'!$L$17)/200*'20.4'!$K$17/100*'20.4'!$J$17/100*'20.4'!$I$17/100*'20.4'!$H$17/100*'20.4'!$G$17/100*'20.4'!$F$17/100*'20.4'!$E$17/100*'20.4'!$D$17/100*'20.4'!$C$17/100+AA208/P208*(100+'20.4'!$M$17)/200*'20.4'!$L$17/100*'20.4'!$K$17/100*'20.4'!$J$17/100*'20.4'!$I$17/100*'20.4'!$H$17/100*'20.4'!$G$17/100*'20.4'!$F$17/100*'20.4'!$E$17/100*'20.4'!$D$17/100*'20.4'!$C$17/100)</f>
        <v>16.459065985824058</v>
      </c>
      <c r="J208" s="360">
        <v>0</v>
      </c>
      <c r="K208" s="360">
        <f t="shared" si="42"/>
        <v>16.459065985824058</v>
      </c>
      <c r="L208" s="61">
        <f t="shared" si="52"/>
        <v>29.387282599999999</v>
      </c>
      <c r="M208" s="61">
        <f t="shared" si="55"/>
        <v>-12.928216614175941</v>
      </c>
      <c r="N208" s="97">
        <v>0</v>
      </c>
      <c r="O208" s="97">
        <f t="shared" si="53"/>
        <v>10.72392</v>
      </c>
      <c r="P208" s="360">
        <f t="shared" si="43"/>
        <v>29.387282599999999</v>
      </c>
      <c r="Q208" s="97">
        <v>0</v>
      </c>
      <c r="R208" s="97">
        <v>0</v>
      </c>
      <c r="S208" s="97">
        <v>0</v>
      </c>
      <c r="T208" s="97">
        <v>0</v>
      </c>
      <c r="U208" s="97">
        <v>0</v>
      </c>
      <c r="V208" s="97">
        <v>2.4919392</v>
      </c>
      <c r="W208" s="97">
        <v>26.895343399999998</v>
      </c>
      <c r="X208" s="97">
        <v>0</v>
      </c>
      <c r="Y208" s="97">
        <v>0</v>
      </c>
      <c r="Z208" s="97">
        <v>0</v>
      </c>
      <c r="AA208" s="61">
        <v>0</v>
      </c>
    </row>
    <row r="209" spans="1:27" s="11" customFormat="1" ht="15.75" x14ac:dyDescent="0.25">
      <c r="A209" s="112"/>
      <c r="B209" s="297" t="s">
        <v>627</v>
      </c>
      <c r="C209" s="616" t="s">
        <v>1459</v>
      </c>
      <c r="D209" s="33" t="s">
        <v>1460</v>
      </c>
      <c r="E209" s="106">
        <v>2025</v>
      </c>
      <c r="F209" s="106">
        <v>2025</v>
      </c>
      <c r="G209" s="97">
        <f>'20.1'!U2444/1000</f>
        <v>5.3889600000000009</v>
      </c>
      <c r="H209" s="97">
        <f t="shared" si="56"/>
        <v>6.4667520000000005</v>
      </c>
      <c r="I209" s="360">
        <f>N209+O209*(Q209/P209*(100+'20.4'!$C$17)/200+R209/P209*(100+'20.4'!$D$17)/200*'20.4'!$C$17/100+S209/P209*(100+'20.4'!$E$17)/200*'20.4'!$D$17/100*'20.4'!$C$17/100+T209/P209*(100+'20.4'!$F$17)/200*'20.4'!$E$17/100*'20.4'!$D$17/100*'20.4'!$C$17/100+U209/P209*(100+'20.4'!$G$17)/200*'20.4'!$F$17/100*'20.4'!$E$17/100*'20.4'!$D$17/100*'20.4'!$C$17/100+V209/P209*(100+'20.4'!$H$17)/200*'20.4'!$G$17/100*'20.4'!$F$17/100*'20.4'!$E$17/100*'20.4'!$D$17/100*'20.4'!$C$17/100+W209/P209*(100+'20.4'!$I$17)/200*'20.4'!$H$17/100*'20.4'!$G$17/100*'20.4'!$F$17/100*'20.4'!$E$17/100*'20.4'!$D$17/100*'20.4'!$C$17/100+X209/P209*(100+'20.4'!$J$17)/200*'20.4'!$I$17/100*'20.4'!$H$17/100*'20.4'!$G$17/100*'20.4'!$F$17/100*'20.4'!$E$17/100*'20.4'!$D$17/100*'20.4'!$C$17/100+Y209/P209*(100+'20.4'!$K$17)/200*'20.4'!$J$17/100*'20.4'!$I$17/100*'20.4'!$H$17/100*'20.4'!$G$17/100*'20.4'!$F$17/100*'20.4'!$E$17/100*'20.4'!$D$17/100*'20.4'!$C$17/100+Z209/P209*(100+'20.4'!$L$17)/200*'20.4'!$K$17/100*'20.4'!$J$17/100*'20.4'!$I$17/100*'20.4'!$H$17/100*'20.4'!$G$17/100*'20.4'!$F$17/100*'20.4'!$E$17/100*'20.4'!$D$17/100*'20.4'!$C$17/100+AA209/P209*(100+'20.4'!$M$17)/200*'20.4'!$L$17/100*'20.4'!$K$17/100*'20.4'!$J$17/100*'20.4'!$I$17/100*'20.4'!$H$17/100*'20.4'!$G$17/100*'20.4'!$F$17/100*'20.4'!$E$17/100*'20.4'!$D$17/100*'20.4'!$C$17/100)</f>
        <v>10.472566660038376</v>
      </c>
      <c r="J209" s="360">
        <v>0</v>
      </c>
      <c r="K209" s="360">
        <f t="shared" si="42"/>
        <v>10.472566660038376</v>
      </c>
      <c r="L209" s="61">
        <f t="shared" si="52"/>
        <v>10.508116799999998</v>
      </c>
      <c r="M209" s="61">
        <f t="shared" si="55"/>
        <v>-3.5550139961621596E-2</v>
      </c>
      <c r="N209" s="97">
        <v>0</v>
      </c>
      <c r="O209" s="97">
        <f t="shared" si="53"/>
        <v>6.4667520000000005</v>
      </c>
      <c r="P209" s="360">
        <f t="shared" si="43"/>
        <v>10.508116799999998</v>
      </c>
      <c r="Q209" s="97">
        <v>0</v>
      </c>
      <c r="R209" s="97">
        <v>0</v>
      </c>
      <c r="S209" s="97">
        <v>0</v>
      </c>
      <c r="T209" s="97">
        <v>0</v>
      </c>
      <c r="U209" s="97">
        <v>0</v>
      </c>
      <c r="V209" s="97">
        <v>0</v>
      </c>
      <c r="W209" s="97">
        <v>0</v>
      </c>
      <c r="X209" s="97">
        <v>10.508116799999998</v>
      </c>
      <c r="Y209" s="97">
        <v>0</v>
      </c>
      <c r="Z209" s="97">
        <v>0</v>
      </c>
      <c r="AA209" s="61">
        <v>0</v>
      </c>
    </row>
    <row r="210" spans="1:27" s="11" customFormat="1" ht="31.5" x14ac:dyDescent="0.25">
      <c r="A210" s="112"/>
      <c r="B210" s="297" t="s">
        <v>627</v>
      </c>
      <c r="C210" s="616" t="s">
        <v>1461</v>
      </c>
      <c r="D210" s="33" t="s">
        <v>1462</v>
      </c>
      <c r="E210" s="106">
        <v>2025</v>
      </c>
      <c r="F210" s="106">
        <v>2025</v>
      </c>
      <c r="G210" s="97">
        <f>'20.1'!U2448/1000</f>
        <v>5.6599360000000001</v>
      </c>
      <c r="H210" s="97">
        <f t="shared" si="56"/>
        <v>6.7919232000000003</v>
      </c>
      <c r="I210" s="360">
        <f>N210+O210*(Q210/P210*(100+'20.4'!$C$17)/200+R210/P210*(100+'20.4'!$D$17)/200*'20.4'!$C$17/100+S210/P210*(100+'20.4'!$E$17)/200*'20.4'!$D$17/100*'20.4'!$C$17/100+T210/P210*(100+'20.4'!$F$17)/200*'20.4'!$E$17/100*'20.4'!$D$17/100*'20.4'!$C$17/100+U210/P210*(100+'20.4'!$G$17)/200*'20.4'!$F$17/100*'20.4'!$E$17/100*'20.4'!$D$17/100*'20.4'!$C$17/100+V210/P210*(100+'20.4'!$H$17)/200*'20.4'!$G$17/100*'20.4'!$F$17/100*'20.4'!$E$17/100*'20.4'!$D$17/100*'20.4'!$C$17/100+W210/P210*(100+'20.4'!$I$17)/200*'20.4'!$H$17/100*'20.4'!$G$17/100*'20.4'!$F$17/100*'20.4'!$E$17/100*'20.4'!$D$17/100*'20.4'!$C$17/100+X210/P210*(100+'20.4'!$J$17)/200*'20.4'!$I$17/100*'20.4'!$H$17/100*'20.4'!$G$17/100*'20.4'!$F$17/100*'20.4'!$E$17/100*'20.4'!$D$17/100*'20.4'!$C$17/100+Y210/P210*(100+'20.4'!$K$17)/200*'20.4'!$J$17/100*'20.4'!$I$17/100*'20.4'!$H$17/100*'20.4'!$G$17/100*'20.4'!$F$17/100*'20.4'!$E$17/100*'20.4'!$D$17/100*'20.4'!$C$17/100+Z210/P210*(100+'20.4'!$L$17)/200*'20.4'!$K$17/100*'20.4'!$J$17/100*'20.4'!$I$17/100*'20.4'!$H$17/100*'20.4'!$G$17/100*'20.4'!$F$17/100*'20.4'!$E$17/100*'20.4'!$D$17/100*'20.4'!$C$17/100+AA210/P210*(100+'20.4'!$M$17)/200*'20.4'!$L$17/100*'20.4'!$K$17/100*'20.4'!$J$17/100*'20.4'!$I$17/100*'20.4'!$H$17/100*'20.4'!$G$17/100*'20.4'!$F$17/100*'20.4'!$E$17/100*'20.4'!$D$17/100*'20.4'!$C$17/100)</f>
        <v>10.999164412345047</v>
      </c>
      <c r="J210" s="360">
        <v>0</v>
      </c>
      <c r="K210" s="360">
        <f t="shared" ref="K210:K273" si="57">I210+J210</f>
        <v>10.999164412345047</v>
      </c>
      <c r="L210" s="61">
        <f t="shared" si="52"/>
        <v>5.5078271999999995</v>
      </c>
      <c r="M210" s="61">
        <f t="shared" si="55"/>
        <v>5.4913372123450479</v>
      </c>
      <c r="N210" s="97">
        <v>0</v>
      </c>
      <c r="O210" s="97">
        <f t="shared" si="53"/>
        <v>6.7919232000000003</v>
      </c>
      <c r="P210" s="360">
        <f t="shared" si="43"/>
        <v>5.5078271999999995</v>
      </c>
      <c r="Q210" s="97">
        <v>0</v>
      </c>
      <c r="R210" s="97">
        <v>0</v>
      </c>
      <c r="S210" s="97">
        <v>0</v>
      </c>
      <c r="T210" s="97">
        <v>0</v>
      </c>
      <c r="U210" s="97">
        <v>0</v>
      </c>
      <c r="V210" s="97">
        <v>0</v>
      </c>
      <c r="W210" s="97">
        <v>0</v>
      </c>
      <c r="X210" s="97">
        <v>5.5078271999999995</v>
      </c>
      <c r="Y210" s="97">
        <v>0</v>
      </c>
      <c r="Z210" s="97">
        <v>0</v>
      </c>
      <c r="AA210" s="61">
        <v>0</v>
      </c>
    </row>
    <row r="211" spans="1:27" s="11" customFormat="1" ht="31.5" x14ac:dyDescent="0.25">
      <c r="A211" s="112"/>
      <c r="B211" s="297" t="s">
        <v>1418</v>
      </c>
      <c r="C211" s="616" t="s">
        <v>1464</v>
      </c>
      <c r="D211" s="33" t="s">
        <v>1465</v>
      </c>
      <c r="E211" s="106">
        <v>2025</v>
      </c>
      <c r="F211" s="106">
        <v>2026</v>
      </c>
      <c r="G211" s="97">
        <f>'20.1'!U2452/1000</f>
        <v>73.887200000000007</v>
      </c>
      <c r="H211" s="97">
        <f t="shared" si="56"/>
        <v>88.664640000000006</v>
      </c>
      <c r="I211" s="360">
        <f>N211+O211*(Q211/P211*(100+'20.4'!$C$17)/200+R211/P211*(100+'20.4'!$D$17)/200*'20.4'!$C$17/100+S211/P211*(100+'20.4'!$E$17)/200*'20.4'!$D$17/100*'20.4'!$C$17/100+T211/P211*(100+'20.4'!$F$17)/200*'20.4'!$E$17/100*'20.4'!$D$17/100*'20.4'!$C$17/100+U211/P211*(100+'20.4'!$G$17)/200*'20.4'!$F$17/100*'20.4'!$E$17/100*'20.4'!$D$17/100*'20.4'!$C$17/100+V211/P211*(100+'20.4'!$H$17)/200*'20.4'!$G$17/100*'20.4'!$F$17/100*'20.4'!$E$17/100*'20.4'!$D$17/100*'20.4'!$C$17/100+W211/P211*(100+'20.4'!$I$17)/200*'20.4'!$H$17/100*'20.4'!$G$17/100*'20.4'!$F$17/100*'20.4'!$E$17/100*'20.4'!$D$17/100*'20.4'!$C$17/100+X211/P211*(100+'20.4'!$J$17)/200*'20.4'!$I$17/100*'20.4'!$H$17/100*'20.4'!$G$17/100*'20.4'!$F$17/100*'20.4'!$E$17/100*'20.4'!$D$17/100*'20.4'!$C$17/100+Y211/P211*(100+'20.4'!$K$17)/200*'20.4'!$J$17/100*'20.4'!$I$17/100*'20.4'!$H$17/100*'20.4'!$G$17/100*'20.4'!$F$17/100*'20.4'!$E$17/100*'20.4'!$D$17/100*'20.4'!$C$17/100+Z211/P211*(100+'20.4'!$L$17)/200*'20.4'!$K$17/100*'20.4'!$J$17/100*'20.4'!$I$17/100*'20.4'!$H$17/100*'20.4'!$G$17/100*'20.4'!$F$17/100*'20.4'!$E$17/100*'20.4'!$D$17/100*'20.4'!$C$17/100+AA211/P211*(100+'20.4'!$M$17)/200*'20.4'!$L$17/100*'20.4'!$K$17/100*'20.4'!$J$17/100*'20.4'!$I$17/100*'20.4'!$H$17/100*'20.4'!$G$17/100*'20.4'!$F$17/100*'20.4'!$E$17/100*'20.4'!$D$17/100*'20.4'!$C$17/100)</f>
        <v>150.01308119769828</v>
      </c>
      <c r="J211" s="360">
        <v>0</v>
      </c>
      <c r="K211" s="360">
        <f t="shared" si="57"/>
        <v>150.01308119769828</v>
      </c>
      <c r="L211" s="61">
        <f t="shared" si="52"/>
        <v>119.2001188</v>
      </c>
      <c r="M211" s="61">
        <f t="shared" ref="M211:M216" si="58">K211-L211</f>
        <v>30.812962397698286</v>
      </c>
      <c r="N211" s="97">
        <v>0</v>
      </c>
      <c r="O211" s="97">
        <f t="shared" ref="O211:O217" si="59">H211-N211</f>
        <v>88.664640000000006</v>
      </c>
      <c r="P211" s="360">
        <f t="shared" ref="P211:P274" si="60">SUM(Q211:AA211)</f>
        <v>119.2001188</v>
      </c>
      <c r="Q211" s="97">
        <v>0</v>
      </c>
      <c r="R211" s="97">
        <v>0</v>
      </c>
      <c r="S211" s="97">
        <v>0</v>
      </c>
      <c r="T211" s="97">
        <v>0</v>
      </c>
      <c r="U211" s="97">
        <v>0</v>
      </c>
      <c r="V211" s="97">
        <v>0</v>
      </c>
      <c r="W211" s="97">
        <v>0</v>
      </c>
      <c r="X211" s="97">
        <v>7.9415424000000003</v>
      </c>
      <c r="Y211" s="97">
        <v>111.2585764</v>
      </c>
      <c r="Z211" s="97">
        <v>0</v>
      </c>
      <c r="AA211" s="61">
        <v>0</v>
      </c>
    </row>
    <row r="212" spans="1:27" s="11" customFormat="1" ht="31.5" x14ac:dyDescent="0.25">
      <c r="A212" s="112"/>
      <c r="B212" s="354" t="s">
        <v>1418</v>
      </c>
      <c r="C212" s="616" t="s">
        <v>1466</v>
      </c>
      <c r="D212" s="33" t="s">
        <v>1467</v>
      </c>
      <c r="E212" s="106">
        <v>2026</v>
      </c>
      <c r="F212" s="106">
        <v>2027</v>
      </c>
      <c r="G212" s="97">
        <f>'20.1'!U2469/1000</f>
        <v>20.966460000000005</v>
      </c>
      <c r="H212" s="97">
        <f t="shared" si="56"/>
        <v>25.159752000000005</v>
      </c>
      <c r="I212" s="360">
        <f>N212+O212*(Q212/P212*(100+'20.4'!$C$17)/200+R212/P212*(100+'20.4'!$D$17)/200*'20.4'!$C$17/100+S212/P212*(100+'20.4'!$E$17)/200*'20.4'!$D$17/100*'20.4'!$C$17/100+T212/P212*(100+'20.4'!$F$17)/200*'20.4'!$E$17/100*'20.4'!$D$17/100*'20.4'!$C$17/100+U212/P212*(100+'20.4'!$G$17)/200*'20.4'!$F$17/100*'20.4'!$E$17/100*'20.4'!$D$17/100*'20.4'!$C$17/100+V212/P212*(100+'20.4'!$H$17)/200*'20.4'!$G$17/100*'20.4'!$F$17/100*'20.4'!$E$17/100*'20.4'!$D$17/100*'20.4'!$C$17/100+W212/P212*(100+'20.4'!$I$17)/200*'20.4'!$H$17/100*'20.4'!$G$17/100*'20.4'!$F$17/100*'20.4'!$E$17/100*'20.4'!$D$17/100*'20.4'!$C$17/100+X212/P212*(100+'20.4'!$J$17)/200*'20.4'!$I$17/100*'20.4'!$H$17/100*'20.4'!$G$17/100*'20.4'!$F$17/100*'20.4'!$E$17/100*'20.4'!$D$17/100*'20.4'!$C$17/100+Y212/P212*(100+'20.4'!$K$17)/200*'20.4'!$J$17/100*'20.4'!$I$17/100*'20.4'!$H$17/100*'20.4'!$G$17/100*'20.4'!$F$17/100*'20.4'!$E$17/100*'20.4'!$D$17/100*'20.4'!$C$17/100+Z212/P212*(100+'20.4'!$L$17)/200*'20.4'!$K$17/100*'20.4'!$J$17/100*'20.4'!$I$17/100*'20.4'!$H$17/100*'20.4'!$G$17/100*'20.4'!$F$17/100*'20.4'!$E$17/100*'20.4'!$D$17/100*'20.4'!$C$17/100+AA212/P212*(100+'20.4'!$M$17)/200*'20.4'!$L$17/100*'20.4'!$K$17/100*'20.4'!$J$17/100*'20.4'!$I$17/100*'20.4'!$H$17/100*'20.4'!$G$17/100*'20.4'!$F$17/100*'20.4'!$E$17/100*'20.4'!$D$17/100*'20.4'!$C$17/100)</f>
        <v>44.631824109450115</v>
      </c>
      <c r="J212" s="360">
        <v>0</v>
      </c>
      <c r="K212" s="360">
        <f t="shared" si="57"/>
        <v>44.631824109450115</v>
      </c>
      <c r="L212" s="61">
        <f t="shared" si="52"/>
        <v>59.777445932919413</v>
      </c>
      <c r="M212" s="61">
        <f t="shared" si="58"/>
        <v>-15.145621823469298</v>
      </c>
      <c r="N212" s="97">
        <v>0</v>
      </c>
      <c r="O212" s="97">
        <f t="shared" si="59"/>
        <v>25.159752000000005</v>
      </c>
      <c r="P212" s="360">
        <f t="shared" si="60"/>
        <v>59.777445932919413</v>
      </c>
      <c r="Q212" s="97">
        <v>0</v>
      </c>
      <c r="R212" s="97">
        <v>0</v>
      </c>
      <c r="S212" s="97">
        <v>0</v>
      </c>
      <c r="T212" s="97">
        <v>0</v>
      </c>
      <c r="U212" s="97">
        <v>0</v>
      </c>
      <c r="V212" s="97">
        <v>0</v>
      </c>
      <c r="W212" s="97">
        <v>0</v>
      </c>
      <c r="X212" s="97">
        <v>0</v>
      </c>
      <c r="Y212" s="97">
        <v>3.3161990311447469</v>
      </c>
      <c r="Z212" s="97">
        <v>56.461246901774665</v>
      </c>
      <c r="AA212" s="97">
        <v>0</v>
      </c>
    </row>
    <row r="213" spans="1:27" s="11" customFormat="1" ht="47.25" x14ac:dyDescent="0.25">
      <c r="A213" s="112"/>
      <c r="B213" s="354" t="s">
        <v>1418</v>
      </c>
      <c r="C213" s="616" t="s">
        <v>1468</v>
      </c>
      <c r="D213" s="33" t="s">
        <v>1469</v>
      </c>
      <c r="E213" s="106">
        <v>2018</v>
      </c>
      <c r="F213" s="106" t="s">
        <v>329</v>
      </c>
      <c r="G213" s="97">
        <f>'20.1'!U2496/1000</f>
        <v>29.110949999999999</v>
      </c>
      <c r="H213" s="97">
        <f t="shared" si="56"/>
        <v>34.933139999999995</v>
      </c>
      <c r="I213" s="360">
        <f>N213+O213*(Q213/P213*(100+'20.4'!$C$17)/200+R213/P213*(100+'20.4'!$D$17)/200*'20.4'!$C$17/100+S213/P213*(100+'20.4'!$E$17)/200*'20.4'!$D$17/100*'20.4'!$C$17/100+T213/P213*(100+'20.4'!$F$17)/200*'20.4'!$E$17/100*'20.4'!$D$17/100*'20.4'!$C$17/100+U213/P213*(100+'20.4'!$G$17)/200*'20.4'!$F$17/100*'20.4'!$E$17/100*'20.4'!$D$17/100*'20.4'!$C$17/100+V213/P213*(100+'20.4'!$H$17)/200*'20.4'!$G$17/100*'20.4'!$F$17/100*'20.4'!$E$17/100*'20.4'!$D$17/100*'20.4'!$C$17/100+W213/P213*(100+'20.4'!$I$17)/200*'20.4'!$H$17/100*'20.4'!$G$17/100*'20.4'!$F$17/100*'20.4'!$E$17/100*'20.4'!$D$17/100*'20.4'!$C$17/100+X213/P213*(100+'20.4'!$J$17)/200*'20.4'!$I$17/100*'20.4'!$H$17/100*'20.4'!$G$17/100*'20.4'!$F$17/100*'20.4'!$E$17/100*'20.4'!$D$17/100*'20.4'!$C$17/100+Y213/P213*(100+'20.4'!$K$17)/200*'20.4'!$J$17/100*'20.4'!$I$17/100*'20.4'!$H$17/100*'20.4'!$G$17/100*'20.4'!$F$17/100*'20.4'!$E$17/100*'20.4'!$D$17/100*'20.4'!$C$17/100+Z213/P213*(100+'20.4'!$L$17)/200*'20.4'!$K$17/100*'20.4'!$J$17/100*'20.4'!$I$17/100*'20.4'!$H$17/100*'20.4'!$G$17/100*'20.4'!$F$17/100*'20.4'!$E$17/100*'20.4'!$D$17/100*'20.4'!$C$17/100+AA213/P213*(100+'20.4'!$M$17)/200*'20.4'!$L$17/100*'20.4'!$K$17/100*'20.4'!$J$17/100*'20.4'!$I$17/100*'20.4'!$H$17/100*'20.4'!$G$17/100*'20.4'!$F$17/100*'20.4'!$E$17/100*'20.4'!$D$17/100*'20.4'!$C$17/100)</f>
        <v>53.432646814917312</v>
      </c>
      <c r="J213" s="360">
        <v>0</v>
      </c>
      <c r="K213" s="360">
        <f t="shared" si="57"/>
        <v>53.432646814917312</v>
      </c>
      <c r="L213" s="61">
        <f t="shared" si="52"/>
        <v>33.538681907427573</v>
      </c>
      <c r="M213" s="61">
        <f t="shared" si="58"/>
        <v>19.893964907489739</v>
      </c>
      <c r="N213" s="97">
        <v>0</v>
      </c>
      <c r="O213" s="97">
        <f t="shared" si="59"/>
        <v>34.933139999999995</v>
      </c>
      <c r="P213" s="360">
        <f t="shared" si="60"/>
        <v>33.538681907427573</v>
      </c>
      <c r="Q213" s="97">
        <v>0.79056330199999991</v>
      </c>
      <c r="R213" s="97">
        <v>0</v>
      </c>
      <c r="S213" s="97">
        <v>0</v>
      </c>
      <c r="T213" s="97">
        <v>0</v>
      </c>
      <c r="U213" s="97">
        <v>0</v>
      </c>
      <c r="V213" s="97">
        <v>0</v>
      </c>
      <c r="W213" s="97">
        <v>32.748118605427571</v>
      </c>
      <c r="X213" s="97">
        <v>0</v>
      </c>
      <c r="Y213" s="97">
        <v>0</v>
      </c>
      <c r="Z213" s="97">
        <v>0</v>
      </c>
      <c r="AA213" s="97">
        <v>0</v>
      </c>
    </row>
    <row r="214" spans="1:27" s="11" customFormat="1" ht="47.25" x14ac:dyDescent="0.25">
      <c r="A214" s="112"/>
      <c r="B214" s="354" t="s">
        <v>1418</v>
      </c>
      <c r="C214" s="616" t="s">
        <v>1470</v>
      </c>
      <c r="D214" s="33" t="s">
        <v>1471</v>
      </c>
      <c r="E214" s="106">
        <v>2021</v>
      </c>
      <c r="F214" s="106">
        <v>2024</v>
      </c>
      <c r="G214" s="97">
        <f>'20.1'!U2503/1000</f>
        <v>17.892510000000001</v>
      </c>
      <c r="H214" s="97">
        <f t="shared" si="56"/>
        <v>21.471012000000002</v>
      </c>
      <c r="I214" s="360">
        <f>N214+O214*(Q214/P214*(100+'20.4'!$C$17)/200+R214/P214*(100+'20.4'!$D$17)/200*'20.4'!$C$17/100+S214/P214*(100+'20.4'!$E$17)/200*'20.4'!$D$17/100*'20.4'!$C$17/100+T214/P214*(100+'20.4'!$F$17)/200*'20.4'!$E$17/100*'20.4'!$D$17/100*'20.4'!$C$17/100+U214/P214*(100+'20.4'!$G$17)/200*'20.4'!$F$17/100*'20.4'!$E$17/100*'20.4'!$D$17/100*'20.4'!$C$17/100+V214/P214*(100+'20.4'!$H$17)/200*'20.4'!$G$17/100*'20.4'!$F$17/100*'20.4'!$E$17/100*'20.4'!$D$17/100*'20.4'!$C$17/100+W214/P214*(100+'20.4'!$I$17)/200*'20.4'!$H$17/100*'20.4'!$G$17/100*'20.4'!$F$17/100*'20.4'!$E$17/100*'20.4'!$D$17/100*'20.4'!$C$17/100+X214/P214*(100+'20.4'!$J$17)/200*'20.4'!$I$17/100*'20.4'!$H$17/100*'20.4'!$G$17/100*'20.4'!$F$17/100*'20.4'!$E$17/100*'20.4'!$D$17/100*'20.4'!$C$17/100+Y214/P214*(100+'20.4'!$K$17)/200*'20.4'!$J$17/100*'20.4'!$I$17/100*'20.4'!$H$17/100*'20.4'!$G$17/100*'20.4'!$F$17/100*'20.4'!$E$17/100*'20.4'!$D$17/100*'20.4'!$C$17/100+Z214/P214*(100+'20.4'!$L$17)/200*'20.4'!$K$17/100*'20.4'!$J$17/100*'20.4'!$I$17/100*'20.4'!$H$17/100*'20.4'!$G$17/100*'20.4'!$F$17/100*'20.4'!$E$17/100*'20.4'!$D$17/100*'20.4'!$C$17/100+AA214/P214*(100+'20.4'!$M$17)/200*'20.4'!$L$17/100*'20.4'!$K$17/100*'20.4'!$J$17/100*'20.4'!$I$17/100*'20.4'!$H$17/100*'20.4'!$G$17/100*'20.4'!$F$17/100*'20.4'!$E$17/100*'20.4'!$D$17/100*'20.4'!$C$17/100)</f>
        <v>32.42370505161626</v>
      </c>
      <c r="J214" s="360">
        <v>0</v>
      </c>
      <c r="K214" s="360">
        <f t="shared" si="57"/>
        <v>32.42370505161626</v>
      </c>
      <c r="L214" s="61">
        <f t="shared" si="52"/>
        <v>27.696660853017967</v>
      </c>
      <c r="M214" s="61">
        <f t="shared" si="58"/>
        <v>4.7270441985982927</v>
      </c>
      <c r="N214" s="97">
        <v>0</v>
      </c>
      <c r="O214" s="97">
        <f t="shared" si="59"/>
        <v>21.471012000000002</v>
      </c>
      <c r="P214" s="360">
        <f>SUM(Q214:AA214)</f>
        <v>27.696660853017967</v>
      </c>
      <c r="Q214" s="360">
        <v>0</v>
      </c>
      <c r="R214" s="360">
        <v>0</v>
      </c>
      <c r="S214" s="360">
        <v>0</v>
      </c>
      <c r="T214" s="360">
        <v>0</v>
      </c>
      <c r="U214" s="360">
        <v>1.53880222</v>
      </c>
      <c r="V214" s="360">
        <v>6.7707301299999996</v>
      </c>
      <c r="W214" s="360">
        <v>19.387128503017966</v>
      </c>
      <c r="X214" s="360">
        <v>0</v>
      </c>
      <c r="Y214" s="360">
        <v>0</v>
      </c>
      <c r="Z214" s="360">
        <v>0</v>
      </c>
      <c r="AA214" s="360">
        <v>0</v>
      </c>
    </row>
    <row r="215" spans="1:27" s="11" customFormat="1" ht="47.25" x14ac:dyDescent="0.25">
      <c r="A215" s="112"/>
      <c r="B215" s="354" t="s">
        <v>1418</v>
      </c>
      <c r="C215" s="616" t="s">
        <v>1472</v>
      </c>
      <c r="D215" s="33" t="s">
        <v>1473</v>
      </c>
      <c r="E215" s="106">
        <v>2021</v>
      </c>
      <c r="F215" s="106">
        <v>2024</v>
      </c>
      <c r="G215" s="97">
        <f>'20.1'!U2511/1000</f>
        <v>61.20055</v>
      </c>
      <c r="H215" s="97">
        <f t="shared" si="56"/>
        <v>73.440659999999994</v>
      </c>
      <c r="I215" s="360">
        <f>N215+O215*(Q215/P215*(100+'20.4'!$C$17)/200+R215/P215*(100+'20.4'!$D$17)/200*'20.4'!$C$17/100+S215/P215*(100+'20.4'!$E$17)/200*'20.4'!$D$17/100*'20.4'!$C$17/100+T215/P215*(100+'20.4'!$F$17)/200*'20.4'!$E$17/100*'20.4'!$D$17/100*'20.4'!$C$17/100+U215/P215*(100+'20.4'!$G$17)/200*'20.4'!$F$17/100*'20.4'!$E$17/100*'20.4'!$D$17/100*'20.4'!$C$17/100+V215/P215*(100+'20.4'!$H$17)/200*'20.4'!$G$17/100*'20.4'!$F$17/100*'20.4'!$E$17/100*'20.4'!$D$17/100*'20.4'!$C$17/100+W215/P215*(100+'20.4'!$I$17)/200*'20.4'!$H$17/100*'20.4'!$G$17/100*'20.4'!$F$17/100*'20.4'!$E$17/100*'20.4'!$D$17/100*'20.4'!$C$17/100+X215/P215*(100+'20.4'!$J$17)/200*'20.4'!$I$17/100*'20.4'!$H$17/100*'20.4'!$G$17/100*'20.4'!$F$17/100*'20.4'!$E$17/100*'20.4'!$D$17/100*'20.4'!$C$17/100+Y215/P215*(100+'20.4'!$K$17)/200*'20.4'!$J$17/100*'20.4'!$I$17/100*'20.4'!$H$17/100*'20.4'!$G$17/100*'20.4'!$F$17/100*'20.4'!$E$17/100*'20.4'!$D$17/100*'20.4'!$C$17/100+Z215/P215*(100+'20.4'!$L$17)/200*'20.4'!$K$17/100*'20.4'!$J$17/100*'20.4'!$I$17/100*'20.4'!$H$17/100*'20.4'!$G$17/100*'20.4'!$F$17/100*'20.4'!$E$17/100*'20.4'!$D$17/100*'20.4'!$C$17/100+AA215/P215*(100+'20.4'!$M$17)/200*'20.4'!$L$17/100*'20.4'!$K$17/100*'20.4'!$J$17/100*'20.4'!$I$17/100*'20.4'!$H$17/100*'20.4'!$G$17/100*'20.4'!$F$17/100*'20.4'!$E$17/100*'20.4'!$D$17/100*'20.4'!$C$17/100)</f>
        <v>109.08635862648914</v>
      </c>
      <c r="J215" s="360">
        <v>0</v>
      </c>
      <c r="K215" s="360">
        <f t="shared" si="57"/>
        <v>109.08635862648914</v>
      </c>
      <c r="L215" s="61">
        <f t="shared" si="52"/>
        <v>96.085855352145501</v>
      </c>
      <c r="M215" s="61">
        <f t="shared" si="58"/>
        <v>13.000503274343643</v>
      </c>
      <c r="N215" s="97">
        <v>0</v>
      </c>
      <c r="O215" s="97">
        <f t="shared" si="59"/>
        <v>73.440659999999994</v>
      </c>
      <c r="P215" s="360">
        <f t="shared" si="60"/>
        <v>96.085855352145501</v>
      </c>
      <c r="Q215" s="360">
        <v>0</v>
      </c>
      <c r="R215" s="360">
        <v>0</v>
      </c>
      <c r="S215" s="360">
        <v>0</v>
      </c>
      <c r="T215" s="360">
        <v>0</v>
      </c>
      <c r="U215" s="360">
        <v>4.0987913300000001</v>
      </c>
      <c r="V215" s="360">
        <v>55.817711123641921</v>
      </c>
      <c r="W215" s="360">
        <v>36.16935289850359</v>
      </c>
      <c r="X215" s="360">
        <v>0</v>
      </c>
      <c r="Y215" s="360">
        <v>0</v>
      </c>
      <c r="Z215" s="360">
        <v>0</v>
      </c>
      <c r="AA215" s="360">
        <v>0</v>
      </c>
    </row>
    <row r="216" spans="1:27" s="11" customFormat="1" ht="31.5" x14ac:dyDescent="0.25">
      <c r="A216" s="112"/>
      <c r="B216" s="354" t="s">
        <v>1418</v>
      </c>
      <c r="C216" s="616" t="s">
        <v>1474</v>
      </c>
      <c r="D216" s="33" t="s">
        <v>1475</v>
      </c>
      <c r="E216" s="106">
        <v>2022</v>
      </c>
      <c r="F216" s="106">
        <v>2023</v>
      </c>
      <c r="G216" s="97">
        <f>'20.1'!U2456/1000</f>
        <v>83.019560000000013</v>
      </c>
      <c r="H216" s="97">
        <f t="shared" si="56"/>
        <v>99.623472000000007</v>
      </c>
      <c r="I216" s="360">
        <f>N216+O216*(Q216/P216*(100+'20.4'!$C$17)/200+R216/P216*(100+'20.4'!$D$17)/200*'20.4'!$C$17/100+S216/P216*(100+'20.4'!$E$17)/200*'20.4'!$D$17/100*'20.4'!$C$17/100+T216/P216*(100+'20.4'!$F$17)/200*'20.4'!$E$17/100*'20.4'!$D$17/100*'20.4'!$C$17/100+U216/P216*(100+'20.4'!$G$17)/200*'20.4'!$F$17/100*'20.4'!$E$17/100*'20.4'!$D$17/100*'20.4'!$C$17/100+V216/P216*(100+'20.4'!$H$17)/200*'20.4'!$G$17/100*'20.4'!$F$17/100*'20.4'!$E$17/100*'20.4'!$D$17/100*'20.4'!$C$17/100+W216/P216*(100+'20.4'!$I$17)/200*'20.4'!$H$17/100*'20.4'!$G$17/100*'20.4'!$F$17/100*'20.4'!$E$17/100*'20.4'!$D$17/100*'20.4'!$C$17/100+X216/P216*(100+'20.4'!$J$17)/200*'20.4'!$I$17/100*'20.4'!$H$17/100*'20.4'!$G$17/100*'20.4'!$F$17/100*'20.4'!$E$17/100*'20.4'!$D$17/100*'20.4'!$C$17/100+Y216/P216*(100+'20.4'!$K$17)/200*'20.4'!$J$17/100*'20.4'!$I$17/100*'20.4'!$H$17/100*'20.4'!$G$17/100*'20.4'!$F$17/100*'20.4'!$E$17/100*'20.4'!$D$17/100*'20.4'!$C$17/100+Z216/P216*(100+'20.4'!$L$17)/200*'20.4'!$K$17/100*'20.4'!$J$17/100*'20.4'!$I$17/100*'20.4'!$H$17/100*'20.4'!$G$17/100*'20.4'!$F$17/100*'20.4'!$E$17/100*'20.4'!$D$17/100*'20.4'!$C$17/100+AA216/P216*(100+'20.4'!$M$17)/200*'20.4'!$L$17/100*'20.4'!$K$17/100*'20.4'!$J$17/100*'20.4'!$I$17/100*'20.4'!$H$17/100*'20.4'!$G$17/100*'20.4'!$F$17/100*'20.4'!$E$17/100*'20.4'!$D$17/100*'20.4'!$C$17/100)</f>
        <v>141.45233540552908</v>
      </c>
      <c r="J216" s="360">
        <v>0</v>
      </c>
      <c r="K216" s="360">
        <f t="shared" si="57"/>
        <v>141.45233540552908</v>
      </c>
      <c r="L216" s="61">
        <f t="shared" si="52"/>
        <v>107.51730863279036</v>
      </c>
      <c r="M216" s="61">
        <f t="shared" si="58"/>
        <v>33.935026772738723</v>
      </c>
      <c r="N216" s="97">
        <v>0</v>
      </c>
      <c r="O216" s="97">
        <f t="shared" si="59"/>
        <v>99.623472000000007</v>
      </c>
      <c r="P216" s="360">
        <f t="shared" si="60"/>
        <v>107.51730863279036</v>
      </c>
      <c r="Q216" s="97">
        <v>0</v>
      </c>
      <c r="R216" s="97">
        <v>0</v>
      </c>
      <c r="S216" s="97">
        <v>0</v>
      </c>
      <c r="T216" s="97">
        <v>0</v>
      </c>
      <c r="U216" s="97">
        <v>33.759547220000002</v>
      </c>
      <c r="V216" s="97">
        <v>73.757761412790359</v>
      </c>
      <c r="W216" s="97">
        <v>0</v>
      </c>
      <c r="X216" s="97">
        <v>0</v>
      </c>
      <c r="Y216" s="97">
        <v>0</v>
      </c>
      <c r="Z216" s="97">
        <v>0</v>
      </c>
      <c r="AA216" s="61">
        <v>0</v>
      </c>
    </row>
    <row r="217" spans="1:27" s="11" customFormat="1" ht="31.5" x14ac:dyDescent="0.25">
      <c r="A217" s="112"/>
      <c r="B217" s="354" t="s">
        <v>1418</v>
      </c>
      <c r="C217" s="616" t="s">
        <v>1476</v>
      </c>
      <c r="D217" s="33" t="s">
        <v>1477</v>
      </c>
      <c r="E217" s="106">
        <v>2026</v>
      </c>
      <c r="F217" s="106">
        <v>2027</v>
      </c>
      <c r="G217" s="97">
        <f>'20.1'!U2482/1000</f>
        <v>20.953130000000002</v>
      </c>
      <c r="H217" s="97">
        <f t="shared" ref="H217:H272" si="61">G217*1.2</f>
        <v>25.143756</v>
      </c>
      <c r="I217" s="360">
        <f>N217+O217*(Q217/P217*(100+'20.4'!$C$17)/200+R217/P217*(100+'20.4'!$D$17)/200*'20.4'!$C$17/100+S217/P217*(100+'20.4'!$E$17)/200*'20.4'!$D$17/100*'20.4'!$C$17/100+T217/P217*(100+'20.4'!$F$17)/200*'20.4'!$E$17/100*'20.4'!$D$17/100*'20.4'!$C$17/100+U217/P217*(100+'20.4'!$G$17)/200*'20.4'!$F$17/100*'20.4'!$E$17/100*'20.4'!$D$17/100*'20.4'!$C$17/100+V217/P217*(100+'20.4'!$H$17)/200*'20.4'!$G$17/100*'20.4'!$F$17/100*'20.4'!$E$17/100*'20.4'!$D$17/100*'20.4'!$C$17/100+W217/P217*(100+'20.4'!$I$17)/200*'20.4'!$H$17/100*'20.4'!$G$17/100*'20.4'!$F$17/100*'20.4'!$E$17/100*'20.4'!$D$17/100*'20.4'!$C$17/100+X217/P217*(100+'20.4'!$J$17)/200*'20.4'!$I$17/100*'20.4'!$H$17/100*'20.4'!$G$17/100*'20.4'!$F$17/100*'20.4'!$E$17/100*'20.4'!$D$17/100*'20.4'!$C$17/100+Y217/P217*(100+'20.4'!$K$17)/200*'20.4'!$J$17/100*'20.4'!$I$17/100*'20.4'!$H$17/100*'20.4'!$G$17/100*'20.4'!$F$17/100*'20.4'!$E$17/100*'20.4'!$D$17/100*'20.4'!$C$17/100+Z217/P217*(100+'20.4'!$L$17)/200*'20.4'!$K$17/100*'20.4'!$J$17/100*'20.4'!$I$17/100*'20.4'!$H$17/100*'20.4'!$G$17/100*'20.4'!$F$17/100*'20.4'!$E$17/100*'20.4'!$D$17/100*'20.4'!$C$17/100+AA217/P217*(100+'20.4'!$M$17)/200*'20.4'!$L$17/100*'20.4'!$K$17/100*'20.4'!$J$17/100*'20.4'!$I$17/100*'20.4'!$H$17/100*'20.4'!$G$17/100*'20.4'!$F$17/100*'20.4'!$E$17/100*'20.4'!$D$17/100*'20.4'!$C$17/100)</f>
        <v>44.603448247669704</v>
      </c>
      <c r="J217" s="360">
        <v>0</v>
      </c>
      <c r="K217" s="360">
        <f t="shared" si="57"/>
        <v>44.603448247669704</v>
      </c>
      <c r="L217" s="61">
        <f t="shared" si="52"/>
        <v>59.777467145739713</v>
      </c>
      <c r="M217" s="61">
        <f t="shared" ref="M217:M272" si="62">K217-L217</f>
        <v>-15.17401889807001</v>
      </c>
      <c r="N217" s="97">
        <v>0</v>
      </c>
      <c r="O217" s="97">
        <f t="shared" si="59"/>
        <v>25.143756</v>
      </c>
      <c r="P217" s="360">
        <f t="shared" si="60"/>
        <v>59.777467145739713</v>
      </c>
      <c r="Q217" s="97">
        <v>0</v>
      </c>
      <c r="R217" s="97">
        <v>0</v>
      </c>
      <c r="S217" s="97">
        <v>0</v>
      </c>
      <c r="T217" s="97">
        <v>0</v>
      </c>
      <c r="U217" s="97">
        <v>0</v>
      </c>
      <c r="V217" s="97">
        <v>0</v>
      </c>
      <c r="W217" s="97">
        <v>0</v>
      </c>
      <c r="X217" s="97">
        <v>0</v>
      </c>
      <c r="Y217" s="97">
        <v>3.3161990311447469</v>
      </c>
      <c r="Z217" s="97">
        <v>56.461268114594965</v>
      </c>
      <c r="AA217" s="61">
        <v>0</v>
      </c>
    </row>
    <row r="218" spans="1:27" s="11" customFormat="1" ht="31.5" x14ac:dyDescent="0.25">
      <c r="A218" s="112"/>
      <c r="B218" s="354" t="s">
        <v>1418</v>
      </c>
      <c r="C218" s="616" t="s">
        <v>1478</v>
      </c>
      <c r="D218" s="33" t="s">
        <v>1479</v>
      </c>
      <c r="E218" s="106">
        <v>2024</v>
      </c>
      <c r="F218" s="106">
        <v>2025</v>
      </c>
      <c r="G218" s="97">
        <f>'20.1'!U2493/1000</f>
        <v>21.124470000000002</v>
      </c>
      <c r="H218" s="97">
        <f t="shared" si="61"/>
        <v>25.349364000000001</v>
      </c>
      <c r="I218" s="360">
        <f>N218+O218*(Q218/P218*(100+'20.4'!$C$17)/200+R218/P218*(100+'20.4'!$D$17)/200*'20.4'!$C$17/100+S218/P218*(100+'20.4'!$E$17)/200*'20.4'!$D$17/100*'20.4'!$C$17/100+T218/P218*(100+'20.4'!$F$17)/200*'20.4'!$E$17/100*'20.4'!$D$17/100*'20.4'!$C$17/100+U218/P218*(100+'20.4'!$G$17)/200*'20.4'!$F$17/100*'20.4'!$E$17/100*'20.4'!$D$17/100*'20.4'!$C$17/100+V218/P218*(100+'20.4'!$H$17)/200*'20.4'!$G$17/100*'20.4'!$F$17/100*'20.4'!$E$17/100*'20.4'!$D$17/100*'20.4'!$C$17/100+W218/P218*(100+'20.4'!$I$17)/200*'20.4'!$H$17/100*'20.4'!$G$17/100*'20.4'!$F$17/100*'20.4'!$E$17/100*'20.4'!$D$17/100*'20.4'!$C$17/100+X218/P218*(100+'20.4'!$J$17)/200*'20.4'!$I$17/100*'20.4'!$H$17/100*'20.4'!$G$17/100*'20.4'!$F$17/100*'20.4'!$E$17/100*'20.4'!$D$17/100*'20.4'!$C$17/100+Y218/P218*(100+'20.4'!$K$17)/200*'20.4'!$J$17/100*'20.4'!$I$17/100*'20.4'!$H$17/100*'20.4'!$G$17/100*'20.4'!$F$17/100*'20.4'!$E$17/100*'20.4'!$D$17/100*'20.4'!$C$17/100+Z218/P218*(100+'20.4'!$L$17)/200*'20.4'!$K$17/100*'20.4'!$J$17/100*'20.4'!$I$17/100*'20.4'!$H$17/100*'20.4'!$G$17/100*'20.4'!$F$17/100*'20.4'!$E$17/100*'20.4'!$D$17/100*'20.4'!$C$17/100+AA218/P218*(100+'20.4'!$M$17)/200*'20.4'!$L$17/100*'20.4'!$K$17/100*'20.4'!$J$17/100*'20.4'!$I$17/100*'20.4'!$H$17/100*'20.4'!$G$17/100*'20.4'!$F$17/100*'20.4'!$E$17/100*'20.4'!$D$17/100*'20.4'!$C$17/100)</f>
        <v>40.958002934461753</v>
      </c>
      <c r="J218" s="360">
        <v>0</v>
      </c>
      <c r="K218" s="360">
        <f t="shared" si="57"/>
        <v>40.958002934461753</v>
      </c>
      <c r="L218" s="61">
        <f t="shared" si="52"/>
        <v>40.475416609772246</v>
      </c>
      <c r="M218" s="61">
        <f t="shared" si="62"/>
        <v>0.4825863246895068</v>
      </c>
      <c r="N218" s="97">
        <v>0</v>
      </c>
      <c r="O218" s="97">
        <f t="shared" ref="O218:O272" si="63">H218-N218</f>
        <v>25.349364000000001</v>
      </c>
      <c r="P218" s="360">
        <f t="shared" si="60"/>
        <v>40.475416609772246</v>
      </c>
      <c r="Q218" s="97">
        <v>0</v>
      </c>
      <c r="R218" s="97">
        <v>0</v>
      </c>
      <c r="S218" s="97">
        <v>0</v>
      </c>
      <c r="T218" s="97">
        <v>0</v>
      </c>
      <c r="U218" s="97">
        <v>0</v>
      </c>
      <c r="V218" s="97">
        <v>0</v>
      </c>
      <c r="W218" s="97">
        <v>1.9302507861145322</v>
      </c>
      <c r="X218" s="97">
        <v>38.545165823657712</v>
      </c>
      <c r="Y218" s="97">
        <v>0</v>
      </c>
      <c r="Z218" s="97">
        <v>0</v>
      </c>
      <c r="AA218" s="61">
        <v>0</v>
      </c>
    </row>
    <row r="219" spans="1:27" s="11" customFormat="1" ht="94.5" x14ac:dyDescent="0.25">
      <c r="A219" s="112"/>
      <c r="B219" s="354" t="s">
        <v>1418</v>
      </c>
      <c r="C219" s="616" t="s">
        <v>1484</v>
      </c>
      <c r="D219" s="33" t="s">
        <v>1485</v>
      </c>
      <c r="E219" s="106">
        <v>2024</v>
      </c>
      <c r="F219" s="106" t="s">
        <v>7</v>
      </c>
      <c r="G219" s="97">
        <f>'20.1'!U2520/1000</f>
        <v>24.777553709999996</v>
      </c>
      <c r="H219" s="97">
        <f t="shared" si="61"/>
        <v>29.733064451999994</v>
      </c>
      <c r="I219" s="360">
        <v>0</v>
      </c>
      <c r="J219" s="360">
        <v>0</v>
      </c>
      <c r="K219" s="360">
        <f t="shared" si="57"/>
        <v>0</v>
      </c>
      <c r="L219" s="61">
        <f t="shared" si="52"/>
        <v>0</v>
      </c>
      <c r="M219" s="61">
        <f t="shared" si="62"/>
        <v>0</v>
      </c>
      <c r="N219" s="97">
        <v>0</v>
      </c>
      <c r="O219" s="97">
        <f t="shared" si="63"/>
        <v>29.733064451999994</v>
      </c>
      <c r="P219" s="360">
        <f t="shared" si="60"/>
        <v>0</v>
      </c>
      <c r="Q219" s="97">
        <v>0</v>
      </c>
      <c r="R219" s="97">
        <v>0</v>
      </c>
      <c r="S219" s="97">
        <v>0</v>
      </c>
      <c r="T219" s="97">
        <v>0</v>
      </c>
      <c r="U219" s="97">
        <v>0</v>
      </c>
      <c r="V219" s="97">
        <v>0</v>
      </c>
      <c r="W219" s="97">
        <v>0</v>
      </c>
      <c r="X219" s="97">
        <v>0</v>
      </c>
      <c r="Y219" s="97">
        <v>0</v>
      </c>
      <c r="Z219" s="97">
        <v>0</v>
      </c>
      <c r="AA219" s="61">
        <v>0</v>
      </c>
    </row>
    <row r="220" spans="1:27" s="11" customFormat="1" ht="31.5" x14ac:dyDescent="0.25">
      <c r="A220" s="112"/>
      <c r="B220" s="354" t="s">
        <v>1418</v>
      </c>
      <c r="C220" s="616" t="s">
        <v>1420</v>
      </c>
      <c r="D220" s="33" t="s">
        <v>1421</v>
      </c>
      <c r="E220" s="106">
        <v>2025</v>
      </c>
      <c r="F220" s="106">
        <v>2026</v>
      </c>
      <c r="G220" s="97">
        <f>'20.1'!U2523/1000</f>
        <v>5.9451100000000006</v>
      </c>
      <c r="H220" s="97">
        <f t="shared" si="61"/>
        <v>7.1341320000000001</v>
      </c>
      <c r="I220" s="360">
        <f>N220+O220*(Q220/P220*(100+'20.4'!$C$17)/200+R220/P220*(100+'20.4'!$D$17)/200*'20.4'!$C$17/100+S220/P220*(100+'20.4'!$E$17)/200*'20.4'!$D$17/100*'20.4'!$C$17/100+T220/P220*(100+'20.4'!$F$17)/200*'20.4'!$E$17/100*'20.4'!$D$17/100*'20.4'!$C$17/100+U220/P220*(100+'20.4'!$G$17)/200*'20.4'!$F$17/100*'20.4'!$E$17/100*'20.4'!$D$17/100*'20.4'!$C$17/100+V220/P220*(100+'20.4'!$H$17)/200*'20.4'!$G$17/100*'20.4'!$F$17/100*'20.4'!$E$17/100*'20.4'!$D$17/100*'20.4'!$C$17/100+W220/P220*(100+'20.4'!$I$17)/200*'20.4'!$H$17/100*'20.4'!$G$17/100*'20.4'!$F$17/100*'20.4'!$E$17/100*'20.4'!$D$17/100*'20.4'!$C$17/100+X220/P220*(100+'20.4'!$J$17)/200*'20.4'!$I$17/100*'20.4'!$H$17/100*'20.4'!$G$17/100*'20.4'!$F$17/100*'20.4'!$E$17/100*'20.4'!$D$17/100*'20.4'!$C$17/100+Y220/P220*(100+'20.4'!$K$17)/200*'20.4'!$J$17/100*'20.4'!$I$17/100*'20.4'!$H$17/100*'20.4'!$G$17/100*'20.4'!$F$17/100*'20.4'!$E$17/100*'20.4'!$D$17/100*'20.4'!$C$17/100+Z220/P220*(100+'20.4'!$L$17)/200*'20.4'!$K$17/100*'20.4'!$J$17/100*'20.4'!$I$17/100*'20.4'!$H$17/100*'20.4'!$G$17/100*'20.4'!$F$17/100*'20.4'!$E$17/100*'20.4'!$D$17/100*'20.4'!$C$17/100+AA220/P220*(100+'20.4'!$M$17)/200*'20.4'!$L$17/100*'20.4'!$K$17/100*'20.4'!$J$17/100*'20.4'!$I$17/100*'20.4'!$H$17/100*'20.4'!$G$17/100*'20.4'!$F$17/100*'20.4'!$E$17/100*'20.4'!$D$17/100*'20.4'!$C$17/100)</f>
        <v>12.060411826872349</v>
      </c>
      <c r="J220" s="360">
        <v>0</v>
      </c>
      <c r="K220" s="360">
        <f t="shared" si="57"/>
        <v>12.060411826872349</v>
      </c>
      <c r="L220" s="61">
        <f t="shared" si="52"/>
        <v>5.5235628498720599</v>
      </c>
      <c r="M220" s="61">
        <f t="shared" si="62"/>
        <v>6.5368489770002887</v>
      </c>
      <c r="N220" s="97">
        <v>0</v>
      </c>
      <c r="O220" s="97">
        <f t="shared" si="63"/>
        <v>7.1341320000000001</v>
      </c>
      <c r="P220" s="360">
        <f t="shared" si="60"/>
        <v>5.5235628498720599</v>
      </c>
      <c r="Q220" s="97">
        <v>0</v>
      </c>
      <c r="R220" s="97">
        <v>0</v>
      </c>
      <c r="S220" s="97">
        <v>0</v>
      </c>
      <c r="T220" s="97">
        <v>0</v>
      </c>
      <c r="U220" s="97">
        <v>0</v>
      </c>
      <c r="V220" s="97">
        <v>0</v>
      </c>
      <c r="W220" s="97">
        <v>0</v>
      </c>
      <c r="X220" s="97">
        <v>0.46709200000000001</v>
      </c>
      <c r="Y220" s="97">
        <v>5.0564708498720599</v>
      </c>
      <c r="Z220" s="97">
        <v>0</v>
      </c>
      <c r="AA220" s="61">
        <v>0</v>
      </c>
    </row>
    <row r="221" spans="1:27" s="11" customFormat="1" ht="31.5" x14ac:dyDescent="0.25">
      <c r="A221" s="112"/>
      <c r="B221" s="354" t="s">
        <v>1418</v>
      </c>
      <c r="C221" s="616" t="s">
        <v>1486</v>
      </c>
      <c r="D221" s="33" t="s">
        <v>1487</v>
      </c>
      <c r="E221" s="106">
        <v>2023</v>
      </c>
      <c r="F221" s="106">
        <v>2024</v>
      </c>
      <c r="G221" s="97">
        <f>'20.1'!U2531/1000</f>
        <v>32.013619999999996</v>
      </c>
      <c r="H221" s="97">
        <f t="shared" si="61"/>
        <v>38.416343999999995</v>
      </c>
      <c r="I221" s="360">
        <f>N221+O221*(Q221/P221*(100+'20.4'!$C$17)/200+R221/P221*(100+'20.4'!$D$17)/200*'20.4'!$C$17/100+S221/P221*(100+'20.4'!$E$17)/200*'20.4'!$D$17/100*'20.4'!$C$17/100+T221/P221*(100+'20.4'!$F$17)/200*'20.4'!$E$17/100*'20.4'!$D$17/100*'20.4'!$C$17/100+U221/P221*(100+'20.4'!$G$17)/200*'20.4'!$F$17/100*'20.4'!$E$17/100*'20.4'!$D$17/100*'20.4'!$C$17/100+V221/P221*(100+'20.4'!$H$17)/200*'20.4'!$G$17/100*'20.4'!$F$17/100*'20.4'!$E$17/100*'20.4'!$D$17/100*'20.4'!$C$17/100+W221/P221*(100+'20.4'!$I$17)/200*'20.4'!$H$17/100*'20.4'!$G$17/100*'20.4'!$F$17/100*'20.4'!$E$17/100*'20.4'!$D$17/100*'20.4'!$C$17/100+X221/P221*(100+'20.4'!$J$17)/200*'20.4'!$I$17/100*'20.4'!$H$17/100*'20.4'!$G$17/100*'20.4'!$F$17/100*'20.4'!$E$17/100*'20.4'!$D$17/100*'20.4'!$C$17/100+Y221/P221*(100+'20.4'!$K$17)/200*'20.4'!$J$17/100*'20.4'!$I$17/100*'20.4'!$H$17/100*'20.4'!$G$17/100*'20.4'!$F$17/100*'20.4'!$E$17/100*'20.4'!$D$17/100*'20.4'!$C$17/100+Z221/P221*(100+'20.4'!$L$17)/200*'20.4'!$K$17/100*'20.4'!$J$17/100*'20.4'!$I$17/100*'20.4'!$H$17/100*'20.4'!$G$17/100*'20.4'!$F$17/100*'20.4'!$E$17/100*'20.4'!$D$17/100*'20.4'!$C$17/100+AA221/P221*(100+'20.4'!$M$17)/200*'20.4'!$L$17/100*'20.4'!$K$17/100*'20.4'!$J$17/100*'20.4'!$I$17/100*'20.4'!$H$17/100*'20.4'!$G$17/100*'20.4'!$F$17/100*'20.4'!$E$17/100*'20.4'!$D$17/100*'20.4'!$C$17/100)</f>
        <v>59.03912096367312</v>
      </c>
      <c r="J221" s="360">
        <v>0</v>
      </c>
      <c r="K221" s="360">
        <f t="shared" si="57"/>
        <v>59.03912096367312</v>
      </c>
      <c r="L221" s="61">
        <f t="shared" si="52"/>
        <v>44.696228694058675</v>
      </c>
      <c r="M221" s="61">
        <f t="shared" si="62"/>
        <v>14.342892269614445</v>
      </c>
      <c r="N221" s="97">
        <v>0</v>
      </c>
      <c r="O221" s="97">
        <f t="shared" si="63"/>
        <v>38.416343999999995</v>
      </c>
      <c r="P221" s="360">
        <f t="shared" si="60"/>
        <v>44.696228694058675</v>
      </c>
      <c r="Q221" s="97">
        <v>0</v>
      </c>
      <c r="R221" s="97">
        <v>0</v>
      </c>
      <c r="S221" s="97">
        <v>0</v>
      </c>
      <c r="T221" s="97">
        <v>0</v>
      </c>
      <c r="U221" s="97">
        <v>0</v>
      </c>
      <c r="V221" s="97">
        <v>2.6816576063616</v>
      </c>
      <c r="W221" s="97">
        <v>42.014571087697078</v>
      </c>
      <c r="X221" s="97">
        <v>0</v>
      </c>
      <c r="Y221" s="97">
        <v>0</v>
      </c>
      <c r="Z221" s="97">
        <v>0</v>
      </c>
      <c r="AA221" s="61">
        <v>0</v>
      </c>
    </row>
    <row r="222" spans="1:27" s="11" customFormat="1" ht="15.75" x14ac:dyDescent="0.25">
      <c r="A222" s="112"/>
      <c r="B222" s="354" t="s">
        <v>1418</v>
      </c>
      <c r="C222" s="616" t="s">
        <v>1488</v>
      </c>
      <c r="D222" s="33" t="s">
        <v>1489</v>
      </c>
      <c r="E222" s="106">
        <v>2023</v>
      </c>
      <c r="F222" s="106">
        <v>2024</v>
      </c>
      <c r="G222" s="97">
        <f>'20.1'!U2536/1000</f>
        <v>38.152500000000003</v>
      </c>
      <c r="H222" s="97">
        <f t="shared" si="61"/>
        <v>45.783000000000001</v>
      </c>
      <c r="I222" s="360">
        <f>N222+O222*(Q222/P222*(100+'20.4'!$C$17)/200+R222/P222*(100+'20.4'!$D$17)/200*'20.4'!$C$17/100+S222/P222*(100+'20.4'!$E$17)/200*'20.4'!$D$17/100*'20.4'!$C$17/100+T222/P222*(100+'20.4'!$F$17)/200*'20.4'!$E$17/100*'20.4'!$D$17/100*'20.4'!$C$17/100+U222/P222*(100+'20.4'!$G$17)/200*'20.4'!$F$17/100*'20.4'!$E$17/100*'20.4'!$D$17/100*'20.4'!$C$17/100+V222/P222*(100+'20.4'!$H$17)/200*'20.4'!$G$17/100*'20.4'!$F$17/100*'20.4'!$E$17/100*'20.4'!$D$17/100*'20.4'!$C$17/100+W222/P222*(100+'20.4'!$I$17)/200*'20.4'!$H$17/100*'20.4'!$G$17/100*'20.4'!$F$17/100*'20.4'!$E$17/100*'20.4'!$D$17/100*'20.4'!$C$17/100+X222/P222*(100+'20.4'!$J$17)/200*'20.4'!$I$17/100*'20.4'!$H$17/100*'20.4'!$G$17/100*'20.4'!$F$17/100*'20.4'!$E$17/100*'20.4'!$D$17/100*'20.4'!$C$17/100+Y222/P222*(100+'20.4'!$K$17)/200*'20.4'!$J$17/100*'20.4'!$I$17/100*'20.4'!$H$17/100*'20.4'!$G$17/100*'20.4'!$F$17/100*'20.4'!$E$17/100*'20.4'!$D$17/100*'20.4'!$C$17/100+Z222/P222*(100+'20.4'!$L$17)/200*'20.4'!$K$17/100*'20.4'!$J$17/100*'20.4'!$I$17/100*'20.4'!$H$17/100*'20.4'!$G$17/100*'20.4'!$F$17/100*'20.4'!$E$17/100*'20.4'!$D$17/100*'20.4'!$C$17/100+AA222/P222*(100+'20.4'!$M$17)/200*'20.4'!$L$17/100*'20.4'!$K$17/100*'20.4'!$J$17/100*'20.4'!$I$17/100*'20.4'!$H$17/100*'20.4'!$G$17/100*'20.4'!$F$17/100*'20.4'!$E$17/100*'20.4'!$D$17/100*'20.4'!$C$17/100)</f>
        <v>70.183646634114723</v>
      </c>
      <c r="J222" s="360">
        <v>0</v>
      </c>
      <c r="K222" s="360">
        <f t="shared" si="57"/>
        <v>70.183646634114723</v>
      </c>
      <c r="L222" s="61">
        <f t="shared" si="52"/>
        <v>34.195453999999998</v>
      </c>
      <c r="M222" s="61">
        <f t="shared" si="62"/>
        <v>35.988192634114725</v>
      </c>
      <c r="N222" s="97">
        <v>0</v>
      </c>
      <c r="O222" s="97">
        <f t="shared" si="63"/>
        <v>45.783000000000001</v>
      </c>
      <c r="P222" s="360">
        <f t="shared" si="60"/>
        <v>34.195453999999998</v>
      </c>
      <c r="Q222" s="97">
        <v>0</v>
      </c>
      <c r="R222" s="97">
        <v>0</v>
      </c>
      <c r="S222" s="97">
        <v>0</v>
      </c>
      <c r="T222" s="97">
        <v>0</v>
      </c>
      <c r="U222" s="97">
        <v>0</v>
      </c>
      <c r="V222" s="97">
        <v>3.6692099999999992</v>
      </c>
      <c r="W222" s="97">
        <v>30.526243999999998</v>
      </c>
      <c r="X222" s="97">
        <v>0</v>
      </c>
      <c r="Y222" s="97">
        <v>0</v>
      </c>
      <c r="Z222" s="97">
        <v>0</v>
      </c>
      <c r="AA222" s="61">
        <v>0</v>
      </c>
    </row>
    <row r="223" spans="1:27" s="11" customFormat="1" ht="15.75" x14ac:dyDescent="0.25">
      <c r="A223" s="112"/>
      <c r="B223" s="354" t="s">
        <v>1418</v>
      </c>
      <c r="C223" s="616" t="s">
        <v>1490</v>
      </c>
      <c r="D223" s="33" t="s">
        <v>1491</v>
      </c>
      <c r="E223" s="106">
        <v>2024</v>
      </c>
      <c r="F223" s="106">
        <v>2025</v>
      </c>
      <c r="G223" s="97">
        <f>'20.1'!U2541/1000</f>
        <v>42.951770000000003</v>
      </c>
      <c r="H223" s="97">
        <f t="shared" si="61"/>
        <v>51.542124000000001</v>
      </c>
      <c r="I223" s="360">
        <f>N223+O223*(Q223/P223*(100+'20.4'!$C$17)/200+R223/P223*(100+'20.4'!$D$17)/200*'20.4'!$C$17/100+S223/P223*(100+'20.4'!$E$17)/200*'20.4'!$D$17/100*'20.4'!$C$17/100+T223/P223*(100+'20.4'!$F$17)/200*'20.4'!$E$17/100*'20.4'!$D$17/100*'20.4'!$C$17/100+U223/P223*(100+'20.4'!$G$17)/200*'20.4'!$F$17/100*'20.4'!$E$17/100*'20.4'!$D$17/100*'20.4'!$C$17/100+V223/P223*(100+'20.4'!$H$17)/200*'20.4'!$G$17/100*'20.4'!$F$17/100*'20.4'!$E$17/100*'20.4'!$D$17/100*'20.4'!$C$17/100+W223/P223*(100+'20.4'!$I$17)/200*'20.4'!$H$17/100*'20.4'!$G$17/100*'20.4'!$F$17/100*'20.4'!$E$17/100*'20.4'!$D$17/100*'20.4'!$C$17/100+X223/P223*(100+'20.4'!$J$17)/200*'20.4'!$I$17/100*'20.4'!$H$17/100*'20.4'!$G$17/100*'20.4'!$F$17/100*'20.4'!$E$17/100*'20.4'!$D$17/100*'20.4'!$C$17/100+Y223/P223*(100+'20.4'!$K$17)/200*'20.4'!$J$17/100*'20.4'!$I$17/100*'20.4'!$H$17/100*'20.4'!$G$17/100*'20.4'!$F$17/100*'20.4'!$E$17/100*'20.4'!$D$17/100*'20.4'!$C$17/100+Z223/P223*(100+'20.4'!$L$17)/200*'20.4'!$K$17/100*'20.4'!$J$17/100*'20.4'!$I$17/100*'20.4'!$H$17/100*'20.4'!$G$17/100*'20.4'!$F$17/100*'20.4'!$E$17/100*'20.4'!$D$17/100*'20.4'!$C$17/100+AA223/P223*(100+'20.4'!$M$17)/200*'20.4'!$L$17/100*'20.4'!$K$17/100*'20.4'!$J$17/100*'20.4'!$I$17/100*'20.4'!$H$17/100*'20.4'!$G$17/100*'20.4'!$F$17/100*'20.4'!$E$17/100*'20.4'!$D$17/100*'20.4'!$C$17/100)</f>
        <v>83.074802879046317</v>
      </c>
      <c r="J223" s="360">
        <v>0</v>
      </c>
      <c r="K223" s="360">
        <f t="shared" si="57"/>
        <v>83.074802879046317</v>
      </c>
      <c r="L223" s="61">
        <f t="shared" si="52"/>
        <v>35.956837999999998</v>
      </c>
      <c r="M223" s="61">
        <f t="shared" si="62"/>
        <v>47.117964879046319</v>
      </c>
      <c r="N223" s="97">
        <v>0</v>
      </c>
      <c r="O223" s="97">
        <f t="shared" si="63"/>
        <v>51.542124000000001</v>
      </c>
      <c r="P223" s="360">
        <f t="shared" si="60"/>
        <v>35.956837999999998</v>
      </c>
      <c r="Q223" s="97">
        <v>0</v>
      </c>
      <c r="R223" s="97">
        <v>0</v>
      </c>
      <c r="S223" s="97">
        <v>0</v>
      </c>
      <c r="T223" s="97">
        <v>0</v>
      </c>
      <c r="U223" s="97">
        <v>0</v>
      </c>
      <c r="V223" s="97">
        <v>0</v>
      </c>
      <c r="W223" s="97">
        <v>3.5448840000000001</v>
      </c>
      <c r="X223" s="97">
        <v>32.411953999999994</v>
      </c>
      <c r="Y223" s="97">
        <v>0</v>
      </c>
      <c r="Z223" s="97">
        <v>0</v>
      </c>
      <c r="AA223" s="61">
        <v>0</v>
      </c>
    </row>
    <row r="224" spans="1:27" s="11" customFormat="1" ht="31.5" x14ac:dyDescent="0.25">
      <c r="A224" s="112"/>
      <c r="B224" s="354" t="s">
        <v>1418</v>
      </c>
      <c r="C224" s="616" t="s">
        <v>1492</v>
      </c>
      <c r="D224" s="33" t="s">
        <v>1493</v>
      </c>
      <c r="E224" s="106">
        <v>2023</v>
      </c>
      <c r="F224" s="106">
        <v>2024</v>
      </c>
      <c r="G224" s="97">
        <f>'20.1'!U2547/1000</f>
        <v>58.991600000000005</v>
      </c>
      <c r="H224" s="97">
        <f t="shared" si="61"/>
        <v>70.789920000000009</v>
      </c>
      <c r="I224" s="360">
        <f>N224+O224*(Q224/P224*(100+'20.4'!$C$17)/200+R224/P224*(100+'20.4'!$D$17)/200*'20.4'!$C$17/100+S224/P224*(100+'20.4'!$E$17)/200*'20.4'!$D$17/100*'20.4'!$C$17/100+T224/P224*(100+'20.4'!$F$17)/200*'20.4'!$E$17/100*'20.4'!$D$17/100*'20.4'!$C$17/100+U224/P224*(100+'20.4'!$G$17)/200*'20.4'!$F$17/100*'20.4'!$E$17/100*'20.4'!$D$17/100*'20.4'!$C$17/100+V224/P224*(100+'20.4'!$H$17)/200*'20.4'!$G$17/100*'20.4'!$F$17/100*'20.4'!$E$17/100*'20.4'!$D$17/100*'20.4'!$C$17/100+W224/P224*(100+'20.4'!$I$17)/200*'20.4'!$H$17/100*'20.4'!$G$17/100*'20.4'!$F$17/100*'20.4'!$E$17/100*'20.4'!$D$17/100*'20.4'!$C$17/100+X224/P224*(100+'20.4'!$J$17)/200*'20.4'!$I$17/100*'20.4'!$H$17/100*'20.4'!$G$17/100*'20.4'!$F$17/100*'20.4'!$E$17/100*'20.4'!$D$17/100*'20.4'!$C$17/100+Y224/P224*(100+'20.4'!$K$17)/200*'20.4'!$J$17/100*'20.4'!$I$17/100*'20.4'!$H$17/100*'20.4'!$G$17/100*'20.4'!$F$17/100*'20.4'!$E$17/100*'20.4'!$D$17/100*'20.4'!$C$17/100+Z224/P224*(100+'20.4'!$L$17)/200*'20.4'!$K$17/100*'20.4'!$J$17/100*'20.4'!$I$17/100*'20.4'!$H$17/100*'20.4'!$G$17/100*'20.4'!$F$17/100*'20.4'!$E$17/100*'20.4'!$D$17/100*'20.4'!$C$17/100+AA224/P224*(100+'20.4'!$M$17)/200*'20.4'!$L$17/100*'20.4'!$K$17/100*'20.4'!$J$17/100*'20.4'!$I$17/100*'20.4'!$H$17/100*'20.4'!$G$17/100*'20.4'!$F$17/100*'20.4'!$E$17/100*'20.4'!$D$17/100*'20.4'!$C$17/100)</f>
        <v>108.90928616862416</v>
      </c>
      <c r="J224" s="360">
        <v>0</v>
      </c>
      <c r="K224" s="360">
        <f t="shared" si="57"/>
        <v>108.90928616862416</v>
      </c>
      <c r="L224" s="61">
        <f t="shared" si="52"/>
        <v>62.483719999999998</v>
      </c>
      <c r="M224" s="61">
        <f t="shared" si="62"/>
        <v>46.425566168624165</v>
      </c>
      <c r="N224" s="97">
        <v>0</v>
      </c>
      <c r="O224" s="97">
        <f t="shared" si="63"/>
        <v>70.789920000000009</v>
      </c>
      <c r="P224" s="360">
        <f t="shared" si="60"/>
        <v>62.483719999999998</v>
      </c>
      <c r="Q224" s="97">
        <v>0</v>
      </c>
      <c r="R224" s="97">
        <v>0</v>
      </c>
      <c r="S224" s="97">
        <v>0</v>
      </c>
      <c r="T224" s="97">
        <v>0</v>
      </c>
      <c r="U224" s="97">
        <v>0</v>
      </c>
      <c r="V224" s="97">
        <v>2.4756</v>
      </c>
      <c r="W224" s="97">
        <v>60.008119999999998</v>
      </c>
      <c r="X224" s="97">
        <v>0</v>
      </c>
      <c r="Y224" s="97">
        <v>0</v>
      </c>
      <c r="Z224" s="97">
        <v>0</v>
      </c>
      <c r="AA224" s="61">
        <v>0</v>
      </c>
    </row>
    <row r="225" spans="1:27" s="11" customFormat="1" ht="31.5" x14ac:dyDescent="0.25">
      <c r="A225" s="112"/>
      <c r="B225" s="354" t="s">
        <v>1418</v>
      </c>
      <c r="C225" s="616" t="s">
        <v>1494</v>
      </c>
      <c r="D225" s="33" t="s">
        <v>1495</v>
      </c>
      <c r="E225" s="106">
        <v>2024</v>
      </c>
      <c r="F225" s="106">
        <v>2024</v>
      </c>
      <c r="G225" s="97">
        <f>'20.1'!U2553/1000</f>
        <v>2.7641103</v>
      </c>
      <c r="H225" s="97">
        <f t="shared" si="61"/>
        <v>3.31693236</v>
      </c>
      <c r="I225" s="360">
        <f>N225+O225*(Q225/P225*(100+'20.4'!$C$17)/200+R225/P225*(100+'20.4'!$D$17)/200*'20.4'!$C$17/100+S225/P225*(100+'20.4'!$E$17)/200*'20.4'!$D$17/100*'20.4'!$C$17/100+T225/P225*(100+'20.4'!$F$17)/200*'20.4'!$E$17/100*'20.4'!$D$17/100*'20.4'!$C$17/100+U225/P225*(100+'20.4'!$G$17)/200*'20.4'!$F$17/100*'20.4'!$E$17/100*'20.4'!$D$17/100*'20.4'!$C$17/100+V225/P225*(100+'20.4'!$H$17)/200*'20.4'!$G$17/100*'20.4'!$F$17/100*'20.4'!$E$17/100*'20.4'!$D$17/100*'20.4'!$C$17/100+W225/P225*(100+'20.4'!$I$17)/200*'20.4'!$H$17/100*'20.4'!$G$17/100*'20.4'!$F$17/100*'20.4'!$E$17/100*'20.4'!$D$17/100*'20.4'!$C$17/100+X225/P225*(100+'20.4'!$J$17)/200*'20.4'!$I$17/100*'20.4'!$H$17/100*'20.4'!$G$17/100*'20.4'!$F$17/100*'20.4'!$E$17/100*'20.4'!$D$17/100*'20.4'!$C$17/100+Y225/P225*(100+'20.4'!$K$17)/200*'20.4'!$J$17/100*'20.4'!$I$17/100*'20.4'!$H$17/100*'20.4'!$G$17/100*'20.4'!$F$17/100*'20.4'!$E$17/100*'20.4'!$D$17/100*'20.4'!$C$17/100+Z225/P225*(100+'20.4'!$L$17)/200*'20.4'!$K$17/100*'20.4'!$J$17/100*'20.4'!$I$17/100*'20.4'!$H$17/100*'20.4'!$G$17/100*'20.4'!$F$17/100*'20.4'!$E$17/100*'20.4'!$D$17/100*'20.4'!$C$17/100+AA225/P225*(100+'20.4'!$M$17)/200*'20.4'!$L$17/100*'20.4'!$K$17/100*'20.4'!$J$17/100*'20.4'!$I$17/100*'20.4'!$H$17/100*'20.4'!$G$17/100*'20.4'!$F$17/100*'20.4'!$E$17/100*'20.4'!$D$17/100*'20.4'!$C$17/100)</f>
        <v>5.1137768515723447</v>
      </c>
      <c r="J225" s="360">
        <v>0</v>
      </c>
      <c r="K225" s="360">
        <f t="shared" si="57"/>
        <v>5.1137768515723447</v>
      </c>
      <c r="L225" s="61">
        <f t="shared" si="52"/>
        <v>3.4283292000000003</v>
      </c>
      <c r="M225" s="61">
        <f t="shared" si="62"/>
        <v>1.6854476515723444</v>
      </c>
      <c r="N225" s="97">
        <v>0</v>
      </c>
      <c r="O225" s="97">
        <f t="shared" si="63"/>
        <v>3.31693236</v>
      </c>
      <c r="P225" s="360">
        <f t="shared" si="60"/>
        <v>3.4283292000000003</v>
      </c>
      <c r="Q225" s="97">
        <v>0</v>
      </c>
      <c r="R225" s="97">
        <v>0</v>
      </c>
      <c r="S225" s="97">
        <v>0</v>
      </c>
      <c r="T225" s="97">
        <v>0</v>
      </c>
      <c r="U225" s="97">
        <v>0</v>
      </c>
      <c r="V225" s="97">
        <v>0</v>
      </c>
      <c r="W225" s="97">
        <v>3.4283292000000003</v>
      </c>
      <c r="X225" s="97">
        <v>0</v>
      </c>
      <c r="Y225" s="97">
        <v>0</v>
      </c>
      <c r="Z225" s="97">
        <v>0</v>
      </c>
      <c r="AA225" s="61">
        <v>0</v>
      </c>
    </row>
    <row r="226" spans="1:27" s="11" customFormat="1" ht="31.5" x14ac:dyDescent="0.25">
      <c r="A226" s="112"/>
      <c r="B226" s="354" t="s">
        <v>1418</v>
      </c>
      <c r="C226" s="616" t="s">
        <v>1496</v>
      </c>
      <c r="D226" s="33" t="s">
        <v>1497</v>
      </c>
      <c r="E226" s="106">
        <v>2024</v>
      </c>
      <c r="F226" s="106">
        <v>2024</v>
      </c>
      <c r="G226" s="97">
        <f>'20.1'!U2559/1000</f>
        <v>2.7641103</v>
      </c>
      <c r="H226" s="97">
        <f t="shared" si="61"/>
        <v>3.31693236</v>
      </c>
      <c r="I226" s="360">
        <f>N226+O226*(Q226/P226*(100+'20.4'!$C$17)/200+R226/P226*(100+'20.4'!$D$17)/200*'20.4'!$C$17/100+S226/P226*(100+'20.4'!$E$17)/200*'20.4'!$D$17/100*'20.4'!$C$17/100+T226/P226*(100+'20.4'!$F$17)/200*'20.4'!$E$17/100*'20.4'!$D$17/100*'20.4'!$C$17/100+U226/P226*(100+'20.4'!$G$17)/200*'20.4'!$F$17/100*'20.4'!$E$17/100*'20.4'!$D$17/100*'20.4'!$C$17/100+V226/P226*(100+'20.4'!$H$17)/200*'20.4'!$G$17/100*'20.4'!$F$17/100*'20.4'!$E$17/100*'20.4'!$D$17/100*'20.4'!$C$17/100+W226/P226*(100+'20.4'!$I$17)/200*'20.4'!$H$17/100*'20.4'!$G$17/100*'20.4'!$F$17/100*'20.4'!$E$17/100*'20.4'!$D$17/100*'20.4'!$C$17/100+X226/P226*(100+'20.4'!$J$17)/200*'20.4'!$I$17/100*'20.4'!$H$17/100*'20.4'!$G$17/100*'20.4'!$F$17/100*'20.4'!$E$17/100*'20.4'!$D$17/100*'20.4'!$C$17/100+Y226/P226*(100+'20.4'!$K$17)/200*'20.4'!$J$17/100*'20.4'!$I$17/100*'20.4'!$H$17/100*'20.4'!$G$17/100*'20.4'!$F$17/100*'20.4'!$E$17/100*'20.4'!$D$17/100*'20.4'!$C$17/100+Z226/P226*(100+'20.4'!$L$17)/200*'20.4'!$K$17/100*'20.4'!$J$17/100*'20.4'!$I$17/100*'20.4'!$H$17/100*'20.4'!$G$17/100*'20.4'!$F$17/100*'20.4'!$E$17/100*'20.4'!$D$17/100*'20.4'!$C$17/100+AA226/P226*(100+'20.4'!$M$17)/200*'20.4'!$L$17/100*'20.4'!$K$17/100*'20.4'!$J$17/100*'20.4'!$I$17/100*'20.4'!$H$17/100*'20.4'!$G$17/100*'20.4'!$F$17/100*'20.4'!$E$17/100*'20.4'!$D$17/100*'20.4'!$C$17/100)</f>
        <v>5.1137768515723447</v>
      </c>
      <c r="J226" s="360">
        <v>0</v>
      </c>
      <c r="K226" s="360">
        <f t="shared" si="57"/>
        <v>5.1137768515723447</v>
      </c>
      <c r="L226" s="61">
        <f t="shared" si="52"/>
        <v>3.4283292000000003</v>
      </c>
      <c r="M226" s="61">
        <f t="shared" si="62"/>
        <v>1.6854476515723444</v>
      </c>
      <c r="N226" s="97">
        <v>0</v>
      </c>
      <c r="O226" s="97">
        <f t="shared" si="63"/>
        <v>3.31693236</v>
      </c>
      <c r="P226" s="360">
        <f t="shared" si="60"/>
        <v>3.4283292000000003</v>
      </c>
      <c r="Q226" s="97">
        <v>0</v>
      </c>
      <c r="R226" s="97">
        <v>0</v>
      </c>
      <c r="S226" s="97">
        <v>0</v>
      </c>
      <c r="T226" s="97">
        <v>0</v>
      </c>
      <c r="U226" s="97">
        <v>0</v>
      </c>
      <c r="V226" s="97">
        <v>0</v>
      </c>
      <c r="W226" s="97">
        <v>3.4283292000000003</v>
      </c>
      <c r="X226" s="97">
        <v>0</v>
      </c>
      <c r="Y226" s="97">
        <v>0</v>
      </c>
      <c r="Z226" s="97">
        <v>0</v>
      </c>
      <c r="AA226" s="61">
        <v>0</v>
      </c>
    </row>
    <row r="227" spans="1:27" s="11" customFormat="1" ht="31.5" x14ac:dyDescent="0.25">
      <c r="A227" s="112"/>
      <c r="B227" s="354" t="s">
        <v>1418</v>
      </c>
      <c r="C227" s="616" t="s">
        <v>1498</v>
      </c>
      <c r="D227" s="33" t="s">
        <v>1499</v>
      </c>
      <c r="E227" s="106">
        <v>2024</v>
      </c>
      <c r="F227" s="106">
        <v>2024</v>
      </c>
      <c r="G227" s="97">
        <f>'20.1'!U2565/1000</f>
        <v>2.7641103</v>
      </c>
      <c r="H227" s="97">
        <f t="shared" si="61"/>
        <v>3.31693236</v>
      </c>
      <c r="I227" s="360">
        <f>N227+O227*(Q227/P227*(100+'20.4'!$C$17)/200+R227/P227*(100+'20.4'!$D$17)/200*'20.4'!$C$17/100+S227/P227*(100+'20.4'!$E$17)/200*'20.4'!$D$17/100*'20.4'!$C$17/100+T227/P227*(100+'20.4'!$F$17)/200*'20.4'!$E$17/100*'20.4'!$D$17/100*'20.4'!$C$17/100+U227/P227*(100+'20.4'!$G$17)/200*'20.4'!$F$17/100*'20.4'!$E$17/100*'20.4'!$D$17/100*'20.4'!$C$17/100+V227/P227*(100+'20.4'!$H$17)/200*'20.4'!$G$17/100*'20.4'!$F$17/100*'20.4'!$E$17/100*'20.4'!$D$17/100*'20.4'!$C$17/100+W227/P227*(100+'20.4'!$I$17)/200*'20.4'!$H$17/100*'20.4'!$G$17/100*'20.4'!$F$17/100*'20.4'!$E$17/100*'20.4'!$D$17/100*'20.4'!$C$17/100+X227/P227*(100+'20.4'!$J$17)/200*'20.4'!$I$17/100*'20.4'!$H$17/100*'20.4'!$G$17/100*'20.4'!$F$17/100*'20.4'!$E$17/100*'20.4'!$D$17/100*'20.4'!$C$17/100+Y227/P227*(100+'20.4'!$K$17)/200*'20.4'!$J$17/100*'20.4'!$I$17/100*'20.4'!$H$17/100*'20.4'!$G$17/100*'20.4'!$F$17/100*'20.4'!$E$17/100*'20.4'!$D$17/100*'20.4'!$C$17/100+Z227/P227*(100+'20.4'!$L$17)/200*'20.4'!$K$17/100*'20.4'!$J$17/100*'20.4'!$I$17/100*'20.4'!$H$17/100*'20.4'!$G$17/100*'20.4'!$F$17/100*'20.4'!$E$17/100*'20.4'!$D$17/100*'20.4'!$C$17/100+AA227/P227*(100+'20.4'!$M$17)/200*'20.4'!$L$17/100*'20.4'!$K$17/100*'20.4'!$J$17/100*'20.4'!$I$17/100*'20.4'!$H$17/100*'20.4'!$G$17/100*'20.4'!$F$17/100*'20.4'!$E$17/100*'20.4'!$D$17/100*'20.4'!$C$17/100)</f>
        <v>5.1137768515723447</v>
      </c>
      <c r="J227" s="360">
        <v>0</v>
      </c>
      <c r="K227" s="360">
        <f t="shared" si="57"/>
        <v>5.1137768515723447</v>
      </c>
      <c r="L227" s="61">
        <f t="shared" si="52"/>
        <v>3.4283292000000003</v>
      </c>
      <c r="M227" s="61">
        <f t="shared" si="62"/>
        <v>1.6854476515723444</v>
      </c>
      <c r="N227" s="97">
        <v>0</v>
      </c>
      <c r="O227" s="97">
        <f t="shared" si="63"/>
        <v>3.31693236</v>
      </c>
      <c r="P227" s="360">
        <f t="shared" si="60"/>
        <v>3.4283292000000003</v>
      </c>
      <c r="Q227" s="97">
        <v>0</v>
      </c>
      <c r="R227" s="97">
        <v>0</v>
      </c>
      <c r="S227" s="97">
        <v>0</v>
      </c>
      <c r="T227" s="97">
        <v>0</v>
      </c>
      <c r="U227" s="97">
        <v>0</v>
      </c>
      <c r="V227" s="97">
        <v>0</v>
      </c>
      <c r="W227" s="97">
        <v>3.4283292000000003</v>
      </c>
      <c r="X227" s="97">
        <v>0</v>
      </c>
      <c r="Y227" s="97">
        <v>0</v>
      </c>
      <c r="Z227" s="97">
        <v>0</v>
      </c>
      <c r="AA227" s="61">
        <v>0</v>
      </c>
    </row>
    <row r="228" spans="1:27" s="11" customFormat="1" ht="31.5" x14ac:dyDescent="0.25">
      <c r="A228" s="112"/>
      <c r="B228" s="354" t="s">
        <v>1418</v>
      </c>
      <c r="C228" s="616" t="s">
        <v>1500</v>
      </c>
      <c r="D228" s="33" t="s">
        <v>1501</v>
      </c>
      <c r="E228" s="106">
        <v>2025</v>
      </c>
      <c r="F228" s="106">
        <v>2025</v>
      </c>
      <c r="G228" s="97">
        <f>'20.1'!U2571/1000</f>
        <v>1.5803703</v>
      </c>
      <c r="H228" s="97">
        <f t="shared" si="61"/>
        <v>1.8964443599999998</v>
      </c>
      <c r="I228" s="360">
        <f>N228+O228*(Q228/P228*(100+'20.4'!$C$17)/200+R228/P228*(100+'20.4'!$D$17)/200*'20.4'!$C$17/100+S228/P228*(100+'20.4'!$E$17)/200*'20.4'!$D$17/100*'20.4'!$C$17/100+T228/P228*(100+'20.4'!$F$17)/200*'20.4'!$E$17/100*'20.4'!$D$17/100*'20.4'!$C$17/100+U228/P228*(100+'20.4'!$G$17)/200*'20.4'!$F$17/100*'20.4'!$E$17/100*'20.4'!$D$17/100*'20.4'!$C$17/100+V228/P228*(100+'20.4'!$H$17)/200*'20.4'!$G$17/100*'20.4'!$F$17/100*'20.4'!$E$17/100*'20.4'!$D$17/100*'20.4'!$C$17/100+W228/P228*(100+'20.4'!$I$17)/200*'20.4'!$H$17/100*'20.4'!$G$17/100*'20.4'!$F$17/100*'20.4'!$E$17/100*'20.4'!$D$17/100*'20.4'!$C$17/100+X228/P228*(100+'20.4'!$J$17)/200*'20.4'!$I$17/100*'20.4'!$H$17/100*'20.4'!$G$17/100*'20.4'!$F$17/100*'20.4'!$E$17/100*'20.4'!$D$17/100*'20.4'!$C$17/100+Y228/P228*(100+'20.4'!$K$17)/200*'20.4'!$J$17/100*'20.4'!$I$17/100*'20.4'!$H$17/100*'20.4'!$G$17/100*'20.4'!$F$17/100*'20.4'!$E$17/100*'20.4'!$D$17/100*'20.4'!$C$17/100+Z228/P228*(100+'20.4'!$L$17)/200*'20.4'!$K$17/100*'20.4'!$J$17/100*'20.4'!$I$17/100*'20.4'!$H$17/100*'20.4'!$G$17/100*'20.4'!$F$17/100*'20.4'!$E$17/100*'20.4'!$D$17/100*'20.4'!$C$17/100+AA228/P228*(100+'20.4'!$M$17)/200*'20.4'!$L$17/100*'20.4'!$K$17/100*'20.4'!$J$17/100*'20.4'!$I$17/100*'20.4'!$H$17/100*'20.4'!$G$17/100*'20.4'!$F$17/100*'20.4'!$E$17/100*'20.4'!$D$17/100*'20.4'!$C$17/100)</f>
        <v>3.0711924590820572</v>
      </c>
      <c r="J228" s="360">
        <v>0</v>
      </c>
      <c r="K228" s="360">
        <f t="shared" si="57"/>
        <v>3.0711924590820572</v>
      </c>
      <c r="L228" s="61">
        <f t="shared" si="52"/>
        <v>1.7964840000000002</v>
      </c>
      <c r="M228" s="61">
        <f t="shared" si="62"/>
        <v>1.274708459082057</v>
      </c>
      <c r="N228" s="97">
        <v>0</v>
      </c>
      <c r="O228" s="97">
        <f t="shared" si="63"/>
        <v>1.8964443599999998</v>
      </c>
      <c r="P228" s="360">
        <f t="shared" si="60"/>
        <v>1.7964840000000002</v>
      </c>
      <c r="Q228" s="97">
        <v>0</v>
      </c>
      <c r="R228" s="97">
        <v>0</v>
      </c>
      <c r="S228" s="97">
        <v>0</v>
      </c>
      <c r="T228" s="97">
        <v>0</v>
      </c>
      <c r="U228" s="97">
        <v>0</v>
      </c>
      <c r="V228" s="97">
        <v>0</v>
      </c>
      <c r="W228" s="97">
        <v>0</v>
      </c>
      <c r="X228" s="97">
        <v>1.7964840000000002</v>
      </c>
      <c r="Y228" s="97">
        <v>0</v>
      </c>
      <c r="Z228" s="97">
        <v>0</v>
      </c>
      <c r="AA228" s="61">
        <v>0</v>
      </c>
    </row>
    <row r="229" spans="1:27" s="11" customFormat="1" ht="31.5" x14ac:dyDescent="0.25">
      <c r="A229" s="112"/>
      <c r="B229" s="354" t="s">
        <v>1418</v>
      </c>
      <c r="C229" s="616" t="s">
        <v>1502</v>
      </c>
      <c r="D229" s="33" t="s">
        <v>1503</v>
      </c>
      <c r="E229" s="106">
        <v>2025</v>
      </c>
      <c r="F229" s="106">
        <v>2025</v>
      </c>
      <c r="G229" s="97">
        <f>'20.1'!U2577/1000</f>
        <v>2.7641103</v>
      </c>
      <c r="H229" s="97">
        <f t="shared" si="61"/>
        <v>3.31693236</v>
      </c>
      <c r="I229" s="360">
        <f>N229+O229*(Q229/P229*(100+'20.4'!$C$17)/200+R229/P229*(100+'20.4'!$D$17)/200*'20.4'!$C$17/100+S229/P229*(100+'20.4'!$E$17)/200*'20.4'!$D$17/100*'20.4'!$C$17/100+T229/P229*(100+'20.4'!$F$17)/200*'20.4'!$E$17/100*'20.4'!$D$17/100*'20.4'!$C$17/100+U229/P229*(100+'20.4'!$G$17)/200*'20.4'!$F$17/100*'20.4'!$E$17/100*'20.4'!$D$17/100*'20.4'!$C$17/100+V229/P229*(100+'20.4'!$H$17)/200*'20.4'!$G$17/100*'20.4'!$F$17/100*'20.4'!$E$17/100*'20.4'!$D$17/100*'20.4'!$C$17/100+W229/P229*(100+'20.4'!$I$17)/200*'20.4'!$H$17/100*'20.4'!$G$17/100*'20.4'!$F$17/100*'20.4'!$E$17/100*'20.4'!$D$17/100*'20.4'!$C$17/100+X229/P229*(100+'20.4'!$J$17)/200*'20.4'!$I$17/100*'20.4'!$H$17/100*'20.4'!$G$17/100*'20.4'!$F$17/100*'20.4'!$E$17/100*'20.4'!$D$17/100*'20.4'!$C$17/100+Y229/P229*(100+'20.4'!$K$17)/200*'20.4'!$J$17/100*'20.4'!$I$17/100*'20.4'!$H$17/100*'20.4'!$G$17/100*'20.4'!$F$17/100*'20.4'!$E$17/100*'20.4'!$D$17/100*'20.4'!$C$17/100+Z229/P229*(100+'20.4'!$L$17)/200*'20.4'!$K$17/100*'20.4'!$J$17/100*'20.4'!$I$17/100*'20.4'!$H$17/100*'20.4'!$G$17/100*'20.4'!$F$17/100*'20.4'!$E$17/100*'20.4'!$D$17/100*'20.4'!$C$17/100+AA229/P229*(100+'20.4'!$M$17)/200*'20.4'!$L$17/100*'20.4'!$K$17/100*'20.4'!$J$17/100*'20.4'!$I$17/100*'20.4'!$H$17/100*'20.4'!$G$17/100*'20.4'!$F$17/100*'20.4'!$E$17/100*'20.4'!$D$17/100*'20.4'!$C$17/100)</f>
        <v>5.3715984851341769</v>
      </c>
      <c r="J229" s="360">
        <v>0</v>
      </c>
      <c r="K229" s="360">
        <f t="shared" si="57"/>
        <v>5.3715984851341769</v>
      </c>
      <c r="L229" s="61">
        <f t="shared" si="52"/>
        <v>3.6012383999999997</v>
      </c>
      <c r="M229" s="61">
        <f t="shared" si="62"/>
        <v>1.7703600851341772</v>
      </c>
      <c r="N229" s="97">
        <v>0</v>
      </c>
      <c r="O229" s="97">
        <f t="shared" si="63"/>
        <v>3.31693236</v>
      </c>
      <c r="P229" s="360">
        <f t="shared" si="60"/>
        <v>3.6012383999999997</v>
      </c>
      <c r="Q229" s="97">
        <v>0</v>
      </c>
      <c r="R229" s="97">
        <v>0</v>
      </c>
      <c r="S229" s="97">
        <v>0</v>
      </c>
      <c r="T229" s="97">
        <v>0</v>
      </c>
      <c r="U229" s="97">
        <v>0</v>
      </c>
      <c r="V229" s="97">
        <v>0</v>
      </c>
      <c r="W229" s="97">
        <v>0</v>
      </c>
      <c r="X229" s="97">
        <v>3.6012383999999997</v>
      </c>
      <c r="Y229" s="97">
        <v>0</v>
      </c>
      <c r="Z229" s="97">
        <v>0</v>
      </c>
      <c r="AA229" s="61">
        <v>0</v>
      </c>
    </row>
    <row r="230" spans="1:27" s="11" customFormat="1" ht="31.5" x14ac:dyDescent="0.25">
      <c r="A230" s="112"/>
      <c r="B230" s="354" t="s">
        <v>1418</v>
      </c>
      <c r="C230" s="616" t="s">
        <v>1504</v>
      </c>
      <c r="D230" s="33" t="s">
        <v>1505</v>
      </c>
      <c r="E230" s="106">
        <v>2024</v>
      </c>
      <c r="F230" s="106">
        <v>2024</v>
      </c>
      <c r="G230" s="97">
        <f>'20.1'!U2583/1000</f>
        <v>2.7641103</v>
      </c>
      <c r="H230" s="97">
        <f t="shared" si="61"/>
        <v>3.31693236</v>
      </c>
      <c r="I230" s="360">
        <f>N230+O230*(Q230/P230*(100+'20.4'!$C$17)/200+R230/P230*(100+'20.4'!$D$17)/200*'20.4'!$C$17/100+S230/P230*(100+'20.4'!$E$17)/200*'20.4'!$D$17/100*'20.4'!$C$17/100+T230/P230*(100+'20.4'!$F$17)/200*'20.4'!$E$17/100*'20.4'!$D$17/100*'20.4'!$C$17/100+U230/P230*(100+'20.4'!$G$17)/200*'20.4'!$F$17/100*'20.4'!$E$17/100*'20.4'!$D$17/100*'20.4'!$C$17/100+V230/P230*(100+'20.4'!$H$17)/200*'20.4'!$G$17/100*'20.4'!$F$17/100*'20.4'!$E$17/100*'20.4'!$D$17/100*'20.4'!$C$17/100+W230/P230*(100+'20.4'!$I$17)/200*'20.4'!$H$17/100*'20.4'!$G$17/100*'20.4'!$F$17/100*'20.4'!$E$17/100*'20.4'!$D$17/100*'20.4'!$C$17/100+X230/P230*(100+'20.4'!$J$17)/200*'20.4'!$I$17/100*'20.4'!$H$17/100*'20.4'!$G$17/100*'20.4'!$F$17/100*'20.4'!$E$17/100*'20.4'!$D$17/100*'20.4'!$C$17/100+Y230/P230*(100+'20.4'!$K$17)/200*'20.4'!$J$17/100*'20.4'!$I$17/100*'20.4'!$H$17/100*'20.4'!$G$17/100*'20.4'!$F$17/100*'20.4'!$E$17/100*'20.4'!$D$17/100*'20.4'!$C$17/100+Z230/P230*(100+'20.4'!$L$17)/200*'20.4'!$K$17/100*'20.4'!$J$17/100*'20.4'!$I$17/100*'20.4'!$H$17/100*'20.4'!$G$17/100*'20.4'!$F$17/100*'20.4'!$E$17/100*'20.4'!$D$17/100*'20.4'!$C$17/100+AA230/P230*(100+'20.4'!$M$17)/200*'20.4'!$L$17/100*'20.4'!$K$17/100*'20.4'!$J$17/100*'20.4'!$I$17/100*'20.4'!$H$17/100*'20.4'!$G$17/100*'20.4'!$F$17/100*'20.4'!$E$17/100*'20.4'!$D$17/100*'20.4'!$C$17/100)</f>
        <v>5.1137768515723447</v>
      </c>
      <c r="J230" s="360">
        <v>0</v>
      </c>
      <c r="K230" s="360">
        <f t="shared" si="57"/>
        <v>5.1137768515723447</v>
      </c>
      <c r="L230" s="61">
        <f t="shared" si="52"/>
        <v>3.4283292000000003</v>
      </c>
      <c r="M230" s="61">
        <f t="shared" si="62"/>
        <v>1.6854476515723444</v>
      </c>
      <c r="N230" s="97">
        <v>0</v>
      </c>
      <c r="O230" s="97">
        <f t="shared" si="63"/>
        <v>3.31693236</v>
      </c>
      <c r="P230" s="360">
        <f t="shared" si="60"/>
        <v>3.4283292000000003</v>
      </c>
      <c r="Q230" s="97">
        <v>0</v>
      </c>
      <c r="R230" s="97">
        <v>0</v>
      </c>
      <c r="S230" s="97">
        <v>0</v>
      </c>
      <c r="T230" s="97">
        <v>0</v>
      </c>
      <c r="U230" s="97">
        <v>0</v>
      </c>
      <c r="V230" s="97">
        <v>0</v>
      </c>
      <c r="W230" s="97">
        <v>3.4283292000000003</v>
      </c>
      <c r="X230" s="97">
        <v>0</v>
      </c>
      <c r="Y230" s="97">
        <v>0</v>
      </c>
      <c r="Z230" s="97">
        <v>0</v>
      </c>
      <c r="AA230" s="61">
        <v>0</v>
      </c>
    </row>
    <row r="231" spans="1:27" s="11" customFormat="1" ht="31.5" x14ac:dyDescent="0.25">
      <c r="A231" s="112"/>
      <c r="B231" s="354" t="s">
        <v>1418</v>
      </c>
      <c r="C231" s="616" t="s">
        <v>1506</v>
      </c>
      <c r="D231" s="33" t="s">
        <v>1507</v>
      </c>
      <c r="E231" s="106">
        <v>2025</v>
      </c>
      <c r="F231" s="106">
        <v>2025</v>
      </c>
      <c r="G231" s="97">
        <f>'20.1'!U2589/1000</f>
        <v>2.7641103</v>
      </c>
      <c r="H231" s="97">
        <f t="shared" si="61"/>
        <v>3.31693236</v>
      </c>
      <c r="I231" s="360">
        <f>N231+O231*(Q231/P231*(100+'20.4'!$C$17)/200+R231/P231*(100+'20.4'!$D$17)/200*'20.4'!$C$17/100+S231/P231*(100+'20.4'!$E$17)/200*'20.4'!$D$17/100*'20.4'!$C$17/100+T231/P231*(100+'20.4'!$F$17)/200*'20.4'!$E$17/100*'20.4'!$D$17/100*'20.4'!$C$17/100+U231/P231*(100+'20.4'!$G$17)/200*'20.4'!$F$17/100*'20.4'!$E$17/100*'20.4'!$D$17/100*'20.4'!$C$17/100+V231/P231*(100+'20.4'!$H$17)/200*'20.4'!$G$17/100*'20.4'!$F$17/100*'20.4'!$E$17/100*'20.4'!$D$17/100*'20.4'!$C$17/100+W231/P231*(100+'20.4'!$I$17)/200*'20.4'!$H$17/100*'20.4'!$G$17/100*'20.4'!$F$17/100*'20.4'!$E$17/100*'20.4'!$D$17/100*'20.4'!$C$17/100+X231/P231*(100+'20.4'!$J$17)/200*'20.4'!$I$17/100*'20.4'!$H$17/100*'20.4'!$G$17/100*'20.4'!$F$17/100*'20.4'!$E$17/100*'20.4'!$D$17/100*'20.4'!$C$17/100+Y231/P231*(100+'20.4'!$K$17)/200*'20.4'!$J$17/100*'20.4'!$I$17/100*'20.4'!$H$17/100*'20.4'!$G$17/100*'20.4'!$F$17/100*'20.4'!$E$17/100*'20.4'!$D$17/100*'20.4'!$C$17/100+Z231/P231*(100+'20.4'!$L$17)/200*'20.4'!$K$17/100*'20.4'!$J$17/100*'20.4'!$I$17/100*'20.4'!$H$17/100*'20.4'!$G$17/100*'20.4'!$F$17/100*'20.4'!$E$17/100*'20.4'!$D$17/100*'20.4'!$C$17/100+AA231/P231*(100+'20.4'!$M$17)/200*'20.4'!$L$17/100*'20.4'!$K$17/100*'20.4'!$J$17/100*'20.4'!$I$17/100*'20.4'!$H$17/100*'20.4'!$G$17/100*'20.4'!$F$17/100*'20.4'!$E$17/100*'20.4'!$D$17/100*'20.4'!$C$17/100)</f>
        <v>5.3715984851341769</v>
      </c>
      <c r="J231" s="360">
        <v>0</v>
      </c>
      <c r="K231" s="360">
        <f t="shared" si="57"/>
        <v>5.3715984851341769</v>
      </c>
      <c r="L231" s="61">
        <f t="shared" si="52"/>
        <v>3.6012383999999997</v>
      </c>
      <c r="M231" s="61">
        <f t="shared" si="62"/>
        <v>1.7703600851341772</v>
      </c>
      <c r="N231" s="97">
        <v>0</v>
      </c>
      <c r="O231" s="97">
        <f t="shared" si="63"/>
        <v>3.31693236</v>
      </c>
      <c r="P231" s="360">
        <f t="shared" si="60"/>
        <v>3.6012383999999997</v>
      </c>
      <c r="Q231" s="97">
        <v>0</v>
      </c>
      <c r="R231" s="97">
        <v>0</v>
      </c>
      <c r="S231" s="97">
        <v>0</v>
      </c>
      <c r="T231" s="97">
        <v>0</v>
      </c>
      <c r="U231" s="97">
        <v>0</v>
      </c>
      <c r="V231" s="97">
        <v>0</v>
      </c>
      <c r="W231" s="97">
        <v>0</v>
      </c>
      <c r="X231" s="97">
        <v>3.6012383999999997</v>
      </c>
      <c r="Y231" s="97">
        <v>0</v>
      </c>
      <c r="Z231" s="97">
        <v>0</v>
      </c>
      <c r="AA231" s="61">
        <v>0</v>
      </c>
    </row>
    <row r="232" spans="1:27" s="11" customFormat="1" ht="31.5" x14ac:dyDescent="0.25">
      <c r="A232" s="112"/>
      <c r="B232" s="354" t="s">
        <v>1418</v>
      </c>
      <c r="C232" s="616" t="s">
        <v>1508</v>
      </c>
      <c r="D232" s="33" t="s">
        <v>1509</v>
      </c>
      <c r="E232" s="106">
        <v>2025</v>
      </c>
      <c r="F232" s="106">
        <v>2025</v>
      </c>
      <c r="G232" s="97">
        <f>'20.1'!U2595/1000</f>
        <v>2.7641103</v>
      </c>
      <c r="H232" s="97">
        <f t="shared" si="61"/>
        <v>3.31693236</v>
      </c>
      <c r="I232" s="360">
        <f>N232+O232*(Q232/P232*(100+'20.4'!$C$17)/200+R232/P232*(100+'20.4'!$D$17)/200*'20.4'!$C$17/100+S232/P232*(100+'20.4'!$E$17)/200*'20.4'!$D$17/100*'20.4'!$C$17/100+T232/P232*(100+'20.4'!$F$17)/200*'20.4'!$E$17/100*'20.4'!$D$17/100*'20.4'!$C$17/100+U232/P232*(100+'20.4'!$G$17)/200*'20.4'!$F$17/100*'20.4'!$E$17/100*'20.4'!$D$17/100*'20.4'!$C$17/100+V232/P232*(100+'20.4'!$H$17)/200*'20.4'!$G$17/100*'20.4'!$F$17/100*'20.4'!$E$17/100*'20.4'!$D$17/100*'20.4'!$C$17/100+W232/P232*(100+'20.4'!$I$17)/200*'20.4'!$H$17/100*'20.4'!$G$17/100*'20.4'!$F$17/100*'20.4'!$E$17/100*'20.4'!$D$17/100*'20.4'!$C$17/100+X232/P232*(100+'20.4'!$J$17)/200*'20.4'!$I$17/100*'20.4'!$H$17/100*'20.4'!$G$17/100*'20.4'!$F$17/100*'20.4'!$E$17/100*'20.4'!$D$17/100*'20.4'!$C$17/100+Y232/P232*(100+'20.4'!$K$17)/200*'20.4'!$J$17/100*'20.4'!$I$17/100*'20.4'!$H$17/100*'20.4'!$G$17/100*'20.4'!$F$17/100*'20.4'!$E$17/100*'20.4'!$D$17/100*'20.4'!$C$17/100+Z232/P232*(100+'20.4'!$L$17)/200*'20.4'!$K$17/100*'20.4'!$J$17/100*'20.4'!$I$17/100*'20.4'!$H$17/100*'20.4'!$G$17/100*'20.4'!$F$17/100*'20.4'!$E$17/100*'20.4'!$D$17/100*'20.4'!$C$17/100+AA232/P232*(100+'20.4'!$M$17)/200*'20.4'!$L$17/100*'20.4'!$K$17/100*'20.4'!$J$17/100*'20.4'!$I$17/100*'20.4'!$H$17/100*'20.4'!$G$17/100*'20.4'!$F$17/100*'20.4'!$E$17/100*'20.4'!$D$17/100*'20.4'!$C$17/100)</f>
        <v>5.3715984851341769</v>
      </c>
      <c r="J232" s="360">
        <v>0</v>
      </c>
      <c r="K232" s="360">
        <f t="shared" si="57"/>
        <v>5.3715984851341769</v>
      </c>
      <c r="L232" s="61">
        <f t="shared" si="52"/>
        <v>3.6012383999999997</v>
      </c>
      <c r="M232" s="61">
        <f t="shared" si="62"/>
        <v>1.7703600851341772</v>
      </c>
      <c r="N232" s="97">
        <v>0</v>
      </c>
      <c r="O232" s="97">
        <f t="shared" si="63"/>
        <v>3.31693236</v>
      </c>
      <c r="P232" s="360">
        <f t="shared" si="60"/>
        <v>3.6012383999999997</v>
      </c>
      <c r="Q232" s="97">
        <v>0</v>
      </c>
      <c r="R232" s="97">
        <v>0</v>
      </c>
      <c r="S232" s="97">
        <v>0</v>
      </c>
      <c r="T232" s="97">
        <v>0</v>
      </c>
      <c r="U232" s="97">
        <v>0</v>
      </c>
      <c r="V232" s="97">
        <v>0</v>
      </c>
      <c r="W232" s="97">
        <v>0</v>
      </c>
      <c r="X232" s="97">
        <v>3.6012383999999997</v>
      </c>
      <c r="Y232" s="97">
        <v>0</v>
      </c>
      <c r="Z232" s="97">
        <v>0</v>
      </c>
      <c r="AA232" s="61">
        <v>0</v>
      </c>
    </row>
    <row r="233" spans="1:27" s="11" customFormat="1" ht="31.5" x14ac:dyDescent="0.25">
      <c r="A233" s="112"/>
      <c r="B233" s="354" t="s">
        <v>1418</v>
      </c>
      <c r="C233" s="616" t="s">
        <v>1510</v>
      </c>
      <c r="D233" s="33" t="s">
        <v>1511</v>
      </c>
      <c r="E233" s="106">
        <v>2024</v>
      </c>
      <c r="F233" s="106">
        <v>2024</v>
      </c>
      <c r="G233" s="97">
        <f>'20.1'!U2601/1000</f>
        <v>2.7641103</v>
      </c>
      <c r="H233" s="97">
        <f t="shared" si="61"/>
        <v>3.31693236</v>
      </c>
      <c r="I233" s="360">
        <f>N233+O233*(Q233/P233*(100+'20.4'!$C$17)/200+R233/P233*(100+'20.4'!$D$17)/200*'20.4'!$C$17/100+S233/P233*(100+'20.4'!$E$17)/200*'20.4'!$D$17/100*'20.4'!$C$17/100+T233/P233*(100+'20.4'!$F$17)/200*'20.4'!$E$17/100*'20.4'!$D$17/100*'20.4'!$C$17/100+U233/P233*(100+'20.4'!$G$17)/200*'20.4'!$F$17/100*'20.4'!$E$17/100*'20.4'!$D$17/100*'20.4'!$C$17/100+V233/P233*(100+'20.4'!$H$17)/200*'20.4'!$G$17/100*'20.4'!$F$17/100*'20.4'!$E$17/100*'20.4'!$D$17/100*'20.4'!$C$17/100+W233/P233*(100+'20.4'!$I$17)/200*'20.4'!$H$17/100*'20.4'!$G$17/100*'20.4'!$F$17/100*'20.4'!$E$17/100*'20.4'!$D$17/100*'20.4'!$C$17/100+X233/P233*(100+'20.4'!$J$17)/200*'20.4'!$I$17/100*'20.4'!$H$17/100*'20.4'!$G$17/100*'20.4'!$F$17/100*'20.4'!$E$17/100*'20.4'!$D$17/100*'20.4'!$C$17/100+Y233/P233*(100+'20.4'!$K$17)/200*'20.4'!$J$17/100*'20.4'!$I$17/100*'20.4'!$H$17/100*'20.4'!$G$17/100*'20.4'!$F$17/100*'20.4'!$E$17/100*'20.4'!$D$17/100*'20.4'!$C$17/100+Z233/P233*(100+'20.4'!$L$17)/200*'20.4'!$K$17/100*'20.4'!$J$17/100*'20.4'!$I$17/100*'20.4'!$H$17/100*'20.4'!$G$17/100*'20.4'!$F$17/100*'20.4'!$E$17/100*'20.4'!$D$17/100*'20.4'!$C$17/100+AA233/P233*(100+'20.4'!$M$17)/200*'20.4'!$L$17/100*'20.4'!$K$17/100*'20.4'!$J$17/100*'20.4'!$I$17/100*'20.4'!$H$17/100*'20.4'!$G$17/100*'20.4'!$F$17/100*'20.4'!$E$17/100*'20.4'!$D$17/100*'20.4'!$C$17/100)</f>
        <v>5.1137768515723447</v>
      </c>
      <c r="J233" s="360">
        <v>0</v>
      </c>
      <c r="K233" s="360">
        <f t="shared" si="57"/>
        <v>5.1137768515723447</v>
      </c>
      <c r="L233" s="61">
        <f t="shared" si="52"/>
        <v>3.4283292000000003</v>
      </c>
      <c r="M233" s="61">
        <f t="shared" si="62"/>
        <v>1.6854476515723444</v>
      </c>
      <c r="N233" s="97">
        <v>0</v>
      </c>
      <c r="O233" s="97">
        <f t="shared" si="63"/>
        <v>3.31693236</v>
      </c>
      <c r="P233" s="360">
        <f t="shared" si="60"/>
        <v>3.4283292000000003</v>
      </c>
      <c r="Q233" s="97">
        <v>0</v>
      </c>
      <c r="R233" s="97">
        <v>0</v>
      </c>
      <c r="S233" s="97">
        <v>0</v>
      </c>
      <c r="T233" s="97">
        <v>0</v>
      </c>
      <c r="U233" s="97">
        <v>0</v>
      </c>
      <c r="V233" s="97">
        <v>0</v>
      </c>
      <c r="W233" s="97">
        <v>3.4283292000000003</v>
      </c>
      <c r="X233" s="97">
        <v>0</v>
      </c>
      <c r="Y233" s="97">
        <v>0</v>
      </c>
      <c r="Z233" s="97">
        <v>0</v>
      </c>
      <c r="AA233" s="61">
        <v>0</v>
      </c>
    </row>
    <row r="234" spans="1:27" s="11" customFormat="1" ht="31.5" x14ac:dyDescent="0.25">
      <c r="A234" s="112"/>
      <c r="B234" s="354" t="s">
        <v>1418</v>
      </c>
      <c r="C234" s="616" t="s">
        <v>1512</v>
      </c>
      <c r="D234" s="33" t="s">
        <v>1513</v>
      </c>
      <c r="E234" s="106">
        <v>2025</v>
      </c>
      <c r="F234" s="106">
        <v>2025</v>
      </c>
      <c r="G234" s="97">
        <f>'20.1'!U2607/1000</f>
        <v>2.7641103</v>
      </c>
      <c r="H234" s="97">
        <f t="shared" si="61"/>
        <v>3.31693236</v>
      </c>
      <c r="I234" s="360">
        <f>N234+O234*(Q234/P234*(100+'20.4'!$C$17)/200+R234/P234*(100+'20.4'!$D$17)/200*'20.4'!$C$17/100+S234/P234*(100+'20.4'!$E$17)/200*'20.4'!$D$17/100*'20.4'!$C$17/100+T234/P234*(100+'20.4'!$F$17)/200*'20.4'!$E$17/100*'20.4'!$D$17/100*'20.4'!$C$17/100+U234/P234*(100+'20.4'!$G$17)/200*'20.4'!$F$17/100*'20.4'!$E$17/100*'20.4'!$D$17/100*'20.4'!$C$17/100+V234/P234*(100+'20.4'!$H$17)/200*'20.4'!$G$17/100*'20.4'!$F$17/100*'20.4'!$E$17/100*'20.4'!$D$17/100*'20.4'!$C$17/100+W234/P234*(100+'20.4'!$I$17)/200*'20.4'!$H$17/100*'20.4'!$G$17/100*'20.4'!$F$17/100*'20.4'!$E$17/100*'20.4'!$D$17/100*'20.4'!$C$17/100+X234/P234*(100+'20.4'!$J$17)/200*'20.4'!$I$17/100*'20.4'!$H$17/100*'20.4'!$G$17/100*'20.4'!$F$17/100*'20.4'!$E$17/100*'20.4'!$D$17/100*'20.4'!$C$17/100+Y234/P234*(100+'20.4'!$K$17)/200*'20.4'!$J$17/100*'20.4'!$I$17/100*'20.4'!$H$17/100*'20.4'!$G$17/100*'20.4'!$F$17/100*'20.4'!$E$17/100*'20.4'!$D$17/100*'20.4'!$C$17/100+Z234/P234*(100+'20.4'!$L$17)/200*'20.4'!$K$17/100*'20.4'!$J$17/100*'20.4'!$I$17/100*'20.4'!$H$17/100*'20.4'!$G$17/100*'20.4'!$F$17/100*'20.4'!$E$17/100*'20.4'!$D$17/100*'20.4'!$C$17/100+AA234/P234*(100+'20.4'!$M$17)/200*'20.4'!$L$17/100*'20.4'!$K$17/100*'20.4'!$J$17/100*'20.4'!$I$17/100*'20.4'!$H$17/100*'20.4'!$G$17/100*'20.4'!$F$17/100*'20.4'!$E$17/100*'20.4'!$D$17/100*'20.4'!$C$17/100)</f>
        <v>5.3715984851341769</v>
      </c>
      <c r="J234" s="360">
        <v>0</v>
      </c>
      <c r="K234" s="360">
        <f t="shared" si="57"/>
        <v>5.3715984851341769</v>
      </c>
      <c r="L234" s="61">
        <f t="shared" si="52"/>
        <v>3.6012383999999997</v>
      </c>
      <c r="M234" s="61">
        <f t="shared" si="62"/>
        <v>1.7703600851341772</v>
      </c>
      <c r="N234" s="97">
        <v>0</v>
      </c>
      <c r="O234" s="97">
        <f t="shared" si="63"/>
        <v>3.31693236</v>
      </c>
      <c r="P234" s="360">
        <f t="shared" si="60"/>
        <v>3.6012383999999997</v>
      </c>
      <c r="Q234" s="97">
        <v>0</v>
      </c>
      <c r="R234" s="97">
        <v>0</v>
      </c>
      <c r="S234" s="97">
        <v>0</v>
      </c>
      <c r="T234" s="97">
        <v>0</v>
      </c>
      <c r="U234" s="97">
        <v>0</v>
      </c>
      <c r="V234" s="97">
        <v>0</v>
      </c>
      <c r="W234" s="97">
        <v>0</v>
      </c>
      <c r="X234" s="97">
        <v>3.6012383999999997</v>
      </c>
      <c r="Y234" s="97">
        <v>0</v>
      </c>
      <c r="Z234" s="97">
        <v>0</v>
      </c>
      <c r="AA234" s="61">
        <v>0</v>
      </c>
    </row>
    <row r="235" spans="1:27" s="11" customFormat="1" ht="31.5" x14ac:dyDescent="0.25">
      <c r="A235" s="112"/>
      <c r="B235" s="354" t="s">
        <v>1418</v>
      </c>
      <c r="C235" s="616" t="s">
        <v>1514</v>
      </c>
      <c r="D235" s="33" t="s">
        <v>1515</v>
      </c>
      <c r="E235" s="106">
        <v>2025</v>
      </c>
      <c r="F235" s="106">
        <v>2025</v>
      </c>
      <c r="G235" s="97">
        <f>'20.1'!U2613/1000</f>
        <v>2.7641103</v>
      </c>
      <c r="H235" s="97">
        <f t="shared" si="61"/>
        <v>3.31693236</v>
      </c>
      <c r="I235" s="360">
        <f>N235+O235*(Q235/P235*(100+'20.4'!$C$17)/200+R235/P235*(100+'20.4'!$D$17)/200*'20.4'!$C$17/100+S235/P235*(100+'20.4'!$E$17)/200*'20.4'!$D$17/100*'20.4'!$C$17/100+T235/P235*(100+'20.4'!$F$17)/200*'20.4'!$E$17/100*'20.4'!$D$17/100*'20.4'!$C$17/100+U235/P235*(100+'20.4'!$G$17)/200*'20.4'!$F$17/100*'20.4'!$E$17/100*'20.4'!$D$17/100*'20.4'!$C$17/100+V235/P235*(100+'20.4'!$H$17)/200*'20.4'!$G$17/100*'20.4'!$F$17/100*'20.4'!$E$17/100*'20.4'!$D$17/100*'20.4'!$C$17/100+W235/P235*(100+'20.4'!$I$17)/200*'20.4'!$H$17/100*'20.4'!$G$17/100*'20.4'!$F$17/100*'20.4'!$E$17/100*'20.4'!$D$17/100*'20.4'!$C$17/100+X235/P235*(100+'20.4'!$J$17)/200*'20.4'!$I$17/100*'20.4'!$H$17/100*'20.4'!$G$17/100*'20.4'!$F$17/100*'20.4'!$E$17/100*'20.4'!$D$17/100*'20.4'!$C$17/100+Y235/P235*(100+'20.4'!$K$17)/200*'20.4'!$J$17/100*'20.4'!$I$17/100*'20.4'!$H$17/100*'20.4'!$G$17/100*'20.4'!$F$17/100*'20.4'!$E$17/100*'20.4'!$D$17/100*'20.4'!$C$17/100+Z235/P235*(100+'20.4'!$L$17)/200*'20.4'!$K$17/100*'20.4'!$J$17/100*'20.4'!$I$17/100*'20.4'!$H$17/100*'20.4'!$G$17/100*'20.4'!$F$17/100*'20.4'!$E$17/100*'20.4'!$D$17/100*'20.4'!$C$17/100+AA235/P235*(100+'20.4'!$M$17)/200*'20.4'!$L$17/100*'20.4'!$K$17/100*'20.4'!$J$17/100*'20.4'!$I$17/100*'20.4'!$H$17/100*'20.4'!$G$17/100*'20.4'!$F$17/100*'20.4'!$E$17/100*'20.4'!$D$17/100*'20.4'!$C$17/100)</f>
        <v>5.3715984851341769</v>
      </c>
      <c r="J235" s="360">
        <v>0</v>
      </c>
      <c r="K235" s="360">
        <f t="shared" si="57"/>
        <v>5.3715984851341769</v>
      </c>
      <c r="L235" s="61">
        <f t="shared" si="52"/>
        <v>3.6012383999999997</v>
      </c>
      <c r="M235" s="61">
        <f t="shared" si="62"/>
        <v>1.7703600851341772</v>
      </c>
      <c r="N235" s="97">
        <v>0</v>
      </c>
      <c r="O235" s="97">
        <f t="shared" si="63"/>
        <v>3.31693236</v>
      </c>
      <c r="P235" s="360">
        <f t="shared" si="60"/>
        <v>3.6012383999999997</v>
      </c>
      <c r="Q235" s="97">
        <v>0</v>
      </c>
      <c r="R235" s="97">
        <v>0</v>
      </c>
      <c r="S235" s="97">
        <v>0</v>
      </c>
      <c r="T235" s="97">
        <v>0</v>
      </c>
      <c r="U235" s="97">
        <v>0</v>
      </c>
      <c r="V235" s="97">
        <v>0</v>
      </c>
      <c r="W235" s="97">
        <v>0</v>
      </c>
      <c r="X235" s="97">
        <v>3.6012383999999997</v>
      </c>
      <c r="Y235" s="97">
        <v>0</v>
      </c>
      <c r="Z235" s="97">
        <v>0</v>
      </c>
      <c r="AA235" s="61">
        <v>0</v>
      </c>
    </row>
    <row r="236" spans="1:27" s="11" customFormat="1" ht="31.5" x14ac:dyDescent="0.25">
      <c r="A236" s="112"/>
      <c r="B236" s="354" t="s">
        <v>1418</v>
      </c>
      <c r="C236" s="616" t="s">
        <v>1516</v>
      </c>
      <c r="D236" s="33" t="s">
        <v>1517</v>
      </c>
      <c r="E236" s="106">
        <v>2024</v>
      </c>
      <c r="F236" s="106">
        <v>2024</v>
      </c>
      <c r="G236" s="97">
        <f>'20.1'!U2619/1000</f>
        <v>2.7641103</v>
      </c>
      <c r="H236" s="97">
        <f t="shared" si="61"/>
        <v>3.31693236</v>
      </c>
      <c r="I236" s="360">
        <f>N236+O236*(Q236/P236*(100+'20.4'!$C$17)/200+R236/P236*(100+'20.4'!$D$17)/200*'20.4'!$C$17/100+S236/P236*(100+'20.4'!$E$17)/200*'20.4'!$D$17/100*'20.4'!$C$17/100+T236/P236*(100+'20.4'!$F$17)/200*'20.4'!$E$17/100*'20.4'!$D$17/100*'20.4'!$C$17/100+U236/P236*(100+'20.4'!$G$17)/200*'20.4'!$F$17/100*'20.4'!$E$17/100*'20.4'!$D$17/100*'20.4'!$C$17/100+V236/P236*(100+'20.4'!$H$17)/200*'20.4'!$G$17/100*'20.4'!$F$17/100*'20.4'!$E$17/100*'20.4'!$D$17/100*'20.4'!$C$17/100+W236/P236*(100+'20.4'!$I$17)/200*'20.4'!$H$17/100*'20.4'!$G$17/100*'20.4'!$F$17/100*'20.4'!$E$17/100*'20.4'!$D$17/100*'20.4'!$C$17/100+X236/P236*(100+'20.4'!$J$17)/200*'20.4'!$I$17/100*'20.4'!$H$17/100*'20.4'!$G$17/100*'20.4'!$F$17/100*'20.4'!$E$17/100*'20.4'!$D$17/100*'20.4'!$C$17/100+Y236/P236*(100+'20.4'!$K$17)/200*'20.4'!$J$17/100*'20.4'!$I$17/100*'20.4'!$H$17/100*'20.4'!$G$17/100*'20.4'!$F$17/100*'20.4'!$E$17/100*'20.4'!$D$17/100*'20.4'!$C$17/100+Z236/P236*(100+'20.4'!$L$17)/200*'20.4'!$K$17/100*'20.4'!$J$17/100*'20.4'!$I$17/100*'20.4'!$H$17/100*'20.4'!$G$17/100*'20.4'!$F$17/100*'20.4'!$E$17/100*'20.4'!$D$17/100*'20.4'!$C$17/100+AA236/P236*(100+'20.4'!$M$17)/200*'20.4'!$L$17/100*'20.4'!$K$17/100*'20.4'!$J$17/100*'20.4'!$I$17/100*'20.4'!$H$17/100*'20.4'!$G$17/100*'20.4'!$F$17/100*'20.4'!$E$17/100*'20.4'!$D$17/100*'20.4'!$C$17/100)</f>
        <v>5.1137768515723447</v>
      </c>
      <c r="J236" s="360">
        <v>0</v>
      </c>
      <c r="K236" s="360">
        <f t="shared" si="57"/>
        <v>5.1137768515723447</v>
      </c>
      <c r="L236" s="61">
        <f t="shared" si="52"/>
        <v>3.4283292000000003</v>
      </c>
      <c r="M236" s="61">
        <f>K236-L236</f>
        <v>1.6854476515723444</v>
      </c>
      <c r="N236" s="97">
        <v>0</v>
      </c>
      <c r="O236" s="97">
        <f t="shared" si="63"/>
        <v>3.31693236</v>
      </c>
      <c r="P236" s="360">
        <f t="shared" si="60"/>
        <v>3.4283292000000003</v>
      </c>
      <c r="Q236" s="97">
        <v>0</v>
      </c>
      <c r="R236" s="97">
        <v>0</v>
      </c>
      <c r="S236" s="97">
        <v>0</v>
      </c>
      <c r="T236" s="97">
        <v>0</v>
      </c>
      <c r="U236" s="97">
        <v>0</v>
      </c>
      <c r="V236" s="97">
        <v>0</v>
      </c>
      <c r="W236" s="97">
        <v>3.4283292000000003</v>
      </c>
      <c r="X236" s="97">
        <v>0</v>
      </c>
      <c r="Y236" s="97">
        <v>0</v>
      </c>
      <c r="Z236" s="97">
        <v>0</v>
      </c>
      <c r="AA236" s="61">
        <v>0</v>
      </c>
    </row>
    <row r="237" spans="1:27" s="11" customFormat="1" ht="31.5" x14ac:dyDescent="0.25">
      <c r="A237" s="112"/>
      <c r="B237" s="354" t="s">
        <v>1418</v>
      </c>
      <c r="C237" s="616" t="s">
        <v>1518</v>
      </c>
      <c r="D237" s="33" t="s">
        <v>1519</v>
      </c>
      <c r="E237" s="106">
        <v>2025</v>
      </c>
      <c r="F237" s="106">
        <v>2025</v>
      </c>
      <c r="G237" s="97">
        <f>'20.1'!U2625/1000</f>
        <v>2.7641103</v>
      </c>
      <c r="H237" s="97">
        <f t="shared" si="61"/>
        <v>3.31693236</v>
      </c>
      <c r="I237" s="360">
        <f>N237+O237*(Q237/P237*(100+'20.4'!$C$17)/200+R237/P237*(100+'20.4'!$D$17)/200*'20.4'!$C$17/100+S237/P237*(100+'20.4'!$E$17)/200*'20.4'!$D$17/100*'20.4'!$C$17/100+T237/P237*(100+'20.4'!$F$17)/200*'20.4'!$E$17/100*'20.4'!$D$17/100*'20.4'!$C$17/100+U237/P237*(100+'20.4'!$G$17)/200*'20.4'!$F$17/100*'20.4'!$E$17/100*'20.4'!$D$17/100*'20.4'!$C$17/100+V237/P237*(100+'20.4'!$H$17)/200*'20.4'!$G$17/100*'20.4'!$F$17/100*'20.4'!$E$17/100*'20.4'!$D$17/100*'20.4'!$C$17/100+W237/P237*(100+'20.4'!$I$17)/200*'20.4'!$H$17/100*'20.4'!$G$17/100*'20.4'!$F$17/100*'20.4'!$E$17/100*'20.4'!$D$17/100*'20.4'!$C$17/100+X237/P237*(100+'20.4'!$J$17)/200*'20.4'!$I$17/100*'20.4'!$H$17/100*'20.4'!$G$17/100*'20.4'!$F$17/100*'20.4'!$E$17/100*'20.4'!$D$17/100*'20.4'!$C$17/100+Y237/P237*(100+'20.4'!$K$17)/200*'20.4'!$J$17/100*'20.4'!$I$17/100*'20.4'!$H$17/100*'20.4'!$G$17/100*'20.4'!$F$17/100*'20.4'!$E$17/100*'20.4'!$D$17/100*'20.4'!$C$17/100+Z237/P237*(100+'20.4'!$L$17)/200*'20.4'!$K$17/100*'20.4'!$J$17/100*'20.4'!$I$17/100*'20.4'!$H$17/100*'20.4'!$G$17/100*'20.4'!$F$17/100*'20.4'!$E$17/100*'20.4'!$D$17/100*'20.4'!$C$17/100+AA237/P237*(100+'20.4'!$M$17)/200*'20.4'!$L$17/100*'20.4'!$K$17/100*'20.4'!$J$17/100*'20.4'!$I$17/100*'20.4'!$H$17/100*'20.4'!$G$17/100*'20.4'!$F$17/100*'20.4'!$E$17/100*'20.4'!$D$17/100*'20.4'!$C$17/100)</f>
        <v>5.3715984851341769</v>
      </c>
      <c r="J237" s="360">
        <v>0</v>
      </c>
      <c r="K237" s="360">
        <f t="shared" si="57"/>
        <v>5.3715984851341769</v>
      </c>
      <c r="L237" s="61">
        <f t="shared" si="52"/>
        <v>3.6012383999999997</v>
      </c>
      <c r="M237" s="61">
        <f t="shared" si="62"/>
        <v>1.7703600851341772</v>
      </c>
      <c r="N237" s="97">
        <v>0</v>
      </c>
      <c r="O237" s="97">
        <f t="shared" si="63"/>
        <v>3.31693236</v>
      </c>
      <c r="P237" s="360">
        <f t="shared" si="60"/>
        <v>3.6012383999999997</v>
      </c>
      <c r="Q237" s="97">
        <v>0</v>
      </c>
      <c r="R237" s="97">
        <v>0</v>
      </c>
      <c r="S237" s="97">
        <v>0</v>
      </c>
      <c r="T237" s="97">
        <v>0</v>
      </c>
      <c r="U237" s="97">
        <v>0</v>
      </c>
      <c r="V237" s="97">
        <v>0</v>
      </c>
      <c r="W237" s="97">
        <v>0</v>
      </c>
      <c r="X237" s="97">
        <v>3.6012383999999997</v>
      </c>
      <c r="Y237" s="97">
        <v>0</v>
      </c>
      <c r="Z237" s="97">
        <v>0</v>
      </c>
      <c r="AA237" s="61">
        <v>0</v>
      </c>
    </row>
    <row r="238" spans="1:27" s="11" customFormat="1" ht="31.5" x14ac:dyDescent="0.25">
      <c r="A238" s="112"/>
      <c r="B238" s="354" t="s">
        <v>1418</v>
      </c>
      <c r="C238" s="616" t="s">
        <v>1520</v>
      </c>
      <c r="D238" s="33" t="s">
        <v>1521</v>
      </c>
      <c r="E238" s="106">
        <v>2025</v>
      </c>
      <c r="F238" s="106">
        <v>2025</v>
      </c>
      <c r="G238" s="97">
        <f>'20.1'!U2631/1000</f>
        <v>1.5803703</v>
      </c>
      <c r="H238" s="97">
        <f t="shared" si="61"/>
        <v>1.8964443599999998</v>
      </c>
      <c r="I238" s="360">
        <f>N238+O238*(Q238/P238*(100+'20.4'!$C$17)/200+R238/P238*(100+'20.4'!$D$17)/200*'20.4'!$C$17/100+S238/P238*(100+'20.4'!$E$17)/200*'20.4'!$D$17/100*'20.4'!$C$17/100+T238/P238*(100+'20.4'!$F$17)/200*'20.4'!$E$17/100*'20.4'!$D$17/100*'20.4'!$C$17/100+U238/P238*(100+'20.4'!$G$17)/200*'20.4'!$F$17/100*'20.4'!$E$17/100*'20.4'!$D$17/100*'20.4'!$C$17/100+V238/P238*(100+'20.4'!$H$17)/200*'20.4'!$G$17/100*'20.4'!$F$17/100*'20.4'!$E$17/100*'20.4'!$D$17/100*'20.4'!$C$17/100+W238/P238*(100+'20.4'!$I$17)/200*'20.4'!$H$17/100*'20.4'!$G$17/100*'20.4'!$F$17/100*'20.4'!$E$17/100*'20.4'!$D$17/100*'20.4'!$C$17/100+X238/P238*(100+'20.4'!$J$17)/200*'20.4'!$I$17/100*'20.4'!$H$17/100*'20.4'!$G$17/100*'20.4'!$F$17/100*'20.4'!$E$17/100*'20.4'!$D$17/100*'20.4'!$C$17/100+Y238/P238*(100+'20.4'!$K$17)/200*'20.4'!$J$17/100*'20.4'!$I$17/100*'20.4'!$H$17/100*'20.4'!$G$17/100*'20.4'!$F$17/100*'20.4'!$E$17/100*'20.4'!$D$17/100*'20.4'!$C$17/100+Z238/P238*(100+'20.4'!$L$17)/200*'20.4'!$K$17/100*'20.4'!$J$17/100*'20.4'!$I$17/100*'20.4'!$H$17/100*'20.4'!$G$17/100*'20.4'!$F$17/100*'20.4'!$E$17/100*'20.4'!$D$17/100*'20.4'!$C$17/100+AA238/P238*(100+'20.4'!$M$17)/200*'20.4'!$L$17/100*'20.4'!$K$17/100*'20.4'!$J$17/100*'20.4'!$I$17/100*'20.4'!$H$17/100*'20.4'!$G$17/100*'20.4'!$F$17/100*'20.4'!$E$17/100*'20.4'!$D$17/100*'20.4'!$C$17/100)</f>
        <v>3.0711924590820572</v>
      </c>
      <c r="J238" s="360">
        <v>0</v>
      </c>
      <c r="K238" s="360">
        <f t="shared" si="57"/>
        <v>3.0711924590820572</v>
      </c>
      <c r="L238" s="61">
        <f t="shared" si="52"/>
        <v>1.7964840000000002</v>
      </c>
      <c r="M238" s="61">
        <f t="shared" si="62"/>
        <v>1.274708459082057</v>
      </c>
      <c r="N238" s="97">
        <v>0</v>
      </c>
      <c r="O238" s="97">
        <f t="shared" si="63"/>
        <v>1.8964443599999998</v>
      </c>
      <c r="P238" s="360">
        <f t="shared" si="60"/>
        <v>1.7964840000000002</v>
      </c>
      <c r="Q238" s="97">
        <v>0</v>
      </c>
      <c r="R238" s="97">
        <v>0</v>
      </c>
      <c r="S238" s="97">
        <v>0</v>
      </c>
      <c r="T238" s="97">
        <v>0</v>
      </c>
      <c r="U238" s="97">
        <v>0</v>
      </c>
      <c r="V238" s="97">
        <v>0</v>
      </c>
      <c r="W238" s="97">
        <v>0</v>
      </c>
      <c r="X238" s="97">
        <v>1.7964840000000002</v>
      </c>
      <c r="Y238" s="97">
        <v>0</v>
      </c>
      <c r="Z238" s="97">
        <v>0</v>
      </c>
      <c r="AA238" s="61">
        <v>0</v>
      </c>
    </row>
    <row r="239" spans="1:27" s="11" customFormat="1" ht="31.5" x14ac:dyDescent="0.25">
      <c r="A239" s="112"/>
      <c r="B239" s="354" t="s">
        <v>1418</v>
      </c>
      <c r="C239" s="616" t="s">
        <v>1522</v>
      </c>
      <c r="D239" s="33" t="s">
        <v>1523</v>
      </c>
      <c r="E239" s="106">
        <v>2024</v>
      </c>
      <c r="F239" s="106">
        <v>2024</v>
      </c>
      <c r="G239" s="97">
        <f>'20.1'!U2637/1000</f>
        <v>2.7641103</v>
      </c>
      <c r="H239" s="97">
        <f t="shared" si="61"/>
        <v>3.31693236</v>
      </c>
      <c r="I239" s="360">
        <f>N239+O239*(Q239/P239*(100+'20.4'!$C$17)/200+R239/P239*(100+'20.4'!$D$17)/200*'20.4'!$C$17/100+S239/P239*(100+'20.4'!$E$17)/200*'20.4'!$D$17/100*'20.4'!$C$17/100+T239/P239*(100+'20.4'!$F$17)/200*'20.4'!$E$17/100*'20.4'!$D$17/100*'20.4'!$C$17/100+U239/P239*(100+'20.4'!$G$17)/200*'20.4'!$F$17/100*'20.4'!$E$17/100*'20.4'!$D$17/100*'20.4'!$C$17/100+V239/P239*(100+'20.4'!$H$17)/200*'20.4'!$G$17/100*'20.4'!$F$17/100*'20.4'!$E$17/100*'20.4'!$D$17/100*'20.4'!$C$17/100+W239/P239*(100+'20.4'!$I$17)/200*'20.4'!$H$17/100*'20.4'!$G$17/100*'20.4'!$F$17/100*'20.4'!$E$17/100*'20.4'!$D$17/100*'20.4'!$C$17/100+X239/P239*(100+'20.4'!$J$17)/200*'20.4'!$I$17/100*'20.4'!$H$17/100*'20.4'!$G$17/100*'20.4'!$F$17/100*'20.4'!$E$17/100*'20.4'!$D$17/100*'20.4'!$C$17/100+Y239/P239*(100+'20.4'!$K$17)/200*'20.4'!$J$17/100*'20.4'!$I$17/100*'20.4'!$H$17/100*'20.4'!$G$17/100*'20.4'!$F$17/100*'20.4'!$E$17/100*'20.4'!$D$17/100*'20.4'!$C$17/100+Z239/P239*(100+'20.4'!$L$17)/200*'20.4'!$K$17/100*'20.4'!$J$17/100*'20.4'!$I$17/100*'20.4'!$H$17/100*'20.4'!$G$17/100*'20.4'!$F$17/100*'20.4'!$E$17/100*'20.4'!$D$17/100*'20.4'!$C$17/100+AA239/P239*(100+'20.4'!$M$17)/200*'20.4'!$L$17/100*'20.4'!$K$17/100*'20.4'!$J$17/100*'20.4'!$I$17/100*'20.4'!$H$17/100*'20.4'!$G$17/100*'20.4'!$F$17/100*'20.4'!$E$17/100*'20.4'!$D$17/100*'20.4'!$C$17/100)</f>
        <v>5.1137768515723447</v>
      </c>
      <c r="J239" s="360">
        <v>0</v>
      </c>
      <c r="K239" s="360">
        <f t="shared" si="57"/>
        <v>5.1137768515723447</v>
      </c>
      <c r="L239" s="61">
        <f t="shared" si="52"/>
        <v>3.4283292000000003</v>
      </c>
      <c r="M239" s="61">
        <f t="shared" si="62"/>
        <v>1.6854476515723444</v>
      </c>
      <c r="N239" s="97">
        <v>0</v>
      </c>
      <c r="O239" s="97">
        <f t="shared" si="63"/>
        <v>3.31693236</v>
      </c>
      <c r="P239" s="360">
        <f t="shared" si="60"/>
        <v>3.4283292000000003</v>
      </c>
      <c r="Q239" s="97">
        <v>0</v>
      </c>
      <c r="R239" s="97">
        <v>0</v>
      </c>
      <c r="S239" s="97">
        <v>0</v>
      </c>
      <c r="T239" s="97">
        <v>0</v>
      </c>
      <c r="U239" s="97">
        <v>0</v>
      </c>
      <c r="V239" s="97">
        <v>0</v>
      </c>
      <c r="W239" s="97">
        <v>3.4283292000000003</v>
      </c>
      <c r="X239" s="97">
        <v>0</v>
      </c>
      <c r="Y239" s="97">
        <v>0</v>
      </c>
      <c r="Z239" s="97">
        <v>0</v>
      </c>
      <c r="AA239" s="61">
        <v>0</v>
      </c>
    </row>
    <row r="240" spans="1:27" s="11" customFormat="1" ht="31.5" x14ac:dyDescent="0.25">
      <c r="A240" s="112"/>
      <c r="B240" s="354" t="s">
        <v>1418</v>
      </c>
      <c r="C240" s="616" t="s">
        <v>1524</v>
      </c>
      <c r="D240" s="33" t="s">
        <v>1525</v>
      </c>
      <c r="E240" s="106">
        <v>2025</v>
      </c>
      <c r="F240" s="106">
        <v>2025</v>
      </c>
      <c r="G240" s="97">
        <f>'20.1'!U2643/1000</f>
        <v>2.7641103</v>
      </c>
      <c r="H240" s="97">
        <f t="shared" si="61"/>
        <v>3.31693236</v>
      </c>
      <c r="I240" s="360">
        <f>N240+O240*(Q240/P240*(100+'20.4'!$C$17)/200+R240/P240*(100+'20.4'!$D$17)/200*'20.4'!$C$17/100+S240/P240*(100+'20.4'!$E$17)/200*'20.4'!$D$17/100*'20.4'!$C$17/100+T240/P240*(100+'20.4'!$F$17)/200*'20.4'!$E$17/100*'20.4'!$D$17/100*'20.4'!$C$17/100+U240/P240*(100+'20.4'!$G$17)/200*'20.4'!$F$17/100*'20.4'!$E$17/100*'20.4'!$D$17/100*'20.4'!$C$17/100+V240/P240*(100+'20.4'!$H$17)/200*'20.4'!$G$17/100*'20.4'!$F$17/100*'20.4'!$E$17/100*'20.4'!$D$17/100*'20.4'!$C$17/100+W240/P240*(100+'20.4'!$I$17)/200*'20.4'!$H$17/100*'20.4'!$G$17/100*'20.4'!$F$17/100*'20.4'!$E$17/100*'20.4'!$D$17/100*'20.4'!$C$17/100+X240/P240*(100+'20.4'!$J$17)/200*'20.4'!$I$17/100*'20.4'!$H$17/100*'20.4'!$G$17/100*'20.4'!$F$17/100*'20.4'!$E$17/100*'20.4'!$D$17/100*'20.4'!$C$17/100+Y240/P240*(100+'20.4'!$K$17)/200*'20.4'!$J$17/100*'20.4'!$I$17/100*'20.4'!$H$17/100*'20.4'!$G$17/100*'20.4'!$F$17/100*'20.4'!$E$17/100*'20.4'!$D$17/100*'20.4'!$C$17/100+Z240/P240*(100+'20.4'!$L$17)/200*'20.4'!$K$17/100*'20.4'!$J$17/100*'20.4'!$I$17/100*'20.4'!$H$17/100*'20.4'!$G$17/100*'20.4'!$F$17/100*'20.4'!$E$17/100*'20.4'!$D$17/100*'20.4'!$C$17/100+AA240/P240*(100+'20.4'!$M$17)/200*'20.4'!$L$17/100*'20.4'!$K$17/100*'20.4'!$J$17/100*'20.4'!$I$17/100*'20.4'!$H$17/100*'20.4'!$G$17/100*'20.4'!$F$17/100*'20.4'!$E$17/100*'20.4'!$D$17/100*'20.4'!$C$17/100)</f>
        <v>5.3715984851341769</v>
      </c>
      <c r="J240" s="360">
        <v>0</v>
      </c>
      <c r="K240" s="360">
        <f t="shared" si="57"/>
        <v>5.3715984851341769</v>
      </c>
      <c r="L240" s="61">
        <f t="shared" si="52"/>
        <v>3.6053951999999998</v>
      </c>
      <c r="M240" s="61">
        <f t="shared" si="62"/>
        <v>1.7662032851341771</v>
      </c>
      <c r="N240" s="97">
        <v>0</v>
      </c>
      <c r="O240" s="97">
        <f t="shared" si="63"/>
        <v>3.31693236</v>
      </c>
      <c r="P240" s="360">
        <f t="shared" si="60"/>
        <v>3.6053951999999998</v>
      </c>
      <c r="Q240" s="97">
        <v>0</v>
      </c>
      <c r="R240" s="97">
        <v>0</v>
      </c>
      <c r="S240" s="97">
        <v>0</v>
      </c>
      <c r="T240" s="97">
        <v>0</v>
      </c>
      <c r="U240" s="97">
        <v>0</v>
      </c>
      <c r="V240" s="97">
        <v>0</v>
      </c>
      <c r="W240" s="97">
        <v>0</v>
      </c>
      <c r="X240" s="97">
        <v>3.6053951999999998</v>
      </c>
      <c r="Y240" s="97">
        <v>0</v>
      </c>
      <c r="Z240" s="97">
        <v>0</v>
      </c>
      <c r="AA240" s="61">
        <v>0</v>
      </c>
    </row>
    <row r="241" spans="1:27" s="11" customFormat="1" ht="31.5" x14ac:dyDescent="0.25">
      <c r="A241" s="112"/>
      <c r="B241" s="354" t="s">
        <v>1418</v>
      </c>
      <c r="C241" s="616" t="s">
        <v>1526</v>
      </c>
      <c r="D241" s="33" t="s">
        <v>1527</v>
      </c>
      <c r="E241" s="106">
        <v>2025</v>
      </c>
      <c r="F241" s="106">
        <v>2025</v>
      </c>
      <c r="G241" s="97">
        <f>'20.1'!U2649/1000</f>
        <v>2.7641103</v>
      </c>
      <c r="H241" s="97">
        <f t="shared" si="61"/>
        <v>3.31693236</v>
      </c>
      <c r="I241" s="360">
        <f>N241+O241*(Q241/P241*(100+'20.4'!$C$17)/200+R241/P241*(100+'20.4'!$D$17)/200*'20.4'!$C$17/100+S241/P241*(100+'20.4'!$E$17)/200*'20.4'!$D$17/100*'20.4'!$C$17/100+T241/P241*(100+'20.4'!$F$17)/200*'20.4'!$E$17/100*'20.4'!$D$17/100*'20.4'!$C$17/100+U241/P241*(100+'20.4'!$G$17)/200*'20.4'!$F$17/100*'20.4'!$E$17/100*'20.4'!$D$17/100*'20.4'!$C$17/100+V241/P241*(100+'20.4'!$H$17)/200*'20.4'!$G$17/100*'20.4'!$F$17/100*'20.4'!$E$17/100*'20.4'!$D$17/100*'20.4'!$C$17/100+W241/P241*(100+'20.4'!$I$17)/200*'20.4'!$H$17/100*'20.4'!$G$17/100*'20.4'!$F$17/100*'20.4'!$E$17/100*'20.4'!$D$17/100*'20.4'!$C$17/100+X241/P241*(100+'20.4'!$J$17)/200*'20.4'!$I$17/100*'20.4'!$H$17/100*'20.4'!$G$17/100*'20.4'!$F$17/100*'20.4'!$E$17/100*'20.4'!$D$17/100*'20.4'!$C$17/100+Y241/P241*(100+'20.4'!$K$17)/200*'20.4'!$J$17/100*'20.4'!$I$17/100*'20.4'!$H$17/100*'20.4'!$G$17/100*'20.4'!$F$17/100*'20.4'!$E$17/100*'20.4'!$D$17/100*'20.4'!$C$17/100+Z241/P241*(100+'20.4'!$L$17)/200*'20.4'!$K$17/100*'20.4'!$J$17/100*'20.4'!$I$17/100*'20.4'!$H$17/100*'20.4'!$G$17/100*'20.4'!$F$17/100*'20.4'!$E$17/100*'20.4'!$D$17/100*'20.4'!$C$17/100+AA241/P241*(100+'20.4'!$M$17)/200*'20.4'!$L$17/100*'20.4'!$K$17/100*'20.4'!$J$17/100*'20.4'!$I$17/100*'20.4'!$H$17/100*'20.4'!$G$17/100*'20.4'!$F$17/100*'20.4'!$E$17/100*'20.4'!$D$17/100*'20.4'!$C$17/100)</f>
        <v>5.3715984851341769</v>
      </c>
      <c r="J241" s="360">
        <v>0</v>
      </c>
      <c r="K241" s="360">
        <f t="shared" si="57"/>
        <v>5.3715984851341769</v>
      </c>
      <c r="L241" s="61">
        <f t="shared" si="52"/>
        <v>3.6012383999999997</v>
      </c>
      <c r="M241" s="61">
        <f t="shared" si="62"/>
        <v>1.7703600851341772</v>
      </c>
      <c r="N241" s="97">
        <v>0</v>
      </c>
      <c r="O241" s="97">
        <f t="shared" si="63"/>
        <v>3.31693236</v>
      </c>
      <c r="P241" s="360">
        <f t="shared" si="60"/>
        <v>3.6012383999999997</v>
      </c>
      <c r="Q241" s="97">
        <v>0</v>
      </c>
      <c r="R241" s="97">
        <v>0</v>
      </c>
      <c r="S241" s="97">
        <v>0</v>
      </c>
      <c r="T241" s="97">
        <v>0</v>
      </c>
      <c r="U241" s="97">
        <v>0</v>
      </c>
      <c r="V241" s="97">
        <v>0</v>
      </c>
      <c r="W241" s="97">
        <v>0</v>
      </c>
      <c r="X241" s="97">
        <v>3.6012383999999997</v>
      </c>
      <c r="Y241" s="97">
        <v>0</v>
      </c>
      <c r="Z241" s="97">
        <v>0</v>
      </c>
      <c r="AA241" s="61">
        <v>0</v>
      </c>
    </row>
    <row r="242" spans="1:27" s="11" customFormat="1" ht="31.5" x14ac:dyDescent="0.25">
      <c r="A242" s="112"/>
      <c r="B242" s="354" t="s">
        <v>1418</v>
      </c>
      <c r="C242" s="616" t="s">
        <v>1528</v>
      </c>
      <c r="D242" s="33" t="s">
        <v>1529</v>
      </c>
      <c r="E242" s="106">
        <v>2025</v>
      </c>
      <c r="F242" s="106">
        <v>2025</v>
      </c>
      <c r="G242" s="97">
        <f>'20.1'!U2655/1000</f>
        <v>2.7641103</v>
      </c>
      <c r="H242" s="97">
        <f t="shared" si="61"/>
        <v>3.31693236</v>
      </c>
      <c r="I242" s="360">
        <f>N242+O242*(Q242/P242*(100+'20.4'!$C$17)/200+R242/P242*(100+'20.4'!$D$17)/200*'20.4'!$C$17/100+S242/P242*(100+'20.4'!$E$17)/200*'20.4'!$D$17/100*'20.4'!$C$17/100+T242/P242*(100+'20.4'!$F$17)/200*'20.4'!$E$17/100*'20.4'!$D$17/100*'20.4'!$C$17/100+U242/P242*(100+'20.4'!$G$17)/200*'20.4'!$F$17/100*'20.4'!$E$17/100*'20.4'!$D$17/100*'20.4'!$C$17/100+V242/P242*(100+'20.4'!$H$17)/200*'20.4'!$G$17/100*'20.4'!$F$17/100*'20.4'!$E$17/100*'20.4'!$D$17/100*'20.4'!$C$17/100+W242/P242*(100+'20.4'!$I$17)/200*'20.4'!$H$17/100*'20.4'!$G$17/100*'20.4'!$F$17/100*'20.4'!$E$17/100*'20.4'!$D$17/100*'20.4'!$C$17/100+X242/P242*(100+'20.4'!$J$17)/200*'20.4'!$I$17/100*'20.4'!$H$17/100*'20.4'!$G$17/100*'20.4'!$F$17/100*'20.4'!$E$17/100*'20.4'!$D$17/100*'20.4'!$C$17/100+Y242/P242*(100+'20.4'!$K$17)/200*'20.4'!$J$17/100*'20.4'!$I$17/100*'20.4'!$H$17/100*'20.4'!$G$17/100*'20.4'!$F$17/100*'20.4'!$E$17/100*'20.4'!$D$17/100*'20.4'!$C$17/100+Z242/P242*(100+'20.4'!$L$17)/200*'20.4'!$K$17/100*'20.4'!$J$17/100*'20.4'!$I$17/100*'20.4'!$H$17/100*'20.4'!$G$17/100*'20.4'!$F$17/100*'20.4'!$E$17/100*'20.4'!$D$17/100*'20.4'!$C$17/100+AA242/P242*(100+'20.4'!$M$17)/200*'20.4'!$L$17/100*'20.4'!$K$17/100*'20.4'!$J$17/100*'20.4'!$I$17/100*'20.4'!$H$17/100*'20.4'!$G$17/100*'20.4'!$F$17/100*'20.4'!$E$17/100*'20.4'!$D$17/100*'20.4'!$C$17/100)</f>
        <v>5.3715984851341769</v>
      </c>
      <c r="J242" s="360">
        <v>0</v>
      </c>
      <c r="K242" s="360">
        <f t="shared" si="57"/>
        <v>5.3715984851341769</v>
      </c>
      <c r="L242" s="61">
        <f t="shared" si="52"/>
        <v>3.6053951999999998</v>
      </c>
      <c r="M242" s="61">
        <f t="shared" si="62"/>
        <v>1.7662032851341771</v>
      </c>
      <c r="N242" s="97">
        <v>0</v>
      </c>
      <c r="O242" s="97">
        <f t="shared" si="63"/>
        <v>3.31693236</v>
      </c>
      <c r="P242" s="360">
        <f t="shared" si="60"/>
        <v>3.6053951999999998</v>
      </c>
      <c r="Q242" s="97">
        <v>0</v>
      </c>
      <c r="R242" s="97">
        <v>0</v>
      </c>
      <c r="S242" s="97">
        <v>0</v>
      </c>
      <c r="T242" s="97">
        <v>0</v>
      </c>
      <c r="U242" s="97">
        <v>0</v>
      </c>
      <c r="V242" s="97">
        <v>0</v>
      </c>
      <c r="W242" s="97">
        <v>0</v>
      </c>
      <c r="X242" s="97">
        <v>3.6053951999999998</v>
      </c>
      <c r="Y242" s="97">
        <v>0</v>
      </c>
      <c r="Z242" s="97">
        <v>0</v>
      </c>
      <c r="AA242" s="61">
        <v>0</v>
      </c>
    </row>
    <row r="243" spans="1:27" s="11" customFormat="1" ht="31.5" x14ac:dyDescent="0.25">
      <c r="A243" s="112"/>
      <c r="B243" s="354" t="s">
        <v>1418</v>
      </c>
      <c r="C243" s="616" t="s">
        <v>1530</v>
      </c>
      <c r="D243" s="33" t="s">
        <v>1531</v>
      </c>
      <c r="E243" s="106">
        <v>2024</v>
      </c>
      <c r="F243" s="106">
        <v>2024</v>
      </c>
      <c r="G243" s="97">
        <f>'20.1'!U2661/1000</f>
        <v>2.7641103</v>
      </c>
      <c r="H243" s="97">
        <f t="shared" si="61"/>
        <v>3.31693236</v>
      </c>
      <c r="I243" s="360">
        <f>N243+O243*(Q243/P243*(100+'20.4'!$C$17)/200+R243/P243*(100+'20.4'!$D$17)/200*'20.4'!$C$17/100+S243/P243*(100+'20.4'!$E$17)/200*'20.4'!$D$17/100*'20.4'!$C$17/100+T243/P243*(100+'20.4'!$F$17)/200*'20.4'!$E$17/100*'20.4'!$D$17/100*'20.4'!$C$17/100+U243/P243*(100+'20.4'!$G$17)/200*'20.4'!$F$17/100*'20.4'!$E$17/100*'20.4'!$D$17/100*'20.4'!$C$17/100+V243/P243*(100+'20.4'!$H$17)/200*'20.4'!$G$17/100*'20.4'!$F$17/100*'20.4'!$E$17/100*'20.4'!$D$17/100*'20.4'!$C$17/100+W243/P243*(100+'20.4'!$I$17)/200*'20.4'!$H$17/100*'20.4'!$G$17/100*'20.4'!$F$17/100*'20.4'!$E$17/100*'20.4'!$D$17/100*'20.4'!$C$17/100+X243/P243*(100+'20.4'!$J$17)/200*'20.4'!$I$17/100*'20.4'!$H$17/100*'20.4'!$G$17/100*'20.4'!$F$17/100*'20.4'!$E$17/100*'20.4'!$D$17/100*'20.4'!$C$17/100+Y243/P243*(100+'20.4'!$K$17)/200*'20.4'!$J$17/100*'20.4'!$I$17/100*'20.4'!$H$17/100*'20.4'!$G$17/100*'20.4'!$F$17/100*'20.4'!$E$17/100*'20.4'!$D$17/100*'20.4'!$C$17/100+Z243/P243*(100+'20.4'!$L$17)/200*'20.4'!$K$17/100*'20.4'!$J$17/100*'20.4'!$I$17/100*'20.4'!$H$17/100*'20.4'!$G$17/100*'20.4'!$F$17/100*'20.4'!$E$17/100*'20.4'!$D$17/100*'20.4'!$C$17/100+AA243/P243*(100+'20.4'!$M$17)/200*'20.4'!$L$17/100*'20.4'!$K$17/100*'20.4'!$J$17/100*'20.4'!$I$17/100*'20.4'!$H$17/100*'20.4'!$G$17/100*'20.4'!$F$17/100*'20.4'!$E$17/100*'20.4'!$D$17/100*'20.4'!$C$17/100)</f>
        <v>5.1137768515723447</v>
      </c>
      <c r="J243" s="360">
        <v>0</v>
      </c>
      <c r="K243" s="360">
        <f t="shared" si="57"/>
        <v>5.1137768515723447</v>
      </c>
      <c r="L243" s="61">
        <f t="shared" si="52"/>
        <v>3.0764351999999997</v>
      </c>
      <c r="M243" s="61">
        <f t="shared" si="62"/>
        <v>2.037341651572345</v>
      </c>
      <c r="N243" s="97">
        <v>0</v>
      </c>
      <c r="O243" s="97">
        <f t="shared" si="63"/>
        <v>3.31693236</v>
      </c>
      <c r="P243" s="360">
        <f t="shared" si="60"/>
        <v>3.0764351999999997</v>
      </c>
      <c r="Q243" s="97">
        <v>0</v>
      </c>
      <c r="R243" s="97">
        <v>0</v>
      </c>
      <c r="S243" s="97">
        <v>0</v>
      </c>
      <c r="T243" s="97">
        <v>0</v>
      </c>
      <c r="U243" s="97">
        <v>0</v>
      </c>
      <c r="V243" s="97">
        <v>0</v>
      </c>
      <c r="W243" s="97">
        <v>3.0764351999999997</v>
      </c>
      <c r="X243" s="97">
        <v>0</v>
      </c>
      <c r="Y243" s="97">
        <v>0</v>
      </c>
      <c r="Z243" s="97">
        <v>0</v>
      </c>
      <c r="AA243" s="61">
        <v>0</v>
      </c>
    </row>
    <row r="244" spans="1:27" s="11" customFormat="1" ht="31.5" x14ac:dyDescent="0.25">
      <c r="A244" s="112"/>
      <c r="B244" s="354" t="s">
        <v>1418</v>
      </c>
      <c r="C244" s="616" t="s">
        <v>1532</v>
      </c>
      <c r="D244" s="33" t="s">
        <v>1533</v>
      </c>
      <c r="E244" s="106">
        <v>2025</v>
      </c>
      <c r="F244" s="106">
        <v>2025</v>
      </c>
      <c r="G244" s="97">
        <f>'20.1'!U2667/1000</f>
        <v>2.7641103</v>
      </c>
      <c r="H244" s="97">
        <f t="shared" si="61"/>
        <v>3.31693236</v>
      </c>
      <c r="I244" s="360">
        <f>N244+O244*(Q244/P244*(100+'20.4'!$C$17)/200+R244/P244*(100+'20.4'!$D$17)/200*'20.4'!$C$17/100+S244/P244*(100+'20.4'!$E$17)/200*'20.4'!$D$17/100*'20.4'!$C$17/100+T244/P244*(100+'20.4'!$F$17)/200*'20.4'!$E$17/100*'20.4'!$D$17/100*'20.4'!$C$17/100+U244/P244*(100+'20.4'!$G$17)/200*'20.4'!$F$17/100*'20.4'!$E$17/100*'20.4'!$D$17/100*'20.4'!$C$17/100+V244/P244*(100+'20.4'!$H$17)/200*'20.4'!$G$17/100*'20.4'!$F$17/100*'20.4'!$E$17/100*'20.4'!$D$17/100*'20.4'!$C$17/100+W244/P244*(100+'20.4'!$I$17)/200*'20.4'!$H$17/100*'20.4'!$G$17/100*'20.4'!$F$17/100*'20.4'!$E$17/100*'20.4'!$D$17/100*'20.4'!$C$17/100+X244/P244*(100+'20.4'!$J$17)/200*'20.4'!$I$17/100*'20.4'!$H$17/100*'20.4'!$G$17/100*'20.4'!$F$17/100*'20.4'!$E$17/100*'20.4'!$D$17/100*'20.4'!$C$17/100+Y244/P244*(100+'20.4'!$K$17)/200*'20.4'!$J$17/100*'20.4'!$I$17/100*'20.4'!$H$17/100*'20.4'!$G$17/100*'20.4'!$F$17/100*'20.4'!$E$17/100*'20.4'!$D$17/100*'20.4'!$C$17/100+Z244/P244*(100+'20.4'!$L$17)/200*'20.4'!$K$17/100*'20.4'!$J$17/100*'20.4'!$I$17/100*'20.4'!$H$17/100*'20.4'!$G$17/100*'20.4'!$F$17/100*'20.4'!$E$17/100*'20.4'!$D$17/100*'20.4'!$C$17/100+AA244/P244*(100+'20.4'!$M$17)/200*'20.4'!$L$17/100*'20.4'!$K$17/100*'20.4'!$J$17/100*'20.4'!$I$17/100*'20.4'!$H$17/100*'20.4'!$G$17/100*'20.4'!$F$17/100*'20.4'!$E$17/100*'20.4'!$D$17/100*'20.4'!$C$17/100)</f>
        <v>5.3715984851341769</v>
      </c>
      <c r="J244" s="360">
        <v>0</v>
      </c>
      <c r="K244" s="360">
        <f t="shared" si="57"/>
        <v>5.3715984851341769</v>
      </c>
      <c r="L244" s="61">
        <f t="shared" ref="L244:L304" si="64">P244+N244</f>
        <v>3.5253451999999998</v>
      </c>
      <c r="M244" s="61">
        <f t="shared" si="62"/>
        <v>1.8462532851341771</v>
      </c>
      <c r="N244" s="97">
        <v>0</v>
      </c>
      <c r="O244" s="97">
        <f t="shared" si="63"/>
        <v>3.31693236</v>
      </c>
      <c r="P244" s="360">
        <f t="shared" si="60"/>
        <v>3.5253451999999998</v>
      </c>
      <c r="Q244" s="97">
        <v>0</v>
      </c>
      <c r="R244" s="97">
        <v>0</v>
      </c>
      <c r="S244" s="97">
        <v>0</v>
      </c>
      <c r="T244" s="97">
        <v>0</v>
      </c>
      <c r="U244" s="97">
        <v>0</v>
      </c>
      <c r="V244" s="97">
        <v>0</v>
      </c>
      <c r="W244" s="97">
        <v>0</v>
      </c>
      <c r="X244" s="97">
        <v>3.5253451999999998</v>
      </c>
      <c r="Y244" s="97">
        <v>0</v>
      </c>
      <c r="Z244" s="97">
        <v>0</v>
      </c>
      <c r="AA244" s="61">
        <v>0</v>
      </c>
    </row>
    <row r="245" spans="1:27" s="11" customFormat="1" ht="31.5" x14ac:dyDescent="0.25">
      <c r="A245" s="112"/>
      <c r="B245" s="354" t="s">
        <v>1418</v>
      </c>
      <c r="C245" s="616" t="s">
        <v>1534</v>
      </c>
      <c r="D245" s="33" t="s">
        <v>1535</v>
      </c>
      <c r="E245" s="106">
        <v>2024</v>
      </c>
      <c r="F245" s="106">
        <v>2024</v>
      </c>
      <c r="G245" s="97">
        <f>'20.1'!U2673/1000</f>
        <v>2.7641103</v>
      </c>
      <c r="H245" s="97">
        <f t="shared" si="61"/>
        <v>3.31693236</v>
      </c>
      <c r="I245" s="360">
        <f>N245+O245*(Q245/P245*(100+'20.4'!$C$17)/200+R245/P245*(100+'20.4'!$D$17)/200*'20.4'!$C$17/100+S245/P245*(100+'20.4'!$E$17)/200*'20.4'!$D$17/100*'20.4'!$C$17/100+T245/P245*(100+'20.4'!$F$17)/200*'20.4'!$E$17/100*'20.4'!$D$17/100*'20.4'!$C$17/100+U245/P245*(100+'20.4'!$G$17)/200*'20.4'!$F$17/100*'20.4'!$E$17/100*'20.4'!$D$17/100*'20.4'!$C$17/100+V245/P245*(100+'20.4'!$H$17)/200*'20.4'!$G$17/100*'20.4'!$F$17/100*'20.4'!$E$17/100*'20.4'!$D$17/100*'20.4'!$C$17/100+W245/P245*(100+'20.4'!$I$17)/200*'20.4'!$H$17/100*'20.4'!$G$17/100*'20.4'!$F$17/100*'20.4'!$E$17/100*'20.4'!$D$17/100*'20.4'!$C$17/100+X245/P245*(100+'20.4'!$J$17)/200*'20.4'!$I$17/100*'20.4'!$H$17/100*'20.4'!$G$17/100*'20.4'!$F$17/100*'20.4'!$E$17/100*'20.4'!$D$17/100*'20.4'!$C$17/100+Y245/P245*(100+'20.4'!$K$17)/200*'20.4'!$J$17/100*'20.4'!$I$17/100*'20.4'!$H$17/100*'20.4'!$G$17/100*'20.4'!$F$17/100*'20.4'!$E$17/100*'20.4'!$D$17/100*'20.4'!$C$17/100+Z245/P245*(100+'20.4'!$L$17)/200*'20.4'!$K$17/100*'20.4'!$J$17/100*'20.4'!$I$17/100*'20.4'!$H$17/100*'20.4'!$G$17/100*'20.4'!$F$17/100*'20.4'!$E$17/100*'20.4'!$D$17/100*'20.4'!$C$17/100+AA245/P245*(100+'20.4'!$M$17)/200*'20.4'!$L$17/100*'20.4'!$K$17/100*'20.4'!$J$17/100*'20.4'!$I$17/100*'20.4'!$H$17/100*'20.4'!$G$17/100*'20.4'!$F$17/100*'20.4'!$E$17/100*'20.4'!$D$17/100*'20.4'!$C$17/100)</f>
        <v>5.1137768515723447</v>
      </c>
      <c r="J245" s="360">
        <v>0</v>
      </c>
      <c r="K245" s="360">
        <f t="shared" si="57"/>
        <v>5.1137768515723447</v>
      </c>
      <c r="L245" s="61">
        <f t="shared" si="64"/>
        <v>3.3460965999999992</v>
      </c>
      <c r="M245" s="61">
        <f t="shared" si="62"/>
        <v>1.7676802515723455</v>
      </c>
      <c r="N245" s="97">
        <v>0</v>
      </c>
      <c r="O245" s="97">
        <f t="shared" si="63"/>
        <v>3.31693236</v>
      </c>
      <c r="P245" s="360">
        <f t="shared" si="60"/>
        <v>3.3460965999999992</v>
      </c>
      <c r="Q245" s="97">
        <v>0</v>
      </c>
      <c r="R245" s="97">
        <v>0</v>
      </c>
      <c r="S245" s="97">
        <v>0</v>
      </c>
      <c r="T245" s="97">
        <v>0</v>
      </c>
      <c r="U245" s="97">
        <v>0</v>
      </c>
      <c r="V245" s="97">
        <v>0</v>
      </c>
      <c r="W245" s="97">
        <v>3.3460965999999992</v>
      </c>
      <c r="X245" s="97">
        <v>0</v>
      </c>
      <c r="Y245" s="97">
        <v>0</v>
      </c>
      <c r="Z245" s="97">
        <v>0</v>
      </c>
      <c r="AA245" s="61">
        <v>0</v>
      </c>
    </row>
    <row r="246" spans="1:27" s="11" customFormat="1" ht="31.5" x14ac:dyDescent="0.25">
      <c r="A246" s="112"/>
      <c r="B246" s="354" t="s">
        <v>1418</v>
      </c>
      <c r="C246" s="616" t="s">
        <v>1536</v>
      </c>
      <c r="D246" s="33" t="s">
        <v>1537</v>
      </c>
      <c r="E246" s="106">
        <v>2025</v>
      </c>
      <c r="F246" s="106">
        <v>2025</v>
      </c>
      <c r="G246" s="97">
        <f>'20.1'!U2679/1000</f>
        <v>2.7641103</v>
      </c>
      <c r="H246" s="97">
        <f t="shared" si="61"/>
        <v>3.31693236</v>
      </c>
      <c r="I246" s="360">
        <f>N246+O246*(Q246/P246*(100+'20.4'!$C$17)/200+R246/P246*(100+'20.4'!$D$17)/200*'20.4'!$C$17/100+S246/P246*(100+'20.4'!$E$17)/200*'20.4'!$D$17/100*'20.4'!$C$17/100+T246/P246*(100+'20.4'!$F$17)/200*'20.4'!$E$17/100*'20.4'!$D$17/100*'20.4'!$C$17/100+U246/P246*(100+'20.4'!$G$17)/200*'20.4'!$F$17/100*'20.4'!$E$17/100*'20.4'!$D$17/100*'20.4'!$C$17/100+V246/P246*(100+'20.4'!$H$17)/200*'20.4'!$G$17/100*'20.4'!$F$17/100*'20.4'!$E$17/100*'20.4'!$D$17/100*'20.4'!$C$17/100+W246/P246*(100+'20.4'!$I$17)/200*'20.4'!$H$17/100*'20.4'!$G$17/100*'20.4'!$F$17/100*'20.4'!$E$17/100*'20.4'!$D$17/100*'20.4'!$C$17/100+X246/P246*(100+'20.4'!$J$17)/200*'20.4'!$I$17/100*'20.4'!$H$17/100*'20.4'!$G$17/100*'20.4'!$F$17/100*'20.4'!$E$17/100*'20.4'!$D$17/100*'20.4'!$C$17/100+Y246/P246*(100+'20.4'!$K$17)/200*'20.4'!$J$17/100*'20.4'!$I$17/100*'20.4'!$H$17/100*'20.4'!$G$17/100*'20.4'!$F$17/100*'20.4'!$E$17/100*'20.4'!$D$17/100*'20.4'!$C$17/100+Z246/P246*(100+'20.4'!$L$17)/200*'20.4'!$K$17/100*'20.4'!$J$17/100*'20.4'!$I$17/100*'20.4'!$H$17/100*'20.4'!$G$17/100*'20.4'!$F$17/100*'20.4'!$E$17/100*'20.4'!$D$17/100*'20.4'!$C$17/100+AA246/P246*(100+'20.4'!$M$17)/200*'20.4'!$L$17/100*'20.4'!$K$17/100*'20.4'!$J$17/100*'20.4'!$I$17/100*'20.4'!$H$17/100*'20.4'!$G$17/100*'20.4'!$F$17/100*'20.4'!$E$17/100*'20.4'!$D$17/100*'20.4'!$C$17/100)</f>
        <v>5.3715984851341769</v>
      </c>
      <c r="J246" s="360">
        <v>0</v>
      </c>
      <c r="K246" s="360">
        <f t="shared" si="57"/>
        <v>5.3715984851341769</v>
      </c>
      <c r="L246" s="61">
        <f t="shared" si="64"/>
        <v>3.5760387999999996</v>
      </c>
      <c r="M246" s="61">
        <f t="shared" si="62"/>
        <v>1.7955596851341773</v>
      </c>
      <c r="N246" s="97">
        <v>0</v>
      </c>
      <c r="O246" s="97">
        <f t="shared" si="63"/>
        <v>3.31693236</v>
      </c>
      <c r="P246" s="360">
        <f t="shared" si="60"/>
        <v>3.5760387999999996</v>
      </c>
      <c r="Q246" s="97">
        <v>0</v>
      </c>
      <c r="R246" s="97">
        <v>0</v>
      </c>
      <c r="S246" s="97">
        <v>0</v>
      </c>
      <c r="T246" s="97">
        <v>0</v>
      </c>
      <c r="U246" s="97">
        <v>0</v>
      </c>
      <c r="V246" s="97">
        <v>0</v>
      </c>
      <c r="W246" s="97">
        <v>0</v>
      </c>
      <c r="X246" s="97">
        <v>3.5760387999999996</v>
      </c>
      <c r="Y246" s="97">
        <v>0</v>
      </c>
      <c r="Z246" s="97">
        <v>0</v>
      </c>
      <c r="AA246" s="61">
        <v>0</v>
      </c>
    </row>
    <row r="247" spans="1:27" s="11" customFormat="1" ht="31.5" x14ac:dyDescent="0.25">
      <c r="A247" s="112"/>
      <c r="B247" s="354" t="s">
        <v>1418</v>
      </c>
      <c r="C247" s="616" t="s">
        <v>1538</v>
      </c>
      <c r="D247" s="33" t="s">
        <v>1539</v>
      </c>
      <c r="E247" s="106">
        <v>2025</v>
      </c>
      <c r="F247" s="106">
        <v>2025</v>
      </c>
      <c r="G247" s="97">
        <f>'20.1'!U2685/1000</f>
        <v>2.7641103</v>
      </c>
      <c r="H247" s="97">
        <f t="shared" si="61"/>
        <v>3.31693236</v>
      </c>
      <c r="I247" s="360">
        <f>N247+O247*(Q247/P247*(100+'20.4'!$C$17)/200+R247/P247*(100+'20.4'!$D$17)/200*'20.4'!$C$17/100+S247/P247*(100+'20.4'!$E$17)/200*'20.4'!$D$17/100*'20.4'!$C$17/100+T247/P247*(100+'20.4'!$F$17)/200*'20.4'!$E$17/100*'20.4'!$D$17/100*'20.4'!$C$17/100+U247/P247*(100+'20.4'!$G$17)/200*'20.4'!$F$17/100*'20.4'!$E$17/100*'20.4'!$D$17/100*'20.4'!$C$17/100+V247/P247*(100+'20.4'!$H$17)/200*'20.4'!$G$17/100*'20.4'!$F$17/100*'20.4'!$E$17/100*'20.4'!$D$17/100*'20.4'!$C$17/100+W247/P247*(100+'20.4'!$I$17)/200*'20.4'!$H$17/100*'20.4'!$G$17/100*'20.4'!$F$17/100*'20.4'!$E$17/100*'20.4'!$D$17/100*'20.4'!$C$17/100+X247/P247*(100+'20.4'!$J$17)/200*'20.4'!$I$17/100*'20.4'!$H$17/100*'20.4'!$G$17/100*'20.4'!$F$17/100*'20.4'!$E$17/100*'20.4'!$D$17/100*'20.4'!$C$17/100+Y247/P247*(100+'20.4'!$K$17)/200*'20.4'!$J$17/100*'20.4'!$I$17/100*'20.4'!$H$17/100*'20.4'!$G$17/100*'20.4'!$F$17/100*'20.4'!$E$17/100*'20.4'!$D$17/100*'20.4'!$C$17/100+Z247/P247*(100+'20.4'!$L$17)/200*'20.4'!$K$17/100*'20.4'!$J$17/100*'20.4'!$I$17/100*'20.4'!$H$17/100*'20.4'!$G$17/100*'20.4'!$F$17/100*'20.4'!$E$17/100*'20.4'!$D$17/100*'20.4'!$C$17/100+AA247/P247*(100+'20.4'!$M$17)/200*'20.4'!$L$17/100*'20.4'!$K$17/100*'20.4'!$J$17/100*'20.4'!$I$17/100*'20.4'!$H$17/100*'20.4'!$G$17/100*'20.4'!$F$17/100*'20.4'!$E$17/100*'20.4'!$D$17/100*'20.4'!$C$17/100)</f>
        <v>5.3715984851341769</v>
      </c>
      <c r="J247" s="360">
        <v>0</v>
      </c>
      <c r="K247" s="360">
        <f t="shared" si="57"/>
        <v>5.3715984851341769</v>
      </c>
      <c r="L247" s="61">
        <f t="shared" si="64"/>
        <v>3.5081965999999998</v>
      </c>
      <c r="M247" s="61">
        <f t="shared" si="62"/>
        <v>1.8634018851341771</v>
      </c>
      <c r="N247" s="97">
        <v>0</v>
      </c>
      <c r="O247" s="97">
        <f t="shared" si="63"/>
        <v>3.31693236</v>
      </c>
      <c r="P247" s="360">
        <f t="shared" si="60"/>
        <v>3.5081965999999998</v>
      </c>
      <c r="Q247" s="97">
        <v>0</v>
      </c>
      <c r="R247" s="97">
        <v>0</v>
      </c>
      <c r="S247" s="97">
        <v>0</v>
      </c>
      <c r="T247" s="97">
        <v>0</v>
      </c>
      <c r="U247" s="97">
        <v>0</v>
      </c>
      <c r="V247" s="97">
        <v>0</v>
      </c>
      <c r="W247" s="97">
        <v>0</v>
      </c>
      <c r="X247" s="97">
        <v>3.5081965999999998</v>
      </c>
      <c r="Y247" s="97">
        <v>0</v>
      </c>
      <c r="Z247" s="97">
        <v>0</v>
      </c>
      <c r="AA247" s="61">
        <v>0</v>
      </c>
    </row>
    <row r="248" spans="1:27" s="11" customFormat="1" ht="31.5" x14ac:dyDescent="0.25">
      <c r="A248" s="112"/>
      <c r="B248" s="354" t="s">
        <v>1418</v>
      </c>
      <c r="C248" s="616" t="s">
        <v>1540</v>
      </c>
      <c r="D248" s="33" t="s">
        <v>1541</v>
      </c>
      <c r="E248" s="106">
        <v>2025</v>
      </c>
      <c r="F248" s="106">
        <v>2025</v>
      </c>
      <c r="G248" s="97">
        <f>'20.1'!U2691/1000</f>
        <v>2.7641103</v>
      </c>
      <c r="H248" s="97">
        <f t="shared" si="61"/>
        <v>3.31693236</v>
      </c>
      <c r="I248" s="360">
        <f>N248+O248*(Q248/P248*(100+'20.4'!$C$17)/200+R248/P248*(100+'20.4'!$D$17)/200*'20.4'!$C$17/100+S248/P248*(100+'20.4'!$E$17)/200*'20.4'!$D$17/100*'20.4'!$C$17/100+T248/P248*(100+'20.4'!$F$17)/200*'20.4'!$E$17/100*'20.4'!$D$17/100*'20.4'!$C$17/100+U248/P248*(100+'20.4'!$G$17)/200*'20.4'!$F$17/100*'20.4'!$E$17/100*'20.4'!$D$17/100*'20.4'!$C$17/100+V248/P248*(100+'20.4'!$H$17)/200*'20.4'!$G$17/100*'20.4'!$F$17/100*'20.4'!$E$17/100*'20.4'!$D$17/100*'20.4'!$C$17/100+W248/P248*(100+'20.4'!$I$17)/200*'20.4'!$H$17/100*'20.4'!$G$17/100*'20.4'!$F$17/100*'20.4'!$E$17/100*'20.4'!$D$17/100*'20.4'!$C$17/100+X248/P248*(100+'20.4'!$J$17)/200*'20.4'!$I$17/100*'20.4'!$H$17/100*'20.4'!$G$17/100*'20.4'!$F$17/100*'20.4'!$E$17/100*'20.4'!$D$17/100*'20.4'!$C$17/100+Y248/P248*(100+'20.4'!$K$17)/200*'20.4'!$J$17/100*'20.4'!$I$17/100*'20.4'!$H$17/100*'20.4'!$G$17/100*'20.4'!$F$17/100*'20.4'!$E$17/100*'20.4'!$D$17/100*'20.4'!$C$17/100+Z248/P248*(100+'20.4'!$L$17)/200*'20.4'!$K$17/100*'20.4'!$J$17/100*'20.4'!$I$17/100*'20.4'!$H$17/100*'20.4'!$G$17/100*'20.4'!$F$17/100*'20.4'!$E$17/100*'20.4'!$D$17/100*'20.4'!$C$17/100+AA248/P248*(100+'20.4'!$M$17)/200*'20.4'!$L$17/100*'20.4'!$K$17/100*'20.4'!$J$17/100*'20.4'!$I$17/100*'20.4'!$H$17/100*'20.4'!$G$17/100*'20.4'!$F$17/100*'20.4'!$E$17/100*'20.4'!$D$17/100*'20.4'!$C$17/100)</f>
        <v>5.3715984851341769</v>
      </c>
      <c r="J248" s="360">
        <v>0</v>
      </c>
      <c r="K248" s="360">
        <f t="shared" si="57"/>
        <v>5.3715984851341769</v>
      </c>
      <c r="L248" s="61">
        <f t="shared" si="64"/>
        <v>3.5760495999999997</v>
      </c>
      <c r="M248" s="61">
        <f t="shared" si="62"/>
        <v>1.7955488851341772</v>
      </c>
      <c r="N248" s="97">
        <v>0</v>
      </c>
      <c r="O248" s="97">
        <f t="shared" si="63"/>
        <v>3.31693236</v>
      </c>
      <c r="P248" s="360">
        <f t="shared" si="60"/>
        <v>3.5760495999999997</v>
      </c>
      <c r="Q248" s="97">
        <v>0</v>
      </c>
      <c r="R248" s="97">
        <v>0</v>
      </c>
      <c r="S248" s="97">
        <v>0</v>
      </c>
      <c r="T248" s="97">
        <v>0</v>
      </c>
      <c r="U248" s="97">
        <v>0</v>
      </c>
      <c r="V248" s="97">
        <v>0</v>
      </c>
      <c r="W248" s="97">
        <v>0</v>
      </c>
      <c r="X248" s="97">
        <v>3.5760495999999997</v>
      </c>
      <c r="Y248" s="97">
        <v>0</v>
      </c>
      <c r="Z248" s="97">
        <v>0</v>
      </c>
      <c r="AA248" s="61">
        <v>0</v>
      </c>
    </row>
    <row r="249" spans="1:27" s="11" customFormat="1" ht="15.75" x14ac:dyDescent="0.25">
      <c r="A249" s="112"/>
      <c r="B249" s="354" t="s">
        <v>1418</v>
      </c>
      <c r="C249" s="616" t="s">
        <v>1542</v>
      </c>
      <c r="D249" s="33" t="s">
        <v>1543</v>
      </c>
      <c r="E249" s="106">
        <v>2023</v>
      </c>
      <c r="F249" s="106">
        <v>2024</v>
      </c>
      <c r="G249" s="97">
        <f>'20.1'!U2695/1000</f>
        <v>36.876109999999997</v>
      </c>
      <c r="H249" s="97">
        <f t="shared" si="61"/>
        <v>44.251331999999998</v>
      </c>
      <c r="I249" s="360">
        <f>N249+O249*(Q249/P249*(100+'20.4'!$C$17)/200+R249/P249*(100+'20.4'!$D$17)/200*'20.4'!$C$17/100+S249/P249*(100+'20.4'!$E$17)/200*'20.4'!$D$17/100*'20.4'!$C$17/100+T249/P249*(100+'20.4'!$F$17)/200*'20.4'!$E$17/100*'20.4'!$D$17/100*'20.4'!$C$17/100+U249/P249*(100+'20.4'!$G$17)/200*'20.4'!$F$17/100*'20.4'!$E$17/100*'20.4'!$D$17/100*'20.4'!$C$17/100+V249/P249*(100+'20.4'!$H$17)/200*'20.4'!$G$17/100*'20.4'!$F$17/100*'20.4'!$E$17/100*'20.4'!$D$17/100*'20.4'!$C$17/100+W249/P249*(100+'20.4'!$I$17)/200*'20.4'!$H$17/100*'20.4'!$G$17/100*'20.4'!$F$17/100*'20.4'!$E$17/100*'20.4'!$D$17/100*'20.4'!$C$17/100+X249/P249*(100+'20.4'!$J$17)/200*'20.4'!$I$17/100*'20.4'!$H$17/100*'20.4'!$G$17/100*'20.4'!$F$17/100*'20.4'!$E$17/100*'20.4'!$D$17/100*'20.4'!$C$17/100+Y249/P249*(100+'20.4'!$K$17)/200*'20.4'!$J$17/100*'20.4'!$I$17/100*'20.4'!$H$17/100*'20.4'!$G$17/100*'20.4'!$F$17/100*'20.4'!$E$17/100*'20.4'!$D$17/100*'20.4'!$C$17/100+Z249/P249*(100+'20.4'!$L$17)/200*'20.4'!$K$17/100*'20.4'!$J$17/100*'20.4'!$I$17/100*'20.4'!$H$17/100*'20.4'!$G$17/100*'20.4'!$F$17/100*'20.4'!$E$17/100*'20.4'!$D$17/100*'20.4'!$C$17/100+AA249/P249*(100+'20.4'!$M$17)/200*'20.4'!$L$17/100*'20.4'!$K$17/100*'20.4'!$J$17/100*'20.4'!$I$17/100*'20.4'!$H$17/100*'20.4'!$G$17/100*'20.4'!$F$17/100*'20.4'!$E$17/100*'20.4'!$D$17/100*'20.4'!$C$17/100)</f>
        <v>67.94162076317555</v>
      </c>
      <c r="J249" s="360">
        <v>0</v>
      </c>
      <c r="K249" s="360">
        <f t="shared" si="57"/>
        <v>67.94162076317555</v>
      </c>
      <c r="L249" s="61">
        <f t="shared" si="64"/>
        <v>52.740142399999996</v>
      </c>
      <c r="M249" s="61">
        <f t="shared" si="62"/>
        <v>15.201478363175553</v>
      </c>
      <c r="N249" s="97">
        <v>0</v>
      </c>
      <c r="O249" s="97">
        <f t="shared" si="63"/>
        <v>44.251331999999998</v>
      </c>
      <c r="P249" s="360">
        <f t="shared" si="60"/>
        <v>52.740142399999996</v>
      </c>
      <c r="Q249" s="97">
        <v>0</v>
      </c>
      <c r="R249" s="97">
        <v>0</v>
      </c>
      <c r="S249" s="97">
        <v>0</v>
      </c>
      <c r="T249" s="97">
        <v>0</v>
      </c>
      <c r="U249" s="97">
        <v>0</v>
      </c>
      <c r="V249" s="97">
        <v>4.1113727999999989</v>
      </c>
      <c r="W249" s="97">
        <v>48.628769599999998</v>
      </c>
      <c r="X249" s="97">
        <v>0</v>
      </c>
      <c r="Y249" s="97">
        <v>0</v>
      </c>
      <c r="Z249" s="97">
        <v>0</v>
      </c>
      <c r="AA249" s="61">
        <v>0</v>
      </c>
    </row>
    <row r="250" spans="1:27" s="11" customFormat="1" ht="31.5" x14ac:dyDescent="0.25">
      <c r="A250" s="112"/>
      <c r="B250" s="354" t="s">
        <v>1418</v>
      </c>
      <c r="C250" s="616" t="s">
        <v>1544</v>
      </c>
      <c r="D250" s="33" t="s">
        <v>1545</v>
      </c>
      <c r="E250" s="106">
        <v>2023</v>
      </c>
      <c r="F250" s="106">
        <v>2024</v>
      </c>
      <c r="G250" s="97">
        <f>'20.1'!U2699/1000</f>
        <v>36.876109999999997</v>
      </c>
      <c r="H250" s="97">
        <f t="shared" si="61"/>
        <v>44.251331999999998</v>
      </c>
      <c r="I250" s="360">
        <f>N250+O250*(Q250/P250*(100+'20.4'!$C$17)/200+R250/P250*(100+'20.4'!$D$17)/200*'20.4'!$C$17/100+S250/P250*(100+'20.4'!$E$17)/200*'20.4'!$D$17/100*'20.4'!$C$17/100+T250/P250*(100+'20.4'!$F$17)/200*'20.4'!$E$17/100*'20.4'!$D$17/100*'20.4'!$C$17/100+U250/P250*(100+'20.4'!$G$17)/200*'20.4'!$F$17/100*'20.4'!$E$17/100*'20.4'!$D$17/100*'20.4'!$C$17/100+V250/P250*(100+'20.4'!$H$17)/200*'20.4'!$G$17/100*'20.4'!$F$17/100*'20.4'!$E$17/100*'20.4'!$D$17/100*'20.4'!$C$17/100+W250/P250*(100+'20.4'!$I$17)/200*'20.4'!$H$17/100*'20.4'!$G$17/100*'20.4'!$F$17/100*'20.4'!$E$17/100*'20.4'!$D$17/100*'20.4'!$C$17/100+X250/P250*(100+'20.4'!$J$17)/200*'20.4'!$I$17/100*'20.4'!$H$17/100*'20.4'!$G$17/100*'20.4'!$F$17/100*'20.4'!$E$17/100*'20.4'!$D$17/100*'20.4'!$C$17/100+Y250/P250*(100+'20.4'!$K$17)/200*'20.4'!$J$17/100*'20.4'!$I$17/100*'20.4'!$H$17/100*'20.4'!$G$17/100*'20.4'!$F$17/100*'20.4'!$E$17/100*'20.4'!$D$17/100*'20.4'!$C$17/100+Z250/P250*(100+'20.4'!$L$17)/200*'20.4'!$K$17/100*'20.4'!$J$17/100*'20.4'!$I$17/100*'20.4'!$H$17/100*'20.4'!$G$17/100*'20.4'!$F$17/100*'20.4'!$E$17/100*'20.4'!$D$17/100*'20.4'!$C$17/100+AA250/P250*(100+'20.4'!$M$17)/200*'20.4'!$L$17/100*'20.4'!$K$17/100*'20.4'!$J$17/100*'20.4'!$I$17/100*'20.4'!$H$17/100*'20.4'!$G$17/100*'20.4'!$F$17/100*'20.4'!$E$17/100*'20.4'!$D$17/100*'20.4'!$C$17/100)</f>
        <v>67.94162076317555</v>
      </c>
      <c r="J250" s="360">
        <v>0</v>
      </c>
      <c r="K250" s="360">
        <f t="shared" si="57"/>
        <v>67.94162076317555</v>
      </c>
      <c r="L250" s="61">
        <f t="shared" si="64"/>
        <v>52.740142399999996</v>
      </c>
      <c r="M250" s="61">
        <f t="shared" si="62"/>
        <v>15.201478363175553</v>
      </c>
      <c r="N250" s="97">
        <v>0</v>
      </c>
      <c r="O250" s="97">
        <f t="shared" si="63"/>
        <v>44.251331999999998</v>
      </c>
      <c r="P250" s="360">
        <f t="shared" si="60"/>
        <v>52.740142399999996</v>
      </c>
      <c r="Q250" s="97">
        <v>0</v>
      </c>
      <c r="R250" s="97">
        <v>0</v>
      </c>
      <c r="S250" s="97">
        <v>0</v>
      </c>
      <c r="T250" s="97">
        <v>0</v>
      </c>
      <c r="U250" s="97">
        <v>0</v>
      </c>
      <c r="V250" s="97">
        <v>4.1113727999999989</v>
      </c>
      <c r="W250" s="97">
        <v>48.628769599999998</v>
      </c>
      <c r="X250" s="97">
        <v>0</v>
      </c>
      <c r="Y250" s="97">
        <v>0</v>
      </c>
      <c r="Z250" s="97">
        <v>0</v>
      </c>
      <c r="AA250" s="61">
        <v>0</v>
      </c>
    </row>
    <row r="251" spans="1:27" s="11" customFormat="1" ht="31.5" x14ac:dyDescent="0.25">
      <c r="A251" s="112"/>
      <c r="B251" s="354" t="s">
        <v>1418</v>
      </c>
      <c r="C251" s="616" t="s">
        <v>1546</v>
      </c>
      <c r="D251" s="33" t="s">
        <v>1547</v>
      </c>
      <c r="E251" s="106">
        <v>2023</v>
      </c>
      <c r="F251" s="106">
        <v>2024</v>
      </c>
      <c r="G251" s="97">
        <f>'20.1'!U2705/1000</f>
        <v>8.0656900000000018</v>
      </c>
      <c r="H251" s="97">
        <f t="shared" si="61"/>
        <v>9.6788280000000011</v>
      </c>
      <c r="I251" s="360">
        <f>N251+O251*(Q251/P251*(100+'20.4'!$C$17)/200+R251/P251*(100+'20.4'!$D$17)/200*'20.4'!$C$17/100+S251/P251*(100+'20.4'!$E$17)/200*'20.4'!$D$17/100*'20.4'!$C$17/100+T251/P251*(100+'20.4'!$F$17)/200*'20.4'!$E$17/100*'20.4'!$D$17/100*'20.4'!$C$17/100+U251/P251*(100+'20.4'!$G$17)/200*'20.4'!$F$17/100*'20.4'!$E$17/100*'20.4'!$D$17/100*'20.4'!$C$17/100+V251/P251*(100+'20.4'!$H$17)/200*'20.4'!$G$17/100*'20.4'!$F$17/100*'20.4'!$E$17/100*'20.4'!$D$17/100*'20.4'!$C$17/100+W251/P251*(100+'20.4'!$I$17)/200*'20.4'!$H$17/100*'20.4'!$G$17/100*'20.4'!$F$17/100*'20.4'!$E$17/100*'20.4'!$D$17/100*'20.4'!$C$17/100+X251/P251*(100+'20.4'!$J$17)/200*'20.4'!$I$17/100*'20.4'!$H$17/100*'20.4'!$G$17/100*'20.4'!$F$17/100*'20.4'!$E$17/100*'20.4'!$D$17/100*'20.4'!$C$17/100+Y251/P251*(100+'20.4'!$K$17)/200*'20.4'!$J$17/100*'20.4'!$I$17/100*'20.4'!$H$17/100*'20.4'!$G$17/100*'20.4'!$F$17/100*'20.4'!$E$17/100*'20.4'!$D$17/100*'20.4'!$C$17/100+Z251/P251*(100+'20.4'!$L$17)/200*'20.4'!$K$17/100*'20.4'!$J$17/100*'20.4'!$I$17/100*'20.4'!$H$17/100*'20.4'!$G$17/100*'20.4'!$F$17/100*'20.4'!$E$17/100*'20.4'!$D$17/100*'20.4'!$C$17/100+AA251/P251*(100+'20.4'!$M$17)/200*'20.4'!$L$17/100*'20.4'!$K$17/100*'20.4'!$J$17/100*'20.4'!$I$17/100*'20.4'!$H$17/100*'20.4'!$G$17/100*'20.4'!$F$17/100*'20.4'!$E$17/100*'20.4'!$D$17/100*'20.4'!$C$17/100)</f>
        <v>14.883215989917471</v>
      </c>
      <c r="J251" s="360">
        <v>0</v>
      </c>
      <c r="K251" s="360">
        <f t="shared" si="57"/>
        <v>14.883215989917471</v>
      </c>
      <c r="L251" s="61">
        <f t="shared" si="64"/>
        <v>3.3172931999999999</v>
      </c>
      <c r="M251" s="61">
        <f t="shared" si="62"/>
        <v>11.565922789917471</v>
      </c>
      <c r="N251" s="97">
        <v>0</v>
      </c>
      <c r="O251" s="97">
        <f t="shared" si="63"/>
        <v>9.6788280000000011</v>
      </c>
      <c r="P251" s="360">
        <f t="shared" si="60"/>
        <v>3.3172931999999999</v>
      </c>
      <c r="Q251" s="97">
        <v>0</v>
      </c>
      <c r="R251" s="97">
        <v>0</v>
      </c>
      <c r="S251" s="97">
        <v>0</v>
      </c>
      <c r="T251" s="97">
        <v>0</v>
      </c>
      <c r="U251" s="97">
        <v>0</v>
      </c>
      <c r="V251" s="97">
        <v>0.1630308</v>
      </c>
      <c r="W251" s="97">
        <v>3.1542623999999999</v>
      </c>
      <c r="X251" s="97">
        <v>0</v>
      </c>
      <c r="Y251" s="97">
        <v>0</v>
      </c>
      <c r="Z251" s="97">
        <v>0</v>
      </c>
      <c r="AA251" s="61">
        <v>0</v>
      </c>
    </row>
    <row r="252" spans="1:27" s="11" customFormat="1" ht="31.5" x14ac:dyDescent="0.25">
      <c r="A252" s="112"/>
      <c r="B252" s="354" t="s">
        <v>1418</v>
      </c>
      <c r="C252" s="616" t="s">
        <v>1548</v>
      </c>
      <c r="D252" s="33" t="s">
        <v>1549</v>
      </c>
      <c r="E252" s="106">
        <v>2023</v>
      </c>
      <c r="F252" s="106">
        <v>2024</v>
      </c>
      <c r="G252" s="97">
        <f>'20.1'!U2711/1000</f>
        <v>8.0656900000000018</v>
      </c>
      <c r="H252" s="97">
        <f t="shared" si="61"/>
        <v>9.6788280000000011</v>
      </c>
      <c r="I252" s="360">
        <f>N252+O252*(Q252/P252*(100+'20.4'!$C$17)/200+R252/P252*(100+'20.4'!$D$17)/200*'20.4'!$C$17/100+S252/P252*(100+'20.4'!$E$17)/200*'20.4'!$D$17/100*'20.4'!$C$17/100+T252/P252*(100+'20.4'!$F$17)/200*'20.4'!$E$17/100*'20.4'!$D$17/100*'20.4'!$C$17/100+U252/P252*(100+'20.4'!$G$17)/200*'20.4'!$F$17/100*'20.4'!$E$17/100*'20.4'!$D$17/100*'20.4'!$C$17/100+V252/P252*(100+'20.4'!$H$17)/200*'20.4'!$G$17/100*'20.4'!$F$17/100*'20.4'!$E$17/100*'20.4'!$D$17/100*'20.4'!$C$17/100+W252/P252*(100+'20.4'!$I$17)/200*'20.4'!$H$17/100*'20.4'!$G$17/100*'20.4'!$F$17/100*'20.4'!$E$17/100*'20.4'!$D$17/100*'20.4'!$C$17/100+X252/P252*(100+'20.4'!$J$17)/200*'20.4'!$I$17/100*'20.4'!$H$17/100*'20.4'!$G$17/100*'20.4'!$F$17/100*'20.4'!$E$17/100*'20.4'!$D$17/100*'20.4'!$C$17/100+Y252/P252*(100+'20.4'!$K$17)/200*'20.4'!$J$17/100*'20.4'!$I$17/100*'20.4'!$H$17/100*'20.4'!$G$17/100*'20.4'!$F$17/100*'20.4'!$E$17/100*'20.4'!$D$17/100*'20.4'!$C$17/100+Z252/P252*(100+'20.4'!$L$17)/200*'20.4'!$K$17/100*'20.4'!$J$17/100*'20.4'!$I$17/100*'20.4'!$H$17/100*'20.4'!$G$17/100*'20.4'!$F$17/100*'20.4'!$E$17/100*'20.4'!$D$17/100*'20.4'!$C$17/100+AA252/P252*(100+'20.4'!$M$17)/200*'20.4'!$L$17/100*'20.4'!$K$17/100*'20.4'!$J$17/100*'20.4'!$I$17/100*'20.4'!$H$17/100*'20.4'!$G$17/100*'20.4'!$F$17/100*'20.4'!$E$17/100*'20.4'!$D$17/100*'20.4'!$C$17/100)</f>
        <v>14.883215989917471</v>
      </c>
      <c r="J252" s="360">
        <v>0</v>
      </c>
      <c r="K252" s="360">
        <f t="shared" si="57"/>
        <v>14.883215989917471</v>
      </c>
      <c r="L252" s="61">
        <f t="shared" si="64"/>
        <v>3.3172931999999999</v>
      </c>
      <c r="M252" s="61">
        <f t="shared" si="62"/>
        <v>11.565922789917471</v>
      </c>
      <c r="N252" s="97">
        <v>0</v>
      </c>
      <c r="O252" s="97">
        <f t="shared" si="63"/>
        <v>9.6788280000000011</v>
      </c>
      <c r="P252" s="360">
        <f t="shared" si="60"/>
        <v>3.3172931999999999</v>
      </c>
      <c r="Q252" s="97">
        <v>0</v>
      </c>
      <c r="R252" s="97">
        <v>0</v>
      </c>
      <c r="S252" s="97">
        <v>0</v>
      </c>
      <c r="T252" s="97">
        <v>0</v>
      </c>
      <c r="U252" s="97">
        <v>0</v>
      </c>
      <c r="V252" s="97">
        <v>0.1630308</v>
      </c>
      <c r="W252" s="97">
        <v>3.1542623999999999</v>
      </c>
      <c r="X252" s="97">
        <v>0</v>
      </c>
      <c r="Y252" s="97">
        <v>0</v>
      </c>
      <c r="Z252" s="97">
        <v>0</v>
      </c>
      <c r="AA252" s="61">
        <v>0</v>
      </c>
    </row>
    <row r="253" spans="1:27" s="11" customFormat="1" ht="31.5" x14ac:dyDescent="0.25">
      <c r="A253" s="112"/>
      <c r="B253" s="354" t="s">
        <v>1418</v>
      </c>
      <c r="C253" s="616" t="s">
        <v>1550</v>
      </c>
      <c r="D253" s="33" t="s">
        <v>1551</v>
      </c>
      <c r="E253" s="106">
        <v>2023</v>
      </c>
      <c r="F253" s="106">
        <v>2024</v>
      </c>
      <c r="G253" s="97">
        <f>'20.1'!U2717/1000</f>
        <v>8.0656900000000018</v>
      </c>
      <c r="H253" s="97">
        <f t="shared" si="61"/>
        <v>9.6788280000000011</v>
      </c>
      <c r="I253" s="360">
        <f>N253+O253*(Q253/P253*(100+'20.4'!$C$17)/200+R253/P253*(100+'20.4'!$D$17)/200*'20.4'!$C$17/100+S253/P253*(100+'20.4'!$E$17)/200*'20.4'!$D$17/100*'20.4'!$C$17/100+T253/P253*(100+'20.4'!$F$17)/200*'20.4'!$E$17/100*'20.4'!$D$17/100*'20.4'!$C$17/100+U253/P253*(100+'20.4'!$G$17)/200*'20.4'!$F$17/100*'20.4'!$E$17/100*'20.4'!$D$17/100*'20.4'!$C$17/100+V253/P253*(100+'20.4'!$H$17)/200*'20.4'!$G$17/100*'20.4'!$F$17/100*'20.4'!$E$17/100*'20.4'!$D$17/100*'20.4'!$C$17/100+W253/P253*(100+'20.4'!$I$17)/200*'20.4'!$H$17/100*'20.4'!$G$17/100*'20.4'!$F$17/100*'20.4'!$E$17/100*'20.4'!$D$17/100*'20.4'!$C$17/100+X253/P253*(100+'20.4'!$J$17)/200*'20.4'!$I$17/100*'20.4'!$H$17/100*'20.4'!$G$17/100*'20.4'!$F$17/100*'20.4'!$E$17/100*'20.4'!$D$17/100*'20.4'!$C$17/100+Y253/P253*(100+'20.4'!$K$17)/200*'20.4'!$J$17/100*'20.4'!$I$17/100*'20.4'!$H$17/100*'20.4'!$G$17/100*'20.4'!$F$17/100*'20.4'!$E$17/100*'20.4'!$D$17/100*'20.4'!$C$17/100+Z253/P253*(100+'20.4'!$L$17)/200*'20.4'!$K$17/100*'20.4'!$J$17/100*'20.4'!$I$17/100*'20.4'!$H$17/100*'20.4'!$G$17/100*'20.4'!$F$17/100*'20.4'!$E$17/100*'20.4'!$D$17/100*'20.4'!$C$17/100+AA253/P253*(100+'20.4'!$M$17)/200*'20.4'!$L$17/100*'20.4'!$K$17/100*'20.4'!$J$17/100*'20.4'!$I$17/100*'20.4'!$H$17/100*'20.4'!$G$17/100*'20.4'!$F$17/100*'20.4'!$E$17/100*'20.4'!$D$17/100*'20.4'!$C$17/100)</f>
        <v>14.883215989917471</v>
      </c>
      <c r="J253" s="360">
        <v>0</v>
      </c>
      <c r="K253" s="360">
        <f t="shared" si="57"/>
        <v>14.883215989917471</v>
      </c>
      <c r="L253" s="61">
        <f t="shared" si="64"/>
        <v>3.3172931999999999</v>
      </c>
      <c r="M253" s="61">
        <f t="shared" si="62"/>
        <v>11.565922789917471</v>
      </c>
      <c r="N253" s="97">
        <v>0</v>
      </c>
      <c r="O253" s="97">
        <f t="shared" si="63"/>
        <v>9.6788280000000011</v>
      </c>
      <c r="P253" s="360">
        <f t="shared" si="60"/>
        <v>3.3172931999999999</v>
      </c>
      <c r="Q253" s="97">
        <v>0</v>
      </c>
      <c r="R253" s="97">
        <v>0</v>
      </c>
      <c r="S253" s="97">
        <v>0</v>
      </c>
      <c r="T253" s="97">
        <v>0</v>
      </c>
      <c r="U253" s="97">
        <v>0</v>
      </c>
      <c r="V253" s="97">
        <v>0.1630308</v>
      </c>
      <c r="W253" s="97">
        <v>3.1542623999999999</v>
      </c>
      <c r="X253" s="97">
        <v>0</v>
      </c>
      <c r="Y253" s="97">
        <v>0</v>
      </c>
      <c r="Z253" s="97">
        <v>0</v>
      </c>
      <c r="AA253" s="61">
        <v>0</v>
      </c>
    </row>
    <row r="254" spans="1:27" s="11" customFormat="1" ht="31.5" x14ac:dyDescent="0.25">
      <c r="A254" s="112"/>
      <c r="B254" s="354" t="s">
        <v>1418</v>
      </c>
      <c r="C254" s="616" t="s">
        <v>1552</v>
      </c>
      <c r="D254" s="33" t="s">
        <v>1553</v>
      </c>
      <c r="E254" s="106">
        <v>2023</v>
      </c>
      <c r="F254" s="106">
        <v>2024</v>
      </c>
      <c r="G254" s="97">
        <f>'20.1'!U2723/1000</f>
        <v>8.0656900000000018</v>
      </c>
      <c r="H254" s="97">
        <f t="shared" si="61"/>
        <v>9.6788280000000011</v>
      </c>
      <c r="I254" s="360">
        <f>N254+O254*(Q254/P254*(100+'20.4'!$C$17)/200+R254/P254*(100+'20.4'!$D$17)/200*'20.4'!$C$17/100+S254/P254*(100+'20.4'!$E$17)/200*'20.4'!$D$17/100*'20.4'!$C$17/100+T254/P254*(100+'20.4'!$F$17)/200*'20.4'!$E$17/100*'20.4'!$D$17/100*'20.4'!$C$17/100+U254/P254*(100+'20.4'!$G$17)/200*'20.4'!$F$17/100*'20.4'!$E$17/100*'20.4'!$D$17/100*'20.4'!$C$17/100+V254/P254*(100+'20.4'!$H$17)/200*'20.4'!$G$17/100*'20.4'!$F$17/100*'20.4'!$E$17/100*'20.4'!$D$17/100*'20.4'!$C$17/100+W254/P254*(100+'20.4'!$I$17)/200*'20.4'!$H$17/100*'20.4'!$G$17/100*'20.4'!$F$17/100*'20.4'!$E$17/100*'20.4'!$D$17/100*'20.4'!$C$17/100+X254/P254*(100+'20.4'!$J$17)/200*'20.4'!$I$17/100*'20.4'!$H$17/100*'20.4'!$G$17/100*'20.4'!$F$17/100*'20.4'!$E$17/100*'20.4'!$D$17/100*'20.4'!$C$17/100+Y254/P254*(100+'20.4'!$K$17)/200*'20.4'!$J$17/100*'20.4'!$I$17/100*'20.4'!$H$17/100*'20.4'!$G$17/100*'20.4'!$F$17/100*'20.4'!$E$17/100*'20.4'!$D$17/100*'20.4'!$C$17/100+Z254/P254*(100+'20.4'!$L$17)/200*'20.4'!$K$17/100*'20.4'!$J$17/100*'20.4'!$I$17/100*'20.4'!$H$17/100*'20.4'!$G$17/100*'20.4'!$F$17/100*'20.4'!$E$17/100*'20.4'!$D$17/100*'20.4'!$C$17/100+AA254/P254*(100+'20.4'!$M$17)/200*'20.4'!$L$17/100*'20.4'!$K$17/100*'20.4'!$J$17/100*'20.4'!$I$17/100*'20.4'!$H$17/100*'20.4'!$G$17/100*'20.4'!$F$17/100*'20.4'!$E$17/100*'20.4'!$D$17/100*'20.4'!$C$17/100)</f>
        <v>14.883215989917471</v>
      </c>
      <c r="J254" s="360">
        <v>0</v>
      </c>
      <c r="K254" s="360">
        <f t="shared" si="57"/>
        <v>14.883215989917471</v>
      </c>
      <c r="L254" s="61">
        <f t="shared" si="64"/>
        <v>3.3172931999999999</v>
      </c>
      <c r="M254" s="61">
        <f t="shared" si="62"/>
        <v>11.565922789917471</v>
      </c>
      <c r="N254" s="97">
        <v>0</v>
      </c>
      <c r="O254" s="97">
        <f t="shared" si="63"/>
        <v>9.6788280000000011</v>
      </c>
      <c r="P254" s="360">
        <f t="shared" si="60"/>
        <v>3.3172931999999999</v>
      </c>
      <c r="Q254" s="97">
        <v>0</v>
      </c>
      <c r="R254" s="97">
        <v>0</v>
      </c>
      <c r="S254" s="97">
        <v>0</v>
      </c>
      <c r="T254" s="97">
        <v>0</v>
      </c>
      <c r="U254" s="97">
        <v>0</v>
      </c>
      <c r="V254" s="97">
        <v>0.1630308</v>
      </c>
      <c r="W254" s="97">
        <v>3.1542623999999999</v>
      </c>
      <c r="X254" s="97">
        <v>0</v>
      </c>
      <c r="Y254" s="97">
        <v>0</v>
      </c>
      <c r="Z254" s="97">
        <v>0</v>
      </c>
      <c r="AA254" s="61">
        <v>0</v>
      </c>
    </row>
    <row r="255" spans="1:27" s="11" customFormat="1" ht="31.5" x14ac:dyDescent="0.25">
      <c r="A255" s="112"/>
      <c r="B255" s="354" t="s">
        <v>1418</v>
      </c>
      <c r="C255" s="616" t="s">
        <v>1554</v>
      </c>
      <c r="D255" s="33" t="s">
        <v>1555</v>
      </c>
      <c r="E255" s="106">
        <v>2023</v>
      </c>
      <c r="F255" s="106">
        <v>2024</v>
      </c>
      <c r="G255" s="97">
        <f>'20.1'!U2729/1000</f>
        <v>8.0656900000000018</v>
      </c>
      <c r="H255" s="97">
        <f t="shared" si="61"/>
        <v>9.6788280000000011</v>
      </c>
      <c r="I255" s="360">
        <f>N255+O255*(Q255/P255*(100+'20.4'!$C$17)/200+R255/P255*(100+'20.4'!$D$17)/200*'20.4'!$C$17/100+S255/P255*(100+'20.4'!$E$17)/200*'20.4'!$D$17/100*'20.4'!$C$17/100+T255/P255*(100+'20.4'!$F$17)/200*'20.4'!$E$17/100*'20.4'!$D$17/100*'20.4'!$C$17/100+U255/P255*(100+'20.4'!$G$17)/200*'20.4'!$F$17/100*'20.4'!$E$17/100*'20.4'!$D$17/100*'20.4'!$C$17/100+V255/P255*(100+'20.4'!$H$17)/200*'20.4'!$G$17/100*'20.4'!$F$17/100*'20.4'!$E$17/100*'20.4'!$D$17/100*'20.4'!$C$17/100+W255/P255*(100+'20.4'!$I$17)/200*'20.4'!$H$17/100*'20.4'!$G$17/100*'20.4'!$F$17/100*'20.4'!$E$17/100*'20.4'!$D$17/100*'20.4'!$C$17/100+X255/P255*(100+'20.4'!$J$17)/200*'20.4'!$I$17/100*'20.4'!$H$17/100*'20.4'!$G$17/100*'20.4'!$F$17/100*'20.4'!$E$17/100*'20.4'!$D$17/100*'20.4'!$C$17/100+Y255/P255*(100+'20.4'!$K$17)/200*'20.4'!$J$17/100*'20.4'!$I$17/100*'20.4'!$H$17/100*'20.4'!$G$17/100*'20.4'!$F$17/100*'20.4'!$E$17/100*'20.4'!$D$17/100*'20.4'!$C$17/100+Z255/P255*(100+'20.4'!$L$17)/200*'20.4'!$K$17/100*'20.4'!$J$17/100*'20.4'!$I$17/100*'20.4'!$H$17/100*'20.4'!$G$17/100*'20.4'!$F$17/100*'20.4'!$E$17/100*'20.4'!$D$17/100*'20.4'!$C$17/100+AA255/P255*(100+'20.4'!$M$17)/200*'20.4'!$L$17/100*'20.4'!$K$17/100*'20.4'!$J$17/100*'20.4'!$I$17/100*'20.4'!$H$17/100*'20.4'!$G$17/100*'20.4'!$F$17/100*'20.4'!$E$17/100*'20.4'!$D$17/100*'20.4'!$C$17/100)</f>
        <v>14.883215989917471</v>
      </c>
      <c r="J255" s="360">
        <v>0</v>
      </c>
      <c r="K255" s="360">
        <f t="shared" si="57"/>
        <v>14.883215989917471</v>
      </c>
      <c r="L255" s="61">
        <f t="shared" si="64"/>
        <v>3.3172931999999999</v>
      </c>
      <c r="M255" s="61">
        <f t="shared" si="62"/>
        <v>11.565922789917471</v>
      </c>
      <c r="N255" s="97">
        <v>0</v>
      </c>
      <c r="O255" s="97">
        <f t="shared" si="63"/>
        <v>9.6788280000000011</v>
      </c>
      <c r="P255" s="360">
        <f t="shared" si="60"/>
        <v>3.3172931999999999</v>
      </c>
      <c r="Q255" s="97">
        <v>0</v>
      </c>
      <c r="R255" s="97">
        <v>0</v>
      </c>
      <c r="S255" s="97">
        <v>0</v>
      </c>
      <c r="T255" s="97">
        <v>0</v>
      </c>
      <c r="U255" s="97">
        <v>0</v>
      </c>
      <c r="V255" s="97">
        <v>0.1630308</v>
      </c>
      <c r="W255" s="97">
        <v>3.1542623999999999</v>
      </c>
      <c r="X255" s="97">
        <v>0</v>
      </c>
      <c r="Y255" s="97">
        <v>0</v>
      </c>
      <c r="Z255" s="97">
        <v>0</v>
      </c>
      <c r="AA255" s="61">
        <v>0</v>
      </c>
    </row>
    <row r="256" spans="1:27" s="11" customFormat="1" ht="31.5" x14ac:dyDescent="0.25">
      <c r="A256" s="112"/>
      <c r="B256" s="354" t="s">
        <v>1418</v>
      </c>
      <c r="C256" s="616" t="s">
        <v>1556</v>
      </c>
      <c r="D256" s="33" t="s">
        <v>1557</v>
      </c>
      <c r="E256" s="106">
        <v>2023</v>
      </c>
      <c r="F256" s="106">
        <v>2024</v>
      </c>
      <c r="G256" s="97">
        <f>'20.1'!U2735/1000</f>
        <v>8.0656900000000018</v>
      </c>
      <c r="H256" s="97">
        <f t="shared" si="61"/>
        <v>9.6788280000000011</v>
      </c>
      <c r="I256" s="360">
        <f>N256+O256*(Q256/P256*(100+'20.4'!$C$17)/200+R256/P256*(100+'20.4'!$D$17)/200*'20.4'!$C$17/100+S256/P256*(100+'20.4'!$E$17)/200*'20.4'!$D$17/100*'20.4'!$C$17/100+T256/P256*(100+'20.4'!$F$17)/200*'20.4'!$E$17/100*'20.4'!$D$17/100*'20.4'!$C$17/100+U256/P256*(100+'20.4'!$G$17)/200*'20.4'!$F$17/100*'20.4'!$E$17/100*'20.4'!$D$17/100*'20.4'!$C$17/100+V256/P256*(100+'20.4'!$H$17)/200*'20.4'!$G$17/100*'20.4'!$F$17/100*'20.4'!$E$17/100*'20.4'!$D$17/100*'20.4'!$C$17/100+W256/P256*(100+'20.4'!$I$17)/200*'20.4'!$H$17/100*'20.4'!$G$17/100*'20.4'!$F$17/100*'20.4'!$E$17/100*'20.4'!$D$17/100*'20.4'!$C$17/100+X256/P256*(100+'20.4'!$J$17)/200*'20.4'!$I$17/100*'20.4'!$H$17/100*'20.4'!$G$17/100*'20.4'!$F$17/100*'20.4'!$E$17/100*'20.4'!$D$17/100*'20.4'!$C$17/100+Y256/P256*(100+'20.4'!$K$17)/200*'20.4'!$J$17/100*'20.4'!$I$17/100*'20.4'!$H$17/100*'20.4'!$G$17/100*'20.4'!$F$17/100*'20.4'!$E$17/100*'20.4'!$D$17/100*'20.4'!$C$17/100+Z256/P256*(100+'20.4'!$L$17)/200*'20.4'!$K$17/100*'20.4'!$J$17/100*'20.4'!$I$17/100*'20.4'!$H$17/100*'20.4'!$G$17/100*'20.4'!$F$17/100*'20.4'!$E$17/100*'20.4'!$D$17/100*'20.4'!$C$17/100+AA256/P256*(100+'20.4'!$M$17)/200*'20.4'!$L$17/100*'20.4'!$K$17/100*'20.4'!$J$17/100*'20.4'!$I$17/100*'20.4'!$H$17/100*'20.4'!$G$17/100*'20.4'!$F$17/100*'20.4'!$E$17/100*'20.4'!$D$17/100*'20.4'!$C$17/100)</f>
        <v>14.883215989917471</v>
      </c>
      <c r="J256" s="360">
        <v>0</v>
      </c>
      <c r="K256" s="360">
        <f t="shared" si="57"/>
        <v>14.883215989917471</v>
      </c>
      <c r="L256" s="61">
        <f t="shared" si="64"/>
        <v>3.3172931999999999</v>
      </c>
      <c r="M256" s="61">
        <f t="shared" si="62"/>
        <v>11.565922789917471</v>
      </c>
      <c r="N256" s="97">
        <v>0</v>
      </c>
      <c r="O256" s="97">
        <f t="shared" si="63"/>
        <v>9.6788280000000011</v>
      </c>
      <c r="P256" s="360">
        <f t="shared" si="60"/>
        <v>3.3172931999999999</v>
      </c>
      <c r="Q256" s="97">
        <v>0</v>
      </c>
      <c r="R256" s="97">
        <v>0</v>
      </c>
      <c r="S256" s="97">
        <v>0</v>
      </c>
      <c r="T256" s="97">
        <v>0</v>
      </c>
      <c r="U256" s="97">
        <v>0</v>
      </c>
      <c r="V256" s="97">
        <v>0.1630308</v>
      </c>
      <c r="W256" s="97">
        <v>3.1542623999999999</v>
      </c>
      <c r="X256" s="97">
        <v>0</v>
      </c>
      <c r="Y256" s="97">
        <v>0</v>
      </c>
      <c r="Z256" s="97">
        <v>0</v>
      </c>
      <c r="AA256" s="61">
        <v>0</v>
      </c>
    </row>
    <row r="257" spans="1:27" s="11" customFormat="1" ht="31.5" x14ac:dyDescent="0.25">
      <c r="A257" s="112"/>
      <c r="B257" s="354" t="s">
        <v>1418</v>
      </c>
      <c r="C257" s="616" t="s">
        <v>1558</v>
      </c>
      <c r="D257" s="33" t="s">
        <v>1559</v>
      </c>
      <c r="E257" s="106">
        <v>2023</v>
      </c>
      <c r="F257" s="106">
        <v>2024</v>
      </c>
      <c r="G257" s="97">
        <f>'20.1'!U2741/1000</f>
        <v>8.0656900000000018</v>
      </c>
      <c r="H257" s="97">
        <f t="shared" si="61"/>
        <v>9.6788280000000011</v>
      </c>
      <c r="I257" s="360">
        <f>N257+O257*(Q257/P257*(100+'20.4'!$C$17)/200+R257/P257*(100+'20.4'!$D$17)/200*'20.4'!$C$17/100+S257/P257*(100+'20.4'!$E$17)/200*'20.4'!$D$17/100*'20.4'!$C$17/100+T257/P257*(100+'20.4'!$F$17)/200*'20.4'!$E$17/100*'20.4'!$D$17/100*'20.4'!$C$17/100+U257/P257*(100+'20.4'!$G$17)/200*'20.4'!$F$17/100*'20.4'!$E$17/100*'20.4'!$D$17/100*'20.4'!$C$17/100+V257/P257*(100+'20.4'!$H$17)/200*'20.4'!$G$17/100*'20.4'!$F$17/100*'20.4'!$E$17/100*'20.4'!$D$17/100*'20.4'!$C$17/100+W257/P257*(100+'20.4'!$I$17)/200*'20.4'!$H$17/100*'20.4'!$G$17/100*'20.4'!$F$17/100*'20.4'!$E$17/100*'20.4'!$D$17/100*'20.4'!$C$17/100+X257/P257*(100+'20.4'!$J$17)/200*'20.4'!$I$17/100*'20.4'!$H$17/100*'20.4'!$G$17/100*'20.4'!$F$17/100*'20.4'!$E$17/100*'20.4'!$D$17/100*'20.4'!$C$17/100+Y257/P257*(100+'20.4'!$K$17)/200*'20.4'!$J$17/100*'20.4'!$I$17/100*'20.4'!$H$17/100*'20.4'!$G$17/100*'20.4'!$F$17/100*'20.4'!$E$17/100*'20.4'!$D$17/100*'20.4'!$C$17/100+Z257/P257*(100+'20.4'!$L$17)/200*'20.4'!$K$17/100*'20.4'!$J$17/100*'20.4'!$I$17/100*'20.4'!$H$17/100*'20.4'!$G$17/100*'20.4'!$F$17/100*'20.4'!$E$17/100*'20.4'!$D$17/100*'20.4'!$C$17/100+AA257/P257*(100+'20.4'!$M$17)/200*'20.4'!$L$17/100*'20.4'!$K$17/100*'20.4'!$J$17/100*'20.4'!$I$17/100*'20.4'!$H$17/100*'20.4'!$G$17/100*'20.4'!$F$17/100*'20.4'!$E$17/100*'20.4'!$D$17/100*'20.4'!$C$17/100)</f>
        <v>14.883215989917471</v>
      </c>
      <c r="J257" s="360">
        <v>0</v>
      </c>
      <c r="K257" s="360">
        <f t="shared" si="57"/>
        <v>14.883215989917471</v>
      </c>
      <c r="L257" s="61">
        <f t="shared" si="64"/>
        <v>3.3172931999999999</v>
      </c>
      <c r="M257" s="61">
        <f t="shared" si="62"/>
        <v>11.565922789917471</v>
      </c>
      <c r="N257" s="97">
        <v>0</v>
      </c>
      <c r="O257" s="97">
        <f t="shared" si="63"/>
        <v>9.6788280000000011</v>
      </c>
      <c r="P257" s="360">
        <f t="shared" si="60"/>
        <v>3.3172931999999999</v>
      </c>
      <c r="Q257" s="97">
        <v>0</v>
      </c>
      <c r="R257" s="97">
        <v>0</v>
      </c>
      <c r="S257" s="97">
        <v>0</v>
      </c>
      <c r="T257" s="97">
        <v>0</v>
      </c>
      <c r="U257" s="97">
        <v>0</v>
      </c>
      <c r="V257" s="97">
        <v>0.1630308</v>
      </c>
      <c r="W257" s="97">
        <v>3.1542623999999999</v>
      </c>
      <c r="X257" s="97">
        <v>0</v>
      </c>
      <c r="Y257" s="97">
        <v>0</v>
      </c>
      <c r="Z257" s="97">
        <v>0</v>
      </c>
      <c r="AA257" s="61">
        <v>0</v>
      </c>
    </row>
    <row r="258" spans="1:27" s="11" customFormat="1" ht="31.5" x14ac:dyDescent="0.25">
      <c r="A258" s="112"/>
      <c r="B258" s="354" t="s">
        <v>1418</v>
      </c>
      <c r="C258" s="616" t="s">
        <v>1560</v>
      </c>
      <c r="D258" s="33" t="s">
        <v>1561</v>
      </c>
      <c r="E258" s="106">
        <v>2026</v>
      </c>
      <c r="F258" s="106">
        <v>2027</v>
      </c>
      <c r="G258" s="97">
        <f>'20.1'!U2745/1000</f>
        <v>34.819279999999999</v>
      </c>
      <c r="H258" s="97">
        <f t="shared" si="61"/>
        <v>41.783135999999999</v>
      </c>
      <c r="I258" s="360">
        <f>N258+O258*(Q258/P258*(100+'20.4'!$C$17)/200+R258/P258*(100+'20.4'!$D$17)/200*'20.4'!$C$17/100+S258/P258*(100+'20.4'!$E$17)/200*'20.4'!$D$17/100*'20.4'!$C$17/100+T258/P258*(100+'20.4'!$F$17)/200*'20.4'!$E$17/100*'20.4'!$D$17/100*'20.4'!$C$17/100+U258/P258*(100+'20.4'!$G$17)/200*'20.4'!$F$17/100*'20.4'!$E$17/100*'20.4'!$D$17/100*'20.4'!$C$17/100+V258/P258*(100+'20.4'!$H$17)/200*'20.4'!$G$17/100*'20.4'!$F$17/100*'20.4'!$E$17/100*'20.4'!$D$17/100*'20.4'!$C$17/100+W258/P258*(100+'20.4'!$I$17)/200*'20.4'!$H$17/100*'20.4'!$G$17/100*'20.4'!$F$17/100*'20.4'!$E$17/100*'20.4'!$D$17/100*'20.4'!$C$17/100+X258/P258*(100+'20.4'!$J$17)/200*'20.4'!$I$17/100*'20.4'!$H$17/100*'20.4'!$G$17/100*'20.4'!$F$17/100*'20.4'!$E$17/100*'20.4'!$D$17/100*'20.4'!$C$17/100+Y258/P258*(100+'20.4'!$K$17)/200*'20.4'!$J$17/100*'20.4'!$I$17/100*'20.4'!$H$17/100*'20.4'!$G$17/100*'20.4'!$F$17/100*'20.4'!$E$17/100*'20.4'!$D$17/100*'20.4'!$C$17/100+Z258/P258*(100+'20.4'!$L$17)/200*'20.4'!$K$17/100*'20.4'!$J$17/100*'20.4'!$I$17/100*'20.4'!$H$17/100*'20.4'!$G$17/100*'20.4'!$F$17/100*'20.4'!$E$17/100*'20.4'!$D$17/100*'20.4'!$C$17/100+AA258/P258*(100+'20.4'!$M$17)/200*'20.4'!$L$17/100*'20.4'!$K$17/100*'20.4'!$J$17/100*'20.4'!$I$17/100*'20.4'!$H$17/100*'20.4'!$G$17/100*'20.4'!$F$17/100*'20.4'!$E$17/100*'20.4'!$D$17/100*'20.4'!$C$17/100)</f>
        <v>74.043955861488499</v>
      </c>
      <c r="J258" s="360">
        <v>0</v>
      </c>
      <c r="K258" s="360">
        <f t="shared" si="57"/>
        <v>74.043955861488499</v>
      </c>
      <c r="L258" s="61">
        <f t="shared" si="64"/>
        <v>61.238878800000002</v>
      </c>
      <c r="M258" s="61">
        <f t="shared" si="62"/>
        <v>12.805077061488497</v>
      </c>
      <c r="N258" s="97">
        <v>0</v>
      </c>
      <c r="O258" s="97">
        <f t="shared" si="63"/>
        <v>41.783135999999999</v>
      </c>
      <c r="P258" s="360">
        <f t="shared" si="60"/>
        <v>61.238878800000002</v>
      </c>
      <c r="Q258" s="97">
        <v>0</v>
      </c>
      <c r="R258" s="97">
        <v>0</v>
      </c>
      <c r="S258" s="97">
        <v>0</v>
      </c>
      <c r="T258" s="97">
        <v>0</v>
      </c>
      <c r="U258" s="97">
        <v>0</v>
      </c>
      <c r="V258" s="97">
        <v>0</v>
      </c>
      <c r="W258" s="97">
        <v>0</v>
      </c>
      <c r="X258" s="97">
        <v>0</v>
      </c>
      <c r="Y258" s="97">
        <v>4.7790995999999994</v>
      </c>
      <c r="Z258" s="97">
        <v>56.4597792</v>
      </c>
      <c r="AA258" s="61">
        <v>0</v>
      </c>
    </row>
    <row r="259" spans="1:27" s="11" customFormat="1" ht="31.5" x14ac:dyDescent="0.25">
      <c r="A259" s="112"/>
      <c r="B259" s="354" t="s">
        <v>1418</v>
      </c>
      <c r="C259" s="616" t="s">
        <v>1562</v>
      </c>
      <c r="D259" s="33" t="s">
        <v>1563</v>
      </c>
      <c r="E259" s="106">
        <v>2023</v>
      </c>
      <c r="F259" s="106">
        <v>2024</v>
      </c>
      <c r="G259" s="97">
        <f>'20.1'!U2751/1000</f>
        <v>8.0656900000000018</v>
      </c>
      <c r="H259" s="97">
        <f t="shared" si="61"/>
        <v>9.6788280000000011</v>
      </c>
      <c r="I259" s="360">
        <f>N259+O259*(Q259/P259*(100+'20.4'!$C$17)/200+R259/P259*(100+'20.4'!$D$17)/200*'20.4'!$C$17/100+S259/P259*(100+'20.4'!$E$17)/200*'20.4'!$D$17/100*'20.4'!$C$17/100+T259/P259*(100+'20.4'!$F$17)/200*'20.4'!$E$17/100*'20.4'!$D$17/100*'20.4'!$C$17/100+U259/P259*(100+'20.4'!$G$17)/200*'20.4'!$F$17/100*'20.4'!$E$17/100*'20.4'!$D$17/100*'20.4'!$C$17/100+V259/P259*(100+'20.4'!$H$17)/200*'20.4'!$G$17/100*'20.4'!$F$17/100*'20.4'!$E$17/100*'20.4'!$D$17/100*'20.4'!$C$17/100+W259/P259*(100+'20.4'!$I$17)/200*'20.4'!$H$17/100*'20.4'!$G$17/100*'20.4'!$F$17/100*'20.4'!$E$17/100*'20.4'!$D$17/100*'20.4'!$C$17/100+X259/P259*(100+'20.4'!$J$17)/200*'20.4'!$I$17/100*'20.4'!$H$17/100*'20.4'!$G$17/100*'20.4'!$F$17/100*'20.4'!$E$17/100*'20.4'!$D$17/100*'20.4'!$C$17/100+Y259/P259*(100+'20.4'!$K$17)/200*'20.4'!$J$17/100*'20.4'!$I$17/100*'20.4'!$H$17/100*'20.4'!$G$17/100*'20.4'!$F$17/100*'20.4'!$E$17/100*'20.4'!$D$17/100*'20.4'!$C$17/100+Z259/P259*(100+'20.4'!$L$17)/200*'20.4'!$K$17/100*'20.4'!$J$17/100*'20.4'!$I$17/100*'20.4'!$H$17/100*'20.4'!$G$17/100*'20.4'!$F$17/100*'20.4'!$E$17/100*'20.4'!$D$17/100*'20.4'!$C$17/100+AA259/P259*(100+'20.4'!$M$17)/200*'20.4'!$L$17/100*'20.4'!$K$17/100*'20.4'!$J$17/100*'20.4'!$I$17/100*'20.4'!$H$17/100*'20.4'!$G$17/100*'20.4'!$F$17/100*'20.4'!$E$17/100*'20.4'!$D$17/100*'20.4'!$C$17/100)</f>
        <v>14.882988816005065</v>
      </c>
      <c r="J259" s="360">
        <v>0</v>
      </c>
      <c r="K259" s="360">
        <f t="shared" si="57"/>
        <v>14.882988816005065</v>
      </c>
      <c r="L259" s="61">
        <f t="shared" si="64"/>
        <v>3.2979908</v>
      </c>
      <c r="M259" s="61">
        <f t="shared" si="62"/>
        <v>11.584998016005066</v>
      </c>
      <c r="N259" s="97">
        <v>0</v>
      </c>
      <c r="O259" s="97">
        <f t="shared" si="63"/>
        <v>9.6788280000000011</v>
      </c>
      <c r="P259" s="360">
        <f t="shared" si="60"/>
        <v>3.2979908</v>
      </c>
      <c r="Q259" s="97">
        <v>0</v>
      </c>
      <c r="R259" s="97">
        <v>0</v>
      </c>
      <c r="S259" s="97">
        <v>0</v>
      </c>
      <c r="T259" s="97">
        <v>0</v>
      </c>
      <c r="U259" s="97">
        <v>0</v>
      </c>
      <c r="V259" s="97">
        <v>0.1630308</v>
      </c>
      <c r="W259" s="97">
        <v>3.13496</v>
      </c>
      <c r="X259" s="97">
        <v>0</v>
      </c>
      <c r="Y259" s="97">
        <v>0</v>
      </c>
      <c r="Z259" s="97">
        <v>0</v>
      </c>
      <c r="AA259" s="61">
        <v>0</v>
      </c>
    </row>
    <row r="260" spans="1:27" s="11" customFormat="1" ht="31.5" x14ac:dyDescent="0.25">
      <c r="A260" s="112"/>
      <c r="B260" s="354" t="s">
        <v>1418</v>
      </c>
      <c r="C260" s="616" t="s">
        <v>1564</v>
      </c>
      <c r="D260" s="33" t="s">
        <v>1565</v>
      </c>
      <c r="E260" s="106">
        <v>2023</v>
      </c>
      <c r="F260" s="106">
        <v>2024</v>
      </c>
      <c r="G260" s="97">
        <f>'20.1'!U2757/1000</f>
        <v>8.0656900000000018</v>
      </c>
      <c r="H260" s="97">
        <f t="shared" si="61"/>
        <v>9.6788280000000011</v>
      </c>
      <c r="I260" s="360">
        <f>N260+O260*(Q260/P260*(100+'20.4'!$C$17)/200+R260/P260*(100+'20.4'!$D$17)/200*'20.4'!$C$17/100+S260/P260*(100+'20.4'!$E$17)/200*'20.4'!$D$17/100*'20.4'!$C$17/100+T260/P260*(100+'20.4'!$F$17)/200*'20.4'!$E$17/100*'20.4'!$D$17/100*'20.4'!$C$17/100+U260/P260*(100+'20.4'!$G$17)/200*'20.4'!$F$17/100*'20.4'!$E$17/100*'20.4'!$D$17/100*'20.4'!$C$17/100+V260/P260*(100+'20.4'!$H$17)/200*'20.4'!$G$17/100*'20.4'!$F$17/100*'20.4'!$E$17/100*'20.4'!$D$17/100*'20.4'!$C$17/100+W260/P260*(100+'20.4'!$I$17)/200*'20.4'!$H$17/100*'20.4'!$G$17/100*'20.4'!$F$17/100*'20.4'!$E$17/100*'20.4'!$D$17/100*'20.4'!$C$17/100+X260/P260*(100+'20.4'!$J$17)/200*'20.4'!$I$17/100*'20.4'!$H$17/100*'20.4'!$G$17/100*'20.4'!$F$17/100*'20.4'!$E$17/100*'20.4'!$D$17/100*'20.4'!$C$17/100+Y260/P260*(100+'20.4'!$K$17)/200*'20.4'!$J$17/100*'20.4'!$I$17/100*'20.4'!$H$17/100*'20.4'!$G$17/100*'20.4'!$F$17/100*'20.4'!$E$17/100*'20.4'!$D$17/100*'20.4'!$C$17/100+Z260/P260*(100+'20.4'!$L$17)/200*'20.4'!$K$17/100*'20.4'!$J$17/100*'20.4'!$I$17/100*'20.4'!$H$17/100*'20.4'!$G$17/100*'20.4'!$F$17/100*'20.4'!$E$17/100*'20.4'!$D$17/100*'20.4'!$C$17/100+AA260/P260*(100+'20.4'!$M$17)/200*'20.4'!$L$17/100*'20.4'!$K$17/100*'20.4'!$J$17/100*'20.4'!$I$17/100*'20.4'!$H$17/100*'20.4'!$G$17/100*'20.4'!$F$17/100*'20.4'!$E$17/100*'20.4'!$D$17/100*'20.4'!$C$17/100)</f>
        <v>14.883215989917471</v>
      </c>
      <c r="J260" s="360">
        <v>0</v>
      </c>
      <c r="K260" s="360">
        <f t="shared" si="57"/>
        <v>14.883215989917471</v>
      </c>
      <c r="L260" s="61">
        <f t="shared" si="64"/>
        <v>3.3172931999999999</v>
      </c>
      <c r="M260" s="61">
        <f t="shared" si="62"/>
        <v>11.565922789917471</v>
      </c>
      <c r="N260" s="97">
        <v>0</v>
      </c>
      <c r="O260" s="97">
        <f t="shared" si="63"/>
        <v>9.6788280000000011</v>
      </c>
      <c r="P260" s="360">
        <f t="shared" si="60"/>
        <v>3.3172931999999999</v>
      </c>
      <c r="Q260" s="97">
        <v>0</v>
      </c>
      <c r="R260" s="97">
        <v>0</v>
      </c>
      <c r="S260" s="97">
        <v>0</v>
      </c>
      <c r="T260" s="97">
        <v>0</v>
      </c>
      <c r="U260" s="97">
        <v>0</v>
      </c>
      <c r="V260" s="97">
        <v>0.1630308</v>
      </c>
      <c r="W260" s="97">
        <v>3.1542623999999999</v>
      </c>
      <c r="X260" s="97">
        <v>0</v>
      </c>
      <c r="Y260" s="97">
        <v>0</v>
      </c>
      <c r="Z260" s="97">
        <v>0</v>
      </c>
      <c r="AA260" s="61">
        <v>0</v>
      </c>
    </row>
    <row r="261" spans="1:27" s="11" customFormat="1" ht="31.5" x14ac:dyDescent="0.25">
      <c r="A261" s="112"/>
      <c r="B261" s="354" t="s">
        <v>1418</v>
      </c>
      <c r="C261" s="616" t="s">
        <v>1566</v>
      </c>
      <c r="D261" s="33" t="s">
        <v>1567</v>
      </c>
      <c r="E261" s="106">
        <v>2024</v>
      </c>
      <c r="F261" s="106">
        <v>2025</v>
      </c>
      <c r="G261" s="97">
        <f>'20.1'!U2761/1000</f>
        <v>8.2728600000000014</v>
      </c>
      <c r="H261" s="97">
        <f t="shared" si="61"/>
        <v>9.9274320000000014</v>
      </c>
      <c r="I261" s="360">
        <f>N261+O261*(Q261/P261*(100+'20.4'!$C$17)/200+R261/P261*(100+'20.4'!$D$17)/200*'20.4'!$C$17/100+S261/P261*(100+'20.4'!$E$17)/200*'20.4'!$D$17/100*'20.4'!$C$17/100+T261/P261*(100+'20.4'!$F$17)/200*'20.4'!$E$17/100*'20.4'!$D$17/100*'20.4'!$C$17/100+U261/P261*(100+'20.4'!$G$17)/200*'20.4'!$F$17/100*'20.4'!$E$17/100*'20.4'!$D$17/100*'20.4'!$C$17/100+V261/P261*(100+'20.4'!$H$17)/200*'20.4'!$G$17/100*'20.4'!$F$17/100*'20.4'!$E$17/100*'20.4'!$D$17/100*'20.4'!$C$17/100+W261/P261*(100+'20.4'!$I$17)/200*'20.4'!$H$17/100*'20.4'!$G$17/100*'20.4'!$F$17/100*'20.4'!$E$17/100*'20.4'!$D$17/100*'20.4'!$C$17/100+X261/P261*(100+'20.4'!$J$17)/200*'20.4'!$I$17/100*'20.4'!$H$17/100*'20.4'!$G$17/100*'20.4'!$F$17/100*'20.4'!$E$17/100*'20.4'!$D$17/100*'20.4'!$C$17/100+Y261/P261*(100+'20.4'!$K$17)/200*'20.4'!$J$17/100*'20.4'!$I$17/100*'20.4'!$H$17/100*'20.4'!$G$17/100*'20.4'!$F$17/100*'20.4'!$E$17/100*'20.4'!$D$17/100*'20.4'!$C$17/100+Z261/P261*(100+'20.4'!$L$17)/200*'20.4'!$K$17/100*'20.4'!$J$17/100*'20.4'!$I$17/100*'20.4'!$H$17/100*'20.4'!$G$17/100*'20.4'!$F$17/100*'20.4'!$E$17/100*'20.4'!$D$17/100*'20.4'!$C$17/100+AA261/P261*(100+'20.4'!$M$17)/200*'20.4'!$L$17/100*'20.4'!$K$17/100*'20.4'!$J$17/100*'20.4'!$I$17/100*'20.4'!$H$17/100*'20.4'!$G$17/100*'20.4'!$F$17/100*'20.4'!$E$17/100*'20.4'!$D$17/100*'20.4'!$C$17/100)</f>
        <v>15.885404567573298</v>
      </c>
      <c r="J261" s="360">
        <v>0</v>
      </c>
      <c r="K261" s="360">
        <f t="shared" si="57"/>
        <v>15.885404567573298</v>
      </c>
      <c r="L261" s="61">
        <f t="shared" si="64"/>
        <v>9.5350488000000002</v>
      </c>
      <c r="M261" s="61">
        <f t="shared" si="62"/>
        <v>6.3503557675732978</v>
      </c>
      <c r="N261" s="97">
        <v>0</v>
      </c>
      <c r="O261" s="97">
        <f t="shared" si="63"/>
        <v>9.9274320000000014</v>
      </c>
      <c r="P261" s="360">
        <f t="shared" si="60"/>
        <v>9.5350488000000002</v>
      </c>
      <c r="Q261" s="97">
        <v>0</v>
      </c>
      <c r="R261" s="97">
        <v>0</v>
      </c>
      <c r="S261" s="97">
        <v>0</v>
      </c>
      <c r="T261" s="97">
        <v>0</v>
      </c>
      <c r="U261" s="97">
        <v>0</v>
      </c>
      <c r="V261" s="97">
        <v>0</v>
      </c>
      <c r="W261" s="97">
        <v>2.3669591999999997</v>
      </c>
      <c r="X261" s="97">
        <v>7.1680896000000009</v>
      </c>
      <c r="Y261" s="97">
        <v>0</v>
      </c>
      <c r="Z261" s="97">
        <v>0</v>
      </c>
      <c r="AA261" s="61">
        <v>0</v>
      </c>
    </row>
    <row r="262" spans="1:27" s="11" customFormat="1" ht="47.25" x14ac:dyDescent="0.25">
      <c r="A262" s="112"/>
      <c r="B262" s="354" t="s">
        <v>1418</v>
      </c>
      <c r="C262" s="616" t="s">
        <v>1568</v>
      </c>
      <c r="D262" s="33" t="s">
        <v>1569</v>
      </c>
      <c r="E262" s="106">
        <v>2025</v>
      </c>
      <c r="F262" s="106">
        <v>2026</v>
      </c>
      <c r="G262" s="97">
        <f>'20.1'!U2765/1000</f>
        <v>37.124550000000006</v>
      </c>
      <c r="H262" s="97">
        <f t="shared" si="61"/>
        <v>44.549460000000003</v>
      </c>
      <c r="I262" s="360">
        <f>N262+O262*(Q262/P262*(100+'20.4'!$C$17)/200+R262/P262*(100+'20.4'!$D$17)/200*'20.4'!$C$17/100+S262/P262*(100+'20.4'!$E$17)/200*'20.4'!$D$17/100*'20.4'!$C$17/100+T262/P262*(100+'20.4'!$F$17)/200*'20.4'!$E$17/100*'20.4'!$D$17/100*'20.4'!$C$17/100+U262/P262*(100+'20.4'!$G$17)/200*'20.4'!$F$17/100*'20.4'!$E$17/100*'20.4'!$D$17/100*'20.4'!$C$17/100+V262/P262*(100+'20.4'!$H$17)/200*'20.4'!$G$17/100*'20.4'!$F$17/100*'20.4'!$E$17/100*'20.4'!$D$17/100*'20.4'!$C$17/100+W262/P262*(100+'20.4'!$I$17)/200*'20.4'!$H$17/100*'20.4'!$G$17/100*'20.4'!$F$17/100*'20.4'!$E$17/100*'20.4'!$D$17/100*'20.4'!$C$17/100+X262/P262*(100+'20.4'!$J$17)/200*'20.4'!$I$17/100*'20.4'!$H$17/100*'20.4'!$G$17/100*'20.4'!$F$17/100*'20.4'!$E$17/100*'20.4'!$D$17/100*'20.4'!$C$17/100+Y262/P262*(100+'20.4'!$K$17)/200*'20.4'!$J$17/100*'20.4'!$I$17/100*'20.4'!$H$17/100*'20.4'!$G$17/100*'20.4'!$F$17/100*'20.4'!$E$17/100*'20.4'!$D$17/100*'20.4'!$C$17/100+Z262/P262*(100+'20.4'!$L$17)/200*'20.4'!$K$17/100*'20.4'!$J$17/100*'20.4'!$I$17/100*'20.4'!$H$17/100*'20.4'!$G$17/100*'20.4'!$F$17/100*'20.4'!$E$17/100*'20.4'!$D$17/100*'20.4'!$C$17/100+AA262/P262*(100+'20.4'!$M$17)/200*'20.4'!$L$17/100*'20.4'!$K$17/100*'20.4'!$J$17/100*'20.4'!$I$17/100*'20.4'!$H$17/100*'20.4'!$G$17/100*'20.4'!$F$17/100*'20.4'!$E$17/100*'20.4'!$D$17/100*'20.4'!$C$17/100)</f>
        <v>75.431342366558951</v>
      </c>
      <c r="J262" s="360">
        <v>0</v>
      </c>
      <c r="K262" s="360">
        <f t="shared" si="57"/>
        <v>75.431342366558951</v>
      </c>
      <c r="L262" s="61">
        <f t="shared" si="64"/>
        <v>59.080731599999993</v>
      </c>
      <c r="M262" s="61">
        <f t="shared" si="62"/>
        <v>16.350610766558958</v>
      </c>
      <c r="N262" s="97">
        <v>0</v>
      </c>
      <c r="O262" s="97">
        <f t="shared" si="63"/>
        <v>44.549460000000003</v>
      </c>
      <c r="P262" s="360">
        <f t="shared" si="60"/>
        <v>59.080731599999993</v>
      </c>
      <c r="Q262" s="97">
        <v>0</v>
      </c>
      <c r="R262" s="97">
        <v>0</v>
      </c>
      <c r="S262" s="97">
        <v>0</v>
      </c>
      <c r="T262" s="97">
        <v>0</v>
      </c>
      <c r="U262" s="97">
        <v>0</v>
      </c>
      <c r="V262" s="97">
        <v>0</v>
      </c>
      <c r="W262" s="97">
        <v>0</v>
      </c>
      <c r="X262" s="97">
        <v>2.95539</v>
      </c>
      <c r="Y262" s="97">
        <v>56.125341599999992</v>
      </c>
      <c r="Z262" s="97">
        <v>0</v>
      </c>
      <c r="AA262" s="61">
        <v>0</v>
      </c>
    </row>
    <row r="263" spans="1:27" s="11" customFormat="1" ht="31.5" x14ac:dyDescent="0.25">
      <c r="A263" s="112"/>
      <c r="B263" s="354" t="s">
        <v>1418</v>
      </c>
      <c r="C263" s="616" t="s">
        <v>1570</v>
      </c>
      <c r="D263" s="33" t="s">
        <v>1571</v>
      </c>
      <c r="E263" s="106">
        <v>2023</v>
      </c>
      <c r="F263" s="106">
        <v>2024</v>
      </c>
      <c r="G263" s="97">
        <f>'20.1'!U2771/1000</f>
        <v>8.0656900000000018</v>
      </c>
      <c r="H263" s="97">
        <f t="shared" si="61"/>
        <v>9.6788280000000011</v>
      </c>
      <c r="I263" s="360">
        <f>N263+O263*(Q263/P263*(100+'20.4'!$C$17)/200+R263/P263*(100+'20.4'!$D$17)/200*'20.4'!$C$17/100+S263/P263*(100+'20.4'!$E$17)/200*'20.4'!$D$17/100*'20.4'!$C$17/100+T263/P263*(100+'20.4'!$F$17)/200*'20.4'!$E$17/100*'20.4'!$D$17/100*'20.4'!$C$17/100+U263/P263*(100+'20.4'!$G$17)/200*'20.4'!$F$17/100*'20.4'!$E$17/100*'20.4'!$D$17/100*'20.4'!$C$17/100+V263/P263*(100+'20.4'!$H$17)/200*'20.4'!$G$17/100*'20.4'!$F$17/100*'20.4'!$E$17/100*'20.4'!$D$17/100*'20.4'!$C$17/100+W263/P263*(100+'20.4'!$I$17)/200*'20.4'!$H$17/100*'20.4'!$G$17/100*'20.4'!$F$17/100*'20.4'!$E$17/100*'20.4'!$D$17/100*'20.4'!$C$17/100+X263/P263*(100+'20.4'!$J$17)/200*'20.4'!$I$17/100*'20.4'!$H$17/100*'20.4'!$G$17/100*'20.4'!$F$17/100*'20.4'!$E$17/100*'20.4'!$D$17/100*'20.4'!$C$17/100+Y263/P263*(100+'20.4'!$K$17)/200*'20.4'!$J$17/100*'20.4'!$I$17/100*'20.4'!$H$17/100*'20.4'!$G$17/100*'20.4'!$F$17/100*'20.4'!$E$17/100*'20.4'!$D$17/100*'20.4'!$C$17/100+Z263/P263*(100+'20.4'!$L$17)/200*'20.4'!$K$17/100*'20.4'!$J$17/100*'20.4'!$I$17/100*'20.4'!$H$17/100*'20.4'!$G$17/100*'20.4'!$F$17/100*'20.4'!$E$17/100*'20.4'!$D$17/100*'20.4'!$C$17/100+AA263/P263*(100+'20.4'!$M$17)/200*'20.4'!$L$17/100*'20.4'!$K$17/100*'20.4'!$J$17/100*'20.4'!$I$17/100*'20.4'!$H$17/100*'20.4'!$G$17/100*'20.4'!$F$17/100*'20.4'!$E$17/100*'20.4'!$D$17/100*'20.4'!$C$17/100)</f>
        <v>14.883215989917471</v>
      </c>
      <c r="J263" s="360">
        <v>0</v>
      </c>
      <c r="K263" s="360">
        <f t="shared" si="57"/>
        <v>14.883215989917471</v>
      </c>
      <c r="L263" s="61">
        <f t="shared" si="64"/>
        <v>3.3172931999999999</v>
      </c>
      <c r="M263" s="61">
        <f t="shared" si="62"/>
        <v>11.565922789917471</v>
      </c>
      <c r="N263" s="97">
        <v>0</v>
      </c>
      <c r="O263" s="97">
        <f t="shared" si="63"/>
        <v>9.6788280000000011</v>
      </c>
      <c r="P263" s="360">
        <f t="shared" si="60"/>
        <v>3.3172931999999999</v>
      </c>
      <c r="Q263" s="97">
        <v>0</v>
      </c>
      <c r="R263" s="97">
        <v>0</v>
      </c>
      <c r="S263" s="97">
        <v>0</v>
      </c>
      <c r="T263" s="97">
        <v>0</v>
      </c>
      <c r="U263" s="97">
        <v>0</v>
      </c>
      <c r="V263" s="97">
        <v>0.1630308</v>
      </c>
      <c r="W263" s="97">
        <v>3.1542623999999999</v>
      </c>
      <c r="X263" s="97">
        <v>0</v>
      </c>
      <c r="Y263" s="97">
        <v>0</v>
      </c>
      <c r="Z263" s="97">
        <v>0</v>
      </c>
      <c r="AA263" s="61">
        <v>0</v>
      </c>
    </row>
    <row r="264" spans="1:27" s="11" customFormat="1" ht="31.5" x14ac:dyDescent="0.25">
      <c r="A264" s="112"/>
      <c r="B264" s="354" t="s">
        <v>1418</v>
      </c>
      <c r="C264" s="616" t="s">
        <v>1572</v>
      </c>
      <c r="D264" s="33" t="s">
        <v>1573</v>
      </c>
      <c r="E264" s="106">
        <v>2023</v>
      </c>
      <c r="F264" s="106">
        <v>2024</v>
      </c>
      <c r="G264" s="97">
        <f>'20.1'!U2777/1000</f>
        <v>8.0656900000000018</v>
      </c>
      <c r="H264" s="97">
        <f t="shared" si="61"/>
        <v>9.6788280000000011</v>
      </c>
      <c r="I264" s="360">
        <f>N264+O264*(Q264/P264*(100+'20.4'!$C$17)/200+R264/P264*(100+'20.4'!$D$17)/200*'20.4'!$C$17/100+S264/P264*(100+'20.4'!$E$17)/200*'20.4'!$D$17/100*'20.4'!$C$17/100+T264/P264*(100+'20.4'!$F$17)/200*'20.4'!$E$17/100*'20.4'!$D$17/100*'20.4'!$C$17/100+U264/P264*(100+'20.4'!$G$17)/200*'20.4'!$F$17/100*'20.4'!$E$17/100*'20.4'!$D$17/100*'20.4'!$C$17/100+V264/P264*(100+'20.4'!$H$17)/200*'20.4'!$G$17/100*'20.4'!$F$17/100*'20.4'!$E$17/100*'20.4'!$D$17/100*'20.4'!$C$17/100+W264/P264*(100+'20.4'!$I$17)/200*'20.4'!$H$17/100*'20.4'!$G$17/100*'20.4'!$F$17/100*'20.4'!$E$17/100*'20.4'!$D$17/100*'20.4'!$C$17/100+X264/P264*(100+'20.4'!$J$17)/200*'20.4'!$I$17/100*'20.4'!$H$17/100*'20.4'!$G$17/100*'20.4'!$F$17/100*'20.4'!$E$17/100*'20.4'!$D$17/100*'20.4'!$C$17/100+Y264/P264*(100+'20.4'!$K$17)/200*'20.4'!$J$17/100*'20.4'!$I$17/100*'20.4'!$H$17/100*'20.4'!$G$17/100*'20.4'!$F$17/100*'20.4'!$E$17/100*'20.4'!$D$17/100*'20.4'!$C$17/100+Z264/P264*(100+'20.4'!$L$17)/200*'20.4'!$K$17/100*'20.4'!$J$17/100*'20.4'!$I$17/100*'20.4'!$H$17/100*'20.4'!$G$17/100*'20.4'!$F$17/100*'20.4'!$E$17/100*'20.4'!$D$17/100*'20.4'!$C$17/100+AA264/P264*(100+'20.4'!$M$17)/200*'20.4'!$L$17/100*'20.4'!$K$17/100*'20.4'!$J$17/100*'20.4'!$I$17/100*'20.4'!$H$17/100*'20.4'!$G$17/100*'20.4'!$F$17/100*'20.4'!$E$17/100*'20.4'!$D$17/100*'20.4'!$C$17/100)</f>
        <v>14.883215989917471</v>
      </c>
      <c r="J264" s="360">
        <v>0</v>
      </c>
      <c r="K264" s="360">
        <f t="shared" si="57"/>
        <v>14.883215989917471</v>
      </c>
      <c r="L264" s="61">
        <f t="shared" si="64"/>
        <v>3.3172931999999999</v>
      </c>
      <c r="M264" s="61">
        <f t="shared" si="62"/>
        <v>11.565922789917471</v>
      </c>
      <c r="N264" s="97">
        <v>0</v>
      </c>
      <c r="O264" s="97">
        <f t="shared" si="63"/>
        <v>9.6788280000000011</v>
      </c>
      <c r="P264" s="360">
        <f t="shared" si="60"/>
        <v>3.3172931999999999</v>
      </c>
      <c r="Q264" s="97">
        <v>0</v>
      </c>
      <c r="R264" s="97">
        <v>0</v>
      </c>
      <c r="S264" s="97">
        <v>0</v>
      </c>
      <c r="T264" s="97">
        <v>0</v>
      </c>
      <c r="U264" s="97">
        <v>0</v>
      </c>
      <c r="V264" s="97">
        <v>0.1630308</v>
      </c>
      <c r="W264" s="97">
        <v>3.1542623999999999</v>
      </c>
      <c r="X264" s="97">
        <v>0</v>
      </c>
      <c r="Y264" s="97">
        <v>0</v>
      </c>
      <c r="Z264" s="97">
        <v>0</v>
      </c>
      <c r="AA264" s="61">
        <v>0</v>
      </c>
    </row>
    <row r="265" spans="1:27" s="11" customFormat="1" ht="31.5" x14ac:dyDescent="0.25">
      <c r="A265" s="112"/>
      <c r="B265" s="354" t="s">
        <v>1418</v>
      </c>
      <c r="C265" s="616" t="s">
        <v>1574</v>
      </c>
      <c r="D265" s="33" t="s">
        <v>1575</v>
      </c>
      <c r="E265" s="106">
        <v>2023</v>
      </c>
      <c r="F265" s="106">
        <v>2024</v>
      </c>
      <c r="G265" s="97">
        <f>'20.1'!U2783/1000</f>
        <v>8.0656900000000018</v>
      </c>
      <c r="H265" s="97">
        <f t="shared" si="61"/>
        <v>9.6788280000000011</v>
      </c>
      <c r="I265" s="360">
        <f>N265+O265*(Q265/P265*(100+'20.4'!$C$17)/200+R265/P265*(100+'20.4'!$D$17)/200*'20.4'!$C$17/100+S265/P265*(100+'20.4'!$E$17)/200*'20.4'!$D$17/100*'20.4'!$C$17/100+T265/P265*(100+'20.4'!$F$17)/200*'20.4'!$E$17/100*'20.4'!$D$17/100*'20.4'!$C$17/100+U265/P265*(100+'20.4'!$G$17)/200*'20.4'!$F$17/100*'20.4'!$E$17/100*'20.4'!$D$17/100*'20.4'!$C$17/100+V265/P265*(100+'20.4'!$H$17)/200*'20.4'!$G$17/100*'20.4'!$F$17/100*'20.4'!$E$17/100*'20.4'!$D$17/100*'20.4'!$C$17/100+W265/P265*(100+'20.4'!$I$17)/200*'20.4'!$H$17/100*'20.4'!$G$17/100*'20.4'!$F$17/100*'20.4'!$E$17/100*'20.4'!$D$17/100*'20.4'!$C$17/100+X265/P265*(100+'20.4'!$J$17)/200*'20.4'!$I$17/100*'20.4'!$H$17/100*'20.4'!$G$17/100*'20.4'!$F$17/100*'20.4'!$E$17/100*'20.4'!$D$17/100*'20.4'!$C$17/100+Y265/P265*(100+'20.4'!$K$17)/200*'20.4'!$J$17/100*'20.4'!$I$17/100*'20.4'!$H$17/100*'20.4'!$G$17/100*'20.4'!$F$17/100*'20.4'!$E$17/100*'20.4'!$D$17/100*'20.4'!$C$17/100+Z265/P265*(100+'20.4'!$L$17)/200*'20.4'!$K$17/100*'20.4'!$J$17/100*'20.4'!$I$17/100*'20.4'!$H$17/100*'20.4'!$G$17/100*'20.4'!$F$17/100*'20.4'!$E$17/100*'20.4'!$D$17/100*'20.4'!$C$17/100+AA265/P265*(100+'20.4'!$M$17)/200*'20.4'!$L$17/100*'20.4'!$K$17/100*'20.4'!$J$17/100*'20.4'!$I$17/100*'20.4'!$H$17/100*'20.4'!$G$17/100*'20.4'!$F$17/100*'20.4'!$E$17/100*'20.4'!$D$17/100*'20.4'!$C$17/100)</f>
        <v>14.883215989917471</v>
      </c>
      <c r="J265" s="360">
        <v>0</v>
      </c>
      <c r="K265" s="360">
        <f t="shared" si="57"/>
        <v>14.883215989917471</v>
      </c>
      <c r="L265" s="61">
        <f t="shared" si="64"/>
        <v>3.3172931999999999</v>
      </c>
      <c r="M265" s="61">
        <f t="shared" si="62"/>
        <v>11.565922789917471</v>
      </c>
      <c r="N265" s="97">
        <v>0</v>
      </c>
      <c r="O265" s="97">
        <f t="shared" si="63"/>
        <v>9.6788280000000011</v>
      </c>
      <c r="P265" s="360">
        <f t="shared" si="60"/>
        <v>3.3172931999999999</v>
      </c>
      <c r="Q265" s="97">
        <v>0</v>
      </c>
      <c r="R265" s="97">
        <v>0</v>
      </c>
      <c r="S265" s="97">
        <v>0</v>
      </c>
      <c r="T265" s="97">
        <v>0</v>
      </c>
      <c r="U265" s="97">
        <v>0</v>
      </c>
      <c r="V265" s="97">
        <v>0.1630308</v>
      </c>
      <c r="W265" s="97">
        <v>3.1542623999999999</v>
      </c>
      <c r="X265" s="97">
        <v>0</v>
      </c>
      <c r="Y265" s="97">
        <v>0</v>
      </c>
      <c r="Z265" s="97">
        <v>0</v>
      </c>
      <c r="AA265" s="61">
        <v>0</v>
      </c>
    </row>
    <row r="266" spans="1:27" s="11" customFormat="1" ht="31.5" x14ac:dyDescent="0.25">
      <c r="A266" s="112"/>
      <c r="B266" s="354" t="s">
        <v>1418</v>
      </c>
      <c r="C266" s="616" t="s">
        <v>1576</v>
      </c>
      <c r="D266" s="33" t="s">
        <v>1577</v>
      </c>
      <c r="E266" s="106">
        <v>2025</v>
      </c>
      <c r="F266" s="106">
        <v>2026</v>
      </c>
      <c r="G266" s="97">
        <f>'20.1'!U2787/1000</f>
        <v>11.371772</v>
      </c>
      <c r="H266" s="97">
        <f t="shared" si="61"/>
        <v>13.6461264</v>
      </c>
      <c r="I266" s="360">
        <f>N266+O266*(Q266/P266*(100+'20.4'!$C$17)/200+R266/P266*(100+'20.4'!$D$17)/200*'20.4'!$C$17/100+S266/P266*(100+'20.4'!$E$17)/200*'20.4'!$D$17/100*'20.4'!$C$17/100+T266/P266*(100+'20.4'!$F$17)/200*'20.4'!$E$17/100*'20.4'!$D$17/100*'20.4'!$C$17/100+U266/P266*(100+'20.4'!$G$17)/200*'20.4'!$F$17/100*'20.4'!$E$17/100*'20.4'!$D$17/100*'20.4'!$C$17/100+V266/P266*(100+'20.4'!$H$17)/200*'20.4'!$G$17/100*'20.4'!$F$17/100*'20.4'!$E$17/100*'20.4'!$D$17/100*'20.4'!$C$17/100+W266/P266*(100+'20.4'!$I$17)/200*'20.4'!$H$17/100*'20.4'!$G$17/100*'20.4'!$F$17/100*'20.4'!$E$17/100*'20.4'!$D$17/100*'20.4'!$C$17/100+X266/P266*(100+'20.4'!$J$17)/200*'20.4'!$I$17/100*'20.4'!$H$17/100*'20.4'!$G$17/100*'20.4'!$F$17/100*'20.4'!$E$17/100*'20.4'!$D$17/100*'20.4'!$C$17/100+Y266/P266*(100+'20.4'!$K$17)/200*'20.4'!$J$17/100*'20.4'!$I$17/100*'20.4'!$H$17/100*'20.4'!$G$17/100*'20.4'!$F$17/100*'20.4'!$E$17/100*'20.4'!$D$17/100*'20.4'!$C$17/100+Z266/P266*(100+'20.4'!$L$17)/200*'20.4'!$K$17/100*'20.4'!$J$17/100*'20.4'!$I$17/100*'20.4'!$H$17/100*'20.4'!$G$17/100*'20.4'!$F$17/100*'20.4'!$E$17/100*'20.4'!$D$17/100*'20.4'!$C$17/100+AA266/P266*(100+'20.4'!$M$17)/200*'20.4'!$L$17/100*'20.4'!$K$17/100*'20.4'!$J$17/100*'20.4'!$I$17/100*'20.4'!$H$17/100*'20.4'!$G$17/100*'20.4'!$F$17/100*'20.4'!$E$17/100*'20.4'!$D$17/100*'20.4'!$C$17/100)</f>
        <v>23.000809882491644</v>
      </c>
      <c r="J266" s="360">
        <v>0</v>
      </c>
      <c r="K266" s="360">
        <f t="shared" si="57"/>
        <v>23.000809882491644</v>
      </c>
      <c r="L266" s="61">
        <f t="shared" si="64"/>
        <v>16.753106399999997</v>
      </c>
      <c r="M266" s="61">
        <f t="shared" si="62"/>
        <v>6.247703482491648</v>
      </c>
      <c r="N266" s="97">
        <v>0</v>
      </c>
      <c r="O266" s="97">
        <f t="shared" si="63"/>
        <v>13.6461264</v>
      </c>
      <c r="P266" s="360">
        <f t="shared" si="60"/>
        <v>16.753106399999997</v>
      </c>
      <c r="Q266" s="97">
        <v>0</v>
      </c>
      <c r="R266" s="97">
        <v>0</v>
      </c>
      <c r="S266" s="97">
        <v>0</v>
      </c>
      <c r="T266" s="97">
        <v>0</v>
      </c>
      <c r="U266" s="97">
        <v>0</v>
      </c>
      <c r="V266" s="97">
        <v>0</v>
      </c>
      <c r="W266" s="97">
        <v>0</v>
      </c>
      <c r="X266" s="97">
        <v>2.4963095999999996</v>
      </c>
      <c r="Y266" s="97">
        <v>14.256796799999998</v>
      </c>
      <c r="Z266" s="97">
        <v>0</v>
      </c>
      <c r="AA266" s="61">
        <v>0</v>
      </c>
    </row>
    <row r="267" spans="1:27" s="11" customFormat="1" ht="31.5" x14ac:dyDescent="0.25">
      <c r="A267" s="112"/>
      <c r="B267" s="354" t="s">
        <v>1418</v>
      </c>
      <c r="C267" s="616" t="s">
        <v>1578</v>
      </c>
      <c r="D267" s="33" t="s">
        <v>1579</v>
      </c>
      <c r="E267" s="106">
        <v>2025</v>
      </c>
      <c r="F267" s="106">
        <v>2026</v>
      </c>
      <c r="G267" s="97">
        <f>'20.1'!U2795/1000</f>
        <v>4.75462395</v>
      </c>
      <c r="H267" s="97">
        <f t="shared" si="61"/>
        <v>5.7055487400000002</v>
      </c>
      <c r="I267" s="360">
        <f>N267+O267*(Q267/P267*(100+'20.4'!$C$17)/200+R267/P267*(100+'20.4'!$D$17)/200*'20.4'!$C$17/100+S267/P267*(100+'20.4'!$E$17)/200*'20.4'!$D$17/100*'20.4'!$C$17/100+T267/P267*(100+'20.4'!$F$17)/200*'20.4'!$E$17/100*'20.4'!$D$17/100*'20.4'!$C$17/100+U267/P267*(100+'20.4'!$G$17)/200*'20.4'!$F$17/100*'20.4'!$E$17/100*'20.4'!$D$17/100*'20.4'!$C$17/100+V267/P267*(100+'20.4'!$H$17)/200*'20.4'!$G$17/100*'20.4'!$F$17/100*'20.4'!$E$17/100*'20.4'!$D$17/100*'20.4'!$C$17/100+W267/P267*(100+'20.4'!$I$17)/200*'20.4'!$H$17/100*'20.4'!$G$17/100*'20.4'!$F$17/100*'20.4'!$E$17/100*'20.4'!$D$17/100*'20.4'!$C$17/100+X267/P267*(100+'20.4'!$J$17)/200*'20.4'!$I$17/100*'20.4'!$H$17/100*'20.4'!$G$17/100*'20.4'!$F$17/100*'20.4'!$E$17/100*'20.4'!$D$17/100*'20.4'!$C$17/100+Y267/P267*(100+'20.4'!$K$17)/200*'20.4'!$J$17/100*'20.4'!$I$17/100*'20.4'!$H$17/100*'20.4'!$G$17/100*'20.4'!$F$17/100*'20.4'!$E$17/100*'20.4'!$D$17/100*'20.4'!$C$17/100+Z267/P267*(100+'20.4'!$L$17)/200*'20.4'!$K$17/100*'20.4'!$J$17/100*'20.4'!$I$17/100*'20.4'!$H$17/100*'20.4'!$G$17/100*'20.4'!$F$17/100*'20.4'!$E$17/100*'20.4'!$D$17/100*'20.4'!$C$17/100+AA267/P267*(100+'20.4'!$M$17)/200*'20.4'!$L$17/100*'20.4'!$K$17/100*'20.4'!$J$17/100*'20.4'!$I$17/100*'20.4'!$H$17/100*'20.4'!$G$17/100*'20.4'!$F$17/100*'20.4'!$E$17/100*'20.4'!$D$17/100*'20.4'!$C$17/100)</f>
        <v>9.6563487537077446</v>
      </c>
      <c r="J267" s="360">
        <v>0</v>
      </c>
      <c r="K267" s="360">
        <f t="shared" si="57"/>
        <v>9.6563487537077446</v>
      </c>
      <c r="L267" s="61">
        <f t="shared" si="64"/>
        <v>11.5612236</v>
      </c>
      <c r="M267" s="61">
        <f t="shared" si="62"/>
        <v>-1.9048748462922553</v>
      </c>
      <c r="N267" s="97">
        <v>0</v>
      </c>
      <c r="O267" s="97">
        <f t="shared" si="63"/>
        <v>5.7055487400000002</v>
      </c>
      <c r="P267" s="360">
        <f t="shared" si="60"/>
        <v>11.5612236</v>
      </c>
      <c r="Q267" s="97">
        <v>0</v>
      </c>
      <c r="R267" s="97">
        <v>0</v>
      </c>
      <c r="S267" s="97">
        <v>0</v>
      </c>
      <c r="T267" s="97">
        <v>0</v>
      </c>
      <c r="U267" s="97">
        <v>0</v>
      </c>
      <c r="V267" s="97">
        <v>0</v>
      </c>
      <c r="W267" s="97">
        <v>0</v>
      </c>
      <c r="X267" s="97">
        <v>0.69085200000000002</v>
      </c>
      <c r="Y267" s="97">
        <v>10.8703716</v>
      </c>
      <c r="Z267" s="97">
        <v>0</v>
      </c>
      <c r="AA267" s="61">
        <v>0</v>
      </c>
    </row>
    <row r="268" spans="1:27" s="11" customFormat="1" ht="31.5" x14ac:dyDescent="0.25">
      <c r="A268" s="112"/>
      <c r="B268" s="354" t="s">
        <v>1418</v>
      </c>
      <c r="C268" s="616" t="s">
        <v>1580</v>
      </c>
      <c r="D268" s="33" t="s">
        <v>1581</v>
      </c>
      <c r="E268" s="106">
        <v>2025</v>
      </c>
      <c r="F268" s="106">
        <v>2026</v>
      </c>
      <c r="G268" s="97">
        <f>'20.1'!U2803/1000</f>
        <v>6.9819359250000002</v>
      </c>
      <c r="H268" s="97">
        <f t="shared" si="61"/>
        <v>8.3783231100000002</v>
      </c>
      <c r="I268" s="360">
        <f>N268+O268*(Q268/P268*(100+'20.4'!$C$17)/200+R268/P268*(100+'20.4'!$D$17)/200*'20.4'!$C$17/100+S268/P268*(100+'20.4'!$E$17)/200*'20.4'!$D$17/100*'20.4'!$C$17/100+T268/P268*(100+'20.4'!$F$17)/200*'20.4'!$E$17/100*'20.4'!$D$17/100*'20.4'!$C$17/100+U268/P268*(100+'20.4'!$G$17)/200*'20.4'!$F$17/100*'20.4'!$E$17/100*'20.4'!$D$17/100*'20.4'!$C$17/100+V268/P268*(100+'20.4'!$H$17)/200*'20.4'!$G$17/100*'20.4'!$F$17/100*'20.4'!$E$17/100*'20.4'!$D$17/100*'20.4'!$C$17/100+W268/P268*(100+'20.4'!$I$17)/200*'20.4'!$H$17/100*'20.4'!$G$17/100*'20.4'!$F$17/100*'20.4'!$E$17/100*'20.4'!$D$17/100*'20.4'!$C$17/100+X268/P268*(100+'20.4'!$J$17)/200*'20.4'!$I$17/100*'20.4'!$H$17/100*'20.4'!$G$17/100*'20.4'!$F$17/100*'20.4'!$E$17/100*'20.4'!$D$17/100*'20.4'!$C$17/100+Y268/P268*(100+'20.4'!$K$17)/200*'20.4'!$J$17/100*'20.4'!$I$17/100*'20.4'!$H$17/100*'20.4'!$G$17/100*'20.4'!$F$17/100*'20.4'!$E$17/100*'20.4'!$D$17/100*'20.4'!$C$17/100+Z268/P268*(100+'20.4'!$L$17)/200*'20.4'!$K$17/100*'20.4'!$J$17/100*'20.4'!$I$17/100*'20.4'!$H$17/100*'20.4'!$G$17/100*'20.4'!$F$17/100*'20.4'!$E$17/100*'20.4'!$D$17/100*'20.4'!$C$17/100+AA268/P268*(100+'20.4'!$M$17)/200*'20.4'!$L$17/100*'20.4'!$K$17/100*'20.4'!$J$17/100*'20.4'!$I$17/100*'20.4'!$H$17/100*'20.4'!$G$17/100*'20.4'!$F$17/100*'20.4'!$E$17/100*'20.4'!$D$17/100*'20.4'!$C$17/100)</f>
        <v>14.182076110348623</v>
      </c>
      <c r="J268" s="360">
        <v>0</v>
      </c>
      <c r="K268" s="360">
        <f t="shared" si="57"/>
        <v>14.182076110348623</v>
      </c>
      <c r="L268" s="61">
        <f t="shared" si="64"/>
        <v>12.0622872</v>
      </c>
      <c r="M268" s="61">
        <f t="shared" si="62"/>
        <v>2.1197889103486229</v>
      </c>
      <c r="N268" s="97">
        <v>0</v>
      </c>
      <c r="O268" s="97">
        <f t="shared" si="63"/>
        <v>8.3783231100000002</v>
      </c>
      <c r="P268" s="360">
        <f t="shared" si="60"/>
        <v>12.0622872</v>
      </c>
      <c r="Q268" s="97">
        <v>0</v>
      </c>
      <c r="R268" s="97">
        <v>0</v>
      </c>
      <c r="S268" s="97">
        <v>0</v>
      </c>
      <c r="T268" s="97">
        <v>0</v>
      </c>
      <c r="U268" s="97">
        <v>0</v>
      </c>
      <c r="V268" s="97">
        <v>0</v>
      </c>
      <c r="W268" s="97">
        <v>0</v>
      </c>
      <c r="X268" s="97">
        <v>0.6801143999999999</v>
      </c>
      <c r="Y268" s="97">
        <v>11.382172799999999</v>
      </c>
      <c r="Z268" s="97">
        <v>0</v>
      </c>
      <c r="AA268" s="61">
        <v>0</v>
      </c>
    </row>
    <row r="269" spans="1:27" s="11" customFormat="1" ht="63" x14ac:dyDescent="0.25">
      <c r="A269" s="112"/>
      <c r="B269" s="354" t="s">
        <v>1418</v>
      </c>
      <c r="C269" s="616" t="s">
        <v>1582</v>
      </c>
      <c r="D269" s="33" t="s">
        <v>1583</v>
      </c>
      <c r="E269" s="106">
        <v>2025</v>
      </c>
      <c r="F269" s="106">
        <v>2026</v>
      </c>
      <c r="G269" s="97">
        <f>'20.1'!U2807/1000</f>
        <v>10.024020000000002</v>
      </c>
      <c r="H269" s="97">
        <f t="shared" si="61"/>
        <v>12.028824000000002</v>
      </c>
      <c r="I269" s="360">
        <f>N269+O269*(Q269/P269*(100+'20.4'!$C$17)/200+R269/P269*(100+'20.4'!$D$17)/200*'20.4'!$C$17/100+S269/P269*(100+'20.4'!$E$17)/200*'20.4'!$D$17/100*'20.4'!$C$17/100+T269/P269*(100+'20.4'!$F$17)/200*'20.4'!$E$17/100*'20.4'!$D$17/100*'20.4'!$C$17/100+U269/P269*(100+'20.4'!$G$17)/200*'20.4'!$F$17/100*'20.4'!$E$17/100*'20.4'!$D$17/100*'20.4'!$C$17/100+V269/P269*(100+'20.4'!$H$17)/200*'20.4'!$G$17/100*'20.4'!$F$17/100*'20.4'!$E$17/100*'20.4'!$D$17/100*'20.4'!$C$17/100+W269/P269*(100+'20.4'!$I$17)/200*'20.4'!$H$17/100*'20.4'!$G$17/100*'20.4'!$F$17/100*'20.4'!$E$17/100*'20.4'!$D$17/100*'20.4'!$C$17/100+X269/P269*(100+'20.4'!$J$17)/200*'20.4'!$I$17/100*'20.4'!$H$17/100*'20.4'!$G$17/100*'20.4'!$F$17/100*'20.4'!$E$17/100*'20.4'!$D$17/100*'20.4'!$C$17/100+Y269/P269*(100+'20.4'!$K$17)/200*'20.4'!$J$17/100*'20.4'!$I$17/100*'20.4'!$H$17/100*'20.4'!$G$17/100*'20.4'!$F$17/100*'20.4'!$E$17/100*'20.4'!$D$17/100*'20.4'!$C$17/100+Z269/P269*(100+'20.4'!$L$17)/200*'20.4'!$K$17/100*'20.4'!$J$17/100*'20.4'!$I$17/100*'20.4'!$H$17/100*'20.4'!$G$17/100*'20.4'!$F$17/100*'20.4'!$E$17/100*'20.4'!$D$17/100*'20.4'!$C$17/100+AA269/P269*(100+'20.4'!$M$17)/200*'20.4'!$L$17/100*'20.4'!$K$17/100*'20.4'!$J$17/100*'20.4'!$I$17/100*'20.4'!$H$17/100*'20.4'!$G$17/100*'20.4'!$F$17/100*'20.4'!$E$17/100*'20.4'!$D$17/100*'20.4'!$C$17/100)</f>
        <v>20.370409016162732</v>
      </c>
      <c r="J269" s="360">
        <v>0</v>
      </c>
      <c r="K269" s="360">
        <f t="shared" si="57"/>
        <v>20.370409016162732</v>
      </c>
      <c r="L269" s="61">
        <f t="shared" si="64"/>
        <v>9.9416460000000004</v>
      </c>
      <c r="M269" s="61">
        <f t="shared" si="62"/>
        <v>10.428763016162732</v>
      </c>
      <c r="N269" s="97">
        <v>0</v>
      </c>
      <c r="O269" s="97">
        <f t="shared" si="63"/>
        <v>12.028824000000002</v>
      </c>
      <c r="P269" s="360">
        <f t="shared" si="60"/>
        <v>9.9416460000000004</v>
      </c>
      <c r="Q269" s="97">
        <v>0</v>
      </c>
      <c r="R269" s="97">
        <v>0</v>
      </c>
      <c r="S269" s="97">
        <v>0</v>
      </c>
      <c r="T269" s="97">
        <v>0</v>
      </c>
      <c r="U269" s="97">
        <v>0</v>
      </c>
      <c r="V269" s="97">
        <v>0</v>
      </c>
      <c r="W269" s="97">
        <v>0</v>
      </c>
      <c r="X269" s="97">
        <v>0.46376639999999997</v>
      </c>
      <c r="Y269" s="97">
        <v>9.4778795999999996</v>
      </c>
      <c r="Z269" s="97">
        <v>0</v>
      </c>
      <c r="AA269" s="61">
        <v>0</v>
      </c>
    </row>
    <row r="270" spans="1:27" s="11" customFormat="1" ht="47.25" x14ac:dyDescent="0.25">
      <c r="A270" s="112"/>
      <c r="B270" s="354" t="s">
        <v>1418</v>
      </c>
      <c r="C270" s="616" t="s">
        <v>1584</v>
      </c>
      <c r="D270" s="33" t="s">
        <v>1585</v>
      </c>
      <c r="E270" s="106">
        <v>2025</v>
      </c>
      <c r="F270" s="106">
        <v>2026</v>
      </c>
      <c r="G270" s="97">
        <f>'20.1'!U2811/1000</f>
        <v>4.4197199999999999</v>
      </c>
      <c r="H270" s="97">
        <f t="shared" si="61"/>
        <v>5.3036639999999995</v>
      </c>
      <c r="I270" s="360">
        <f>N270+O270*(Q270/P270*(100+'20.4'!$C$17)/200+R270/P270*(100+'20.4'!$D$17)/200*'20.4'!$C$17/100+S270/P270*(100+'20.4'!$E$17)/200*'20.4'!$D$17/100*'20.4'!$C$17/100+T270/P270*(100+'20.4'!$F$17)/200*'20.4'!$E$17/100*'20.4'!$D$17/100*'20.4'!$C$17/100+U270/P270*(100+'20.4'!$G$17)/200*'20.4'!$F$17/100*'20.4'!$E$17/100*'20.4'!$D$17/100*'20.4'!$C$17/100+V270/P270*(100+'20.4'!$H$17)/200*'20.4'!$G$17/100*'20.4'!$F$17/100*'20.4'!$E$17/100*'20.4'!$D$17/100*'20.4'!$C$17/100+W270/P270*(100+'20.4'!$I$17)/200*'20.4'!$H$17/100*'20.4'!$G$17/100*'20.4'!$F$17/100*'20.4'!$E$17/100*'20.4'!$D$17/100*'20.4'!$C$17/100+X270/P270*(100+'20.4'!$J$17)/200*'20.4'!$I$17/100*'20.4'!$H$17/100*'20.4'!$G$17/100*'20.4'!$F$17/100*'20.4'!$E$17/100*'20.4'!$D$17/100*'20.4'!$C$17/100+Y270/P270*(100+'20.4'!$K$17)/200*'20.4'!$J$17/100*'20.4'!$I$17/100*'20.4'!$H$17/100*'20.4'!$G$17/100*'20.4'!$F$17/100*'20.4'!$E$17/100*'20.4'!$D$17/100*'20.4'!$C$17/100+Z270/P270*(100+'20.4'!$L$17)/200*'20.4'!$K$17/100*'20.4'!$J$17/100*'20.4'!$I$17/100*'20.4'!$H$17/100*'20.4'!$G$17/100*'20.4'!$F$17/100*'20.4'!$E$17/100*'20.4'!$D$17/100*'20.4'!$C$17/100+AA270/P270*(100+'20.4'!$M$17)/200*'20.4'!$L$17/100*'20.4'!$K$17/100*'20.4'!$J$17/100*'20.4'!$I$17/100*'20.4'!$H$17/100*'20.4'!$G$17/100*'20.4'!$F$17/100*'20.4'!$E$17/100*'20.4'!$D$17/100*'20.4'!$C$17/100)</f>
        <v>8.9831679441795558</v>
      </c>
      <c r="J270" s="360">
        <v>0</v>
      </c>
      <c r="K270" s="360">
        <f t="shared" si="57"/>
        <v>8.9831679441795558</v>
      </c>
      <c r="L270" s="61">
        <f t="shared" si="64"/>
        <v>5.3572535999999999</v>
      </c>
      <c r="M270" s="61">
        <f t="shared" si="62"/>
        <v>3.6259143441795558</v>
      </c>
      <c r="N270" s="97">
        <v>0</v>
      </c>
      <c r="O270" s="97">
        <f t="shared" si="63"/>
        <v>5.3036639999999995</v>
      </c>
      <c r="P270" s="360">
        <f t="shared" si="60"/>
        <v>5.3572535999999999</v>
      </c>
      <c r="Q270" s="97">
        <v>0</v>
      </c>
      <c r="R270" s="97">
        <v>0</v>
      </c>
      <c r="S270" s="97">
        <v>0</v>
      </c>
      <c r="T270" s="97">
        <v>0</v>
      </c>
      <c r="U270" s="97">
        <v>0</v>
      </c>
      <c r="V270" s="97">
        <v>0</v>
      </c>
      <c r="W270" s="97">
        <v>0</v>
      </c>
      <c r="X270" s="97">
        <v>0.2292072</v>
      </c>
      <c r="Y270" s="97">
        <v>5.1280463999999997</v>
      </c>
      <c r="Z270" s="97">
        <v>0</v>
      </c>
      <c r="AA270" s="61">
        <v>0</v>
      </c>
    </row>
    <row r="271" spans="1:27" s="11" customFormat="1" ht="31.5" x14ac:dyDescent="0.25">
      <c r="A271" s="112"/>
      <c r="B271" s="354" t="s">
        <v>1418</v>
      </c>
      <c r="C271" s="616" t="s">
        <v>1942</v>
      </c>
      <c r="D271" s="33" t="s">
        <v>1943</v>
      </c>
      <c r="E271" s="106">
        <v>2023</v>
      </c>
      <c r="F271" s="106">
        <v>2024</v>
      </c>
      <c r="G271" s="97">
        <f>'20.1'!U2814/1000</f>
        <v>42.799199999999999</v>
      </c>
      <c r="H271" s="97">
        <f>G271*1.2</f>
        <v>51.35904</v>
      </c>
      <c r="I271" s="360">
        <f>N271+O271*(Q271/P271*(100+'20.4'!$C$17)/200+R271/P271*(100+'20.4'!$D$17)/200*'20.4'!$C$17/100+S271/P271*(100+'20.4'!$E$17)/200*'20.4'!$D$17/100*'20.4'!$C$17/100+T271/P271*(100+'20.4'!$F$17)/200*'20.4'!$E$17/100*'20.4'!$D$17/100*'20.4'!$C$17/100+U271/P271*(100+'20.4'!$G$17)/200*'20.4'!$F$17/100*'20.4'!$E$17/100*'20.4'!$D$17/100*'20.4'!$C$17/100+V271/P271*(100+'20.4'!$H$17)/200*'20.4'!$G$17/100*'20.4'!$F$17/100*'20.4'!$E$17/100*'20.4'!$D$17/100*'20.4'!$C$17/100+W271/P271*(100+'20.4'!$I$17)/200*'20.4'!$H$17/100*'20.4'!$G$17/100*'20.4'!$F$17/100*'20.4'!$E$17/100*'20.4'!$D$17/100*'20.4'!$C$17/100+X271/P271*(100+'20.4'!$J$17)/200*'20.4'!$I$17/100*'20.4'!$H$17/100*'20.4'!$G$17/100*'20.4'!$F$17/100*'20.4'!$E$17/100*'20.4'!$D$17/100*'20.4'!$C$17/100+Y271/P271*(100+'20.4'!$K$17)/200*'20.4'!$J$17/100*'20.4'!$I$17/100*'20.4'!$H$17/100*'20.4'!$G$17/100*'20.4'!$F$17/100*'20.4'!$E$17/100*'20.4'!$D$17/100*'20.4'!$C$17/100+Z271/P271*(100+'20.4'!$L$17)/200*'20.4'!$K$17/100*'20.4'!$J$17/100*'20.4'!$I$17/100*'20.4'!$H$17/100*'20.4'!$G$17/100*'20.4'!$F$17/100*'20.4'!$E$17/100*'20.4'!$D$17/100*'20.4'!$C$17/100+AA271/P271*(100+'20.4'!$M$17)/200*'20.4'!$L$17/100*'20.4'!$K$17/100*'20.4'!$J$17/100*'20.4'!$I$17/100*'20.4'!$H$17/100*'20.4'!$G$17/100*'20.4'!$F$17/100*'20.4'!$E$17/100*'20.4'!$D$17/100*'20.4'!$C$17/100)</f>
        <v>79.07722234329016</v>
      </c>
      <c r="J271" s="360">
        <v>0</v>
      </c>
      <c r="K271" s="360">
        <f t="shared" si="57"/>
        <v>79.07722234329016</v>
      </c>
      <c r="L271" s="61">
        <f t="shared" si="64"/>
        <v>36.232897799999996</v>
      </c>
      <c r="M271" s="61">
        <f t="shared" si="62"/>
        <v>42.844324543290163</v>
      </c>
      <c r="N271" s="97">
        <v>0</v>
      </c>
      <c r="O271" s="97">
        <f t="shared" si="63"/>
        <v>51.35904</v>
      </c>
      <c r="P271" s="360">
        <f t="shared" si="60"/>
        <v>36.232897799999996</v>
      </c>
      <c r="Q271" s="97">
        <v>0</v>
      </c>
      <c r="R271" s="97">
        <v>0</v>
      </c>
      <c r="S271" s="97">
        <v>0</v>
      </c>
      <c r="T271" s="97">
        <v>0</v>
      </c>
      <c r="U271" s="97">
        <v>0</v>
      </c>
      <c r="V271" s="97">
        <v>0.89891713200000001</v>
      </c>
      <c r="W271" s="97">
        <v>35.333980667999995</v>
      </c>
      <c r="X271" s="97">
        <v>0</v>
      </c>
      <c r="Y271" s="97">
        <v>0</v>
      </c>
      <c r="Z271" s="97">
        <v>0</v>
      </c>
      <c r="AA271" s="61">
        <v>0</v>
      </c>
    </row>
    <row r="272" spans="1:27" s="11" customFormat="1" ht="31.5" x14ac:dyDescent="0.25">
      <c r="A272" s="112"/>
      <c r="B272" s="354" t="s">
        <v>1418</v>
      </c>
      <c r="C272" s="616" t="s">
        <v>1586</v>
      </c>
      <c r="D272" s="33" t="s">
        <v>1587</v>
      </c>
      <c r="E272" s="106">
        <v>2026</v>
      </c>
      <c r="F272" s="106">
        <v>2027</v>
      </c>
      <c r="G272" s="97">
        <f>'20.1'!U2818/1000</f>
        <v>34.819279999999999</v>
      </c>
      <c r="H272" s="97">
        <f t="shared" si="61"/>
        <v>41.783135999999999</v>
      </c>
      <c r="I272" s="360">
        <f>N272+O272*(Q272/P272*(100+'20.4'!$C$17)/200+R272/P272*(100+'20.4'!$D$17)/200*'20.4'!$C$17/100+S272/P272*(100+'20.4'!$E$17)/200*'20.4'!$D$17/100*'20.4'!$C$17/100+T272/P272*(100+'20.4'!$F$17)/200*'20.4'!$E$17/100*'20.4'!$D$17/100*'20.4'!$C$17/100+U272/P272*(100+'20.4'!$G$17)/200*'20.4'!$F$17/100*'20.4'!$E$17/100*'20.4'!$D$17/100*'20.4'!$C$17/100+V272/P272*(100+'20.4'!$H$17)/200*'20.4'!$G$17/100*'20.4'!$F$17/100*'20.4'!$E$17/100*'20.4'!$D$17/100*'20.4'!$C$17/100+W272/P272*(100+'20.4'!$I$17)/200*'20.4'!$H$17/100*'20.4'!$G$17/100*'20.4'!$F$17/100*'20.4'!$E$17/100*'20.4'!$D$17/100*'20.4'!$C$17/100+X272/P272*(100+'20.4'!$J$17)/200*'20.4'!$I$17/100*'20.4'!$H$17/100*'20.4'!$G$17/100*'20.4'!$F$17/100*'20.4'!$E$17/100*'20.4'!$D$17/100*'20.4'!$C$17/100+Y272/P272*(100+'20.4'!$K$17)/200*'20.4'!$J$17/100*'20.4'!$I$17/100*'20.4'!$H$17/100*'20.4'!$G$17/100*'20.4'!$F$17/100*'20.4'!$E$17/100*'20.4'!$D$17/100*'20.4'!$C$17/100+Z272/P272*(100+'20.4'!$L$17)/200*'20.4'!$K$17/100*'20.4'!$J$17/100*'20.4'!$I$17/100*'20.4'!$H$17/100*'20.4'!$G$17/100*'20.4'!$F$17/100*'20.4'!$E$17/100*'20.4'!$D$17/100*'20.4'!$C$17/100+AA272/P272*(100+'20.4'!$M$17)/200*'20.4'!$L$17/100*'20.4'!$K$17/100*'20.4'!$J$17/100*'20.4'!$I$17/100*'20.4'!$H$17/100*'20.4'!$G$17/100*'20.4'!$F$17/100*'20.4'!$E$17/100*'20.4'!$D$17/100*'20.4'!$C$17/100)</f>
        <v>74.043955861488499</v>
      </c>
      <c r="J272" s="360">
        <v>0</v>
      </c>
      <c r="K272" s="360">
        <f t="shared" si="57"/>
        <v>74.043955861488499</v>
      </c>
      <c r="L272" s="61">
        <f t="shared" si="64"/>
        <v>61.238878800000002</v>
      </c>
      <c r="M272" s="61">
        <f t="shared" si="62"/>
        <v>12.805077061488497</v>
      </c>
      <c r="N272" s="97">
        <v>0</v>
      </c>
      <c r="O272" s="97">
        <f t="shared" si="63"/>
        <v>41.783135999999999</v>
      </c>
      <c r="P272" s="360">
        <f t="shared" si="60"/>
        <v>61.238878800000002</v>
      </c>
      <c r="Q272" s="97">
        <v>0</v>
      </c>
      <c r="R272" s="97">
        <v>0</v>
      </c>
      <c r="S272" s="97">
        <v>0</v>
      </c>
      <c r="T272" s="97">
        <v>0</v>
      </c>
      <c r="U272" s="97">
        <v>0</v>
      </c>
      <c r="V272" s="97">
        <v>0</v>
      </c>
      <c r="W272" s="97">
        <v>0</v>
      </c>
      <c r="X272" s="97">
        <v>0</v>
      </c>
      <c r="Y272" s="97">
        <v>4.7790995999999994</v>
      </c>
      <c r="Z272" s="97">
        <v>56.4597792</v>
      </c>
      <c r="AA272" s="61">
        <v>0</v>
      </c>
    </row>
    <row r="273" spans="1:27" s="11" customFormat="1" ht="76.5" customHeight="1" x14ac:dyDescent="0.25">
      <c r="A273" s="112"/>
      <c r="B273" s="297" t="str">
        <f>'20.1'!B2819</f>
        <v>1.3.1</v>
      </c>
      <c r="C273" s="615" t="s">
        <v>697</v>
      </c>
      <c r="D273" s="298" t="s">
        <v>698</v>
      </c>
      <c r="E273" s="296">
        <v>2019</v>
      </c>
      <c r="F273" s="296">
        <v>2028</v>
      </c>
      <c r="G273" s="360">
        <f>'20.1'!U2867/1000</f>
        <v>2936.6113285599999</v>
      </c>
      <c r="H273" s="97">
        <f t="shared" ref="H273:H279" si="65">G273*1.2</f>
        <v>3523.9335942719999</v>
      </c>
      <c r="I273" s="360">
        <f>N273+O273*(Q273/P273*(100+'20.4'!$C$17)/200+R273/P273*(100+'20.4'!$D$17)/200*'20.4'!$C$17/100+S273/P273*(100+'20.4'!$E$17)/200*'20.4'!$D$17/100*'20.4'!$C$17/100+T273/P273*(100+'20.4'!$F$17)/200*'20.4'!$E$17/100*'20.4'!$D$17/100*'20.4'!$C$17/100+U273/P273*(100+'20.4'!$G$17)/200*'20.4'!$F$17/100*'20.4'!$E$17/100*'20.4'!$D$17/100*'20.4'!$C$17/100+V273/P273*(100+'20.4'!$H$17)/200*'20.4'!$G$17/100*'20.4'!$F$17/100*'20.4'!$E$17/100*'20.4'!$D$17/100*'20.4'!$C$17/100+W273/P273*(100+'20.4'!$I$17)/200*'20.4'!$H$17/100*'20.4'!$G$17/100*'20.4'!$F$17/100*'20.4'!$E$17/100*'20.4'!$D$17/100*'20.4'!$C$17/100+X273/P273*(100+'20.4'!$J$17)/200*'20.4'!$I$17/100*'20.4'!$H$17/100*'20.4'!$G$17/100*'20.4'!$F$17/100*'20.4'!$E$17/100*'20.4'!$D$17/100*'20.4'!$C$17/100+Y273/P273*(100+'20.4'!$K$17)/200*'20.4'!$J$17/100*'20.4'!$I$17/100*'20.4'!$H$17/100*'20.4'!$G$17/100*'20.4'!$F$17/100*'20.4'!$E$17/100*'20.4'!$D$17/100*'20.4'!$C$17/100+Z273/P273*(100+'20.4'!$L$17)/200*'20.4'!$K$17/100*'20.4'!$J$17/100*'20.4'!$I$17/100*'20.4'!$H$17/100*'20.4'!$G$17/100*'20.4'!$F$17/100*'20.4'!$E$17/100*'20.4'!$D$17/100*'20.4'!$C$17/100+AA273/P273*(100+'20.4'!$M$17)/200*'20.4'!$L$17/100*'20.4'!$K$17/100*'20.4'!$J$17/100*'20.4'!$I$17/100*'20.4'!$H$17/100*'20.4'!$G$17/100*'20.4'!$F$17/100*'20.4'!$E$17/100*'20.4'!$D$17/100*'20.4'!$C$17/100)</f>
        <v>5975.1754594934619</v>
      </c>
      <c r="J273" s="360">
        <f>'20.2 '!M83/1000</f>
        <v>1377.0312368940445</v>
      </c>
      <c r="K273" s="360">
        <f t="shared" si="57"/>
        <v>7352.2066963875059</v>
      </c>
      <c r="L273" s="61">
        <f t="shared" si="64"/>
        <v>7518.7156141350006</v>
      </c>
      <c r="M273" s="356">
        <f t="shared" ref="M273:M278" si="66">K273-L273</f>
        <v>-166.50891774749471</v>
      </c>
      <c r="N273" s="97">
        <v>0</v>
      </c>
      <c r="O273" s="360">
        <f t="shared" ref="O273:O278" si="67">H273-N273</f>
        <v>3523.9335942719999</v>
      </c>
      <c r="P273" s="360">
        <f t="shared" si="60"/>
        <v>7518.7156141350006</v>
      </c>
      <c r="Q273" s="97">
        <v>0</v>
      </c>
      <c r="R273" s="97">
        <v>7.4999999999999997E-3</v>
      </c>
      <c r="S273" s="97">
        <v>0.43313504000000003</v>
      </c>
      <c r="T273" s="97">
        <v>0</v>
      </c>
      <c r="U273" s="61">
        <v>98.244059829999998</v>
      </c>
      <c r="V273" s="97">
        <v>1631.63647468</v>
      </c>
      <c r="W273" s="97">
        <v>198.943294815</v>
      </c>
      <c r="X273" s="61">
        <v>423.24094203999999</v>
      </c>
      <c r="Y273" s="598">
        <v>1033.5820065800001</v>
      </c>
      <c r="Z273" s="61">
        <v>2501.38116115</v>
      </c>
      <c r="AA273" s="97">
        <v>1631.24704</v>
      </c>
    </row>
    <row r="274" spans="1:27" s="11" customFormat="1" ht="61.5" customHeight="1" x14ac:dyDescent="0.25">
      <c r="A274" s="112"/>
      <c r="B274" s="297" t="str">
        <f>'20.1'!B2923</f>
        <v>1.3.2</v>
      </c>
      <c r="C274" s="615" t="s">
        <v>706</v>
      </c>
      <c r="D274" s="298" t="s">
        <v>707</v>
      </c>
      <c r="E274" s="296">
        <v>2017</v>
      </c>
      <c r="F274" s="296">
        <v>2025</v>
      </c>
      <c r="G274" s="360">
        <f>'20.1'!U2923/1000</f>
        <v>777.45289255999978</v>
      </c>
      <c r="H274" s="97">
        <f t="shared" si="65"/>
        <v>932.94347107199974</v>
      </c>
      <c r="I274" s="360">
        <f>N274+O274*(Q274/P274*(100+'20.4'!$C$17)/200+R274/P274*(100+'20.4'!$D$17)/200*'20.4'!$C$17/100+S274/P274*(100+'20.4'!$E$17)/200*'20.4'!$D$17/100*'20.4'!$C$17/100+T274/P274*(100+'20.4'!$F$17)/200*'20.4'!$E$17/100*'20.4'!$D$17/100*'20.4'!$C$17/100+U274/P274*(100+'20.4'!$G$17)/200*'20.4'!$F$17/100*'20.4'!$E$17/100*'20.4'!$D$17/100*'20.4'!$C$17/100+V274/P274*(100+'20.4'!$H$17)/200*'20.4'!$G$17/100*'20.4'!$F$17/100*'20.4'!$E$17/100*'20.4'!$D$17/100*'20.4'!$C$17/100+W274/P274*(100+'20.4'!$I$17)/200*'20.4'!$H$17/100*'20.4'!$G$17/100*'20.4'!$F$17/100*'20.4'!$E$17/100*'20.4'!$D$17/100*'20.4'!$C$17/100+X274/P274*(100+'20.4'!$J$17)/200*'20.4'!$I$17/100*'20.4'!$H$17/100*'20.4'!$G$17/100*'20.4'!$F$17/100*'20.4'!$E$17/100*'20.4'!$D$17/100*'20.4'!$C$17/100+Y274/P274*(100+'20.4'!$K$17)/200*'20.4'!$J$17/100*'20.4'!$I$17/100*'20.4'!$H$17/100*'20.4'!$G$17/100*'20.4'!$F$17/100*'20.4'!$E$17/100*'20.4'!$D$17/100*'20.4'!$C$17/100+Z274/P274*(100+'20.4'!$L$17)/200*'20.4'!$K$17/100*'20.4'!$J$17/100*'20.4'!$I$17/100*'20.4'!$H$17/100*'20.4'!$G$17/100*'20.4'!$F$17/100*'20.4'!$E$17/100*'20.4'!$D$17/100*'20.4'!$C$17/100+AA274/P274*(100+'20.4'!$M$17)/200*'20.4'!$L$17/100*'20.4'!$K$17/100*'20.4'!$J$17/100*'20.4'!$I$17/100*'20.4'!$H$17/100*'20.4'!$G$17/100*'20.4'!$F$17/100*'20.4'!$E$17/100*'20.4'!$D$17/100*'20.4'!$C$17/100)</f>
        <v>1102.6129660981442</v>
      </c>
      <c r="J274" s="97">
        <f>'20.2 '!M57/1000</f>
        <v>67.373089888667408</v>
      </c>
      <c r="K274" s="360">
        <f t="shared" ref="K274:K337" si="68">I274+J274</f>
        <v>1169.9860559868116</v>
      </c>
      <c r="L274" s="61">
        <f t="shared" si="64"/>
        <v>1118.4318457200002</v>
      </c>
      <c r="M274" s="61">
        <f t="shared" si="66"/>
        <v>51.554210266811424</v>
      </c>
      <c r="N274" s="97">
        <f>83031.2736/1000</f>
        <v>83.031273600000006</v>
      </c>
      <c r="O274" s="97">
        <f t="shared" si="67"/>
        <v>849.91219747199978</v>
      </c>
      <c r="P274" s="360">
        <f t="shared" si="60"/>
        <v>1035.4005721200001</v>
      </c>
      <c r="Q274" s="97">
        <v>1.9000000000000001E-5</v>
      </c>
      <c r="R274" s="97">
        <v>0.41325556000000002</v>
      </c>
      <c r="S274" s="97">
        <v>337.36797222000001</v>
      </c>
      <c r="T274" s="97">
        <v>676.54540399999996</v>
      </c>
      <c r="U274" s="61">
        <v>16.98720428</v>
      </c>
      <c r="V274" s="61">
        <v>1.3622390200000001</v>
      </c>
      <c r="W274" s="61">
        <v>1.3622390200000001</v>
      </c>
      <c r="X274" s="61">
        <v>1.3622390200000001</v>
      </c>
      <c r="Y274" s="97">
        <v>0</v>
      </c>
      <c r="Z274" s="97">
        <v>0</v>
      </c>
      <c r="AA274" s="61">
        <v>0</v>
      </c>
    </row>
    <row r="275" spans="1:27" s="11" customFormat="1" ht="61.5" customHeight="1" x14ac:dyDescent="0.25">
      <c r="A275" s="112"/>
      <c r="B275" s="297" t="str">
        <f>'20.1'!B2964</f>
        <v>1.3.2</v>
      </c>
      <c r="C275" s="615" t="s">
        <v>711</v>
      </c>
      <c r="D275" s="298" t="s">
        <v>712</v>
      </c>
      <c r="E275" s="296">
        <v>2018</v>
      </c>
      <c r="F275" s="296">
        <v>2026</v>
      </c>
      <c r="G275" s="360">
        <f>'20.1'!U2964/1000</f>
        <v>792.25359900000012</v>
      </c>
      <c r="H275" s="97">
        <f t="shared" si="65"/>
        <v>950.70431880000012</v>
      </c>
      <c r="I275" s="360">
        <f>N275+O275*(Q275/P275*(100+'20.4'!$C$17)/200+R275/P275*(100+'20.4'!$D$17)/200*'20.4'!$C$17/100+S275/P275*(100+'20.4'!$E$17)/200*'20.4'!$D$17/100*'20.4'!$C$17/100+T275/P275*(100+'20.4'!$F$17)/200*'20.4'!$E$17/100*'20.4'!$D$17/100*'20.4'!$C$17/100+U275/P275*(100+'20.4'!$G$17)/200*'20.4'!$F$17/100*'20.4'!$E$17/100*'20.4'!$D$17/100*'20.4'!$C$17/100+V275/P275*(100+'20.4'!$H$17)/200*'20.4'!$G$17/100*'20.4'!$F$17/100*'20.4'!$E$17/100*'20.4'!$D$17/100*'20.4'!$C$17/100+W275/P275*(100+'20.4'!$I$17)/200*'20.4'!$H$17/100*'20.4'!$G$17/100*'20.4'!$F$17/100*'20.4'!$E$17/100*'20.4'!$D$17/100*'20.4'!$C$17/100+X275/P275*(100+'20.4'!$J$17)/200*'20.4'!$I$17/100*'20.4'!$H$17/100*'20.4'!$G$17/100*'20.4'!$F$17/100*'20.4'!$E$17/100*'20.4'!$D$17/100*'20.4'!$C$17/100+Y275/P275*(100+'20.4'!$K$17)/200*'20.4'!$J$17/100*'20.4'!$I$17/100*'20.4'!$H$17/100*'20.4'!$G$17/100*'20.4'!$F$17/100*'20.4'!$E$17/100*'20.4'!$D$17/100*'20.4'!$C$17/100+Z275/P275*(100+'20.4'!$L$17)/200*'20.4'!$K$17/100*'20.4'!$J$17/100*'20.4'!$I$17/100*'20.4'!$H$17/100*'20.4'!$G$17/100*'20.4'!$F$17/100*'20.4'!$E$17/100*'20.4'!$D$17/100*'20.4'!$C$17/100+AA275/P275*(100+'20.4'!$M$17)/200*'20.4'!$L$17/100*'20.4'!$K$17/100*'20.4'!$J$17/100*'20.4'!$I$17/100*'20.4'!$H$17/100*'20.4'!$G$17/100*'20.4'!$F$17/100*'20.4'!$E$17/100*'20.4'!$D$17/100*'20.4'!$C$17/100)</f>
        <v>1538.5287184122999</v>
      </c>
      <c r="J275" s="97">
        <v>0</v>
      </c>
      <c r="K275" s="360">
        <f t="shared" si="68"/>
        <v>1538.5287184122999</v>
      </c>
      <c r="L275" s="61">
        <f t="shared" si="64"/>
        <v>1617.59134399</v>
      </c>
      <c r="M275" s="356">
        <f t="shared" si="66"/>
        <v>-79.062625577700146</v>
      </c>
      <c r="N275" s="97">
        <v>0</v>
      </c>
      <c r="O275" s="360">
        <f t="shared" si="67"/>
        <v>950.70431880000012</v>
      </c>
      <c r="P275" s="360">
        <f t="shared" ref="P275:P338" si="69">SUM(Q275:AA275)</f>
        <v>1617.59134399</v>
      </c>
      <c r="Q275" s="97">
        <v>1.108447</v>
      </c>
      <c r="R275" s="97">
        <v>0.25425460999999999</v>
      </c>
      <c r="S275" s="97">
        <v>13.55362603</v>
      </c>
      <c r="T275" s="97">
        <v>0.31613668</v>
      </c>
      <c r="U275" s="61">
        <v>0.32824403999999996</v>
      </c>
      <c r="V275" s="61">
        <v>36.708795844000001</v>
      </c>
      <c r="W275" s="61">
        <v>236.20149819000002</v>
      </c>
      <c r="X275" s="97">
        <v>947.11990655</v>
      </c>
      <c r="Y275" s="97">
        <v>382.00043504599995</v>
      </c>
      <c r="Z275" s="97">
        <v>0</v>
      </c>
      <c r="AA275" s="97">
        <v>0</v>
      </c>
    </row>
    <row r="276" spans="1:27" s="11" customFormat="1" ht="61.5" customHeight="1" x14ac:dyDescent="0.25">
      <c r="A276" s="112"/>
      <c r="B276" s="297" t="str">
        <f>'20.1'!B2965</f>
        <v>1.3.2</v>
      </c>
      <c r="C276" s="615" t="s">
        <v>714</v>
      </c>
      <c r="D276" s="298" t="s">
        <v>715</v>
      </c>
      <c r="E276" s="296">
        <v>2018</v>
      </c>
      <c r="F276" s="296">
        <v>2023</v>
      </c>
      <c r="G276" s="360">
        <f>'20.1'!U3005/1000</f>
        <v>946.22871652999959</v>
      </c>
      <c r="H276" s="97">
        <f t="shared" si="65"/>
        <v>1135.4744598359994</v>
      </c>
      <c r="I276" s="360">
        <f>N276+O276*(Q276/P276*(100+'20.4'!$C$17)/200+R276/P276*(100+'20.4'!$D$17)/200*'20.4'!$C$17/100+S276/P276*(100+'20.4'!$E$17)/200*'20.4'!$D$17/100*'20.4'!$C$17/100+T276/P276*(100+'20.4'!$F$17)/200*'20.4'!$E$17/100*'20.4'!$D$17/100*'20.4'!$C$17/100+U276/P276*(100+'20.4'!$G$17)/200*'20.4'!$F$17/100*'20.4'!$E$17/100*'20.4'!$D$17/100*'20.4'!$C$17/100+V276/P276*(100+'20.4'!$H$17)/200*'20.4'!$G$17/100*'20.4'!$F$17/100*'20.4'!$E$17/100*'20.4'!$D$17/100*'20.4'!$C$17/100+W276/P276*(100+'20.4'!$I$17)/200*'20.4'!$H$17/100*'20.4'!$G$17/100*'20.4'!$F$17/100*'20.4'!$E$17/100*'20.4'!$D$17/100*'20.4'!$C$17/100+X276/P276*(100+'20.4'!$J$17)/200*'20.4'!$I$17/100*'20.4'!$H$17/100*'20.4'!$G$17/100*'20.4'!$F$17/100*'20.4'!$E$17/100*'20.4'!$D$17/100*'20.4'!$C$17/100+Y276/P276*(100+'20.4'!$K$17)/200*'20.4'!$J$17/100*'20.4'!$I$17/100*'20.4'!$H$17/100*'20.4'!$G$17/100*'20.4'!$F$17/100*'20.4'!$E$17/100*'20.4'!$D$17/100*'20.4'!$C$17/100+Z276/P276*(100+'20.4'!$L$17)/200*'20.4'!$K$17/100*'20.4'!$J$17/100*'20.4'!$I$17/100*'20.4'!$H$17/100*'20.4'!$G$17/100*'20.4'!$F$17/100*'20.4'!$E$17/100*'20.4'!$D$17/100*'20.4'!$C$17/100+AA276/P276*(100+'20.4'!$M$17)/200*'20.4'!$L$17/100*'20.4'!$K$17/100*'20.4'!$J$17/100*'20.4'!$I$17/100*'20.4'!$H$17/100*'20.4'!$G$17/100*'20.4'!$F$17/100*'20.4'!$E$17/100*'20.4'!$D$17/100*'20.4'!$C$17/100)</f>
        <v>1453.9543467012707</v>
      </c>
      <c r="J276" s="97">
        <f>'20.2 '!M63/1000</f>
        <v>20.663780543425727</v>
      </c>
      <c r="K276" s="360">
        <f t="shared" si="68"/>
        <v>1474.6181272446963</v>
      </c>
      <c r="L276" s="61">
        <f t="shared" si="64"/>
        <v>1851.93176191</v>
      </c>
      <c r="M276" s="356">
        <f t="shared" si="66"/>
        <v>-377.31363466530365</v>
      </c>
      <c r="N276" s="97">
        <v>0</v>
      </c>
      <c r="O276" s="360">
        <f t="shared" si="67"/>
        <v>1135.4744598359994</v>
      </c>
      <c r="P276" s="360">
        <f>SUM(Q276:AA276)</f>
        <v>1851.93176191</v>
      </c>
      <c r="Q276" s="97">
        <v>1.41456041</v>
      </c>
      <c r="R276" s="97">
        <v>172.90819399</v>
      </c>
      <c r="S276" s="97">
        <v>343.55062934</v>
      </c>
      <c r="T276" s="97">
        <v>224.21615596999999</v>
      </c>
      <c r="U276" s="97">
        <v>846.65729834000001</v>
      </c>
      <c r="V276" s="360">
        <v>263.18492386000003</v>
      </c>
      <c r="W276" s="360">
        <v>0</v>
      </c>
      <c r="X276" s="97">
        <v>0</v>
      </c>
      <c r="Y276" s="97">
        <v>0</v>
      </c>
      <c r="Z276" s="97">
        <v>0</v>
      </c>
      <c r="AA276" s="97">
        <v>0</v>
      </c>
    </row>
    <row r="277" spans="1:27" s="11" customFormat="1" ht="61.5" customHeight="1" x14ac:dyDescent="0.25">
      <c r="A277" s="112"/>
      <c r="B277" s="297" t="s">
        <v>705</v>
      </c>
      <c r="C277" s="615" t="s">
        <v>719</v>
      </c>
      <c r="D277" s="298" t="s">
        <v>720</v>
      </c>
      <c r="E277" s="296">
        <v>2022</v>
      </c>
      <c r="F277" s="296">
        <v>2028</v>
      </c>
      <c r="G277" s="360">
        <f>'20.1'!U3034/1000</f>
        <v>2970.38697</v>
      </c>
      <c r="H277" s="97">
        <f t="shared" si="65"/>
        <v>3564.4643639999999</v>
      </c>
      <c r="I277" s="360">
        <f>N277+O277*(Q277/P277*(100+'20.4'!$C$17)/200+R277/P277*(100+'20.4'!$D$17)/200*'20.4'!$C$17/100+S277/P277*(100+'20.4'!$E$17)/200*'20.4'!$D$17/100*'20.4'!$C$17/100+T277/P277*(100+'20.4'!$F$17)/200*'20.4'!$E$17/100*'20.4'!$D$17/100*'20.4'!$C$17/100+U277/P277*(100+'20.4'!$G$17)/200*'20.4'!$F$17/100*'20.4'!$E$17/100*'20.4'!$D$17/100*'20.4'!$C$17/100+V277/P277*(100+'20.4'!$H$17)/200*'20.4'!$G$17/100*'20.4'!$F$17/100*'20.4'!$E$17/100*'20.4'!$D$17/100*'20.4'!$C$17/100+W277/P277*(100+'20.4'!$I$17)/200*'20.4'!$H$17/100*'20.4'!$G$17/100*'20.4'!$F$17/100*'20.4'!$E$17/100*'20.4'!$D$17/100*'20.4'!$C$17/100+X277/P277*(100+'20.4'!$J$17)/200*'20.4'!$I$17/100*'20.4'!$H$17/100*'20.4'!$G$17/100*'20.4'!$F$17/100*'20.4'!$E$17/100*'20.4'!$D$17/100*'20.4'!$C$17/100+Y277/P277*(100+'20.4'!$K$17)/200*'20.4'!$J$17/100*'20.4'!$I$17/100*'20.4'!$H$17/100*'20.4'!$G$17/100*'20.4'!$F$17/100*'20.4'!$E$17/100*'20.4'!$D$17/100*'20.4'!$C$17/100+Z277/P277*(100+'20.4'!$L$17)/200*'20.4'!$K$17/100*'20.4'!$J$17/100*'20.4'!$I$17/100*'20.4'!$H$17/100*'20.4'!$G$17/100*'20.4'!$F$17/100*'20.4'!$E$17/100*'20.4'!$D$17/100*'20.4'!$C$17/100+AA277/P277*(100+'20.4'!$M$17)/200*'20.4'!$L$17/100*'20.4'!$K$17/100*'20.4'!$J$17/100*'20.4'!$I$17/100*'20.4'!$H$17/100*'20.4'!$G$17/100*'20.4'!$F$17/100*'20.4'!$E$17/100*'20.4'!$D$17/100*'20.4'!$C$17/100)</f>
        <v>6623.2230940163481</v>
      </c>
      <c r="J277" s="97">
        <v>0</v>
      </c>
      <c r="K277" s="360">
        <f t="shared" si="68"/>
        <v>6623.2230940163481</v>
      </c>
      <c r="L277" s="61">
        <f t="shared" si="64"/>
        <v>7777.5800606900011</v>
      </c>
      <c r="M277" s="356">
        <f t="shared" si="66"/>
        <v>-1154.356966673653</v>
      </c>
      <c r="N277" s="97">
        <v>0</v>
      </c>
      <c r="O277" s="360">
        <f t="shared" si="67"/>
        <v>3564.4643639999999</v>
      </c>
      <c r="P277" s="360">
        <f t="shared" si="69"/>
        <v>7777.5800606900011</v>
      </c>
      <c r="Q277" s="97">
        <v>0</v>
      </c>
      <c r="R277" s="97">
        <v>0</v>
      </c>
      <c r="S277" s="97">
        <v>0</v>
      </c>
      <c r="T277" s="97">
        <v>0</v>
      </c>
      <c r="U277" s="61">
        <v>3.4941192000000001</v>
      </c>
      <c r="V277" s="61">
        <v>0.11880005</v>
      </c>
      <c r="W277" s="61">
        <v>0</v>
      </c>
      <c r="X277" s="61">
        <v>0</v>
      </c>
      <c r="Y277" s="61">
        <v>0</v>
      </c>
      <c r="Z277" s="61">
        <v>487.44535071016003</v>
      </c>
      <c r="AA277" s="97">
        <v>7286.5217907298411</v>
      </c>
    </row>
    <row r="278" spans="1:27" s="11" customFormat="1" ht="31.5" x14ac:dyDescent="0.25">
      <c r="A278" s="112"/>
      <c r="B278" s="354" t="s">
        <v>1597</v>
      </c>
      <c r="C278" s="616" t="s">
        <v>1598</v>
      </c>
      <c r="D278" s="33" t="s">
        <v>1599</v>
      </c>
      <c r="E278" s="106">
        <v>2023</v>
      </c>
      <c r="F278" s="106" t="s">
        <v>548</v>
      </c>
      <c r="G278" s="97">
        <f>'20.1'!U3040/1000</f>
        <v>3.5738849999999998</v>
      </c>
      <c r="H278" s="97">
        <f t="shared" si="65"/>
        <v>4.2886619999999995</v>
      </c>
      <c r="I278" s="360">
        <f>N278+O278*(Q278/P278*(100+'20.4'!$C$17)/200+R278/P278*(100+'20.4'!$D$17)/200*'20.4'!$C$17/100+S278/P278*(100+'20.4'!$E$17)/200*'20.4'!$D$17/100*'20.4'!$C$17/100+T278/P278*(100+'20.4'!$F$17)/200*'20.4'!$E$17/100*'20.4'!$D$17/100*'20.4'!$C$17/100+U278/P278*(100+'20.4'!$G$17)/200*'20.4'!$F$17/100*'20.4'!$E$17/100*'20.4'!$D$17/100*'20.4'!$C$17/100+V278/P278*(100+'20.4'!$H$17)/200*'20.4'!$G$17/100*'20.4'!$F$17/100*'20.4'!$E$17/100*'20.4'!$D$17/100*'20.4'!$C$17/100+W278/P278*(100+'20.4'!$I$17)/200*'20.4'!$H$17/100*'20.4'!$G$17/100*'20.4'!$F$17/100*'20.4'!$E$17/100*'20.4'!$D$17/100*'20.4'!$C$17/100+X278/P278*(100+'20.4'!$J$17)/200*'20.4'!$I$17/100*'20.4'!$H$17/100*'20.4'!$G$17/100*'20.4'!$F$17/100*'20.4'!$E$17/100*'20.4'!$D$17/100*'20.4'!$C$17/100+Y278/P278*(100+'20.4'!$K$17)/200*'20.4'!$J$17/100*'20.4'!$I$17/100*'20.4'!$H$17/100*'20.4'!$G$17/100*'20.4'!$F$17/100*'20.4'!$E$17/100*'20.4'!$D$17/100*'20.4'!$C$17/100+Z278/P278*(100+'20.4'!$L$17)/200*'20.4'!$K$17/100*'20.4'!$J$17/100*'20.4'!$I$17/100*'20.4'!$H$17/100*'20.4'!$G$17/100*'20.4'!$F$17/100*'20.4'!$E$17/100*'20.4'!$D$17/100*'20.4'!$C$17/100+AA278/P278*(100+'20.4'!$M$17)/200*'20.4'!$L$17/100*'20.4'!$K$17/100*'20.4'!$J$17/100*'20.4'!$I$17/100*'20.4'!$H$17/100*'20.4'!$G$17/100*'20.4'!$F$17/100*'20.4'!$E$17/100*'20.4'!$D$17/100*'20.4'!$C$17/100)</f>
        <v>6.2619575791247213</v>
      </c>
      <c r="J278" s="97">
        <v>0</v>
      </c>
      <c r="K278" s="360">
        <f t="shared" si="68"/>
        <v>6.2619575791247213</v>
      </c>
      <c r="L278" s="61">
        <f t="shared" si="64"/>
        <v>2.69565813</v>
      </c>
      <c r="M278" s="61">
        <f t="shared" si="66"/>
        <v>3.5662994491247213</v>
      </c>
      <c r="N278" s="97">
        <v>0</v>
      </c>
      <c r="O278" s="97">
        <f t="shared" si="67"/>
        <v>4.2886619999999995</v>
      </c>
      <c r="P278" s="360">
        <f t="shared" si="69"/>
        <v>2.69565813</v>
      </c>
      <c r="Q278" s="97">
        <v>0</v>
      </c>
      <c r="R278" s="97">
        <v>0</v>
      </c>
      <c r="S278" s="97">
        <v>0</v>
      </c>
      <c r="T278" s="97">
        <v>0</v>
      </c>
      <c r="U278" s="97">
        <v>0</v>
      </c>
      <c r="V278" s="97">
        <v>2.69565813</v>
      </c>
      <c r="W278" s="97">
        <v>0</v>
      </c>
      <c r="X278" s="97">
        <v>0</v>
      </c>
      <c r="Y278" s="97">
        <v>0</v>
      </c>
      <c r="Z278" s="97">
        <v>0</v>
      </c>
      <c r="AA278" s="97">
        <v>0</v>
      </c>
    </row>
    <row r="279" spans="1:27" s="11" customFormat="1" ht="61.5" customHeight="1" x14ac:dyDescent="0.25">
      <c r="A279" s="112"/>
      <c r="B279" s="297" t="str">
        <f>'20.1'!B3041</f>
        <v>1.6</v>
      </c>
      <c r="C279" s="615" t="s">
        <v>722</v>
      </c>
      <c r="D279" s="298" t="s">
        <v>723</v>
      </c>
      <c r="E279" s="296">
        <v>2016</v>
      </c>
      <c r="F279" s="296">
        <v>2024</v>
      </c>
      <c r="G279" s="360">
        <f>'20.1'!U3043/1000</f>
        <v>45.457500000000003</v>
      </c>
      <c r="H279" s="97">
        <f t="shared" si="65"/>
        <v>54.548999999999999</v>
      </c>
      <c r="I279" s="360">
        <f>N279+O279*(Q279/P279*(100+'20.4'!$C$17)/200+R279/P279*(100+'20.4'!$D$17)/200*'20.4'!$C$17/100+S279/P279*(100+'20.4'!$E$17)/200*'20.4'!$D$17/100*'20.4'!$C$17/100+T279/P279*(100+'20.4'!$F$17)/200*'20.4'!$E$17/100*'20.4'!$D$17/100*'20.4'!$C$17/100+U279/P279*(100+'20.4'!$G$17)/200*'20.4'!$F$17/100*'20.4'!$E$17/100*'20.4'!$D$17/100*'20.4'!$C$17/100+V279/P279*(100+'20.4'!$H$17)/200*'20.4'!$G$17/100*'20.4'!$F$17/100*'20.4'!$E$17/100*'20.4'!$D$17/100*'20.4'!$C$17/100+W279/P279*(100+'20.4'!$I$17)/200*'20.4'!$H$17/100*'20.4'!$G$17/100*'20.4'!$F$17/100*'20.4'!$E$17/100*'20.4'!$D$17/100*'20.4'!$C$17/100+X279/P279*(100+'20.4'!$J$17)/200*'20.4'!$I$17/100*'20.4'!$H$17/100*'20.4'!$G$17/100*'20.4'!$F$17/100*'20.4'!$E$17/100*'20.4'!$D$17/100*'20.4'!$C$17/100+Y279/P279*(100+'20.4'!$K$17)/200*'20.4'!$J$17/100*'20.4'!$I$17/100*'20.4'!$H$17/100*'20.4'!$G$17/100*'20.4'!$F$17/100*'20.4'!$E$17/100*'20.4'!$D$17/100*'20.4'!$C$17/100+Z279/P279*(100+'20.4'!$L$17)/200*'20.4'!$K$17/100*'20.4'!$J$17/100*'20.4'!$I$17/100*'20.4'!$H$17/100*'20.4'!$G$17/100*'20.4'!$F$17/100*'20.4'!$E$17/100*'20.4'!$D$17/100*'20.4'!$C$17/100+AA279/P279*(100+'20.4'!$M$17)/200*'20.4'!$L$17/100*'20.4'!$K$17/100*'20.4'!$J$17/100*'20.4'!$I$17/100*'20.4'!$H$17/100*'20.4'!$G$17/100*'20.4'!$F$17/100*'20.4'!$E$17/100*'20.4'!$D$17/100*'20.4'!$C$17/100)</f>
        <v>58.547637335747311</v>
      </c>
      <c r="J279" s="97">
        <v>0</v>
      </c>
      <c r="K279" s="360">
        <f t="shared" si="68"/>
        <v>58.547637335747311</v>
      </c>
      <c r="L279" s="61">
        <f t="shared" si="64"/>
        <v>152.09899399</v>
      </c>
      <c r="M279" s="356">
        <f t="shared" ref="M279:M290" si="70">K279-L279</f>
        <v>-93.551356654252686</v>
      </c>
      <c r="N279" s="97">
        <v>45.307640810000002</v>
      </c>
      <c r="O279" s="360">
        <f t="shared" ref="O279:O290" si="71">H279-N279</f>
        <v>9.2413591899999972</v>
      </c>
      <c r="P279" s="360">
        <f t="shared" si="69"/>
        <v>106.79135318</v>
      </c>
      <c r="Q279" s="97">
        <v>22.158414010000001</v>
      </c>
      <c r="R279" s="97">
        <v>0.19641425000000001</v>
      </c>
      <c r="S279" s="97">
        <v>0.23486572</v>
      </c>
      <c r="T279" s="97">
        <v>-18.120429470000001</v>
      </c>
      <c r="U279" s="97">
        <v>1.41421413</v>
      </c>
      <c r="V279" s="97">
        <v>69.161544970000008</v>
      </c>
      <c r="W279" s="97">
        <v>31.746329569999997</v>
      </c>
      <c r="X279" s="97">
        <v>0</v>
      </c>
      <c r="Y279" s="97">
        <v>0</v>
      </c>
      <c r="Z279" s="61">
        <v>0</v>
      </c>
      <c r="AA279" s="97">
        <v>0</v>
      </c>
    </row>
    <row r="280" spans="1:27" s="11" customFormat="1" ht="31.5" x14ac:dyDescent="0.25">
      <c r="A280" s="112"/>
      <c r="B280" s="354" t="s">
        <v>721</v>
      </c>
      <c r="C280" s="616" t="s">
        <v>1601</v>
      </c>
      <c r="D280" s="33" t="s">
        <v>1602</v>
      </c>
      <c r="E280" s="106">
        <v>2018</v>
      </c>
      <c r="F280" s="106" t="s">
        <v>548</v>
      </c>
      <c r="G280" s="97">
        <f>'20.1'!U3048/1000</f>
        <v>10.804200000000002</v>
      </c>
      <c r="H280" s="97">
        <f t="shared" ref="H280:H289" si="72">G280*1.2</f>
        <v>12.965040000000002</v>
      </c>
      <c r="I280" s="360">
        <f>N280+O280*(Q280/P280*(100+'20.4'!$C$17)/200+R280/P280*(100+'20.4'!$D$17)/200*'20.4'!$C$17/100+S280/P280*(100+'20.4'!$E$17)/200*'20.4'!$D$17/100*'20.4'!$C$17/100+T280/P280*(100+'20.4'!$F$17)/200*'20.4'!$E$17/100*'20.4'!$D$17/100*'20.4'!$C$17/100+U280/P280*(100+'20.4'!$G$17)/200*'20.4'!$F$17/100*'20.4'!$E$17/100*'20.4'!$D$17/100*'20.4'!$C$17/100+V280/P280*(100+'20.4'!$H$17)/200*'20.4'!$G$17/100*'20.4'!$F$17/100*'20.4'!$E$17/100*'20.4'!$D$17/100*'20.4'!$C$17/100+W280/P280*(100+'20.4'!$I$17)/200*'20.4'!$H$17/100*'20.4'!$G$17/100*'20.4'!$F$17/100*'20.4'!$E$17/100*'20.4'!$D$17/100*'20.4'!$C$17/100+X280/P280*(100+'20.4'!$J$17)/200*'20.4'!$I$17/100*'20.4'!$H$17/100*'20.4'!$G$17/100*'20.4'!$F$17/100*'20.4'!$E$17/100*'20.4'!$D$17/100*'20.4'!$C$17/100+Y280/P280*(100+'20.4'!$K$17)/200*'20.4'!$J$17/100*'20.4'!$I$17/100*'20.4'!$H$17/100*'20.4'!$G$17/100*'20.4'!$F$17/100*'20.4'!$E$17/100*'20.4'!$D$17/100*'20.4'!$C$17/100+Z280/P280*(100+'20.4'!$L$17)/200*'20.4'!$K$17/100*'20.4'!$J$17/100*'20.4'!$I$17/100*'20.4'!$H$17/100*'20.4'!$G$17/100*'20.4'!$F$17/100*'20.4'!$E$17/100*'20.4'!$D$17/100*'20.4'!$C$17/100+AA280/P280*(100+'20.4'!$M$17)/200*'20.4'!$L$17/100*'20.4'!$K$17/100*'20.4'!$J$17/100*'20.4'!$I$17/100*'20.4'!$H$17/100*'20.4'!$G$17/100*'20.4'!$F$17/100*'20.4'!$E$17/100*'20.4'!$D$17/100*'20.4'!$C$17/100)</f>
        <v>18.695740326000646</v>
      </c>
      <c r="J280" s="97">
        <v>0</v>
      </c>
      <c r="K280" s="360">
        <f t="shared" si="68"/>
        <v>18.695740326000646</v>
      </c>
      <c r="L280" s="61">
        <f t="shared" si="64"/>
        <v>15.828241175999999</v>
      </c>
      <c r="M280" s="61">
        <f t="shared" si="70"/>
        <v>2.867499150000647</v>
      </c>
      <c r="N280" s="97">
        <v>0</v>
      </c>
      <c r="O280" s="97">
        <f t="shared" si="71"/>
        <v>12.965040000000002</v>
      </c>
      <c r="P280" s="360">
        <f t="shared" si="69"/>
        <v>15.828241175999999</v>
      </c>
      <c r="Q280" s="97">
        <v>0</v>
      </c>
      <c r="R280" s="97">
        <v>0</v>
      </c>
      <c r="S280" s="97">
        <v>0.94142349000000003</v>
      </c>
      <c r="T280" s="97">
        <v>0</v>
      </c>
      <c r="U280" s="97">
        <v>0</v>
      </c>
      <c r="V280" s="97">
        <v>14.886817685999999</v>
      </c>
      <c r="W280" s="97">
        <v>0</v>
      </c>
      <c r="X280" s="97">
        <v>0</v>
      </c>
      <c r="Y280" s="97">
        <v>0</v>
      </c>
      <c r="Z280" s="97">
        <v>0</v>
      </c>
      <c r="AA280" s="97">
        <v>0</v>
      </c>
    </row>
    <row r="281" spans="1:27" s="11" customFormat="1" ht="31.5" x14ac:dyDescent="0.25">
      <c r="A281" s="112"/>
      <c r="B281" s="354" t="s">
        <v>721</v>
      </c>
      <c r="C281" s="616" t="s">
        <v>1606</v>
      </c>
      <c r="D281" s="33" t="s">
        <v>1607</v>
      </c>
      <c r="E281" s="106">
        <v>2024</v>
      </c>
      <c r="F281" s="106">
        <v>2024</v>
      </c>
      <c r="G281" s="97">
        <f>'20.1'!U3059/1000</f>
        <v>136.74078000000003</v>
      </c>
      <c r="H281" s="97">
        <f t="shared" si="72"/>
        <v>164.08893600000002</v>
      </c>
      <c r="I281" s="360">
        <f>N281+O281*(Q281/P281*(100+'20.4'!$C$17)/200+R281/P281*(100+'20.4'!$D$17)/200*'20.4'!$C$17/100+S281/P281*(100+'20.4'!$E$17)/200*'20.4'!$D$17/100*'20.4'!$C$17/100+T281/P281*(100+'20.4'!$F$17)/200*'20.4'!$E$17/100*'20.4'!$D$17/100*'20.4'!$C$17/100+U281/P281*(100+'20.4'!$G$17)/200*'20.4'!$F$17/100*'20.4'!$E$17/100*'20.4'!$D$17/100*'20.4'!$C$17/100+V281/P281*(100+'20.4'!$H$17)/200*'20.4'!$G$17/100*'20.4'!$F$17/100*'20.4'!$E$17/100*'20.4'!$D$17/100*'20.4'!$C$17/100+W281/P281*(100+'20.4'!$I$17)/200*'20.4'!$H$17/100*'20.4'!$G$17/100*'20.4'!$F$17/100*'20.4'!$E$17/100*'20.4'!$D$17/100*'20.4'!$C$17/100+X281/P281*(100+'20.4'!$J$17)/200*'20.4'!$I$17/100*'20.4'!$H$17/100*'20.4'!$G$17/100*'20.4'!$F$17/100*'20.4'!$E$17/100*'20.4'!$D$17/100*'20.4'!$C$17/100+Y281/P281*(100+'20.4'!$K$17)/200*'20.4'!$J$17/100*'20.4'!$I$17/100*'20.4'!$H$17/100*'20.4'!$G$17/100*'20.4'!$F$17/100*'20.4'!$E$17/100*'20.4'!$D$17/100*'20.4'!$C$17/100+Z281/P281*(100+'20.4'!$L$17)/200*'20.4'!$K$17/100*'20.4'!$J$17/100*'20.4'!$I$17/100*'20.4'!$H$17/100*'20.4'!$G$17/100*'20.4'!$F$17/100*'20.4'!$E$17/100*'20.4'!$D$17/100*'20.4'!$C$17/100+AA281/P281*(100+'20.4'!$M$17)/200*'20.4'!$L$17/100*'20.4'!$K$17/100*'20.4'!$J$17/100*'20.4'!$I$17/100*'20.4'!$H$17/100*'20.4'!$G$17/100*'20.4'!$F$17/100*'20.4'!$E$17/100*'20.4'!$D$17/100*'20.4'!$C$17/100)</f>
        <v>252.97899126165359</v>
      </c>
      <c r="J281" s="97">
        <v>0</v>
      </c>
      <c r="K281" s="360">
        <f t="shared" si="68"/>
        <v>252.97899126165359</v>
      </c>
      <c r="L281" s="61">
        <f t="shared" si="64"/>
        <v>158.94719813102921</v>
      </c>
      <c r="M281" s="61">
        <f t="shared" si="70"/>
        <v>94.031793130624379</v>
      </c>
      <c r="N281" s="97">
        <v>0</v>
      </c>
      <c r="O281" s="97">
        <f t="shared" si="71"/>
        <v>164.08893600000002</v>
      </c>
      <c r="P281" s="360">
        <f t="shared" si="69"/>
        <v>158.94719813102921</v>
      </c>
      <c r="Q281" s="97">
        <v>0</v>
      </c>
      <c r="R281" s="97">
        <v>0</v>
      </c>
      <c r="S281" s="97">
        <v>0</v>
      </c>
      <c r="T281" s="97">
        <v>0</v>
      </c>
      <c r="U281" s="97">
        <v>0</v>
      </c>
      <c r="V281" s="97">
        <v>0</v>
      </c>
      <c r="W281" s="97">
        <v>158.94719813102921</v>
      </c>
      <c r="X281" s="97">
        <v>0</v>
      </c>
      <c r="Y281" s="97">
        <v>0</v>
      </c>
      <c r="Z281" s="97">
        <v>0</v>
      </c>
      <c r="AA281" s="61">
        <v>0</v>
      </c>
    </row>
    <row r="282" spans="1:27" s="11" customFormat="1" ht="47.25" x14ac:dyDescent="0.25">
      <c r="A282" s="112"/>
      <c r="B282" s="354" t="s">
        <v>721</v>
      </c>
      <c r="C282" s="616" t="s">
        <v>1608</v>
      </c>
      <c r="D282" s="33" t="s">
        <v>1609</v>
      </c>
      <c r="E282" s="106">
        <v>2023</v>
      </c>
      <c r="F282" s="106">
        <v>2024</v>
      </c>
      <c r="G282" s="97">
        <f>'20.1'!U3070/1000</f>
        <v>81.057509999999994</v>
      </c>
      <c r="H282" s="97">
        <f t="shared" si="72"/>
        <v>97.269011999999989</v>
      </c>
      <c r="I282" s="360">
        <f>N282+O282*(Q282/P282*(100+'20.4'!$C$17)/200+R282/P282*(100+'20.4'!$D$17)/200*'20.4'!$C$17/100+S282/P282*(100+'20.4'!$E$17)/200*'20.4'!$D$17/100*'20.4'!$C$17/100+T282/P282*(100+'20.4'!$F$17)/200*'20.4'!$E$17/100*'20.4'!$D$17/100*'20.4'!$C$17/100+U282/P282*(100+'20.4'!$G$17)/200*'20.4'!$F$17/100*'20.4'!$E$17/100*'20.4'!$D$17/100*'20.4'!$C$17/100+V282/P282*(100+'20.4'!$H$17)/200*'20.4'!$G$17/100*'20.4'!$F$17/100*'20.4'!$E$17/100*'20.4'!$D$17/100*'20.4'!$C$17/100+W282/P282*(100+'20.4'!$I$17)/200*'20.4'!$H$17/100*'20.4'!$G$17/100*'20.4'!$F$17/100*'20.4'!$E$17/100*'20.4'!$D$17/100*'20.4'!$C$17/100+X282/P282*(100+'20.4'!$J$17)/200*'20.4'!$I$17/100*'20.4'!$H$17/100*'20.4'!$G$17/100*'20.4'!$F$17/100*'20.4'!$E$17/100*'20.4'!$D$17/100*'20.4'!$C$17/100+Y282/P282*(100+'20.4'!$K$17)/200*'20.4'!$J$17/100*'20.4'!$I$17/100*'20.4'!$H$17/100*'20.4'!$G$17/100*'20.4'!$F$17/100*'20.4'!$E$17/100*'20.4'!$D$17/100*'20.4'!$C$17/100+Z282/P282*(100+'20.4'!$L$17)/200*'20.4'!$K$17/100*'20.4'!$J$17/100*'20.4'!$I$17/100*'20.4'!$H$17/100*'20.4'!$G$17/100*'20.4'!$F$17/100*'20.4'!$E$17/100*'20.4'!$D$17/100*'20.4'!$C$17/100+AA282/P282*(100+'20.4'!$M$17)/200*'20.4'!$L$17/100*'20.4'!$K$17/100*'20.4'!$J$17/100*'20.4'!$I$17/100*'20.4'!$H$17/100*'20.4'!$G$17/100*'20.4'!$F$17/100*'20.4'!$E$17/100*'20.4'!$D$17/100*'20.4'!$C$17/100)</f>
        <v>143.83620197114405</v>
      </c>
      <c r="J282" s="97">
        <v>0</v>
      </c>
      <c r="K282" s="360">
        <f t="shared" si="68"/>
        <v>143.83620197114405</v>
      </c>
      <c r="L282" s="61">
        <f t="shared" si="64"/>
        <v>217.03902043449332</v>
      </c>
      <c r="M282" s="61">
        <f t="shared" si="70"/>
        <v>-73.202818463349274</v>
      </c>
      <c r="N282" s="97">
        <v>0</v>
      </c>
      <c r="O282" s="97">
        <f t="shared" si="71"/>
        <v>97.269011999999989</v>
      </c>
      <c r="P282" s="360">
        <f t="shared" si="69"/>
        <v>217.03902043449332</v>
      </c>
      <c r="Q282" s="97">
        <v>0</v>
      </c>
      <c r="R282" s="97">
        <v>0</v>
      </c>
      <c r="S282" s="97">
        <v>0</v>
      </c>
      <c r="T282" s="97">
        <v>0</v>
      </c>
      <c r="U282" s="97">
        <v>0</v>
      </c>
      <c r="V282" s="97">
        <v>167.49418935</v>
      </c>
      <c r="W282" s="97">
        <v>49.544831084493318</v>
      </c>
      <c r="X282" s="97">
        <v>0</v>
      </c>
      <c r="Y282" s="97">
        <v>0</v>
      </c>
      <c r="Z282" s="97">
        <v>0</v>
      </c>
      <c r="AA282" s="61">
        <v>0</v>
      </c>
    </row>
    <row r="283" spans="1:27" s="11" customFormat="1" ht="47.25" x14ac:dyDescent="0.25">
      <c r="A283" s="112"/>
      <c r="B283" s="354" t="s">
        <v>721</v>
      </c>
      <c r="C283" s="616" t="s">
        <v>1610</v>
      </c>
      <c r="D283" s="33" t="s">
        <v>1611</v>
      </c>
      <c r="E283" s="106">
        <v>2020</v>
      </c>
      <c r="F283" s="106">
        <v>2024</v>
      </c>
      <c r="G283" s="97">
        <f>'20.1'!U3083/1000</f>
        <v>112.96087696000001</v>
      </c>
      <c r="H283" s="97">
        <f t="shared" si="72"/>
        <v>135.55305235200001</v>
      </c>
      <c r="I283" s="360">
        <f>N283+O283*(Q283/P283*(100+'20.4'!$C$17)/200+R283/P283*(100+'20.4'!$D$17)/200*'20.4'!$C$17/100+S283/P283*(100+'20.4'!$E$17)/200*'20.4'!$D$17/100*'20.4'!$C$17/100+T283/P283*(100+'20.4'!$F$17)/200*'20.4'!$E$17/100*'20.4'!$D$17/100*'20.4'!$C$17/100+U283/P283*(100+'20.4'!$G$17)/200*'20.4'!$F$17/100*'20.4'!$E$17/100*'20.4'!$D$17/100*'20.4'!$C$17/100+V283/P283*(100+'20.4'!$H$17)/200*'20.4'!$G$17/100*'20.4'!$F$17/100*'20.4'!$E$17/100*'20.4'!$D$17/100*'20.4'!$C$17/100+W283/P283*(100+'20.4'!$I$17)/200*'20.4'!$H$17/100*'20.4'!$G$17/100*'20.4'!$F$17/100*'20.4'!$E$17/100*'20.4'!$D$17/100*'20.4'!$C$17/100+X283/P283*(100+'20.4'!$J$17)/200*'20.4'!$I$17/100*'20.4'!$H$17/100*'20.4'!$G$17/100*'20.4'!$F$17/100*'20.4'!$E$17/100*'20.4'!$D$17/100*'20.4'!$C$17/100+Y283/P283*(100+'20.4'!$K$17)/200*'20.4'!$J$17/100*'20.4'!$I$17/100*'20.4'!$H$17/100*'20.4'!$G$17/100*'20.4'!$F$17/100*'20.4'!$E$17/100*'20.4'!$D$17/100*'20.4'!$C$17/100+Z283/P283*(100+'20.4'!$L$17)/200*'20.4'!$K$17/100*'20.4'!$J$17/100*'20.4'!$I$17/100*'20.4'!$H$17/100*'20.4'!$G$17/100*'20.4'!$F$17/100*'20.4'!$E$17/100*'20.4'!$D$17/100*'20.4'!$C$17/100+AA283/P283*(100+'20.4'!$M$17)/200*'20.4'!$L$17/100*'20.4'!$K$17/100*'20.4'!$J$17/100*'20.4'!$I$17/100*'20.4'!$H$17/100*'20.4'!$G$17/100*'20.4'!$F$17/100*'20.4'!$E$17/100*'20.4'!$D$17/100*'20.4'!$C$17/100)</f>
        <v>198.85641057610169</v>
      </c>
      <c r="J283" s="97">
        <v>0</v>
      </c>
      <c r="K283" s="360">
        <f t="shared" si="68"/>
        <v>198.85641057610169</v>
      </c>
      <c r="L283" s="61">
        <f t="shared" si="64"/>
        <v>323.98167565</v>
      </c>
      <c r="M283" s="61">
        <f t="shared" si="70"/>
        <v>-125.1252650738983</v>
      </c>
      <c r="N283" s="97">
        <v>0</v>
      </c>
      <c r="O283" s="97">
        <f t="shared" si="71"/>
        <v>135.55305235200001</v>
      </c>
      <c r="P283" s="360">
        <f t="shared" si="69"/>
        <v>323.98167565</v>
      </c>
      <c r="Q283" s="97">
        <v>0</v>
      </c>
      <c r="R283" s="97">
        <v>0</v>
      </c>
      <c r="S283" s="97">
        <v>2.6450872399999996</v>
      </c>
      <c r="T283" s="97">
        <v>0</v>
      </c>
      <c r="U283" s="97">
        <v>0.54930488</v>
      </c>
      <c r="V283" s="97">
        <v>282.73379161000003</v>
      </c>
      <c r="W283" s="97">
        <v>38.053491919999985</v>
      </c>
      <c r="X283" s="97">
        <v>0</v>
      </c>
      <c r="Y283" s="97">
        <v>0</v>
      </c>
      <c r="Z283" s="97">
        <v>0</v>
      </c>
      <c r="AA283" s="61">
        <v>0</v>
      </c>
    </row>
    <row r="284" spans="1:27" s="11" customFormat="1" ht="31.5" x14ac:dyDescent="0.25">
      <c r="A284" s="112"/>
      <c r="B284" s="354" t="s">
        <v>721</v>
      </c>
      <c r="C284" s="616" t="s">
        <v>1617</v>
      </c>
      <c r="D284" s="33" t="s">
        <v>1618</v>
      </c>
      <c r="E284" s="106">
        <v>2024</v>
      </c>
      <c r="F284" s="106">
        <v>2025</v>
      </c>
      <c r="G284" s="97">
        <f>'20.1'!U3091/1000</f>
        <v>38.076520000000002</v>
      </c>
      <c r="H284" s="97">
        <f t="shared" si="72"/>
        <v>45.691824000000004</v>
      </c>
      <c r="I284" s="360">
        <f>N284+O284*(Q284/P284*(100+'20.4'!$C$17)/200+R284/P284*(100+'20.4'!$D$17)/200*'20.4'!$C$17/100+S284/P284*(100+'20.4'!$E$17)/200*'20.4'!$D$17/100*'20.4'!$C$17/100+T284/P284*(100+'20.4'!$F$17)/200*'20.4'!$E$17/100*'20.4'!$D$17/100*'20.4'!$C$17/100+U284/P284*(100+'20.4'!$G$17)/200*'20.4'!$F$17/100*'20.4'!$E$17/100*'20.4'!$D$17/100*'20.4'!$C$17/100+V284/P284*(100+'20.4'!$H$17)/200*'20.4'!$G$17/100*'20.4'!$F$17/100*'20.4'!$E$17/100*'20.4'!$D$17/100*'20.4'!$C$17/100+W284/P284*(100+'20.4'!$I$17)/200*'20.4'!$H$17/100*'20.4'!$G$17/100*'20.4'!$F$17/100*'20.4'!$E$17/100*'20.4'!$D$17/100*'20.4'!$C$17/100+X284/P284*(100+'20.4'!$J$17)/200*'20.4'!$I$17/100*'20.4'!$H$17/100*'20.4'!$G$17/100*'20.4'!$F$17/100*'20.4'!$E$17/100*'20.4'!$D$17/100*'20.4'!$C$17/100+Y284/P284*(100+'20.4'!$K$17)/200*'20.4'!$J$17/100*'20.4'!$I$17/100*'20.4'!$H$17/100*'20.4'!$G$17/100*'20.4'!$F$17/100*'20.4'!$E$17/100*'20.4'!$D$17/100*'20.4'!$C$17/100+Z284/P284*(100+'20.4'!$L$17)/200*'20.4'!$K$17/100*'20.4'!$J$17/100*'20.4'!$I$17/100*'20.4'!$H$17/100*'20.4'!$G$17/100*'20.4'!$F$17/100*'20.4'!$E$17/100*'20.4'!$D$17/100*'20.4'!$C$17/100+AA284/P284*(100+'20.4'!$M$17)/200*'20.4'!$L$17/100*'20.4'!$K$17/100*'20.4'!$J$17/100*'20.4'!$I$17/100*'20.4'!$H$17/100*'20.4'!$G$17/100*'20.4'!$F$17/100*'20.4'!$E$17/100*'20.4'!$D$17/100*'20.4'!$C$17/100)</f>
        <v>73.77081506594557</v>
      </c>
      <c r="J284" s="97">
        <v>0</v>
      </c>
      <c r="K284" s="360">
        <f t="shared" si="68"/>
        <v>73.77081506594557</v>
      </c>
      <c r="L284" s="61">
        <f t="shared" si="64"/>
        <v>51.198067999999992</v>
      </c>
      <c r="M284" s="61">
        <f t="shared" si="70"/>
        <v>22.572747065945578</v>
      </c>
      <c r="N284" s="97">
        <v>0</v>
      </c>
      <c r="O284" s="97">
        <f t="shared" si="71"/>
        <v>45.691824000000004</v>
      </c>
      <c r="P284" s="360">
        <f t="shared" si="69"/>
        <v>51.198067999999992</v>
      </c>
      <c r="Q284" s="97">
        <v>0</v>
      </c>
      <c r="R284" s="97">
        <v>0</v>
      </c>
      <c r="S284" s="97">
        <v>0</v>
      </c>
      <c r="T284" s="97">
        <v>0</v>
      </c>
      <c r="U284" s="97">
        <v>0</v>
      </c>
      <c r="V284" s="97">
        <v>0</v>
      </c>
      <c r="W284" s="97">
        <v>3.2392439999999998</v>
      </c>
      <c r="X284" s="97">
        <v>47.958823999999993</v>
      </c>
      <c r="Y284" s="97">
        <v>0</v>
      </c>
      <c r="Z284" s="97">
        <v>0</v>
      </c>
      <c r="AA284" s="97">
        <v>0</v>
      </c>
    </row>
    <row r="285" spans="1:27" s="11" customFormat="1" ht="31.5" x14ac:dyDescent="0.25">
      <c r="A285" s="112"/>
      <c r="B285" s="354" t="s">
        <v>721</v>
      </c>
      <c r="C285" s="616" t="s">
        <v>1619</v>
      </c>
      <c r="D285" s="33" t="s">
        <v>1620</v>
      </c>
      <c r="E285" s="106">
        <v>2026</v>
      </c>
      <c r="F285" s="106">
        <v>2027</v>
      </c>
      <c r="G285" s="97">
        <f>'20.1'!U3098/1000</f>
        <v>16.847300000000004</v>
      </c>
      <c r="H285" s="97">
        <f>G285*1.2</f>
        <v>20.216760000000004</v>
      </c>
      <c r="I285" s="360">
        <f>N285+O285*(Q285/P285*(100+'20.4'!$C$17)/200+R285/P285*(100+'20.4'!$D$17)/200*'20.4'!$C$17/100+S285/P285*(100+'20.4'!$E$17)/200*'20.4'!$D$17/100*'20.4'!$C$17/100+T285/P285*(100+'20.4'!$F$17)/200*'20.4'!$E$17/100*'20.4'!$D$17/100*'20.4'!$C$17/100+U285/P285*(100+'20.4'!$G$17)/200*'20.4'!$F$17/100*'20.4'!$E$17/100*'20.4'!$D$17/100*'20.4'!$C$17/100+V285/P285*(100+'20.4'!$H$17)/200*'20.4'!$G$17/100*'20.4'!$F$17/100*'20.4'!$E$17/100*'20.4'!$D$17/100*'20.4'!$C$17/100+W285/P285*(100+'20.4'!$I$17)/200*'20.4'!$H$17/100*'20.4'!$G$17/100*'20.4'!$F$17/100*'20.4'!$E$17/100*'20.4'!$D$17/100*'20.4'!$C$17/100+X285/P285*(100+'20.4'!$J$17)/200*'20.4'!$I$17/100*'20.4'!$H$17/100*'20.4'!$G$17/100*'20.4'!$F$17/100*'20.4'!$E$17/100*'20.4'!$D$17/100*'20.4'!$C$17/100+Y285/P285*(100+'20.4'!$K$17)/200*'20.4'!$J$17/100*'20.4'!$I$17/100*'20.4'!$H$17/100*'20.4'!$G$17/100*'20.4'!$F$17/100*'20.4'!$E$17/100*'20.4'!$D$17/100*'20.4'!$C$17/100+Z285/P285*(100+'20.4'!$L$17)/200*'20.4'!$K$17/100*'20.4'!$J$17/100*'20.4'!$I$17/100*'20.4'!$H$17/100*'20.4'!$G$17/100*'20.4'!$F$17/100*'20.4'!$E$17/100*'20.4'!$D$17/100*'20.4'!$C$17/100+AA285/P285*(100+'20.4'!$M$17)/200*'20.4'!$L$17/100*'20.4'!$K$17/100*'20.4'!$J$17/100*'20.4'!$I$17/100*'20.4'!$H$17/100*'20.4'!$G$17/100*'20.4'!$F$17/100*'20.4'!$E$17/100*'20.4'!$D$17/100*'20.4'!$C$17/100)</f>
        <v>35.80356204460918</v>
      </c>
      <c r="J285" s="97">
        <v>0</v>
      </c>
      <c r="K285" s="360">
        <f t="shared" si="68"/>
        <v>35.80356204460918</v>
      </c>
      <c r="L285" s="61">
        <f t="shared" si="64"/>
        <v>33.302736000000003</v>
      </c>
      <c r="M285" s="61">
        <f t="shared" si="70"/>
        <v>2.5008260446091768</v>
      </c>
      <c r="N285" s="97">
        <v>0</v>
      </c>
      <c r="O285" s="97">
        <f t="shared" si="71"/>
        <v>20.216760000000004</v>
      </c>
      <c r="P285" s="360">
        <f t="shared" si="69"/>
        <v>33.302736000000003</v>
      </c>
      <c r="Q285" s="97">
        <v>0</v>
      </c>
      <c r="R285" s="97">
        <v>0</v>
      </c>
      <c r="S285" s="97">
        <v>0</v>
      </c>
      <c r="T285" s="97">
        <v>0</v>
      </c>
      <c r="U285" s="97">
        <v>0</v>
      </c>
      <c r="V285" s="97">
        <v>0</v>
      </c>
      <c r="W285" s="97">
        <v>0</v>
      </c>
      <c r="X285" s="97">
        <v>0</v>
      </c>
      <c r="Y285" s="97">
        <v>3.0562679999999998</v>
      </c>
      <c r="Z285" s="97">
        <v>30.246468000000004</v>
      </c>
      <c r="AA285" s="97">
        <v>0</v>
      </c>
    </row>
    <row r="286" spans="1:27" s="11" customFormat="1" ht="78.75" x14ac:dyDescent="0.25">
      <c r="A286" s="112"/>
      <c r="B286" s="354" t="s">
        <v>178</v>
      </c>
      <c r="C286" s="616" t="s">
        <v>3929</v>
      </c>
      <c r="D286" s="33" t="s">
        <v>1626</v>
      </c>
      <c r="E286" s="106">
        <v>2022</v>
      </c>
      <c r="F286" s="106">
        <v>2024</v>
      </c>
      <c r="G286" s="97">
        <f>'20.1'!U3124/1000</f>
        <v>92.581175600000009</v>
      </c>
      <c r="H286" s="97">
        <f t="shared" si="72"/>
        <v>111.09741072000001</v>
      </c>
      <c r="I286" s="360">
        <f>N286+O286*(Q286/P286*(100+'20.4'!$C$17)/200+R286/P286*(100+'20.4'!$D$17)/200*'20.4'!$C$17/100+S286/P286*(100+'20.4'!$E$17)/200*'20.4'!$D$17/100*'20.4'!$C$17/100+T286/P286*(100+'20.4'!$F$17)/200*'20.4'!$E$17/100*'20.4'!$D$17/100*'20.4'!$C$17/100+U286/P286*(100+'20.4'!$G$17)/200*'20.4'!$F$17/100*'20.4'!$E$17/100*'20.4'!$D$17/100*'20.4'!$C$17/100+V286/P286*(100+'20.4'!$H$17)/200*'20.4'!$G$17/100*'20.4'!$F$17/100*'20.4'!$E$17/100*'20.4'!$D$17/100*'20.4'!$C$17/100+W286/P286*(100+'20.4'!$I$17)/200*'20.4'!$H$17/100*'20.4'!$G$17/100*'20.4'!$F$17/100*'20.4'!$E$17/100*'20.4'!$D$17/100*'20.4'!$C$17/100+X286/P286*(100+'20.4'!$J$17)/200*'20.4'!$I$17/100*'20.4'!$H$17/100*'20.4'!$G$17/100*'20.4'!$F$17/100*'20.4'!$E$17/100*'20.4'!$D$17/100*'20.4'!$C$17/100+Y286/P286*(100+'20.4'!$K$17)/200*'20.4'!$J$17/100*'20.4'!$I$17/100*'20.4'!$H$17/100*'20.4'!$G$17/100*'20.4'!$F$17/100*'20.4'!$E$17/100*'20.4'!$D$17/100*'20.4'!$C$17/100+Z286/P286*(100+'20.4'!$L$17)/200*'20.4'!$K$17/100*'20.4'!$J$17/100*'20.4'!$I$17/100*'20.4'!$H$17/100*'20.4'!$G$17/100*'20.4'!$F$17/100*'20.4'!$E$17/100*'20.4'!$D$17/100*'20.4'!$C$17/100+AA286/P286*(100+'20.4'!$M$17)/200*'20.4'!$L$17/100*'20.4'!$K$17/100*'20.4'!$J$17/100*'20.4'!$I$17/100*'20.4'!$H$17/100*'20.4'!$G$17/100*'20.4'!$F$17/100*'20.4'!$E$17/100*'20.4'!$D$17/100*'20.4'!$C$17/100)</f>
        <v>163.67431456634179</v>
      </c>
      <c r="J286" s="97">
        <v>0</v>
      </c>
      <c r="K286" s="360">
        <f t="shared" si="68"/>
        <v>163.67431456634179</v>
      </c>
      <c r="L286" s="61">
        <f t="shared" si="64"/>
        <v>313.66598763632783</v>
      </c>
      <c r="M286" s="61">
        <f t="shared" si="70"/>
        <v>-149.99167306998604</v>
      </c>
      <c r="N286" s="97">
        <v>0</v>
      </c>
      <c r="O286" s="97">
        <f t="shared" si="71"/>
        <v>111.09741072000001</v>
      </c>
      <c r="P286" s="360">
        <f t="shared" si="69"/>
        <v>313.66598763632783</v>
      </c>
      <c r="Q286" s="97">
        <v>0</v>
      </c>
      <c r="R286" s="97">
        <v>0</v>
      </c>
      <c r="S286" s="97">
        <v>0</v>
      </c>
      <c r="T286" s="97">
        <v>0</v>
      </c>
      <c r="U286" s="97">
        <v>16.799514800000001</v>
      </c>
      <c r="V286" s="97">
        <v>219.99935493498103</v>
      </c>
      <c r="W286" s="97">
        <v>76.867117901346788</v>
      </c>
      <c r="X286" s="97">
        <v>0</v>
      </c>
      <c r="Y286" s="97">
        <v>0</v>
      </c>
      <c r="Z286" s="97">
        <v>0</v>
      </c>
      <c r="AA286" s="61">
        <v>0</v>
      </c>
    </row>
    <row r="287" spans="1:27" s="11" customFormat="1" ht="31.5" x14ac:dyDescent="0.25">
      <c r="A287" s="299"/>
      <c r="B287" s="354" t="s">
        <v>721</v>
      </c>
      <c r="C287" s="616" t="s">
        <v>1631</v>
      </c>
      <c r="D287" s="33" t="s">
        <v>1632</v>
      </c>
      <c r="E287" s="106">
        <v>2024</v>
      </c>
      <c r="F287" s="106">
        <v>2024</v>
      </c>
      <c r="G287" s="97">
        <f>'20.1'!U3161/1000</f>
        <v>7.5</v>
      </c>
      <c r="H287" s="97">
        <f t="shared" si="72"/>
        <v>9</v>
      </c>
      <c r="I287" s="360">
        <f>N287+O287*(Q287/P287*(100+'20.4'!$C$17)/200+R287/P287*(100+'20.4'!$D$17)/200*'20.4'!$C$17/100+S287/P287*(100+'20.4'!$E$17)/200*'20.4'!$D$17/100*'20.4'!$C$17/100+T287/P287*(100+'20.4'!$F$17)/200*'20.4'!$E$17/100*'20.4'!$D$17/100*'20.4'!$C$17/100+U287/P287*(100+'20.4'!$G$17)/200*'20.4'!$F$17/100*'20.4'!$E$17/100*'20.4'!$D$17/100*'20.4'!$C$17/100+V287/P287*(100+'20.4'!$H$17)/200*'20.4'!$G$17/100*'20.4'!$F$17/100*'20.4'!$E$17/100*'20.4'!$D$17/100*'20.4'!$C$17/100+W287/P287*(100+'20.4'!$I$17)/200*'20.4'!$H$17/100*'20.4'!$G$17/100*'20.4'!$F$17/100*'20.4'!$E$17/100*'20.4'!$D$17/100*'20.4'!$C$17/100+X287/P287*(100+'20.4'!$J$17)/200*'20.4'!$I$17/100*'20.4'!$H$17/100*'20.4'!$G$17/100*'20.4'!$F$17/100*'20.4'!$E$17/100*'20.4'!$D$17/100*'20.4'!$C$17/100+Y287/P287*(100+'20.4'!$K$17)/200*'20.4'!$J$17/100*'20.4'!$I$17/100*'20.4'!$H$17/100*'20.4'!$G$17/100*'20.4'!$F$17/100*'20.4'!$E$17/100*'20.4'!$D$17/100*'20.4'!$C$17/100+Z287/P287*(100+'20.4'!$L$17)/200*'20.4'!$K$17/100*'20.4'!$J$17/100*'20.4'!$I$17/100*'20.4'!$H$17/100*'20.4'!$G$17/100*'20.4'!$F$17/100*'20.4'!$E$17/100*'20.4'!$D$17/100*'20.4'!$C$17/100+AA287/P287*(100+'20.4'!$M$17)/200*'20.4'!$L$17/100*'20.4'!$K$17/100*'20.4'!$J$17/100*'20.4'!$I$17/100*'20.4'!$H$17/100*'20.4'!$G$17/100*'20.4'!$F$17/100*'20.4'!$E$17/100*'20.4'!$D$17/100*'20.4'!$C$17/100)</f>
        <v>13.875468857661934</v>
      </c>
      <c r="J287" s="97">
        <v>0</v>
      </c>
      <c r="K287" s="360">
        <f t="shared" si="68"/>
        <v>13.875468857661934</v>
      </c>
      <c r="L287" s="61">
        <f t="shared" si="64"/>
        <v>20.095432800000001</v>
      </c>
      <c r="M287" s="61">
        <f t="shared" si="70"/>
        <v>-6.219963942338067</v>
      </c>
      <c r="N287" s="97">
        <v>0</v>
      </c>
      <c r="O287" s="97">
        <f t="shared" si="71"/>
        <v>9</v>
      </c>
      <c r="P287" s="360">
        <f t="shared" si="69"/>
        <v>20.095432800000001</v>
      </c>
      <c r="Q287" s="97">
        <v>0</v>
      </c>
      <c r="R287" s="97">
        <v>0</v>
      </c>
      <c r="S287" s="97">
        <v>0</v>
      </c>
      <c r="T287" s="97">
        <v>0</v>
      </c>
      <c r="U287" s="97">
        <v>0</v>
      </c>
      <c r="V287" s="97">
        <v>0</v>
      </c>
      <c r="W287" s="97">
        <v>20.095432800000001</v>
      </c>
      <c r="X287" s="97">
        <v>0</v>
      </c>
      <c r="Y287" s="97">
        <v>0</v>
      </c>
      <c r="Z287" s="97">
        <v>0</v>
      </c>
      <c r="AA287" s="61">
        <v>0</v>
      </c>
    </row>
    <row r="288" spans="1:27" s="11" customFormat="1" ht="31.5" x14ac:dyDescent="0.25">
      <c r="A288" s="299"/>
      <c r="B288" s="354" t="s">
        <v>721</v>
      </c>
      <c r="C288" s="616" t="s">
        <v>1633</v>
      </c>
      <c r="D288" s="33" t="s">
        <v>1634</v>
      </c>
      <c r="E288" s="106">
        <v>2023</v>
      </c>
      <c r="F288" s="106">
        <v>2024</v>
      </c>
      <c r="G288" s="97">
        <f>'20.1'!U3191/1000</f>
        <v>15</v>
      </c>
      <c r="H288" s="97">
        <f t="shared" si="72"/>
        <v>18</v>
      </c>
      <c r="I288" s="360">
        <f>N288+O288*(Q288/P288*(100+'20.4'!$C$17)/200+R288/P288*(100+'20.4'!$D$17)/200*'20.4'!$C$17/100+S288/P288*(100+'20.4'!$E$17)/200*'20.4'!$D$17/100*'20.4'!$C$17/100+T288/P288*(100+'20.4'!$F$17)/200*'20.4'!$E$17/100*'20.4'!$D$17/100*'20.4'!$C$17/100+U288/P288*(100+'20.4'!$G$17)/200*'20.4'!$F$17/100*'20.4'!$E$17/100*'20.4'!$D$17/100*'20.4'!$C$17/100+V288/P288*(100+'20.4'!$H$17)/200*'20.4'!$G$17/100*'20.4'!$F$17/100*'20.4'!$E$17/100*'20.4'!$D$17/100*'20.4'!$C$17/100+W288/P288*(100+'20.4'!$I$17)/200*'20.4'!$H$17/100*'20.4'!$G$17/100*'20.4'!$F$17/100*'20.4'!$E$17/100*'20.4'!$D$17/100*'20.4'!$C$17/100+X288/P288*(100+'20.4'!$J$17)/200*'20.4'!$I$17/100*'20.4'!$H$17/100*'20.4'!$G$17/100*'20.4'!$F$17/100*'20.4'!$E$17/100*'20.4'!$D$17/100*'20.4'!$C$17/100+Y288/P288*(100+'20.4'!$K$17)/200*'20.4'!$J$17/100*'20.4'!$I$17/100*'20.4'!$H$17/100*'20.4'!$G$17/100*'20.4'!$F$17/100*'20.4'!$E$17/100*'20.4'!$D$17/100*'20.4'!$C$17/100+Z288/P288*(100+'20.4'!$L$17)/200*'20.4'!$K$17/100*'20.4'!$J$17/100*'20.4'!$I$17/100*'20.4'!$H$17/100*'20.4'!$G$17/100*'20.4'!$F$17/100*'20.4'!$E$17/100*'20.4'!$D$17/100*'20.4'!$C$17/100+AA288/P288*(100+'20.4'!$M$17)/200*'20.4'!$L$17/100*'20.4'!$K$17/100*'20.4'!$J$17/100*'20.4'!$I$17/100*'20.4'!$H$17/100*'20.4'!$G$17/100*'20.4'!$F$17/100*'20.4'!$E$17/100*'20.4'!$D$17/100*'20.4'!$C$17/100)</f>
        <v>27.745042066715968</v>
      </c>
      <c r="J288" s="97">
        <v>0</v>
      </c>
      <c r="K288" s="360">
        <f t="shared" si="68"/>
        <v>27.745042066715968</v>
      </c>
      <c r="L288" s="61">
        <f t="shared" si="64"/>
        <v>19.197981317562743</v>
      </c>
      <c r="M288" s="61">
        <f t="shared" si="70"/>
        <v>8.5470607491532249</v>
      </c>
      <c r="N288" s="97">
        <v>0</v>
      </c>
      <c r="O288" s="97">
        <f t="shared" si="71"/>
        <v>18</v>
      </c>
      <c r="P288" s="360">
        <f t="shared" si="69"/>
        <v>19.197981317562743</v>
      </c>
      <c r="Q288" s="97">
        <v>0</v>
      </c>
      <c r="R288" s="97">
        <v>0</v>
      </c>
      <c r="S288" s="97">
        <v>0</v>
      </c>
      <c r="T288" s="97">
        <v>0</v>
      </c>
      <c r="U288" s="97">
        <v>0</v>
      </c>
      <c r="V288" s="97">
        <v>7.7059580000000003E-2</v>
      </c>
      <c r="W288" s="97">
        <v>19.120921737562742</v>
      </c>
      <c r="X288" s="97">
        <v>0</v>
      </c>
      <c r="Y288" s="97">
        <v>0</v>
      </c>
      <c r="Z288" s="97">
        <v>0</v>
      </c>
      <c r="AA288" s="97">
        <v>0</v>
      </c>
    </row>
    <row r="289" spans="1:27" s="11" customFormat="1" ht="63" x14ac:dyDescent="0.25">
      <c r="A289" s="299"/>
      <c r="B289" s="354" t="s">
        <v>721</v>
      </c>
      <c r="C289" s="616" t="s">
        <v>1635</v>
      </c>
      <c r="D289" s="33" t="s">
        <v>1636</v>
      </c>
      <c r="E289" s="106">
        <v>2024</v>
      </c>
      <c r="F289" s="106">
        <v>2024</v>
      </c>
      <c r="G289" s="97">
        <f>'20.1'!U3194/1000</f>
        <v>3</v>
      </c>
      <c r="H289" s="97">
        <f t="shared" si="72"/>
        <v>3.5999999999999996</v>
      </c>
      <c r="I289" s="360">
        <f>N289+O289*(Q289/P289*(100+'20.4'!$C$17)/200+R289/P289*(100+'20.4'!$D$17)/200*'20.4'!$C$17/100+S289/P289*(100+'20.4'!$E$17)/200*'20.4'!$D$17/100*'20.4'!$C$17/100+T289/P289*(100+'20.4'!$F$17)/200*'20.4'!$E$17/100*'20.4'!$D$17/100*'20.4'!$C$17/100+U289/P289*(100+'20.4'!$G$17)/200*'20.4'!$F$17/100*'20.4'!$E$17/100*'20.4'!$D$17/100*'20.4'!$C$17/100+V289/P289*(100+'20.4'!$H$17)/200*'20.4'!$G$17/100*'20.4'!$F$17/100*'20.4'!$E$17/100*'20.4'!$D$17/100*'20.4'!$C$17/100+W289/P289*(100+'20.4'!$I$17)/200*'20.4'!$H$17/100*'20.4'!$G$17/100*'20.4'!$F$17/100*'20.4'!$E$17/100*'20.4'!$D$17/100*'20.4'!$C$17/100+X289/P289*(100+'20.4'!$J$17)/200*'20.4'!$I$17/100*'20.4'!$H$17/100*'20.4'!$G$17/100*'20.4'!$F$17/100*'20.4'!$E$17/100*'20.4'!$D$17/100*'20.4'!$C$17/100+Y289/P289*(100+'20.4'!$K$17)/200*'20.4'!$J$17/100*'20.4'!$I$17/100*'20.4'!$H$17/100*'20.4'!$G$17/100*'20.4'!$F$17/100*'20.4'!$E$17/100*'20.4'!$D$17/100*'20.4'!$C$17/100+Z289/P289*(100+'20.4'!$L$17)/200*'20.4'!$K$17/100*'20.4'!$J$17/100*'20.4'!$I$17/100*'20.4'!$H$17/100*'20.4'!$G$17/100*'20.4'!$F$17/100*'20.4'!$E$17/100*'20.4'!$D$17/100*'20.4'!$C$17/100+AA289/P289*(100+'20.4'!$M$17)/200*'20.4'!$L$17/100*'20.4'!$K$17/100*'20.4'!$J$17/100*'20.4'!$I$17/100*'20.4'!$H$17/100*'20.4'!$G$17/100*'20.4'!$F$17/100*'20.4'!$E$17/100*'20.4'!$D$17/100*'20.4'!$C$17/100)</f>
        <v>5.5501875430647729</v>
      </c>
      <c r="J289" s="97">
        <v>0</v>
      </c>
      <c r="K289" s="360">
        <f t="shared" si="68"/>
        <v>5.5501875430647729</v>
      </c>
      <c r="L289" s="61">
        <f t="shared" si="64"/>
        <v>2.2364584000000005</v>
      </c>
      <c r="M289" s="61">
        <f t="shared" si="70"/>
        <v>3.3137291430647724</v>
      </c>
      <c r="N289" s="97">
        <v>0</v>
      </c>
      <c r="O289" s="97">
        <f t="shared" si="71"/>
        <v>3.5999999999999996</v>
      </c>
      <c r="P289" s="360">
        <f t="shared" si="69"/>
        <v>2.2364584000000005</v>
      </c>
      <c r="Q289" s="97">
        <v>0</v>
      </c>
      <c r="R289" s="97">
        <v>0</v>
      </c>
      <c r="S289" s="97">
        <v>0</v>
      </c>
      <c r="T289" s="97">
        <v>0</v>
      </c>
      <c r="U289" s="97">
        <v>0</v>
      </c>
      <c r="V289" s="97">
        <v>0</v>
      </c>
      <c r="W289" s="61">
        <v>2.2364584000000005</v>
      </c>
      <c r="X289" s="97">
        <v>0</v>
      </c>
      <c r="Y289" s="97">
        <v>0</v>
      </c>
      <c r="Z289" s="61">
        <v>0</v>
      </c>
      <c r="AA289" s="61">
        <v>0</v>
      </c>
    </row>
    <row r="290" spans="1:27" s="11" customFormat="1" ht="78.75" x14ac:dyDescent="0.25">
      <c r="A290" s="299"/>
      <c r="B290" s="354" t="s">
        <v>721</v>
      </c>
      <c r="C290" s="616" t="s">
        <v>1972</v>
      </c>
      <c r="D290" s="33" t="s">
        <v>1973</v>
      </c>
      <c r="E290" s="106">
        <v>2023</v>
      </c>
      <c r="F290" s="106">
        <v>2023</v>
      </c>
      <c r="G290" s="97">
        <f>'20.1'!U3199/1000</f>
        <v>7.5</v>
      </c>
      <c r="H290" s="97">
        <f t="shared" ref="H290:H312" si="73">G290*1.2</f>
        <v>9</v>
      </c>
      <c r="I290" s="360">
        <f>N290+O290*(Q290/P290*(100+'20.4'!$C$17)/200+R290/P290*(100+'20.4'!$D$17)/200*'20.4'!$C$17/100+S290/P290*(100+'20.4'!$E$17)/200*'20.4'!$D$17/100*'20.4'!$C$17/100+T290/P290*(100+'20.4'!$F$17)/200*'20.4'!$E$17/100*'20.4'!$D$17/100*'20.4'!$C$17/100+U290/P290*(100+'20.4'!$G$17)/200*'20.4'!$F$17/100*'20.4'!$E$17/100*'20.4'!$D$17/100*'20.4'!$C$17/100+V290/P290*(100+'20.4'!$H$17)/200*'20.4'!$G$17/100*'20.4'!$F$17/100*'20.4'!$E$17/100*'20.4'!$D$17/100*'20.4'!$C$17/100+W290/P290*(100+'20.4'!$I$17)/200*'20.4'!$H$17/100*'20.4'!$G$17/100*'20.4'!$F$17/100*'20.4'!$E$17/100*'20.4'!$D$17/100*'20.4'!$C$17/100+X290/P290*(100+'20.4'!$J$17)/200*'20.4'!$I$17/100*'20.4'!$H$17/100*'20.4'!$G$17/100*'20.4'!$F$17/100*'20.4'!$E$17/100*'20.4'!$D$17/100*'20.4'!$C$17/100+Y290/P290*(100+'20.4'!$K$17)/200*'20.4'!$J$17/100*'20.4'!$I$17/100*'20.4'!$H$17/100*'20.4'!$G$17/100*'20.4'!$F$17/100*'20.4'!$E$17/100*'20.4'!$D$17/100*'20.4'!$C$17/100+Z290/P290*(100+'20.4'!$L$17)/200*'20.4'!$K$17/100*'20.4'!$J$17/100*'20.4'!$I$17/100*'20.4'!$H$17/100*'20.4'!$G$17/100*'20.4'!$F$17/100*'20.4'!$E$17/100*'20.4'!$D$17/100*'20.4'!$C$17/100+AA290/P290*(100+'20.4'!$M$17)/200*'20.4'!$L$17/100*'20.4'!$K$17/100*'20.4'!$J$17/100*'20.4'!$I$17/100*'20.4'!$H$17/100*'20.4'!$G$17/100*'20.4'!$F$17/100*'20.4'!$E$17/100*'20.4'!$D$17/100*'20.4'!$C$17/100)</f>
        <v>13.141072486505697</v>
      </c>
      <c r="J290" s="97">
        <v>0</v>
      </c>
      <c r="K290" s="360">
        <f t="shared" si="68"/>
        <v>13.141072486505697</v>
      </c>
      <c r="L290" s="61">
        <f t="shared" si="64"/>
        <v>8.7913816399999991</v>
      </c>
      <c r="M290" s="61">
        <f t="shared" si="70"/>
        <v>4.3496908465056983</v>
      </c>
      <c r="N290" s="97">
        <v>0</v>
      </c>
      <c r="O290" s="97">
        <f t="shared" si="71"/>
        <v>9</v>
      </c>
      <c r="P290" s="360">
        <f t="shared" si="69"/>
        <v>8.7913816399999991</v>
      </c>
      <c r="Q290" s="97">
        <v>0</v>
      </c>
      <c r="R290" s="97">
        <v>0</v>
      </c>
      <c r="S290" s="97">
        <v>0</v>
      </c>
      <c r="T290" s="97">
        <v>0</v>
      </c>
      <c r="U290" s="97">
        <v>0</v>
      </c>
      <c r="V290" s="97">
        <v>8.7913816399999991</v>
      </c>
      <c r="W290" s="61">
        <v>0</v>
      </c>
      <c r="X290" s="97">
        <v>0</v>
      </c>
      <c r="Y290" s="97">
        <v>0</v>
      </c>
      <c r="Z290" s="61">
        <v>0</v>
      </c>
      <c r="AA290" s="61">
        <v>0</v>
      </c>
    </row>
    <row r="291" spans="1:27" s="11" customFormat="1" ht="31.5" x14ac:dyDescent="0.25">
      <c r="A291" s="299"/>
      <c r="B291" s="354" t="s">
        <v>721</v>
      </c>
      <c r="C291" s="616" t="s">
        <v>1637</v>
      </c>
      <c r="D291" s="33" t="s">
        <v>1638</v>
      </c>
      <c r="E291" s="106">
        <v>2023</v>
      </c>
      <c r="F291" s="106">
        <v>2023</v>
      </c>
      <c r="G291" s="97">
        <f>'20.1'!U3202/1000</f>
        <v>7.5</v>
      </c>
      <c r="H291" s="97">
        <f t="shared" si="73"/>
        <v>9</v>
      </c>
      <c r="I291" s="360">
        <f>N291+O291*(Q291/P291*(100+'20.4'!$C$17)/200+R291/P291*(100+'20.4'!$D$17)/200*'20.4'!$C$17/100+S291/P291*(100+'20.4'!$E$17)/200*'20.4'!$D$17/100*'20.4'!$C$17/100+T291/P291*(100+'20.4'!$F$17)/200*'20.4'!$E$17/100*'20.4'!$D$17/100*'20.4'!$C$17/100+U291/P291*(100+'20.4'!$G$17)/200*'20.4'!$F$17/100*'20.4'!$E$17/100*'20.4'!$D$17/100*'20.4'!$C$17/100+V291/P291*(100+'20.4'!$H$17)/200*'20.4'!$G$17/100*'20.4'!$F$17/100*'20.4'!$E$17/100*'20.4'!$D$17/100*'20.4'!$C$17/100+W291/P291*(100+'20.4'!$I$17)/200*'20.4'!$H$17/100*'20.4'!$G$17/100*'20.4'!$F$17/100*'20.4'!$E$17/100*'20.4'!$D$17/100*'20.4'!$C$17/100+X291/P291*(100+'20.4'!$J$17)/200*'20.4'!$I$17/100*'20.4'!$H$17/100*'20.4'!$G$17/100*'20.4'!$F$17/100*'20.4'!$E$17/100*'20.4'!$D$17/100*'20.4'!$C$17/100+Y291/P291*(100+'20.4'!$K$17)/200*'20.4'!$J$17/100*'20.4'!$I$17/100*'20.4'!$H$17/100*'20.4'!$G$17/100*'20.4'!$F$17/100*'20.4'!$E$17/100*'20.4'!$D$17/100*'20.4'!$C$17/100+Z291/P291*(100+'20.4'!$L$17)/200*'20.4'!$K$17/100*'20.4'!$J$17/100*'20.4'!$I$17/100*'20.4'!$H$17/100*'20.4'!$G$17/100*'20.4'!$F$17/100*'20.4'!$E$17/100*'20.4'!$D$17/100*'20.4'!$C$17/100+AA291/P291*(100+'20.4'!$M$17)/200*'20.4'!$L$17/100*'20.4'!$K$17/100*'20.4'!$J$17/100*'20.4'!$I$17/100*'20.4'!$H$17/100*'20.4'!$G$17/100*'20.4'!$F$17/100*'20.4'!$E$17/100*'20.4'!$D$17/100*'20.4'!$C$17/100)</f>
        <v>13.141072486505697</v>
      </c>
      <c r="J291" s="97">
        <v>0</v>
      </c>
      <c r="K291" s="360">
        <f t="shared" si="68"/>
        <v>13.141072486505697</v>
      </c>
      <c r="L291" s="61">
        <f t="shared" si="64"/>
        <v>9.4605899999999998</v>
      </c>
      <c r="M291" s="61">
        <f t="shared" ref="M291:M301" si="74">K291-L291</f>
        <v>3.6804824865056975</v>
      </c>
      <c r="N291" s="97">
        <v>0</v>
      </c>
      <c r="O291" s="97">
        <f t="shared" ref="O291:O301" si="75">H291-N291</f>
        <v>9</v>
      </c>
      <c r="P291" s="360">
        <f t="shared" si="69"/>
        <v>9.4605899999999998</v>
      </c>
      <c r="Q291" s="97">
        <v>0</v>
      </c>
      <c r="R291" s="97">
        <v>0</v>
      </c>
      <c r="S291" s="97">
        <v>0</v>
      </c>
      <c r="T291" s="97">
        <v>0</v>
      </c>
      <c r="U291" s="97">
        <v>0</v>
      </c>
      <c r="V291" s="97">
        <v>9.4605899999999998</v>
      </c>
      <c r="W291" s="97">
        <v>0</v>
      </c>
      <c r="X291" s="97">
        <v>0</v>
      </c>
      <c r="Y291" s="97">
        <v>0</v>
      </c>
      <c r="Z291" s="97">
        <v>0</v>
      </c>
      <c r="AA291" s="97">
        <v>0</v>
      </c>
    </row>
    <row r="292" spans="1:27" s="11" customFormat="1" ht="63" x14ac:dyDescent="0.25">
      <c r="A292" s="299"/>
      <c r="B292" s="354" t="s">
        <v>721</v>
      </c>
      <c r="C292" s="616" t="s">
        <v>1974</v>
      </c>
      <c r="D292" s="33" t="s">
        <v>1975</v>
      </c>
      <c r="E292" s="106">
        <v>2023</v>
      </c>
      <c r="F292" s="106">
        <v>2023</v>
      </c>
      <c r="G292" s="97">
        <f>'20.1'!U3209/1000</f>
        <v>3</v>
      </c>
      <c r="H292" s="97">
        <f t="shared" si="73"/>
        <v>3.5999999999999996</v>
      </c>
      <c r="I292" s="360">
        <f>N292+O292*(Q292/P292*(100+'20.4'!$C$17)/200+R292/P292*(100+'20.4'!$D$17)/200*'20.4'!$C$17/100+S292/P292*(100+'20.4'!$E$17)/200*'20.4'!$D$17/100*'20.4'!$C$17/100+T292/P292*(100+'20.4'!$F$17)/200*'20.4'!$E$17/100*'20.4'!$D$17/100*'20.4'!$C$17/100+U292/P292*(100+'20.4'!$G$17)/200*'20.4'!$F$17/100*'20.4'!$E$17/100*'20.4'!$D$17/100*'20.4'!$C$17/100+V292/P292*(100+'20.4'!$H$17)/200*'20.4'!$G$17/100*'20.4'!$F$17/100*'20.4'!$E$17/100*'20.4'!$D$17/100*'20.4'!$C$17/100+W292/P292*(100+'20.4'!$I$17)/200*'20.4'!$H$17/100*'20.4'!$G$17/100*'20.4'!$F$17/100*'20.4'!$E$17/100*'20.4'!$D$17/100*'20.4'!$C$17/100+X292/P292*(100+'20.4'!$J$17)/200*'20.4'!$I$17/100*'20.4'!$H$17/100*'20.4'!$G$17/100*'20.4'!$F$17/100*'20.4'!$E$17/100*'20.4'!$D$17/100*'20.4'!$C$17/100+Y292/P292*(100+'20.4'!$K$17)/200*'20.4'!$J$17/100*'20.4'!$I$17/100*'20.4'!$H$17/100*'20.4'!$G$17/100*'20.4'!$F$17/100*'20.4'!$E$17/100*'20.4'!$D$17/100*'20.4'!$C$17/100+Z292/P292*(100+'20.4'!$L$17)/200*'20.4'!$K$17/100*'20.4'!$J$17/100*'20.4'!$I$17/100*'20.4'!$H$17/100*'20.4'!$G$17/100*'20.4'!$F$17/100*'20.4'!$E$17/100*'20.4'!$D$17/100*'20.4'!$C$17/100+AA292/P292*(100+'20.4'!$M$17)/200*'20.4'!$L$17/100*'20.4'!$K$17/100*'20.4'!$J$17/100*'20.4'!$I$17/100*'20.4'!$H$17/100*'20.4'!$G$17/100*'20.4'!$F$17/100*'20.4'!$E$17/100*'20.4'!$D$17/100*'20.4'!$C$17/100)</f>
        <v>5.2564289946022784</v>
      </c>
      <c r="J292" s="97">
        <v>0</v>
      </c>
      <c r="K292" s="360">
        <f t="shared" si="68"/>
        <v>5.2564289946022784</v>
      </c>
      <c r="L292" s="61">
        <f t="shared" si="64"/>
        <v>4.5832820000000005</v>
      </c>
      <c r="M292" s="61">
        <f>K292-L292</f>
        <v>0.67314699460227789</v>
      </c>
      <c r="N292" s="97">
        <v>0</v>
      </c>
      <c r="O292" s="97">
        <f t="shared" si="75"/>
        <v>3.5999999999999996</v>
      </c>
      <c r="P292" s="360">
        <f t="shared" si="69"/>
        <v>4.5832820000000005</v>
      </c>
      <c r="Q292" s="97">
        <v>0</v>
      </c>
      <c r="R292" s="97">
        <v>0</v>
      </c>
      <c r="S292" s="97">
        <v>0</v>
      </c>
      <c r="T292" s="97">
        <v>0</v>
      </c>
      <c r="U292" s="97">
        <v>0</v>
      </c>
      <c r="V292" s="97">
        <v>4.5832820000000005</v>
      </c>
      <c r="W292" s="97">
        <v>0</v>
      </c>
      <c r="X292" s="97">
        <v>0</v>
      </c>
      <c r="Y292" s="97">
        <v>0</v>
      </c>
      <c r="Z292" s="97">
        <v>0</v>
      </c>
      <c r="AA292" s="61">
        <v>0</v>
      </c>
    </row>
    <row r="293" spans="1:27" s="11" customFormat="1" ht="31.5" x14ac:dyDescent="0.25">
      <c r="A293" s="299"/>
      <c r="B293" s="354" t="s">
        <v>721</v>
      </c>
      <c r="C293" s="616" t="s">
        <v>1938</v>
      </c>
      <c r="D293" s="33" t="s">
        <v>1939</v>
      </c>
      <c r="E293" s="106">
        <v>2023</v>
      </c>
      <c r="F293" s="106">
        <v>2023</v>
      </c>
      <c r="G293" s="97">
        <f>'20.1'!U3216/1000</f>
        <v>1.5</v>
      </c>
      <c r="H293" s="97">
        <f t="shared" si="73"/>
        <v>1.7999999999999998</v>
      </c>
      <c r="I293" s="360">
        <f>N293+O293*(Q293/P293*(100+'20.4'!$C$17)/200+R293/P293*(100+'20.4'!$D$17)/200*'20.4'!$C$17/100+S293/P293*(100+'20.4'!$E$17)/200*'20.4'!$D$17/100*'20.4'!$C$17/100+T293/P293*(100+'20.4'!$F$17)/200*'20.4'!$E$17/100*'20.4'!$D$17/100*'20.4'!$C$17/100+U293/P293*(100+'20.4'!$G$17)/200*'20.4'!$F$17/100*'20.4'!$E$17/100*'20.4'!$D$17/100*'20.4'!$C$17/100+V293/P293*(100+'20.4'!$H$17)/200*'20.4'!$G$17/100*'20.4'!$F$17/100*'20.4'!$E$17/100*'20.4'!$D$17/100*'20.4'!$C$17/100+W293/P293*(100+'20.4'!$I$17)/200*'20.4'!$H$17/100*'20.4'!$G$17/100*'20.4'!$F$17/100*'20.4'!$E$17/100*'20.4'!$D$17/100*'20.4'!$C$17/100+X293/P293*(100+'20.4'!$J$17)/200*'20.4'!$I$17/100*'20.4'!$H$17/100*'20.4'!$G$17/100*'20.4'!$F$17/100*'20.4'!$E$17/100*'20.4'!$D$17/100*'20.4'!$C$17/100+Y293/P293*(100+'20.4'!$K$17)/200*'20.4'!$J$17/100*'20.4'!$I$17/100*'20.4'!$H$17/100*'20.4'!$G$17/100*'20.4'!$F$17/100*'20.4'!$E$17/100*'20.4'!$D$17/100*'20.4'!$C$17/100+Z293/P293*(100+'20.4'!$L$17)/200*'20.4'!$K$17/100*'20.4'!$J$17/100*'20.4'!$I$17/100*'20.4'!$H$17/100*'20.4'!$G$17/100*'20.4'!$F$17/100*'20.4'!$E$17/100*'20.4'!$D$17/100*'20.4'!$C$17/100+AA293/P293*(100+'20.4'!$M$17)/200*'20.4'!$L$17/100*'20.4'!$K$17/100*'20.4'!$J$17/100*'20.4'!$I$17/100*'20.4'!$H$17/100*'20.4'!$G$17/100*'20.4'!$F$17/100*'20.4'!$E$17/100*'20.4'!$D$17/100*'20.4'!$C$17/100)</f>
        <v>2.6282144973011392</v>
      </c>
      <c r="J293" s="97">
        <v>0</v>
      </c>
      <c r="K293" s="360">
        <f t="shared" si="68"/>
        <v>2.6282144973011392</v>
      </c>
      <c r="L293" s="61">
        <f t="shared" si="64"/>
        <v>6.4771839999999994</v>
      </c>
      <c r="M293" s="61">
        <f t="shared" si="74"/>
        <v>-3.8489695026988602</v>
      </c>
      <c r="N293" s="97">
        <v>0</v>
      </c>
      <c r="O293" s="97">
        <f t="shared" si="75"/>
        <v>1.7999999999999998</v>
      </c>
      <c r="P293" s="360">
        <f t="shared" si="69"/>
        <v>6.4771839999999994</v>
      </c>
      <c r="Q293" s="97">
        <v>0</v>
      </c>
      <c r="R293" s="97">
        <v>0</v>
      </c>
      <c r="S293" s="97">
        <v>0</v>
      </c>
      <c r="T293" s="97">
        <v>0</v>
      </c>
      <c r="U293" s="97">
        <v>0</v>
      </c>
      <c r="V293" s="97">
        <v>6.4771839999999994</v>
      </c>
      <c r="W293" s="97">
        <v>0</v>
      </c>
      <c r="X293" s="97">
        <v>0</v>
      </c>
      <c r="Y293" s="97">
        <v>0</v>
      </c>
      <c r="Z293" s="97">
        <v>0</v>
      </c>
      <c r="AA293" s="97">
        <v>0</v>
      </c>
    </row>
    <row r="294" spans="1:27" s="11" customFormat="1" ht="63" x14ac:dyDescent="0.25">
      <c r="A294" s="112"/>
      <c r="B294" s="391" t="s">
        <v>721</v>
      </c>
      <c r="C294" s="616" t="s">
        <v>1480</v>
      </c>
      <c r="D294" s="33" t="s">
        <v>1481</v>
      </c>
      <c r="E294" s="106">
        <v>2023</v>
      </c>
      <c r="F294" s="106">
        <v>2024</v>
      </c>
      <c r="G294" s="97">
        <f>'20.1'!U3233/1000</f>
        <v>7.5</v>
      </c>
      <c r="H294" s="97">
        <f t="shared" si="73"/>
        <v>9</v>
      </c>
      <c r="I294" s="360">
        <f>N294+O294*(Q294/P294*(100+'20.4'!$C$17)/200+R294/P294*(100+'20.4'!$D$17)/200*'20.4'!$C$17/100+S294/P294*(100+'20.4'!$E$17)/200*'20.4'!$D$17/100*'20.4'!$C$17/100+T294/P294*(100+'20.4'!$F$17)/200*'20.4'!$E$17/100*'20.4'!$D$17/100*'20.4'!$C$17/100+U294/P294*(100+'20.4'!$G$17)/200*'20.4'!$F$17/100*'20.4'!$E$17/100*'20.4'!$D$17/100*'20.4'!$C$17/100+V294/P294*(100+'20.4'!$H$17)/200*'20.4'!$G$17/100*'20.4'!$F$17/100*'20.4'!$E$17/100*'20.4'!$D$17/100*'20.4'!$C$17/100+W294/P294*(100+'20.4'!$I$17)/200*'20.4'!$H$17/100*'20.4'!$G$17/100*'20.4'!$F$17/100*'20.4'!$E$17/100*'20.4'!$D$17/100*'20.4'!$C$17/100+X294/P294*(100+'20.4'!$J$17)/200*'20.4'!$I$17/100*'20.4'!$H$17/100*'20.4'!$G$17/100*'20.4'!$F$17/100*'20.4'!$E$17/100*'20.4'!$D$17/100*'20.4'!$C$17/100+Y294/P294*(100+'20.4'!$K$17)/200*'20.4'!$J$17/100*'20.4'!$I$17/100*'20.4'!$H$17/100*'20.4'!$G$17/100*'20.4'!$F$17/100*'20.4'!$E$17/100*'20.4'!$D$17/100*'20.4'!$C$17/100+Z294/P294*(100+'20.4'!$L$17)/200*'20.4'!$K$17/100*'20.4'!$J$17/100*'20.4'!$I$17/100*'20.4'!$H$17/100*'20.4'!$G$17/100*'20.4'!$F$17/100*'20.4'!$E$17/100*'20.4'!$D$17/100*'20.4'!$C$17/100+AA294/P294*(100+'20.4'!$M$17)/200*'20.4'!$L$17/100*'20.4'!$K$17/100*'20.4'!$J$17/100*'20.4'!$I$17/100*'20.4'!$H$17/100*'20.4'!$G$17/100*'20.4'!$F$17/100*'20.4'!$E$17/100*'20.4'!$D$17/100*'20.4'!$C$17/100)</f>
        <v>13.66239447330643</v>
      </c>
      <c r="J294" s="360">
        <v>0</v>
      </c>
      <c r="K294" s="360">
        <f t="shared" si="68"/>
        <v>13.66239447330643</v>
      </c>
      <c r="L294" s="61">
        <f t="shared" si="64"/>
        <v>21.21799</v>
      </c>
      <c r="M294" s="61">
        <f t="shared" si="74"/>
        <v>-7.5555955266935708</v>
      </c>
      <c r="N294" s="97">
        <v>0</v>
      </c>
      <c r="O294" s="97">
        <f t="shared" si="75"/>
        <v>9</v>
      </c>
      <c r="P294" s="360">
        <f t="shared" si="69"/>
        <v>21.21799</v>
      </c>
      <c r="Q294" s="97">
        <v>0</v>
      </c>
      <c r="R294" s="97">
        <v>0</v>
      </c>
      <c r="S294" s="97">
        <v>0</v>
      </c>
      <c r="T294" s="97">
        <v>0</v>
      </c>
      <c r="U294" s="97">
        <v>0</v>
      </c>
      <c r="V294" s="97">
        <v>6.1560899999999998</v>
      </c>
      <c r="W294" s="97">
        <v>15.0619</v>
      </c>
      <c r="X294" s="97">
        <v>0</v>
      </c>
      <c r="Y294" s="97">
        <v>0</v>
      </c>
      <c r="Z294" s="97">
        <v>0</v>
      </c>
      <c r="AA294" s="97">
        <v>0</v>
      </c>
    </row>
    <row r="295" spans="1:27" s="11" customFormat="1" ht="63" x14ac:dyDescent="0.25">
      <c r="A295" s="112"/>
      <c r="B295" s="354" t="s">
        <v>721</v>
      </c>
      <c r="C295" s="616" t="s">
        <v>1482</v>
      </c>
      <c r="D295" s="33" t="s">
        <v>1483</v>
      </c>
      <c r="E295" s="106">
        <v>2025</v>
      </c>
      <c r="F295" s="106">
        <v>2025</v>
      </c>
      <c r="G295" s="97">
        <f>'20.1'!U3251/1000</f>
        <v>7.5</v>
      </c>
      <c r="H295" s="97">
        <f t="shared" si="73"/>
        <v>9</v>
      </c>
      <c r="I295" s="360">
        <f>N295+O295*(Q295/P295*(100+'20.4'!$C$17)/200+R295/P295*(100+'20.4'!$D$17)/200*'20.4'!$C$17/100+S295/P295*(100+'20.4'!$E$17)/200*'20.4'!$D$17/100*'20.4'!$C$17/100+T295/P295*(100+'20.4'!$F$17)/200*'20.4'!$E$17/100*'20.4'!$D$17/100*'20.4'!$C$17/100+U295/P295*(100+'20.4'!$G$17)/200*'20.4'!$F$17/100*'20.4'!$E$17/100*'20.4'!$D$17/100*'20.4'!$C$17/100+V295/P295*(100+'20.4'!$H$17)/200*'20.4'!$G$17/100*'20.4'!$F$17/100*'20.4'!$E$17/100*'20.4'!$D$17/100*'20.4'!$C$17/100+W295/P295*(100+'20.4'!$I$17)/200*'20.4'!$H$17/100*'20.4'!$G$17/100*'20.4'!$F$17/100*'20.4'!$E$17/100*'20.4'!$D$17/100*'20.4'!$C$17/100+X295/P295*(100+'20.4'!$J$17)/200*'20.4'!$I$17/100*'20.4'!$H$17/100*'20.4'!$G$17/100*'20.4'!$F$17/100*'20.4'!$E$17/100*'20.4'!$D$17/100*'20.4'!$C$17/100+Y295/P295*(100+'20.4'!$K$17)/200*'20.4'!$J$17/100*'20.4'!$I$17/100*'20.4'!$H$17/100*'20.4'!$G$17/100*'20.4'!$F$17/100*'20.4'!$E$17/100*'20.4'!$D$17/100*'20.4'!$C$17/100+Z295/P295*(100+'20.4'!$L$17)/200*'20.4'!$K$17/100*'20.4'!$J$17/100*'20.4'!$I$17/100*'20.4'!$H$17/100*'20.4'!$G$17/100*'20.4'!$F$17/100*'20.4'!$E$17/100*'20.4'!$D$17/100*'20.4'!$C$17/100+AA295/P295*(100+'20.4'!$M$17)/200*'20.4'!$L$17/100*'20.4'!$K$17/100*'20.4'!$J$17/100*'20.4'!$I$17/100*'20.4'!$H$17/100*'20.4'!$G$17/100*'20.4'!$F$17/100*'20.4'!$E$17/100*'20.4'!$D$17/100*'20.4'!$C$17/100)</f>
        <v>14.575029309975916</v>
      </c>
      <c r="J295" s="360">
        <v>0</v>
      </c>
      <c r="K295" s="360">
        <f t="shared" si="68"/>
        <v>14.575029309975916</v>
      </c>
      <c r="L295" s="61">
        <f t="shared" si="64"/>
        <v>30.912146</v>
      </c>
      <c r="M295" s="61">
        <f t="shared" si="74"/>
        <v>-16.337116690024082</v>
      </c>
      <c r="N295" s="97">
        <v>0</v>
      </c>
      <c r="O295" s="97">
        <f t="shared" si="75"/>
        <v>9</v>
      </c>
      <c r="P295" s="360">
        <f t="shared" si="69"/>
        <v>30.912146</v>
      </c>
      <c r="Q295" s="97">
        <v>0</v>
      </c>
      <c r="R295" s="97">
        <v>0</v>
      </c>
      <c r="S295" s="97">
        <v>0</v>
      </c>
      <c r="T295" s="97">
        <v>0</v>
      </c>
      <c r="U295" s="97">
        <v>0</v>
      </c>
      <c r="V295" s="97">
        <v>0</v>
      </c>
      <c r="W295" s="97">
        <v>0</v>
      </c>
      <c r="X295" s="97">
        <v>30.912146</v>
      </c>
      <c r="Y295" s="97">
        <v>0</v>
      </c>
      <c r="Z295" s="97">
        <v>0</v>
      </c>
      <c r="AA295" s="97">
        <v>0</v>
      </c>
    </row>
    <row r="296" spans="1:27" s="11" customFormat="1" ht="31.5" x14ac:dyDescent="0.25">
      <c r="A296" s="112"/>
      <c r="B296" s="297" t="s">
        <v>721</v>
      </c>
      <c r="C296" s="616" t="s">
        <v>1639</v>
      </c>
      <c r="D296" s="33" t="s">
        <v>1640</v>
      </c>
      <c r="E296" s="106">
        <v>2025</v>
      </c>
      <c r="F296" s="106">
        <v>2026</v>
      </c>
      <c r="G296" s="97">
        <f>'20.1'!U3258/1000</f>
        <v>80.351500000000001</v>
      </c>
      <c r="H296" s="97">
        <f t="shared" si="73"/>
        <v>96.421800000000005</v>
      </c>
      <c r="I296" s="360">
        <f>N296+O296*(Q296/P296*(100+'20.4'!$C$17)/200+R296/P296*(100+'20.4'!$D$17)/200*'20.4'!$C$17/100+S296/P296*(100+'20.4'!$E$17)/200*'20.4'!$D$17/100*'20.4'!$C$17/100+T296/P296*(100+'20.4'!$F$17)/200*'20.4'!$E$17/100*'20.4'!$D$17/100*'20.4'!$C$17/100+U296/P296*(100+'20.4'!$G$17)/200*'20.4'!$F$17/100*'20.4'!$E$17/100*'20.4'!$D$17/100*'20.4'!$C$17/100+V296/P296*(100+'20.4'!$H$17)/200*'20.4'!$G$17/100*'20.4'!$F$17/100*'20.4'!$E$17/100*'20.4'!$D$17/100*'20.4'!$C$17/100+W296/P296*(100+'20.4'!$I$17)/200*'20.4'!$H$17/100*'20.4'!$G$17/100*'20.4'!$F$17/100*'20.4'!$E$17/100*'20.4'!$D$17/100*'20.4'!$C$17/100+X296/P296*(100+'20.4'!$J$17)/200*'20.4'!$I$17/100*'20.4'!$H$17/100*'20.4'!$G$17/100*'20.4'!$F$17/100*'20.4'!$E$17/100*'20.4'!$D$17/100*'20.4'!$C$17/100+Y296/P296*(100+'20.4'!$K$17)/200*'20.4'!$J$17/100*'20.4'!$I$17/100*'20.4'!$H$17/100*'20.4'!$G$17/100*'20.4'!$F$17/100*'20.4'!$E$17/100*'20.4'!$D$17/100*'20.4'!$C$17/100+Z296/P296*(100+'20.4'!$L$17)/200*'20.4'!$K$17/100*'20.4'!$J$17/100*'20.4'!$I$17/100*'20.4'!$H$17/100*'20.4'!$G$17/100*'20.4'!$F$17/100*'20.4'!$E$17/100*'20.4'!$D$17/100*'20.4'!$C$17/100+AA296/P296*(100+'20.4'!$M$17)/200*'20.4'!$L$17/100*'20.4'!$K$17/100*'20.4'!$J$17/100*'20.4'!$I$17/100*'20.4'!$H$17/100*'20.4'!$G$17/100*'20.4'!$F$17/100*'20.4'!$E$17/100*'20.4'!$D$17/100*'20.4'!$C$17/100)</f>
        <v>163.3446316395094</v>
      </c>
      <c r="J296" s="97">
        <v>0</v>
      </c>
      <c r="K296" s="360">
        <f t="shared" si="68"/>
        <v>163.3446316395094</v>
      </c>
      <c r="L296" s="61">
        <f t="shared" si="64"/>
        <v>154.45031800000001</v>
      </c>
      <c r="M296" s="61">
        <f t="shared" si="74"/>
        <v>8.8943136395093916</v>
      </c>
      <c r="N296" s="97">
        <v>0</v>
      </c>
      <c r="O296" s="97">
        <f t="shared" si="75"/>
        <v>96.421800000000005</v>
      </c>
      <c r="P296" s="360">
        <f t="shared" si="69"/>
        <v>154.45031800000001</v>
      </c>
      <c r="Q296" s="97">
        <v>0</v>
      </c>
      <c r="R296" s="97">
        <v>0</v>
      </c>
      <c r="S296" s="97">
        <v>0</v>
      </c>
      <c r="T296" s="97">
        <v>0</v>
      </c>
      <c r="U296" s="97">
        <v>0</v>
      </c>
      <c r="V296" s="97">
        <v>0</v>
      </c>
      <c r="W296" s="97">
        <v>0</v>
      </c>
      <c r="X296" s="97">
        <v>6.0174960000000004</v>
      </c>
      <c r="Y296" s="97">
        <v>148.43282200000002</v>
      </c>
      <c r="Z296" s="97">
        <v>0</v>
      </c>
      <c r="AA296" s="97">
        <v>0</v>
      </c>
    </row>
    <row r="297" spans="1:27" s="11" customFormat="1" ht="31.5" x14ac:dyDescent="0.25">
      <c r="A297" s="112"/>
      <c r="B297" s="297" t="s">
        <v>721</v>
      </c>
      <c r="C297" s="616" t="s">
        <v>1644</v>
      </c>
      <c r="D297" s="33" t="s">
        <v>1642</v>
      </c>
      <c r="E297" s="106">
        <v>2023</v>
      </c>
      <c r="F297" s="106">
        <v>2024</v>
      </c>
      <c r="G297" s="97">
        <f>'20.1'!U3265/1000</f>
        <v>19.423719999999999</v>
      </c>
      <c r="H297" s="97">
        <f t="shared" si="73"/>
        <v>23.308463999999997</v>
      </c>
      <c r="I297" s="360">
        <f>N297+O297*(Q297/P297*(100+'20.4'!$C$17)/200+R297/P297*(100+'20.4'!$D$17)/200*'20.4'!$C$17/100+S297/P297*(100+'20.4'!$E$17)/200*'20.4'!$D$17/100*'20.4'!$C$17/100+T297/P297*(100+'20.4'!$F$17)/200*'20.4'!$E$17/100*'20.4'!$D$17/100*'20.4'!$C$17/100+U297/P297*(100+'20.4'!$G$17)/200*'20.4'!$F$17/100*'20.4'!$E$17/100*'20.4'!$D$17/100*'20.4'!$C$17/100+V297/P297*(100+'20.4'!$H$17)/200*'20.4'!$G$17/100*'20.4'!$F$17/100*'20.4'!$E$17/100*'20.4'!$D$17/100*'20.4'!$C$17/100+W297/P297*(100+'20.4'!$I$17)/200*'20.4'!$H$17/100*'20.4'!$G$17/100*'20.4'!$F$17/100*'20.4'!$E$17/100*'20.4'!$D$17/100*'20.4'!$C$17/100+X297/P297*(100+'20.4'!$J$17)/200*'20.4'!$I$17/100*'20.4'!$H$17/100*'20.4'!$G$17/100*'20.4'!$F$17/100*'20.4'!$E$17/100*'20.4'!$D$17/100*'20.4'!$C$17/100+Y297/P297*(100+'20.4'!$K$17)/200*'20.4'!$J$17/100*'20.4'!$I$17/100*'20.4'!$H$17/100*'20.4'!$G$17/100*'20.4'!$F$17/100*'20.4'!$E$17/100*'20.4'!$D$17/100*'20.4'!$C$17/100+Z297/P297*(100+'20.4'!$L$17)/200*'20.4'!$K$17/100*'20.4'!$J$17/100*'20.4'!$I$17/100*'20.4'!$H$17/100*'20.4'!$G$17/100*'20.4'!$F$17/100*'20.4'!$E$17/100*'20.4'!$D$17/100*'20.4'!$C$17/100+AA297/P297*(100+'20.4'!$M$17)/200*'20.4'!$L$17/100*'20.4'!$K$17/100*'20.4'!$J$17/100*'20.4'!$I$17/100*'20.4'!$H$17/100*'20.4'!$G$17/100*'20.4'!$F$17/100*'20.4'!$E$17/100*'20.4'!$D$17/100*'20.4'!$C$17/100)</f>
        <v>35.807844100832895</v>
      </c>
      <c r="J297" s="97">
        <v>0</v>
      </c>
      <c r="K297" s="360">
        <f t="shared" si="68"/>
        <v>35.807844100832895</v>
      </c>
      <c r="L297" s="61">
        <f t="shared" si="64"/>
        <v>29.526427210005675</v>
      </c>
      <c r="M297" s="61">
        <f t="shared" si="74"/>
        <v>6.2814168908272201</v>
      </c>
      <c r="N297" s="97">
        <v>0</v>
      </c>
      <c r="O297" s="97">
        <f t="shared" si="75"/>
        <v>23.308463999999997</v>
      </c>
      <c r="P297" s="360">
        <f t="shared" si="69"/>
        <v>29.526427210005675</v>
      </c>
      <c r="Q297" s="97">
        <v>0</v>
      </c>
      <c r="R297" s="97">
        <v>0</v>
      </c>
      <c r="S297" s="97">
        <v>0</v>
      </c>
      <c r="T297" s="97">
        <v>0</v>
      </c>
      <c r="U297" s="97">
        <v>0</v>
      </c>
      <c r="V297" s="97">
        <v>1.9754879999999999</v>
      </c>
      <c r="W297" s="97">
        <v>27.550939210005676</v>
      </c>
      <c r="X297" s="97">
        <v>0</v>
      </c>
      <c r="Y297" s="97">
        <v>0</v>
      </c>
      <c r="Z297" s="97">
        <v>0</v>
      </c>
      <c r="AA297" s="97">
        <v>0</v>
      </c>
    </row>
    <row r="298" spans="1:27" s="11" customFormat="1" ht="94.5" x14ac:dyDescent="0.25">
      <c r="A298" s="112"/>
      <c r="B298" s="297" t="s">
        <v>721</v>
      </c>
      <c r="C298" s="616" t="s">
        <v>1679</v>
      </c>
      <c r="D298" s="33" t="s">
        <v>1680</v>
      </c>
      <c r="E298" s="106">
        <v>2023</v>
      </c>
      <c r="F298" s="106">
        <v>2023</v>
      </c>
      <c r="G298" s="97">
        <f>'20.1'!U3268/1000</f>
        <v>3</v>
      </c>
      <c r="H298" s="97">
        <f t="shared" si="73"/>
        <v>3.5999999999999996</v>
      </c>
      <c r="I298" s="360">
        <f>N298+O298*(Q298/P298*(100+'20.4'!$C$17)/200+R298/P298*(100+'20.4'!$D$17)/200*'20.4'!$C$17/100+S298/P298*(100+'20.4'!$E$17)/200*'20.4'!$D$17/100*'20.4'!$C$17/100+T298/P298*(100+'20.4'!$F$17)/200*'20.4'!$E$17/100*'20.4'!$D$17/100*'20.4'!$C$17/100+U298/P298*(100+'20.4'!$G$17)/200*'20.4'!$F$17/100*'20.4'!$E$17/100*'20.4'!$D$17/100*'20.4'!$C$17/100+V298/P298*(100+'20.4'!$H$17)/200*'20.4'!$G$17/100*'20.4'!$F$17/100*'20.4'!$E$17/100*'20.4'!$D$17/100*'20.4'!$C$17/100+W298/P298*(100+'20.4'!$I$17)/200*'20.4'!$H$17/100*'20.4'!$G$17/100*'20.4'!$F$17/100*'20.4'!$E$17/100*'20.4'!$D$17/100*'20.4'!$C$17/100+X298/P298*(100+'20.4'!$J$17)/200*'20.4'!$I$17/100*'20.4'!$H$17/100*'20.4'!$G$17/100*'20.4'!$F$17/100*'20.4'!$E$17/100*'20.4'!$D$17/100*'20.4'!$C$17/100+Y298/P298*(100+'20.4'!$K$17)/200*'20.4'!$J$17/100*'20.4'!$I$17/100*'20.4'!$H$17/100*'20.4'!$G$17/100*'20.4'!$F$17/100*'20.4'!$E$17/100*'20.4'!$D$17/100*'20.4'!$C$17/100+Z298/P298*(100+'20.4'!$L$17)/200*'20.4'!$K$17/100*'20.4'!$J$17/100*'20.4'!$I$17/100*'20.4'!$H$17/100*'20.4'!$G$17/100*'20.4'!$F$17/100*'20.4'!$E$17/100*'20.4'!$D$17/100*'20.4'!$C$17/100+AA298/P298*(100+'20.4'!$M$17)/200*'20.4'!$L$17/100*'20.4'!$K$17/100*'20.4'!$J$17/100*'20.4'!$I$17/100*'20.4'!$H$17/100*'20.4'!$G$17/100*'20.4'!$F$17/100*'20.4'!$E$17/100*'20.4'!$D$17/100*'20.4'!$C$17/100)</f>
        <v>5.2564289946022784</v>
      </c>
      <c r="J298" s="97">
        <v>0</v>
      </c>
      <c r="K298" s="360">
        <f t="shared" si="68"/>
        <v>5.2564289946022784</v>
      </c>
      <c r="L298" s="61">
        <f t="shared" si="64"/>
        <v>5.3872979999999995</v>
      </c>
      <c r="M298" s="61">
        <f t="shared" si="74"/>
        <v>-0.13086900539772106</v>
      </c>
      <c r="N298" s="97">
        <v>0</v>
      </c>
      <c r="O298" s="97">
        <f t="shared" si="75"/>
        <v>3.5999999999999996</v>
      </c>
      <c r="P298" s="360">
        <f t="shared" si="69"/>
        <v>5.3872979999999995</v>
      </c>
      <c r="Q298" s="97">
        <v>0</v>
      </c>
      <c r="R298" s="97">
        <v>0</v>
      </c>
      <c r="S298" s="97">
        <v>0</v>
      </c>
      <c r="T298" s="97">
        <v>0</v>
      </c>
      <c r="U298" s="97">
        <v>0</v>
      </c>
      <c r="V298" s="97">
        <v>5.3872979999999995</v>
      </c>
      <c r="W298" s="97">
        <v>0</v>
      </c>
      <c r="X298" s="97">
        <v>0</v>
      </c>
      <c r="Y298" s="97">
        <v>0</v>
      </c>
      <c r="Z298" s="97">
        <v>0</v>
      </c>
      <c r="AA298" s="97">
        <v>0</v>
      </c>
    </row>
    <row r="299" spans="1:27" s="11" customFormat="1" ht="63" x14ac:dyDescent="0.25">
      <c r="A299" s="112"/>
      <c r="B299" s="354" t="s">
        <v>721</v>
      </c>
      <c r="C299" s="616" t="s">
        <v>1682</v>
      </c>
      <c r="D299" s="33" t="s">
        <v>1683</v>
      </c>
      <c r="E299" s="106">
        <v>2023</v>
      </c>
      <c r="F299" s="106">
        <v>2023</v>
      </c>
      <c r="G299" s="97">
        <f>'20.1'!U3271/1000</f>
        <v>3</v>
      </c>
      <c r="H299" s="97">
        <f t="shared" si="73"/>
        <v>3.5999999999999996</v>
      </c>
      <c r="I299" s="360">
        <f>N299+O299*(Q299/P299*(100+'20.4'!$C$17)/200+R299/P299*(100+'20.4'!$D$17)/200*'20.4'!$C$17/100+S299/P299*(100+'20.4'!$E$17)/200*'20.4'!$D$17/100*'20.4'!$C$17/100+T299/P299*(100+'20.4'!$F$17)/200*'20.4'!$E$17/100*'20.4'!$D$17/100*'20.4'!$C$17/100+U299/P299*(100+'20.4'!$G$17)/200*'20.4'!$F$17/100*'20.4'!$E$17/100*'20.4'!$D$17/100*'20.4'!$C$17/100+V299/P299*(100+'20.4'!$H$17)/200*'20.4'!$G$17/100*'20.4'!$F$17/100*'20.4'!$E$17/100*'20.4'!$D$17/100*'20.4'!$C$17/100+W299/P299*(100+'20.4'!$I$17)/200*'20.4'!$H$17/100*'20.4'!$G$17/100*'20.4'!$F$17/100*'20.4'!$E$17/100*'20.4'!$D$17/100*'20.4'!$C$17/100+X299/P299*(100+'20.4'!$J$17)/200*'20.4'!$I$17/100*'20.4'!$H$17/100*'20.4'!$G$17/100*'20.4'!$F$17/100*'20.4'!$E$17/100*'20.4'!$D$17/100*'20.4'!$C$17/100+Y299/P299*(100+'20.4'!$K$17)/200*'20.4'!$J$17/100*'20.4'!$I$17/100*'20.4'!$H$17/100*'20.4'!$G$17/100*'20.4'!$F$17/100*'20.4'!$E$17/100*'20.4'!$D$17/100*'20.4'!$C$17/100+Z299/P299*(100+'20.4'!$L$17)/200*'20.4'!$K$17/100*'20.4'!$J$17/100*'20.4'!$I$17/100*'20.4'!$H$17/100*'20.4'!$G$17/100*'20.4'!$F$17/100*'20.4'!$E$17/100*'20.4'!$D$17/100*'20.4'!$C$17/100+AA299/P299*(100+'20.4'!$M$17)/200*'20.4'!$L$17/100*'20.4'!$K$17/100*'20.4'!$J$17/100*'20.4'!$I$17/100*'20.4'!$H$17/100*'20.4'!$G$17/100*'20.4'!$F$17/100*'20.4'!$E$17/100*'20.4'!$D$17/100*'20.4'!$C$17/100)</f>
        <v>5.2564289946022784</v>
      </c>
      <c r="J299" s="97">
        <v>0</v>
      </c>
      <c r="K299" s="360">
        <f t="shared" si="68"/>
        <v>5.2564289946022784</v>
      </c>
      <c r="L299" s="61">
        <f t="shared" si="64"/>
        <v>3.6244879999999999</v>
      </c>
      <c r="M299" s="61">
        <f t="shared" si="74"/>
        <v>1.6319409946022785</v>
      </c>
      <c r="N299" s="97">
        <v>0</v>
      </c>
      <c r="O299" s="97">
        <f t="shared" si="75"/>
        <v>3.5999999999999996</v>
      </c>
      <c r="P299" s="360">
        <f t="shared" si="69"/>
        <v>3.6244879999999999</v>
      </c>
      <c r="Q299" s="97">
        <v>0</v>
      </c>
      <c r="R299" s="97">
        <v>0</v>
      </c>
      <c r="S299" s="97">
        <v>0</v>
      </c>
      <c r="T299" s="97">
        <v>0</v>
      </c>
      <c r="U299" s="97">
        <v>0</v>
      </c>
      <c r="V299" s="97">
        <v>3.6244879999999999</v>
      </c>
      <c r="W299" s="97">
        <v>0</v>
      </c>
      <c r="X299" s="97">
        <v>0</v>
      </c>
      <c r="Y299" s="97">
        <v>0</v>
      </c>
      <c r="Z299" s="97">
        <v>0</v>
      </c>
      <c r="AA299" s="97">
        <v>0</v>
      </c>
    </row>
    <row r="300" spans="1:27" s="11" customFormat="1" ht="63" customHeight="1" x14ac:dyDescent="0.25">
      <c r="A300" s="299"/>
      <c r="B300" s="297" t="s">
        <v>721</v>
      </c>
      <c r="C300" s="616" t="s">
        <v>1941</v>
      </c>
      <c r="D300" s="33" t="s">
        <v>1646</v>
      </c>
      <c r="E300" s="106">
        <v>2023</v>
      </c>
      <c r="F300" s="106">
        <v>2023</v>
      </c>
      <c r="G300" s="97">
        <f>'20.1'!U3273/1000</f>
        <v>3</v>
      </c>
      <c r="H300" s="97">
        <f t="shared" si="73"/>
        <v>3.5999999999999996</v>
      </c>
      <c r="I300" s="360">
        <f>N300+O300*(Q300/P300*(100+'20.4'!$C$17)/200+R300/P300*(100+'20.4'!$D$17)/200*'20.4'!$C$17/100+S300/P300*(100+'20.4'!$E$17)/200*'20.4'!$D$17/100*'20.4'!$C$17/100+T300/P300*(100+'20.4'!$F$17)/200*'20.4'!$E$17/100*'20.4'!$D$17/100*'20.4'!$C$17/100+U300/P300*(100+'20.4'!$G$17)/200*'20.4'!$F$17/100*'20.4'!$E$17/100*'20.4'!$D$17/100*'20.4'!$C$17/100+V300/P300*(100+'20.4'!$H$17)/200*'20.4'!$G$17/100*'20.4'!$F$17/100*'20.4'!$E$17/100*'20.4'!$D$17/100*'20.4'!$C$17/100+W300/P300*(100+'20.4'!$I$17)/200*'20.4'!$H$17/100*'20.4'!$G$17/100*'20.4'!$F$17/100*'20.4'!$E$17/100*'20.4'!$D$17/100*'20.4'!$C$17/100+X300/P300*(100+'20.4'!$J$17)/200*'20.4'!$I$17/100*'20.4'!$H$17/100*'20.4'!$G$17/100*'20.4'!$F$17/100*'20.4'!$E$17/100*'20.4'!$D$17/100*'20.4'!$C$17/100+Y300/P300*(100+'20.4'!$K$17)/200*'20.4'!$J$17/100*'20.4'!$I$17/100*'20.4'!$H$17/100*'20.4'!$G$17/100*'20.4'!$F$17/100*'20.4'!$E$17/100*'20.4'!$D$17/100*'20.4'!$C$17/100+Z300/P300*(100+'20.4'!$L$17)/200*'20.4'!$K$17/100*'20.4'!$J$17/100*'20.4'!$I$17/100*'20.4'!$H$17/100*'20.4'!$G$17/100*'20.4'!$F$17/100*'20.4'!$E$17/100*'20.4'!$D$17/100*'20.4'!$C$17/100+AA300/P300*(100+'20.4'!$M$17)/200*'20.4'!$L$17/100*'20.4'!$K$17/100*'20.4'!$J$17/100*'20.4'!$I$17/100*'20.4'!$H$17/100*'20.4'!$G$17/100*'20.4'!$F$17/100*'20.4'!$E$17/100*'20.4'!$D$17/100*'20.4'!$C$17/100)</f>
        <v>5.2564289946022784</v>
      </c>
      <c r="J300" s="97">
        <v>0</v>
      </c>
      <c r="K300" s="360">
        <f t="shared" si="68"/>
        <v>5.2564289946022784</v>
      </c>
      <c r="L300" s="61">
        <f t="shared" si="64"/>
        <v>5.1295460000000004</v>
      </c>
      <c r="M300" s="61">
        <f t="shared" si="74"/>
        <v>0.12688299460227803</v>
      </c>
      <c r="N300" s="97">
        <v>0</v>
      </c>
      <c r="O300" s="97">
        <f t="shared" si="75"/>
        <v>3.5999999999999996</v>
      </c>
      <c r="P300" s="360">
        <f t="shared" si="69"/>
        <v>5.1295460000000004</v>
      </c>
      <c r="Q300" s="97">
        <v>0</v>
      </c>
      <c r="R300" s="97">
        <v>0</v>
      </c>
      <c r="S300" s="97">
        <v>0</v>
      </c>
      <c r="T300" s="97">
        <v>0</v>
      </c>
      <c r="U300" s="97">
        <v>0</v>
      </c>
      <c r="V300" s="97">
        <v>5.1295460000000004</v>
      </c>
      <c r="W300" s="97">
        <v>0</v>
      </c>
      <c r="X300" s="97">
        <v>0</v>
      </c>
      <c r="Y300" s="97">
        <v>0</v>
      </c>
      <c r="Z300" s="97">
        <v>0</v>
      </c>
      <c r="AA300" s="97">
        <v>0</v>
      </c>
    </row>
    <row r="301" spans="1:27" s="11" customFormat="1" ht="63" x14ac:dyDescent="0.25">
      <c r="A301" s="299"/>
      <c r="B301" s="297" t="s">
        <v>721</v>
      </c>
      <c r="C301" s="616" t="s">
        <v>1648</v>
      </c>
      <c r="D301" s="33" t="s">
        <v>1649</v>
      </c>
      <c r="E301" s="106">
        <v>2024</v>
      </c>
      <c r="F301" s="106">
        <v>2024</v>
      </c>
      <c r="G301" s="97">
        <f>'20.1'!U3276/1000</f>
        <v>1.8303600000000002</v>
      </c>
      <c r="H301" s="97">
        <f t="shared" si="73"/>
        <v>2.1964320000000002</v>
      </c>
      <c r="I301" s="360">
        <f>N301+O301*(Q301/P301*(100+'20.4'!$C$17)/200+R301/P301*(100+'20.4'!$D$17)/200*'20.4'!$C$17/100+S301/P301*(100+'20.4'!$E$17)/200*'20.4'!$D$17/100*'20.4'!$C$17/100+T301/P301*(100+'20.4'!$F$17)/200*'20.4'!$E$17/100*'20.4'!$D$17/100*'20.4'!$C$17/100+U301/P301*(100+'20.4'!$G$17)/200*'20.4'!$F$17/100*'20.4'!$E$17/100*'20.4'!$D$17/100*'20.4'!$C$17/100+V301/P301*(100+'20.4'!$H$17)/200*'20.4'!$G$17/100*'20.4'!$F$17/100*'20.4'!$E$17/100*'20.4'!$D$17/100*'20.4'!$C$17/100+W301/P301*(100+'20.4'!$I$17)/200*'20.4'!$H$17/100*'20.4'!$G$17/100*'20.4'!$F$17/100*'20.4'!$E$17/100*'20.4'!$D$17/100*'20.4'!$C$17/100+X301/P301*(100+'20.4'!$J$17)/200*'20.4'!$I$17/100*'20.4'!$H$17/100*'20.4'!$G$17/100*'20.4'!$F$17/100*'20.4'!$E$17/100*'20.4'!$D$17/100*'20.4'!$C$17/100+Y301/P301*(100+'20.4'!$K$17)/200*'20.4'!$J$17/100*'20.4'!$I$17/100*'20.4'!$H$17/100*'20.4'!$G$17/100*'20.4'!$F$17/100*'20.4'!$E$17/100*'20.4'!$D$17/100*'20.4'!$C$17/100+Z301/P301*(100+'20.4'!$L$17)/200*'20.4'!$K$17/100*'20.4'!$J$17/100*'20.4'!$I$17/100*'20.4'!$H$17/100*'20.4'!$G$17/100*'20.4'!$F$17/100*'20.4'!$E$17/100*'20.4'!$D$17/100*'20.4'!$C$17/100+AA301/P301*(100+'20.4'!$M$17)/200*'20.4'!$L$17/100*'20.4'!$K$17/100*'20.4'!$J$17/100*'20.4'!$I$17/100*'20.4'!$H$17/100*'20.4'!$G$17/100*'20.4'!$F$17/100*'20.4'!$E$17/100*'20.4'!$D$17/100*'20.4'!$C$17/100)</f>
        <v>3.38628042377468</v>
      </c>
      <c r="J301" s="97">
        <v>0</v>
      </c>
      <c r="K301" s="360">
        <f t="shared" si="68"/>
        <v>3.38628042377468</v>
      </c>
      <c r="L301" s="61">
        <f t="shared" si="64"/>
        <v>0.43539999999999995</v>
      </c>
      <c r="M301" s="61">
        <f t="shared" si="74"/>
        <v>2.95088042377468</v>
      </c>
      <c r="N301" s="97">
        <v>0</v>
      </c>
      <c r="O301" s="97">
        <f t="shared" si="75"/>
        <v>2.1964320000000002</v>
      </c>
      <c r="P301" s="360">
        <f t="shared" si="69"/>
        <v>0.43539999999999995</v>
      </c>
      <c r="Q301" s="97">
        <v>0</v>
      </c>
      <c r="R301" s="97">
        <v>0</v>
      </c>
      <c r="S301" s="97">
        <v>0</v>
      </c>
      <c r="T301" s="97">
        <v>0</v>
      </c>
      <c r="U301" s="97">
        <v>0</v>
      </c>
      <c r="V301" s="97">
        <v>0</v>
      </c>
      <c r="W301" s="97">
        <v>0.43539999999999995</v>
      </c>
      <c r="X301" s="97">
        <v>0</v>
      </c>
      <c r="Y301" s="97">
        <v>0</v>
      </c>
      <c r="Z301" s="97">
        <v>0</v>
      </c>
      <c r="AA301" s="97">
        <v>0</v>
      </c>
    </row>
    <row r="302" spans="1:27" s="11" customFormat="1" ht="47.25" x14ac:dyDescent="0.25">
      <c r="A302" s="112"/>
      <c r="B302" s="354" t="s">
        <v>721</v>
      </c>
      <c r="C302" s="616" t="s">
        <v>1650</v>
      </c>
      <c r="D302" s="33" t="s">
        <v>1651</v>
      </c>
      <c r="E302" s="106">
        <v>2025</v>
      </c>
      <c r="F302" s="106">
        <v>2026</v>
      </c>
      <c r="G302" s="97">
        <f>'20.1'!U3282/1000</f>
        <v>87.601848000000018</v>
      </c>
      <c r="H302" s="97">
        <f t="shared" si="73"/>
        <v>105.12221760000001</v>
      </c>
      <c r="I302" s="360">
        <f>N302+O302*(Q302/P302*(100+'20.4'!$C$17)/200+R302/P302*(100+'20.4'!$D$17)/200*'20.4'!$C$17/100+S302/P302*(100+'20.4'!$E$17)/200*'20.4'!$D$17/100*'20.4'!$C$17/100+T302/P302*(100+'20.4'!$F$17)/200*'20.4'!$E$17/100*'20.4'!$D$17/100*'20.4'!$C$17/100+U302/P302*(100+'20.4'!$G$17)/200*'20.4'!$F$17/100*'20.4'!$E$17/100*'20.4'!$D$17/100*'20.4'!$C$17/100+V302/P302*(100+'20.4'!$H$17)/200*'20.4'!$G$17/100*'20.4'!$F$17/100*'20.4'!$E$17/100*'20.4'!$D$17/100*'20.4'!$C$17/100+W302/P302*(100+'20.4'!$I$17)/200*'20.4'!$H$17/100*'20.4'!$G$17/100*'20.4'!$F$17/100*'20.4'!$E$17/100*'20.4'!$D$17/100*'20.4'!$C$17/100+X302/P302*(100+'20.4'!$J$17)/200*'20.4'!$I$17/100*'20.4'!$H$17/100*'20.4'!$G$17/100*'20.4'!$F$17/100*'20.4'!$E$17/100*'20.4'!$D$17/100*'20.4'!$C$17/100+Y302/P302*(100+'20.4'!$K$17)/200*'20.4'!$J$17/100*'20.4'!$I$17/100*'20.4'!$H$17/100*'20.4'!$G$17/100*'20.4'!$F$17/100*'20.4'!$E$17/100*'20.4'!$D$17/100*'20.4'!$C$17/100+Z302/P302*(100+'20.4'!$L$17)/200*'20.4'!$K$17/100*'20.4'!$J$17/100*'20.4'!$I$17/100*'20.4'!$H$17/100*'20.4'!$G$17/100*'20.4'!$F$17/100*'20.4'!$E$17/100*'20.4'!$D$17/100*'20.4'!$C$17/100+AA302/P302*(100+'20.4'!$M$17)/200*'20.4'!$L$17/100*'20.4'!$K$17/100*'20.4'!$J$17/100*'20.4'!$I$17/100*'20.4'!$H$17/100*'20.4'!$G$17/100*'20.4'!$F$17/100*'20.4'!$E$17/100*'20.4'!$D$17/100*'20.4'!$C$17/100)</f>
        <v>177.27970013595697</v>
      </c>
      <c r="J302" s="97">
        <v>0</v>
      </c>
      <c r="K302" s="360">
        <f t="shared" si="68"/>
        <v>177.27970013595697</v>
      </c>
      <c r="L302" s="61">
        <f t="shared" si="64"/>
        <v>134.58206878115791</v>
      </c>
      <c r="M302" s="61">
        <f>K302-L302</f>
        <v>42.697631354799057</v>
      </c>
      <c r="N302" s="97">
        <v>0</v>
      </c>
      <c r="O302" s="97">
        <f>H302-N302</f>
        <v>105.12221760000001</v>
      </c>
      <c r="P302" s="360">
        <f t="shared" si="69"/>
        <v>134.58206878115791</v>
      </c>
      <c r="Q302" s="97">
        <v>0</v>
      </c>
      <c r="R302" s="97">
        <v>0</v>
      </c>
      <c r="S302" s="97">
        <v>0</v>
      </c>
      <c r="T302" s="97">
        <v>0</v>
      </c>
      <c r="U302" s="97">
        <v>0</v>
      </c>
      <c r="V302" s="97">
        <v>0</v>
      </c>
      <c r="W302" s="97">
        <v>0</v>
      </c>
      <c r="X302" s="97">
        <v>18.500701923071997</v>
      </c>
      <c r="Y302" s="97">
        <v>116.08136685808593</v>
      </c>
      <c r="Z302" s="97">
        <v>0</v>
      </c>
      <c r="AA302" s="360">
        <v>0</v>
      </c>
    </row>
    <row r="303" spans="1:27" s="11" customFormat="1" ht="31.5" x14ac:dyDescent="0.25">
      <c r="A303" s="112"/>
      <c r="B303" s="354" t="s">
        <v>721</v>
      </c>
      <c r="C303" s="616" t="s">
        <v>1652</v>
      </c>
      <c r="D303" s="33" t="s">
        <v>1653</v>
      </c>
      <c r="E303" s="106">
        <v>2023</v>
      </c>
      <c r="F303" s="106">
        <v>2024</v>
      </c>
      <c r="G303" s="97">
        <f>'20.1'!U3292/1000</f>
        <v>59.033024970000007</v>
      </c>
      <c r="H303" s="97">
        <f t="shared" si="73"/>
        <v>70.839629964000011</v>
      </c>
      <c r="I303" s="360">
        <f>N303+O303*(Q303/P303*(100+'20.4'!$C$17)/200+R303/P303*(100+'20.4'!$D$17)/200*'20.4'!$C$17/100+S303/P303*(100+'20.4'!$E$17)/200*'20.4'!$D$17/100*'20.4'!$C$17/100+T303/P303*(100+'20.4'!$F$17)/200*'20.4'!$E$17/100*'20.4'!$D$17/100*'20.4'!$C$17/100+U303/P303*(100+'20.4'!$G$17)/200*'20.4'!$F$17/100*'20.4'!$E$17/100*'20.4'!$D$17/100*'20.4'!$C$17/100+V303/P303*(100+'20.4'!$H$17)/200*'20.4'!$G$17/100*'20.4'!$F$17/100*'20.4'!$E$17/100*'20.4'!$D$17/100*'20.4'!$C$17/100+W303/P303*(100+'20.4'!$I$17)/200*'20.4'!$H$17/100*'20.4'!$G$17/100*'20.4'!$F$17/100*'20.4'!$E$17/100*'20.4'!$D$17/100*'20.4'!$C$17/100+X303/P303*(100+'20.4'!$J$17)/200*'20.4'!$I$17/100*'20.4'!$H$17/100*'20.4'!$G$17/100*'20.4'!$F$17/100*'20.4'!$E$17/100*'20.4'!$D$17/100*'20.4'!$C$17/100+Y303/P303*(100+'20.4'!$K$17)/200*'20.4'!$J$17/100*'20.4'!$I$17/100*'20.4'!$H$17/100*'20.4'!$G$17/100*'20.4'!$F$17/100*'20.4'!$E$17/100*'20.4'!$D$17/100*'20.4'!$C$17/100+Z303/P303*(100+'20.4'!$L$17)/200*'20.4'!$K$17/100*'20.4'!$J$17/100*'20.4'!$I$17/100*'20.4'!$H$17/100*'20.4'!$G$17/100*'20.4'!$F$17/100*'20.4'!$E$17/100*'20.4'!$D$17/100*'20.4'!$C$17/100+AA303/P303*(100+'20.4'!$M$17)/200*'20.4'!$L$17/100*'20.4'!$K$17/100*'20.4'!$J$17/100*'20.4'!$I$17/100*'20.4'!$H$17/100*'20.4'!$G$17/100*'20.4'!$F$17/100*'20.4'!$E$17/100*'20.4'!$D$17/100*'20.4'!$C$17/100)</f>
        <v>107.1717706132261</v>
      </c>
      <c r="J303" s="97">
        <v>0</v>
      </c>
      <c r="K303" s="360">
        <f t="shared" si="68"/>
        <v>107.1717706132261</v>
      </c>
      <c r="L303" s="61">
        <f t="shared" si="64"/>
        <v>96.213966539999987</v>
      </c>
      <c r="M303" s="61">
        <f>K303-L303</f>
        <v>10.957804073226114</v>
      </c>
      <c r="N303" s="97">
        <v>0</v>
      </c>
      <c r="O303" s="97">
        <f>H303-N303</f>
        <v>70.839629964000011</v>
      </c>
      <c r="P303" s="360">
        <f t="shared" si="69"/>
        <v>96.213966539999987</v>
      </c>
      <c r="Q303" s="97">
        <v>0</v>
      </c>
      <c r="R303" s="97">
        <v>0</v>
      </c>
      <c r="S303" s="97">
        <v>0</v>
      </c>
      <c r="T303" s="97">
        <v>0</v>
      </c>
      <c r="U303" s="97">
        <v>0</v>
      </c>
      <c r="V303" s="97">
        <v>34.005220000000001</v>
      </c>
      <c r="W303" s="97">
        <v>62.208746539999986</v>
      </c>
      <c r="X303" s="97">
        <v>0</v>
      </c>
      <c r="Y303" s="97">
        <v>0</v>
      </c>
      <c r="Z303" s="97">
        <v>0</v>
      </c>
      <c r="AA303" s="360">
        <v>0</v>
      </c>
    </row>
    <row r="304" spans="1:27" s="11" customFormat="1" ht="31.5" x14ac:dyDescent="0.25">
      <c r="A304" s="112"/>
      <c r="B304" s="354" t="s">
        <v>721</v>
      </c>
      <c r="C304" s="616" t="s">
        <v>1654</v>
      </c>
      <c r="D304" s="33" t="s">
        <v>1655</v>
      </c>
      <c r="E304" s="106">
        <v>2024</v>
      </c>
      <c r="F304" s="106">
        <v>2025</v>
      </c>
      <c r="G304" s="97">
        <f>'20.1'!U3297/1000</f>
        <v>12.336780000000001</v>
      </c>
      <c r="H304" s="97">
        <f t="shared" si="73"/>
        <v>14.804136</v>
      </c>
      <c r="I304" s="360">
        <f>N304+O304*(Q304/P304*(100+'20.4'!$C$17)/200+R304/P304*(100+'20.4'!$D$17)/200*'20.4'!$C$17/100+S304/P304*(100+'20.4'!$E$17)/200*'20.4'!$D$17/100*'20.4'!$C$17/100+T304/P304*(100+'20.4'!$F$17)/200*'20.4'!$E$17/100*'20.4'!$D$17/100*'20.4'!$C$17/100+U304/P304*(100+'20.4'!$G$17)/200*'20.4'!$F$17/100*'20.4'!$E$17/100*'20.4'!$D$17/100*'20.4'!$C$17/100+V304/P304*(100+'20.4'!$H$17)/200*'20.4'!$G$17/100*'20.4'!$F$17/100*'20.4'!$E$17/100*'20.4'!$D$17/100*'20.4'!$C$17/100+W304/P304*(100+'20.4'!$I$17)/200*'20.4'!$H$17/100*'20.4'!$G$17/100*'20.4'!$F$17/100*'20.4'!$E$17/100*'20.4'!$D$17/100*'20.4'!$C$17/100+X304/P304*(100+'20.4'!$J$17)/200*'20.4'!$I$17/100*'20.4'!$H$17/100*'20.4'!$G$17/100*'20.4'!$F$17/100*'20.4'!$E$17/100*'20.4'!$D$17/100*'20.4'!$C$17/100+Y304/P304*(100+'20.4'!$K$17)/200*'20.4'!$J$17/100*'20.4'!$I$17/100*'20.4'!$H$17/100*'20.4'!$G$17/100*'20.4'!$F$17/100*'20.4'!$E$17/100*'20.4'!$D$17/100*'20.4'!$C$17/100+Z304/P304*(100+'20.4'!$L$17)/200*'20.4'!$K$17/100*'20.4'!$J$17/100*'20.4'!$I$17/100*'20.4'!$H$17/100*'20.4'!$G$17/100*'20.4'!$F$17/100*'20.4'!$E$17/100*'20.4'!$D$17/100*'20.4'!$C$17/100+AA304/P304*(100+'20.4'!$M$17)/200*'20.4'!$L$17/100*'20.4'!$K$17/100*'20.4'!$J$17/100*'20.4'!$I$17/100*'20.4'!$H$17/100*'20.4'!$G$17/100*'20.4'!$F$17/100*'20.4'!$E$17/100*'20.4'!$D$17/100*'20.4'!$C$17/100)</f>
        <v>23.857773502412062</v>
      </c>
      <c r="J304" s="97">
        <v>0</v>
      </c>
      <c r="K304" s="360">
        <f t="shared" si="68"/>
        <v>23.857773502412062</v>
      </c>
      <c r="L304" s="61">
        <f t="shared" si="64"/>
        <v>14.664825850477731</v>
      </c>
      <c r="M304" s="61">
        <f>K304-L304</f>
        <v>9.1929476519343307</v>
      </c>
      <c r="N304" s="97">
        <v>0</v>
      </c>
      <c r="O304" s="97">
        <f>H304-N304</f>
        <v>14.804136</v>
      </c>
      <c r="P304" s="360">
        <f t="shared" si="69"/>
        <v>14.664825850477731</v>
      </c>
      <c r="Q304" s="97">
        <v>0</v>
      </c>
      <c r="R304" s="97">
        <v>0</v>
      </c>
      <c r="S304" s="97">
        <v>0</v>
      </c>
      <c r="T304" s="97">
        <v>0</v>
      </c>
      <c r="U304" s="97">
        <v>0</v>
      </c>
      <c r="V304" s="97">
        <v>0</v>
      </c>
      <c r="W304" s="97">
        <v>1.4878867920759959</v>
      </c>
      <c r="X304" s="97">
        <v>13.176939058401736</v>
      </c>
      <c r="Y304" s="97">
        <v>0</v>
      </c>
      <c r="Z304" s="97">
        <v>0</v>
      </c>
      <c r="AA304" s="360">
        <v>0</v>
      </c>
    </row>
    <row r="305" spans="1:27" s="11" customFormat="1" ht="110.25" x14ac:dyDescent="0.25">
      <c r="A305" s="299"/>
      <c r="B305" s="354" t="s">
        <v>721</v>
      </c>
      <c r="C305" s="616" t="s">
        <v>1656</v>
      </c>
      <c r="D305" s="33" t="s">
        <v>1657</v>
      </c>
      <c r="E305" s="106">
        <v>2023</v>
      </c>
      <c r="F305" s="106">
        <v>2023</v>
      </c>
      <c r="G305" s="97">
        <f>'20.1'!U3303/1000</f>
        <v>7.5</v>
      </c>
      <c r="H305" s="97">
        <f t="shared" si="73"/>
        <v>9</v>
      </c>
      <c r="I305" s="360">
        <f>N305+O305*(Q305/P305*(100+'20.4'!$C$17)/200+R305/P305*(100+'20.4'!$D$17)/200*'20.4'!$C$17/100+S305/P305*(100+'20.4'!$E$17)/200*'20.4'!$D$17/100*'20.4'!$C$17/100+T305/P305*(100+'20.4'!$F$17)/200*'20.4'!$E$17/100*'20.4'!$D$17/100*'20.4'!$C$17/100+U305/P305*(100+'20.4'!$G$17)/200*'20.4'!$F$17/100*'20.4'!$E$17/100*'20.4'!$D$17/100*'20.4'!$C$17/100+V305/P305*(100+'20.4'!$H$17)/200*'20.4'!$G$17/100*'20.4'!$F$17/100*'20.4'!$E$17/100*'20.4'!$D$17/100*'20.4'!$C$17/100+W305/P305*(100+'20.4'!$I$17)/200*'20.4'!$H$17/100*'20.4'!$G$17/100*'20.4'!$F$17/100*'20.4'!$E$17/100*'20.4'!$D$17/100*'20.4'!$C$17/100+X305/P305*(100+'20.4'!$J$17)/200*'20.4'!$I$17/100*'20.4'!$H$17/100*'20.4'!$G$17/100*'20.4'!$F$17/100*'20.4'!$E$17/100*'20.4'!$D$17/100*'20.4'!$C$17/100+Y305/P305*(100+'20.4'!$K$17)/200*'20.4'!$J$17/100*'20.4'!$I$17/100*'20.4'!$H$17/100*'20.4'!$G$17/100*'20.4'!$F$17/100*'20.4'!$E$17/100*'20.4'!$D$17/100*'20.4'!$C$17/100+Z305/P305*(100+'20.4'!$L$17)/200*'20.4'!$K$17/100*'20.4'!$J$17/100*'20.4'!$I$17/100*'20.4'!$H$17/100*'20.4'!$G$17/100*'20.4'!$F$17/100*'20.4'!$E$17/100*'20.4'!$D$17/100*'20.4'!$C$17/100+AA305/P305*(100+'20.4'!$M$17)/200*'20.4'!$L$17/100*'20.4'!$K$17/100*'20.4'!$J$17/100*'20.4'!$I$17/100*'20.4'!$H$17/100*'20.4'!$G$17/100*'20.4'!$F$17/100*'20.4'!$E$17/100*'20.4'!$D$17/100*'20.4'!$C$17/100)</f>
        <v>13.141072486505697</v>
      </c>
      <c r="J305" s="97">
        <v>0</v>
      </c>
      <c r="K305" s="360">
        <f t="shared" si="68"/>
        <v>13.141072486505697</v>
      </c>
      <c r="L305" s="61">
        <f t="shared" ref="L305:L364" si="76">P305+N305</f>
        <v>8.3485361750000013</v>
      </c>
      <c r="M305" s="61">
        <f>K305-L305</f>
        <v>4.792536311505696</v>
      </c>
      <c r="N305" s="97">
        <v>0</v>
      </c>
      <c r="O305" s="97">
        <f>H305-N305</f>
        <v>9</v>
      </c>
      <c r="P305" s="360">
        <f t="shared" si="69"/>
        <v>8.3485361750000013</v>
      </c>
      <c r="Q305" s="97">
        <v>0</v>
      </c>
      <c r="R305" s="97">
        <v>0</v>
      </c>
      <c r="S305" s="97">
        <v>0</v>
      </c>
      <c r="T305" s="97">
        <v>0</v>
      </c>
      <c r="U305" s="97">
        <v>0</v>
      </c>
      <c r="V305" s="97">
        <v>8.3485361750000013</v>
      </c>
      <c r="W305" s="97">
        <v>0</v>
      </c>
      <c r="X305" s="97">
        <v>0</v>
      </c>
      <c r="Y305" s="97">
        <v>0</v>
      </c>
      <c r="Z305" s="97">
        <v>0</v>
      </c>
      <c r="AA305" s="360">
        <v>0</v>
      </c>
    </row>
    <row r="306" spans="1:27" s="11" customFormat="1" ht="63" x14ac:dyDescent="0.25">
      <c r="A306" s="299"/>
      <c r="B306" s="354" t="s">
        <v>721</v>
      </c>
      <c r="C306" s="616" t="s">
        <v>1658</v>
      </c>
      <c r="D306" s="33" t="s">
        <v>1659</v>
      </c>
      <c r="E306" s="106">
        <v>2023</v>
      </c>
      <c r="F306" s="106">
        <v>2023</v>
      </c>
      <c r="G306" s="97">
        <f>'20.1'!U3308/1000</f>
        <v>7.5</v>
      </c>
      <c r="H306" s="97">
        <f t="shared" si="73"/>
        <v>9</v>
      </c>
      <c r="I306" s="360">
        <f>N306+O306*(Q306/P306*(100+'20.4'!$C$17)/200+R306/P306*(100+'20.4'!$D$17)/200*'20.4'!$C$17/100+S306/P306*(100+'20.4'!$E$17)/200*'20.4'!$D$17/100*'20.4'!$C$17/100+T306/P306*(100+'20.4'!$F$17)/200*'20.4'!$E$17/100*'20.4'!$D$17/100*'20.4'!$C$17/100+U306/P306*(100+'20.4'!$G$17)/200*'20.4'!$F$17/100*'20.4'!$E$17/100*'20.4'!$D$17/100*'20.4'!$C$17/100+V306/P306*(100+'20.4'!$H$17)/200*'20.4'!$G$17/100*'20.4'!$F$17/100*'20.4'!$E$17/100*'20.4'!$D$17/100*'20.4'!$C$17/100+W306/P306*(100+'20.4'!$I$17)/200*'20.4'!$H$17/100*'20.4'!$G$17/100*'20.4'!$F$17/100*'20.4'!$E$17/100*'20.4'!$D$17/100*'20.4'!$C$17/100+X306/P306*(100+'20.4'!$J$17)/200*'20.4'!$I$17/100*'20.4'!$H$17/100*'20.4'!$G$17/100*'20.4'!$F$17/100*'20.4'!$E$17/100*'20.4'!$D$17/100*'20.4'!$C$17/100+Y306/P306*(100+'20.4'!$K$17)/200*'20.4'!$J$17/100*'20.4'!$I$17/100*'20.4'!$H$17/100*'20.4'!$G$17/100*'20.4'!$F$17/100*'20.4'!$E$17/100*'20.4'!$D$17/100*'20.4'!$C$17/100+Z306/P306*(100+'20.4'!$L$17)/200*'20.4'!$K$17/100*'20.4'!$J$17/100*'20.4'!$I$17/100*'20.4'!$H$17/100*'20.4'!$G$17/100*'20.4'!$F$17/100*'20.4'!$E$17/100*'20.4'!$D$17/100*'20.4'!$C$17/100+AA306/P306*(100+'20.4'!$M$17)/200*'20.4'!$L$17/100*'20.4'!$K$17/100*'20.4'!$J$17/100*'20.4'!$I$17/100*'20.4'!$H$17/100*'20.4'!$G$17/100*'20.4'!$F$17/100*'20.4'!$E$17/100*'20.4'!$D$17/100*'20.4'!$C$17/100)</f>
        <v>13.141072486505697</v>
      </c>
      <c r="J306" s="97">
        <v>0</v>
      </c>
      <c r="K306" s="360">
        <f t="shared" si="68"/>
        <v>13.141072486505697</v>
      </c>
      <c r="L306" s="61">
        <f t="shared" si="76"/>
        <v>3.8314679999999997</v>
      </c>
      <c r="M306" s="61">
        <f>K306-L306</f>
        <v>9.3096044865056982</v>
      </c>
      <c r="N306" s="97">
        <v>0</v>
      </c>
      <c r="O306" s="97">
        <f>H306-N306</f>
        <v>9</v>
      </c>
      <c r="P306" s="360">
        <f t="shared" si="69"/>
        <v>3.8314679999999997</v>
      </c>
      <c r="Q306" s="97">
        <v>0</v>
      </c>
      <c r="R306" s="97">
        <v>0</v>
      </c>
      <c r="S306" s="97">
        <v>0</v>
      </c>
      <c r="T306" s="97">
        <v>0</v>
      </c>
      <c r="U306" s="97">
        <v>0</v>
      </c>
      <c r="V306" s="97">
        <v>3.8314679999999997</v>
      </c>
      <c r="W306" s="97">
        <v>0</v>
      </c>
      <c r="X306" s="97">
        <v>0</v>
      </c>
      <c r="Y306" s="97">
        <v>0</v>
      </c>
      <c r="Z306" s="97">
        <v>0</v>
      </c>
      <c r="AA306" s="360">
        <v>0</v>
      </c>
    </row>
    <row r="307" spans="1:27" s="11" customFormat="1" ht="47.25" x14ac:dyDescent="0.25">
      <c r="A307" s="112"/>
      <c r="B307" s="354" t="s">
        <v>721</v>
      </c>
      <c r="C307" s="616" t="s">
        <v>1979</v>
      </c>
      <c r="D307" s="33" t="s">
        <v>1663</v>
      </c>
      <c r="E307" s="106">
        <v>2023</v>
      </c>
      <c r="F307" s="106" t="s">
        <v>548</v>
      </c>
      <c r="G307" s="97">
        <f>'20.1'!U3317/1000</f>
        <v>26.548359999999999</v>
      </c>
      <c r="H307" s="97">
        <f t="shared" si="73"/>
        <v>31.858031999999998</v>
      </c>
      <c r="I307" s="360">
        <f>N307+O307*(Q307/P307*(100+'20.4'!$C$17)/200+R307/P307*(100+'20.4'!$D$17)/200*'20.4'!$C$17/100+S307/P307*(100+'20.4'!$E$17)/200*'20.4'!$D$17/100*'20.4'!$C$17/100+T307/P307*(100+'20.4'!$F$17)/200*'20.4'!$E$17/100*'20.4'!$D$17/100*'20.4'!$C$17/100+U307/P307*(100+'20.4'!$G$17)/200*'20.4'!$F$17/100*'20.4'!$E$17/100*'20.4'!$D$17/100*'20.4'!$C$17/100+V307/P307*(100+'20.4'!$H$17)/200*'20.4'!$G$17/100*'20.4'!$F$17/100*'20.4'!$E$17/100*'20.4'!$D$17/100*'20.4'!$C$17/100+W307/P307*(100+'20.4'!$I$17)/200*'20.4'!$H$17/100*'20.4'!$G$17/100*'20.4'!$F$17/100*'20.4'!$E$17/100*'20.4'!$D$17/100*'20.4'!$C$17/100+X307/P307*(100+'20.4'!$J$17)/200*'20.4'!$I$17/100*'20.4'!$H$17/100*'20.4'!$G$17/100*'20.4'!$F$17/100*'20.4'!$E$17/100*'20.4'!$D$17/100*'20.4'!$C$17/100+Y307/P307*(100+'20.4'!$K$17)/200*'20.4'!$J$17/100*'20.4'!$I$17/100*'20.4'!$H$17/100*'20.4'!$G$17/100*'20.4'!$F$17/100*'20.4'!$E$17/100*'20.4'!$D$17/100*'20.4'!$C$17/100+Z307/P307*(100+'20.4'!$L$17)/200*'20.4'!$K$17/100*'20.4'!$J$17/100*'20.4'!$I$17/100*'20.4'!$H$17/100*'20.4'!$G$17/100*'20.4'!$F$17/100*'20.4'!$E$17/100*'20.4'!$D$17/100*'20.4'!$C$17/100+AA307/P307*(100+'20.4'!$M$17)/200*'20.4'!$L$17/100*'20.4'!$K$17/100*'20.4'!$J$17/100*'20.4'!$I$17/100*'20.4'!$H$17/100*'20.4'!$G$17/100*'20.4'!$F$17/100*'20.4'!$E$17/100*'20.4'!$D$17/100*'20.4'!$C$17/100)</f>
        <v>46.516523087713118</v>
      </c>
      <c r="J307" s="97">
        <v>0</v>
      </c>
      <c r="K307" s="360">
        <f t="shared" si="68"/>
        <v>46.516523087713118</v>
      </c>
      <c r="L307" s="61">
        <f t="shared" si="76"/>
        <v>4.4884362588454385</v>
      </c>
      <c r="M307" s="61">
        <f t="shared" ref="M307:M312" si="77">K307-L307</f>
        <v>42.028086828867679</v>
      </c>
      <c r="N307" s="97">
        <v>0</v>
      </c>
      <c r="O307" s="97">
        <f t="shared" ref="O307:O312" si="78">H307-N307</f>
        <v>31.858031999999998</v>
      </c>
      <c r="P307" s="360">
        <f t="shared" si="69"/>
        <v>4.4884362588454385</v>
      </c>
      <c r="Q307" s="97">
        <v>0</v>
      </c>
      <c r="R307" s="97">
        <v>0</v>
      </c>
      <c r="S307" s="97">
        <v>0</v>
      </c>
      <c r="T307" s="97">
        <v>0</v>
      </c>
      <c r="U307" s="97">
        <v>0</v>
      </c>
      <c r="V307" s="97">
        <v>4.4884362588454385</v>
      </c>
      <c r="W307" s="97">
        <v>0</v>
      </c>
      <c r="X307" s="97">
        <v>0</v>
      </c>
      <c r="Y307" s="97">
        <v>0</v>
      </c>
      <c r="Z307" s="97">
        <v>0</v>
      </c>
      <c r="AA307" s="97">
        <v>0</v>
      </c>
    </row>
    <row r="308" spans="1:27" s="11" customFormat="1" ht="63" x14ac:dyDescent="0.25">
      <c r="A308" s="112"/>
      <c r="B308" s="354" t="s">
        <v>721</v>
      </c>
      <c r="C308" s="616" t="s">
        <v>1664</v>
      </c>
      <c r="D308" s="33" t="s">
        <v>1665</v>
      </c>
      <c r="E308" s="106">
        <v>2023</v>
      </c>
      <c r="F308" s="106" t="s">
        <v>548</v>
      </c>
      <c r="G308" s="97">
        <f>'20.1'!U3322/1000</f>
        <v>7.5</v>
      </c>
      <c r="H308" s="97">
        <f t="shared" si="73"/>
        <v>9</v>
      </c>
      <c r="I308" s="360">
        <f>N308+O308*(Q308/P308*(100+'20.4'!$C$17)/200+R308/P308*(100+'20.4'!$D$17)/200*'20.4'!$C$17/100+S308/P308*(100+'20.4'!$E$17)/200*'20.4'!$D$17/100*'20.4'!$C$17/100+T308/P308*(100+'20.4'!$F$17)/200*'20.4'!$E$17/100*'20.4'!$D$17/100*'20.4'!$C$17/100+U308/P308*(100+'20.4'!$G$17)/200*'20.4'!$F$17/100*'20.4'!$E$17/100*'20.4'!$D$17/100*'20.4'!$C$17/100+V308/P308*(100+'20.4'!$H$17)/200*'20.4'!$G$17/100*'20.4'!$F$17/100*'20.4'!$E$17/100*'20.4'!$D$17/100*'20.4'!$C$17/100+W308/P308*(100+'20.4'!$I$17)/200*'20.4'!$H$17/100*'20.4'!$G$17/100*'20.4'!$F$17/100*'20.4'!$E$17/100*'20.4'!$D$17/100*'20.4'!$C$17/100+X308/P308*(100+'20.4'!$J$17)/200*'20.4'!$I$17/100*'20.4'!$H$17/100*'20.4'!$G$17/100*'20.4'!$F$17/100*'20.4'!$E$17/100*'20.4'!$D$17/100*'20.4'!$C$17/100+Y308/P308*(100+'20.4'!$K$17)/200*'20.4'!$J$17/100*'20.4'!$I$17/100*'20.4'!$H$17/100*'20.4'!$G$17/100*'20.4'!$F$17/100*'20.4'!$E$17/100*'20.4'!$D$17/100*'20.4'!$C$17/100+Z308/P308*(100+'20.4'!$L$17)/200*'20.4'!$K$17/100*'20.4'!$J$17/100*'20.4'!$I$17/100*'20.4'!$H$17/100*'20.4'!$G$17/100*'20.4'!$F$17/100*'20.4'!$E$17/100*'20.4'!$D$17/100*'20.4'!$C$17/100+AA308/P308*(100+'20.4'!$M$17)/200*'20.4'!$L$17/100*'20.4'!$K$17/100*'20.4'!$J$17/100*'20.4'!$I$17/100*'20.4'!$H$17/100*'20.4'!$G$17/100*'20.4'!$F$17/100*'20.4'!$E$17/100*'20.4'!$D$17/100*'20.4'!$C$17/100)</f>
        <v>13.141072486505697</v>
      </c>
      <c r="J308" s="97">
        <v>0</v>
      </c>
      <c r="K308" s="360">
        <f t="shared" si="68"/>
        <v>13.141072486505697</v>
      </c>
      <c r="L308" s="61">
        <f t="shared" si="76"/>
        <v>6.2851764494621039</v>
      </c>
      <c r="M308" s="61">
        <f t="shared" si="77"/>
        <v>6.8558960370435935</v>
      </c>
      <c r="N308" s="97">
        <v>0</v>
      </c>
      <c r="O308" s="97">
        <f t="shared" si="78"/>
        <v>9</v>
      </c>
      <c r="P308" s="360">
        <f t="shared" si="69"/>
        <v>6.2851764494621039</v>
      </c>
      <c r="Q308" s="97">
        <v>0</v>
      </c>
      <c r="R308" s="97">
        <v>0</v>
      </c>
      <c r="S308" s="97">
        <v>0</v>
      </c>
      <c r="T308" s="97">
        <v>0</v>
      </c>
      <c r="U308" s="97">
        <v>0</v>
      </c>
      <c r="V308" s="97">
        <v>6.2851764494621039</v>
      </c>
      <c r="W308" s="97">
        <v>0</v>
      </c>
      <c r="X308" s="97">
        <v>0</v>
      </c>
      <c r="Y308" s="97">
        <v>0</v>
      </c>
      <c r="Z308" s="97">
        <v>0</v>
      </c>
      <c r="AA308" s="97">
        <v>0</v>
      </c>
    </row>
    <row r="309" spans="1:27" s="11" customFormat="1" ht="31.5" x14ac:dyDescent="0.25">
      <c r="A309" s="299"/>
      <c r="B309" s="354" t="s">
        <v>721</v>
      </c>
      <c r="C309" s="616" t="s">
        <v>1666</v>
      </c>
      <c r="D309" s="33" t="s">
        <v>1667</v>
      </c>
      <c r="E309" s="106">
        <v>2023</v>
      </c>
      <c r="F309" s="106" t="s">
        <v>548</v>
      </c>
      <c r="G309" s="360">
        <f>'20.1'!U3324/1000</f>
        <v>7.5</v>
      </c>
      <c r="H309" s="97">
        <f t="shared" si="73"/>
        <v>9</v>
      </c>
      <c r="I309" s="360">
        <f>N309+O309*(Q309/P309*(100+'20.4'!$C$17)/200+R309/P309*(100+'20.4'!$D$17)/200*'20.4'!$C$17/100+S309/P309*(100+'20.4'!$E$17)/200*'20.4'!$D$17/100*'20.4'!$C$17/100+T309/P309*(100+'20.4'!$F$17)/200*'20.4'!$E$17/100*'20.4'!$D$17/100*'20.4'!$C$17/100+U309/P309*(100+'20.4'!$G$17)/200*'20.4'!$F$17/100*'20.4'!$E$17/100*'20.4'!$D$17/100*'20.4'!$C$17/100+V309/P309*(100+'20.4'!$H$17)/200*'20.4'!$G$17/100*'20.4'!$F$17/100*'20.4'!$E$17/100*'20.4'!$D$17/100*'20.4'!$C$17/100+W309/P309*(100+'20.4'!$I$17)/200*'20.4'!$H$17/100*'20.4'!$G$17/100*'20.4'!$F$17/100*'20.4'!$E$17/100*'20.4'!$D$17/100*'20.4'!$C$17/100+X309/P309*(100+'20.4'!$J$17)/200*'20.4'!$I$17/100*'20.4'!$H$17/100*'20.4'!$G$17/100*'20.4'!$F$17/100*'20.4'!$E$17/100*'20.4'!$D$17/100*'20.4'!$C$17/100+Y309/P309*(100+'20.4'!$K$17)/200*'20.4'!$J$17/100*'20.4'!$I$17/100*'20.4'!$H$17/100*'20.4'!$G$17/100*'20.4'!$F$17/100*'20.4'!$E$17/100*'20.4'!$D$17/100*'20.4'!$C$17/100+Z309/P309*(100+'20.4'!$L$17)/200*'20.4'!$K$17/100*'20.4'!$J$17/100*'20.4'!$I$17/100*'20.4'!$H$17/100*'20.4'!$G$17/100*'20.4'!$F$17/100*'20.4'!$E$17/100*'20.4'!$D$17/100*'20.4'!$C$17/100+AA309/P309*(100+'20.4'!$M$17)/200*'20.4'!$L$17/100*'20.4'!$K$17/100*'20.4'!$J$17/100*'20.4'!$I$17/100*'20.4'!$H$17/100*'20.4'!$G$17/100*'20.4'!$F$17/100*'20.4'!$E$17/100*'20.4'!$D$17/100*'20.4'!$C$17/100)</f>
        <v>13.141072486505697</v>
      </c>
      <c r="J309" s="97">
        <v>0</v>
      </c>
      <c r="K309" s="360">
        <f t="shared" si="68"/>
        <v>13.141072486505697</v>
      </c>
      <c r="L309" s="61">
        <f t="shared" si="76"/>
        <v>11.00337882</v>
      </c>
      <c r="M309" s="61">
        <f t="shared" si="77"/>
        <v>2.1376936665056974</v>
      </c>
      <c r="N309" s="97">
        <v>0</v>
      </c>
      <c r="O309" s="97">
        <f t="shared" si="78"/>
        <v>9</v>
      </c>
      <c r="P309" s="360">
        <f t="shared" si="69"/>
        <v>11.00337882</v>
      </c>
      <c r="Q309" s="97">
        <v>0</v>
      </c>
      <c r="R309" s="97">
        <v>0</v>
      </c>
      <c r="S309" s="97">
        <v>0</v>
      </c>
      <c r="T309" s="97">
        <v>0</v>
      </c>
      <c r="U309" s="97">
        <v>0</v>
      </c>
      <c r="V309" s="97">
        <v>11.00337882</v>
      </c>
      <c r="W309" s="97">
        <v>0</v>
      </c>
      <c r="X309" s="97">
        <v>0</v>
      </c>
      <c r="Y309" s="97">
        <v>0</v>
      </c>
      <c r="Z309" s="97">
        <v>0</v>
      </c>
      <c r="AA309" s="97">
        <v>0</v>
      </c>
    </row>
    <row r="310" spans="1:27" s="11" customFormat="1" ht="31.5" x14ac:dyDescent="0.25">
      <c r="A310" s="299"/>
      <c r="B310" s="354" t="s">
        <v>721</v>
      </c>
      <c r="C310" s="616" t="s">
        <v>1668</v>
      </c>
      <c r="D310" s="33" t="s">
        <v>1669</v>
      </c>
      <c r="E310" s="106">
        <v>2025</v>
      </c>
      <c r="F310" s="106" t="s">
        <v>301</v>
      </c>
      <c r="G310" s="360">
        <f>'20.1'!U3334/1000</f>
        <v>71.840999999999994</v>
      </c>
      <c r="H310" s="97">
        <f t="shared" si="73"/>
        <v>86.209199999999996</v>
      </c>
      <c r="I310" s="360">
        <f>N310+O310*(Q310/P310*(100+'20.4'!$C$17)/200+R310/P310*(100+'20.4'!$D$17)/200*'20.4'!$C$17/100+S310/P310*(100+'20.4'!$E$17)/200*'20.4'!$D$17/100*'20.4'!$C$17/100+T310/P310*(100+'20.4'!$F$17)/200*'20.4'!$E$17/100*'20.4'!$D$17/100*'20.4'!$C$17/100+U310/P310*(100+'20.4'!$G$17)/200*'20.4'!$F$17/100*'20.4'!$E$17/100*'20.4'!$D$17/100*'20.4'!$C$17/100+V310/P310*(100+'20.4'!$H$17)/200*'20.4'!$G$17/100*'20.4'!$F$17/100*'20.4'!$E$17/100*'20.4'!$D$17/100*'20.4'!$C$17/100+W310/P310*(100+'20.4'!$I$17)/200*'20.4'!$H$17/100*'20.4'!$G$17/100*'20.4'!$F$17/100*'20.4'!$E$17/100*'20.4'!$D$17/100*'20.4'!$C$17/100+X310/P310*(100+'20.4'!$J$17)/200*'20.4'!$I$17/100*'20.4'!$H$17/100*'20.4'!$G$17/100*'20.4'!$F$17/100*'20.4'!$E$17/100*'20.4'!$D$17/100*'20.4'!$C$17/100+Y310/P310*(100+'20.4'!$K$17)/200*'20.4'!$J$17/100*'20.4'!$I$17/100*'20.4'!$H$17/100*'20.4'!$G$17/100*'20.4'!$F$17/100*'20.4'!$E$17/100*'20.4'!$D$17/100*'20.4'!$C$17/100+Z310/P310*(100+'20.4'!$L$17)/200*'20.4'!$K$17/100*'20.4'!$J$17/100*'20.4'!$I$17/100*'20.4'!$H$17/100*'20.4'!$G$17/100*'20.4'!$F$17/100*'20.4'!$E$17/100*'20.4'!$D$17/100*'20.4'!$C$17/100+AA310/P310*(100+'20.4'!$M$17)/200*'20.4'!$L$17/100*'20.4'!$K$17/100*'20.4'!$J$17/100*'20.4'!$I$17/100*'20.4'!$H$17/100*'20.4'!$G$17/100*'20.4'!$F$17/100*'20.4'!$E$17/100*'20.4'!$D$17/100*'20.4'!$C$17/100)</f>
        <v>139.61129075439729</v>
      </c>
      <c r="J310" s="97">
        <v>0</v>
      </c>
      <c r="K310" s="360">
        <f>I310+J310</f>
        <v>139.61129075439729</v>
      </c>
      <c r="L310" s="61">
        <f t="shared" si="76"/>
        <v>39.912356945984499</v>
      </c>
      <c r="M310" s="61">
        <f t="shared" si="77"/>
        <v>99.698933808412789</v>
      </c>
      <c r="N310" s="97">
        <v>0</v>
      </c>
      <c r="O310" s="97">
        <f t="shared" si="78"/>
        <v>86.209199999999996</v>
      </c>
      <c r="P310" s="360">
        <f t="shared" si="69"/>
        <v>39.912356945984499</v>
      </c>
      <c r="Q310" s="360">
        <v>0</v>
      </c>
      <c r="R310" s="360">
        <v>0</v>
      </c>
      <c r="S310" s="360">
        <v>0</v>
      </c>
      <c r="T310" s="360">
        <v>0</v>
      </c>
      <c r="U310" s="360">
        <v>0</v>
      </c>
      <c r="V310" s="360">
        <v>0</v>
      </c>
      <c r="W310" s="360">
        <v>0</v>
      </c>
      <c r="X310" s="360">
        <v>39.912356945984499</v>
      </c>
      <c r="Y310" s="360">
        <v>0</v>
      </c>
      <c r="Z310" s="360">
        <v>0</v>
      </c>
      <c r="AA310" s="360">
        <v>0</v>
      </c>
    </row>
    <row r="311" spans="1:27" s="11" customFormat="1" ht="31.5" x14ac:dyDescent="0.25">
      <c r="A311" s="299"/>
      <c r="B311" s="354" t="s">
        <v>721</v>
      </c>
      <c r="C311" s="616" t="s">
        <v>1671</v>
      </c>
      <c r="D311" s="33" t="s">
        <v>1672</v>
      </c>
      <c r="E311" s="106">
        <v>2024</v>
      </c>
      <c r="F311" s="106">
        <v>2025</v>
      </c>
      <c r="G311" s="97">
        <f>'20.1'!U3383/1000</f>
        <v>15</v>
      </c>
      <c r="H311" s="97">
        <f t="shared" si="73"/>
        <v>18</v>
      </c>
      <c r="I311" s="360">
        <f>N311+O311*(Q311/P311*(100+'20.4'!$C$17)/200+R311/P311*(100+'20.4'!$D$17)/200*'20.4'!$C$17/100+S311/P311*(100+'20.4'!$E$17)/200*'20.4'!$D$17/100*'20.4'!$C$17/100+T311/P311*(100+'20.4'!$F$17)/200*'20.4'!$E$17/100*'20.4'!$D$17/100*'20.4'!$C$17/100+U311/P311*(100+'20.4'!$G$17)/200*'20.4'!$F$17/100*'20.4'!$E$17/100*'20.4'!$D$17/100*'20.4'!$C$17/100+V311/P311*(100+'20.4'!$H$17)/200*'20.4'!$G$17/100*'20.4'!$F$17/100*'20.4'!$E$17/100*'20.4'!$D$17/100*'20.4'!$C$17/100+W311/P311*(100+'20.4'!$I$17)/200*'20.4'!$H$17/100*'20.4'!$G$17/100*'20.4'!$F$17/100*'20.4'!$E$17/100*'20.4'!$D$17/100*'20.4'!$C$17/100+X311/P311*(100+'20.4'!$J$17)/200*'20.4'!$I$17/100*'20.4'!$H$17/100*'20.4'!$G$17/100*'20.4'!$F$17/100*'20.4'!$E$17/100*'20.4'!$D$17/100*'20.4'!$C$17/100+Y311/P311*(100+'20.4'!$K$17)/200*'20.4'!$J$17/100*'20.4'!$I$17/100*'20.4'!$H$17/100*'20.4'!$G$17/100*'20.4'!$F$17/100*'20.4'!$E$17/100*'20.4'!$D$17/100*'20.4'!$C$17/100+Z311/P311*(100+'20.4'!$L$17)/200*'20.4'!$K$17/100*'20.4'!$J$17/100*'20.4'!$I$17/100*'20.4'!$H$17/100*'20.4'!$G$17/100*'20.4'!$F$17/100*'20.4'!$E$17/100*'20.4'!$D$17/100*'20.4'!$C$17/100+AA311/P311*(100+'20.4'!$M$17)/200*'20.4'!$L$17/100*'20.4'!$K$17/100*'20.4'!$J$17/100*'20.4'!$I$17/100*'20.4'!$H$17/100*'20.4'!$G$17/100*'20.4'!$F$17/100*'20.4'!$E$17/100*'20.4'!$D$17/100*'20.4'!$C$17/100)</f>
        <v>28.514991025843354</v>
      </c>
      <c r="J311" s="97">
        <v>0</v>
      </c>
      <c r="K311" s="360">
        <f t="shared" si="68"/>
        <v>28.514991025843354</v>
      </c>
      <c r="L311" s="61">
        <f t="shared" si="76"/>
        <v>13.861941600000002</v>
      </c>
      <c r="M311" s="61">
        <f t="shared" si="77"/>
        <v>14.653049425843353</v>
      </c>
      <c r="N311" s="97">
        <v>0</v>
      </c>
      <c r="O311" s="97">
        <f t="shared" si="78"/>
        <v>18</v>
      </c>
      <c r="P311" s="360">
        <f t="shared" si="69"/>
        <v>13.861941600000002</v>
      </c>
      <c r="Q311" s="97">
        <v>0</v>
      </c>
      <c r="R311" s="97">
        <v>0</v>
      </c>
      <c r="S311" s="97">
        <v>0</v>
      </c>
      <c r="T311" s="97">
        <v>0</v>
      </c>
      <c r="U311" s="97">
        <v>0</v>
      </c>
      <c r="V311" s="97">
        <v>0</v>
      </c>
      <c r="W311" s="97">
        <v>6.2920008360000006</v>
      </c>
      <c r="X311" s="97">
        <v>7.569940764</v>
      </c>
      <c r="Y311" s="97">
        <v>0</v>
      </c>
      <c r="Z311" s="97">
        <v>0</v>
      </c>
      <c r="AA311" s="360">
        <v>0</v>
      </c>
    </row>
    <row r="312" spans="1:27" s="11" customFormat="1" ht="63" x14ac:dyDescent="0.25">
      <c r="A312" s="299"/>
      <c r="B312" s="354" t="s">
        <v>721</v>
      </c>
      <c r="C312" s="616" t="s">
        <v>1673</v>
      </c>
      <c r="D312" s="33" t="s">
        <v>1674</v>
      </c>
      <c r="E312" s="106">
        <v>2023</v>
      </c>
      <c r="F312" s="106">
        <v>2023</v>
      </c>
      <c r="G312" s="97">
        <f>'20.1'!U3389/1000</f>
        <v>3</v>
      </c>
      <c r="H312" s="97">
        <f t="shared" si="73"/>
        <v>3.5999999999999996</v>
      </c>
      <c r="I312" s="360">
        <f>N312+O312*(Q312/P312*(100+'20.4'!$C$17)/200+R312/P312*(100+'20.4'!$D$17)/200*'20.4'!$C$17/100+S312/P312*(100+'20.4'!$E$17)/200*'20.4'!$D$17/100*'20.4'!$C$17/100+T312/P312*(100+'20.4'!$F$17)/200*'20.4'!$E$17/100*'20.4'!$D$17/100*'20.4'!$C$17/100+U312/P312*(100+'20.4'!$G$17)/200*'20.4'!$F$17/100*'20.4'!$E$17/100*'20.4'!$D$17/100*'20.4'!$C$17/100+V312/P312*(100+'20.4'!$H$17)/200*'20.4'!$G$17/100*'20.4'!$F$17/100*'20.4'!$E$17/100*'20.4'!$D$17/100*'20.4'!$C$17/100+W312/P312*(100+'20.4'!$I$17)/200*'20.4'!$H$17/100*'20.4'!$G$17/100*'20.4'!$F$17/100*'20.4'!$E$17/100*'20.4'!$D$17/100*'20.4'!$C$17/100+X312/P312*(100+'20.4'!$J$17)/200*'20.4'!$I$17/100*'20.4'!$H$17/100*'20.4'!$G$17/100*'20.4'!$F$17/100*'20.4'!$E$17/100*'20.4'!$D$17/100*'20.4'!$C$17/100+Y312/P312*(100+'20.4'!$K$17)/200*'20.4'!$J$17/100*'20.4'!$I$17/100*'20.4'!$H$17/100*'20.4'!$G$17/100*'20.4'!$F$17/100*'20.4'!$E$17/100*'20.4'!$D$17/100*'20.4'!$C$17/100+Z312/P312*(100+'20.4'!$L$17)/200*'20.4'!$K$17/100*'20.4'!$J$17/100*'20.4'!$I$17/100*'20.4'!$H$17/100*'20.4'!$G$17/100*'20.4'!$F$17/100*'20.4'!$E$17/100*'20.4'!$D$17/100*'20.4'!$C$17/100+AA312/P312*(100+'20.4'!$M$17)/200*'20.4'!$L$17/100*'20.4'!$K$17/100*'20.4'!$J$17/100*'20.4'!$I$17/100*'20.4'!$H$17/100*'20.4'!$G$17/100*'20.4'!$F$17/100*'20.4'!$E$17/100*'20.4'!$D$17/100*'20.4'!$C$17/100)</f>
        <v>5.2564289946022784</v>
      </c>
      <c r="J312" s="97">
        <v>0</v>
      </c>
      <c r="K312" s="360">
        <f t="shared" si="68"/>
        <v>5.2564289946022784</v>
      </c>
      <c r="L312" s="61">
        <f t="shared" si="76"/>
        <v>5.1139200000000002</v>
      </c>
      <c r="M312" s="61">
        <f t="shared" si="77"/>
        <v>0.14250899460227817</v>
      </c>
      <c r="N312" s="97">
        <v>0</v>
      </c>
      <c r="O312" s="97">
        <f t="shared" si="78"/>
        <v>3.5999999999999996</v>
      </c>
      <c r="P312" s="360">
        <f t="shared" si="69"/>
        <v>5.1139200000000002</v>
      </c>
      <c r="Q312" s="97">
        <v>0</v>
      </c>
      <c r="R312" s="97">
        <v>0</v>
      </c>
      <c r="S312" s="97">
        <v>0</v>
      </c>
      <c r="T312" s="97">
        <v>0</v>
      </c>
      <c r="U312" s="97">
        <v>0</v>
      </c>
      <c r="V312" s="97">
        <v>5.1139200000000002</v>
      </c>
      <c r="W312" s="97">
        <v>0</v>
      </c>
      <c r="X312" s="97">
        <v>0</v>
      </c>
      <c r="Y312" s="97">
        <v>0</v>
      </c>
      <c r="Z312" s="97">
        <v>0</v>
      </c>
      <c r="AA312" s="360">
        <v>0</v>
      </c>
    </row>
    <row r="313" spans="1:27" s="11" customFormat="1" ht="47.25" x14ac:dyDescent="0.25">
      <c r="A313" s="299"/>
      <c r="B313" s="297" t="s">
        <v>721</v>
      </c>
      <c r="C313" s="615" t="s">
        <v>2901</v>
      </c>
      <c r="D313" s="298" t="s">
        <v>2953</v>
      </c>
      <c r="E313" s="296">
        <v>2024</v>
      </c>
      <c r="F313" s="296">
        <v>2026</v>
      </c>
      <c r="G313" s="360">
        <f>'20.1'!U3394/1000</f>
        <v>31.2416397</v>
      </c>
      <c r="H313" s="360">
        <f t="shared" ref="H313:H343" si="79">G313*1.2</f>
        <v>37.489967639999996</v>
      </c>
      <c r="I313" s="360">
        <f>N313+O313*(Q313/P313*(100+'20.4'!$C$17)/200+R313/P313*(100+'20.4'!$D$17)/200*'20.4'!$C$17/100+S313/P313*(100+'20.4'!$E$17)/200*'20.4'!$D$17/100*'20.4'!$C$17/100+T313/P313*(100+'20.4'!$F$17)/200*'20.4'!$E$17/100*'20.4'!$D$17/100*'20.4'!$C$17/100+U313/P313*(100+'20.4'!$G$17)/200*'20.4'!$F$17/100*'20.4'!$E$17/100*'20.4'!$D$17/100*'20.4'!$C$17/100+V313/P313*(100+'20.4'!$H$17)/200*'20.4'!$G$17/100*'20.4'!$F$17/100*'20.4'!$E$17/100*'20.4'!$D$17/100*'20.4'!$C$17/100+W313/P313*(100+'20.4'!$I$17)/200*'20.4'!$H$17/100*'20.4'!$G$17/100*'20.4'!$F$17/100*'20.4'!$E$17/100*'20.4'!$D$17/100*'20.4'!$C$17/100+X313/P313*(100+'20.4'!$J$17)/200*'20.4'!$I$17/100*'20.4'!$H$17/100*'20.4'!$G$17/100*'20.4'!$F$17/100*'20.4'!$E$17/100*'20.4'!$D$17/100*'20.4'!$C$17/100+Y313/P313*(100+'20.4'!$K$17)/200*'20.4'!$J$17/100*'20.4'!$I$17/100*'20.4'!$H$17/100*'20.4'!$G$17/100*'20.4'!$F$17/100*'20.4'!$E$17/100*'20.4'!$D$17/100*'20.4'!$C$17/100+Z313/P313*(100+'20.4'!$L$17)/200*'20.4'!$K$17/100*'20.4'!$J$17/100*'20.4'!$I$17/100*'20.4'!$H$17/100*'20.4'!$G$17/100*'20.4'!$F$17/100*'20.4'!$E$17/100*'20.4'!$D$17/100*'20.4'!$C$17/100+AA313/P313*(100+'20.4'!$M$17)/200*'20.4'!$L$17/100*'20.4'!$K$17/100*'20.4'!$J$17/100*'20.4'!$I$17/100*'20.4'!$H$17/100*'20.4'!$G$17/100*'20.4'!$F$17/100*'20.4'!$E$17/100*'20.4'!$D$17/100*'20.4'!$C$17/100)</f>
        <v>61.806775966106699</v>
      </c>
      <c r="J313" s="97">
        <v>0</v>
      </c>
      <c r="K313" s="360">
        <f t="shared" si="68"/>
        <v>61.806775966106699</v>
      </c>
      <c r="L313" s="61">
        <f t="shared" si="76"/>
        <v>15.411573965122429</v>
      </c>
      <c r="M313" s="61">
        <f t="shared" ref="M313:M343" si="80">K313-L313</f>
        <v>46.39520200098427</v>
      </c>
      <c r="N313" s="97">
        <v>0</v>
      </c>
      <c r="O313" s="97">
        <f t="shared" ref="O313:O343" si="81">H313-N313</f>
        <v>37.489967639999996</v>
      </c>
      <c r="P313" s="360">
        <f t="shared" si="69"/>
        <v>15.411573965122429</v>
      </c>
      <c r="Q313" s="97">
        <v>0</v>
      </c>
      <c r="R313" s="97">
        <v>0</v>
      </c>
      <c r="S313" s="97">
        <v>0</v>
      </c>
      <c r="T313" s="97">
        <v>0</v>
      </c>
      <c r="U313" s="97">
        <v>0</v>
      </c>
      <c r="V313" s="97">
        <v>0</v>
      </c>
      <c r="W313" s="360">
        <v>1.03443227706654</v>
      </c>
      <c r="X313" s="360">
        <v>7.5505090536838999</v>
      </c>
      <c r="Y313" s="360">
        <v>6.8266326343719896</v>
      </c>
      <c r="Z313" s="360">
        <v>0</v>
      </c>
      <c r="AA313" s="360">
        <v>0</v>
      </c>
    </row>
    <row r="314" spans="1:27" s="11" customFormat="1" ht="47.25" x14ac:dyDescent="0.25">
      <c r="A314" s="299"/>
      <c r="B314" s="297" t="s">
        <v>721</v>
      </c>
      <c r="C314" s="615" t="s">
        <v>2904</v>
      </c>
      <c r="D314" s="298" t="s">
        <v>2902</v>
      </c>
      <c r="E314" s="296">
        <v>2024</v>
      </c>
      <c r="F314" s="296">
        <v>2026</v>
      </c>
      <c r="G314" s="360">
        <f>'20.1'!U3399/1000</f>
        <v>117.78682120000001</v>
      </c>
      <c r="H314" s="360">
        <f t="shared" si="79"/>
        <v>141.34418543999999</v>
      </c>
      <c r="I314" s="360">
        <f>N314+O314*(Q314/P314*(100+'20.4'!$C$17)/200+R314/P314*(100+'20.4'!$D$17)/200*'20.4'!$C$17/100+S314/P314*(100+'20.4'!$E$17)/200*'20.4'!$D$17/100*'20.4'!$C$17/100+T314/P314*(100+'20.4'!$F$17)/200*'20.4'!$E$17/100*'20.4'!$D$17/100*'20.4'!$C$17/100+U314/P314*(100+'20.4'!$G$17)/200*'20.4'!$F$17/100*'20.4'!$E$17/100*'20.4'!$D$17/100*'20.4'!$C$17/100+V314/P314*(100+'20.4'!$H$17)/200*'20.4'!$G$17/100*'20.4'!$F$17/100*'20.4'!$E$17/100*'20.4'!$D$17/100*'20.4'!$C$17/100+W314/P314*(100+'20.4'!$I$17)/200*'20.4'!$H$17/100*'20.4'!$G$17/100*'20.4'!$F$17/100*'20.4'!$E$17/100*'20.4'!$D$17/100*'20.4'!$C$17/100+X314/P314*(100+'20.4'!$J$17)/200*'20.4'!$I$17/100*'20.4'!$H$17/100*'20.4'!$G$17/100*'20.4'!$F$17/100*'20.4'!$E$17/100*'20.4'!$D$17/100*'20.4'!$C$17/100+Y314/P314*(100+'20.4'!$K$17)/200*'20.4'!$J$17/100*'20.4'!$I$17/100*'20.4'!$H$17/100*'20.4'!$G$17/100*'20.4'!$F$17/100*'20.4'!$E$17/100*'20.4'!$D$17/100*'20.4'!$C$17/100+Z314/P314*(100+'20.4'!$L$17)/200*'20.4'!$K$17/100*'20.4'!$J$17/100*'20.4'!$I$17/100*'20.4'!$H$17/100*'20.4'!$G$17/100*'20.4'!$F$17/100*'20.4'!$E$17/100*'20.4'!$D$17/100*'20.4'!$C$17/100+AA314/P314*(100+'20.4'!$M$17)/200*'20.4'!$L$17/100*'20.4'!$K$17/100*'20.4'!$J$17/100*'20.4'!$I$17/100*'20.4'!$H$17/100*'20.4'!$G$17/100*'20.4'!$F$17/100*'20.4'!$E$17/100*'20.4'!$D$17/100*'20.4'!$C$17/100)</f>
        <v>233.40608422612357</v>
      </c>
      <c r="J314" s="97">
        <v>0</v>
      </c>
      <c r="K314" s="360">
        <f t="shared" si="68"/>
        <v>233.40608422612357</v>
      </c>
      <c r="L314" s="61">
        <f t="shared" si="76"/>
        <v>94.838543921530828</v>
      </c>
      <c r="M314" s="61">
        <f t="shared" si="80"/>
        <v>138.56754030459274</v>
      </c>
      <c r="N314" s="97">
        <v>0</v>
      </c>
      <c r="O314" s="97">
        <f t="shared" si="81"/>
        <v>141.34418543999999</v>
      </c>
      <c r="P314" s="360">
        <f t="shared" si="69"/>
        <v>94.838543921530828</v>
      </c>
      <c r="Q314" s="97">
        <v>0</v>
      </c>
      <c r="R314" s="97">
        <v>0</v>
      </c>
      <c r="S314" s="97">
        <v>0</v>
      </c>
      <c r="T314" s="97">
        <v>0</v>
      </c>
      <c r="U314" s="97">
        <v>0</v>
      </c>
      <c r="V314" s="97">
        <v>0</v>
      </c>
      <c r="W314" s="360">
        <v>5.8044107356248604</v>
      </c>
      <c r="X314" s="360">
        <v>44.276970754411401</v>
      </c>
      <c r="Y314" s="360">
        <v>44.757162431494564</v>
      </c>
      <c r="Z314" s="360">
        <v>0</v>
      </c>
      <c r="AA314" s="360">
        <v>0</v>
      </c>
    </row>
    <row r="315" spans="1:27" s="11" customFormat="1" ht="47.25" x14ac:dyDescent="0.25">
      <c r="A315" s="299"/>
      <c r="B315" s="297" t="s">
        <v>721</v>
      </c>
      <c r="C315" s="615" t="s">
        <v>2906</v>
      </c>
      <c r="D315" s="298" t="s">
        <v>2905</v>
      </c>
      <c r="E315" s="296">
        <v>2024</v>
      </c>
      <c r="F315" s="296">
        <v>2026</v>
      </c>
      <c r="G315" s="360">
        <f>'20.1'!U3404/1000</f>
        <v>144.07416100000003</v>
      </c>
      <c r="H315" s="360">
        <f t="shared" si="79"/>
        <v>172.88899320000004</v>
      </c>
      <c r="I315" s="360">
        <f>N315+O315*(Q315/P315*(100+'20.4'!$C$17)/200+R315/P315*(100+'20.4'!$D$17)/200*'20.4'!$C$17/100+S315/P315*(100+'20.4'!$E$17)/200*'20.4'!$D$17/100*'20.4'!$C$17/100+T315/P315*(100+'20.4'!$F$17)/200*'20.4'!$E$17/100*'20.4'!$D$17/100*'20.4'!$C$17/100+U315/P315*(100+'20.4'!$G$17)/200*'20.4'!$F$17/100*'20.4'!$E$17/100*'20.4'!$D$17/100*'20.4'!$C$17/100+V315/P315*(100+'20.4'!$H$17)/200*'20.4'!$G$17/100*'20.4'!$F$17/100*'20.4'!$E$17/100*'20.4'!$D$17/100*'20.4'!$C$17/100+W315/P315*(100+'20.4'!$I$17)/200*'20.4'!$H$17/100*'20.4'!$G$17/100*'20.4'!$F$17/100*'20.4'!$E$17/100*'20.4'!$D$17/100*'20.4'!$C$17/100+X315/P315*(100+'20.4'!$J$17)/200*'20.4'!$I$17/100*'20.4'!$H$17/100*'20.4'!$G$17/100*'20.4'!$F$17/100*'20.4'!$E$17/100*'20.4'!$D$17/100*'20.4'!$C$17/100+Y315/P315*(100+'20.4'!$K$17)/200*'20.4'!$J$17/100*'20.4'!$I$17/100*'20.4'!$H$17/100*'20.4'!$G$17/100*'20.4'!$F$17/100*'20.4'!$E$17/100*'20.4'!$D$17/100*'20.4'!$C$17/100+Z315/P315*(100+'20.4'!$L$17)/200*'20.4'!$K$17/100*'20.4'!$J$17/100*'20.4'!$I$17/100*'20.4'!$H$17/100*'20.4'!$G$17/100*'20.4'!$F$17/100*'20.4'!$E$17/100*'20.4'!$D$17/100*'20.4'!$C$17/100+AA315/P315*(100+'20.4'!$M$17)/200*'20.4'!$L$17/100*'20.4'!$K$17/100*'20.4'!$J$17/100*'20.4'!$I$17/100*'20.4'!$H$17/100*'20.4'!$G$17/100*'20.4'!$F$17/100*'20.4'!$E$17/100*'20.4'!$D$17/100*'20.4'!$C$17/100)</f>
        <v>285.50723168203638</v>
      </c>
      <c r="J315" s="97">
        <v>0</v>
      </c>
      <c r="K315" s="360">
        <f t="shared" si="68"/>
        <v>285.50723168203638</v>
      </c>
      <c r="L315" s="61">
        <f t="shared" si="76"/>
        <v>122.61369664553439</v>
      </c>
      <c r="M315" s="61">
        <f t="shared" si="80"/>
        <v>162.89353503650199</v>
      </c>
      <c r="N315" s="97">
        <v>0</v>
      </c>
      <c r="O315" s="97">
        <f t="shared" si="81"/>
        <v>172.88899320000004</v>
      </c>
      <c r="P315" s="360">
        <f t="shared" si="69"/>
        <v>122.61369664553439</v>
      </c>
      <c r="Q315" s="97">
        <v>0</v>
      </c>
      <c r="R315" s="97">
        <v>0</v>
      </c>
      <c r="S315" s="97">
        <v>0</v>
      </c>
      <c r="T315" s="97">
        <v>0</v>
      </c>
      <c r="U315" s="97">
        <v>0</v>
      </c>
      <c r="V315" s="97">
        <v>0</v>
      </c>
      <c r="W315" s="360">
        <v>7.4422584819540001</v>
      </c>
      <c r="X315" s="360">
        <v>57.275161379417</v>
      </c>
      <c r="Y315" s="360">
        <v>57.896276784163398</v>
      </c>
      <c r="Z315" s="360">
        <v>0</v>
      </c>
      <c r="AA315" s="360">
        <v>0</v>
      </c>
    </row>
    <row r="316" spans="1:27" s="11" customFormat="1" ht="31.5" x14ac:dyDescent="0.25">
      <c r="A316" s="299"/>
      <c r="B316" s="297" t="s">
        <v>153</v>
      </c>
      <c r="C316" s="615" t="s">
        <v>2908</v>
      </c>
      <c r="D316" s="298" t="s">
        <v>2909</v>
      </c>
      <c r="E316" s="296">
        <v>2026</v>
      </c>
      <c r="F316" s="296">
        <v>2027</v>
      </c>
      <c r="G316" s="360">
        <f>'20.1'!U3416/1000</f>
        <v>205.26142868000002</v>
      </c>
      <c r="H316" s="360">
        <f t="shared" si="79"/>
        <v>246.31371441600001</v>
      </c>
      <c r="I316" s="360">
        <f>N316+O316*(Q316/P316*(100+'20.4'!$C$17)/200+R316/P316*(100+'20.4'!$D$17)/200*'20.4'!$C$17/100+S316/P316*(100+'20.4'!$E$17)/200*'20.4'!$D$17/100*'20.4'!$C$17/100+T316/P316*(100+'20.4'!$F$17)/200*'20.4'!$E$17/100*'20.4'!$D$17/100*'20.4'!$C$17/100+U316/P316*(100+'20.4'!$G$17)/200*'20.4'!$F$17/100*'20.4'!$E$17/100*'20.4'!$D$17/100*'20.4'!$C$17/100+V316/P316*(100+'20.4'!$H$17)/200*'20.4'!$G$17/100*'20.4'!$F$17/100*'20.4'!$E$17/100*'20.4'!$D$17/100*'20.4'!$C$17/100+W316/P316*(100+'20.4'!$I$17)/200*'20.4'!$H$17/100*'20.4'!$G$17/100*'20.4'!$F$17/100*'20.4'!$E$17/100*'20.4'!$D$17/100*'20.4'!$C$17/100+X316/P316*(100+'20.4'!$J$17)/200*'20.4'!$I$17/100*'20.4'!$H$17/100*'20.4'!$G$17/100*'20.4'!$F$17/100*'20.4'!$E$17/100*'20.4'!$D$17/100*'20.4'!$C$17/100+Y316/P316*(100+'20.4'!$K$17)/200*'20.4'!$J$17/100*'20.4'!$I$17/100*'20.4'!$H$17/100*'20.4'!$G$17/100*'20.4'!$F$17/100*'20.4'!$E$17/100*'20.4'!$D$17/100*'20.4'!$C$17/100+Z316/P316*(100+'20.4'!$L$17)/200*'20.4'!$K$17/100*'20.4'!$J$17/100*'20.4'!$I$17/100*'20.4'!$H$17/100*'20.4'!$G$17/100*'20.4'!$F$17/100*'20.4'!$E$17/100*'20.4'!$D$17/100*'20.4'!$C$17/100+AA316/P316*(100+'20.4'!$M$17)/200*'20.4'!$L$17/100*'20.4'!$K$17/100*'20.4'!$J$17/100*'20.4'!$I$17/100*'20.4'!$H$17/100*'20.4'!$G$17/100*'20.4'!$F$17/100*'20.4'!$E$17/100*'20.4'!$D$17/100*'20.4'!$C$17/100)</f>
        <v>437.74922955902616</v>
      </c>
      <c r="J316" s="97">
        <v>0</v>
      </c>
      <c r="K316" s="360">
        <f>I316+J316</f>
        <v>437.74922955902616</v>
      </c>
      <c r="L316" s="61">
        <f t="shared" si="76"/>
        <v>278.37949241414356</v>
      </c>
      <c r="M316" s="61">
        <f t="shared" si="80"/>
        <v>159.36973714488261</v>
      </c>
      <c r="N316" s="97">
        <v>0</v>
      </c>
      <c r="O316" s="97">
        <f t="shared" si="81"/>
        <v>246.31371441600001</v>
      </c>
      <c r="P316" s="360">
        <f t="shared" si="69"/>
        <v>278.37949241414356</v>
      </c>
      <c r="Q316" s="97">
        <v>0</v>
      </c>
      <c r="R316" s="97">
        <v>0</v>
      </c>
      <c r="S316" s="97">
        <v>0</v>
      </c>
      <c r="T316" s="97">
        <v>0</v>
      </c>
      <c r="U316" s="97">
        <v>0</v>
      </c>
      <c r="V316" s="97">
        <v>0</v>
      </c>
      <c r="W316" s="360">
        <v>0</v>
      </c>
      <c r="X316" s="360">
        <v>0</v>
      </c>
      <c r="Y316" s="97">
        <v>4.27343982991058</v>
      </c>
      <c r="Z316" s="360">
        <v>274.106052584233</v>
      </c>
      <c r="AA316" s="360">
        <v>0</v>
      </c>
    </row>
    <row r="317" spans="1:27" s="11" customFormat="1" ht="47.25" x14ac:dyDescent="0.25">
      <c r="A317" s="299"/>
      <c r="B317" s="297" t="s">
        <v>153</v>
      </c>
      <c r="C317" s="615" t="s">
        <v>2918</v>
      </c>
      <c r="D317" s="298" t="s">
        <v>2907</v>
      </c>
      <c r="E317" s="296">
        <v>2026</v>
      </c>
      <c r="F317" s="296">
        <v>2027</v>
      </c>
      <c r="G317" s="360">
        <f>'20.1'!U3426/1000</f>
        <v>17.150088719999999</v>
      </c>
      <c r="H317" s="360">
        <f t="shared" si="79"/>
        <v>20.580106464</v>
      </c>
      <c r="I317" s="360">
        <f>N317+O317*(Q317/P317*(100+'20.4'!$C$17)/200+R317/P317*(100+'20.4'!$D$17)/200*'20.4'!$C$17/100+S317/P317*(100+'20.4'!$E$17)/200*'20.4'!$D$17/100*'20.4'!$C$17/100+T317/P317*(100+'20.4'!$F$17)/200*'20.4'!$E$17/100*'20.4'!$D$17/100*'20.4'!$C$17/100+U317/P317*(100+'20.4'!$G$17)/200*'20.4'!$F$17/100*'20.4'!$E$17/100*'20.4'!$D$17/100*'20.4'!$C$17/100+V317/P317*(100+'20.4'!$H$17)/200*'20.4'!$G$17/100*'20.4'!$F$17/100*'20.4'!$E$17/100*'20.4'!$D$17/100*'20.4'!$C$17/100+W317/P317*(100+'20.4'!$I$17)/200*'20.4'!$H$17/100*'20.4'!$G$17/100*'20.4'!$F$17/100*'20.4'!$E$17/100*'20.4'!$D$17/100*'20.4'!$C$17/100+X317/P317*(100+'20.4'!$J$17)/200*'20.4'!$I$17/100*'20.4'!$H$17/100*'20.4'!$G$17/100*'20.4'!$F$17/100*'20.4'!$E$17/100*'20.4'!$D$17/100*'20.4'!$C$17/100+Y317/P317*(100+'20.4'!$K$17)/200*'20.4'!$J$17/100*'20.4'!$I$17/100*'20.4'!$H$17/100*'20.4'!$G$17/100*'20.4'!$F$17/100*'20.4'!$E$17/100*'20.4'!$D$17/100*'20.4'!$C$17/100+Z317/P317*(100+'20.4'!$L$17)/200*'20.4'!$K$17/100*'20.4'!$J$17/100*'20.4'!$I$17/100*'20.4'!$H$17/100*'20.4'!$G$17/100*'20.4'!$F$17/100*'20.4'!$E$17/100*'20.4'!$D$17/100*'20.4'!$C$17/100+AA317/P317*(100+'20.4'!$M$17)/200*'20.4'!$L$17/100*'20.4'!$K$17/100*'20.4'!$J$17/100*'20.4'!$I$17/100*'20.4'!$H$17/100*'20.4'!$G$17/100*'20.4'!$F$17/100*'20.4'!$E$17/100*'20.4'!$D$17/100*'20.4'!$C$17/100)</f>
        <v>36.565810781771823</v>
      </c>
      <c r="J317" s="97">
        <v>0</v>
      </c>
      <c r="K317" s="360">
        <f t="shared" si="68"/>
        <v>36.565810781771823</v>
      </c>
      <c r="L317" s="61">
        <f t="shared" si="76"/>
        <v>33.812696528809596</v>
      </c>
      <c r="M317" s="61">
        <f t="shared" si="80"/>
        <v>2.7531142529622272</v>
      </c>
      <c r="N317" s="97">
        <v>0</v>
      </c>
      <c r="O317" s="97">
        <f t="shared" si="81"/>
        <v>20.580106464</v>
      </c>
      <c r="P317" s="360">
        <f t="shared" si="69"/>
        <v>33.812696528809596</v>
      </c>
      <c r="Q317" s="97">
        <v>0</v>
      </c>
      <c r="R317" s="97">
        <v>0</v>
      </c>
      <c r="S317" s="97">
        <v>0</v>
      </c>
      <c r="T317" s="97">
        <v>0</v>
      </c>
      <c r="U317" s="97">
        <v>0</v>
      </c>
      <c r="V317" s="97">
        <v>0</v>
      </c>
      <c r="W317" s="97">
        <v>0</v>
      </c>
      <c r="X317" s="360">
        <v>0</v>
      </c>
      <c r="Y317" s="360">
        <v>0.70475809395215272</v>
      </c>
      <c r="Z317" s="360">
        <v>33.107938434857445</v>
      </c>
      <c r="AA317" s="360">
        <v>0</v>
      </c>
    </row>
    <row r="318" spans="1:27" s="11" customFormat="1" ht="47.25" x14ac:dyDescent="0.25">
      <c r="A318" s="299"/>
      <c r="B318" s="297" t="s">
        <v>153</v>
      </c>
      <c r="C318" s="615" t="s">
        <v>2923</v>
      </c>
      <c r="D318" s="298" t="s">
        <v>3459</v>
      </c>
      <c r="E318" s="296">
        <v>2026</v>
      </c>
      <c r="F318" s="296">
        <v>2027</v>
      </c>
      <c r="G318" s="360">
        <f>'20.1'!U3436/1000</f>
        <v>17.150088719999999</v>
      </c>
      <c r="H318" s="360">
        <f t="shared" si="79"/>
        <v>20.580106464</v>
      </c>
      <c r="I318" s="360">
        <f>N318+O318*(Q318/P318*(100+'20.4'!$C$17)/200+R318/P318*(100+'20.4'!$D$17)/200*'20.4'!$C$17/100+S318/P318*(100+'20.4'!$E$17)/200*'20.4'!$D$17/100*'20.4'!$C$17/100+T318/P318*(100+'20.4'!$F$17)/200*'20.4'!$E$17/100*'20.4'!$D$17/100*'20.4'!$C$17/100+U318/P318*(100+'20.4'!$G$17)/200*'20.4'!$F$17/100*'20.4'!$E$17/100*'20.4'!$D$17/100*'20.4'!$C$17/100+V318/P318*(100+'20.4'!$H$17)/200*'20.4'!$G$17/100*'20.4'!$F$17/100*'20.4'!$E$17/100*'20.4'!$D$17/100*'20.4'!$C$17/100+W318/P318*(100+'20.4'!$I$17)/200*'20.4'!$H$17/100*'20.4'!$G$17/100*'20.4'!$F$17/100*'20.4'!$E$17/100*'20.4'!$D$17/100*'20.4'!$C$17/100+X318/P318*(100+'20.4'!$J$17)/200*'20.4'!$I$17/100*'20.4'!$H$17/100*'20.4'!$G$17/100*'20.4'!$F$17/100*'20.4'!$E$17/100*'20.4'!$D$17/100*'20.4'!$C$17/100+Y318/P318*(100+'20.4'!$K$17)/200*'20.4'!$J$17/100*'20.4'!$I$17/100*'20.4'!$H$17/100*'20.4'!$G$17/100*'20.4'!$F$17/100*'20.4'!$E$17/100*'20.4'!$D$17/100*'20.4'!$C$17/100+Z318/P318*(100+'20.4'!$L$17)/200*'20.4'!$K$17/100*'20.4'!$J$17/100*'20.4'!$I$17/100*'20.4'!$H$17/100*'20.4'!$G$17/100*'20.4'!$F$17/100*'20.4'!$E$17/100*'20.4'!$D$17/100*'20.4'!$C$17/100+AA318/P318*(100+'20.4'!$M$17)/200*'20.4'!$L$17/100*'20.4'!$K$17/100*'20.4'!$J$17/100*'20.4'!$I$17/100*'20.4'!$H$17/100*'20.4'!$G$17/100*'20.4'!$F$17/100*'20.4'!$E$17/100*'20.4'!$D$17/100*'20.4'!$C$17/100)</f>
        <v>36.564204724529404</v>
      </c>
      <c r="J318" s="97">
        <v>0</v>
      </c>
      <c r="K318" s="360">
        <f t="shared" si="68"/>
        <v>36.564204724529404</v>
      </c>
      <c r="L318" s="61">
        <f t="shared" si="76"/>
        <v>34.330207261266224</v>
      </c>
      <c r="M318" s="61">
        <f t="shared" si="80"/>
        <v>2.2339974632631794</v>
      </c>
      <c r="N318" s="97">
        <v>0</v>
      </c>
      <c r="O318" s="97">
        <f t="shared" si="81"/>
        <v>20.580106464</v>
      </c>
      <c r="P318" s="360">
        <f t="shared" si="69"/>
        <v>34.330207261266224</v>
      </c>
      <c r="Q318" s="97">
        <v>0</v>
      </c>
      <c r="R318" s="97">
        <v>0</v>
      </c>
      <c r="S318" s="97">
        <v>0</v>
      </c>
      <c r="T318" s="97">
        <v>0</v>
      </c>
      <c r="U318" s="97">
        <v>0</v>
      </c>
      <c r="V318" s="97">
        <v>0</v>
      </c>
      <c r="W318" s="97">
        <v>0</v>
      </c>
      <c r="X318" s="97">
        <v>0</v>
      </c>
      <c r="Y318" s="360">
        <v>0.74847246160737546</v>
      </c>
      <c r="Z318" s="360">
        <v>33.581734799658847</v>
      </c>
      <c r="AA318" s="360">
        <v>0</v>
      </c>
    </row>
    <row r="319" spans="1:27" s="11" customFormat="1" ht="47.25" x14ac:dyDescent="0.25">
      <c r="A319" s="299"/>
      <c r="B319" s="297" t="s">
        <v>1418</v>
      </c>
      <c r="C319" s="615" t="s">
        <v>2924</v>
      </c>
      <c r="D319" s="298" t="s">
        <v>2925</v>
      </c>
      <c r="E319" s="296">
        <v>2026</v>
      </c>
      <c r="F319" s="296">
        <v>2026</v>
      </c>
      <c r="G319" s="360">
        <f>'20.1'!U3442/1000</f>
        <v>38.282210000000006</v>
      </c>
      <c r="H319" s="360">
        <f t="shared" si="79"/>
        <v>45.938652000000005</v>
      </c>
      <c r="I319" s="360">
        <f>N319+O319*(Q319/P319*(100+'20.4'!$C$17)/200+R319/P319*(100+'20.4'!$D$17)/200*'20.4'!$C$17/100+S319/P319*(100+'20.4'!$E$17)/200*'20.4'!$D$17/100*'20.4'!$C$17/100+T319/P319*(100+'20.4'!$F$17)/200*'20.4'!$E$17/100*'20.4'!$D$17/100*'20.4'!$C$17/100+U319/P319*(100+'20.4'!$G$17)/200*'20.4'!$F$17/100*'20.4'!$E$17/100*'20.4'!$D$17/100*'20.4'!$C$17/100+V319/P319*(100+'20.4'!$H$17)/200*'20.4'!$G$17/100*'20.4'!$F$17/100*'20.4'!$E$17/100*'20.4'!$D$17/100*'20.4'!$C$17/100+W319/P319*(100+'20.4'!$I$17)/200*'20.4'!$H$17/100*'20.4'!$G$17/100*'20.4'!$F$17/100*'20.4'!$E$17/100*'20.4'!$D$17/100*'20.4'!$C$17/100+X319/P319*(100+'20.4'!$J$17)/200*'20.4'!$I$17/100*'20.4'!$H$17/100*'20.4'!$G$17/100*'20.4'!$F$17/100*'20.4'!$E$17/100*'20.4'!$D$17/100*'20.4'!$C$17/100+Y319/P319*(100+'20.4'!$K$17)/200*'20.4'!$J$17/100*'20.4'!$I$17/100*'20.4'!$H$17/100*'20.4'!$G$17/100*'20.4'!$F$17/100*'20.4'!$E$17/100*'20.4'!$D$17/100*'20.4'!$C$17/100+Z319/P319*(100+'20.4'!$L$17)/200*'20.4'!$K$17/100*'20.4'!$J$17/100*'20.4'!$I$17/100*'20.4'!$H$17/100*'20.4'!$G$17/100*'20.4'!$F$17/100*'20.4'!$E$17/100*'20.4'!$D$17/100*'20.4'!$C$17/100+AA319/P319*(100+'20.4'!$M$17)/200*'20.4'!$L$17/100*'20.4'!$K$17/100*'20.4'!$J$17/100*'20.4'!$I$17/100*'20.4'!$H$17/100*'20.4'!$G$17/100*'20.4'!$F$17/100*'20.4'!$E$17/100*'20.4'!$D$17/100*'20.4'!$C$17/100)</f>
        <v>77.961945138671922</v>
      </c>
      <c r="J319" s="97">
        <v>0</v>
      </c>
      <c r="K319" s="360">
        <f t="shared" si="68"/>
        <v>77.961945138671922</v>
      </c>
      <c r="L319" s="61">
        <f t="shared" si="76"/>
        <v>1.6067207415003728</v>
      </c>
      <c r="M319" s="61">
        <f t="shared" si="80"/>
        <v>76.355224397171554</v>
      </c>
      <c r="N319" s="97">
        <v>0</v>
      </c>
      <c r="O319" s="97">
        <f t="shared" si="81"/>
        <v>45.938652000000005</v>
      </c>
      <c r="P319" s="360">
        <f t="shared" si="69"/>
        <v>1.6067207415003728</v>
      </c>
      <c r="Q319" s="97">
        <v>0</v>
      </c>
      <c r="R319" s="97">
        <v>0</v>
      </c>
      <c r="S319" s="97">
        <v>0</v>
      </c>
      <c r="T319" s="97">
        <v>0</v>
      </c>
      <c r="U319" s="97">
        <v>0</v>
      </c>
      <c r="V319" s="97">
        <v>0</v>
      </c>
      <c r="W319" s="97">
        <v>0</v>
      </c>
      <c r="X319" s="97">
        <v>0</v>
      </c>
      <c r="Y319" s="360">
        <v>1.6067207415003728</v>
      </c>
      <c r="Z319" s="360">
        <v>0</v>
      </c>
      <c r="AA319" s="360">
        <v>0</v>
      </c>
    </row>
    <row r="320" spans="1:27" s="11" customFormat="1" ht="63" x14ac:dyDescent="0.25">
      <c r="A320" s="299"/>
      <c r="B320" s="605" t="s">
        <v>721</v>
      </c>
      <c r="C320" s="615" t="s">
        <v>2926</v>
      </c>
      <c r="D320" s="298" t="s">
        <v>3462</v>
      </c>
      <c r="E320" s="296">
        <v>2026</v>
      </c>
      <c r="F320" s="296">
        <v>2026</v>
      </c>
      <c r="G320" s="360">
        <f>'20.1'!U3468/1000</f>
        <v>5.5</v>
      </c>
      <c r="H320" s="360">
        <f>G320*1.2</f>
        <v>6.6</v>
      </c>
      <c r="I320" s="360">
        <f>N320+O320*(Q320/P320*(100+'20.4'!$C$17)/200+R320/P320*(100+'20.4'!$D$17)/200*'20.4'!$C$17/100+S320/P320*(100+'20.4'!$E$17)/200*'20.4'!$D$17/100*'20.4'!$C$17/100+T320/P320*(100+'20.4'!$F$17)/200*'20.4'!$E$17/100*'20.4'!$D$17/100*'20.4'!$C$17/100+U320/P320*(100+'20.4'!$G$17)/200*'20.4'!$F$17/100*'20.4'!$E$17/100*'20.4'!$D$17/100*'20.4'!$C$17/100+V320/P320*(100+'20.4'!$H$17)/200*'20.4'!$G$17/100*'20.4'!$F$17/100*'20.4'!$E$17/100*'20.4'!$D$17/100*'20.4'!$C$17/100+W320/P320*(100+'20.4'!$I$17)/200*'20.4'!$H$17/100*'20.4'!$G$17/100*'20.4'!$F$17/100*'20.4'!$E$17/100*'20.4'!$D$17/100*'20.4'!$C$17/100+X320/P320*(100+'20.4'!$J$17)/200*'20.4'!$I$17/100*'20.4'!$H$17/100*'20.4'!$G$17/100*'20.4'!$F$17/100*'20.4'!$E$17/100*'20.4'!$D$17/100*'20.4'!$C$17/100+Y320/P320*(100+'20.4'!$K$17)/200*'20.4'!$J$17/100*'20.4'!$I$17/100*'20.4'!$H$17/100*'20.4'!$G$17/100*'20.4'!$F$17/100*'20.4'!$E$17/100*'20.4'!$D$17/100*'20.4'!$C$17/100+Z320/P320*(100+'20.4'!$L$17)/200*'20.4'!$K$17/100*'20.4'!$J$17/100*'20.4'!$I$17/100*'20.4'!$H$17/100*'20.4'!$G$17/100*'20.4'!$F$17/100*'20.4'!$E$17/100*'20.4'!$D$17/100*'20.4'!$C$17/100+AA320/P320*(100+'20.4'!$M$17)/200*'20.4'!$L$17/100*'20.4'!$K$17/100*'20.4'!$J$17/100*'20.4'!$I$17/100*'20.4'!$H$17/100*'20.4'!$G$17/100*'20.4'!$F$17/100*'20.4'!$E$17/100*'20.4'!$D$17/100*'20.4'!$C$17/100)</f>
        <v>11.200782250102478</v>
      </c>
      <c r="J320" s="97">
        <v>0</v>
      </c>
      <c r="K320" s="360">
        <f t="shared" si="68"/>
        <v>11.200782250102478</v>
      </c>
      <c r="L320" s="61">
        <f t="shared" si="76"/>
        <v>8.2733676590966994</v>
      </c>
      <c r="M320" s="61">
        <f t="shared" si="80"/>
        <v>2.9274145910057783</v>
      </c>
      <c r="N320" s="97">
        <v>0</v>
      </c>
      <c r="O320" s="97">
        <f t="shared" si="81"/>
        <v>6.6</v>
      </c>
      <c r="P320" s="360">
        <f t="shared" si="69"/>
        <v>8.2733676590966994</v>
      </c>
      <c r="Q320" s="360">
        <v>0</v>
      </c>
      <c r="R320" s="360">
        <v>0</v>
      </c>
      <c r="S320" s="360">
        <v>0</v>
      </c>
      <c r="T320" s="360">
        <v>0</v>
      </c>
      <c r="U320" s="360">
        <v>0</v>
      </c>
      <c r="V320" s="360">
        <v>0</v>
      </c>
      <c r="W320" s="97">
        <v>0</v>
      </c>
      <c r="X320" s="97">
        <v>0</v>
      </c>
      <c r="Y320" s="360">
        <v>8.2733676590966994</v>
      </c>
      <c r="Z320" s="360">
        <v>0</v>
      </c>
      <c r="AA320" s="360">
        <v>0</v>
      </c>
    </row>
    <row r="321" spans="1:27" s="11" customFormat="1" ht="63" x14ac:dyDescent="0.25">
      <c r="A321" s="299"/>
      <c r="B321" s="297" t="s">
        <v>627</v>
      </c>
      <c r="C321" s="615" t="s">
        <v>2930</v>
      </c>
      <c r="D321" s="298" t="s">
        <v>3471</v>
      </c>
      <c r="E321" s="296">
        <v>2024</v>
      </c>
      <c r="F321" s="296">
        <v>2024</v>
      </c>
      <c r="G321" s="360">
        <f>'20.1'!U3472/1000</f>
        <v>0.38716500000000004</v>
      </c>
      <c r="H321" s="360">
        <f>G321*1.2</f>
        <v>0.46459800000000001</v>
      </c>
      <c r="I321" s="360">
        <f>N321+O321*(Q321/P321*(100+'20.4'!$C$17)/200+R321/P321*(100+'20.4'!$D$17)/200*'20.4'!$C$17/100+S321/P321*(100+'20.4'!$E$17)/200*'20.4'!$D$17/100*'20.4'!$C$17/100+T321/P321*(100+'20.4'!$F$17)/200*'20.4'!$E$17/100*'20.4'!$D$17/100*'20.4'!$C$17/100+U321/P321*(100+'20.4'!$G$17)/200*'20.4'!$F$17/100*'20.4'!$E$17/100*'20.4'!$D$17/100*'20.4'!$C$17/100+V321/P321*(100+'20.4'!$H$17)/200*'20.4'!$G$17/100*'20.4'!$F$17/100*'20.4'!$E$17/100*'20.4'!$D$17/100*'20.4'!$C$17/100+W321/P321*(100+'20.4'!$I$17)/200*'20.4'!$H$17/100*'20.4'!$G$17/100*'20.4'!$F$17/100*'20.4'!$E$17/100*'20.4'!$D$17/100*'20.4'!$C$17/100+X321/P321*(100+'20.4'!$J$17)/200*'20.4'!$I$17/100*'20.4'!$H$17/100*'20.4'!$G$17/100*'20.4'!$F$17/100*'20.4'!$E$17/100*'20.4'!$D$17/100*'20.4'!$C$17/100+Y321/P321*(100+'20.4'!$K$17)/200*'20.4'!$J$17/100*'20.4'!$I$17/100*'20.4'!$H$17/100*'20.4'!$G$17/100*'20.4'!$F$17/100*'20.4'!$E$17/100*'20.4'!$D$17/100*'20.4'!$C$17/100+Z321/P321*(100+'20.4'!$L$17)/200*'20.4'!$K$17/100*'20.4'!$J$17/100*'20.4'!$I$17/100*'20.4'!$H$17/100*'20.4'!$G$17/100*'20.4'!$F$17/100*'20.4'!$E$17/100*'20.4'!$D$17/100*'20.4'!$C$17/100+AA321/P321*(100+'20.4'!$M$17)/200*'20.4'!$L$17/100*'20.4'!$K$17/100*'20.4'!$J$17/100*'20.4'!$I$17/100*'20.4'!$H$17/100*'20.4'!$G$17/100*'20.4'!$F$17/100*'20.4'!$E$17/100*'20.4'!$D$17/100*'20.4'!$C$17/100)</f>
        <v>0.71627945337022436</v>
      </c>
      <c r="J321" s="97">
        <v>0</v>
      </c>
      <c r="K321" s="360">
        <f t="shared" si="68"/>
        <v>0.71627945337022436</v>
      </c>
      <c r="L321" s="61">
        <f t="shared" si="76"/>
        <v>0.12814018083723</v>
      </c>
      <c r="M321" s="61">
        <f t="shared" si="80"/>
        <v>0.58813927253299436</v>
      </c>
      <c r="N321" s="97">
        <v>0</v>
      </c>
      <c r="O321" s="97">
        <f t="shared" si="81"/>
        <v>0.46459800000000001</v>
      </c>
      <c r="P321" s="360">
        <f t="shared" si="69"/>
        <v>0.12814018083723</v>
      </c>
      <c r="Q321" s="360">
        <v>0</v>
      </c>
      <c r="R321" s="360">
        <v>0</v>
      </c>
      <c r="S321" s="360">
        <v>0</v>
      </c>
      <c r="T321" s="360">
        <v>0</v>
      </c>
      <c r="U321" s="360">
        <v>0</v>
      </c>
      <c r="V321" s="360">
        <v>0</v>
      </c>
      <c r="W321" s="360">
        <v>0.12814018083723</v>
      </c>
      <c r="X321" s="97">
        <v>0</v>
      </c>
      <c r="Y321" s="97">
        <v>0</v>
      </c>
      <c r="Z321" s="97">
        <v>0</v>
      </c>
      <c r="AA321" s="97">
        <v>0</v>
      </c>
    </row>
    <row r="322" spans="1:27" s="11" customFormat="1" ht="63" x14ac:dyDescent="0.25">
      <c r="A322" s="299"/>
      <c r="B322" s="297" t="s">
        <v>627</v>
      </c>
      <c r="C322" s="615" t="s">
        <v>2933</v>
      </c>
      <c r="D322" s="298" t="s">
        <v>2931</v>
      </c>
      <c r="E322" s="296">
        <v>2024</v>
      </c>
      <c r="F322" s="296">
        <v>2024</v>
      </c>
      <c r="G322" s="360">
        <f>'20.1'!U3475/1000</f>
        <v>0.1321454</v>
      </c>
      <c r="H322" s="360">
        <f>G322*1.2</f>
        <v>0.15857447999999999</v>
      </c>
      <c r="I322" s="360">
        <f>N322+O322*(Q322/P322*(100+'20.4'!$C$17)/200+R322/P322*(100+'20.4'!$D$17)/200*'20.4'!$C$17/100+S322/P322*(100+'20.4'!$E$17)/200*'20.4'!$D$17/100*'20.4'!$C$17/100+T322/P322*(100+'20.4'!$F$17)/200*'20.4'!$E$17/100*'20.4'!$D$17/100*'20.4'!$C$17/100+U322/P322*(100+'20.4'!$G$17)/200*'20.4'!$F$17/100*'20.4'!$E$17/100*'20.4'!$D$17/100*'20.4'!$C$17/100+V322/P322*(100+'20.4'!$H$17)/200*'20.4'!$G$17/100*'20.4'!$F$17/100*'20.4'!$E$17/100*'20.4'!$D$17/100*'20.4'!$C$17/100+W322/P322*(100+'20.4'!$I$17)/200*'20.4'!$H$17/100*'20.4'!$G$17/100*'20.4'!$F$17/100*'20.4'!$E$17/100*'20.4'!$D$17/100*'20.4'!$C$17/100+X322/P322*(100+'20.4'!$J$17)/200*'20.4'!$I$17/100*'20.4'!$H$17/100*'20.4'!$G$17/100*'20.4'!$F$17/100*'20.4'!$E$17/100*'20.4'!$D$17/100*'20.4'!$C$17/100+Y322/P322*(100+'20.4'!$K$17)/200*'20.4'!$J$17/100*'20.4'!$I$17/100*'20.4'!$H$17/100*'20.4'!$G$17/100*'20.4'!$F$17/100*'20.4'!$E$17/100*'20.4'!$D$17/100*'20.4'!$C$17/100+Z322/P322*(100+'20.4'!$L$17)/200*'20.4'!$K$17/100*'20.4'!$J$17/100*'20.4'!$I$17/100*'20.4'!$H$17/100*'20.4'!$G$17/100*'20.4'!$F$17/100*'20.4'!$E$17/100*'20.4'!$D$17/100*'20.4'!$C$17/100+AA322/P322*(100+'20.4'!$M$17)/200*'20.4'!$L$17/100*'20.4'!$K$17/100*'20.4'!$J$17/100*'20.4'!$I$17/100*'20.4'!$H$17/100*'20.4'!$G$17/100*'20.4'!$F$17/100*'20.4'!$E$17/100*'20.4'!$D$17/100*'20.4'!$C$17/100)</f>
        <v>0.24447725098443723</v>
      </c>
      <c r="J322" s="97">
        <v>0</v>
      </c>
      <c r="K322" s="360">
        <f t="shared" si="68"/>
        <v>0.24447725098443723</v>
      </c>
      <c r="L322" s="61">
        <f t="shared" si="76"/>
        <v>0.18752221585936099</v>
      </c>
      <c r="M322" s="61">
        <f t="shared" si="80"/>
        <v>5.6955035125076242E-2</v>
      </c>
      <c r="N322" s="97">
        <v>0</v>
      </c>
      <c r="O322" s="97">
        <f t="shared" si="81"/>
        <v>0.15857447999999999</v>
      </c>
      <c r="P322" s="360">
        <f t="shared" si="69"/>
        <v>0.18752221585936099</v>
      </c>
      <c r="Q322" s="97">
        <v>0</v>
      </c>
      <c r="R322" s="97">
        <v>0</v>
      </c>
      <c r="S322" s="97">
        <v>0</v>
      </c>
      <c r="T322" s="97">
        <v>0</v>
      </c>
      <c r="U322" s="97">
        <v>0</v>
      </c>
      <c r="V322" s="97">
        <v>0</v>
      </c>
      <c r="W322" s="360">
        <v>0.18752221585936099</v>
      </c>
      <c r="X322" s="97">
        <v>0</v>
      </c>
      <c r="Y322" s="97">
        <v>0</v>
      </c>
      <c r="Z322" s="97">
        <v>0</v>
      </c>
      <c r="AA322" s="97">
        <v>0</v>
      </c>
    </row>
    <row r="323" spans="1:27" s="11" customFormat="1" ht="47.25" x14ac:dyDescent="0.25">
      <c r="A323" s="299"/>
      <c r="B323" s="605" t="s">
        <v>721</v>
      </c>
      <c r="C323" s="615" t="s">
        <v>2936</v>
      </c>
      <c r="D323" s="298" t="s">
        <v>2927</v>
      </c>
      <c r="E323" s="296">
        <v>2023</v>
      </c>
      <c r="F323" s="296">
        <v>2024</v>
      </c>
      <c r="G323" s="360">
        <f>'20.1'!U3478/1000</f>
        <v>8.1956000000000007</v>
      </c>
      <c r="H323" s="360">
        <f>G323*1.2</f>
        <v>9.8347200000000008</v>
      </c>
      <c r="I323" s="360">
        <f>N323+O323*(Q323/P323*(100+'20.4'!$C$17)/200+R323/P323*(100+'20.4'!$D$17)/200*'20.4'!$C$17/100+S323/P323*(100+'20.4'!$E$17)/200*'20.4'!$D$17/100*'20.4'!$C$17/100+T323/P323*(100+'20.4'!$F$17)/200*'20.4'!$E$17/100*'20.4'!$D$17/100*'20.4'!$C$17/100+U323/P323*(100+'20.4'!$G$17)/200*'20.4'!$F$17/100*'20.4'!$E$17/100*'20.4'!$D$17/100*'20.4'!$C$17/100+V323/P323*(100+'20.4'!$H$17)/200*'20.4'!$G$17/100*'20.4'!$F$17/100*'20.4'!$E$17/100*'20.4'!$D$17/100*'20.4'!$C$17/100+W323/P323*(100+'20.4'!$I$17)/200*'20.4'!$H$17/100*'20.4'!$G$17/100*'20.4'!$F$17/100*'20.4'!$E$17/100*'20.4'!$D$17/100*'20.4'!$C$17/100+X323/P323*(100+'20.4'!$J$17)/200*'20.4'!$I$17/100*'20.4'!$H$17/100*'20.4'!$G$17/100*'20.4'!$F$17/100*'20.4'!$E$17/100*'20.4'!$D$17/100*'20.4'!$C$17/100+Y323/P323*(100+'20.4'!$K$17)/200*'20.4'!$J$17/100*'20.4'!$I$17/100*'20.4'!$H$17/100*'20.4'!$G$17/100*'20.4'!$F$17/100*'20.4'!$E$17/100*'20.4'!$D$17/100*'20.4'!$C$17/100+Z323/P323*(100+'20.4'!$L$17)/200*'20.4'!$K$17/100*'20.4'!$J$17/100*'20.4'!$I$17/100*'20.4'!$H$17/100*'20.4'!$G$17/100*'20.4'!$F$17/100*'20.4'!$E$17/100*'20.4'!$D$17/100*'20.4'!$C$17/100+AA323/P323*(100+'20.4'!$M$17)/200*'20.4'!$L$17/100*'20.4'!$K$17/100*'20.4'!$J$17/100*'20.4'!$I$17/100*'20.4'!$H$17/100*'20.4'!$G$17/100*'20.4'!$F$17/100*'20.4'!$E$17/100*'20.4'!$D$17/100*'20.4'!$C$17/100)</f>
        <v>14.933765838973603</v>
      </c>
      <c r="J323" s="97">
        <v>0</v>
      </c>
      <c r="K323" s="360">
        <f t="shared" si="68"/>
        <v>14.933765838973603</v>
      </c>
      <c r="L323" s="61">
        <f t="shared" si="76"/>
        <v>1.7464474868244995</v>
      </c>
      <c r="M323" s="61">
        <f t="shared" si="80"/>
        <v>13.187318352149104</v>
      </c>
      <c r="N323" s="97">
        <v>0</v>
      </c>
      <c r="O323" s="97">
        <f t="shared" si="81"/>
        <v>9.8347200000000008</v>
      </c>
      <c r="P323" s="360">
        <f t="shared" si="69"/>
        <v>1.7464474868244995</v>
      </c>
      <c r="Q323" s="97">
        <v>0</v>
      </c>
      <c r="R323" s="97">
        <v>0</v>
      </c>
      <c r="S323" s="97">
        <v>0</v>
      </c>
      <c r="T323" s="97">
        <v>0</v>
      </c>
      <c r="U323" s="97">
        <v>0</v>
      </c>
      <c r="V323" s="360">
        <v>0.49750116320472099</v>
      </c>
      <c r="W323" s="360">
        <v>1.2489463236197784</v>
      </c>
      <c r="X323" s="97">
        <v>0</v>
      </c>
      <c r="Y323" s="97">
        <v>0</v>
      </c>
      <c r="Z323" s="97">
        <v>0</v>
      </c>
      <c r="AA323" s="97">
        <v>0</v>
      </c>
    </row>
    <row r="324" spans="1:27" s="11" customFormat="1" ht="63" x14ac:dyDescent="0.25">
      <c r="A324" s="299"/>
      <c r="B324" s="297" t="s">
        <v>1286</v>
      </c>
      <c r="C324" s="615" t="s">
        <v>3473</v>
      </c>
      <c r="D324" s="298" t="s">
        <v>2941</v>
      </c>
      <c r="E324" s="296">
        <v>2023</v>
      </c>
      <c r="F324" s="296">
        <v>2023</v>
      </c>
      <c r="G324" s="360">
        <f>'20.1'!U3481/1000</f>
        <v>3.6550200000000004</v>
      </c>
      <c r="H324" s="360">
        <f>G324*1.2</f>
        <v>4.3860239999999999</v>
      </c>
      <c r="I324" s="360">
        <f>N324+O324*(Q324/P324*(100+'20.4'!$C$17)/200+R324/P324*(100+'20.4'!$D$17)/200*'20.4'!$C$17/100+S324/P324*(100+'20.4'!$E$17)/200*'20.4'!$D$17/100*'20.4'!$C$17/100+T324/P324*(100+'20.4'!$F$17)/200*'20.4'!$E$17/100*'20.4'!$D$17/100*'20.4'!$C$17/100+U324/P324*(100+'20.4'!$G$17)/200*'20.4'!$F$17/100*'20.4'!$E$17/100*'20.4'!$D$17/100*'20.4'!$C$17/100+V324/P324*(100+'20.4'!$H$17)/200*'20.4'!$G$17/100*'20.4'!$F$17/100*'20.4'!$E$17/100*'20.4'!$D$17/100*'20.4'!$C$17/100+W324/P324*(100+'20.4'!$I$17)/200*'20.4'!$H$17/100*'20.4'!$G$17/100*'20.4'!$F$17/100*'20.4'!$E$17/100*'20.4'!$D$17/100*'20.4'!$C$17/100+X324/P324*(100+'20.4'!$J$17)/200*'20.4'!$I$17/100*'20.4'!$H$17/100*'20.4'!$G$17/100*'20.4'!$F$17/100*'20.4'!$E$17/100*'20.4'!$D$17/100*'20.4'!$C$17/100+Y324/P324*(100+'20.4'!$K$17)/200*'20.4'!$J$17/100*'20.4'!$I$17/100*'20.4'!$H$17/100*'20.4'!$G$17/100*'20.4'!$F$17/100*'20.4'!$E$17/100*'20.4'!$D$17/100*'20.4'!$C$17/100+Z324/P324*(100+'20.4'!$L$17)/200*'20.4'!$K$17/100*'20.4'!$J$17/100*'20.4'!$I$17/100*'20.4'!$H$17/100*'20.4'!$G$17/100*'20.4'!$F$17/100*'20.4'!$E$17/100*'20.4'!$D$17/100*'20.4'!$C$17/100+AA324/P324*(100+'20.4'!$M$17)/200*'20.4'!$L$17/100*'20.4'!$K$17/100*'20.4'!$J$17/100*'20.4'!$I$17/100*'20.4'!$H$17/100*'20.4'!$G$17/100*'20.4'!$F$17/100*'20.4'!$E$17/100*'20.4'!$D$17/100*'20.4'!$C$17/100)</f>
        <v>6.4041177012837407</v>
      </c>
      <c r="J324" s="97">
        <v>0</v>
      </c>
      <c r="K324" s="360">
        <f t="shared" si="68"/>
        <v>6.4041177012837407</v>
      </c>
      <c r="L324" s="61">
        <f t="shared" si="76"/>
        <v>1.6698708100655071</v>
      </c>
      <c r="M324" s="61">
        <f t="shared" si="80"/>
        <v>4.7342468912182341</v>
      </c>
      <c r="N324" s="97">
        <v>0</v>
      </c>
      <c r="O324" s="97">
        <f t="shared" si="81"/>
        <v>4.3860239999999999</v>
      </c>
      <c r="P324" s="360">
        <f t="shared" si="69"/>
        <v>1.6698708100655071</v>
      </c>
      <c r="Q324" s="97">
        <v>0</v>
      </c>
      <c r="R324" s="97">
        <v>0</v>
      </c>
      <c r="S324" s="97">
        <v>0</v>
      </c>
      <c r="T324" s="97">
        <v>0</v>
      </c>
      <c r="U324" s="97">
        <v>0</v>
      </c>
      <c r="V324" s="360">
        <v>1.6698708100655071</v>
      </c>
      <c r="W324" s="360">
        <v>0</v>
      </c>
      <c r="X324" s="97">
        <v>0</v>
      </c>
      <c r="Y324" s="97">
        <v>0</v>
      </c>
      <c r="Z324" s="97">
        <v>0</v>
      </c>
      <c r="AA324" s="97">
        <v>0</v>
      </c>
    </row>
    <row r="325" spans="1:27" s="11" customFormat="1" ht="63" x14ac:dyDescent="0.25">
      <c r="A325" s="299"/>
      <c r="B325" s="297" t="s">
        <v>1286</v>
      </c>
      <c r="C325" s="615" t="s">
        <v>3474</v>
      </c>
      <c r="D325" s="298" t="s">
        <v>2945</v>
      </c>
      <c r="E325" s="296">
        <v>2024</v>
      </c>
      <c r="F325" s="296">
        <v>2024</v>
      </c>
      <c r="G325" s="360">
        <f>'20.1'!U3484/1000</f>
        <v>3.47844</v>
      </c>
      <c r="H325" s="360">
        <f t="shared" ref="H325" si="82">G325*1.2</f>
        <v>4.1741279999999996</v>
      </c>
      <c r="I325" s="360">
        <f>N325+O325*(Q325/P325*(100+'20.4'!$C$17)/200+R325/P325*(100+'20.4'!$D$17)/200*'20.4'!$C$17/100+S325/P325*(100+'20.4'!$E$17)/200*'20.4'!$D$17/100*'20.4'!$C$17/100+T325/P325*(100+'20.4'!$F$17)/200*'20.4'!$E$17/100*'20.4'!$D$17/100*'20.4'!$C$17/100+U325/P325*(100+'20.4'!$G$17)/200*'20.4'!$F$17/100*'20.4'!$E$17/100*'20.4'!$D$17/100*'20.4'!$C$17/100+V325/P325*(100+'20.4'!$H$17)/200*'20.4'!$G$17/100*'20.4'!$F$17/100*'20.4'!$E$17/100*'20.4'!$D$17/100*'20.4'!$C$17/100+W325/P325*(100+'20.4'!$I$17)/200*'20.4'!$H$17/100*'20.4'!$G$17/100*'20.4'!$F$17/100*'20.4'!$E$17/100*'20.4'!$D$17/100*'20.4'!$C$17/100+X325/P325*(100+'20.4'!$J$17)/200*'20.4'!$I$17/100*'20.4'!$H$17/100*'20.4'!$G$17/100*'20.4'!$F$17/100*'20.4'!$E$17/100*'20.4'!$D$17/100*'20.4'!$C$17/100+Y325/P325*(100+'20.4'!$K$17)/200*'20.4'!$J$17/100*'20.4'!$I$17/100*'20.4'!$H$17/100*'20.4'!$G$17/100*'20.4'!$F$17/100*'20.4'!$E$17/100*'20.4'!$D$17/100*'20.4'!$C$17/100+Z325/P325*(100+'20.4'!$L$17)/200*'20.4'!$K$17/100*'20.4'!$J$17/100*'20.4'!$I$17/100*'20.4'!$H$17/100*'20.4'!$G$17/100*'20.4'!$F$17/100*'20.4'!$E$17/100*'20.4'!$D$17/100*'20.4'!$C$17/100+AA325/P325*(100+'20.4'!$M$17)/200*'20.4'!$L$17/100*'20.4'!$K$17/100*'20.4'!$J$17/100*'20.4'!$I$17/100*'20.4'!$H$17/100*'20.4'!$G$17/100*'20.4'!$F$17/100*'20.4'!$E$17/100*'20.4'!$D$17/100*'20.4'!$C$17/100)</f>
        <v>6.4353314524327425</v>
      </c>
      <c r="J325" s="97">
        <v>0</v>
      </c>
      <c r="K325" s="360">
        <f t="shared" si="68"/>
        <v>6.4353314524327425</v>
      </c>
      <c r="L325" s="61">
        <f t="shared" si="76"/>
        <v>4.136186074831425</v>
      </c>
      <c r="M325" s="61">
        <f t="shared" si="80"/>
        <v>2.2991453776013175</v>
      </c>
      <c r="N325" s="97">
        <v>0</v>
      </c>
      <c r="O325" s="97">
        <f t="shared" si="81"/>
        <v>4.1741279999999996</v>
      </c>
      <c r="P325" s="360">
        <f t="shared" si="69"/>
        <v>4.136186074831425</v>
      </c>
      <c r="Q325" s="97">
        <v>0</v>
      </c>
      <c r="R325" s="97">
        <v>0</v>
      </c>
      <c r="S325" s="97">
        <v>0</v>
      </c>
      <c r="T325" s="97">
        <v>0</v>
      </c>
      <c r="U325" s="97">
        <v>0</v>
      </c>
      <c r="V325" s="97">
        <v>0</v>
      </c>
      <c r="W325" s="360">
        <v>4.136186074831425</v>
      </c>
      <c r="X325" s="97">
        <v>0</v>
      </c>
      <c r="Y325" s="97">
        <v>0</v>
      </c>
      <c r="Z325" s="97">
        <v>0</v>
      </c>
      <c r="AA325" s="97">
        <v>0</v>
      </c>
    </row>
    <row r="326" spans="1:27" s="11" customFormat="1" ht="63" x14ac:dyDescent="0.25">
      <c r="A326" s="299"/>
      <c r="B326" s="297" t="s">
        <v>1286</v>
      </c>
      <c r="C326" s="615" t="s">
        <v>3475</v>
      </c>
      <c r="D326" s="298" t="s">
        <v>2946</v>
      </c>
      <c r="E326" s="296">
        <v>2025</v>
      </c>
      <c r="F326" s="296">
        <v>2025</v>
      </c>
      <c r="G326" s="360">
        <f>'20.1'!U3487/1000</f>
        <v>1.5066300000000001</v>
      </c>
      <c r="H326" s="360">
        <f>G326*1.2</f>
        <v>1.8079560000000001</v>
      </c>
      <c r="I326" s="360">
        <f>N326+O326*(Q326/P326*(100+'20.4'!$C$17)/200+R326/P326*(100+'20.4'!$D$17)/200*'20.4'!$C$17/100+S326/P326*(100+'20.4'!$E$17)/200*'20.4'!$D$17/100*'20.4'!$C$17/100+T326/P326*(100+'20.4'!$F$17)/200*'20.4'!$E$17/100*'20.4'!$D$17/100*'20.4'!$C$17/100+U326/P326*(100+'20.4'!$G$17)/200*'20.4'!$F$17/100*'20.4'!$E$17/100*'20.4'!$D$17/100*'20.4'!$C$17/100+V326/P326*(100+'20.4'!$H$17)/200*'20.4'!$G$17/100*'20.4'!$F$17/100*'20.4'!$E$17/100*'20.4'!$D$17/100*'20.4'!$C$17/100+W326/P326*(100+'20.4'!$I$17)/200*'20.4'!$H$17/100*'20.4'!$G$17/100*'20.4'!$F$17/100*'20.4'!$E$17/100*'20.4'!$D$17/100*'20.4'!$C$17/100+X326/P326*(100+'20.4'!$J$17)/200*'20.4'!$I$17/100*'20.4'!$H$17/100*'20.4'!$G$17/100*'20.4'!$F$17/100*'20.4'!$E$17/100*'20.4'!$D$17/100*'20.4'!$C$17/100+Y326/P326*(100+'20.4'!$K$17)/200*'20.4'!$J$17/100*'20.4'!$I$17/100*'20.4'!$H$17/100*'20.4'!$G$17/100*'20.4'!$F$17/100*'20.4'!$E$17/100*'20.4'!$D$17/100*'20.4'!$C$17/100+Z326/P326*(100+'20.4'!$L$17)/200*'20.4'!$K$17/100*'20.4'!$J$17/100*'20.4'!$I$17/100*'20.4'!$H$17/100*'20.4'!$G$17/100*'20.4'!$F$17/100*'20.4'!$E$17/100*'20.4'!$D$17/100*'20.4'!$C$17/100+AA326/P326*(100+'20.4'!$M$17)/200*'20.4'!$L$17/100*'20.4'!$K$17/100*'20.4'!$J$17/100*'20.4'!$I$17/100*'20.4'!$H$17/100*'20.4'!$G$17/100*'20.4'!$F$17/100*'20.4'!$E$17/100*'20.4'!$D$17/100*'20.4'!$C$17/100)</f>
        <v>2.9278901879052022</v>
      </c>
      <c r="J326" s="97">
        <v>0</v>
      </c>
      <c r="K326" s="360">
        <f t="shared" si="68"/>
        <v>2.9278901879052022</v>
      </c>
      <c r="L326" s="61">
        <f t="shared" si="76"/>
        <v>1.2703527625896578</v>
      </c>
      <c r="M326" s="61">
        <f t="shared" si="80"/>
        <v>1.6575374253155444</v>
      </c>
      <c r="N326" s="97">
        <v>0</v>
      </c>
      <c r="O326" s="97">
        <f t="shared" si="81"/>
        <v>1.8079560000000001</v>
      </c>
      <c r="P326" s="360">
        <f t="shared" si="69"/>
        <v>1.2703527625896578</v>
      </c>
      <c r="Q326" s="97">
        <v>0</v>
      </c>
      <c r="R326" s="97">
        <v>0</v>
      </c>
      <c r="S326" s="97">
        <v>0</v>
      </c>
      <c r="T326" s="97">
        <v>0</v>
      </c>
      <c r="U326" s="97">
        <v>0</v>
      </c>
      <c r="V326" s="97">
        <v>0</v>
      </c>
      <c r="W326" s="97">
        <v>0</v>
      </c>
      <c r="X326" s="360">
        <v>1.2703527625896578</v>
      </c>
      <c r="Y326" s="97">
        <v>0</v>
      </c>
      <c r="Z326" s="97">
        <v>0</v>
      </c>
      <c r="AA326" s="97">
        <v>0</v>
      </c>
    </row>
    <row r="327" spans="1:27" s="11" customFormat="1" ht="63" x14ac:dyDescent="0.25">
      <c r="A327" s="299"/>
      <c r="B327" s="297" t="s">
        <v>1286</v>
      </c>
      <c r="C327" s="615" t="s">
        <v>3476</v>
      </c>
      <c r="D327" s="298" t="s">
        <v>3477</v>
      </c>
      <c r="E327" s="296">
        <v>2026</v>
      </c>
      <c r="F327" s="296">
        <v>2026</v>
      </c>
      <c r="G327" s="360">
        <f>'20.1'!U3490/1000</f>
        <v>1.6243500000000002</v>
      </c>
      <c r="H327" s="360">
        <f>G327*1.2</f>
        <v>1.9492200000000002</v>
      </c>
      <c r="I327" s="360">
        <f>N327+O327*(Q327/P327*(100+'20.4'!$C$17)/200+R327/P327*(100+'20.4'!$D$17)/200*'20.4'!$C$17/100+S327/P327*(100+'20.4'!$E$17)/200*'20.4'!$D$17/100*'20.4'!$C$17/100+T327/P327*(100+'20.4'!$F$17)/200*'20.4'!$E$17/100*'20.4'!$D$17/100*'20.4'!$C$17/100+U327/P327*(100+'20.4'!$G$17)/200*'20.4'!$F$17/100*'20.4'!$E$17/100*'20.4'!$D$17/100*'20.4'!$C$17/100+V327/P327*(100+'20.4'!$H$17)/200*'20.4'!$G$17/100*'20.4'!$F$17/100*'20.4'!$E$17/100*'20.4'!$D$17/100*'20.4'!$C$17/100+W327/P327*(100+'20.4'!$I$17)/200*'20.4'!$H$17/100*'20.4'!$G$17/100*'20.4'!$F$17/100*'20.4'!$E$17/100*'20.4'!$D$17/100*'20.4'!$C$17/100+X327/P327*(100+'20.4'!$J$17)/200*'20.4'!$I$17/100*'20.4'!$H$17/100*'20.4'!$G$17/100*'20.4'!$F$17/100*'20.4'!$E$17/100*'20.4'!$D$17/100*'20.4'!$C$17/100+Y327/P327*(100+'20.4'!$K$17)/200*'20.4'!$J$17/100*'20.4'!$I$17/100*'20.4'!$H$17/100*'20.4'!$G$17/100*'20.4'!$F$17/100*'20.4'!$E$17/100*'20.4'!$D$17/100*'20.4'!$C$17/100+Z327/P327*(100+'20.4'!$L$17)/200*'20.4'!$K$17/100*'20.4'!$J$17/100*'20.4'!$I$17/100*'20.4'!$H$17/100*'20.4'!$G$17/100*'20.4'!$F$17/100*'20.4'!$E$17/100*'20.4'!$D$17/100*'20.4'!$C$17/100+AA327/P327*(100+'20.4'!$M$17)/200*'20.4'!$L$17/100*'20.4'!$K$17/100*'20.4'!$J$17/100*'20.4'!$I$17/100*'20.4'!$H$17/100*'20.4'!$G$17/100*'20.4'!$F$17/100*'20.4'!$E$17/100*'20.4'!$D$17/100*'20.4'!$C$17/100)</f>
        <v>3.3079982996279931</v>
      </c>
      <c r="J327" s="97">
        <v>0</v>
      </c>
      <c r="K327" s="360">
        <f t="shared" si="68"/>
        <v>3.3079982996279931</v>
      </c>
      <c r="L327" s="61">
        <f t="shared" si="76"/>
        <v>1.5880648614720232</v>
      </c>
      <c r="M327" s="61">
        <f t="shared" si="80"/>
        <v>1.7199334381559699</v>
      </c>
      <c r="N327" s="97">
        <v>0</v>
      </c>
      <c r="O327" s="97">
        <f t="shared" si="81"/>
        <v>1.9492200000000002</v>
      </c>
      <c r="P327" s="360">
        <f t="shared" si="69"/>
        <v>1.5880648614720232</v>
      </c>
      <c r="Q327" s="97">
        <v>0</v>
      </c>
      <c r="R327" s="97">
        <v>0</v>
      </c>
      <c r="S327" s="97">
        <v>0</v>
      </c>
      <c r="T327" s="97">
        <v>0</v>
      </c>
      <c r="U327" s="97">
        <v>0</v>
      </c>
      <c r="V327" s="97">
        <v>0</v>
      </c>
      <c r="W327" s="97">
        <v>0</v>
      </c>
      <c r="X327" s="97">
        <v>0</v>
      </c>
      <c r="Y327" s="360">
        <v>1.5880648614720232</v>
      </c>
      <c r="Z327" s="97">
        <v>0</v>
      </c>
      <c r="AA327" s="97">
        <v>0</v>
      </c>
    </row>
    <row r="328" spans="1:27" s="11" customFormat="1" ht="63" x14ac:dyDescent="0.25">
      <c r="A328" s="299"/>
      <c r="B328" s="297" t="s">
        <v>1286</v>
      </c>
      <c r="C328" s="615" t="s">
        <v>3478</v>
      </c>
      <c r="D328" s="298" t="s">
        <v>2950</v>
      </c>
      <c r="E328" s="296">
        <v>2027</v>
      </c>
      <c r="F328" s="296">
        <v>2027</v>
      </c>
      <c r="G328" s="360">
        <f>'20.1'!U3493/1000</f>
        <v>1.5360600000000002</v>
      </c>
      <c r="H328" s="360">
        <f>G328*1.2</f>
        <v>1.8432720000000002</v>
      </c>
      <c r="I328" s="360">
        <f>N328+O328*(Q328/P328*(100+'20.4'!$C$17)/200+R328/P328*(100+'20.4'!$D$17)/200*'20.4'!$C$17/100+S328/P328*(100+'20.4'!$E$17)/200*'20.4'!$D$17/100*'20.4'!$C$17/100+T328/P328*(100+'20.4'!$F$17)/200*'20.4'!$E$17/100*'20.4'!$D$17/100*'20.4'!$C$17/100+U328/P328*(100+'20.4'!$G$17)/200*'20.4'!$F$17/100*'20.4'!$E$17/100*'20.4'!$D$17/100*'20.4'!$C$17/100+V328/P328*(100+'20.4'!$H$17)/200*'20.4'!$G$17/100*'20.4'!$F$17/100*'20.4'!$E$17/100*'20.4'!$D$17/100*'20.4'!$C$17/100+W328/P328*(100+'20.4'!$I$17)/200*'20.4'!$H$17/100*'20.4'!$G$17/100*'20.4'!$F$17/100*'20.4'!$E$17/100*'20.4'!$D$17/100*'20.4'!$C$17/100+X328/P328*(100+'20.4'!$J$17)/200*'20.4'!$I$17/100*'20.4'!$H$17/100*'20.4'!$G$17/100*'20.4'!$F$17/100*'20.4'!$E$17/100*'20.4'!$D$17/100*'20.4'!$C$17/100+Y328/P328*(100+'20.4'!$K$17)/200*'20.4'!$J$17/100*'20.4'!$I$17/100*'20.4'!$H$17/100*'20.4'!$G$17/100*'20.4'!$F$17/100*'20.4'!$E$17/100*'20.4'!$D$17/100*'20.4'!$C$17/100+Z328/P328*(100+'20.4'!$L$17)/200*'20.4'!$K$17/100*'20.4'!$J$17/100*'20.4'!$I$17/100*'20.4'!$H$17/100*'20.4'!$G$17/100*'20.4'!$F$17/100*'20.4'!$E$17/100*'20.4'!$D$17/100*'20.4'!$C$17/100+AA328/P328*(100+'20.4'!$M$17)/200*'20.4'!$L$17/100*'20.4'!$K$17/100*'20.4'!$J$17/100*'20.4'!$I$17/100*'20.4'!$H$17/100*'20.4'!$G$17/100*'20.4'!$F$17/100*'20.4'!$E$17/100*'20.4'!$D$17/100*'20.4'!$C$17/100)</f>
        <v>3.2781689794801698</v>
      </c>
      <c r="J328" s="97">
        <v>0</v>
      </c>
      <c r="K328" s="360">
        <f t="shared" si="68"/>
        <v>3.2781689794801698</v>
      </c>
      <c r="L328" s="61">
        <f t="shared" si="76"/>
        <v>1.887635019275594</v>
      </c>
      <c r="M328" s="61">
        <f t="shared" si="80"/>
        <v>1.3905339602045759</v>
      </c>
      <c r="N328" s="97">
        <v>0</v>
      </c>
      <c r="O328" s="97">
        <f t="shared" si="81"/>
        <v>1.8432720000000002</v>
      </c>
      <c r="P328" s="360">
        <f t="shared" si="69"/>
        <v>1.887635019275594</v>
      </c>
      <c r="Q328" s="97">
        <v>0</v>
      </c>
      <c r="R328" s="97">
        <v>0</v>
      </c>
      <c r="S328" s="97">
        <v>0</v>
      </c>
      <c r="T328" s="97">
        <v>0</v>
      </c>
      <c r="U328" s="97">
        <v>0</v>
      </c>
      <c r="V328" s="97">
        <v>0</v>
      </c>
      <c r="W328" s="97">
        <v>0</v>
      </c>
      <c r="X328" s="97">
        <v>0</v>
      </c>
      <c r="Y328" s="97">
        <v>0</v>
      </c>
      <c r="Z328" s="360">
        <v>1.887635019275594</v>
      </c>
      <c r="AA328" s="97">
        <v>0</v>
      </c>
    </row>
    <row r="329" spans="1:27" s="11" customFormat="1" ht="63" x14ac:dyDescent="0.25">
      <c r="A329" s="299"/>
      <c r="B329" s="297" t="s">
        <v>1286</v>
      </c>
      <c r="C329" s="615" t="s">
        <v>3479</v>
      </c>
      <c r="D329" s="298" t="s">
        <v>2943</v>
      </c>
      <c r="E329" s="296">
        <v>2023</v>
      </c>
      <c r="F329" s="296">
        <v>2023</v>
      </c>
      <c r="G329" s="360">
        <f>'20.1'!U3496/1000</f>
        <v>0.28852</v>
      </c>
      <c r="H329" s="360">
        <f t="shared" si="79"/>
        <v>0.34622399999999998</v>
      </c>
      <c r="I329" s="360">
        <f>N329+O329*(Q329/P329*(100+'20.4'!$C$17)/200+R329/P329*(100+'20.4'!$D$17)/200*'20.4'!$C$17/100+S329/P329*(100+'20.4'!$E$17)/200*'20.4'!$D$17/100*'20.4'!$C$17/100+T329/P329*(100+'20.4'!$F$17)/200*'20.4'!$E$17/100*'20.4'!$D$17/100*'20.4'!$C$17/100+U329/P329*(100+'20.4'!$G$17)/200*'20.4'!$F$17/100*'20.4'!$E$17/100*'20.4'!$D$17/100*'20.4'!$C$17/100+V329/P329*(100+'20.4'!$H$17)/200*'20.4'!$G$17/100*'20.4'!$F$17/100*'20.4'!$E$17/100*'20.4'!$D$17/100*'20.4'!$C$17/100+W329/P329*(100+'20.4'!$I$17)/200*'20.4'!$H$17/100*'20.4'!$G$17/100*'20.4'!$F$17/100*'20.4'!$E$17/100*'20.4'!$D$17/100*'20.4'!$C$17/100+X329/P329*(100+'20.4'!$J$17)/200*'20.4'!$I$17/100*'20.4'!$H$17/100*'20.4'!$G$17/100*'20.4'!$F$17/100*'20.4'!$E$17/100*'20.4'!$D$17/100*'20.4'!$C$17/100+Y329/P329*(100+'20.4'!$K$17)/200*'20.4'!$J$17/100*'20.4'!$I$17/100*'20.4'!$H$17/100*'20.4'!$G$17/100*'20.4'!$F$17/100*'20.4'!$E$17/100*'20.4'!$D$17/100*'20.4'!$C$17/100+Z329/P329*(100+'20.4'!$L$17)/200*'20.4'!$K$17/100*'20.4'!$J$17/100*'20.4'!$I$17/100*'20.4'!$H$17/100*'20.4'!$G$17/100*'20.4'!$F$17/100*'20.4'!$E$17/100*'20.4'!$D$17/100*'20.4'!$C$17/100+AA329/P329*(100+'20.4'!$M$17)/200*'20.4'!$L$17/100*'20.4'!$K$17/100*'20.4'!$J$17/100*'20.4'!$I$17/100*'20.4'!$H$17/100*'20.4'!$G$17/100*'20.4'!$F$17/100*'20.4'!$E$17/100*'20.4'!$D$17/100*'20.4'!$C$17/100)</f>
        <v>0.50552829784088316</v>
      </c>
      <c r="J329" s="97">
        <v>0</v>
      </c>
      <c r="K329" s="360">
        <f t="shared" si="68"/>
        <v>0.50552829784088316</v>
      </c>
      <c r="L329" s="61">
        <f t="shared" si="76"/>
        <v>9.16770688351915E-2</v>
      </c>
      <c r="M329" s="61">
        <f t="shared" si="80"/>
        <v>0.41385122900569166</v>
      </c>
      <c r="N329" s="97">
        <v>0</v>
      </c>
      <c r="O329" s="97">
        <f t="shared" si="81"/>
        <v>0.34622399999999998</v>
      </c>
      <c r="P329" s="360">
        <f t="shared" si="69"/>
        <v>9.16770688351915E-2</v>
      </c>
      <c r="Q329" s="97">
        <v>0</v>
      </c>
      <c r="R329" s="97">
        <v>0</v>
      </c>
      <c r="S329" s="97">
        <v>0</v>
      </c>
      <c r="T329" s="97">
        <v>0</v>
      </c>
      <c r="U329" s="97">
        <v>0</v>
      </c>
      <c r="V329" s="360">
        <v>9.16770688351915E-2</v>
      </c>
      <c r="W329" s="97">
        <v>0</v>
      </c>
      <c r="X329" s="97">
        <v>0</v>
      </c>
      <c r="Y329" s="97">
        <v>0</v>
      </c>
      <c r="Z329" s="97">
        <v>0</v>
      </c>
      <c r="AA329" s="97">
        <v>0</v>
      </c>
    </row>
    <row r="330" spans="1:27" s="11" customFormat="1" ht="63" x14ac:dyDescent="0.25">
      <c r="A330" s="299"/>
      <c r="B330" s="297" t="s">
        <v>1286</v>
      </c>
      <c r="C330" s="615" t="s">
        <v>3480</v>
      </c>
      <c r="D330" s="298" t="s">
        <v>3481</v>
      </c>
      <c r="E330" s="296">
        <v>2024</v>
      </c>
      <c r="F330" s="296">
        <v>2024</v>
      </c>
      <c r="G330" s="360">
        <f>'20.1'!U3499/1000</f>
        <v>4.6420000000000003E-2</v>
      </c>
      <c r="H330" s="360">
        <f t="shared" si="79"/>
        <v>5.5704000000000004E-2</v>
      </c>
      <c r="I330" s="360">
        <f>N330+O330*(Q330/P330*(100+'20.4'!$C$17)/200+R330/P330*(100+'20.4'!$D$17)/200*'20.4'!$C$17/100+S330/P330*(100+'20.4'!$E$17)/200*'20.4'!$D$17/100*'20.4'!$C$17/100+T330/P330*(100+'20.4'!$F$17)/200*'20.4'!$E$17/100*'20.4'!$D$17/100*'20.4'!$C$17/100+U330/P330*(100+'20.4'!$G$17)/200*'20.4'!$F$17/100*'20.4'!$E$17/100*'20.4'!$D$17/100*'20.4'!$C$17/100+V330/P330*(100+'20.4'!$H$17)/200*'20.4'!$G$17/100*'20.4'!$F$17/100*'20.4'!$E$17/100*'20.4'!$D$17/100*'20.4'!$C$17/100+W330/P330*(100+'20.4'!$I$17)/200*'20.4'!$H$17/100*'20.4'!$G$17/100*'20.4'!$F$17/100*'20.4'!$E$17/100*'20.4'!$D$17/100*'20.4'!$C$17/100+X330/P330*(100+'20.4'!$J$17)/200*'20.4'!$I$17/100*'20.4'!$H$17/100*'20.4'!$G$17/100*'20.4'!$F$17/100*'20.4'!$E$17/100*'20.4'!$D$17/100*'20.4'!$C$17/100+Y330/P330*(100+'20.4'!$K$17)/200*'20.4'!$J$17/100*'20.4'!$I$17/100*'20.4'!$H$17/100*'20.4'!$G$17/100*'20.4'!$F$17/100*'20.4'!$E$17/100*'20.4'!$D$17/100*'20.4'!$C$17/100+Z330/P330*(100+'20.4'!$L$17)/200*'20.4'!$K$17/100*'20.4'!$J$17/100*'20.4'!$I$17/100*'20.4'!$H$17/100*'20.4'!$G$17/100*'20.4'!$F$17/100*'20.4'!$E$17/100*'20.4'!$D$17/100*'20.4'!$C$17/100+AA330/P330*(100+'20.4'!$M$17)/200*'20.4'!$L$17/100*'20.4'!$K$17/100*'20.4'!$J$17/100*'20.4'!$I$17/100*'20.4'!$H$17/100*'20.4'!$G$17/100*'20.4'!$F$17/100*'20.4'!$E$17/100*'20.4'!$D$17/100*'20.4'!$C$17/100)</f>
        <v>8.5879901916355597E-2</v>
      </c>
      <c r="J330" s="97">
        <v>0</v>
      </c>
      <c r="K330" s="360">
        <f t="shared" si="68"/>
        <v>8.5879901916355597E-2</v>
      </c>
      <c r="L330" s="61">
        <f t="shared" si="76"/>
        <v>4.8401334303276103E-2</v>
      </c>
      <c r="M330" s="61">
        <f t="shared" si="80"/>
        <v>3.7478567613079494E-2</v>
      </c>
      <c r="N330" s="97">
        <v>0</v>
      </c>
      <c r="O330" s="97">
        <f t="shared" si="81"/>
        <v>5.5704000000000004E-2</v>
      </c>
      <c r="P330" s="360">
        <f t="shared" si="69"/>
        <v>4.8401334303276103E-2</v>
      </c>
      <c r="Q330" s="97">
        <v>0</v>
      </c>
      <c r="R330" s="97">
        <v>0</v>
      </c>
      <c r="S330" s="97">
        <v>0</v>
      </c>
      <c r="T330" s="97">
        <v>0</v>
      </c>
      <c r="U330" s="97">
        <v>0</v>
      </c>
      <c r="V330" s="97">
        <v>0</v>
      </c>
      <c r="W330" s="360">
        <v>4.8401334303276103E-2</v>
      </c>
      <c r="X330" s="97">
        <v>0</v>
      </c>
      <c r="Y330" s="97">
        <v>0</v>
      </c>
      <c r="Z330" s="97">
        <v>0</v>
      </c>
      <c r="AA330" s="97">
        <v>0</v>
      </c>
    </row>
    <row r="331" spans="1:27" s="11" customFormat="1" ht="63" x14ac:dyDescent="0.25">
      <c r="A331" s="299"/>
      <c r="B331" s="297" t="s">
        <v>1286</v>
      </c>
      <c r="C331" s="615" t="s">
        <v>3482</v>
      </c>
      <c r="D331" s="298" t="s">
        <v>2947</v>
      </c>
      <c r="E331" s="296">
        <v>2025</v>
      </c>
      <c r="F331" s="296">
        <v>2025</v>
      </c>
      <c r="G331" s="360">
        <f>'20.1'!U3502/1000</f>
        <v>0.28852</v>
      </c>
      <c r="H331" s="360">
        <f t="shared" si="79"/>
        <v>0.34622399999999998</v>
      </c>
      <c r="I331" s="360">
        <f>N331+O331*(Q331/P331*(100+'20.4'!$C$17)/200+R331/P331*(100+'20.4'!$D$17)/200*'20.4'!$C$17/100+S331/P331*(100+'20.4'!$E$17)/200*'20.4'!$D$17/100*'20.4'!$C$17/100+T331/P331*(100+'20.4'!$F$17)/200*'20.4'!$E$17/100*'20.4'!$D$17/100*'20.4'!$C$17/100+U331/P331*(100+'20.4'!$G$17)/200*'20.4'!$F$17/100*'20.4'!$E$17/100*'20.4'!$D$17/100*'20.4'!$C$17/100+V331/P331*(100+'20.4'!$H$17)/200*'20.4'!$G$17/100*'20.4'!$F$17/100*'20.4'!$E$17/100*'20.4'!$D$17/100*'20.4'!$C$17/100+W331/P331*(100+'20.4'!$I$17)/200*'20.4'!$H$17/100*'20.4'!$G$17/100*'20.4'!$F$17/100*'20.4'!$E$17/100*'20.4'!$D$17/100*'20.4'!$C$17/100+X331/P331*(100+'20.4'!$J$17)/200*'20.4'!$I$17/100*'20.4'!$H$17/100*'20.4'!$G$17/100*'20.4'!$F$17/100*'20.4'!$E$17/100*'20.4'!$D$17/100*'20.4'!$C$17/100+Y331/P331*(100+'20.4'!$K$17)/200*'20.4'!$J$17/100*'20.4'!$I$17/100*'20.4'!$H$17/100*'20.4'!$G$17/100*'20.4'!$F$17/100*'20.4'!$E$17/100*'20.4'!$D$17/100*'20.4'!$C$17/100+Z331/P331*(100+'20.4'!$L$17)/200*'20.4'!$K$17/100*'20.4'!$J$17/100*'20.4'!$I$17/100*'20.4'!$H$17/100*'20.4'!$G$17/100*'20.4'!$F$17/100*'20.4'!$E$17/100*'20.4'!$D$17/100*'20.4'!$C$17/100+AA331/P331*(100+'20.4'!$M$17)/200*'20.4'!$L$17/100*'20.4'!$K$17/100*'20.4'!$J$17/100*'20.4'!$I$17/100*'20.4'!$H$17/100*'20.4'!$G$17/100*'20.4'!$F$17/100*'20.4'!$E$17/100*'20.4'!$D$17/100*'20.4'!$C$17/100)</f>
        <v>0.56069166086856681</v>
      </c>
      <c r="J331" s="97">
        <v>0</v>
      </c>
      <c r="K331" s="360">
        <f t="shared" si="68"/>
        <v>0.56069166086856681</v>
      </c>
      <c r="L331" s="61">
        <f t="shared" si="76"/>
        <v>0.30791404393321054</v>
      </c>
      <c r="M331" s="61">
        <f t="shared" si="80"/>
        <v>0.25277761693535628</v>
      </c>
      <c r="N331" s="97">
        <v>0</v>
      </c>
      <c r="O331" s="97">
        <f t="shared" si="81"/>
        <v>0.34622399999999998</v>
      </c>
      <c r="P331" s="360">
        <f t="shared" si="69"/>
        <v>0.30791404393321054</v>
      </c>
      <c r="Q331" s="97">
        <v>0</v>
      </c>
      <c r="R331" s="97">
        <v>0</v>
      </c>
      <c r="S331" s="97">
        <v>0</v>
      </c>
      <c r="T331" s="97">
        <v>0</v>
      </c>
      <c r="U331" s="97">
        <v>0</v>
      </c>
      <c r="V331" s="97">
        <v>0</v>
      </c>
      <c r="W331" s="97">
        <v>0</v>
      </c>
      <c r="X331" s="360">
        <v>0.30791404393321054</v>
      </c>
      <c r="Y331" s="97">
        <v>0</v>
      </c>
      <c r="Z331" s="97">
        <v>0</v>
      </c>
      <c r="AA331" s="97">
        <v>0</v>
      </c>
    </row>
    <row r="332" spans="1:27" s="11" customFormat="1" ht="63" x14ac:dyDescent="0.25">
      <c r="A332" s="299"/>
      <c r="B332" s="297" t="s">
        <v>1286</v>
      </c>
      <c r="C332" s="615" t="s">
        <v>3483</v>
      </c>
      <c r="D332" s="298" t="s">
        <v>3484</v>
      </c>
      <c r="E332" s="296">
        <v>2026</v>
      </c>
      <c r="F332" s="296">
        <v>2026</v>
      </c>
      <c r="G332" s="360">
        <f>'20.1'!U3505/1000</f>
        <v>0.73272000000000004</v>
      </c>
      <c r="H332" s="360">
        <f t="shared" si="79"/>
        <v>0.87926400000000005</v>
      </c>
      <c r="I332" s="360">
        <f>N332+O332*(Q332/P332*(100+'20.4'!$C$17)/200+R332/P332*(100+'20.4'!$D$17)/200*'20.4'!$C$17/100+S332/P332*(100+'20.4'!$E$17)/200*'20.4'!$D$17/100*'20.4'!$C$17/100+T332/P332*(100+'20.4'!$F$17)/200*'20.4'!$E$17/100*'20.4'!$D$17/100*'20.4'!$C$17/100+U332/P332*(100+'20.4'!$G$17)/200*'20.4'!$F$17/100*'20.4'!$E$17/100*'20.4'!$D$17/100*'20.4'!$C$17/100+V332/P332*(100+'20.4'!$H$17)/200*'20.4'!$G$17/100*'20.4'!$F$17/100*'20.4'!$E$17/100*'20.4'!$D$17/100*'20.4'!$C$17/100+W332/P332*(100+'20.4'!$I$17)/200*'20.4'!$H$17/100*'20.4'!$G$17/100*'20.4'!$F$17/100*'20.4'!$E$17/100*'20.4'!$D$17/100*'20.4'!$C$17/100+X332/P332*(100+'20.4'!$J$17)/200*'20.4'!$I$17/100*'20.4'!$H$17/100*'20.4'!$G$17/100*'20.4'!$F$17/100*'20.4'!$E$17/100*'20.4'!$D$17/100*'20.4'!$C$17/100+Y332/P332*(100+'20.4'!$K$17)/200*'20.4'!$J$17/100*'20.4'!$I$17/100*'20.4'!$H$17/100*'20.4'!$G$17/100*'20.4'!$F$17/100*'20.4'!$E$17/100*'20.4'!$D$17/100*'20.4'!$C$17/100+Z332/P332*(100+'20.4'!$L$17)/200*'20.4'!$K$17/100*'20.4'!$J$17/100*'20.4'!$I$17/100*'20.4'!$H$17/100*'20.4'!$G$17/100*'20.4'!$F$17/100*'20.4'!$E$17/100*'20.4'!$D$17/100*'20.4'!$C$17/100+AA332/P332*(100+'20.4'!$M$17)/200*'20.4'!$L$17/100*'20.4'!$K$17/100*'20.4'!$J$17/100*'20.4'!$I$17/100*'20.4'!$H$17/100*'20.4'!$G$17/100*'20.4'!$F$17/100*'20.4'!$E$17/100*'20.4'!$D$17/100*'20.4'!$C$17/100)</f>
        <v>1.4921885764172886</v>
      </c>
      <c r="J332" s="97">
        <v>0</v>
      </c>
      <c r="K332" s="360">
        <f t="shared" si="68"/>
        <v>1.4921885764172886</v>
      </c>
      <c r="L332" s="61">
        <f t="shared" si="76"/>
        <v>0.86050939598704901</v>
      </c>
      <c r="M332" s="61">
        <f t="shared" si="80"/>
        <v>0.63167918043023963</v>
      </c>
      <c r="N332" s="97">
        <v>0</v>
      </c>
      <c r="O332" s="97">
        <f t="shared" si="81"/>
        <v>0.87926400000000005</v>
      </c>
      <c r="P332" s="360">
        <f t="shared" si="69"/>
        <v>0.86050939598704901</v>
      </c>
      <c r="Q332" s="97">
        <v>0</v>
      </c>
      <c r="R332" s="97">
        <v>0</v>
      </c>
      <c r="S332" s="97">
        <v>0</v>
      </c>
      <c r="T332" s="97">
        <v>0</v>
      </c>
      <c r="U332" s="97">
        <v>0</v>
      </c>
      <c r="V332" s="97">
        <v>0</v>
      </c>
      <c r="W332" s="97">
        <v>0</v>
      </c>
      <c r="X332" s="97">
        <v>0</v>
      </c>
      <c r="Y332" s="360">
        <v>0.86050939598704901</v>
      </c>
      <c r="Z332" s="97">
        <v>0</v>
      </c>
      <c r="AA332" s="97">
        <v>0</v>
      </c>
    </row>
    <row r="333" spans="1:27" s="11" customFormat="1" ht="63" x14ac:dyDescent="0.25">
      <c r="A333" s="299"/>
      <c r="B333" s="297" t="s">
        <v>1286</v>
      </c>
      <c r="C333" s="615" t="s">
        <v>3485</v>
      </c>
      <c r="D333" s="298" t="s">
        <v>2951</v>
      </c>
      <c r="E333" s="296">
        <v>2027</v>
      </c>
      <c r="F333" s="296">
        <v>2027</v>
      </c>
      <c r="G333" s="360">
        <f>'20.1'!U3508/1000</f>
        <v>0.37136000000000002</v>
      </c>
      <c r="H333" s="360">
        <f t="shared" si="79"/>
        <v>0.44563200000000003</v>
      </c>
      <c r="I333" s="360">
        <f>N333+O333*(Q333/P333*(100+'20.4'!$C$17)/200+R333/P333*(100+'20.4'!$D$17)/200*'20.4'!$C$17/100+S333/P333*(100+'20.4'!$E$17)/200*'20.4'!$D$17/100*'20.4'!$C$17/100+T333/P333*(100+'20.4'!$F$17)/200*'20.4'!$E$17/100*'20.4'!$D$17/100*'20.4'!$C$17/100+U333/P333*(100+'20.4'!$G$17)/200*'20.4'!$F$17/100*'20.4'!$E$17/100*'20.4'!$D$17/100*'20.4'!$C$17/100+V333/P333*(100+'20.4'!$H$17)/200*'20.4'!$G$17/100*'20.4'!$F$17/100*'20.4'!$E$17/100*'20.4'!$D$17/100*'20.4'!$C$17/100+W333/P333*(100+'20.4'!$I$17)/200*'20.4'!$H$17/100*'20.4'!$G$17/100*'20.4'!$F$17/100*'20.4'!$E$17/100*'20.4'!$D$17/100*'20.4'!$C$17/100+X333/P333*(100+'20.4'!$J$17)/200*'20.4'!$I$17/100*'20.4'!$H$17/100*'20.4'!$G$17/100*'20.4'!$F$17/100*'20.4'!$E$17/100*'20.4'!$D$17/100*'20.4'!$C$17/100+Y333/P333*(100+'20.4'!$K$17)/200*'20.4'!$J$17/100*'20.4'!$I$17/100*'20.4'!$H$17/100*'20.4'!$G$17/100*'20.4'!$F$17/100*'20.4'!$E$17/100*'20.4'!$D$17/100*'20.4'!$C$17/100+Z333/P333*(100+'20.4'!$L$17)/200*'20.4'!$K$17/100*'20.4'!$J$17/100*'20.4'!$I$17/100*'20.4'!$H$17/100*'20.4'!$G$17/100*'20.4'!$F$17/100*'20.4'!$E$17/100*'20.4'!$D$17/100*'20.4'!$C$17/100+AA333/P333*(100+'20.4'!$M$17)/200*'20.4'!$L$17/100*'20.4'!$K$17/100*'20.4'!$J$17/100*'20.4'!$I$17/100*'20.4'!$H$17/100*'20.4'!$G$17/100*'20.4'!$F$17/100*'20.4'!$E$17/100*'20.4'!$D$17/100*'20.4'!$C$17/100)</f>
        <v>0.79253468759016943</v>
      </c>
      <c r="J333" s="97">
        <v>0</v>
      </c>
      <c r="K333" s="360">
        <f t="shared" si="68"/>
        <v>0.79253468759016943</v>
      </c>
      <c r="L333" s="61">
        <f t="shared" si="76"/>
        <v>0.45090939570752497</v>
      </c>
      <c r="M333" s="61">
        <f t="shared" si="80"/>
        <v>0.34162529188264446</v>
      </c>
      <c r="N333" s="97">
        <v>0</v>
      </c>
      <c r="O333" s="97">
        <f t="shared" si="81"/>
        <v>0.44563200000000003</v>
      </c>
      <c r="P333" s="360">
        <f t="shared" si="69"/>
        <v>0.45090939570752497</v>
      </c>
      <c r="Q333" s="97">
        <v>0</v>
      </c>
      <c r="R333" s="97">
        <v>0</v>
      </c>
      <c r="S333" s="97">
        <v>0</v>
      </c>
      <c r="T333" s="97">
        <v>0</v>
      </c>
      <c r="U333" s="97">
        <v>0</v>
      </c>
      <c r="V333" s="97">
        <v>0</v>
      </c>
      <c r="W333" s="97">
        <v>0</v>
      </c>
      <c r="X333" s="97">
        <v>0</v>
      </c>
      <c r="Y333" s="97">
        <v>0</v>
      </c>
      <c r="Z333" s="360">
        <v>0.45090939570752497</v>
      </c>
      <c r="AA333" s="97">
        <v>0</v>
      </c>
    </row>
    <row r="334" spans="1:27" s="11" customFormat="1" ht="63" x14ac:dyDescent="0.25">
      <c r="A334" s="299"/>
      <c r="B334" s="297" t="s">
        <v>1286</v>
      </c>
      <c r="C334" s="615" t="s">
        <v>3486</v>
      </c>
      <c r="D334" s="298" t="s">
        <v>3487</v>
      </c>
      <c r="E334" s="296">
        <v>2026</v>
      </c>
      <c r="F334" s="296">
        <v>2026</v>
      </c>
      <c r="G334" s="360">
        <f>'20.1'!U3511/1000</f>
        <v>0.62860000000000005</v>
      </c>
      <c r="H334" s="360">
        <f t="shared" si="79"/>
        <v>0.75431999999999999</v>
      </c>
      <c r="I334" s="360">
        <f>N334+O334*(Q334/P334*(100+'20.4'!$C$17)/200+R334/P334*(100+'20.4'!$D$17)/200*'20.4'!$C$17/100+S334/P334*(100+'20.4'!$E$17)/200*'20.4'!$D$17/100*'20.4'!$C$17/100+T334/P334*(100+'20.4'!$F$17)/200*'20.4'!$E$17/100*'20.4'!$D$17/100*'20.4'!$C$17/100+U334/P334*(100+'20.4'!$G$17)/200*'20.4'!$F$17/100*'20.4'!$E$17/100*'20.4'!$D$17/100*'20.4'!$C$17/100+V334/P334*(100+'20.4'!$H$17)/200*'20.4'!$G$17/100*'20.4'!$F$17/100*'20.4'!$E$17/100*'20.4'!$D$17/100*'20.4'!$C$17/100+W334/P334*(100+'20.4'!$I$17)/200*'20.4'!$H$17/100*'20.4'!$G$17/100*'20.4'!$F$17/100*'20.4'!$E$17/100*'20.4'!$D$17/100*'20.4'!$C$17/100+X334/P334*(100+'20.4'!$J$17)/200*'20.4'!$I$17/100*'20.4'!$H$17/100*'20.4'!$G$17/100*'20.4'!$F$17/100*'20.4'!$E$17/100*'20.4'!$D$17/100*'20.4'!$C$17/100+Y334/P334*(100+'20.4'!$K$17)/200*'20.4'!$J$17/100*'20.4'!$I$17/100*'20.4'!$H$17/100*'20.4'!$G$17/100*'20.4'!$F$17/100*'20.4'!$E$17/100*'20.4'!$D$17/100*'20.4'!$C$17/100+Z334/P334*(100+'20.4'!$L$17)/200*'20.4'!$K$17/100*'20.4'!$J$17/100*'20.4'!$I$17/100*'20.4'!$H$17/100*'20.4'!$G$17/100*'20.4'!$F$17/100*'20.4'!$E$17/100*'20.4'!$D$17/100*'20.4'!$C$17/100+AA334/P334*(100+'20.4'!$M$17)/200*'20.4'!$L$17/100*'20.4'!$K$17/100*'20.4'!$J$17/100*'20.4'!$I$17/100*'20.4'!$H$17/100*'20.4'!$G$17/100*'20.4'!$F$17/100*'20.4'!$E$17/100*'20.4'!$D$17/100*'20.4'!$C$17/100)</f>
        <v>1.2801475858935305</v>
      </c>
      <c r="J334" s="97">
        <v>0</v>
      </c>
      <c r="K334" s="360">
        <f t="shared" si="68"/>
        <v>1.2801475858935305</v>
      </c>
      <c r="L334" s="61">
        <f t="shared" si="76"/>
        <v>0.32269392691287602</v>
      </c>
      <c r="M334" s="61">
        <f t="shared" si="80"/>
        <v>0.95745365898065449</v>
      </c>
      <c r="N334" s="97">
        <v>0</v>
      </c>
      <c r="O334" s="97">
        <f t="shared" si="81"/>
        <v>0.75431999999999999</v>
      </c>
      <c r="P334" s="360">
        <f t="shared" si="69"/>
        <v>0.32269392691287602</v>
      </c>
      <c r="Q334" s="97">
        <v>0</v>
      </c>
      <c r="R334" s="97">
        <v>0</v>
      </c>
      <c r="S334" s="97">
        <v>0</v>
      </c>
      <c r="T334" s="97">
        <v>0</v>
      </c>
      <c r="U334" s="97">
        <v>0</v>
      </c>
      <c r="V334" s="97">
        <v>0</v>
      </c>
      <c r="W334" s="97">
        <v>0</v>
      </c>
      <c r="X334" s="97">
        <v>0</v>
      </c>
      <c r="Y334" s="360">
        <v>0.32269392691287602</v>
      </c>
      <c r="Z334" s="97">
        <v>0</v>
      </c>
      <c r="AA334" s="97">
        <v>0</v>
      </c>
    </row>
    <row r="335" spans="1:27" s="11" customFormat="1" ht="63" x14ac:dyDescent="0.25">
      <c r="A335" s="299"/>
      <c r="B335" s="297" t="s">
        <v>1286</v>
      </c>
      <c r="C335" s="615" t="s">
        <v>3488</v>
      </c>
      <c r="D335" s="298" t="s">
        <v>2952</v>
      </c>
      <c r="E335" s="296">
        <v>2027</v>
      </c>
      <c r="F335" s="296">
        <v>2027</v>
      </c>
      <c r="G335" s="360">
        <f>'20.1'!U3514/1000</f>
        <v>0.1081</v>
      </c>
      <c r="H335" s="360">
        <f t="shared" si="79"/>
        <v>0.12972</v>
      </c>
      <c r="I335" s="360">
        <f>N335+O335*(Q335/P335*(100+'20.4'!$C$17)/200+R335/P335*(100+'20.4'!$D$17)/200*'20.4'!$C$17/100+S335/P335*(100+'20.4'!$E$17)/200*'20.4'!$D$17/100*'20.4'!$C$17/100+T335/P335*(100+'20.4'!$F$17)/200*'20.4'!$E$17/100*'20.4'!$D$17/100*'20.4'!$C$17/100+U335/P335*(100+'20.4'!$G$17)/200*'20.4'!$F$17/100*'20.4'!$E$17/100*'20.4'!$D$17/100*'20.4'!$C$17/100+V335/P335*(100+'20.4'!$H$17)/200*'20.4'!$G$17/100*'20.4'!$F$17/100*'20.4'!$E$17/100*'20.4'!$D$17/100*'20.4'!$C$17/100+W335/P335*(100+'20.4'!$I$17)/200*'20.4'!$H$17/100*'20.4'!$G$17/100*'20.4'!$F$17/100*'20.4'!$E$17/100*'20.4'!$D$17/100*'20.4'!$C$17/100+X335/P335*(100+'20.4'!$J$17)/200*'20.4'!$I$17/100*'20.4'!$H$17/100*'20.4'!$G$17/100*'20.4'!$F$17/100*'20.4'!$E$17/100*'20.4'!$D$17/100*'20.4'!$C$17/100+Y335/P335*(100+'20.4'!$K$17)/200*'20.4'!$J$17/100*'20.4'!$I$17/100*'20.4'!$H$17/100*'20.4'!$G$17/100*'20.4'!$F$17/100*'20.4'!$E$17/100*'20.4'!$D$17/100*'20.4'!$C$17/100+Z335/P335*(100+'20.4'!$L$17)/200*'20.4'!$K$17/100*'20.4'!$J$17/100*'20.4'!$I$17/100*'20.4'!$H$17/100*'20.4'!$G$17/100*'20.4'!$F$17/100*'20.4'!$E$17/100*'20.4'!$D$17/100*'20.4'!$C$17/100+AA335/P335*(100+'20.4'!$M$17)/200*'20.4'!$L$17/100*'20.4'!$K$17/100*'20.4'!$J$17/100*'20.4'!$I$17/100*'20.4'!$H$17/100*'20.4'!$G$17/100*'20.4'!$F$17/100*'20.4'!$E$17/100*'20.4'!$D$17/100*'20.4'!$C$17/100)</f>
        <v>0.23070066708449299</v>
      </c>
      <c r="J335" s="97">
        <v>0</v>
      </c>
      <c r="K335" s="360">
        <f t="shared" si="68"/>
        <v>0.23070066708449299</v>
      </c>
      <c r="L335" s="61">
        <f t="shared" si="76"/>
        <v>5.5840503469918999E-2</v>
      </c>
      <c r="M335" s="61">
        <f t="shared" si="80"/>
        <v>0.17486016361457399</v>
      </c>
      <c r="N335" s="97">
        <v>0</v>
      </c>
      <c r="O335" s="97">
        <f t="shared" si="81"/>
        <v>0.12972</v>
      </c>
      <c r="P335" s="360">
        <f t="shared" si="69"/>
        <v>5.5840503469918999E-2</v>
      </c>
      <c r="Q335" s="97">
        <v>0</v>
      </c>
      <c r="R335" s="97">
        <v>0</v>
      </c>
      <c r="S335" s="97">
        <v>0</v>
      </c>
      <c r="T335" s="97">
        <v>0</v>
      </c>
      <c r="U335" s="97">
        <v>0</v>
      </c>
      <c r="V335" s="97">
        <v>0</v>
      </c>
      <c r="W335" s="97">
        <v>0</v>
      </c>
      <c r="X335" s="97">
        <v>0</v>
      </c>
      <c r="Y335" s="97">
        <v>0</v>
      </c>
      <c r="Z335" s="360">
        <v>5.5840503469918999E-2</v>
      </c>
      <c r="AA335" s="97">
        <v>0</v>
      </c>
    </row>
    <row r="336" spans="1:27" s="11" customFormat="1" ht="31.5" x14ac:dyDescent="0.25">
      <c r="A336" s="299"/>
      <c r="B336" s="297" t="s">
        <v>618</v>
      </c>
      <c r="C336" s="615" t="s">
        <v>3489</v>
      </c>
      <c r="D336" s="298" t="s">
        <v>2944</v>
      </c>
      <c r="E336" s="296">
        <v>2024</v>
      </c>
      <c r="F336" s="296">
        <v>2024</v>
      </c>
      <c r="G336" s="360">
        <f>'20.1'!U3517/1000</f>
        <v>0.60897999999999997</v>
      </c>
      <c r="H336" s="360">
        <f t="shared" si="79"/>
        <v>0.73077599999999998</v>
      </c>
      <c r="I336" s="360">
        <f>N336+O336*(Q336/P336*(100+'20.4'!$C$17)/200+R336/P336*(100+'20.4'!$D$17)/200*'20.4'!$C$17/100+S336/P336*(100+'20.4'!$E$17)/200*'20.4'!$D$17/100*'20.4'!$C$17/100+T336/P336*(100+'20.4'!$F$17)/200*'20.4'!$E$17/100*'20.4'!$D$17/100*'20.4'!$C$17/100+U336/P336*(100+'20.4'!$G$17)/200*'20.4'!$F$17/100*'20.4'!$E$17/100*'20.4'!$D$17/100*'20.4'!$C$17/100+V336/P336*(100+'20.4'!$H$17)/200*'20.4'!$G$17/100*'20.4'!$F$17/100*'20.4'!$E$17/100*'20.4'!$D$17/100*'20.4'!$C$17/100+W336/P336*(100+'20.4'!$I$17)/200*'20.4'!$H$17/100*'20.4'!$G$17/100*'20.4'!$F$17/100*'20.4'!$E$17/100*'20.4'!$D$17/100*'20.4'!$C$17/100+X336/P336*(100+'20.4'!$J$17)/200*'20.4'!$I$17/100*'20.4'!$H$17/100*'20.4'!$G$17/100*'20.4'!$F$17/100*'20.4'!$E$17/100*'20.4'!$D$17/100*'20.4'!$C$17/100+Y336/P336*(100+'20.4'!$K$17)/200*'20.4'!$J$17/100*'20.4'!$I$17/100*'20.4'!$H$17/100*'20.4'!$G$17/100*'20.4'!$F$17/100*'20.4'!$E$17/100*'20.4'!$D$17/100*'20.4'!$C$17/100+Z336/P336*(100+'20.4'!$L$17)/200*'20.4'!$K$17/100*'20.4'!$J$17/100*'20.4'!$I$17/100*'20.4'!$H$17/100*'20.4'!$G$17/100*'20.4'!$F$17/100*'20.4'!$E$17/100*'20.4'!$D$17/100*'20.4'!$C$17/100+AA336/P336*(100+'20.4'!$M$17)/200*'20.4'!$L$17/100*'20.4'!$K$17/100*'20.4'!$J$17/100*'20.4'!$I$17/100*'20.4'!$H$17/100*'20.4'!$G$17/100*'20.4'!$F$17/100*'20.4'!$E$17/100*'20.4'!$D$17/100*'20.4'!$C$17/100)</f>
        <v>1.1266510699918619</v>
      </c>
      <c r="J336" s="97">
        <v>0</v>
      </c>
      <c r="K336" s="360">
        <f t="shared" si="68"/>
        <v>1.1266510699918619</v>
      </c>
      <c r="L336" s="61">
        <f t="shared" si="76"/>
        <v>0.448202777353645</v>
      </c>
      <c r="M336" s="61">
        <f t="shared" si="80"/>
        <v>0.67844829263821693</v>
      </c>
      <c r="N336" s="97">
        <v>0</v>
      </c>
      <c r="O336" s="97">
        <f t="shared" si="81"/>
        <v>0.73077599999999998</v>
      </c>
      <c r="P336" s="360">
        <f t="shared" si="69"/>
        <v>0.448202777353645</v>
      </c>
      <c r="Q336" s="97">
        <v>0</v>
      </c>
      <c r="R336" s="97">
        <v>0</v>
      </c>
      <c r="S336" s="97">
        <v>0</v>
      </c>
      <c r="T336" s="97">
        <v>0</v>
      </c>
      <c r="U336" s="97">
        <v>0</v>
      </c>
      <c r="V336" s="97">
        <v>0</v>
      </c>
      <c r="W336" s="360">
        <v>0.448202777353645</v>
      </c>
      <c r="X336" s="97">
        <v>0</v>
      </c>
      <c r="Y336" s="97">
        <v>0</v>
      </c>
      <c r="Z336" s="97">
        <v>0</v>
      </c>
      <c r="AA336" s="97">
        <v>0</v>
      </c>
    </row>
    <row r="337" spans="1:27" s="11" customFormat="1" ht="31.5" x14ac:dyDescent="0.25">
      <c r="A337" s="299"/>
      <c r="B337" s="297" t="s">
        <v>618</v>
      </c>
      <c r="C337" s="615" t="s">
        <v>3490</v>
      </c>
      <c r="D337" s="298" t="s">
        <v>3491</v>
      </c>
      <c r="E337" s="296">
        <v>2025</v>
      </c>
      <c r="F337" s="296">
        <v>2025</v>
      </c>
      <c r="G337" s="360">
        <f>'20.1'!U3520/1000</f>
        <v>0.19966000000000003</v>
      </c>
      <c r="H337" s="360">
        <f t="shared" si="79"/>
        <v>0.23959200000000003</v>
      </c>
      <c r="I337" s="360">
        <f>N337+O337*(Q337/P337*(100+'20.4'!$C$17)/200+R337/P337*(100+'20.4'!$D$17)/200*'20.4'!$C$17/100+S337/P337*(100+'20.4'!$E$17)/200*'20.4'!$D$17/100*'20.4'!$C$17/100+T337/P337*(100+'20.4'!$F$17)/200*'20.4'!$E$17/100*'20.4'!$D$17/100*'20.4'!$C$17/100+U337/P337*(100+'20.4'!$G$17)/200*'20.4'!$F$17/100*'20.4'!$E$17/100*'20.4'!$D$17/100*'20.4'!$C$17/100+V337/P337*(100+'20.4'!$H$17)/200*'20.4'!$G$17/100*'20.4'!$F$17/100*'20.4'!$E$17/100*'20.4'!$D$17/100*'20.4'!$C$17/100+W337/P337*(100+'20.4'!$I$17)/200*'20.4'!$H$17/100*'20.4'!$G$17/100*'20.4'!$F$17/100*'20.4'!$E$17/100*'20.4'!$D$17/100*'20.4'!$C$17/100+X337/P337*(100+'20.4'!$J$17)/200*'20.4'!$I$17/100*'20.4'!$H$17/100*'20.4'!$G$17/100*'20.4'!$F$17/100*'20.4'!$E$17/100*'20.4'!$D$17/100*'20.4'!$C$17/100+Y337/P337*(100+'20.4'!$K$17)/200*'20.4'!$J$17/100*'20.4'!$I$17/100*'20.4'!$H$17/100*'20.4'!$G$17/100*'20.4'!$F$17/100*'20.4'!$E$17/100*'20.4'!$D$17/100*'20.4'!$C$17/100+Z337/P337*(100+'20.4'!$L$17)/200*'20.4'!$K$17/100*'20.4'!$J$17/100*'20.4'!$I$17/100*'20.4'!$H$17/100*'20.4'!$G$17/100*'20.4'!$F$17/100*'20.4'!$E$17/100*'20.4'!$D$17/100*'20.4'!$C$17/100+AA337/P337*(100+'20.4'!$M$17)/200*'20.4'!$L$17/100*'20.4'!$K$17/100*'20.4'!$J$17/100*'20.4'!$I$17/100*'20.4'!$H$17/100*'20.4'!$G$17/100*'20.4'!$F$17/100*'20.4'!$E$17/100*'20.4'!$D$17/100*'20.4'!$C$17/100)</f>
        <v>0.38800671360397226</v>
      </c>
      <c r="J337" s="97">
        <v>0</v>
      </c>
      <c r="K337" s="360">
        <f t="shared" si="68"/>
        <v>0.38800671360397226</v>
      </c>
      <c r="L337" s="61">
        <f t="shared" si="76"/>
        <v>0.16369891655136401</v>
      </c>
      <c r="M337" s="61">
        <f t="shared" si="80"/>
        <v>0.22430779705260825</v>
      </c>
      <c r="N337" s="97">
        <v>0</v>
      </c>
      <c r="O337" s="97">
        <f t="shared" si="81"/>
        <v>0.23959200000000003</v>
      </c>
      <c r="P337" s="360">
        <f t="shared" si="69"/>
        <v>0.16369891655136401</v>
      </c>
      <c r="Q337" s="97">
        <v>0</v>
      </c>
      <c r="R337" s="97">
        <v>0</v>
      </c>
      <c r="S337" s="97">
        <v>0</v>
      </c>
      <c r="T337" s="97">
        <v>0</v>
      </c>
      <c r="U337" s="97">
        <v>0</v>
      </c>
      <c r="V337" s="97">
        <v>0</v>
      </c>
      <c r="W337" s="97">
        <v>0</v>
      </c>
      <c r="X337" s="360">
        <v>0.16369891655136401</v>
      </c>
      <c r="Y337" s="97">
        <v>0</v>
      </c>
      <c r="Z337" s="97">
        <v>0</v>
      </c>
      <c r="AA337" s="97">
        <v>0</v>
      </c>
    </row>
    <row r="338" spans="1:27" s="11" customFormat="1" ht="31.5" x14ac:dyDescent="0.25">
      <c r="A338" s="299"/>
      <c r="B338" s="297" t="s">
        <v>618</v>
      </c>
      <c r="C338" s="615" t="s">
        <v>3492</v>
      </c>
      <c r="D338" s="298" t="s">
        <v>2948</v>
      </c>
      <c r="E338" s="296">
        <v>2026</v>
      </c>
      <c r="F338" s="296">
        <v>2026</v>
      </c>
      <c r="G338" s="360">
        <f>'20.1'!U3523/1000</f>
        <v>2.2227600000000001</v>
      </c>
      <c r="H338" s="360">
        <f t="shared" si="79"/>
        <v>2.6673119999999999</v>
      </c>
      <c r="I338" s="360">
        <f>N338+O338*(Q338/P338*(100+'20.4'!$C$17)/200+R338/P338*(100+'20.4'!$D$17)/200*'20.4'!$C$17/100+S338/P338*(100+'20.4'!$E$17)/200*'20.4'!$D$17/100*'20.4'!$C$17/100+T338/P338*(100+'20.4'!$F$17)/200*'20.4'!$E$17/100*'20.4'!$D$17/100*'20.4'!$C$17/100+U338/P338*(100+'20.4'!$G$17)/200*'20.4'!$F$17/100*'20.4'!$E$17/100*'20.4'!$D$17/100*'20.4'!$C$17/100+V338/P338*(100+'20.4'!$H$17)/200*'20.4'!$G$17/100*'20.4'!$F$17/100*'20.4'!$E$17/100*'20.4'!$D$17/100*'20.4'!$C$17/100+W338/P338*(100+'20.4'!$I$17)/200*'20.4'!$H$17/100*'20.4'!$G$17/100*'20.4'!$F$17/100*'20.4'!$E$17/100*'20.4'!$D$17/100*'20.4'!$C$17/100+X338/P338*(100+'20.4'!$J$17)/200*'20.4'!$I$17/100*'20.4'!$H$17/100*'20.4'!$G$17/100*'20.4'!$F$17/100*'20.4'!$E$17/100*'20.4'!$D$17/100*'20.4'!$C$17/100+Y338/P338*(100+'20.4'!$K$17)/200*'20.4'!$J$17/100*'20.4'!$I$17/100*'20.4'!$H$17/100*'20.4'!$G$17/100*'20.4'!$F$17/100*'20.4'!$E$17/100*'20.4'!$D$17/100*'20.4'!$C$17/100+Z338/P338*(100+'20.4'!$L$17)/200*'20.4'!$K$17/100*'20.4'!$J$17/100*'20.4'!$I$17/100*'20.4'!$H$17/100*'20.4'!$G$17/100*'20.4'!$F$17/100*'20.4'!$E$17/100*'20.4'!$D$17/100*'20.4'!$C$17/100+AA338/P338*(100+'20.4'!$M$17)/200*'20.4'!$L$17/100*'20.4'!$K$17/100*'20.4'!$J$17/100*'20.4'!$I$17/100*'20.4'!$H$17/100*'20.4'!$G$17/100*'20.4'!$F$17/100*'20.4'!$E$17/100*'20.4'!$D$17/100*'20.4'!$C$17/100)</f>
        <v>4.5266637734977788</v>
      </c>
      <c r="J338" s="97">
        <v>0</v>
      </c>
      <c r="K338" s="360">
        <f t="shared" ref="K338:K390" si="83">I338+J338</f>
        <v>4.5266637734977788</v>
      </c>
      <c r="L338" s="61">
        <f t="shared" si="76"/>
        <v>0.51467883958269023</v>
      </c>
      <c r="M338" s="61">
        <f t="shared" si="80"/>
        <v>4.0119849339150884</v>
      </c>
      <c r="N338" s="97">
        <v>0</v>
      </c>
      <c r="O338" s="97">
        <f t="shared" si="81"/>
        <v>2.6673119999999999</v>
      </c>
      <c r="P338" s="360">
        <f t="shared" si="69"/>
        <v>0.51467883958269023</v>
      </c>
      <c r="Q338" s="97">
        <v>0</v>
      </c>
      <c r="R338" s="97">
        <v>0</v>
      </c>
      <c r="S338" s="97">
        <v>0</v>
      </c>
      <c r="T338" s="97">
        <v>0</v>
      </c>
      <c r="U338" s="97">
        <v>0</v>
      </c>
      <c r="V338" s="97">
        <v>0</v>
      </c>
      <c r="W338" s="97">
        <v>0</v>
      </c>
      <c r="X338" s="97">
        <v>0</v>
      </c>
      <c r="Y338" s="360">
        <v>0.51467883958269023</v>
      </c>
      <c r="Z338" s="97">
        <v>0</v>
      </c>
      <c r="AA338" s="97">
        <v>0</v>
      </c>
    </row>
    <row r="339" spans="1:27" s="11" customFormat="1" ht="31.5" x14ac:dyDescent="0.25">
      <c r="A339" s="299"/>
      <c r="B339" s="297" t="s">
        <v>618</v>
      </c>
      <c r="C339" s="615" t="s">
        <v>3493</v>
      </c>
      <c r="D339" s="298" t="s">
        <v>3494</v>
      </c>
      <c r="E339" s="296">
        <v>2027</v>
      </c>
      <c r="F339" s="296">
        <v>2027</v>
      </c>
      <c r="G339" s="360">
        <f>'20.1'!U3526/1000</f>
        <v>1.5818400000000001</v>
      </c>
      <c r="H339" s="360">
        <f t="shared" si="79"/>
        <v>1.8982080000000001</v>
      </c>
      <c r="I339" s="360">
        <f>N339+O339*(Q339/P339*(100+'20.4'!$C$17)/200+R339/P339*(100+'20.4'!$D$17)/200*'20.4'!$C$17/100+S339/P339*(100+'20.4'!$E$17)/200*'20.4'!$D$17/100*'20.4'!$C$17/100+T339/P339*(100+'20.4'!$F$17)/200*'20.4'!$E$17/100*'20.4'!$D$17/100*'20.4'!$C$17/100+U339/P339*(100+'20.4'!$G$17)/200*'20.4'!$F$17/100*'20.4'!$E$17/100*'20.4'!$D$17/100*'20.4'!$C$17/100+V339/P339*(100+'20.4'!$H$17)/200*'20.4'!$G$17/100*'20.4'!$F$17/100*'20.4'!$E$17/100*'20.4'!$D$17/100*'20.4'!$C$17/100+W339/P339*(100+'20.4'!$I$17)/200*'20.4'!$H$17/100*'20.4'!$G$17/100*'20.4'!$F$17/100*'20.4'!$E$17/100*'20.4'!$D$17/100*'20.4'!$C$17/100+X339/P339*(100+'20.4'!$J$17)/200*'20.4'!$I$17/100*'20.4'!$H$17/100*'20.4'!$G$17/100*'20.4'!$F$17/100*'20.4'!$E$17/100*'20.4'!$D$17/100*'20.4'!$C$17/100+Y339/P339*(100+'20.4'!$K$17)/200*'20.4'!$J$17/100*'20.4'!$I$17/100*'20.4'!$H$17/100*'20.4'!$G$17/100*'20.4'!$F$17/100*'20.4'!$E$17/100*'20.4'!$D$17/100*'20.4'!$C$17/100+Z339/P339*(100+'20.4'!$L$17)/200*'20.4'!$K$17/100*'20.4'!$J$17/100*'20.4'!$I$17/100*'20.4'!$H$17/100*'20.4'!$G$17/100*'20.4'!$F$17/100*'20.4'!$E$17/100*'20.4'!$D$17/100*'20.4'!$C$17/100+AA339/P339*(100+'20.4'!$M$17)/200*'20.4'!$L$17/100*'20.4'!$K$17/100*'20.4'!$J$17/100*'20.4'!$I$17/100*'20.4'!$H$17/100*'20.4'!$G$17/100*'20.4'!$F$17/100*'20.4'!$E$17/100*'20.4'!$D$17/100*'20.4'!$C$17/100)</f>
        <v>3.3758699650410215</v>
      </c>
      <c r="J339" s="97">
        <v>0</v>
      </c>
      <c r="K339" s="360">
        <f t="shared" si="83"/>
        <v>3.3758699650410215</v>
      </c>
      <c r="L339" s="61">
        <f t="shared" si="76"/>
        <v>0.359588326504716</v>
      </c>
      <c r="M339" s="61">
        <f t="shared" si="80"/>
        <v>3.0162816385363054</v>
      </c>
      <c r="N339" s="97">
        <v>0</v>
      </c>
      <c r="O339" s="97">
        <f t="shared" si="81"/>
        <v>1.8982080000000001</v>
      </c>
      <c r="P339" s="360">
        <f t="shared" ref="P339:P390" si="84">SUM(Q339:AA339)</f>
        <v>0.359588326504716</v>
      </c>
      <c r="Q339" s="97">
        <v>0</v>
      </c>
      <c r="R339" s="97">
        <v>0</v>
      </c>
      <c r="S339" s="97">
        <v>0</v>
      </c>
      <c r="T339" s="97">
        <v>0</v>
      </c>
      <c r="U339" s="97">
        <v>0</v>
      </c>
      <c r="V339" s="97">
        <v>0</v>
      </c>
      <c r="W339" s="97">
        <v>0</v>
      </c>
      <c r="X339" s="97">
        <v>0</v>
      </c>
      <c r="Y339" s="97">
        <v>0</v>
      </c>
      <c r="Z339" s="360">
        <v>0.359588326504716</v>
      </c>
      <c r="AA339" s="97">
        <v>0</v>
      </c>
    </row>
    <row r="340" spans="1:27" s="11" customFormat="1" ht="31.5" x14ac:dyDescent="0.25">
      <c r="A340" s="299"/>
      <c r="B340" s="297" t="s">
        <v>618</v>
      </c>
      <c r="C340" s="615" t="s">
        <v>3495</v>
      </c>
      <c r="D340" s="298" t="s">
        <v>2949</v>
      </c>
      <c r="E340" s="296">
        <v>2027</v>
      </c>
      <c r="F340" s="296">
        <v>2027</v>
      </c>
      <c r="G340" s="360">
        <f>'20.1'!U3529/1000</f>
        <v>0.19966000000000003</v>
      </c>
      <c r="H340" s="360">
        <f t="shared" si="79"/>
        <v>0.23959200000000003</v>
      </c>
      <c r="I340" s="360">
        <f>N340+O340*(Q340/P340*(100+'20.4'!$C$17)/200+R340/P340*(100+'20.4'!$D$17)/200*'20.4'!$C$17/100+S340/P340*(100+'20.4'!$E$17)/200*'20.4'!$D$17/100*'20.4'!$C$17/100+T340/P340*(100+'20.4'!$F$17)/200*'20.4'!$E$17/100*'20.4'!$D$17/100*'20.4'!$C$17/100+U340/P340*(100+'20.4'!$G$17)/200*'20.4'!$F$17/100*'20.4'!$E$17/100*'20.4'!$D$17/100*'20.4'!$C$17/100+V340/P340*(100+'20.4'!$H$17)/200*'20.4'!$G$17/100*'20.4'!$F$17/100*'20.4'!$E$17/100*'20.4'!$D$17/100*'20.4'!$C$17/100+W340/P340*(100+'20.4'!$I$17)/200*'20.4'!$H$17/100*'20.4'!$G$17/100*'20.4'!$F$17/100*'20.4'!$E$17/100*'20.4'!$D$17/100*'20.4'!$C$17/100+X340/P340*(100+'20.4'!$J$17)/200*'20.4'!$I$17/100*'20.4'!$H$17/100*'20.4'!$G$17/100*'20.4'!$F$17/100*'20.4'!$E$17/100*'20.4'!$D$17/100*'20.4'!$C$17/100+Y340/P340*(100+'20.4'!$K$17)/200*'20.4'!$J$17/100*'20.4'!$I$17/100*'20.4'!$H$17/100*'20.4'!$G$17/100*'20.4'!$F$17/100*'20.4'!$E$17/100*'20.4'!$D$17/100*'20.4'!$C$17/100+Z340/P340*(100+'20.4'!$L$17)/200*'20.4'!$K$17/100*'20.4'!$J$17/100*'20.4'!$I$17/100*'20.4'!$H$17/100*'20.4'!$G$17/100*'20.4'!$F$17/100*'20.4'!$E$17/100*'20.4'!$D$17/100*'20.4'!$C$17/100+AA340/P340*(100+'20.4'!$M$17)/200*'20.4'!$L$17/100*'20.4'!$K$17/100*'20.4'!$J$17/100*'20.4'!$I$17/100*'20.4'!$H$17/100*'20.4'!$G$17/100*'20.4'!$F$17/100*'20.4'!$E$17/100*'20.4'!$D$17/100*'20.4'!$C$17/100)</f>
        <v>0.42610263820619682</v>
      </c>
      <c r="J340" s="97">
        <v>0</v>
      </c>
      <c r="K340" s="360">
        <f t="shared" si="83"/>
        <v>0.42610263820619682</v>
      </c>
      <c r="L340" s="61">
        <f t="shared" si="76"/>
        <v>0.17236017012305349</v>
      </c>
      <c r="M340" s="61">
        <f t="shared" si="80"/>
        <v>0.25374246808314332</v>
      </c>
      <c r="N340" s="97">
        <v>0</v>
      </c>
      <c r="O340" s="97">
        <f t="shared" si="81"/>
        <v>0.23959200000000003</v>
      </c>
      <c r="P340" s="360">
        <f t="shared" si="84"/>
        <v>0.17236017012305349</v>
      </c>
      <c r="Q340" s="97">
        <v>0</v>
      </c>
      <c r="R340" s="97">
        <v>0</v>
      </c>
      <c r="S340" s="97">
        <v>0</v>
      </c>
      <c r="T340" s="97">
        <v>0</v>
      </c>
      <c r="U340" s="97">
        <v>0</v>
      </c>
      <c r="V340" s="97">
        <v>0</v>
      </c>
      <c r="W340" s="97">
        <v>0</v>
      </c>
      <c r="X340" s="97">
        <v>0</v>
      </c>
      <c r="Y340" s="97">
        <v>0</v>
      </c>
      <c r="Z340" s="360">
        <v>0.17236017012305349</v>
      </c>
      <c r="AA340" s="97">
        <v>0</v>
      </c>
    </row>
    <row r="341" spans="1:27" s="11" customFormat="1" ht="47.25" x14ac:dyDescent="0.25">
      <c r="A341" s="299"/>
      <c r="B341" s="297" t="s">
        <v>178</v>
      </c>
      <c r="C341" s="615" t="s">
        <v>3496</v>
      </c>
      <c r="D341" s="298" t="s">
        <v>3497</v>
      </c>
      <c r="E341" s="296">
        <v>2023</v>
      </c>
      <c r="F341" s="296">
        <v>2024</v>
      </c>
      <c r="G341" s="360">
        <f>'20.1'!U3535/1000</f>
        <v>4.8018286999999997</v>
      </c>
      <c r="H341" s="360">
        <f t="shared" si="79"/>
        <v>5.7621944399999991</v>
      </c>
      <c r="I341" s="360">
        <f>N341+O341*(Q341/P341*(100+'20.4'!$C$17)/200+R341/P341*(100+'20.4'!$D$17)/200*'20.4'!$C$17/100+S341/P341*(100+'20.4'!$E$17)/200*'20.4'!$D$17/100*'20.4'!$C$17/100+T341/P341*(100+'20.4'!$F$17)/200*'20.4'!$E$17/100*'20.4'!$D$17/100*'20.4'!$C$17/100+U341/P341*(100+'20.4'!$G$17)/200*'20.4'!$F$17/100*'20.4'!$E$17/100*'20.4'!$D$17/100*'20.4'!$C$17/100+V341/P341*(100+'20.4'!$H$17)/200*'20.4'!$G$17/100*'20.4'!$F$17/100*'20.4'!$E$17/100*'20.4'!$D$17/100*'20.4'!$C$17/100+W341/P341*(100+'20.4'!$I$17)/200*'20.4'!$H$17/100*'20.4'!$G$17/100*'20.4'!$F$17/100*'20.4'!$E$17/100*'20.4'!$D$17/100*'20.4'!$C$17/100+X341/P341*(100+'20.4'!$J$17)/200*'20.4'!$I$17/100*'20.4'!$H$17/100*'20.4'!$G$17/100*'20.4'!$F$17/100*'20.4'!$E$17/100*'20.4'!$D$17/100*'20.4'!$C$17/100+Y341/P341*(100+'20.4'!$K$17)/200*'20.4'!$J$17/100*'20.4'!$I$17/100*'20.4'!$H$17/100*'20.4'!$G$17/100*'20.4'!$F$17/100*'20.4'!$E$17/100*'20.4'!$D$17/100*'20.4'!$C$17/100+Z341/P341*(100+'20.4'!$L$17)/200*'20.4'!$K$17/100*'20.4'!$J$17/100*'20.4'!$I$17/100*'20.4'!$H$17/100*'20.4'!$G$17/100*'20.4'!$F$17/100*'20.4'!$E$17/100*'20.4'!$D$17/100*'20.4'!$C$17/100+AA341/P341*(100+'20.4'!$M$17)/200*'20.4'!$L$17/100*'20.4'!$K$17/100*'20.4'!$J$17/100*'20.4'!$I$17/100*'20.4'!$H$17/100*'20.4'!$G$17/100*'20.4'!$F$17/100*'20.4'!$E$17/100*'20.4'!$D$17/100*'20.4'!$C$17/100)</f>
        <v>8.4164217786422917</v>
      </c>
      <c r="J341" s="97">
        <v>0</v>
      </c>
      <c r="K341" s="360">
        <f t="shared" si="83"/>
        <v>8.4164217786422917</v>
      </c>
      <c r="L341" s="61">
        <f t="shared" si="76"/>
        <v>8.2671036430694187</v>
      </c>
      <c r="M341" s="61">
        <f t="shared" si="80"/>
        <v>0.14931813557287299</v>
      </c>
      <c r="N341" s="97">
        <v>0</v>
      </c>
      <c r="O341" s="97">
        <f t="shared" si="81"/>
        <v>5.7621944399999991</v>
      </c>
      <c r="P341" s="360">
        <f t="shared" si="84"/>
        <v>8.2671036430694187</v>
      </c>
      <c r="Q341" s="97">
        <v>0</v>
      </c>
      <c r="R341" s="97">
        <v>0</v>
      </c>
      <c r="S341" s="97">
        <v>0</v>
      </c>
      <c r="T341" s="97">
        <v>0</v>
      </c>
      <c r="U341" s="97">
        <v>0</v>
      </c>
      <c r="V341" s="360">
        <v>8.2155654320474305</v>
      </c>
      <c r="W341" s="360">
        <v>5.1538211021988002E-2</v>
      </c>
      <c r="X341" s="97">
        <v>0</v>
      </c>
      <c r="Y341" s="97">
        <v>0</v>
      </c>
      <c r="Z341" s="97">
        <v>0</v>
      </c>
      <c r="AA341" s="97">
        <v>0</v>
      </c>
    </row>
    <row r="342" spans="1:27" s="11" customFormat="1" ht="94.5" x14ac:dyDescent="0.25">
      <c r="A342" s="299"/>
      <c r="B342" s="297" t="s">
        <v>178</v>
      </c>
      <c r="C342" s="615" t="s">
        <v>3498</v>
      </c>
      <c r="D342" s="298" t="s">
        <v>2957</v>
      </c>
      <c r="E342" s="296">
        <v>2023</v>
      </c>
      <c r="F342" s="296">
        <v>2024</v>
      </c>
      <c r="G342" s="360">
        <f>'20.1'!U3541/1000</f>
        <v>10.621371200000002</v>
      </c>
      <c r="H342" s="360">
        <f t="shared" si="79"/>
        <v>12.745645440000002</v>
      </c>
      <c r="I342" s="360">
        <f>N342+O342*(Q342/P342*(100+'20.4'!$C$17)/200+R342/P342*(100+'20.4'!$D$17)/200*'20.4'!$C$17/100+S342/P342*(100+'20.4'!$E$17)/200*'20.4'!$D$17/100*'20.4'!$C$17/100+T342/P342*(100+'20.4'!$F$17)/200*'20.4'!$E$17/100*'20.4'!$D$17/100*'20.4'!$C$17/100+U342/P342*(100+'20.4'!$G$17)/200*'20.4'!$F$17/100*'20.4'!$E$17/100*'20.4'!$D$17/100*'20.4'!$C$17/100+V342/P342*(100+'20.4'!$H$17)/200*'20.4'!$G$17/100*'20.4'!$F$17/100*'20.4'!$E$17/100*'20.4'!$D$17/100*'20.4'!$C$17/100+W342/P342*(100+'20.4'!$I$17)/200*'20.4'!$H$17/100*'20.4'!$G$17/100*'20.4'!$F$17/100*'20.4'!$E$17/100*'20.4'!$D$17/100*'20.4'!$C$17/100+X342/P342*(100+'20.4'!$J$17)/200*'20.4'!$I$17/100*'20.4'!$H$17/100*'20.4'!$G$17/100*'20.4'!$F$17/100*'20.4'!$E$17/100*'20.4'!$D$17/100*'20.4'!$C$17/100+Y342/P342*(100+'20.4'!$K$17)/200*'20.4'!$J$17/100*'20.4'!$I$17/100*'20.4'!$H$17/100*'20.4'!$G$17/100*'20.4'!$F$17/100*'20.4'!$E$17/100*'20.4'!$D$17/100*'20.4'!$C$17/100+Z342/P342*(100+'20.4'!$L$17)/200*'20.4'!$K$17/100*'20.4'!$J$17/100*'20.4'!$I$17/100*'20.4'!$H$17/100*'20.4'!$G$17/100*'20.4'!$F$17/100*'20.4'!$E$17/100*'20.4'!$D$17/100*'20.4'!$C$17/100+AA342/P342*(100+'20.4'!$M$17)/200*'20.4'!$L$17/100*'20.4'!$K$17/100*'20.4'!$J$17/100*'20.4'!$I$17/100*'20.4'!$H$17/100*'20.4'!$G$17/100*'20.4'!$F$17/100*'20.4'!$E$17/100*'20.4'!$D$17/100*'20.4'!$C$17/100)</f>
        <v>19.618385668932483</v>
      </c>
      <c r="J342" s="97">
        <v>0</v>
      </c>
      <c r="K342" s="360">
        <f t="shared" si="83"/>
        <v>19.618385668932483</v>
      </c>
      <c r="L342" s="61">
        <f t="shared" si="76"/>
        <v>16.359220141298579</v>
      </c>
      <c r="M342" s="61">
        <f t="shared" si="80"/>
        <v>3.259165527633904</v>
      </c>
      <c r="N342" s="97">
        <v>0</v>
      </c>
      <c r="O342" s="97">
        <f t="shared" si="81"/>
        <v>12.745645440000002</v>
      </c>
      <c r="P342" s="360">
        <f t="shared" si="84"/>
        <v>16.359220141298579</v>
      </c>
      <c r="Q342" s="97">
        <v>0</v>
      </c>
      <c r="R342" s="97">
        <v>0</v>
      </c>
      <c r="S342" s="97">
        <v>0</v>
      </c>
      <c r="T342" s="97">
        <v>0</v>
      </c>
      <c r="U342" s="97">
        <v>0</v>
      </c>
      <c r="V342" s="360">
        <v>0.50043216268486401</v>
      </c>
      <c r="W342" s="360">
        <v>15.858787978613716</v>
      </c>
      <c r="X342" s="97">
        <v>0</v>
      </c>
      <c r="Y342" s="97">
        <v>0</v>
      </c>
      <c r="Z342" s="97">
        <v>0</v>
      </c>
      <c r="AA342" s="97">
        <v>0</v>
      </c>
    </row>
    <row r="343" spans="1:27" s="11" customFormat="1" ht="47.25" x14ac:dyDescent="0.25">
      <c r="A343" s="299"/>
      <c r="B343" s="354" t="s">
        <v>627</v>
      </c>
      <c r="C343" s="615" t="s">
        <v>2963</v>
      </c>
      <c r="D343" s="298" t="s">
        <v>2934</v>
      </c>
      <c r="E343" s="296">
        <v>2024</v>
      </c>
      <c r="F343" s="296">
        <v>2026</v>
      </c>
      <c r="G343" s="360">
        <f>'20.1'!U3544/1000</f>
        <v>50.853180000000002</v>
      </c>
      <c r="H343" s="360">
        <f t="shared" si="79"/>
        <v>61.023815999999997</v>
      </c>
      <c r="I343" s="360">
        <f>N343+O343*(Q343/P343*(100+'20.4'!$C$17)/200+R343/P343*(100+'20.4'!$D$17)/200*'20.4'!$C$17/100+S343/P343*(100+'20.4'!$E$17)/200*'20.4'!$D$17/100*'20.4'!$C$17/100+T343/P343*(100+'20.4'!$F$17)/200*'20.4'!$E$17/100*'20.4'!$D$17/100*'20.4'!$C$17/100+U343/P343*(100+'20.4'!$G$17)/200*'20.4'!$F$17/100*'20.4'!$E$17/100*'20.4'!$D$17/100*'20.4'!$C$17/100+V343/P343*(100+'20.4'!$H$17)/200*'20.4'!$G$17/100*'20.4'!$F$17/100*'20.4'!$E$17/100*'20.4'!$D$17/100*'20.4'!$C$17/100+W343/P343*(100+'20.4'!$I$17)/200*'20.4'!$H$17/100*'20.4'!$G$17/100*'20.4'!$F$17/100*'20.4'!$E$17/100*'20.4'!$D$17/100*'20.4'!$C$17/100+X343/P343*(100+'20.4'!$J$17)/200*'20.4'!$I$17/100*'20.4'!$H$17/100*'20.4'!$G$17/100*'20.4'!$F$17/100*'20.4'!$E$17/100*'20.4'!$D$17/100*'20.4'!$C$17/100+Y343/P343*(100+'20.4'!$K$17)/200*'20.4'!$J$17/100*'20.4'!$I$17/100*'20.4'!$H$17/100*'20.4'!$G$17/100*'20.4'!$F$17/100*'20.4'!$E$17/100*'20.4'!$D$17/100*'20.4'!$C$17/100+Z343/P343*(100+'20.4'!$L$17)/200*'20.4'!$K$17/100*'20.4'!$J$17/100*'20.4'!$I$17/100*'20.4'!$H$17/100*'20.4'!$G$17/100*'20.4'!$F$17/100*'20.4'!$E$17/100*'20.4'!$D$17/100*'20.4'!$C$17/100+AA343/P343*(100+'20.4'!$M$17)/200*'20.4'!$L$17/100*'20.4'!$K$17/100*'20.4'!$J$17/100*'20.4'!$I$17/100*'20.4'!$H$17/100*'20.4'!$G$17/100*'20.4'!$F$17/100*'20.4'!$E$17/100*'20.4'!$D$17/100*'20.4'!$C$17/100)</f>
        <v>101.14573791609213</v>
      </c>
      <c r="J343" s="97">
        <v>0</v>
      </c>
      <c r="K343" s="360">
        <f t="shared" si="83"/>
        <v>101.14573791609213</v>
      </c>
      <c r="L343" s="61">
        <f t="shared" si="76"/>
        <v>17.639915559408166</v>
      </c>
      <c r="M343" s="61">
        <f t="shared" si="80"/>
        <v>83.505822356683964</v>
      </c>
      <c r="N343" s="97">
        <v>0</v>
      </c>
      <c r="O343" s="97">
        <f t="shared" si="81"/>
        <v>61.023815999999997</v>
      </c>
      <c r="P343" s="360">
        <f t="shared" si="84"/>
        <v>17.639915559408166</v>
      </c>
      <c r="Q343" s="97">
        <v>0</v>
      </c>
      <c r="R343" s="97">
        <v>0</v>
      </c>
      <c r="S343" s="97">
        <v>0</v>
      </c>
      <c r="T343" s="97">
        <v>0</v>
      </c>
      <c r="U343" s="97">
        <v>0</v>
      </c>
      <c r="V343" s="97">
        <v>0</v>
      </c>
      <c r="W343" s="360">
        <v>1.2396420946987881</v>
      </c>
      <c r="X343" s="360">
        <v>6.5183482374971318</v>
      </c>
      <c r="Y343" s="360">
        <v>9.881925227212248</v>
      </c>
      <c r="Z343" s="97">
        <v>0</v>
      </c>
      <c r="AA343" s="97">
        <v>0</v>
      </c>
    </row>
    <row r="344" spans="1:27" s="11" customFormat="1" ht="63" x14ac:dyDescent="0.25">
      <c r="A344" s="299"/>
      <c r="B344" s="297" t="s">
        <v>618</v>
      </c>
      <c r="C344" s="615" t="s">
        <v>2965</v>
      </c>
      <c r="D344" s="298" t="s">
        <v>2966</v>
      </c>
      <c r="E344" s="296">
        <v>2023</v>
      </c>
      <c r="F344" s="296">
        <v>2023</v>
      </c>
      <c r="G344" s="360">
        <f>'20.1'!U3547/1000</f>
        <v>0.20620000000000002</v>
      </c>
      <c r="H344" s="360">
        <f t="shared" ref="H344:H367" si="85">G344*1.2</f>
        <v>0.24744000000000002</v>
      </c>
      <c r="I344" s="360">
        <f>N344+O344*(Q344/P344*(100+'20.4'!$C$17)/200+R344/P344*(100+'20.4'!$D$17)/200*'20.4'!$C$17/100+S344/P344*(100+'20.4'!$E$17)/200*'20.4'!$D$17/100*'20.4'!$C$17/100+T344/P344*(100+'20.4'!$F$17)/200*'20.4'!$E$17/100*'20.4'!$D$17/100*'20.4'!$C$17/100+U344/P344*(100+'20.4'!$G$17)/200*'20.4'!$F$17/100*'20.4'!$E$17/100*'20.4'!$D$17/100*'20.4'!$C$17/100+V344/P344*(100+'20.4'!$H$17)/200*'20.4'!$G$17/100*'20.4'!$F$17/100*'20.4'!$E$17/100*'20.4'!$D$17/100*'20.4'!$C$17/100+W344/P344*(100+'20.4'!$I$17)/200*'20.4'!$H$17/100*'20.4'!$G$17/100*'20.4'!$F$17/100*'20.4'!$E$17/100*'20.4'!$D$17/100*'20.4'!$C$17/100+X344/P344*(100+'20.4'!$J$17)/200*'20.4'!$I$17/100*'20.4'!$H$17/100*'20.4'!$G$17/100*'20.4'!$F$17/100*'20.4'!$E$17/100*'20.4'!$D$17/100*'20.4'!$C$17/100+Y344/P344*(100+'20.4'!$K$17)/200*'20.4'!$J$17/100*'20.4'!$I$17/100*'20.4'!$H$17/100*'20.4'!$G$17/100*'20.4'!$F$17/100*'20.4'!$E$17/100*'20.4'!$D$17/100*'20.4'!$C$17/100+Z344/P344*(100+'20.4'!$L$17)/200*'20.4'!$K$17/100*'20.4'!$J$17/100*'20.4'!$I$17/100*'20.4'!$H$17/100*'20.4'!$G$17/100*'20.4'!$F$17/100*'20.4'!$E$17/100*'20.4'!$D$17/100*'20.4'!$C$17/100+AA344/P344*(100+'20.4'!$M$17)/200*'20.4'!$L$17/100*'20.4'!$K$17/100*'20.4'!$J$17/100*'20.4'!$I$17/100*'20.4'!$H$17/100*'20.4'!$G$17/100*'20.4'!$F$17/100*'20.4'!$E$17/100*'20.4'!$D$17/100*'20.4'!$C$17/100)</f>
        <v>0.36129188622899666</v>
      </c>
      <c r="J344" s="360">
        <v>0</v>
      </c>
      <c r="K344" s="360">
        <f t="shared" si="83"/>
        <v>0.36129188622899666</v>
      </c>
      <c r="L344" s="61">
        <f t="shared" si="76"/>
        <v>0.10073316</v>
      </c>
      <c r="M344" s="356">
        <f t="shared" ref="M344:M367" si="86">K344-L344</f>
        <v>0.26055872622899667</v>
      </c>
      <c r="N344" s="360">
        <v>0</v>
      </c>
      <c r="O344" s="360">
        <f t="shared" ref="O344:O361" si="87">H344-N344</f>
        <v>0.24744000000000002</v>
      </c>
      <c r="P344" s="360">
        <f t="shared" si="84"/>
        <v>0.10073316</v>
      </c>
      <c r="Q344" s="360">
        <v>0</v>
      </c>
      <c r="R344" s="360">
        <v>0</v>
      </c>
      <c r="S344" s="360">
        <v>0</v>
      </c>
      <c r="T344" s="360">
        <v>0</v>
      </c>
      <c r="U344" s="360">
        <v>0</v>
      </c>
      <c r="V344" s="360">
        <f>100.73316/1000</f>
        <v>0.10073316</v>
      </c>
      <c r="W344" s="360">
        <v>0</v>
      </c>
      <c r="X344" s="360">
        <v>0</v>
      </c>
      <c r="Y344" s="360">
        <v>0</v>
      </c>
      <c r="Z344" s="360">
        <v>0</v>
      </c>
      <c r="AA344" s="360">
        <v>0</v>
      </c>
    </row>
    <row r="345" spans="1:27" s="11" customFormat="1" ht="63" x14ac:dyDescent="0.25">
      <c r="A345" s="299"/>
      <c r="B345" s="342" t="s">
        <v>618</v>
      </c>
      <c r="C345" s="615" t="s">
        <v>2970</v>
      </c>
      <c r="D345" s="298" t="s">
        <v>2971</v>
      </c>
      <c r="E345" s="296">
        <v>2024</v>
      </c>
      <c r="F345" s="296">
        <v>2024</v>
      </c>
      <c r="G345" s="360">
        <f>'20.1'!U3550/1000</f>
        <v>2.9160000000000005E-2</v>
      </c>
      <c r="H345" s="360">
        <f t="shared" si="85"/>
        <v>3.4992000000000002E-2</v>
      </c>
      <c r="I345" s="360">
        <f>N345+O345*(Q345/P345*(100+'20.4'!$C$17)/200+R345/P345*(100+'20.4'!$D$17)/200*'20.4'!$C$17/100+S345/P345*(100+'20.4'!$E$17)/200*'20.4'!$D$17/100*'20.4'!$C$17/100+T345/P345*(100+'20.4'!$F$17)/200*'20.4'!$E$17/100*'20.4'!$D$17/100*'20.4'!$C$17/100+U345/P345*(100+'20.4'!$G$17)/200*'20.4'!$F$17/100*'20.4'!$E$17/100*'20.4'!$D$17/100*'20.4'!$C$17/100+V345/P345*(100+'20.4'!$H$17)/200*'20.4'!$G$17/100*'20.4'!$F$17/100*'20.4'!$E$17/100*'20.4'!$D$17/100*'20.4'!$C$17/100+W345/P345*(100+'20.4'!$I$17)/200*'20.4'!$H$17/100*'20.4'!$G$17/100*'20.4'!$F$17/100*'20.4'!$E$17/100*'20.4'!$D$17/100*'20.4'!$C$17/100+X345/P345*(100+'20.4'!$J$17)/200*'20.4'!$I$17/100*'20.4'!$H$17/100*'20.4'!$G$17/100*'20.4'!$F$17/100*'20.4'!$E$17/100*'20.4'!$D$17/100*'20.4'!$C$17/100+Y345/P345*(100+'20.4'!$K$17)/200*'20.4'!$J$17/100*'20.4'!$I$17/100*'20.4'!$H$17/100*'20.4'!$G$17/100*'20.4'!$F$17/100*'20.4'!$E$17/100*'20.4'!$D$17/100*'20.4'!$C$17/100+Z345/P345*(100+'20.4'!$L$17)/200*'20.4'!$K$17/100*'20.4'!$J$17/100*'20.4'!$I$17/100*'20.4'!$H$17/100*'20.4'!$G$17/100*'20.4'!$F$17/100*'20.4'!$E$17/100*'20.4'!$D$17/100*'20.4'!$C$17/100+AA345/P345*(100+'20.4'!$M$17)/200*'20.4'!$L$17/100*'20.4'!$K$17/100*'20.4'!$J$17/100*'20.4'!$I$17/100*'20.4'!$H$17/100*'20.4'!$G$17/100*'20.4'!$F$17/100*'20.4'!$E$17/100*'20.4'!$D$17/100*'20.4'!$C$17/100)</f>
        <v>5.39478229185896E-2</v>
      </c>
      <c r="J345" s="360">
        <v>0</v>
      </c>
      <c r="K345" s="360">
        <f t="shared" si="83"/>
        <v>5.39478229185896E-2</v>
      </c>
      <c r="L345" s="61">
        <f t="shared" si="76"/>
        <v>4.46323E-2</v>
      </c>
      <c r="M345" s="356">
        <f t="shared" si="86"/>
        <v>9.3155229185895999E-3</v>
      </c>
      <c r="N345" s="360">
        <v>0</v>
      </c>
      <c r="O345" s="360">
        <f t="shared" si="87"/>
        <v>3.4992000000000002E-2</v>
      </c>
      <c r="P345" s="360">
        <f t="shared" si="84"/>
        <v>4.46323E-2</v>
      </c>
      <c r="Q345" s="360">
        <v>0</v>
      </c>
      <c r="R345" s="360">
        <v>0</v>
      </c>
      <c r="S345" s="360">
        <v>0</v>
      </c>
      <c r="T345" s="360">
        <v>0</v>
      </c>
      <c r="U345" s="360">
        <v>0</v>
      </c>
      <c r="V345" s="360">
        <v>0</v>
      </c>
      <c r="W345" s="360">
        <v>4.46323E-2</v>
      </c>
      <c r="X345" s="360">
        <v>0</v>
      </c>
      <c r="Y345" s="360">
        <v>0</v>
      </c>
      <c r="Z345" s="360">
        <v>0</v>
      </c>
      <c r="AA345" s="360">
        <v>0</v>
      </c>
    </row>
    <row r="346" spans="1:27" s="11" customFormat="1" ht="63" x14ac:dyDescent="0.25">
      <c r="A346" s="299"/>
      <c r="B346" s="342" t="s">
        <v>618</v>
      </c>
      <c r="C346" s="615" t="s">
        <v>2973</v>
      </c>
      <c r="D346" s="298" t="s">
        <v>2974</v>
      </c>
      <c r="E346" s="296">
        <v>2025</v>
      </c>
      <c r="F346" s="296">
        <v>2025</v>
      </c>
      <c r="G346" s="360">
        <f>'20.1'!U3553/1000</f>
        <v>2.9160000000000005E-2</v>
      </c>
      <c r="H346" s="360">
        <f t="shared" si="85"/>
        <v>3.4992000000000002E-2</v>
      </c>
      <c r="I346" s="360">
        <f>N346+O346*(Q346/P346*(100+'20.4'!$C$17)/200+R346/P346*(100+'20.4'!$D$17)/200*'20.4'!$C$17/100+S346/P346*(100+'20.4'!$E$17)/200*'20.4'!$D$17/100*'20.4'!$C$17/100+T346/P346*(100+'20.4'!$F$17)/200*'20.4'!$E$17/100*'20.4'!$D$17/100*'20.4'!$C$17/100+U346/P346*(100+'20.4'!$G$17)/200*'20.4'!$F$17/100*'20.4'!$E$17/100*'20.4'!$D$17/100*'20.4'!$C$17/100+V346/P346*(100+'20.4'!$H$17)/200*'20.4'!$G$17/100*'20.4'!$F$17/100*'20.4'!$E$17/100*'20.4'!$D$17/100*'20.4'!$C$17/100+W346/P346*(100+'20.4'!$I$17)/200*'20.4'!$H$17/100*'20.4'!$G$17/100*'20.4'!$F$17/100*'20.4'!$E$17/100*'20.4'!$D$17/100*'20.4'!$C$17/100+X346/P346*(100+'20.4'!$J$17)/200*'20.4'!$I$17/100*'20.4'!$H$17/100*'20.4'!$G$17/100*'20.4'!$F$17/100*'20.4'!$E$17/100*'20.4'!$D$17/100*'20.4'!$C$17/100+Y346/P346*(100+'20.4'!$K$17)/200*'20.4'!$J$17/100*'20.4'!$I$17/100*'20.4'!$H$17/100*'20.4'!$G$17/100*'20.4'!$F$17/100*'20.4'!$E$17/100*'20.4'!$D$17/100*'20.4'!$C$17/100+Z346/P346*(100+'20.4'!$L$17)/200*'20.4'!$K$17/100*'20.4'!$J$17/100*'20.4'!$I$17/100*'20.4'!$H$17/100*'20.4'!$G$17/100*'20.4'!$F$17/100*'20.4'!$E$17/100*'20.4'!$D$17/100*'20.4'!$C$17/100+AA346/P346*(100+'20.4'!$M$17)/200*'20.4'!$L$17/100*'20.4'!$K$17/100*'20.4'!$J$17/100*'20.4'!$I$17/100*'20.4'!$H$17/100*'20.4'!$G$17/100*'20.4'!$F$17/100*'20.4'!$E$17/100*'20.4'!$D$17/100*'20.4'!$C$17/100)</f>
        <v>5.6667713957186366E-2</v>
      </c>
      <c r="J346" s="360">
        <v>0</v>
      </c>
      <c r="K346" s="360">
        <f t="shared" si="83"/>
        <v>5.6667713957186366E-2</v>
      </c>
      <c r="L346" s="61">
        <f t="shared" si="76"/>
        <v>4.6883349999999997E-2</v>
      </c>
      <c r="M346" s="356">
        <f t="shared" si="86"/>
        <v>9.7843639571863691E-3</v>
      </c>
      <c r="N346" s="360">
        <v>0</v>
      </c>
      <c r="O346" s="360">
        <f t="shared" si="87"/>
        <v>3.4992000000000002E-2</v>
      </c>
      <c r="P346" s="360">
        <f t="shared" si="84"/>
        <v>4.6883349999999997E-2</v>
      </c>
      <c r="Q346" s="360">
        <v>0</v>
      </c>
      <c r="R346" s="360">
        <v>0</v>
      </c>
      <c r="S346" s="360">
        <v>0</v>
      </c>
      <c r="T346" s="360">
        <v>0</v>
      </c>
      <c r="U346" s="360">
        <v>0</v>
      </c>
      <c r="V346" s="360">
        <v>0</v>
      </c>
      <c r="W346" s="360">
        <v>0</v>
      </c>
      <c r="X346" s="360">
        <v>4.6883349999999997E-2</v>
      </c>
      <c r="Y346" s="360">
        <v>0</v>
      </c>
      <c r="Z346" s="360">
        <v>0</v>
      </c>
      <c r="AA346" s="360">
        <v>0</v>
      </c>
    </row>
    <row r="347" spans="1:27" s="11" customFormat="1" ht="63" x14ac:dyDescent="0.25">
      <c r="A347" s="299"/>
      <c r="B347" s="342" t="s">
        <v>618</v>
      </c>
      <c r="C347" s="615" t="s">
        <v>2976</v>
      </c>
      <c r="D347" s="298" t="s">
        <v>2977</v>
      </c>
      <c r="E347" s="296">
        <v>2026</v>
      </c>
      <c r="F347" s="296">
        <v>2026</v>
      </c>
      <c r="G347" s="360">
        <f>'20.1'!U3556/1000</f>
        <v>6.2320000000000007E-2</v>
      </c>
      <c r="H347" s="360">
        <f t="shared" si="85"/>
        <v>7.4784000000000003E-2</v>
      </c>
      <c r="I347" s="360">
        <f>N347+O347*(Q347/P347*(100+'20.4'!$C$17)/200+R347/P347*(100+'20.4'!$D$17)/200*'20.4'!$C$17/100+S347/P347*(100+'20.4'!$E$17)/200*'20.4'!$D$17/100*'20.4'!$C$17/100+T347/P347*(100+'20.4'!$F$17)/200*'20.4'!$E$17/100*'20.4'!$D$17/100*'20.4'!$C$17/100+U347/P347*(100+'20.4'!$G$17)/200*'20.4'!$F$17/100*'20.4'!$E$17/100*'20.4'!$D$17/100*'20.4'!$C$17/100+V347/P347*(100+'20.4'!$H$17)/200*'20.4'!$G$17/100*'20.4'!$F$17/100*'20.4'!$E$17/100*'20.4'!$D$17/100*'20.4'!$C$17/100+W347/P347*(100+'20.4'!$I$17)/200*'20.4'!$H$17/100*'20.4'!$G$17/100*'20.4'!$F$17/100*'20.4'!$E$17/100*'20.4'!$D$17/100*'20.4'!$C$17/100+X347/P347*(100+'20.4'!$J$17)/200*'20.4'!$I$17/100*'20.4'!$H$17/100*'20.4'!$G$17/100*'20.4'!$F$17/100*'20.4'!$E$17/100*'20.4'!$D$17/100*'20.4'!$C$17/100+Y347/P347*(100+'20.4'!$K$17)/200*'20.4'!$J$17/100*'20.4'!$I$17/100*'20.4'!$H$17/100*'20.4'!$G$17/100*'20.4'!$F$17/100*'20.4'!$E$17/100*'20.4'!$D$17/100*'20.4'!$C$17/100+Z347/P347*(100+'20.4'!$L$17)/200*'20.4'!$K$17/100*'20.4'!$J$17/100*'20.4'!$I$17/100*'20.4'!$H$17/100*'20.4'!$G$17/100*'20.4'!$F$17/100*'20.4'!$E$17/100*'20.4'!$D$17/100*'20.4'!$C$17/100+AA347/P347*(100+'20.4'!$M$17)/200*'20.4'!$L$17/100*'20.4'!$K$17/100*'20.4'!$J$17/100*'20.4'!$I$17/100*'20.4'!$H$17/100*'20.4'!$G$17/100*'20.4'!$F$17/100*'20.4'!$E$17/100*'20.4'!$D$17/100*'20.4'!$C$17/100)</f>
        <v>0.12691504542297935</v>
      </c>
      <c r="J347" s="360">
        <v>0</v>
      </c>
      <c r="K347" s="360">
        <f t="shared" si="83"/>
        <v>0.12691504542297935</v>
      </c>
      <c r="L347" s="61">
        <f t="shared" si="76"/>
        <v>9.8259019999999989E-2</v>
      </c>
      <c r="M347" s="356">
        <f t="shared" si="86"/>
        <v>2.8656025422979362E-2</v>
      </c>
      <c r="N347" s="360">
        <v>0</v>
      </c>
      <c r="O347" s="360">
        <f t="shared" si="87"/>
        <v>7.4784000000000003E-2</v>
      </c>
      <c r="P347" s="360">
        <f t="shared" si="84"/>
        <v>9.8259019999999989E-2</v>
      </c>
      <c r="Q347" s="360">
        <v>0</v>
      </c>
      <c r="R347" s="360">
        <v>0</v>
      </c>
      <c r="S347" s="360">
        <v>0</v>
      </c>
      <c r="T347" s="360">
        <v>0</v>
      </c>
      <c r="U347" s="360">
        <v>0</v>
      </c>
      <c r="V347" s="360">
        <v>0</v>
      </c>
      <c r="W347" s="360">
        <v>0</v>
      </c>
      <c r="X347" s="360">
        <v>0</v>
      </c>
      <c r="Y347" s="360">
        <v>9.8259019999999989E-2</v>
      </c>
      <c r="Z347" s="360">
        <v>0</v>
      </c>
      <c r="AA347" s="360">
        <v>0</v>
      </c>
    </row>
    <row r="348" spans="1:27" s="11" customFormat="1" ht="63" x14ac:dyDescent="0.25">
      <c r="A348" s="299"/>
      <c r="B348" s="342" t="s">
        <v>618</v>
      </c>
      <c r="C348" s="615" t="s">
        <v>2979</v>
      </c>
      <c r="D348" s="298" t="s">
        <v>2980</v>
      </c>
      <c r="E348" s="296">
        <v>2027</v>
      </c>
      <c r="F348" s="296">
        <v>2027</v>
      </c>
      <c r="G348" s="360">
        <f>'20.1'!U3559/1000</f>
        <v>4.1419999999999998E-2</v>
      </c>
      <c r="H348" s="360">
        <f t="shared" si="85"/>
        <v>4.9703999999999998E-2</v>
      </c>
      <c r="I348" s="360">
        <f>N348+O348*(Q348/P348*(100+'20.4'!$C$17)/200+R348/P348*(100+'20.4'!$D$17)/200*'20.4'!$C$17/100+S348/P348*(100+'20.4'!$E$17)/200*'20.4'!$D$17/100*'20.4'!$C$17/100+T348/P348*(100+'20.4'!$F$17)/200*'20.4'!$E$17/100*'20.4'!$D$17/100*'20.4'!$C$17/100+U348/P348*(100+'20.4'!$G$17)/200*'20.4'!$F$17/100*'20.4'!$E$17/100*'20.4'!$D$17/100*'20.4'!$C$17/100+V348/P348*(100+'20.4'!$H$17)/200*'20.4'!$G$17/100*'20.4'!$F$17/100*'20.4'!$E$17/100*'20.4'!$D$17/100*'20.4'!$C$17/100+W348/P348*(100+'20.4'!$I$17)/200*'20.4'!$H$17/100*'20.4'!$G$17/100*'20.4'!$F$17/100*'20.4'!$E$17/100*'20.4'!$D$17/100*'20.4'!$C$17/100+X348/P348*(100+'20.4'!$J$17)/200*'20.4'!$I$17/100*'20.4'!$H$17/100*'20.4'!$G$17/100*'20.4'!$F$17/100*'20.4'!$E$17/100*'20.4'!$D$17/100*'20.4'!$C$17/100+Y348/P348*(100+'20.4'!$K$17)/200*'20.4'!$J$17/100*'20.4'!$I$17/100*'20.4'!$H$17/100*'20.4'!$G$17/100*'20.4'!$F$17/100*'20.4'!$E$17/100*'20.4'!$D$17/100*'20.4'!$C$17/100+Z348/P348*(100+'20.4'!$L$17)/200*'20.4'!$K$17/100*'20.4'!$J$17/100*'20.4'!$I$17/100*'20.4'!$H$17/100*'20.4'!$G$17/100*'20.4'!$F$17/100*'20.4'!$E$17/100*'20.4'!$D$17/100*'20.4'!$C$17/100+AA348/P348*(100+'20.4'!$M$17)/200*'20.4'!$L$17/100*'20.4'!$K$17/100*'20.4'!$J$17/100*'20.4'!$I$17/100*'20.4'!$H$17/100*'20.4'!$G$17/100*'20.4'!$F$17/100*'20.4'!$E$17/100*'20.4'!$D$17/100*'20.4'!$C$17/100)</f>
        <v>8.8396129793151701E-2</v>
      </c>
      <c r="J348" s="360">
        <v>0</v>
      </c>
      <c r="K348" s="360">
        <f t="shared" si="83"/>
        <v>8.8396129793151701E-2</v>
      </c>
      <c r="L348" s="61">
        <f t="shared" si="76"/>
        <v>7.9271829999999988E-2</v>
      </c>
      <c r="M348" s="356">
        <f t="shared" si="86"/>
        <v>9.1242997931517134E-3</v>
      </c>
      <c r="N348" s="360">
        <v>0</v>
      </c>
      <c r="O348" s="360">
        <f t="shared" si="87"/>
        <v>4.9703999999999998E-2</v>
      </c>
      <c r="P348" s="360">
        <f t="shared" si="84"/>
        <v>7.9271829999999988E-2</v>
      </c>
      <c r="Q348" s="360">
        <v>0</v>
      </c>
      <c r="R348" s="360">
        <v>0</v>
      </c>
      <c r="S348" s="360">
        <v>0</v>
      </c>
      <c r="T348" s="360">
        <v>0</v>
      </c>
      <c r="U348" s="360">
        <v>0</v>
      </c>
      <c r="V348" s="360">
        <v>0</v>
      </c>
      <c r="W348" s="360">
        <v>0</v>
      </c>
      <c r="X348" s="360">
        <v>0</v>
      </c>
      <c r="Y348" s="360">
        <v>0</v>
      </c>
      <c r="Z348" s="360">
        <f>79.27183/1000</f>
        <v>7.9271829999999988E-2</v>
      </c>
      <c r="AA348" s="360">
        <v>0</v>
      </c>
    </row>
    <row r="349" spans="1:27" s="11" customFormat="1" ht="78.75" x14ac:dyDescent="0.25">
      <c r="A349" s="299"/>
      <c r="B349" s="342" t="s">
        <v>627</v>
      </c>
      <c r="C349" s="615" t="s">
        <v>2983</v>
      </c>
      <c r="D349" s="298" t="s">
        <v>2984</v>
      </c>
      <c r="E349" s="296">
        <v>2026</v>
      </c>
      <c r="F349" s="296">
        <v>2027</v>
      </c>
      <c r="G349" s="360">
        <f>'20.1'!U3583/1000</f>
        <v>25</v>
      </c>
      <c r="H349" s="360">
        <f t="shared" si="85"/>
        <v>30</v>
      </c>
      <c r="I349" s="360">
        <f>N349+O349*(Q349/P349*(100+'20.4'!$C$17)/200+R349/P349*(100+'20.4'!$D$17)/200*'20.4'!$C$17/100+S349/P349*(100+'20.4'!$E$17)/200*'20.4'!$D$17/100*'20.4'!$C$17/100+T349/P349*(100+'20.4'!$F$17)/200*'20.4'!$E$17/100*'20.4'!$D$17/100*'20.4'!$C$17/100+U349/P349*(100+'20.4'!$G$17)/200*'20.4'!$F$17/100*'20.4'!$E$17/100*'20.4'!$D$17/100*'20.4'!$C$17/100+V349/P349*(100+'20.4'!$H$17)/200*'20.4'!$G$17/100*'20.4'!$F$17/100*'20.4'!$E$17/100*'20.4'!$D$17/100*'20.4'!$C$17/100+W349/P349*(100+'20.4'!$I$17)/200*'20.4'!$H$17/100*'20.4'!$G$17/100*'20.4'!$F$17/100*'20.4'!$E$17/100*'20.4'!$D$17/100*'20.4'!$C$17/100+X349/P349*(100+'20.4'!$J$17)/200*'20.4'!$I$17/100*'20.4'!$H$17/100*'20.4'!$G$17/100*'20.4'!$F$17/100*'20.4'!$E$17/100*'20.4'!$D$17/100*'20.4'!$C$17/100+Y349/P349*(100+'20.4'!$K$17)/200*'20.4'!$J$17/100*'20.4'!$I$17/100*'20.4'!$H$17/100*'20.4'!$G$17/100*'20.4'!$F$17/100*'20.4'!$E$17/100*'20.4'!$D$17/100*'20.4'!$C$17/100+Z349/P349*(100+'20.4'!$L$17)/200*'20.4'!$K$17/100*'20.4'!$J$17/100*'20.4'!$I$17/100*'20.4'!$H$17/100*'20.4'!$G$17/100*'20.4'!$F$17/100*'20.4'!$E$17/100*'20.4'!$D$17/100*'20.4'!$C$17/100+AA349/P349*(100+'20.4'!$M$17)/200*'20.4'!$L$17/100*'20.4'!$K$17/100*'20.4'!$J$17/100*'20.4'!$I$17/100*'20.4'!$H$17/100*'20.4'!$G$17/100*'20.4'!$F$17/100*'20.4'!$E$17/100*'20.4'!$D$17/100*'20.4'!$C$17/100)</f>
        <v>53.282790112355471</v>
      </c>
      <c r="J349" s="360">
        <v>0</v>
      </c>
      <c r="K349" s="360">
        <f t="shared" si="83"/>
        <v>53.282790112355471</v>
      </c>
      <c r="L349" s="61">
        <f t="shared" si="76"/>
        <v>37.416532279999998</v>
      </c>
      <c r="M349" s="356">
        <f t="shared" si="86"/>
        <v>15.866257832355473</v>
      </c>
      <c r="N349" s="360">
        <v>0</v>
      </c>
      <c r="O349" s="360">
        <f t="shared" si="87"/>
        <v>30</v>
      </c>
      <c r="P349" s="360">
        <f t="shared" si="84"/>
        <v>37.416532279999998</v>
      </c>
      <c r="Q349" s="360">
        <v>0</v>
      </c>
      <c r="R349" s="360">
        <v>0</v>
      </c>
      <c r="S349" s="360">
        <v>0</v>
      </c>
      <c r="T349" s="360">
        <v>0</v>
      </c>
      <c r="U349" s="360">
        <v>0</v>
      </c>
      <c r="V349" s="360">
        <v>0</v>
      </c>
      <c r="W349" s="360">
        <v>0</v>
      </c>
      <c r="X349" s="360">
        <v>0</v>
      </c>
      <c r="Y349" s="360">
        <v>1.08439</v>
      </c>
      <c r="Z349" s="360">
        <v>36.332142279999999</v>
      </c>
      <c r="AA349" s="360">
        <v>0</v>
      </c>
    </row>
    <row r="350" spans="1:27" s="11" customFormat="1" ht="63" x14ac:dyDescent="0.25">
      <c r="A350" s="299"/>
      <c r="B350" s="342" t="s">
        <v>153</v>
      </c>
      <c r="C350" s="615" t="s">
        <v>2997</v>
      </c>
      <c r="D350" s="298" t="s">
        <v>2998</v>
      </c>
      <c r="E350" s="296">
        <v>2024</v>
      </c>
      <c r="F350" s="296">
        <v>2024</v>
      </c>
      <c r="G350" s="360">
        <f>'20.1'!U3617/1000</f>
        <v>27.984736060000007</v>
      </c>
      <c r="H350" s="360">
        <f t="shared" si="85"/>
        <v>33.581683272000006</v>
      </c>
      <c r="I350" s="360">
        <f>N350+O350*(Q350/P350*(100+'20.4'!$C$17)/200+R350/P350*(100+'20.4'!$D$17)/200*'20.4'!$C$17/100+S350/P350*(100+'20.4'!$E$17)/200*'20.4'!$D$17/100*'20.4'!$C$17/100+T350/P350*(100+'20.4'!$F$17)/200*'20.4'!$E$17/100*'20.4'!$D$17/100*'20.4'!$C$17/100+U350/P350*(100+'20.4'!$G$17)/200*'20.4'!$F$17/100*'20.4'!$E$17/100*'20.4'!$D$17/100*'20.4'!$C$17/100+V350/P350*(100+'20.4'!$H$17)/200*'20.4'!$G$17/100*'20.4'!$F$17/100*'20.4'!$E$17/100*'20.4'!$D$17/100*'20.4'!$C$17/100+W350/P350*(100+'20.4'!$I$17)/200*'20.4'!$H$17/100*'20.4'!$G$17/100*'20.4'!$F$17/100*'20.4'!$E$17/100*'20.4'!$D$17/100*'20.4'!$C$17/100+X350/P350*(100+'20.4'!$J$17)/200*'20.4'!$I$17/100*'20.4'!$H$17/100*'20.4'!$G$17/100*'20.4'!$F$17/100*'20.4'!$E$17/100*'20.4'!$D$17/100*'20.4'!$C$17/100+Y350/P350*(100+'20.4'!$K$17)/200*'20.4'!$J$17/100*'20.4'!$I$17/100*'20.4'!$H$17/100*'20.4'!$G$17/100*'20.4'!$F$17/100*'20.4'!$E$17/100*'20.4'!$D$17/100*'20.4'!$C$17/100+Z350/P350*(100+'20.4'!$L$17)/200*'20.4'!$K$17/100*'20.4'!$J$17/100*'20.4'!$I$17/100*'20.4'!$H$17/100*'20.4'!$G$17/100*'20.4'!$F$17/100*'20.4'!$E$17/100*'20.4'!$D$17/100*'20.4'!$C$17/100+AA350/P350*(100+'20.4'!$M$17)/200*'20.4'!$L$17/100*'20.4'!$K$17/100*'20.4'!$J$17/100*'20.4'!$I$17/100*'20.4'!$H$17/100*'20.4'!$G$17/100*'20.4'!$F$17/100*'20.4'!$E$17/100*'20.4'!$D$17/100*'20.4'!$C$17/100)</f>
        <v>51.773511158722535</v>
      </c>
      <c r="J350" s="360">
        <v>0</v>
      </c>
      <c r="K350" s="360">
        <f t="shared" si="83"/>
        <v>51.773511158722535</v>
      </c>
      <c r="L350" s="61">
        <f t="shared" si="76"/>
        <v>103.366935</v>
      </c>
      <c r="M350" s="356">
        <f t="shared" si="86"/>
        <v>-51.593423841277463</v>
      </c>
      <c r="N350" s="360">
        <v>0</v>
      </c>
      <c r="O350" s="360">
        <f t="shared" si="87"/>
        <v>33.581683272000006</v>
      </c>
      <c r="P350" s="360">
        <f t="shared" si="84"/>
        <v>103.366935</v>
      </c>
      <c r="Q350" s="360">
        <v>0</v>
      </c>
      <c r="R350" s="360">
        <v>0</v>
      </c>
      <c r="S350" s="360">
        <v>0</v>
      </c>
      <c r="T350" s="360">
        <v>0</v>
      </c>
      <c r="U350" s="360">
        <v>0</v>
      </c>
      <c r="V350" s="360">
        <v>0</v>
      </c>
      <c r="W350" s="360">
        <v>103.366935</v>
      </c>
      <c r="X350" s="360">
        <v>0</v>
      </c>
      <c r="Y350" s="360">
        <v>0</v>
      </c>
      <c r="Z350" s="360">
        <v>0</v>
      </c>
      <c r="AA350" s="360">
        <v>0</v>
      </c>
    </row>
    <row r="351" spans="1:27" s="11" customFormat="1" ht="31.5" x14ac:dyDescent="0.25">
      <c r="A351" s="299"/>
      <c r="B351" s="342" t="s">
        <v>721</v>
      </c>
      <c r="C351" s="615" t="s">
        <v>3003</v>
      </c>
      <c r="D351" s="298" t="s">
        <v>3004</v>
      </c>
      <c r="E351" s="296">
        <v>2024</v>
      </c>
      <c r="F351" s="296">
        <v>2025</v>
      </c>
      <c r="G351" s="360">
        <f>'20.1'!U3620/1000</f>
        <v>17.196000000000002</v>
      </c>
      <c r="H351" s="360">
        <f t="shared" si="85"/>
        <v>20.635200000000001</v>
      </c>
      <c r="I351" s="360">
        <f>N351+O351*(Q351/P351*(100+'20.4'!$C$17)/200+R351/P351*(100+'20.4'!$D$17)/200*'20.4'!$C$17/100+S351/P351*(100+'20.4'!$E$17)/200*'20.4'!$D$17/100*'20.4'!$C$17/100+T351/P351*(100+'20.4'!$F$17)/200*'20.4'!$E$17/100*'20.4'!$D$17/100*'20.4'!$C$17/100+U351/P351*(100+'20.4'!$G$17)/200*'20.4'!$F$17/100*'20.4'!$E$17/100*'20.4'!$D$17/100*'20.4'!$C$17/100+V351/P351*(100+'20.4'!$H$17)/200*'20.4'!$G$17/100*'20.4'!$F$17/100*'20.4'!$E$17/100*'20.4'!$D$17/100*'20.4'!$C$17/100+W351/P351*(100+'20.4'!$I$17)/200*'20.4'!$H$17/100*'20.4'!$G$17/100*'20.4'!$F$17/100*'20.4'!$E$17/100*'20.4'!$D$17/100*'20.4'!$C$17/100+X351/P351*(100+'20.4'!$J$17)/200*'20.4'!$I$17/100*'20.4'!$H$17/100*'20.4'!$G$17/100*'20.4'!$F$17/100*'20.4'!$E$17/100*'20.4'!$D$17/100*'20.4'!$C$17/100+Y351/P351*(100+'20.4'!$K$17)/200*'20.4'!$J$17/100*'20.4'!$I$17/100*'20.4'!$H$17/100*'20.4'!$G$17/100*'20.4'!$F$17/100*'20.4'!$E$17/100*'20.4'!$D$17/100*'20.4'!$C$17/100+Z351/P351*(100+'20.4'!$L$17)/200*'20.4'!$K$17/100*'20.4'!$J$17/100*'20.4'!$I$17/100*'20.4'!$H$17/100*'20.4'!$G$17/100*'20.4'!$F$17/100*'20.4'!$E$17/100*'20.4'!$D$17/100*'20.4'!$C$17/100+AA351/P351*(100+'20.4'!$M$17)/200*'20.4'!$L$17/100*'20.4'!$K$17/100*'20.4'!$J$17/100*'20.4'!$I$17/100*'20.4'!$H$17/100*'20.4'!$G$17/100*'20.4'!$F$17/100*'20.4'!$E$17/100*'20.4'!$D$17/100*'20.4'!$C$17/100)</f>
        <v>33.180719608960274</v>
      </c>
      <c r="J351" s="360">
        <v>0</v>
      </c>
      <c r="K351" s="360">
        <f t="shared" si="83"/>
        <v>33.180719608960274</v>
      </c>
      <c r="L351" s="61">
        <f t="shared" si="76"/>
        <v>21.711337881999995</v>
      </c>
      <c r="M351" s="356">
        <f t="shared" si="86"/>
        <v>11.469381726960279</v>
      </c>
      <c r="N351" s="360">
        <v>0</v>
      </c>
      <c r="O351" s="360">
        <f t="shared" si="87"/>
        <v>20.635200000000001</v>
      </c>
      <c r="P351" s="360">
        <f t="shared" si="84"/>
        <v>21.711337881999995</v>
      </c>
      <c r="Q351" s="360">
        <v>0</v>
      </c>
      <c r="R351" s="360">
        <v>0</v>
      </c>
      <c r="S351" s="360">
        <v>0</v>
      </c>
      <c r="T351" s="360">
        <v>0</v>
      </c>
      <c r="U351" s="360">
        <v>0</v>
      </c>
      <c r="V351" s="360">
        <v>0</v>
      </c>
      <c r="W351" s="360">
        <v>3.2068167499999998</v>
      </c>
      <c r="X351" s="360">
        <v>18.504521131999997</v>
      </c>
      <c r="Y351" s="360">
        <v>0</v>
      </c>
      <c r="Z351" s="360">
        <v>0</v>
      </c>
      <c r="AA351" s="360">
        <v>0</v>
      </c>
    </row>
    <row r="352" spans="1:27" s="11" customFormat="1" ht="126" x14ac:dyDescent="0.25">
      <c r="A352" s="299"/>
      <c r="B352" s="342" t="s">
        <v>586</v>
      </c>
      <c r="C352" s="615" t="s">
        <v>3006</v>
      </c>
      <c r="D352" s="298" t="s">
        <v>3007</v>
      </c>
      <c r="E352" s="296">
        <v>2026</v>
      </c>
      <c r="F352" s="296">
        <v>2027</v>
      </c>
      <c r="G352" s="360">
        <f>'20.1'!U3624/1000</f>
        <v>7.5</v>
      </c>
      <c r="H352" s="360">
        <f t="shared" si="85"/>
        <v>9</v>
      </c>
      <c r="I352" s="360">
        <f>N352+O352*(Q352/P352*(100+'20.4'!$C$17)/200+R352/P352*(100+'20.4'!$D$17)/200*'20.4'!$C$17/100+S352/P352*(100+'20.4'!$E$17)/200*'20.4'!$D$17/100*'20.4'!$C$17/100+T352/P352*(100+'20.4'!$F$17)/200*'20.4'!$E$17/100*'20.4'!$D$17/100*'20.4'!$C$17/100+U352/P352*(100+'20.4'!$G$17)/200*'20.4'!$F$17/100*'20.4'!$E$17/100*'20.4'!$D$17/100*'20.4'!$C$17/100+V352/P352*(100+'20.4'!$H$17)/200*'20.4'!$G$17/100*'20.4'!$F$17/100*'20.4'!$E$17/100*'20.4'!$D$17/100*'20.4'!$C$17/100+W352/P352*(100+'20.4'!$I$17)/200*'20.4'!$H$17/100*'20.4'!$G$17/100*'20.4'!$F$17/100*'20.4'!$E$17/100*'20.4'!$D$17/100*'20.4'!$C$17/100+X352/P352*(100+'20.4'!$J$17)/200*'20.4'!$I$17/100*'20.4'!$H$17/100*'20.4'!$G$17/100*'20.4'!$F$17/100*'20.4'!$E$17/100*'20.4'!$D$17/100*'20.4'!$C$17/100+Y352/P352*(100+'20.4'!$K$17)/200*'20.4'!$J$17/100*'20.4'!$I$17/100*'20.4'!$H$17/100*'20.4'!$G$17/100*'20.4'!$F$17/100*'20.4'!$E$17/100*'20.4'!$D$17/100*'20.4'!$C$17/100+Z352/P352*(100+'20.4'!$L$17)/200*'20.4'!$K$17/100*'20.4'!$J$17/100*'20.4'!$I$17/100*'20.4'!$H$17/100*'20.4'!$G$17/100*'20.4'!$F$17/100*'20.4'!$E$17/100*'20.4'!$D$17/100*'20.4'!$C$17/100+AA352/P352*(100+'20.4'!$M$17)/200*'20.4'!$L$17/100*'20.4'!$K$17/100*'20.4'!$J$17/100*'20.4'!$I$17/100*'20.4'!$H$17/100*'20.4'!$G$17/100*'20.4'!$F$17/100*'20.4'!$E$17/100*'20.4'!$D$17/100*'20.4'!$C$17/100)</f>
        <v>15.929005785759529</v>
      </c>
      <c r="J352" s="360">
        <v>0</v>
      </c>
      <c r="K352" s="360">
        <f t="shared" si="83"/>
        <v>15.929005785759529</v>
      </c>
      <c r="L352" s="61">
        <f t="shared" si="76"/>
        <v>3.1628494999999996</v>
      </c>
      <c r="M352" s="356">
        <f t="shared" si="86"/>
        <v>12.766156285759529</v>
      </c>
      <c r="N352" s="360">
        <v>0</v>
      </c>
      <c r="O352" s="360">
        <f t="shared" si="87"/>
        <v>9</v>
      </c>
      <c r="P352" s="360">
        <f t="shared" si="84"/>
        <v>3.1628494999999996</v>
      </c>
      <c r="Q352" s="360">
        <v>0</v>
      </c>
      <c r="R352" s="360">
        <v>0</v>
      </c>
      <c r="S352" s="360">
        <v>0</v>
      </c>
      <c r="T352" s="360">
        <v>0</v>
      </c>
      <c r="U352" s="360">
        <v>0</v>
      </c>
      <c r="V352" s="360">
        <f>0</f>
        <v>0</v>
      </c>
      <c r="W352" s="360">
        <v>0</v>
      </c>
      <c r="X352" s="360">
        <v>0</v>
      </c>
      <c r="Y352" s="360">
        <v>0.33281445000000004</v>
      </c>
      <c r="Z352" s="360">
        <v>2.8300350499999998</v>
      </c>
      <c r="AA352" s="360">
        <v>0</v>
      </c>
    </row>
    <row r="353" spans="1:27" s="11" customFormat="1" ht="47.25" x14ac:dyDescent="0.25">
      <c r="A353" s="299"/>
      <c r="B353" s="342" t="s">
        <v>586</v>
      </c>
      <c r="C353" s="615" t="s">
        <v>3010</v>
      </c>
      <c r="D353" s="298" t="s">
        <v>3011</v>
      </c>
      <c r="E353" s="296">
        <v>2023</v>
      </c>
      <c r="F353" s="296">
        <v>2025</v>
      </c>
      <c r="G353" s="360">
        <f>'20.1'!U3639/1000</f>
        <v>43.936838000000002</v>
      </c>
      <c r="H353" s="360">
        <f t="shared" si="85"/>
        <v>52.724205599999998</v>
      </c>
      <c r="I353" s="360">
        <f>N353+O353*(Q353/P353*(100+'20.4'!$C$17)/200+R353/P353*(100+'20.4'!$D$17)/200*'20.4'!$C$17/100+S353/P353*(100+'20.4'!$E$17)/200*'20.4'!$D$17/100*'20.4'!$C$17/100+T353/P353*(100+'20.4'!$F$17)/200*'20.4'!$E$17/100*'20.4'!$D$17/100*'20.4'!$C$17/100+U353/P353*(100+'20.4'!$G$17)/200*'20.4'!$F$17/100*'20.4'!$E$17/100*'20.4'!$D$17/100*'20.4'!$C$17/100+V353/P353*(100+'20.4'!$H$17)/200*'20.4'!$G$17/100*'20.4'!$F$17/100*'20.4'!$E$17/100*'20.4'!$D$17/100*'20.4'!$C$17/100+W353/P353*(100+'20.4'!$I$17)/200*'20.4'!$H$17/100*'20.4'!$G$17/100*'20.4'!$F$17/100*'20.4'!$E$17/100*'20.4'!$D$17/100*'20.4'!$C$17/100+X353/P353*(100+'20.4'!$J$17)/200*'20.4'!$I$17/100*'20.4'!$H$17/100*'20.4'!$G$17/100*'20.4'!$F$17/100*'20.4'!$E$17/100*'20.4'!$D$17/100*'20.4'!$C$17/100+Y353/P353*(100+'20.4'!$K$17)/200*'20.4'!$J$17/100*'20.4'!$I$17/100*'20.4'!$H$17/100*'20.4'!$G$17/100*'20.4'!$F$17/100*'20.4'!$E$17/100*'20.4'!$D$17/100*'20.4'!$C$17/100+Z353/P353*(100+'20.4'!$L$17)/200*'20.4'!$K$17/100*'20.4'!$J$17/100*'20.4'!$I$17/100*'20.4'!$H$17/100*'20.4'!$G$17/100*'20.4'!$F$17/100*'20.4'!$E$17/100*'20.4'!$D$17/100*'20.4'!$C$17/100+AA353/P353*(100+'20.4'!$M$17)/200*'20.4'!$L$17/100*'20.4'!$K$17/100*'20.4'!$J$17/100*'20.4'!$I$17/100*'20.4'!$H$17/100*'20.4'!$G$17/100*'20.4'!$F$17/100*'20.4'!$E$17/100*'20.4'!$D$17/100*'20.4'!$C$17/100)</f>
        <v>82.32177163505213</v>
      </c>
      <c r="J353" s="360">
        <v>0</v>
      </c>
      <c r="K353" s="360">
        <f t="shared" si="83"/>
        <v>82.32177163505213</v>
      </c>
      <c r="L353" s="61">
        <f t="shared" si="76"/>
        <v>138.1913667</v>
      </c>
      <c r="M353" s="356">
        <f t="shared" si="86"/>
        <v>-55.869595064947873</v>
      </c>
      <c r="N353" s="360">
        <v>0</v>
      </c>
      <c r="O353" s="360">
        <f t="shared" si="87"/>
        <v>52.724205599999998</v>
      </c>
      <c r="P353" s="360">
        <f t="shared" si="84"/>
        <v>138.1913667</v>
      </c>
      <c r="Q353" s="360">
        <v>0</v>
      </c>
      <c r="R353" s="360">
        <v>0</v>
      </c>
      <c r="S353" s="360">
        <v>0</v>
      </c>
      <c r="T353" s="360">
        <v>0</v>
      </c>
      <c r="U353" s="360">
        <v>0</v>
      </c>
      <c r="V353" s="356">
        <f>4836.04/1000</f>
        <v>4.8360399999999997</v>
      </c>
      <c r="W353" s="356">
        <v>93.348728700000009</v>
      </c>
      <c r="X353" s="360">
        <v>40.006597999999997</v>
      </c>
      <c r="Y353" s="360">
        <v>0</v>
      </c>
      <c r="Z353" s="360">
        <v>0</v>
      </c>
      <c r="AA353" s="360">
        <v>0</v>
      </c>
    </row>
    <row r="354" spans="1:27" s="11" customFormat="1" ht="47.25" x14ac:dyDescent="0.25">
      <c r="A354" s="299"/>
      <c r="B354" s="342" t="s">
        <v>586</v>
      </c>
      <c r="C354" s="615" t="s">
        <v>3021</v>
      </c>
      <c r="D354" s="298" t="s">
        <v>3022</v>
      </c>
      <c r="E354" s="296">
        <v>2023</v>
      </c>
      <c r="F354" s="296">
        <v>2024</v>
      </c>
      <c r="G354" s="360">
        <f>'20.1'!U3650/1000</f>
        <v>10.391733200000001</v>
      </c>
      <c r="H354" s="360">
        <f t="shared" si="85"/>
        <v>12.47007984</v>
      </c>
      <c r="I354" s="360">
        <f>N354+O354*(Q354/P354*(100+'20.4'!$C$17)/200+R354/P354*(100+'20.4'!$D$17)/200*'20.4'!$C$17/100+S354/P354*(100+'20.4'!$E$17)/200*'20.4'!$D$17/100*'20.4'!$C$17/100+T354/P354*(100+'20.4'!$F$17)/200*'20.4'!$E$17/100*'20.4'!$D$17/100*'20.4'!$C$17/100+U354/P354*(100+'20.4'!$G$17)/200*'20.4'!$F$17/100*'20.4'!$E$17/100*'20.4'!$D$17/100*'20.4'!$C$17/100+V354/P354*(100+'20.4'!$H$17)/200*'20.4'!$G$17/100*'20.4'!$F$17/100*'20.4'!$E$17/100*'20.4'!$D$17/100*'20.4'!$C$17/100+W354/P354*(100+'20.4'!$I$17)/200*'20.4'!$H$17/100*'20.4'!$G$17/100*'20.4'!$F$17/100*'20.4'!$E$17/100*'20.4'!$D$17/100*'20.4'!$C$17/100+X354/P354*(100+'20.4'!$J$17)/200*'20.4'!$I$17/100*'20.4'!$H$17/100*'20.4'!$G$17/100*'20.4'!$F$17/100*'20.4'!$E$17/100*'20.4'!$D$17/100*'20.4'!$C$17/100+Y354/P354*(100+'20.4'!$K$17)/200*'20.4'!$J$17/100*'20.4'!$I$17/100*'20.4'!$H$17/100*'20.4'!$G$17/100*'20.4'!$F$17/100*'20.4'!$E$17/100*'20.4'!$D$17/100*'20.4'!$C$17/100+Z354/P354*(100+'20.4'!$L$17)/200*'20.4'!$K$17/100*'20.4'!$J$17/100*'20.4'!$I$17/100*'20.4'!$H$17/100*'20.4'!$G$17/100*'20.4'!$F$17/100*'20.4'!$E$17/100*'20.4'!$D$17/100*'20.4'!$C$17/100+AA354/P354*(100+'20.4'!$M$17)/200*'20.4'!$L$17/100*'20.4'!$K$17/100*'20.4'!$J$17/100*'20.4'!$I$17/100*'20.4'!$H$17/100*'20.4'!$G$17/100*'20.4'!$F$17/100*'20.4'!$E$17/100*'20.4'!$D$17/100*'20.4'!$C$17/100)</f>
        <v>19.156725880911555</v>
      </c>
      <c r="J354" s="360">
        <v>0</v>
      </c>
      <c r="K354" s="360">
        <f t="shared" si="83"/>
        <v>19.156725880911555</v>
      </c>
      <c r="L354" s="61">
        <f t="shared" si="76"/>
        <v>28.922436250000001</v>
      </c>
      <c r="M354" s="356">
        <f t="shared" si="86"/>
        <v>-9.7657103690884455</v>
      </c>
      <c r="N354" s="360">
        <v>0</v>
      </c>
      <c r="O354" s="360">
        <f t="shared" si="87"/>
        <v>12.47007984</v>
      </c>
      <c r="P354" s="360">
        <f t="shared" si="84"/>
        <v>28.922436250000001</v>
      </c>
      <c r="Q354" s="360">
        <v>0</v>
      </c>
      <c r="R354" s="360">
        <v>0</v>
      </c>
      <c r="S354" s="360">
        <v>0</v>
      </c>
      <c r="T354" s="360">
        <v>0</v>
      </c>
      <c r="U354" s="360">
        <v>0</v>
      </c>
      <c r="V354" s="356">
        <f>1950.71/1000</f>
        <v>1.9507099999999999</v>
      </c>
      <c r="W354" s="356">
        <f>26971.72625/1000</f>
        <v>26.97172625</v>
      </c>
      <c r="X354" s="360">
        <v>0</v>
      </c>
      <c r="Y354" s="360">
        <v>0</v>
      </c>
      <c r="Z354" s="360">
        <v>0</v>
      </c>
      <c r="AA354" s="360">
        <v>0</v>
      </c>
    </row>
    <row r="355" spans="1:27" s="11" customFormat="1" ht="173.25" x14ac:dyDescent="0.25">
      <c r="A355" s="299"/>
      <c r="B355" s="342" t="s">
        <v>586</v>
      </c>
      <c r="C355" s="615" t="s">
        <v>3027</v>
      </c>
      <c r="D355" s="298" t="s">
        <v>3028</v>
      </c>
      <c r="E355" s="296">
        <v>2023</v>
      </c>
      <c r="F355" s="296">
        <v>2024</v>
      </c>
      <c r="G355" s="360">
        <f>'20.1'!U3661/1000</f>
        <v>58.556573999999998</v>
      </c>
      <c r="H355" s="360">
        <f t="shared" si="85"/>
        <v>70.267888799999994</v>
      </c>
      <c r="I355" s="360">
        <f>N355+O355*(Q355/P355*(100+'20.4'!$C$17)/200+R355/P355*(100+'20.4'!$D$17)/200*'20.4'!$C$17/100+S355/P355*(100+'20.4'!$E$17)/200*'20.4'!$D$17/100*'20.4'!$C$17/100+T355/P355*(100+'20.4'!$F$17)/200*'20.4'!$E$17/100*'20.4'!$D$17/100*'20.4'!$C$17/100+U355/P355*(100+'20.4'!$G$17)/200*'20.4'!$F$17/100*'20.4'!$E$17/100*'20.4'!$D$17/100*'20.4'!$C$17/100+V355/P355*(100+'20.4'!$H$17)/200*'20.4'!$G$17/100*'20.4'!$F$17/100*'20.4'!$E$17/100*'20.4'!$D$17/100*'20.4'!$C$17/100+W355/P355*(100+'20.4'!$I$17)/200*'20.4'!$H$17/100*'20.4'!$G$17/100*'20.4'!$F$17/100*'20.4'!$E$17/100*'20.4'!$D$17/100*'20.4'!$C$17/100+X355/P355*(100+'20.4'!$J$17)/200*'20.4'!$I$17/100*'20.4'!$H$17/100*'20.4'!$G$17/100*'20.4'!$F$17/100*'20.4'!$E$17/100*'20.4'!$D$17/100*'20.4'!$C$17/100+Y355/P355*(100+'20.4'!$K$17)/200*'20.4'!$J$17/100*'20.4'!$I$17/100*'20.4'!$H$17/100*'20.4'!$G$17/100*'20.4'!$F$17/100*'20.4'!$E$17/100*'20.4'!$D$17/100*'20.4'!$C$17/100+Z355/P355*(100+'20.4'!$L$17)/200*'20.4'!$K$17/100*'20.4'!$J$17/100*'20.4'!$I$17/100*'20.4'!$H$17/100*'20.4'!$G$17/100*'20.4'!$F$17/100*'20.4'!$E$17/100*'20.4'!$D$17/100*'20.4'!$C$17/100+AA355/P355*(100+'20.4'!$M$17)/200*'20.4'!$L$17/100*'20.4'!$K$17/100*'20.4'!$J$17/100*'20.4'!$I$17/100*'20.4'!$H$17/100*'20.4'!$G$17/100*'20.4'!$F$17/100*'20.4'!$E$17/100*'20.4'!$D$17/100*'20.4'!$C$17/100)</f>
        <v>107.77583200574571</v>
      </c>
      <c r="J355" s="360">
        <v>0</v>
      </c>
      <c r="K355" s="360">
        <f t="shared" si="83"/>
        <v>107.77583200574571</v>
      </c>
      <c r="L355" s="61">
        <f t="shared" si="76"/>
        <v>152.77922389999998</v>
      </c>
      <c r="M355" s="356">
        <f t="shared" si="86"/>
        <v>-45.003391894254264</v>
      </c>
      <c r="N355" s="360">
        <v>0</v>
      </c>
      <c r="O355" s="360">
        <f t="shared" si="87"/>
        <v>70.267888799999994</v>
      </c>
      <c r="P355" s="360">
        <f t="shared" si="84"/>
        <v>152.77922389999998</v>
      </c>
      <c r="Q355" s="360">
        <v>0</v>
      </c>
      <c r="R355" s="360">
        <v>0</v>
      </c>
      <c r="S355" s="360">
        <v>0</v>
      </c>
      <c r="T355" s="360">
        <v>0</v>
      </c>
      <c r="U355" s="360">
        <v>0</v>
      </c>
      <c r="V355" s="356">
        <f>14854.46/1000</f>
        <v>14.85446</v>
      </c>
      <c r="W355" s="356">
        <f>137924.7639/1000</f>
        <v>137.92476389999999</v>
      </c>
      <c r="X355" s="360">
        <v>0</v>
      </c>
      <c r="Y355" s="360">
        <v>0</v>
      </c>
      <c r="Z355" s="360">
        <v>0</v>
      </c>
      <c r="AA355" s="360">
        <v>0</v>
      </c>
    </row>
    <row r="356" spans="1:27" s="11" customFormat="1" ht="78.75" x14ac:dyDescent="0.25">
      <c r="A356" s="299"/>
      <c r="B356" s="342" t="s">
        <v>721</v>
      </c>
      <c r="C356" s="615" t="s">
        <v>3030</v>
      </c>
      <c r="D356" s="298" t="s">
        <v>3031</v>
      </c>
      <c r="E356" s="296">
        <v>2023</v>
      </c>
      <c r="F356" s="296">
        <v>2026</v>
      </c>
      <c r="G356" s="360">
        <f>'20.1'!U3675/1000</f>
        <v>28.063235550000005</v>
      </c>
      <c r="H356" s="360">
        <f t="shared" si="85"/>
        <v>33.675882660000006</v>
      </c>
      <c r="I356" s="360">
        <f>N356+O356*(Q356/P356*(100+'20.4'!$C$17)/200+R356/P356*(100+'20.4'!$D$17)/200*'20.4'!$C$17/100+S356/P356*(100+'20.4'!$E$17)/200*'20.4'!$D$17/100*'20.4'!$C$17/100+T356/P356*(100+'20.4'!$F$17)/200*'20.4'!$E$17/100*'20.4'!$D$17/100*'20.4'!$C$17/100+U356/P356*(100+'20.4'!$G$17)/200*'20.4'!$F$17/100*'20.4'!$E$17/100*'20.4'!$D$17/100*'20.4'!$C$17/100+V356/P356*(100+'20.4'!$H$17)/200*'20.4'!$G$17/100*'20.4'!$F$17/100*'20.4'!$E$17/100*'20.4'!$D$17/100*'20.4'!$C$17/100+W356/P356*(100+'20.4'!$I$17)/200*'20.4'!$H$17/100*'20.4'!$G$17/100*'20.4'!$F$17/100*'20.4'!$E$17/100*'20.4'!$D$17/100*'20.4'!$C$17/100+X356/P356*(100+'20.4'!$J$17)/200*'20.4'!$I$17/100*'20.4'!$H$17/100*'20.4'!$G$17/100*'20.4'!$F$17/100*'20.4'!$E$17/100*'20.4'!$D$17/100*'20.4'!$C$17/100+Y356/P356*(100+'20.4'!$K$17)/200*'20.4'!$J$17/100*'20.4'!$I$17/100*'20.4'!$H$17/100*'20.4'!$G$17/100*'20.4'!$F$17/100*'20.4'!$E$17/100*'20.4'!$D$17/100*'20.4'!$C$17/100+Z356/P356*(100+'20.4'!$L$17)/200*'20.4'!$K$17/100*'20.4'!$J$17/100*'20.4'!$I$17/100*'20.4'!$H$17/100*'20.4'!$G$17/100*'20.4'!$F$17/100*'20.4'!$E$17/100*'20.4'!$D$17/100*'20.4'!$C$17/100+AA356/P356*(100+'20.4'!$M$17)/200*'20.4'!$L$17/100*'20.4'!$K$17/100*'20.4'!$J$17/100*'20.4'!$I$17/100*'20.4'!$H$17/100*'20.4'!$G$17/100*'20.4'!$F$17/100*'20.4'!$E$17/100*'20.4'!$D$17/100*'20.4'!$C$17/100)</f>
        <v>55.749034684019179</v>
      </c>
      <c r="J356" s="360">
        <v>0</v>
      </c>
      <c r="K356" s="360">
        <f t="shared" si="83"/>
        <v>55.749034684019179</v>
      </c>
      <c r="L356" s="61">
        <f t="shared" si="76"/>
        <v>190.28952822000002</v>
      </c>
      <c r="M356" s="356">
        <f t="shared" si="86"/>
        <v>-134.54049353598083</v>
      </c>
      <c r="N356" s="360">
        <v>0</v>
      </c>
      <c r="O356" s="360">
        <f t="shared" si="87"/>
        <v>33.675882660000006</v>
      </c>
      <c r="P356" s="360">
        <f t="shared" si="84"/>
        <v>190.28952822000002</v>
      </c>
      <c r="Q356" s="360">
        <v>0</v>
      </c>
      <c r="R356" s="360">
        <v>0</v>
      </c>
      <c r="S356" s="360">
        <v>0</v>
      </c>
      <c r="T356" s="360">
        <v>0</v>
      </c>
      <c r="U356" s="360">
        <v>0</v>
      </c>
      <c r="V356" s="360">
        <v>0</v>
      </c>
      <c r="W356" s="360">
        <f>5815.48/1000</f>
        <v>5.81548</v>
      </c>
      <c r="X356" s="360">
        <v>90.392283630000009</v>
      </c>
      <c r="Y356" s="360">
        <v>94.081764590000006</v>
      </c>
      <c r="Z356" s="360">
        <v>0</v>
      </c>
      <c r="AA356" s="360">
        <v>0</v>
      </c>
    </row>
    <row r="357" spans="1:27" s="11" customFormat="1" ht="47.25" x14ac:dyDescent="0.25">
      <c r="A357" s="299"/>
      <c r="B357" s="342" t="s">
        <v>721</v>
      </c>
      <c r="C357" s="615" t="s">
        <v>3035</v>
      </c>
      <c r="D357" s="298" t="s">
        <v>3036</v>
      </c>
      <c r="E357" s="296">
        <v>2026</v>
      </c>
      <c r="F357" s="296">
        <v>2027</v>
      </c>
      <c r="G357" s="360">
        <f>'20.1'!U3689/1000</f>
        <v>3</v>
      </c>
      <c r="H357" s="360">
        <f t="shared" si="85"/>
        <v>3.5999999999999996</v>
      </c>
      <c r="I357" s="360">
        <f>N357+O357*(Q357/P357*(100+'20.4'!$C$17)/200+R357/P357*(100+'20.4'!$D$17)/200*'20.4'!$C$17/100+S357/P357*(100+'20.4'!$E$17)/200*'20.4'!$D$17/100*'20.4'!$C$17/100+T357/P357*(100+'20.4'!$F$17)/200*'20.4'!$E$17/100*'20.4'!$D$17/100*'20.4'!$C$17/100+U357/P357*(100+'20.4'!$G$17)/200*'20.4'!$F$17/100*'20.4'!$E$17/100*'20.4'!$D$17/100*'20.4'!$C$17/100+V357/P357*(100+'20.4'!$H$17)/200*'20.4'!$G$17/100*'20.4'!$F$17/100*'20.4'!$E$17/100*'20.4'!$D$17/100*'20.4'!$C$17/100+W357/P357*(100+'20.4'!$I$17)/200*'20.4'!$H$17/100*'20.4'!$G$17/100*'20.4'!$F$17/100*'20.4'!$E$17/100*'20.4'!$D$17/100*'20.4'!$C$17/100+X357/P357*(100+'20.4'!$J$17)/200*'20.4'!$I$17/100*'20.4'!$H$17/100*'20.4'!$G$17/100*'20.4'!$F$17/100*'20.4'!$E$17/100*'20.4'!$D$17/100*'20.4'!$C$17/100+Y357/P357*(100+'20.4'!$K$17)/200*'20.4'!$J$17/100*'20.4'!$I$17/100*'20.4'!$H$17/100*'20.4'!$G$17/100*'20.4'!$F$17/100*'20.4'!$E$17/100*'20.4'!$D$17/100*'20.4'!$C$17/100+Z357/P357*(100+'20.4'!$L$17)/200*'20.4'!$K$17/100*'20.4'!$J$17/100*'20.4'!$I$17/100*'20.4'!$H$17/100*'20.4'!$G$17/100*'20.4'!$F$17/100*'20.4'!$E$17/100*'20.4'!$D$17/100*'20.4'!$C$17/100+AA357/P357*(100+'20.4'!$M$17)/200*'20.4'!$L$17/100*'20.4'!$K$17/100*'20.4'!$J$17/100*'20.4'!$I$17/100*'20.4'!$H$17/100*'20.4'!$G$17/100*'20.4'!$F$17/100*'20.4'!$E$17/100*'20.4'!$D$17/100*'20.4'!$C$17/100)</f>
        <v>6.371602193909764</v>
      </c>
      <c r="J357" s="360">
        <v>0</v>
      </c>
      <c r="K357" s="360">
        <f t="shared" si="83"/>
        <v>6.371602193909764</v>
      </c>
      <c r="L357" s="61">
        <f t="shared" si="76"/>
        <v>5.43722715</v>
      </c>
      <c r="M357" s="356">
        <f t="shared" si="86"/>
        <v>0.934375043909764</v>
      </c>
      <c r="N357" s="360">
        <v>0</v>
      </c>
      <c r="O357" s="360">
        <f t="shared" si="87"/>
        <v>3.5999999999999996</v>
      </c>
      <c r="P357" s="360">
        <f t="shared" si="84"/>
        <v>5.43722715</v>
      </c>
      <c r="Q357" s="360">
        <v>0</v>
      </c>
      <c r="R357" s="360">
        <v>0</v>
      </c>
      <c r="S357" s="360">
        <v>0</v>
      </c>
      <c r="T357" s="360">
        <v>0</v>
      </c>
      <c r="U357" s="360">
        <v>0</v>
      </c>
      <c r="V357" s="360">
        <v>0</v>
      </c>
      <c r="W357" s="360">
        <v>0</v>
      </c>
      <c r="X357" s="360">
        <v>0</v>
      </c>
      <c r="Y357" s="360">
        <v>0.57214067000000002</v>
      </c>
      <c r="Z357" s="360">
        <v>4.8650864800000004</v>
      </c>
      <c r="AA357" s="360">
        <v>0</v>
      </c>
    </row>
    <row r="358" spans="1:27" s="11" customFormat="1" ht="47.25" x14ac:dyDescent="0.25">
      <c r="A358" s="299"/>
      <c r="B358" s="342" t="s">
        <v>721</v>
      </c>
      <c r="C358" s="615" t="s">
        <v>3037</v>
      </c>
      <c r="D358" s="298" t="s">
        <v>3038</v>
      </c>
      <c r="E358" s="296">
        <v>2026</v>
      </c>
      <c r="F358" s="296">
        <v>2027</v>
      </c>
      <c r="G358" s="360">
        <f>'20.1'!U3691/1000</f>
        <v>1.042</v>
      </c>
      <c r="H358" s="360">
        <f t="shared" si="85"/>
        <v>1.2504</v>
      </c>
      <c r="I358" s="360">
        <f>N358+O358*(Q358/P358*(100+'20.4'!$C$17)/200+R358/P358*(100+'20.4'!$D$17)/200*'20.4'!$C$17/100+S358/P358*(100+'20.4'!$E$17)/200*'20.4'!$D$17/100*'20.4'!$C$17/100+T358/P358*(100+'20.4'!$F$17)/200*'20.4'!$E$17/100*'20.4'!$D$17/100*'20.4'!$C$17/100+U358/P358*(100+'20.4'!$G$17)/200*'20.4'!$F$17/100*'20.4'!$E$17/100*'20.4'!$D$17/100*'20.4'!$C$17/100+V358/P358*(100+'20.4'!$H$17)/200*'20.4'!$G$17/100*'20.4'!$F$17/100*'20.4'!$E$17/100*'20.4'!$D$17/100*'20.4'!$C$17/100+W358/P358*(100+'20.4'!$I$17)/200*'20.4'!$H$17/100*'20.4'!$G$17/100*'20.4'!$F$17/100*'20.4'!$E$17/100*'20.4'!$D$17/100*'20.4'!$C$17/100+X358/P358*(100+'20.4'!$J$17)/200*'20.4'!$I$17/100*'20.4'!$H$17/100*'20.4'!$G$17/100*'20.4'!$F$17/100*'20.4'!$E$17/100*'20.4'!$D$17/100*'20.4'!$C$17/100+Y358/P358*(100+'20.4'!$K$17)/200*'20.4'!$J$17/100*'20.4'!$I$17/100*'20.4'!$H$17/100*'20.4'!$G$17/100*'20.4'!$F$17/100*'20.4'!$E$17/100*'20.4'!$D$17/100*'20.4'!$C$17/100+Z358/P358*(100+'20.4'!$L$17)/200*'20.4'!$K$17/100*'20.4'!$J$17/100*'20.4'!$I$17/100*'20.4'!$H$17/100*'20.4'!$G$17/100*'20.4'!$F$17/100*'20.4'!$E$17/100*'20.4'!$D$17/100*'20.4'!$C$17/100+AA358/P358*(100+'20.4'!$M$17)/200*'20.4'!$L$17/100*'20.4'!$K$17/100*'20.4'!$J$17/100*'20.4'!$I$17/100*'20.4'!$H$17/100*'20.4'!$G$17/100*'20.4'!$F$17/100*'20.4'!$E$17/100*'20.4'!$D$17/100*'20.4'!$C$17/100)</f>
        <v>2.2130694357111675</v>
      </c>
      <c r="J358" s="360">
        <v>0</v>
      </c>
      <c r="K358" s="360">
        <f t="shared" si="83"/>
        <v>2.2130694357111675</v>
      </c>
      <c r="L358" s="61">
        <f t="shared" si="76"/>
        <v>1.9135992099999999</v>
      </c>
      <c r="M358" s="356">
        <f t="shared" si="86"/>
        <v>0.29947022571116766</v>
      </c>
      <c r="N358" s="360">
        <v>0</v>
      </c>
      <c r="O358" s="360">
        <f t="shared" si="87"/>
        <v>1.2504</v>
      </c>
      <c r="P358" s="360">
        <f t="shared" si="84"/>
        <v>1.9135992099999999</v>
      </c>
      <c r="Q358" s="360">
        <v>0</v>
      </c>
      <c r="R358" s="360">
        <v>0</v>
      </c>
      <c r="S358" s="360">
        <v>0</v>
      </c>
      <c r="T358" s="360">
        <v>0</v>
      </c>
      <c r="U358" s="360">
        <v>0</v>
      </c>
      <c r="V358" s="360">
        <v>0</v>
      </c>
      <c r="W358" s="360">
        <v>0</v>
      </c>
      <c r="X358" s="360">
        <v>0</v>
      </c>
      <c r="Y358" s="360">
        <v>0.20136883999999999</v>
      </c>
      <c r="Z358" s="360">
        <v>1.7122303699999999</v>
      </c>
      <c r="AA358" s="360">
        <v>0</v>
      </c>
    </row>
    <row r="359" spans="1:27" s="11" customFormat="1" ht="47.25" x14ac:dyDescent="0.25">
      <c r="A359" s="299"/>
      <c r="B359" s="342" t="s">
        <v>721</v>
      </c>
      <c r="C359" s="615" t="s">
        <v>3039</v>
      </c>
      <c r="D359" s="298" t="s">
        <v>3040</v>
      </c>
      <c r="E359" s="296">
        <v>2026</v>
      </c>
      <c r="F359" s="296">
        <v>2027</v>
      </c>
      <c r="G359" s="360">
        <f>'20.1'!U3705/1000</f>
        <v>1.5</v>
      </c>
      <c r="H359" s="360">
        <f t="shared" si="85"/>
        <v>1.7999999999999998</v>
      </c>
      <c r="I359" s="360">
        <f>N359+O359*(Q359/P359*(100+'20.4'!$C$17)/200+R359/P359*(100+'20.4'!$D$17)/200*'20.4'!$C$17/100+S359/P359*(100+'20.4'!$E$17)/200*'20.4'!$D$17/100*'20.4'!$C$17/100+T359/P359*(100+'20.4'!$F$17)/200*'20.4'!$E$17/100*'20.4'!$D$17/100*'20.4'!$C$17/100+U359/P359*(100+'20.4'!$G$17)/200*'20.4'!$F$17/100*'20.4'!$E$17/100*'20.4'!$D$17/100*'20.4'!$C$17/100+V359/P359*(100+'20.4'!$H$17)/200*'20.4'!$G$17/100*'20.4'!$F$17/100*'20.4'!$E$17/100*'20.4'!$D$17/100*'20.4'!$C$17/100+W359/P359*(100+'20.4'!$I$17)/200*'20.4'!$H$17/100*'20.4'!$G$17/100*'20.4'!$F$17/100*'20.4'!$E$17/100*'20.4'!$D$17/100*'20.4'!$C$17/100+X359/P359*(100+'20.4'!$J$17)/200*'20.4'!$I$17/100*'20.4'!$H$17/100*'20.4'!$G$17/100*'20.4'!$F$17/100*'20.4'!$E$17/100*'20.4'!$D$17/100*'20.4'!$C$17/100+Y359/P359*(100+'20.4'!$K$17)/200*'20.4'!$J$17/100*'20.4'!$I$17/100*'20.4'!$H$17/100*'20.4'!$G$17/100*'20.4'!$F$17/100*'20.4'!$E$17/100*'20.4'!$D$17/100*'20.4'!$C$17/100+Z359/P359*(100+'20.4'!$L$17)/200*'20.4'!$K$17/100*'20.4'!$J$17/100*'20.4'!$I$17/100*'20.4'!$H$17/100*'20.4'!$G$17/100*'20.4'!$F$17/100*'20.4'!$E$17/100*'20.4'!$D$17/100*'20.4'!$C$17/100+AA359/P359*(100+'20.4'!$M$17)/200*'20.4'!$L$17/100*'20.4'!$K$17/100*'20.4'!$J$17/100*'20.4'!$I$17/100*'20.4'!$H$17/100*'20.4'!$G$17/100*'20.4'!$F$17/100*'20.4'!$E$17/100*'20.4'!$D$17/100*'20.4'!$C$17/100)</f>
        <v>3.1858011376006865</v>
      </c>
      <c r="J359" s="360">
        <v>0</v>
      </c>
      <c r="K359" s="360">
        <f t="shared" si="83"/>
        <v>3.1858011376006865</v>
      </c>
      <c r="L359" s="61">
        <f t="shared" si="76"/>
        <v>2.4363798800000001</v>
      </c>
      <c r="M359" s="356">
        <f t="shared" si="86"/>
        <v>0.74942125760068645</v>
      </c>
      <c r="N359" s="360">
        <v>0</v>
      </c>
      <c r="O359" s="360">
        <f t="shared" si="87"/>
        <v>1.7999999999999998</v>
      </c>
      <c r="P359" s="360">
        <f t="shared" si="84"/>
        <v>2.4363798800000001</v>
      </c>
      <c r="Q359" s="360">
        <v>0</v>
      </c>
      <c r="R359" s="360">
        <v>0</v>
      </c>
      <c r="S359" s="360">
        <v>0</v>
      </c>
      <c r="T359" s="360">
        <v>0</v>
      </c>
      <c r="U359" s="360">
        <v>0</v>
      </c>
      <c r="V359" s="360">
        <v>0</v>
      </c>
      <c r="W359" s="360">
        <v>0</v>
      </c>
      <c r="X359" s="360">
        <v>0</v>
      </c>
      <c r="Y359" s="360">
        <v>0.25637117999999998</v>
      </c>
      <c r="Z359" s="360">
        <v>2.1800087000000001</v>
      </c>
      <c r="AA359" s="360">
        <v>0</v>
      </c>
    </row>
    <row r="360" spans="1:27" s="11" customFormat="1" ht="47.25" x14ac:dyDescent="0.25">
      <c r="A360" s="299"/>
      <c r="B360" s="342" t="s">
        <v>721</v>
      </c>
      <c r="C360" s="615" t="s">
        <v>3041</v>
      </c>
      <c r="D360" s="298" t="s">
        <v>3042</v>
      </c>
      <c r="E360" s="296">
        <v>2026</v>
      </c>
      <c r="F360" s="296">
        <v>2027</v>
      </c>
      <c r="G360" s="360">
        <f>'20.1'!U3719/1000</f>
        <v>1.5</v>
      </c>
      <c r="H360" s="360">
        <f t="shared" si="85"/>
        <v>1.7999999999999998</v>
      </c>
      <c r="I360" s="360">
        <f>N360+O360*(Q360/P360*(100+'20.4'!$C$17)/200+R360/P360*(100+'20.4'!$D$17)/200*'20.4'!$C$17/100+S360/P360*(100+'20.4'!$E$17)/200*'20.4'!$D$17/100*'20.4'!$C$17/100+T360/P360*(100+'20.4'!$F$17)/200*'20.4'!$E$17/100*'20.4'!$D$17/100*'20.4'!$C$17/100+U360/P360*(100+'20.4'!$G$17)/200*'20.4'!$F$17/100*'20.4'!$E$17/100*'20.4'!$D$17/100*'20.4'!$C$17/100+V360/P360*(100+'20.4'!$H$17)/200*'20.4'!$G$17/100*'20.4'!$F$17/100*'20.4'!$E$17/100*'20.4'!$D$17/100*'20.4'!$C$17/100+W360/P360*(100+'20.4'!$I$17)/200*'20.4'!$H$17/100*'20.4'!$G$17/100*'20.4'!$F$17/100*'20.4'!$E$17/100*'20.4'!$D$17/100*'20.4'!$C$17/100+X360/P360*(100+'20.4'!$J$17)/200*'20.4'!$I$17/100*'20.4'!$H$17/100*'20.4'!$G$17/100*'20.4'!$F$17/100*'20.4'!$E$17/100*'20.4'!$D$17/100*'20.4'!$C$17/100+Y360/P360*(100+'20.4'!$K$17)/200*'20.4'!$J$17/100*'20.4'!$I$17/100*'20.4'!$H$17/100*'20.4'!$G$17/100*'20.4'!$F$17/100*'20.4'!$E$17/100*'20.4'!$D$17/100*'20.4'!$C$17/100+Z360/P360*(100+'20.4'!$L$17)/200*'20.4'!$K$17/100*'20.4'!$J$17/100*'20.4'!$I$17/100*'20.4'!$H$17/100*'20.4'!$G$17/100*'20.4'!$F$17/100*'20.4'!$E$17/100*'20.4'!$D$17/100*'20.4'!$C$17/100+AA360/P360*(100+'20.4'!$M$17)/200*'20.4'!$L$17/100*'20.4'!$K$17/100*'20.4'!$J$17/100*'20.4'!$I$17/100*'20.4'!$H$17/100*'20.4'!$G$17/100*'20.4'!$F$17/100*'20.4'!$E$17/100*'20.4'!$D$17/100*'20.4'!$C$17/100)</f>
        <v>3.1858010200410218</v>
      </c>
      <c r="J360" s="360">
        <v>0</v>
      </c>
      <c r="K360" s="360">
        <f t="shared" si="83"/>
        <v>3.1858010200410218</v>
      </c>
      <c r="L360" s="61">
        <f t="shared" si="76"/>
        <v>2.4361151599999999</v>
      </c>
      <c r="M360" s="356">
        <f t="shared" si="86"/>
        <v>0.74968586004102189</v>
      </c>
      <c r="N360" s="360">
        <v>0</v>
      </c>
      <c r="O360" s="360">
        <f t="shared" si="87"/>
        <v>1.7999999999999998</v>
      </c>
      <c r="P360" s="360">
        <f t="shared" si="84"/>
        <v>2.4361151599999999</v>
      </c>
      <c r="Q360" s="360">
        <v>0</v>
      </c>
      <c r="R360" s="360">
        <v>0</v>
      </c>
      <c r="S360" s="360">
        <v>0</v>
      </c>
      <c r="T360" s="360">
        <v>0</v>
      </c>
      <c r="U360" s="360">
        <v>0</v>
      </c>
      <c r="V360" s="360">
        <v>0</v>
      </c>
      <c r="W360" s="360">
        <v>0</v>
      </c>
      <c r="X360" s="360">
        <v>0</v>
      </c>
      <c r="Y360" s="360">
        <v>0.25634528000000001</v>
      </c>
      <c r="Z360" s="360">
        <v>2.1797698799999998</v>
      </c>
      <c r="AA360" s="360">
        <v>0</v>
      </c>
    </row>
    <row r="361" spans="1:27" s="11" customFormat="1" ht="94.5" x14ac:dyDescent="0.25">
      <c r="A361" s="299"/>
      <c r="B361" s="342" t="s">
        <v>721</v>
      </c>
      <c r="C361" s="615" t="s">
        <v>3043</v>
      </c>
      <c r="D361" s="298" t="s">
        <v>3044</v>
      </c>
      <c r="E361" s="296">
        <v>2026</v>
      </c>
      <c r="F361" s="296">
        <v>2027</v>
      </c>
      <c r="G361" s="360">
        <f>'20.1'!U3733/1000</f>
        <v>3.544</v>
      </c>
      <c r="H361" s="360">
        <f t="shared" si="85"/>
        <v>4.2527999999999997</v>
      </c>
      <c r="I361" s="360">
        <f>N361+O361*(Q361/P361*(100+'20.4'!$C$17)/200+R361/P361*(100+'20.4'!$D$17)/200*'20.4'!$C$17/100+S361/P361*(100+'20.4'!$E$17)/200*'20.4'!$D$17/100*'20.4'!$C$17/100+T361/P361*(100+'20.4'!$F$17)/200*'20.4'!$E$17/100*'20.4'!$D$17/100*'20.4'!$C$17/100+U361/P361*(100+'20.4'!$G$17)/200*'20.4'!$F$17/100*'20.4'!$E$17/100*'20.4'!$D$17/100*'20.4'!$C$17/100+V361/P361*(100+'20.4'!$H$17)/200*'20.4'!$G$17/100*'20.4'!$F$17/100*'20.4'!$E$17/100*'20.4'!$D$17/100*'20.4'!$C$17/100+W361/P361*(100+'20.4'!$I$17)/200*'20.4'!$H$17/100*'20.4'!$G$17/100*'20.4'!$F$17/100*'20.4'!$E$17/100*'20.4'!$D$17/100*'20.4'!$C$17/100+X361/P361*(100+'20.4'!$J$17)/200*'20.4'!$I$17/100*'20.4'!$H$17/100*'20.4'!$G$17/100*'20.4'!$F$17/100*'20.4'!$E$17/100*'20.4'!$D$17/100*'20.4'!$C$17/100+Y361/P361*(100+'20.4'!$K$17)/200*'20.4'!$J$17/100*'20.4'!$I$17/100*'20.4'!$H$17/100*'20.4'!$G$17/100*'20.4'!$F$17/100*'20.4'!$E$17/100*'20.4'!$D$17/100*'20.4'!$C$17/100+Z361/P361*(100+'20.4'!$L$17)/200*'20.4'!$K$17/100*'20.4'!$J$17/100*'20.4'!$I$17/100*'20.4'!$H$17/100*'20.4'!$G$17/100*'20.4'!$F$17/100*'20.4'!$E$17/100*'20.4'!$D$17/100*'20.4'!$C$17/100+AA361/P361*(100+'20.4'!$M$17)/200*'20.4'!$L$17/100*'20.4'!$K$17/100*'20.4'!$J$17/100*'20.4'!$I$17/100*'20.4'!$H$17/100*'20.4'!$G$17/100*'20.4'!$F$17/100*'20.4'!$E$17/100*'20.4'!$D$17/100*'20.4'!$C$17/100)</f>
        <v>7.5269861513576473</v>
      </c>
      <c r="J361" s="360">
        <v>0</v>
      </c>
      <c r="K361" s="360">
        <f t="shared" si="83"/>
        <v>7.5269861513576473</v>
      </c>
      <c r="L361" s="61">
        <f t="shared" si="76"/>
        <v>8.2286745799999998</v>
      </c>
      <c r="M361" s="356">
        <f t="shared" si="86"/>
        <v>-0.70168842864235259</v>
      </c>
      <c r="N361" s="360">
        <v>0</v>
      </c>
      <c r="O361" s="360">
        <f t="shared" si="87"/>
        <v>4.2527999999999997</v>
      </c>
      <c r="P361" s="360">
        <f>SUM(Q361:AA361)</f>
        <v>8.2286745799999998</v>
      </c>
      <c r="Q361" s="360">
        <v>0</v>
      </c>
      <c r="R361" s="360">
        <v>0</v>
      </c>
      <c r="S361" s="360">
        <v>0</v>
      </c>
      <c r="T361" s="360">
        <v>0</v>
      </c>
      <c r="U361" s="360">
        <v>0</v>
      </c>
      <c r="V361" s="360">
        <v>0</v>
      </c>
      <c r="W361" s="360">
        <v>0</v>
      </c>
      <c r="X361" s="360">
        <v>0</v>
      </c>
      <c r="Y361" s="360">
        <v>0.86587285000000014</v>
      </c>
      <c r="Z361" s="360">
        <v>7.3628017300000002</v>
      </c>
      <c r="AA361" s="360">
        <v>0</v>
      </c>
    </row>
    <row r="362" spans="1:27" s="11" customFormat="1" ht="47.25" x14ac:dyDescent="0.25">
      <c r="A362" s="299"/>
      <c r="B362" s="342" t="s">
        <v>721</v>
      </c>
      <c r="C362" s="615" t="s">
        <v>3045</v>
      </c>
      <c r="D362" s="298" t="s">
        <v>3046</v>
      </c>
      <c r="E362" s="296">
        <v>2026</v>
      </c>
      <c r="F362" s="296">
        <v>2027</v>
      </c>
      <c r="G362" s="360">
        <f>'20.1'!U3735/1000</f>
        <v>1.042</v>
      </c>
      <c r="H362" s="360">
        <f t="shared" si="85"/>
        <v>1.2504</v>
      </c>
      <c r="I362" s="360">
        <f>N362+O362*(Q362/P362*(100+'20.4'!$C$17)/200+R362/P362*(100+'20.4'!$D$17)/200*'20.4'!$C$17/100+S362/P362*(100+'20.4'!$E$17)/200*'20.4'!$D$17/100*'20.4'!$C$17/100+T362/P362*(100+'20.4'!$F$17)/200*'20.4'!$E$17/100*'20.4'!$D$17/100*'20.4'!$C$17/100+U362/P362*(100+'20.4'!$G$17)/200*'20.4'!$F$17/100*'20.4'!$E$17/100*'20.4'!$D$17/100*'20.4'!$C$17/100+V362/P362*(100+'20.4'!$H$17)/200*'20.4'!$G$17/100*'20.4'!$F$17/100*'20.4'!$E$17/100*'20.4'!$D$17/100*'20.4'!$C$17/100+W362/P362*(100+'20.4'!$I$17)/200*'20.4'!$H$17/100*'20.4'!$G$17/100*'20.4'!$F$17/100*'20.4'!$E$17/100*'20.4'!$D$17/100*'20.4'!$C$17/100+X362/P362*(100+'20.4'!$J$17)/200*'20.4'!$I$17/100*'20.4'!$H$17/100*'20.4'!$G$17/100*'20.4'!$F$17/100*'20.4'!$E$17/100*'20.4'!$D$17/100*'20.4'!$C$17/100+Y362/P362*(100+'20.4'!$K$17)/200*'20.4'!$J$17/100*'20.4'!$I$17/100*'20.4'!$H$17/100*'20.4'!$G$17/100*'20.4'!$F$17/100*'20.4'!$E$17/100*'20.4'!$D$17/100*'20.4'!$C$17/100+Z362/P362*(100+'20.4'!$L$17)/200*'20.4'!$K$17/100*'20.4'!$J$17/100*'20.4'!$I$17/100*'20.4'!$H$17/100*'20.4'!$G$17/100*'20.4'!$F$17/100*'20.4'!$E$17/100*'20.4'!$D$17/100*'20.4'!$C$17/100+AA362/P362*(100+'20.4'!$M$17)/200*'20.4'!$L$17/100*'20.4'!$K$17/100*'20.4'!$J$17/100*'20.4'!$I$17/100*'20.4'!$H$17/100*'20.4'!$G$17/100*'20.4'!$F$17/100*'20.4'!$E$17/100*'20.4'!$D$17/100*'20.4'!$C$17/100)</f>
        <v>2.2130694357111675</v>
      </c>
      <c r="J362" s="360">
        <v>0</v>
      </c>
      <c r="K362" s="360">
        <f t="shared" si="83"/>
        <v>2.2130694357111675</v>
      </c>
      <c r="L362" s="61">
        <f t="shared" si="76"/>
        <v>1.9135992099999999</v>
      </c>
      <c r="M362" s="356">
        <f t="shared" si="86"/>
        <v>0.29947022571116766</v>
      </c>
      <c r="N362" s="360">
        <v>0</v>
      </c>
      <c r="O362" s="360">
        <f t="shared" ref="O362:O367" si="88">H362-N362</f>
        <v>1.2504</v>
      </c>
      <c r="P362" s="360">
        <f t="shared" si="84"/>
        <v>1.9135992099999999</v>
      </c>
      <c r="Q362" s="360">
        <v>0</v>
      </c>
      <c r="R362" s="360">
        <v>0</v>
      </c>
      <c r="S362" s="360">
        <v>0</v>
      </c>
      <c r="T362" s="360">
        <v>0</v>
      </c>
      <c r="U362" s="360">
        <v>0</v>
      </c>
      <c r="V362" s="360">
        <v>0</v>
      </c>
      <c r="W362" s="360">
        <v>0</v>
      </c>
      <c r="X362" s="360">
        <v>0</v>
      </c>
      <c r="Y362" s="360">
        <v>0.20136883999999999</v>
      </c>
      <c r="Z362" s="360">
        <v>1.7122303699999999</v>
      </c>
      <c r="AA362" s="360">
        <v>0</v>
      </c>
    </row>
    <row r="363" spans="1:27" s="11" customFormat="1" ht="47.25" x14ac:dyDescent="0.25">
      <c r="A363" s="299"/>
      <c r="B363" s="342" t="s">
        <v>721</v>
      </c>
      <c r="C363" s="615" t="s">
        <v>3048</v>
      </c>
      <c r="D363" s="298" t="s">
        <v>3049</v>
      </c>
      <c r="E363" s="296">
        <v>2026</v>
      </c>
      <c r="F363" s="296">
        <v>2027</v>
      </c>
      <c r="G363" s="360">
        <f>'20.1'!U3737/1000</f>
        <v>1.042</v>
      </c>
      <c r="H363" s="360">
        <f t="shared" si="85"/>
        <v>1.2504</v>
      </c>
      <c r="I363" s="360">
        <f>N363+O363*(Q363/P363*(100+'20.4'!$C$17)/200+R363/P363*(100+'20.4'!$D$17)/200*'20.4'!$C$17/100+S363/P363*(100+'20.4'!$E$17)/200*'20.4'!$D$17/100*'20.4'!$C$17/100+T363/P363*(100+'20.4'!$F$17)/200*'20.4'!$E$17/100*'20.4'!$D$17/100*'20.4'!$C$17/100+U363/P363*(100+'20.4'!$G$17)/200*'20.4'!$F$17/100*'20.4'!$E$17/100*'20.4'!$D$17/100*'20.4'!$C$17/100+V363/P363*(100+'20.4'!$H$17)/200*'20.4'!$G$17/100*'20.4'!$F$17/100*'20.4'!$E$17/100*'20.4'!$D$17/100*'20.4'!$C$17/100+W363/P363*(100+'20.4'!$I$17)/200*'20.4'!$H$17/100*'20.4'!$G$17/100*'20.4'!$F$17/100*'20.4'!$E$17/100*'20.4'!$D$17/100*'20.4'!$C$17/100+X363/P363*(100+'20.4'!$J$17)/200*'20.4'!$I$17/100*'20.4'!$H$17/100*'20.4'!$G$17/100*'20.4'!$F$17/100*'20.4'!$E$17/100*'20.4'!$D$17/100*'20.4'!$C$17/100+Y363/P363*(100+'20.4'!$K$17)/200*'20.4'!$J$17/100*'20.4'!$I$17/100*'20.4'!$H$17/100*'20.4'!$G$17/100*'20.4'!$F$17/100*'20.4'!$E$17/100*'20.4'!$D$17/100*'20.4'!$C$17/100+Z363/P363*(100+'20.4'!$L$17)/200*'20.4'!$K$17/100*'20.4'!$J$17/100*'20.4'!$I$17/100*'20.4'!$H$17/100*'20.4'!$G$17/100*'20.4'!$F$17/100*'20.4'!$E$17/100*'20.4'!$D$17/100*'20.4'!$C$17/100+AA363/P363*(100+'20.4'!$M$17)/200*'20.4'!$L$17/100*'20.4'!$K$17/100*'20.4'!$J$17/100*'20.4'!$I$17/100*'20.4'!$H$17/100*'20.4'!$G$17/100*'20.4'!$F$17/100*'20.4'!$E$17/100*'20.4'!$D$17/100*'20.4'!$C$17/100)</f>
        <v>2.2130698834136839</v>
      </c>
      <c r="J363" s="360">
        <v>0</v>
      </c>
      <c r="K363" s="360">
        <f t="shared" si="83"/>
        <v>2.2130698834136839</v>
      </c>
      <c r="L363" s="61">
        <f t="shared" si="76"/>
        <v>1.9135996</v>
      </c>
      <c r="M363" s="356">
        <f t="shared" si="86"/>
        <v>0.29947028341368398</v>
      </c>
      <c r="N363" s="360">
        <v>0</v>
      </c>
      <c r="O363" s="360">
        <f t="shared" si="88"/>
        <v>1.2504</v>
      </c>
      <c r="P363" s="360">
        <f t="shared" si="84"/>
        <v>1.9135996</v>
      </c>
      <c r="Q363" s="360">
        <v>0</v>
      </c>
      <c r="R363" s="360">
        <v>0</v>
      </c>
      <c r="S363" s="360">
        <v>0</v>
      </c>
      <c r="T363" s="360">
        <v>0</v>
      </c>
      <c r="U363" s="360">
        <v>0</v>
      </c>
      <c r="V363" s="360">
        <v>0</v>
      </c>
      <c r="W363" s="360">
        <v>0</v>
      </c>
      <c r="X363" s="360">
        <v>0</v>
      </c>
      <c r="Y363" s="360">
        <v>0.20136045999999999</v>
      </c>
      <c r="Z363" s="360">
        <v>1.7122391399999999</v>
      </c>
      <c r="AA363" s="360">
        <v>0</v>
      </c>
    </row>
    <row r="364" spans="1:27" s="11" customFormat="1" ht="47.25" x14ac:dyDescent="0.25">
      <c r="A364" s="299"/>
      <c r="B364" s="342" t="s">
        <v>721</v>
      </c>
      <c r="C364" s="615" t="s">
        <v>3050</v>
      </c>
      <c r="D364" s="298" t="s">
        <v>3051</v>
      </c>
      <c r="E364" s="296">
        <v>2026</v>
      </c>
      <c r="F364" s="296">
        <v>2027</v>
      </c>
      <c r="G364" s="360">
        <f>'20.1'!U3751/1000</f>
        <v>1.5</v>
      </c>
      <c r="H364" s="360">
        <f t="shared" si="85"/>
        <v>1.7999999999999998</v>
      </c>
      <c r="I364" s="360">
        <f>N364+O364*(Q364/P364*(100+'20.4'!$C$17)/200+R364/P364*(100+'20.4'!$D$17)/200*'20.4'!$C$17/100+S364/P364*(100+'20.4'!$E$17)/200*'20.4'!$D$17/100*'20.4'!$C$17/100+T364/P364*(100+'20.4'!$F$17)/200*'20.4'!$E$17/100*'20.4'!$D$17/100*'20.4'!$C$17/100+U364/P364*(100+'20.4'!$G$17)/200*'20.4'!$F$17/100*'20.4'!$E$17/100*'20.4'!$D$17/100*'20.4'!$C$17/100+V364/P364*(100+'20.4'!$H$17)/200*'20.4'!$G$17/100*'20.4'!$F$17/100*'20.4'!$E$17/100*'20.4'!$D$17/100*'20.4'!$C$17/100+W364/P364*(100+'20.4'!$I$17)/200*'20.4'!$H$17/100*'20.4'!$G$17/100*'20.4'!$F$17/100*'20.4'!$E$17/100*'20.4'!$D$17/100*'20.4'!$C$17/100+X364/P364*(100+'20.4'!$J$17)/200*'20.4'!$I$17/100*'20.4'!$H$17/100*'20.4'!$G$17/100*'20.4'!$F$17/100*'20.4'!$E$17/100*'20.4'!$D$17/100*'20.4'!$C$17/100+Y364/P364*(100+'20.4'!$K$17)/200*'20.4'!$J$17/100*'20.4'!$I$17/100*'20.4'!$H$17/100*'20.4'!$G$17/100*'20.4'!$F$17/100*'20.4'!$E$17/100*'20.4'!$D$17/100*'20.4'!$C$17/100+Z364/P364*(100+'20.4'!$L$17)/200*'20.4'!$K$17/100*'20.4'!$J$17/100*'20.4'!$I$17/100*'20.4'!$H$17/100*'20.4'!$G$17/100*'20.4'!$F$17/100*'20.4'!$E$17/100*'20.4'!$D$17/100*'20.4'!$C$17/100+AA364/P364*(100+'20.4'!$M$17)/200*'20.4'!$L$17/100*'20.4'!$K$17/100*'20.4'!$J$17/100*'20.4'!$I$17/100*'20.4'!$H$17/100*'20.4'!$G$17/100*'20.4'!$F$17/100*'20.4'!$E$17/100*'20.4'!$D$17/100*'20.4'!$C$17/100)</f>
        <v>3.1858011577354826</v>
      </c>
      <c r="J364" s="360">
        <v>0</v>
      </c>
      <c r="K364" s="360">
        <f t="shared" si="83"/>
        <v>3.1858011577354826</v>
      </c>
      <c r="L364" s="61">
        <f t="shared" si="76"/>
        <v>2.3979451799999998</v>
      </c>
      <c r="M364" s="356">
        <f t="shared" si="86"/>
        <v>0.78785597773548277</v>
      </c>
      <c r="N364" s="360">
        <v>0</v>
      </c>
      <c r="O364" s="360">
        <f t="shared" si="88"/>
        <v>1.7999999999999998</v>
      </c>
      <c r="P364" s="360">
        <f t="shared" si="84"/>
        <v>2.3979451799999998</v>
      </c>
      <c r="Q364" s="360">
        <v>0</v>
      </c>
      <c r="R364" s="360">
        <v>0</v>
      </c>
      <c r="S364" s="360">
        <v>0</v>
      </c>
      <c r="T364" s="360">
        <v>0</v>
      </c>
      <c r="U364" s="360">
        <v>0</v>
      </c>
      <c r="V364" s="360">
        <v>0</v>
      </c>
      <c r="W364" s="360">
        <v>0</v>
      </c>
      <c r="X364" s="360">
        <v>0</v>
      </c>
      <c r="Y364" s="360">
        <v>0.25232651</v>
      </c>
      <c r="Z364" s="360">
        <v>2.1456186699999997</v>
      </c>
      <c r="AA364" s="360">
        <v>0</v>
      </c>
    </row>
    <row r="365" spans="1:27" s="11" customFormat="1" ht="47.25" x14ac:dyDescent="0.25">
      <c r="A365" s="299"/>
      <c r="B365" s="342" t="s">
        <v>721</v>
      </c>
      <c r="C365" s="615" t="s">
        <v>3052</v>
      </c>
      <c r="D365" s="298" t="s">
        <v>3053</v>
      </c>
      <c r="E365" s="296">
        <v>2026</v>
      </c>
      <c r="F365" s="296">
        <v>2027</v>
      </c>
      <c r="G365" s="360">
        <f>'20.1'!U3753/1000</f>
        <v>0.97099999999999997</v>
      </c>
      <c r="H365" s="360">
        <f t="shared" si="85"/>
        <v>1.1652</v>
      </c>
      <c r="I365" s="360">
        <f>N365+O365*(Q365/P365*(100+'20.4'!$C$17)/200+R365/P365*(100+'20.4'!$D$17)/200*'20.4'!$C$17/100+S365/P365*(100+'20.4'!$E$17)/200*'20.4'!$D$17/100*'20.4'!$C$17/100+T365/P365*(100+'20.4'!$F$17)/200*'20.4'!$E$17/100*'20.4'!$D$17/100*'20.4'!$C$17/100+U365/P365*(100+'20.4'!$G$17)/200*'20.4'!$F$17/100*'20.4'!$E$17/100*'20.4'!$D$17/100*'20.4'!$C$17/100+V365/P365*(100+'20.4'!$H$17)/200*'20.4'!$G$17/100*'20.4'!$F$17/100*'20.4'!$E$17/100*'20.4'!$D$17/100*'20.4'!$C$17/100+W365/P365*(100+'20.4'!$I$17)/200*'20.4'!$H$17/100*'20.4'!$G$17/100*'20.4'!$F$17/100*'20.4'!$E$17/100*'20.4'!$D$17/100*'20.4'!$C$17/100+X365/P365*(100+'20.4'!$J$17)/200*'20.4'!$I$17/100*'20.4'!$H$17/100*'20.4'!$G$17/100*'20.4'!$F$17/100*'20.4'!$E$17/100*'20.4'!$D$17/100*'20.4'!$C$17/100+Y365/P365*(100+'20.4'!$K$17)/200*'20.4'!$J$17/100*'20.4'!$I$17/100*'20.4'!$H$17/100*'20.4'!$G$17/100*'20.4'!$F$17/100*'20.4'!$E$17/100*'20.4'!$D$17/100*'20.4'!$C$17/100+Z365/P365*(100+'20.4'!$L$17)/200*'20.4'!$K$17/100*'20.4'!$J$17/100*'20.4'!$I$17/100*'20.4'!$H$17/100*'20.4'!$G$17/100*'20.4'!$F$17/100*'20.4'!$E$17/100*'20.4'!$D$17/100*'20.4'!$C$17/100+AA365/P365*(100+'20.4'!$M$17)/200*'20.4'!$L$17/100*'20.4'!$K$17/100*'20.4'!$J$17/100*'20.4'!$I$17/100*'20.4'!$H$17/100*'20.4'!$G$17/100*'20.4'!$F$17/100*'20.4'!$E$17/100*'20.4'!$D$17/100*'20.4'!$C$17/100)</f>
        <v>2.0622752943765525</v>
      </c>
      <c r="J365" s="360">
        <v>0</v>
      </c>
      <c r="K365" s="360">
        <f t="shared" si="83"/>
        <v>2.0622752943765525</v>
      </c>
      <c r="L365" s="61">
        <f t="shared" ref="L365:L414" si="89">P365+N365</f>
        <v>1.91359959</v>
      </c>
      <c r="M365" s="356">
        <f t="shared" si="86"/>
        <v>0.14867570437655253</v>
      </c>
      <c r="N365" s="360">
        <v>0</v>
      </c>
      <c r="O365" s="360">
        <f t="shared" si="88"/>
        <v>1.1652</v>
      </c>
      <c r="P365" s="360">
        <f t="shared" si="84"/>
        <v>1.91359959</v>
      </c>
      <c r="Q365" s="360">
        <v>0</v>
      </c>
      <c r="R365" s="360">
        <v>0</v>
      </c>
      <c r="S365" s="360">
        <v>0</v>
      </c>
      <c r="T365" s="360">
        <v>0</v>
      </c>
      <c r="U365" s="360">
        <v>0</v>
      </c>
      <c r="V365" s="360">
        <v>0</v>
      </c>
      <c r="W365" s="360">
        <v>0</v>
      </c>
      <c r="X365" s="360">
        <v>0</v>
      </c>
      <c r="Y365" s="360">
        <v>0.20136045999999999</v>
      </c>
      <c r="Z365" s="360">
        <v>1.7122391299999999</v>
      </c>
      <c r="AA365" s="360">
        <v>0</v>
      </c>
    </row>
    <row r="366" spans="1:27" s="11" customFormat="1" ht="47.25" x14ac:dyDescent="0.25">
      <c r="A366" s="299"/>
      <c r="B366" s="342" t="s">
        <v>1418</v>
      </c>
      <c r="C366" s="615" t="s">
        <v>3055</v>
      </c>
      <c r="D366" s="298" t="s">
        <v>3056</v>
      </c>
      <c r="E366" s="296">
        <v>2026</v>
      </c>
      <c r="F366" s="296">
        <v>2026</v>
      </c>
      <c r="G366" s="360">
        <f>'20.1'!U3756/1000</f>
        <v>15</v>
      </c>
      <c r="H366" s="360">
        <f t="shared" si="85"/>
        <v>18</v>
      </c>
      <c r="I366" s="360">
        <f>N366+O366*(Q366/P366*(100+'20.4'!$C$17)/200+R366/P366*(100+'20.4'!$D$17)/200*'20.4'!$C$17/100+S366/P366*(100+'20.4'!$E$17)/200*'20.4'!$D$17/100*'20.4'!$C$17/100+T366/P366*(100+'20.4'!$F$17)/200*'20.4'!$E$17/100*'20.4'!$D$17/100*'20.4'!$C$17/100+U366/P366*(100+'20.4'!$G$17)/200*'20.4'!$F$17/100*'20.4'!$E$17/100*'20.4'!$D$17/100*'20.4'!$C$17/100+V366/P366*(100+'20.4'!$H$17)/200*'20.4'!$G$17/100*'20.4'!$F$17/100*'20.4'!$E$17/100*'20.4'!$D$17/100*'20.4'!$C$17/100+W366/P366*(100+'20.4'!$I$17)/200*'20.4'!$H$17/100*'20.4'!$G$17/100*'20.4'!$F$17/100*'20.4'!$E$17/100*'20.4'!$D$17/100*'20.4'!$C$17/100+X366/P366*(100+'20.4'!$J$17)/200*'20.4'!$I$17/100*'20.4'!$H$17/100*'20.4'!$G$17/100*'20.4'!$F$17/100*'20.4'!$E$17/100*'20.4'!$D$17/100*'20.4'!$C$17/100+Y366/P366*(100+'20.4'!$K$17)/200*'20.4'!$J$17/100*'20.4'!$I$17/100*'20.4'!$H$17/100*'20.4'!$G$17/100*'20.4'!$F$17/100*'20.4'!$E$17/100*'20.4'!$D$17/100*'20.4'!$C$17/100+Z366/P366*(100+'20.4'!$L$17)/200*'20.4'!$K$17/100*'20.4'!$J$17/100*'20.4'!$I$17/100*'20.4'!$H$17/100*'20.4'!$G$17/100*'20.4'!$F$17/100*'20.4'!$E$17/100*'20.4'!$D$17/100*'20.4'!$C$17/100+AA366/P366*(100+'20.4'!$M$17)/200*'20.4'!$L$17/100*'20.4'!$K$17/100*'20.4'!$J$17/100*'20.4'!$I$17/100*'20.4'!$H$17/100*'20.4'!$G$17/100*'20.4'!$F$17/100*'20.4'!$E$17/100*'20.4'!$D$17/100*'20.4'!$C$17/100)</f>
        <v>30.547587954824937</v>
      </c>
      <c r="J366" s="360">
        <v>0</v>
      </c>
      <c r="K366" s="360">
        <f t="shared" si="83"/>
        <v>30.547587954824937</v>
      </c>
      <c r="L366" s="61">
        <f t="shared" si="89"/>
        <v>30.063097899999999</v>
      </c>
      <c r="M366" s="356">
        <f t="shared" si="86"/>
        <v>0.48449005482493845</v>
      </c>
      <c r="N366" s="360">
        <v>0</v>
      </c>
      <c r="O366" s="360">
        <f t="shared" si="88"/>
        <v>18</v>
      </c>
      <c r="P366" s="360">
        <f t="shared" si="84"/>
        <v>30.063097899999999</v>
      </c>
      <c r="Q366" s="360">
        <v>0</v>
      </c>
      <c r="R366" s="360">
        <v>0</v>
      </c>
      <c r="S366" s="360">
        <v>0</v>
      </c>
      <c r="T366" s="360">
        <v>0</v>
      </c>
      <c r="U366" s="360">
        <v>0</v>
      </c>
      <c r="V366" s="360">
        <v>0</v>
      </c>
      <c r="W366" s="360">
        <v>0</v>
      </c>
      <c r="X366" s="360">
        <v>0</v>
      </c>
      <c r="Y366" s="360">
        <v>30.063097899999999</v>
      </c>
      <c r="Z366" s="360">
        <v>0</v>
      </c>
      <c r="AA366" s="360">
        <v>0</v>
      </c>
    </row>
    <row r="367" spans="1:27" s="11" customFormat="1" ht="63" x14ac:dyDescent="0.25">
      <c r="A367" s="299"/>
      <c r="B367" s="342" t="s">
        <v>1418</v>
      </c>
      <c r="C367" s="615" t="s">
        <v>3058</v>
      </c>
      <c r="D367" s="298" t="s">
        <v>3059</v>
      </c>
      <c r="E367" s="296">
        <v>2026</v>
      </c>
      <c r="F367" s="296">
        <v>2027</v>
      </c>
      <c r="G367" s="360">
        <f>'20.1'!U3760/1000</f>
        <v>3.8997299999999999</v>
      </c>
      <c r="H367" s="360">
        <f t="shared" si="85"/>
        <v>4.6796759999999997</v>
      </c>
      <c r="I367" s="360">
        <f>N367+O367*(Q367/P367*(100+'20.4'!$C$17)/200+R367/P367*(100+'20.4'!$D$17)/200*'20.4'!$C$17/100+S367/P367*(100+'20.4'!$E$17)/200*'20.4'!$D$17/100*'20.4'!$C$17/100+T367/P367*(100+'20.4'!$F$17)/200*'20.4'!$E$17/100*'20.4'!$D$17/100*'20.4'!$C$17/100+U367/P367*(100+'20.4'!$G$17)/200*'20.4'!$F$17/100*'20.4'!$E$17/100*'20.4'!$D$17/100*'20.4'!$C$17/100+V367/P367*(100+'20.4'!$H$17)/200*'20.4'!$G$17/100*'20.4'!$F$17/100*'20.4'!$E$17/100*'20.4'!$D$17/100*'20.4'!$C$17/100+W367/P367*(100+'20.4'!$I$17)/200*'20.4'!$H$17/100*'20.4'!$G$17/100*'20.4'!$F$17/100*'20.4'!$E$17/100*'20.4'!$D$17/100*'20.4'!$C$17/100+X367/P367*(100+'20.4'!$J$17)/200*'20.4'!$I$17/100*'20.4'!$H$17/100*'20.4'!$G$17/100*'20.4'!$F$17/100*'20.4'!$E$17/100*'20.4'!$D$17/100*'20.4'!$C$17/100+Y367/P367*(100+'20.4'!$K$17)/200*'20.4'!$J$17/100*'20.4'!$I$17/100*'20.4'!$H$17/100*'20.4'!$G$17/100*'20.4'!$F$17/100*'20.4'!$E$17/100*'20.4'!$D$17/100*'20.4'!$C$17/100+Z367/P367*(100+'20.4'!$L$17)/200*'20.4'!$K$17/100*'20.4'!$J$17/100*'20.4'!$I$17/100*'20.4'!$H$17/100*'20.4'!$G$17/100*'20.4'!$F$17/100*'20.4'!$E$17/100*'20.4'!$D$17/100*'20.4'!$C$17/100+AA367/P367*(100+'20.4'!$M$17)/200*'20.4'!$L$17/100*'20.4'!$K$17/100*'20.4'!$J$17/100*'20.4'!$I$17/100*'20.4'!$H$17/100*'20.4'!$G$17/100*'20.4'!$F$17/100*'20.4'!$E$17/100*'20.4'!$D$17/100*'20.4'!$C$17/100)</f>
        <v>8.3131393593458327</v>
      </c>
      <c r="J367" s="360">
        <v>0</v>
      </c>
      <c r="K367" s="360">
        <f t="shared" si="83"/>
        <v>8.3131393593458327</v>
      </c>
      <c r="L367" s="61">
        <f t="shared" si="89"/>
        <v>8.2832267899999987</v>
      </c>
      <c r="M367" s="356">
        <f t="shared" si="86"/>
        <v>2.9912569345833973E-2</v>
      </c>
      <c r="N367" s="360">
        <v>0</v>
      </c>
      <c r="O367" s="360">
        <f t="shared" si="88"/>
        <v>4.6796759999999997</v>
      </c>
      <c r="P367" s="360">
        <f t="shared" si="84"/>
        <v>8.2832267899999987</v>
      </c>
      <c r="Q367" s="360">
        <v>0</v>
      </c>
      <c r="R367" s="360">
        <v>0</v>
      </c>
      <c r="S367" s="360">
        <v>0</v>
      </c>
      <c r="T367" s="360">
        <v>0</v>
      </c>
      <c r="U367" s="360">
        <v>0</v>
      </c>
      <c r="V367" s="360">
        <v>0</v>
      </c>
      <c r="W367" s="360">
        <v>0</v>
      </c>
      <c r="X367" s="360">
        <v>0</v>
      </c>
      <c r="Y367" s="360">
        <v>0.20526270999999999</v>
      </c>
      <c r="Z367" s="360">
        <v>8.0779640799999992</v>
      </c>
      <c r="AA367" s="360">
        <v>0</v>
      </c>
    </row>
    <row r="368" spans="1:27" s="11" customFormat="1" ht="31.5" x14ac:dyDescent="0.25">
      <c r="A368" s="299"/>
      <c r="B368" s="338" t="s">
        <v>1418</v>
      </c>
      <c r="C368" s="619" t="s">
        <v>3060</v>
      </c>
      <c r="D368" s="338" t="s">
        <v>3061</v>
      </c>
      <c r="E368" s="296">
        <v>2023</v>
      </c>
      <c r="F368" s="296">
        <v>2024</v>
      </c>
      <c r="G368" s="360">
        <f>'20.1'!U3767/1000</f>
        <v>6.5811100000000007</v>
      </c>
      <c r="H368" s="360">
        <f>G368*1.2</f>
        <v>7.8973320000000005</v>
      </c>
      <c r="I368" s="360">
        <f>N368+O368*(Q368/P368*(100+'20.4'!$C$17)/200+R368/P368*(100+'20.4'!$D$17)/200*'20.4'!$C$17/100+S368/P368*(100+'20.4'!$E$17)/200*'20.4'!$D$17/100*'20.4'!$C$17/100+T368/P368*(100+'20.4'!$F$17)/200*'20.4'!$E$17/100*'20.4'!$D$17/100*'20.4'!$C$17/100+U368/P368*(100+'20.4'!$G$17)/200*'20.4'!$F$17/100*'20.4'!$E$17/100*'20.4'!$D$17/100*'20.4'!$C$17/100+V368/P368*(100+'20.4'!$H$17)/200*'20.4'!$G$17/100*'20.4'!$F$17/100*'20.4'!$E$17/100*'20.4'!$D$17/100*'20.4'!$C$17/100+W368/P368*(100+'20.4'!$I$17)/200*'20.4'!$H$17/100*'20.4'!$G$17/100*'20.4'!$F$17/100*'20.4'!$E$17/100*'20.4'!$D$17/100*'20.4'!$C$17/100+X368/P368*(100+'20.4'!$J$17)/200*'20.4'!$I$17/100*'20.4'!$H$17/100*'20.4'!$G$17/100*'20.4'!$F$17/100*'20.4'!$E$17/100*'20.4'!$D$17/100*'20.4'!$C$17/100+Y368/P368*(100+'20.4'!$K$17)/200*'20.4'!$J$17/100*'20.4'!$I$17/100*'20.4'!$H$17/100*'20.4'!$G$17/100*'20.4'!$F$17/100*'20.4'!$E$17/100*'20.4'!$D$17/100*'20.4'!$C$17/100+Z368/P368*(100+'20.4'!$L$17)/200*'20.4'!$K$17/100*'20.4'!$J$17/100*'20.4'!$I$17/100*'20.4'!$H$17/100*'20.4'!$G$17/100*'20.4'!$F$17/100*'20.4'!$E$17/100*'20.4'!$D$17/100*'20.4'!$C$17/100+AA368/P368*(100+'20.4'!$M$17)/200*'20.4'!$L$17/100*'20.4'!$K$17/100*'20.4'!$J$17/100*'20.4'!$I$17/100*'20.4'!$H$17/100*'20.4'!$G$17/100*'20.4'!$F$17/100*'20.4'!$E$17/100*'20.4'!$D$17/100*'20.4'!$C$17/100)</f>
        <v>12.088887429286615</v>
      </c>
      <c r="J368" s="360">
        <v>0</v>
      </c>
      <c r="K368" s="360">
        <f t="shared" si="83"/>
        <v>12.088887429286615</v>
      </c>
      <c r="L368" s="61">
        <f t="shared" si="89"/>
        <v>9.7336252887674597</v>
      </c>
      <c r="M368" s="356">
        <f>K368-L368</f>
        <v>2.3552621405191552</v>
      </c>
      <c r="N368" s="360">
        <v>0</v>
      </c>
      <c r="O368" s="360">
        <f>H368-N368</f>
        <v>7.8973320000000005</v>
      </c>
      <c r="P368" s="360">
        <f t="shared" si="84"/>
        <v>9.7336252887674597</v>
      </c>
      <c r="Q368" s="360">
        <v>0</v>
      </c>
      <c r="R368" s="360">
        <v>0</v>
      </c>
      <c r="S368" s="360">
        <v>0</v>
      </c>
      <c r="T368" s="360">
        <v>0</v>
      </c>
      <c r="U368" s="360">
        <v>0</v>
      </c>
      <c r="V368" s="360">
        <v>1.3077091974000004</v>
      </c>
      <c r="W368" s="360">
        <v>8.4259160913674584</v>
      </c>
      <c r="X368" s="360">
        <v>0</v>
      </c>
      <c r="Y368" s="360">
        <v>0</v>
      </c>
      <c r="Z368" s="360">
        <v>0</v>
      </c>
      <c r="AA368" s="360">
        <v>0</v>
      </c>
    </row>
    <row r="369" spans="1:27" s="11" customFormat="1" ht="15.75" x14ac:dyDescent="0.25">
      <c r="A369" s="299"/>
      <c r="B369" s="297" t="s">
        <v>627</v>
      </c>
      <c r="C369" s="615" t="s">
        <v>3064</v>
      </c>
      <c r="D369" s="298" t="s">
        <v>3065</v>
      </c>
      <c r="E369" s="296">
        <v>2024</v>
      </c>
      <c r="F369" s="296">
        <v>2024</v>
      </c>
      <c r="G369" s="360">
        <f>'20.1'!U3772/1000</f>
        <v>42.951770000000003</v>
      </c>
      <c r="H369" s="360">
        <f t="shared" ref="H369:H370" si="90">G369*1.2</f>
        <v>51.542124000000001</v>
      </c>
      <c r="I369" s="360">
        <f>N369+O369*(Q369/P369*(100+'20.4'!$C$17)/200+R369/P369*(100+'20.4'!$D$17)/200*'20.4'!$C$17/100+S369/P369*(100+'20.4'!$E$17)/200*'20.4'!$D$17/100*'20.4'!$C$17/100+T369/P369*(100+'20.4'!$F$17)/200*'20.4'!$E$17/100*'20.4'!$D$17/100*'20.4'!$C$17/100+U369/P369*(100+'20.4'!$G$17)/200*'20.4'!$F$17/100*'20.4'!$E$17/100*'20.4'!$D$17/100*'20.4'!$C$17/100+V369/P369*(100+'20.4'!$H$17)/200*'20.4'!$G$17/100*'20.4'!$F$17/100*'20.4'!$E$17/100*'20.4'!$D$17/100*'20.4'!$C$17/100+W369/P369*(100+'20.4'!$I$17)/200*'20.4'!$H$17/100*'20.4'!$G$17/100*'20.4'!$F$17/100*'20.4'!$E$17/100*'20.4'!$D$17/100*'20.4'!$C$17/100+X369/P369*(100+'20.4'!$J$17)/200*'20.4'!$I$17/100*'20.4'!$H$17/100*'20.4'!$G$17/100*'20.4'!$F$17/100*'20.4'!$E$17/100*'20.4'!$D$17/100*'20.4'!$C$17/100+Y369/P369*(100+'20.4'!$K$17)/200*'20.4'!$J$17/100*'20.4'!$I$17/100*'20.4'!$H$17/100*'20.4'!$G$17/100*'20.4'!$F$17/100*'20.4'!$E$17/100*'20.4'!$D$17/100*'20.4'!$C$17/100+Z369/P369*(100+'20.4'!$L$17)/200*'20.4'!$K$17/100*'20.4'!$J$17/100*'20.4'!$I$17/100*'20.4'!$H$17/100*'20.4'!$G$17/100*'20.4'!$F$17/100*'20.4'!$E$17/100*'20.4'!$D$17/100*'20.4'!$C$17/100+AA369/P369*(100+'20.4'!$M$17)/200*'20.4'!$L$17/100*'20.4'!$K$17/100*'20.4'!$J$17/100*'20.4'!$I$17/100*'20.4'!$H$17/100*'20.4'!$G$17/100*'20.4'!$F$17/100*'20.4'!$E$17/100*'20.4'!$D$17/100*'20.4'!$C$17/100)</f>
        <v>79.463459602194419</v>
      </c>
      <c r="J369" s="360">
        <v>0</v>
      </c>
      <c r="K369" s="360">
        <f t="shared" si="83"/>
        <v>79.463459602194419</v>
      </c>
      <c r="L369" s="61">
        <f t="shared" si="89"/>
        <v>38.446790348689895</v>
      </c>
      <c r="M369" s="356">
        <f t="shared" ref="M369:M370" si="91">K369-L369</f>
        <v>41.016669253504524</v>
      </c>
      <c r="N369" s="360">
        <v>0</v>
      </c>
      <c r="O369" s="360">
        <f t="shared" ref="O369:O370" si="92">H369-N369</f>
        <v>51.542124000000001</v>
      </c>
      <c r="P369" s="360">
        <f t="shared" si="84"/>
        <v>38.446790348689895</v>
      </c>
      <c r="Q369" s="360">
        <v>0</v>
      </c>
      <c r="R369" s="360">
        <v>0</v>
      </c>
      <c r="S369" s="360">
        <v>0</v>
      </c>
      <c r="T369" s="360">
        <v>0</v>
      </c>
      <c r="U369" s="360">
        <v>0</v>
      </c>
      <c r="V369" s="360">
        <v>0</v>
      </c>
      <c r="W369" s="360">
        <v>38.446790348689895</v>
      </c>
      <c r="X369" s="360">
        <v>0</v>
      </c>
      <c r="Y369" s="360">
        <v>0</v>
      </c>
      <c r="Z369" s="360">
        <v>0</v>
      </c>
      <c r="AA369" s="360">
        <v>0</v>
      </c>
    </row>
    <row r="370" spans="1:27" s="11" customFormat="1" ht="31.5" x14ac:dyDescent="0.25">
      <c r="A370" s="299"/>
      <c r="B370" s="338" t="s">
        <v>463</v>
      </c>
      <c r="C370" s="619" t="s">
        <v>3066</v>
      </c>
      <c r="D370" s="338" t="s">
        <v>3067</v>
      </c>
      <c r="E370" s="338">
        <v>2025</v>
      </c>
      <c r="F370" s="338">
        <v>2026</v>
      </c>
      <c r="G370" s="360">
        <f>'20.1'!U3778/1000</f>
        <v>13.007400000000002</v>
      </c>
      <c r="H370" s="360">
        <f t="shared" si="90"/>
        <v>15.608880000000003</v>
      </c>
      <c r="I370" s="360">
        <f>N370+O370*(Q370/P370*(100+'20.4'!$C$17)/200+R370/P370*(100+'20.4'!$D$17)/200*'20.4'!$C$17/100+S370/P370*(100+'20.4'!$E$17)/200*'20.4'!$D$17/100*'20.4'!$C$17/100+T370/P370*(100+'20.4'!$F$17)/200*'20.4'!$E$17/100*'20.4'!$D$17/100*'20.4'!$C$17/100+U370/P370*(100+'20.4'!$G$17)/200*'20.4'!$F$17/100*'20.4'!$E$17/100*'20.4'!$D$17/100*'20.4'!$C$17/100+V370/P370*(100+'20.4'!$H$17)/200*'20.4'!$G$17/100*'20.4'!$F$17/100*'20.4'!$E$17/100*'20.4'!$D$17/100*'20.4'!$C$17/100+W370/P370*(100+'20.4'!$I$17)/200*'20.4'!$H$17/100*'20.4'!$G$17/100*'20.4'!$F$17/100*'20.4'!$E$17/100*'20.4'!$D$17/100*'20.4'!$C$17/100+X370/P370*(100+'20.4'!$J$17)/200*'20.4'!$I$17/100*'20.4'!$H$17/100*'20.4'!$G$17/100*'20.4'!$F$17/100*'20.4'!$E$17/100*'20.4'!$D$17/100*'20.4'!$C$17/100+Y370/P370*(100+'20.4'!$K$17)/200*'20.4'!$J$17/100*'20.4'!$I$17/100*'20.4'!$H$17/100*'20.4'!$G$17/100*'20.4'!$F$17/100*'20.4'!$E$17/100*'20.4'!$D$17/100*'20.4'!$C$17/100+Z370/P370*(100+'20.4'!$L$17)/200*'20.4'!$K$17/100*'20.4'!$J$17/100*'20.4'!$I$17/100*'20.4'!$H$17/100*'20.4'!$G$17/100*'20.4'!$F$17/100*'20.4'!$E$17/100*'20.4'!$D$17/100*'20.4'!$C$17/100+AA370/P370*(100+'20.4'!$M$17)/200*'20.4'!$L$17/100*'20.4'!$K$17/100*'20.4'!$J$17/100*'20.4'!$I$17/100*'20.4'!$H$17/100*'20.4'!$G$17/100*'20.4'!$F$17/100*'20.4'!$E$17/100*'20.4'!$D$17/100*'20.4'!$C$17/100)</f>
        <v>26.392840379598255</v>
      </c>
      <c r="J370" s="360">
        <v>0</v>
      </c>
      <c r="K370" s="360">
        <f t="shared" si="83"/>
        <v>26.392840379598255</v>
      </c>
      <c r="L370" s="61">
        <f t="shared" si="89"/>
        <v>15.993916791779457</v>
      </c>
      <c r="M370" s="356">
        <f t="shared" si="91"/>
        <v>10.398923587818798</v>
      </c>
      <c r="N370" s="360">
        <v>0</v>
      </c>
      <c r="O370" s="360">
        <f t="shared" si="92"/>
        <v>15.608880000000003</v>
      </c>
      <c r="P370" s="360">
        <f t="shared" si="84"/>
        <v>15.993916791779457</v>
      </c>
      <c r="Q370" s="360">
        <v>0</v>
      </c>
      <c r="R370" s="360">
        <v>0</v>
      </c>
      <c r="S370" s="360">
        <v>0</v>
      </c>
      <c r="T370" s="360">
        <v>0</v>
      </c>
      <c r="U370" s="360">
        <v>0</v>
      </c>
      <c r="V370" s="360">
        <v>0</v>
      </c>
      <c r="W370" s="360">
        <v>0</v>
      </c>
      <c r="X370" s="356">
        <v>1.2776058726336921</v>
      </c>
      <c r="Y370" s="356">
        <v>14.716310919145764</v>
      </c>
      <c r="Z370" s="360">
        <v>0</v>
      </c>
      <c r="AA370" s="360">
        <v>0</v>
      </c>
    </row>
    <row r="371" spans="1:27" s="11" customFormat="1" ht="63" x14ac:dyDescent="0.25">
      <c r="A371" s="299"/>
      <c r="B371" s="297" t="s">
        <v>618</v>
      </c>
      <c r="C371" s="615" t="s">
        <v>3070</v>
      </c>
      <c r="D371" s="298" t="s">
        <v>3071</v>
      </c>
      <c r="E371" s="296">
        <v>2023</v>
      </c>
      <c r="F371" s="296">
        <v>2023</v>
      </c>
      <c r="G371" s="360">
        <f>'20.1'!U3782/1000</f>
        <v>0.2616</v>
      </c>
      <c r="H371" s="360">
        <f t="shared" ref="H371:H399" si="93">G371*1.2</f>
        <v>0.31391999999999998</v>
      </c>
      <c r="I371" s="360">
        <f>N371+O371*(Q371/P371*(100+'20.4'!$C$17)/200+R371/P371*(100+'20.4'!$D$17)/200*'20.4'!$C$17/100+S371/P371*(100+'20.4'!$E$17)/200*'20.4'!$D$17/100*'20.4'!$C$17/100+T371/P371*(100+'20.4'!$F$17)/200*'20.4'!$E$17/100*'20.4'!$D$17/100*'20.4'!$C$17/100+U371/P371*(100+'20.4'!$G$17)/200*'20.4'!$F$17/100*'20.4'!$E$17/100*'20.4'!$D$17/100*'20.4'!$C$17/100+V371/P371*(100+'20.4'!$H$17)/200*'20.4'!$G$17/100*'20.4'!$F$17/100*'20.4'!$E$17/100*'20.4'!$D$17/100*'20.4'!$C$17/100+W371/P371*(100+'20.4'!$I$17)/200*'20.4'!$H$17/100*'20.4'!$G$17/100*'20.4'!$F$17/100*'20.4'!$E$17/100*'20.4'!$D$17/100*'20.4'!$C$17/100+X371/P371*(100+'20.4'!$J$17)/200*'20.4'!$I$17/100*'20.4'!$H$17/100*'20.4'!$G$17/100*'20.4'!$F$17/100*'20.4'!$E$17/100*'20.4'!$D$17/100*'20.4'!$C$17/100+Y371/P371*(100+'20.4'!$K$17)/200*'20.4'!$J$17/100*'20.4'!$I$17/100*'20.4'!$H$17/100*'20.4'!$G$17/100*'20.4'!$F$17/100*'20.4'!$E$17/100*'20.4'!$D$17/100*'20.4'!$C$17/100+Z371/P371*(100+'20.4'!$L$17)/200*'20.4'!$K$17/100*'20.4'!$J$17/100*'20.4'!$I$17/100*'20.4'!$H$17/100*'20.4'!$G$17/100*'20.4'!$F$17/100*'20.4'!$E$17/100*'20.4'!$D$17/100*'20.4'!$C$17/100+AA371/P371*(100+'20.4'!$M$17)/200*'20.4'!$L$17/100*'20.4'!$K$17/100*'20.4'!$J$17/100*'20.4'!$I$17/100*'20.4'!$H$17/100*'20.4'!$G$17/100*'20.4'!$F$17/100*'20.4'!$E$17/100*'20.4'!$D$17/100*'20.4'!$C$17/100)</f>
        <v>0.45836060832931869</v>
      </c>
      <c r="J371" s="360">
        <v>0</v>
      </c>
      <c r="K371" s="360">
        <f t="shared" si="83"/>
        <v>0.45836060832931869</v>
      </c>
      <c r="L371" s="61">
        <f t="shared" si="89"/>
        <v>0.16296107779631794</v>
      </c>
      <c r="M371" s="356">
        <f t="shared" ref="M371:M374" si="94">K371-L371</f>
        <v>0.29539953053300072</v>
      </c>
      <c r="N371" s="360">
        <v>0</v>
      </c>
      <c r="O371" s="360">
        <f t="shared" ref="O371:O374" si="95">H371-N371</f>
        <v>0.31391999999999998</v>
      </c>
      <c r="P371" s="360">
        <f t="shared" si="84"/>
        <v>0.16296107779631794</v>
      </c>
      <c r="Q371" s="360">
        <v>0</v>
      </c>
      <c r="R371" s="360">
        <v>0</v>
      </c>
      <c r="S371" s="360">
        <v>0</v>
      </c>
      <c r="T371" s="360">
        <v>0</v>
      </c>
      <c r="U371" s="360">
        <v>0</v>
      </c>
      <c r="V371" s="356">
        <v>0.16296107779631794</v>
      </c>
      <c r="W371" s="360">
        <v>0</v>
      </c>
      <c r="X371" s="360">
        <v>0</v>
      </c>
      <c r="Y371" s="360">
        <v>0</v>
      </c>
      <c r="Z371" s="360">
        <v>0</v>
      </c>
      <c r="AA371" s="360">
        <v>0</v>
      </c>
    </row>
    <row r="372" spans="1:27" s="11" customFormat="1" ht="63" x14ac:dyDescent="0.25">
      <c r="A372" s="299"/>
      <c r="B372" s="297" t="s">
        <v>618</v>
      </c>
      <c r="C372" s="615" t="s">
        <v>3073</v>
      </c>
      <c r="D372" s="298" t="s">
        <v>3074</v>
      </c>
      <c r="E372" s="296">
        <v>2024</v>
      </c>
      <c r="F372" s="296">
        <v>2024</v>
      </c>
      <c r="G372" s="360">
        <f>'20.1'!U3784/1000</f>
        <v>0.10464000000000001</v>
      </c>
      <c r="H372" s="360">
        <f t="shared" si="93"/>
        <v>0.12556800000000001</v>
      </c>
      <c r="I372" s="360">
        <f>N372+O372*(Q372/P372*(100+'20.4'!$C$17)/200+R372/P372*(100+'20.4'!$D$17)/200*'20.4'!$C$17/100+S372/P372*(100+'20.4'!$E$17)/200*'20.4'!$D$17/100*'20.4'!$C$17/100+T372/P372*(100+'20.4'!$F$17)/200*'20.4'!$E$17/100*'20.4'!$D$17/100*'20.4'!$C$17/100+U372/P372*(100+'20.4'!$G$17)/200*'20.4'!$F$17/100*'20.4'!$E$17/100*'20.4'!$D$17/100*'20.4'!$C$17/100+V372/P372*(100+'20.4'!$H$17)/200*'20.4'!$G$17/100*'20.4'!$F$17/100*'20.4'!$E$17/100*'20.4'!$D$17/100*'20.4'!$C$17/100+W372/P372*(100+'20.4'!$I$17)/200*'20.4'!$H$17/100*'20.4'!$G$17/100*'20.4'!$F$17/100*'20.4'!$E$17/100*'20.4'!$D$17/100*'20.4'!$C$17/100+X372/P372*(100+'20.4'!$J$17)/200*'20.4'!$I$17/100*'20.4'!$H$17/100*'20.4'!$G$17/100*'20.4'!$F$17/100*'20.4'!$E$17/100*'20.4'!$D$17/100*'20.4'!$C$17/100+Y372/P372*(100+'20.4'!$K$17)/200*'20.4'!$J$17/100*'20.4'!$I$17/100*'20.4'!$H$17/100*'20.4'!$G$17/100*'20.4'!$F$17/100*'20.4'!$E$17/100*'20.4'!$D$17/100*'20.4'!$C$17/100+Z372/P372*(100+'20.4'!$L$17)/200*'20.4'!$K$17/100*'20.4'!$J$17/100*'20.4'!$I$17/100*'20.4'!$H$17/100*'20.4'!$G$17/100*'20.4'!$F$17/100*'20.4'!$E$17/100*'20.4'!$D$17/100*'20.4'!$C$17/100+AA372/P372*(100+'20.4'!$M$17)/200*'20.4'!$L$17/100*'20.4'!$K$17/100*'20.4'!$J$17/100*'20.4'!$I$17/100*'20.4'!$H$17/100*'20.4'!$G$17/100*'20.4'!$F$17/100*'20.4'!$E$17/100*'20.4'!$D$17/100*'20.4'!$C$17/100)</f>
        <v>0.19359054150209931</v>
      </c>
      <c r="J372" s="360">
        <v>0</v>
      </c>
      <c r="K372" s="360">
        <f t="shared" si="83"/>
        <v>0.19359054150209931</v>
      </c>
      <c r="L372" s="61">
        <f t="shared" si="89"/>
        <v>0.11120628015451199</v>
      </c>
      <c r="M372" s="356">
        <f t="shared" si="94"/>
        <v>8.238426134758732E-2</v>
      </c>
      <c r="N372" s="360">
        <v>0</v>
      </c>
      <c r="O372" s="360">
        <f t="shared" si="95"/>
        <v>0.12556800000000001</v>
      </c>
      <c r="P372" s="360">
        <f t="shared" si="84"/>
        <v>0.11120628015451199</v>
      </c>
      <c r="Q372" s="360">
        <v>0</v>
      </c>
      <c r="R372" s="360">
        <v>0</v>
      </c>
      <c r="S372" s="360">
        <v>0</v>
      </c>
      <c r="T372" s="360">
        <v>0</v>
      </c>
      <c r="U372" s="360">
        <v>0</v>
      </c>
      <c r="V372" s="360">
        <v>0</v>
      </c>
      <c r="W372" s="356">
        <v>0.11120628015451199</v>
      </c>
      <c r="X372" s="360">
        <v>0</v>
      </c>
      <c r="Y372" s="360">
        <v>0</v>
      </c>
      <c r="Z372" s="360">
        <v>0</v>
      </c>
      <c r="AA372" s="360">
        <v>0</v>
      </c>
    </row>
    <row r="373" spans="1:27" s="11" customFormat="1" ht="63" x14ac:dyDescent="0.25">
      <c r="A373" s="299"/>
      <c r="B373" s="297" t="s">
        <v>618</v>
      </c>
      <c r="C373" s="615" t="s">
        <v>3075</v>
      </c>
      <c r="D373" s="298" t="s">
        <v>3076</v>
      </c>
      <c r="E373" s="296">
        <v>2025</v>
      </c>
      <c r="F373" s="296">
        <v>2025</v>
      </c>
      <c r="G373" s="360">
        <f>'20.1'!U3787/1000</f>
        <v>0.10791000000000001</v>
      </c>
      <c r="H373" s="360">
        <f t="shared" si="93"/>
        <v>0.129492</v>
      </c>
      <c r="I373" s="360">
        <f>N373+O373*(Q373/P373*(100+'20.4'!$C$17)/200+R373/P373*(100+'20.4'!$D$17)/200*'20.4'!$C$17/100+S373/P373*(100+'20.4'!$E$17)/200*'20.4'!$D$17/100*'20.4'!$C$17/100+T373/P373*(100+'20.4'!$F$17)/200*'20.4'!$E$17/100*'20.4'!$D$17/100*'20.4'!$C$17/100+U373/P373*(100+'20.4'!$G$17)/200*'20.4'!$F$17/100*'20.4'!$E$17/100*'20.4'!$D$17/100*'20.4'!$C$17/100+V373/P373*(100+'20.4'!$H$17)/200*'20.4'!$G$17/100*'20.4'!$F$17/100*'20.4'!$E$17/100*'20.4'!$D$17/100*'20.4'!$C$17/100+W373/P373*(100+'20.4'!$I$17)/200*'20.4'!$H$17/100*'20.4'!$G$17/100*'20.4'!$F$17/100*'20.4'!$E$17/100*'20.4'!$D$17/100*'20.4'!$C$17/100+X373/P373*(100+'20.4'!$J$17)/200*'20.4'!$I$17/100*'20.4'!$H$17/100*'20.4'!$G$17/100*'20.4'!$F$17/100*'20.4'!$E$17/100*'20.4'!$D$17/100*'20.4'!$C$17/100+Y373/P373*(100+'20.4'!$K$17)/200*'20.4'!$J$17/100*'20.4'!$I$17/100*'20.4'!$H$17/100*'20.4'!$G$17/100*'20.4'!$F$17/100*'20.4'!$E$17/100*'20.4'!$D$17/100*'20.4'!$C$17/100+Z373/P373*(100+'20.4'!$L$17)/200*'20.4'!$K$17/100*'20.4'!$J$17/100*'20.4'!$I$17/100*'20.4'!$H$17/100*'20.4'!$G$17/100*'20.4'!$F$17/100*'20.4'!$E$17/100*'20.4'!$D$17/100*'20.4'!$C$17/100+AA373/P373*(100+'20.4'!$M$17)/200*'20.4'!$L$17/100*'20.4'!$K$17/100*'20.4'!$J$17/100*'20.4'!$I$17/100*'20.4'!$H$17/100*'20.4'!$G$17/100*'20.4'!$F$17/100*'20.4'!$E$17/100*'20.4'!$D$17/100*'20.4'!$C$17/100)</f>
        <v>0.20970552171193349</v>
      </c>
      <c r="J373" s="360">
        <v>0</v>
      </c>
      <c r="K373" s="360">
        <f t="shared" si="83"/>
        <v>0.20970552171193349</v>
      </c>
      <c r="L373" s="61">
        <f t="shared" si="89"/>
        <v>0.14254344761651999</v>
      </c>
      <c r="M373" s="356">
        <f t="shared" si="94"/>
        <v>6.7162074095413499E-2</v>
      </c>
      <c r="N373" s="360">
        <v>0</v>
      </c>
      <c r="O373" s="360">
        <f t="shared" si="95"/>
        <v>0.129492</v>
      </c>
      <c r="P373" s="360">
        <f t="shared" si="84"/>
        <v>0.14254344761651999</v>
      </c>
      <c r="Q373" s="360">
        <v>0</v>
      </c>
      <c r="R373" s="360">
        <v>0</v>
      </c>
      <c r="S373" s="360">
        <v>0</v>
      </c>
      <c r="T373" s="360">
        <v>0</v>
      </c>
      <c r="U373" s="360">
        <v>0</v>
      </c>
      <c r="V373" s="360">
        <v>0</v>
      </c>
      <c r="W373" s="360">
        <v>0</v>
      </c>
      <c r="X373" s="360">
        <v>0.14254344761651999</v>
      </c>
      <c r="Y373" s="360">
        <v>0</v>
      </c>
      <c r="Z373" s="360">
        <v>0</v>
      </c>
      <c r="AA373" s="360">
        <v>0</v>
      </c>
    </row>
    <row r="374" spans="1:27" s="11" customFormat="1" ht="63" x14ac:dyDescent="0.25">
      <c r="A374" s="299"/>
      <c r="B374" s="342" t="s">
        <v>618</v>
      </c>
      <c r="C374" s="620" t="s">
        <v>3077</v>
      </c>
      <c r="D374" s="338" t="s">
        <v>3078</v>
      </c>
      <c r="E374" s="296">
        <v>2026</v>
      </c>
      <c r="F374" s="296">
        <v>2026</v>
      </c>
      <c r="G374" s="360">
        <f>'20.1'!U3789/1000</f>
        <v>5.2320000000000005E-2</v>
      </c>
      <c r="H374" s="360">
        <f t="shared" si="93"/>
        <v>6.2784000000000006E-2</v>
      </c>
      <c r="I374" s="360">
        <f>N374+O374*(Q374/P374*(100+'20.4'!$C$17)/200+R374/P374*(100+'20.4'!$D$17)/200*'20.4'!$C$17/100+S374/P374*(100+'20.4'!$E$17)/200*'20.4'!$D$17/100*'20.4'!$C$17/100+T374/P374*(100+'20.4'!$F$17)/200*'20.4'!$E$17/100*'20.4'!$D$17/100*'20.4'!$C$17/100+U374/P374*(100+'20.4'!$G$17)/200*'20.4'!$F$17/100*'20.4'!$E$17/100*'20.4'!$D$17/100*'20.4'!$C$17/100+V374/P374*(100+'20.4'!$H$17)/200*'20.4'!$G$17/100*'20.4'!$F$17/100*'20.4'!$E$17/100*'20.4'!$D$17/100*'20.4'!$C$17/100+W374/P374*(100+'20.4'!$I$17)/200*'20.4'!$H$17/100*'20.4'!$G$17/100*'20.4'!$F$17/100*'20.4'!$E$17/100*'20.4'!$D$17/100*'20.4'!$C$17/100+X374/P374*(100+'20.4'!$J$17)/200*'20.4'!$I$17/100*'20.4'!$H$17/100*'20.4'!$G$17/100*'20.4'!$F$17/100*'20.4'!$E$17/100*'20.4'!$D$17/100*'20.4'!$C$17/100+Y374/P374*(100+'20.4'!$K$17)/200*'20.4'!$J$17/100*'20.4'!$I$17/100*'20.4'!$H$17/100*'20.4'!$G$17/100*'20.4'!$F$17/100*'20.4'!$E$17/100*'20.4'!$D$17/100*'20.4'!$C$17/100+Z374/P374*(100+'20.4'!$L$17)/200*'20.4'!$K$17/100*'20.4'!$J$17/100*'20.4'!$I$17/100*'20.4'!$H$17/100*'20.4'!$G$17/100*'20.4'!$F$17/100*'20.4'!$E$17/100*'20.4'!$D$17/100*'20.4'!$C$17/100+AA374/P374*(100+'20.4'!$M$17)/200*'20.4'!$L$17/100*'20.4'!$K$17/100*'20.4'!$J$17/100*'20.4'!$I$17/100*'20.4'!$H$17/100*'20.4'!$G$17/100*'20.4'!$F$17/100*'20.4'!$E$17/100*'20.4'!$D$17/100*'20.4'!$C$17/100)</f>
        <v>0.10654998678642939</v>
      </c>
      <c r="J374" s="360">
        <v>0</v>
      </c>
      <c r="K374" s="360">
        <f t="shared" si="83"/>
        <v>0.10654998678642939</v>
      </c>
      <c r="L374" s="61">
        <f t="shared" si="89"/>
        <v>6.1215769217331739E-2</v>
      </c>
      <c r="M374" s="356">
        <f t="shared" si="94"/>
        <v>4.5334217569097654E-2</v>
      </c>
      <c r="N374" s="360">
        <v>0</v>
      </c>
      <c r="O374" s="360">
        <f t="shared" si="95"/>
        <v>6.2784000000000006E-2</v>
      </c>
      <c r="P374" s="360">
        <f t="shared" si="84"/>
        <v>6.1215769217331739E-2</v>
      </c>
      <c r="Q374" s="360">
        <v>0</v>
      </c>
      <c r="R374" s="360">
        <v>0</v>
      </c>
      <c r="S374" s="360">
        <v>0</v>
      </c>
      <c r="T374" s="360">
        <v>0</v>
      </c>
      <c r="U374" s="360">
        <v>0</v>
      </c>
      <c r="V374" s="360">
        <v>0</v>
      </c>
      <c r="W374" s="360">
        <v>0</v>
      </c>
      <c r="X374" s="360">
        <v>0</v>
      </c>
      <c r="Y374" s="360">
        <v>6.1215769217331739E-2</v>
      </c>
      <c r="Z374" s="360">
        <v>0</v>
      </c>
      <c r="AA374" s="360">
        <v>0</v>
      </c>
    </row>
    <row r="375" spans="1:27" s="11" customFormat="1" ht="63" x14ac:dyDescent="0.25">
      <c r="A375" s="299"/>
      <c r="B375" s="357" t="s">
        <v>618</v>
      </c>
      <c r="C375" s="621" t="s">
        <v>3079</v>
      </c>
      <c r="D375" s="487" t="s">
        <v>3080</v>
      </c>
      <c r="E375" s="296">
        <v>2027</v>
      </c>
      <c r="F375" s="296">
        <v>2027</v>
      </c>
      <c r="G375" s="360">
        <f>'20.1'!U3792/1000</f>
        <v>0.13407000000000002</v>
      </c>
      <c r="H375" s="360">
        <f t="shared" si="93"/>
        <v>0.16088400000000003</v>
      </c>
      <c r="I375" s="360">
        <f>N375+O375*(Q375/P375*(100+'20.4'!$C$17)/200+R375/P375*(100+'20.4'!$D$17)/200*'20.4'!$C$17/100+S375/P375*(100+'20.4'!$E$17)/200*'20.4'!$D$17/100*'20.4'!$C$17/100+T375/P375*(100+'20.4'!$F$17)/200*'20.4'!$E$17/100*'20.4'!$D$17/100*'20.4'!$C$17/100+U375/P375*(100+'20.4'!$G$17)/200*'20.4'!$F$17/100*'20.4'!$E$17/100*'20.4'!$D$17/100*'20.4'!$C$17/100+V375/P375*(100+'20.4'!$H$17)/200*'20.4'!$G$17/100*'20.4'!$F$17/100*'20.4'!$E$17/100*'20.4'!$D$17/100*'20.4'!$C$17/100+W375/P375*(100+'20.4'!$I$17)/200*'20.4'!$H$17/100*'20.4'!$G$17/100*'20.4'!$F$17/100*'20.4'!$E$17/100*'20.4'!$D$17/100*'20.4'!$C$17/100+X375/P375*(100+'20.4'!$J$17)/200*'20.4'!$I$17/100*'20.4'!$H$17/100*'20.4'!$G$17/100*'20.4'!$F$17/100*'20.4'!$E$17/100*'20.4'!$D$17/100*'20.4'!$C$17/100+Y375/P375*(100+'20.4'!$K$17)/200*'20.4'!$J$17/100*'20.4'!$I$17/100*'20.4'!$H$17/100*'20.4'!$G$17/100*'20.4'!$F$17/100*'20.4'!$E$17/100*'20.4'!$D$17/100*'20.4'!$C$17/100+Z375/P375*(100+'20.4'!$L$17)/200*'20.4'!$K$17/100*'20.4'!$J$17/100*'20.4'!$I$17/100*'20.4'!$H$17/100*'20.4'!$G$17/100*'20.4'!$F$17/100*'20.4'!$E$17/100*'20.4'!$D$17/100*'20.4'!$C$17/100+AA375/P375*(100+'20.4'!$M$17)/200*'20.4'!$L$17/100*'20.4'!$K$17/100*'20.4'!$J$17/100*'20.4'!$I$17/100*'20.4'!$H$17/100*'20.4'!$G$17/100*'20.4'!$F$17/100*'20.4'!$E$17/100*'20.4'!$D$17/100*'20.4'!$C$17/100)</f>
        <v>0.28612431485678058</v>
      </c>
      <c r="J375" s="360">
        <v>0</v>
      </c>
      <c r="K375" s="360">
        <f t="shared" si="83"/>
        <v>0.28612431485678058</v>
      </c>
      <c r="L375" s="61">
        <f t="shared" si="89"/>
        <v>0.19433336000000001</v>
      </c>
      <c r="M375" s="356">
        <f t="shared" ref="M375" si="96">K375-L375</f>
        <v>9.1790954856780571E-2</v>
      </c>
      <c r="N375" s="360">
        <v>0</v>
      </c>
      <c r="O375" s="360">
        <f t="shared" ref="O375" si="97">H375-N375</f>
        <v>0.16088400000000003</v>
      </c>
      <c r="P375" s="360">
        <f t="shared" si="84"/>
        <v>0.19433336000000001</v>
      </c>
      <c r="Q375" s="360">
        <v>0</v>
      </c>
      <c r="R375" s="360">
        <v>0</v>
      </c>
      <c r="S375" s="360">
        <v>0</v>
      </c>
      <c r="T375" s="360">
        <v>0</v>
      </c>
      <c r="U375" s="360">
        <v>0</v>
      </c>
      <c r="V375" s="360">
        <v>0</v>
      </c>
      <c r="W375" s="360">
        <v>0</v>
      </c>
      <c r="X375" s="360">
        <v>0</v>
      </c>
      <c r="Y375" s="360">
        <v>0</v>
      </c>
      <c r="Z375" s="360">
        <v>0.19433336000000001</v>
      </c>
      <c r="AA375" s="360">
        <v>0</v>
      </c>
    </row>
    <row r="376" spans="1:27" s="11" customFormat="1" ht="31.5" x14ac:dyDescent="0.25">
      <c r="A376" s="299"/>
      <c r="B376" s="357" t="s">
        <v>1418</v>
      </c>
      <c r="C376" s="621" t="s">
        <v>3082</v>
      </c>
      <c r="D376" s="487" t="s">
        <v>3083</v>
      </c>
      <c r="E376" s="296">
        <v>2024</v>
      </c>
      <c r="F376" s="296">
        <v>2026</v>
      </c>
      <c r="G376" s="360">
        <f>'20.1'!U3795/1000</f>
        <v>17.451060000000002</v>
      </c>
      <c r="H376" s="360">
        <f t="shared" si="93"/>
        <v>20.941272000000001</v>
      </c>
      <c r="I376" s="360">
        <f>N376+O376*(Q376/P376*(100+'20.4'!$C$17)/200+R376/P376*(100+'20.4'!$D$17)/200*'20.4'!$C$17/100+S376/P376*(100+'20.4'!$E$17)/200*'20.4'!$D$17/100*'20.4'!$C$17/100+T376/P376*(100+'20.4'!$F$17)/200*'20.4'!$E$17/100*'20.4'!$D$17/100*'20.4'!$C$17/100+U376/P376*(100+'20.4'!$G$17)/200*'20.4'!$F$17/100*'20.4'!$E$17/100*'20.4'!$D$17/100*'20.4'!$C$17/100+V376/P376*(100+'20.4'!$H$17)/200*'20.4'!$G$17/100*'20.4'!$F$17/100*'20.4'!$E$17/100*'20.4'!$D$17/100*'20.4'!$C$17/100+W376/P376*(100+'20.4'!$I$17)/200*'20.4'!$H$17/100*'20.4'!$G$17/100*'20.4'!$F$17/100*'20.4'!$E$17/100*'20.4'!$D$17/100*'20.4'!$C$17/100+X376/P376*(100+'20.4'!$J$17)/200*'20.4'!$I$17/100*'20.4'!$H$17/100*'20.4'!$G$17/100*'20.4'!$F$17/100*'20.4'!$E$17/100*'20.4'!$D$17/100*'20.4'!$C$17/100+Y376/P376*(100+'20.4'!$K$17)/200*'20.4'!$J$17/100*'20.4'!$I$17/100*'20.4'!$H$17/100*'20.4'!$G$17/100*'20.4'!$F$17/100*'20.4'!$E$17/100*'20.4'!$D$17/100*'20.4'!$C$17/100+Z376/P376*(100+'20.4'!$L$17)/200*'20.4'!$K$17/100*'20.4'!$J$17/100*'20.4'!$I$17/100*'20.4'!$H$17/100*'20.4'!$G$17/100*'20.4'!$F$17/100*'20.4'!$E$17/100*'20.4'!$D$17/100*'20.4'!$C$17/100+AA376/P376*(100+'20.4'!$M$17)/200*'20.4'!$L$17/100*'20.4'!$K$17/100*'20.4'!$J$17/100*'20.4'!$I$17/100*'20.4'!$H$17/100*'20.4'!$G$17/100*'20.4'!$F$17/100*'20.4'!$E$17/100*'20.4'!$D$17/100*'20.4'!$C$17/100)</f>
        <v>35.286605865543123</v>
      </c>
      <c r="J376" s="360">
        <v>0</v>
      </c>
      <c r="K376" s="360">
        <f t="shared" si="83"/>
        <v>35.286605865543123</v>
      </c>
      <c r="L376" s="61">
        <f t="shared" si="89"/>
        <v>14.861772300382</v>
      </c>
      <c r="M376" s="356">
        <f t="shared" ref="M376:M379" si="98">K376-L376</f>
        <v>20.424833565161123</v>
      </c>
      <c r="N376" s="360">
        <v>0</v>
      </c>
      <c r="O376" s="360">
        <f t="shared" ref="O376:O379" si="99">H376-N376</f>
        <v>20.941272000000001</v>
      </c>
      <c r="P376" s="360">
        <f t="shared" si="84"/>
        <v>14.861772300382</v>
      </c>
      <c r="Q376" s="360">
        <v>0</v>
      </c>
      <c r="R376" s="360">
        <v>0</v>
      </c>
      <c r="S376" s="360">
        <v>0</v>
      </c>
      <c r="T376" s="360">
        <v>0</v>
      </c>
      <c r="U376" s="360">
        <v>0</v>
      </c>
      <c r="V376" s="360">
        <v>0</v>
      </c>
      <c r="W376" s="356">
        <f>1153.721842/1000</f>
        <v>1.1537218419999999</v>
      </c>
      <c r="X376" s="360">
        <v>0</v>
      </c>
      <c r="Y376" s="360">
        <f>13708.050458382/1000</f>
        <v>13.708050458382001</v>
      </c>
      <c r="Z376" s="360">
        <v>0</v>
      </c>
      <c r="AA376" s="360">
        <v>0</v>
      </c>
    </row>
    <row r="377" spans="1:27" s="11" customFormat="1" ht="31.5" x14ac:dyDescent="0.25">
      <c r="A377" s="299"/>
      <c r="B377" s="357" t="s">
        <v>721</v>
      </c>
      <c r="C377" s="621" t="s">
        <v>3085</v>
      </c>
      <c r="D377" s="487" t="s">
        <v>3086</v>
      </c>
      <c r="E377" s="296">
        <v>2027</v>
      </c>
      <c r="F377" s="296">
        <v>2027</v>
      </c>
      <c r="G377" s="360">
        <f>'20.1'!U3807/1000+'20.1'!U3806/1000</f>
        <v>17.244</v>
      </c>
      <c r="H377" s="360">
        <f t="shared" si="93"/>
        <v>20.692799999999998</v>
      </c>
      <c r="I377" s="360">
        <f>N377+O377*(Q377/P377*(100+'20.4'!$C$17)/200+R377/P377*(100+'20.4'!$D$17)/200*'20.4'!$C$17/100+S377/P377*(100+'20.4'!$E$17)/200*'20.4'!$D$17/100*'20.4'!$C$17/100+T377/P377*(100+'20.4'!$F$17)/200*'20.4'!$E$17/100*'20.4'!$D$17/100*'20.4'!$C$17/100+U377/P377*(100+'20.4'!$G$17)/200*'20.4'!$F$17/100*'20.4'!$E$17/100*'20.4'!$D$17/100*'20.4'!$C$17/100+V377/P377*(100+'20.4'!$H$17)/200*'20.4'!$G$17/100*'20.4'!$F$17/100*'20.4'!$E$17/100*'20.4'!$D$17/100*'20.4'!$C$17/100+W377/P377*(100+'20.4'!$I$17)/200*'20.4'!$H$17/100*'20.4'!$G$17/100*'20.4'!$F$17/100*'20.4'!$E$17/100*'20.4'!$D$17/100*'20.4'!$C$17/100+X377/P377*(100+'20.4'!$J$17)/200*'20.4'!$I$17/100*'20.4'!$H$17/100*'20.4'!$G$17/100*'20.4'!$F$17/100*'20.4'!$E$17/100*'20.4'!$D$17/100*'20.4'!$C$17/100+Y377/P377*(100+'20.4'!$K$17)/200*'20.4'!$J$17/100*'20.4'!$I$17/100*'20.4'!$H$17/100*'20.4'!$G$17/100*'20.4'!$F$17/100*'20.4'!$E$17/100*'20.4'!$D$17/100*'20.4'!$C$17/100+Z377/P377*(100+'20.4'!$L$17)/200*'20.4'!$K$17/100*'20.4'!$J$17/100*'20.4'!$I$17/100*'20.4'!$H$17/100*'20.4'!$G$17/100*'20.4'!$F$17/100*'20.4'!$E$17/100*'20.4'!$D$17/100*'20.4'!$C$17/100+AA377/P377*(100+'20.4'!$M$17)/200*'20.4'!$L$17/100*'20.4'!$K$17/100*'20.4'!$J$17/100*'20.4'!$I$17/100*'20.4'!$H$17/100*'20.4'!$G$17/100*'20.4'!$F$17/100*'20.4'!$E$17/100*'20.4'!$D$17/100*'20.4'!$C$17/100)</f>
        <v>36.801131389500433</v>
      </c>
      <c r="J377" s="360">
        <v>0</v>
      </c>
      <c r="K377" s="360">
        <f t="shared" si="83"/>
        <v>36.801131389500433</v>
      </c>
      <c r="L377" s="61">
        <f t="shared" si="89"/>
        <v>13.754890935770799</v>
      </c>
      <c r="M377" s="356">
        <f t="shared" si="98"/>
        <v>23.046240453729634</v>
      </c>
      <c r="N377" s="360">
        <v>0</v>
      </c>
      <c r="O377" s="360">
        <f t="shared" si="99"/>
        <v>20.692799999999998</v>
      </c>
      <c r="P377" s="360">
        <f t="shared" si="84"/>
        <v>13.754890935770799</v>
      </c>
      <c r="Q377" s="360">
        <v>0</v>
      </c>
      <c r="R377" s="360">
        <v>0</v>
      </c>
      <c r="S377" s="360">
        <v>0</v>
      </c>
      <c r="T377" s="360">
        <v>0</v>
      </c>
      <c r="U377" s="360">
        <v>0</v>
      </c>
      <c r="V377" s="360">
        <v>0</v>
      </c>
      <c r="W377" s="360">
        <v>0</v>
      </c>
      <c r="X377" s="360">
        <v>0</v>
      </c>
      <c r="Y377" s="360">
        <v>0</v>
      </c>
      <c r="Z377" s="360">
        <f>13754.8909357708/1000</f>
        <v>13.754890935770799</v>
      </c>
      <c r="AA377" s="360">
        <v>0</v>
      </c>
    </row>
    <row r="378" spans="1:27" s="11" customFormat="1" ht="31.5" x14ac:dyDescent="0.25">
      <c r="A378" s="299"/>
      <c r="B378" s="357" t="s">
        <v>721</v>
      </c>
      <c r="C378" s="621" t="s">
        <v>3092</v>
      </c>
      <c r="D378" s="487" t="s">
        <v>3093</v>
      </c>
      <c r="E378" s="296">
        <v>2027</v>
      </c>
      <c r="F378" s="296">
        <v>2027</v>
      </c>
      <c r="G378" s="360">
        <f>'20.1'!U3814/1000</f>
        <v>15.18</v>
      </c>
      <c r="H378" s="360">
        <f t="shared" si="93"/>
        <v>18.215999999999998</v>
      </c>
      <c r="I378" s="360">
        <f>N378+O378*(Q378/P378*(100+'20.4'!$C$17)/200+R378/P378*(100+'20.4'!$D$17)/200*'20.4'!$C$17/100+S378/P378*(100+'20.4'!$E$17)/200*'20.4'!$D$17/100*'20.4'!$C$17/100+T378/P378*(100+'20.4'!$F$17)/200*'20.4'!$E$17/100*'20.4'!$D$17/100*'20.4'!$C$17/100+U378/P378*(100+'20.4'!$G$17)/200*'20.4'!$F$17/100*'20.4'!$E$17/100*'20.4'!$D$17/100*'20.4'!$C$17/100+V378/P378*(100+'20.4'!$H$17)/200*'20.4'!$G$17/100*'20.4'!$F$17/100*'20.4'!$E$17/100*'20.4'!$D$17/100*'20.4'!$C$17/100+W378/P378*(100+'20.4'!$I$17)/200*'20.4'!$H$17/100*'20.4'!$G$17/100*'20.4'!$F$17/100*'20.4'!$E$17/100*'20.4'!$D$17/100*'20.4'!$C$17/100+X378/P378*(100+'20.4'!$J$17)/200*'20.4'!$I$17/100*'20.4'!$H$17/100*'20.4'!$G$17/100*'20.4'!$F$17/100*'20.4'!$E$17/100*'20.4'!$D$17/100*'20.4'!$C$17/100+Y378/P378*(100+'20.4'!$K$17)/200*'20.4'!$J$17/100*'20.4'!$I$17/100*'20.4'!$H$17/100*'20.4'!$G$17/100*'20.4'!$F$17/100*'20.4'!$E$17/100*'20.4'!$D$17/100*'20.4'!$C$17/100+Z378/P378*(100+'20.4'!$L$17)/200*'20.4'!$K$17/100*'20.4'!$J$17/100*'20.4'!$I$17/100*'20.4'!$H$17/100*'20.4'!$G$17/100*'20.4'!$F$17/100*'20.4'!$E$17/100*'20.4'!$D$17/100*'20.4'!$C$17/100+AA378/P378*(100+'20.4'!$M$17)/200*'20.4'!$L$17/100*'20.4'!$K$17/100*'20.4'!$J$17/100*'20.4'!$I$17/100*'20.4'!$H$17/100*'20.4'!$G$17/100*'20.4'!$F$17/100*'20.4'!$E$17/100*'20.4'!$D$17/100*'20.4'!$C$17/100)</f>
        <v>32.396263888460716</v>
      </c>
      <c r="J378" s="360">
        <v>0</v>
      </c>
      <c r="K378" s="360">
        <f t="shared" si="83"/>
        <v>32.396263888460716</v>
      </c>
      <c r="L378" s="61">
        <f t="shared" si="89"/>
        <v>15.455891346133178</v>
      </c>
      <c r="M378" s="356">
        <f t="shared" si="98"/>
        <v>16.940372542327538</v>
      </c>
      <c r="N378" s="360">
        <v>0</v>
      </c>
      <c r="O378" s="360">
        <f t="shared" si="99"/>
        <v>18.215999999999998</v>
      </c>
      <c r="P378" s="360">
        <f t="shared" si="84"/>
        <v>15.455891346133178</v>
      </c>
      <c r="Q378" s="360">
        <v>0</v>
      </c>
      <c r="R378" s="360">
        <v>0</v>
      </c>
      <c r="S378" s="360">
        <v>0</v>
      </c>
      <c r="T378" s="360">
        <v>0</v>
      </c>
      <c r="U378" s="360">
        <v>0</v>
      </c>
      <c r="V378" s="360">
        <v>0</v>
      </c>
      <c r="W378" s="360">
        <v>0</v>
      </c>
      <c r="X378" s="360">
        <v>0</v>
      </c>
      <c r="Y378" s="360">
        <v>0</v>
      </c>
      <c r="Z378" s="360">
        <v>15.455891346133178</v>
      </c>
      <c r="AA378" s="360">
        <v>0</v>
      </c>
    </row>
    <row r="379" spans="1:27" s="11" customFormat="1" ht="31.5" x14ac:dyDescent="0.25">
      <c r="A379" s="299"/>
      <c r="B379" s="357" t="s">
        <v>721</v>
      </c>
      <c r="C379" s="621" t="s">
        <v>3097</v>
      </c>
      <c r="D379" s="487" t="s">
        <v>3098</v>
      </c>
      <c r="E379" s="296">
        <v>2024</v>
      </c>
      <c r="F379" s="296">
        <v>2024</v>
      </c>
      <c r="G379" s="360">
        <f>'20.1'!U3824/1000</f>
        <v>7.5</v>
      </c>
      <c r="H379" s="360">
        <f t="shared" si="93"/>
        <v>9</v>
      </c>
      <c r="I379" s="360">
        <f>N379+O379*(Q379/P379*(100+'20.4'!$C$17)/200+R379/P379*(100+'20.4'!$D$17)/200*'20.4'!$C$17/100+S379/P379*(100+'20.4'!$E$17)/200*'20.4'!$D$17/100*'20.4'!$C$17/100+T379/P379*(100+'20.4'!$F$17)/200*'20.4'!$E$17/100*'20.4'!$D$17/100*'20.4'!$C$17/100+U379/P379*(100+'20.4'!$G$17)/200*'20.4'!$F$17/100*'20.4'!$E$17/100*'20.4'!$D$17/100*'20.4'!$C$17/100+V379/P379*(100+'20.4'!$H$17)/200*'20.4'!$G$17/100*'20.4'!$F$17/100*'20.4'!$E$17/100*'20.4'!$D$17/100*'20.4'!$C$17/100+W379/P379*(100+'20.4'!$I$17)/200*'20.4'!$H$17/100*'20.4'!$G$17/100*'20.4'!$F$17/100*'20.4'!$E$17/100*'20.4'!$D$17/100*'20.4'!$C$17/100+X379/P379*(100+'20.4'!$J$17)/200*'20.4'!$I$17/100*'20.4'!$H$17/100*'20.4'!$G$17/100*'20.4'!$F$17/100*'20.4'!$E$17/100*'20.4'!$D$17/100*'20.4'!$C$17/100+Y379/P379*(100+'20.4'!$K$17)/200*'20.4'!$J$17/100*'20.4'!$I$17/100*'20.4'!$H$17/100*'20.4'!$G$17/100*'20.4'!$F$17/100*'20.4'!$E$17/100*'20.4'!$D$17/100*'20.4'!$C$17/100+Z379/P379*(100+'20.4'!$L$17)/200*'20.4'!$K$17/100*'20.4'!$J$17/100*'20.4'!$I$17/100*'20.4'!$H$17/100*'20.4'!$G$17/100*'20.4'!$F$17/100*'20.4'!$E$17/100*'20.4'!$D$17/100*'20.4'!$C$17/100+AA379/P379*(100+'20.4'!$M$17)/200*'20.4'!$L$17/100*'20.4'!$K$17/100*'20.4'!$J$17/100*'20.4'!$I$17/100*'20.4'!$H$17/100*'20.4'!$G$17/100*'20.4'!$F$17/100*'20.4'!$E$17/100*'20.4'!$D$17/100*'20.4'!$C$17/100)</f>
        <v>13.875468857661934</v>
      </c>
      <c r="J379" s="360">
        <v>0</v>
      </c>
      <c r="K379" s="360">
        <f t="shared" si="83"/>
        <v>13.875468857661934</v>
      </c>
      <c r="L379" s="61">
        <f t="shared" si="89"/>
        <v>8.045193420843221</v>
      </c>
      <c r="M379" s="356">
        <f t="shared" si="98"/>
        <v>5.8302754368187131</v>
      </c>
      <c r="N379" s="360">
        <v>0</v>
      </c>
      <c r="O379" s="360">
        <f t="shared" si="99"/>
        <v>9</v>
      </c>
      <c r="P379" s="360">
        <f t="shared" si="84"/>
        <v>8.045193420843221</v>
      </c>
      <c r="Q379" s="360">
        <v>0</v>
      </c>
      <c r="R379" s="360">
        <v>0</v>
      </c>
      <c r="S379" s="360">
        <v>0</v>
      </c>
      <c r="T379" s="360">
        <v>0</v>
      </c>
      <c r="U379" s="360">
        <v>0</v>
      </c>
      <c r="V379" s="360">
        <v>0</v>
      </c>
      <c r="W379" s="360">
        <f>8045.19342084322/1000</f>
        <v>8.045193420843221</v>
      </c>
      <c r="X379" s="360">
        <v>0</v>
      </c>
      <c r="Y379" s="360">
        <v>0</v>
      </c>
      <c r="Z379" s="360">
        <v>0</v>
      </c>
      <c r="AA379" s="360">
        <v>0</v>
      </c>
    </row>
    <row r="380" spans="1:27" s="11" customFormat="1" ht="31.5" x14ac:dyDescent="0.25">
      <c r="A380" s="299"/>
      <c r="B380" s="298" t="s">
        <v>153</v>
      </c>
      <c r="C380" s="617" t="s">
        <v>3103</v>
      </c>
      <c r="D380" s="298" t="s">
        <v>3104</v>
      </c>
      <c r="E380" s="296">
        <v>2024</v>
      </c>
      <c r="F380" s="296">
        <v>2024</v>
      </c>
      <c r="G380" s="360">
        <f>'20.1'!U3832/1000</f>
        <v>3.8764497600000003</v>
      </c>
      <c r="H380" s="360">
        <f t="shared" si="93"/>
        <v>4.6517397120000004</v>
      </c>
      <c r="I380" s="360">
        <f>N380+O380*(Q380/P380*(100+'20.4'!$C$17)/200+R380/P380*(100+'20.4'!$D$17)/200*'20.4'!$C$17/100+S380/P380*(100+'20.4'!$E$17)/200*'20.4'!$D$17/100*'20.4'!$C$17/100+T380/P380*(100+'20.4'!$F$17)/200*'20.4'!$E$17/100*'20.4'!$D$17/100*'20.4'!$C$17/100+U380/P380*(100+'20.4'!$G$17)/200*'20.4'!$F$17/100*'20.4'!$E$17/100*'20.4'!$D$17/100*'20.4'!$C$17/100+V380/P380*(100+'20.4'!$H$17)/200*'20.4'!$G$17/100*'20.4'!$F$17/100*'20.4'!$E$17/100*'20.4'!$D$17/100*'20.4'!$C$17/100+W380/P380*(100+'20.4'!$I$17)/200*'20.4'!$H$17/100*'20.4'!$G$17/100*'20.4'!$F$17/100*'20.4'!$E$17/100*'20.4'!$D$17/100*'20.4'!$C$17/100+X380/P380*(100+'20.4'!$J$17)/200*'20.4'!$I$17/100*'20.4'!$H$17/100*'20.4'!$G$17/100*'20.4'!$F$17/100*'20.4'!$E$17/100*'20.4'!$D$17/100*'20.4'!$C$17/100+Y380/P380*(100+'20.4'!$K$17)/200*'20.4'!$J$17/100*'20.4'!$I$17/100*'20.4'!$H$17/100*'20.4'!$G$17/100*'20.4'!$F$17/100*'20.4'!$E$17/100*'20.4'!$D$17/100*'20.4'!$C$17/100+Z380/P380*(100+'20.4'!$L$17)/200*'20.4'!$K$17/100*'20.4'!$J$17/100*'20.4'!$I$17/100*'20.4'!$H$17/100*'20.4'!$G$17/100*'20.4'!$F$17/100*'20.4'!$E$17/100*'20.4'!$D$17/100*'20.4'!$C$17/100+AA380/P380*(100+'20.4'!$M$17)/200*'20.4'!$L$17/100*'20.4'!$K$17/100*'20.4'!$J$17/100*'20.4'!$I$17/100*'20.4'!$H$17/100*'20.4'!$G$17/100*'20.4'!$F$17/100*'20.4'!$E$17/100*'20.4'!$D$17/100*'20.4'!$C$17/100)</f>
        <v>7.1716743897561441</v>
      </c>
      <c r="J380" s="360">
        <v>0</v>
      </c>
      <c r="K380" s="360">
        <f t="shared" si="83"/>
        <v>7.1716743897561441</v>
      </c>
      <c r="L380" s="61">
        <f t="shared" si="89"/>
        <v>10.733052340916737</v>
      </c>
      <c r="M380" s="356">
        <f t="shared" ref="M380:M390" si="100">K380-L380</f>
        <v>-3.5613779511605932</v>
      </c>
      <c r="N380" s="360">
        <v>0</v>
      </c>
      <c r="O380" s="360">
        <f t="shared" ref="O380:O390" si="101">H380-N380</f>
        <v>4.6517397120000004</v>
      </c>
      <c r="P380" s="360">
        <f t="shared" si="84"/>
        <v>10.733052340916737</v>
      </c>
      <c r="Q380" s="360">
        <v>0</v>
      </c>
      <c r="R380" s="360">
        <v>0</v>
      </c>
      <c r="S380" s="360">
        <v>0</v>
      </c>
      <c r="T380" s="360">
        <v>0</v>
      </c>
      <c r="U380" s="360">
        <v>0</v>
      </c>
      <c r="V380" s="360">
        <v>0</v>
      </c>
      <c r="W380" s="360">
        <v>10.733052340916737</v>
      </c>
      <c r="X380" s="360">
        <v>0</v>
      </c>
      <c r="Y380" s="360">
        <v>0</v>
      </c>
      <c r="Z380" s="360">
        <v>0</v>
      </c>
      <c r="AA380" s="360">
        <v>0</v>
      </c>
    </row>
    <row r="381" spans="1:27" s="11" customFormat="1" ht="31.5" x14ac:dyDescent="0.25">
      <c r="A381" s="299"/>
      <c r="B381" s="358" t="s">
        <v>627</v>
      </c>
      <c r="C381" s="622" t="s">
        <v>3108</v>
      </c>
      <c r="D381" s="524" t="s">
        <v>3109</v>
      </c>
      <c r="E381" s="296">
        <v>2025</v>
      </c>
      <c r="F381" s="296">
        <v>2026</v>
      </c>
      <c r="G381" s="360">
        <f>'20.1'!U3837/1000</f>
        <v>7.2078600000000002</v>
      </c>
      <c r="H381" s="360">
        <f t="shared" si="93"/>
        <v>8.6494319999999991</v>
      </c>
      <c r="I381" s="360">
        <f>N381+O381*(Q381/P381*(100+'20.4'!$C$17)/200+R381/P381*(100+'20.4'!$D$17)/200*'20.4'!$C$17/100+S381/P381*(100+'20.4'!$E$17)/200*'20.4'!$D$17/100*'20.4'!$C$17/100+T381/P381*(100+'20.4'!$F$17)/200*'20.4'!$E$17/100*'20.4'!$D$17/100*'20.4'!$C$17/100+U381/P381*(100+'20.4'!$G$17)/200*'20.4'!$F$17/100*'20.4'!$E$17/100*'20.4'!$D$17/100*'20.4'!$C$17/100+V381/P381*(100+'20.4'!$H$17)/200*'20.4'!$G$17/100*'20.4'!$F$17/100*'20.4'!$E$17/100*'20.4'!$D$17/100*'20.4'!$C$17/100+W381/P381*(100+'20.4'!$I$17)/200*'20.4'!$H$17/100*'20.4'!$G$17/100*'20.4'!$F$17/100*'20.4'!$E$17/100*'20.4'!$D$17/100*'20.4'!$C$17/100+X381/P381*(100+'20.4'!$J$17)/200*'20.4'!$I$17/100*'20.4'!$H$17/100*'20.4'!$G$17/100*'20.4'!$F$17/100*'20.4'!$E$17/100*'20.4'!$D$17/100*'20.4'!$C$17/100+Y381/P381*(100+'20.4'!$K$17)/200*'20.4'!$J$17/100*'20.4'!$I$17/100*'20.4'!$H$17/100*'20.4'!$G$17/100*'20.4'!$F$17/100*'20.4'!$E$17/100*'20.4'!$D$17/100*'20.4'!$C$17/100+Z381/P381*(100+'20.4'!$L$17)/200*'20.4'!$K$17/100*'20.4'!$J$17/100*'20.4'!$I$17/100*'20.4'!$H$17/100*'20.4'!$G$17/100*'20.4'!$F$17/100*'20.4'!$E$17/100*'20.4'!$D$17/100*'20.4'!$C$17/100+AA381/P381*(100+'20.4'!$M$17)/200*'20.4'!$L$17/100*'20.4'!$K$17/100*'20.4'!$J$17/100*'20.4'!$I$17/100*'20.4'!$H$17/100*'20.4'!$G$17/100*'20.4'!$F$17/100*'20.4'!$E$17/100*'20.4'!$D$17/100*'20.4'!$C$17/100)</f>
        <v>14.649109052611877</v>
      </c>
      <c r="J381" s="360">
        <v>0</v>
      </c>
      <c r="K381" s="360">
        <f t="shared" si="83"/>
        <v>14.649109052611877</v>
      </c>
      <c r="L381" s="61">
        <f t="shared" si="89"/>
        <v>6.7154838073815952</v>
      </c>
      <c r="M381" s="356">
        <f t="shared" si="100"/>
        <v>7.9336252452302816</v>
      </c>
      <c r="N381" s="360">
        <v>0</v>
      </c>
      <c r="O381" s="360">
        <f t="shared" si="101"/>
        <v>8.6494319999999991</v>
      </c>
      <c r="P381" s="360">
        <f t="shared" si="84"/>
        <v>6.7154838073815952</v>
      </c>
      <c r="Q381" s="360">
        <v>0</v>
      </c>
      <c r="R381" s="360">
        <v>0</v>
      </c>
      <c r="S381" s="360">
        <v>0</v>
      </c>
      <c r="T381" s="360">
        <v>0</v>
      </c>
      <c r="U381" s="360">
        <v>0</v>
      </c>
      <c r="V381" s="360">
        <v>0</v>
      </c>
      <c r="W381" s="360">
        <v>0</v>
      </c>
      <c r="X381" s="360">
        <v>0.29740190126489502</v>
      </c>
      <c r="Y381" s="360">
        <v>6.4180819061166998</v>
      </c>
      <c r="Z381" s="360">
        <v>0</v>
      </c>
      <c r="AA381" s="360">
        <v>0</v>
      </c>
    </row>
    <row r="382" spans="1:27" s="11" customFormat="1" ht="15.75" x14ac:dyDescent="0.25">
      <c r="A382" s="299"/>
      <c r="B382" s="358" t="s">
        <v>627</v>
      </c>
      <c r="C382" s="622" t="s">
        <v>3111</v>
      </c>
      <c r="D382" s="524" t="s">
        <v>3112</v>
      </c>
      <c r="E382" s="296">
        <v>2024</v>
      </c>
      <c r="F382" s="296">
        <v>2025</v>
      </c>
      <c r="G382" s="360">
        <f>'20.1'!U3843/1000</f>
        <v>13.735250000000001</v>
      </c>
      <c r="H382" s="360">
        <f t="shared" si="93"/>
        <v>16.482299999999999</v>
      </c>
      <c r="I382" s="360">
        <f>N382+O382*(Q382/P382*(100+'20.4'!$C$17)/200+R382/P382*(100+'20.4'!$D$17)/200*'20.4'!$C$17/100+S382/P382*(100+'20.4'!$E$17)/200*'20.4'!$D$17/100*'20.4'!$C$17/100+T382/P382*(100+'20.4'!$F$17)/200*'20.4'!$E$17/100*'20.4'!$D$17/100*'20.4'!$C$17/100+U382/P382*(100+'20.4'!$G$17)/200*'20.4'!$F$17/100*'20.4'!$E$17/100*'20.4'!$D$17/100*'20.4'!$C$17/100+V382/P382*(100+'20.4'!$H$17)/200*'20.4'!$G$17/100*'20.4'!$F$17/100*'20.4'!$E$17/100*'20.4'!$D$17/100*'20.4'!$C$17/100+W382/P382*(100+'20.4'!$I$17)/200*'20.4'!$H$17/100*'20.4'!$G$17/100*'20.4'!$F$17/100*'20.4'!$E$17/100*'20.4'!$D$17/100*'20.4'!$C$17/100+X382/P382*(100+'20.4'!$J$17)/200*'20.4'!$I$17/100*'20.4'!$H$17/100*'20.4'!$G$17/100*'20.4'!$F$17/100*'20.4'!$E$17/100*'20.4'!$D$17/100*'20.4'!$C$17/100+Y382/P382*(100+'20.4'!$K$17)/200*'20.4'!$J$17/100*'20.4'!$I$17/100*'20.4'!$H$17/100*'20.4'!$G$17/100*'20.4'!$F$17/100*'20.4'!$E$17/100*'20.4'!$D$17/100*'20.4'!$C$17/100+Z382/P382*(100+'20.4'!$L$17)/200*'20.4'!$K$17/100*'20.4'!$J$17/100*'20.4'!$I$17/100*'20.4'!$H$17/100*'20.4'!$G$17/100*'20.4'!$F$17/100*'20.4'!$E$17/100*'20.4'!$D$17/100*'20.4'!$C$17/100+AA382/P382*(100+'20.4'!$M$17)/200*'20.4'!$L$17/100*'20.4'!$K$17/100*'20.4'!$J$17/100*'20.4'!$I$17/100*'20.4'!$H$17/100*'20.4'!$G$17/100*'20.4'!$F$17/100*'20.4'!$E$17/100*'20.4'!$D$17/100*'20.4'!$C$17/100)</f>
        <v>26.623979303435675</v>
      </c>
      <c r="J382" s="360">
        <v>0</v>
      </c>
      <c r="K382" s="360">
        <f t="shared" si="83"/>
        <v>26.623979303435675</v>
      </c>
      <c r="L382" s="61">
        <f t="shared" si="89"/>
        <v>25.272244600000001</v>
      </c>
      <c r="M382" s="356">
        <f t="shared" si="100"/>
        <v>1.3517347034356746</v>
      </c>
      <c r="N382" s="360">
        <v>0</v>
      </c>
      <c r="O382" s="360">
        <f t="shared" si="101"/>
        <v>16.482299999999999</v>
      </c>
      <c r="P382" s="360">
        <f t="shared" si="84"/>
        <v>25.272244600000001</v>
      </c>
      <c r="Q382" s="360">
        <v>0</v>
      </c>
      <c r="R382" s="360">
        <v>0</v>
      </c>
      <c r="S382" s="360">
        <v>0</v>
      </c>
      <c r="T382" s="360">
        <v>0</v>
      </c>
      <c r="U382" s="360">
        <v>0</v>
      </c>
      <c r="V382" s="360">
        <v>0</v>
      </c>
      <c r="W382" s="360">
        <v>1.3461852000000001</v>
      </c>
      <c r="X382" s="360">
        <v>23.9260594</v>
      </c>
      <c r="Y382" s="360">
        <v>0</v>
      </c>
      <c r="Z382" s="360">
        <v>0</v>
      </c>
      <c r="AA382" s="360">
        <v>0</v>
      </c>
    </row>
    <row r="383" spans="1:27" s="11" customFormat="1" ht="63" x14ac:dyDescent="0.25">
      <c r="A383" s="299"/>
      <c r="B383" s="358" t="s">
        <v>721</v>
      </c>
      <c r="C383" s="622" t="s">
        <v>3114</v>
      </c>
      <c r="D383" s="524" t="s">
        <v>3115</v>
      </c>
      <c r="E383" s="296">
        <v>2024</v>
      </c>
      <c r="F383" s="296">
        <v>2024</v>
      </c>
      <c r="G383" s="360">
        <f>'20.1'!U3852/1000</f>
        <v>15</v>
      </c>
      <c r="H383" s="360">
        <f t="shared" si="93"/>
        <v>18</v>
      </c>
      <c r="I383" s="360">
        <f>N383+O383*(Q383/P383*(100+'20.4'!$C$17)/200+R383/P383*(100+'20.4'!$D$17)/200*'20.4'!$C$17/100+S383/P383*(100+'20.4'!$E$17)/200*'20.4'!$D$17/100*'20.4'!$C$17/100+T383/P383*(100+'20.4'!$F$17)/200*'20.4'!$E$17/100*'20.4'!$D$17/100*'20.4'!$C$17/100+U383/P383*(100+'20.4'!$G$17)/200*'20.4'!$F$17/100*'20.4'!$E$17/100*'20.4'!$D$17/100*'20.4'!$C$17/100+V383/P383*(100+'20.4'!$H$17)/200*'20.4'!$G$17/100*'20.4'!$F$17/100*'20.4'!$E$17/100*'20.4'!$D$17/100*'20.4'!$C$17/100+W383/P383*(100+'20.4'!$I$17)/200*'20.4'!$H$17/100*'20.4'!$G$17/100*'20.4'!$F$17/100*'20.4'!$E$17/100*'20.4'!$D$17/100*'20.4'!$C$17/100+X383/P383*(100+'20.4'!$J$17)/200*'20.4'!$I$17/100*'20.4'!$H$17/100*'20.4'!$G$17/100*'20.4'!$F$17/100*'20.4'!$E$17/100*'20.4'!$D$17/100*'20.4'!$C$17/100+Y383/P383*(100+'20.4'!$K$17)/200*'20.4'!$J$17/100*'20.4'!$I$17/100*'20.4'!$H$17/100*'20.4'!$G$17/100*'20.4'!$F$17/100*'20.4'!$E$17/100*'20.4'!$D$17/100*'20.4'!$C$17/100+Z383/P383*(100+'20.4'!$L$17)/200*'20.4'!$K$17/100*'20.4'!$J$17/100*'20.4'!$I$17/100*'20.4'!$H$17/100*'20.4'!$G$17/100*'20.4'!$F$17/100*'20.4'!$E$17/100*'20.4'!$D$17/100*'20.4'!$C$17/100+AA383/P383*(100+'20.4'!$M$17)/200*'20.4'!$L$17/100*'20.4'!$K$17/100*'20.4'!$J$17/100*'20.4'!$I$17/100*'20.4'!$H$17/100*'20.4'!$G$17/100*'20.4'!$F$17/100*'20.4'!$E$17/100*'20.4'!$D$17/100*'20.4'!$C$17/100)</f>
        <v>27.750937715323868</v>
      </c>
      <c r="J383" s="360">
        <v>0</v>
      </c>
      <c r="K383" s="360">
        <f t="shared" si="83"/>
        <v>27.750937715323868</v>
      </c>
      <c r="L383" s="61">
        <f t="shared" si="89"/>
        <v>10.031979914078963</v>
      </c>
      <c r="M383" s="356">
        <f t="shared" si="100"/>
        <v>17.718957801244905</v>
      </c>
      <c r="N383" s="360">
        <v>0</v>
      </c>
      <c r="O383" s="360">
        <f t="shared" si="101"/>
        <v>18</v>
      </c>
      <c r="P383" s="360">
        <f t="shared" si="84"/>
        <v>10.031979914078963</v>
      </c>
      <c r="Q383" s="360">
        <v>0</v>
      </c>
      <c r="R383" s="360">
        <v>0</v>
      </c>
      <c r="S383" s="360">
        <v>0</v>
      </c>
      <c r="T383" s="360">
        <v>0</v>
      </c>
      <c r="U383" s="360">
        <v>0</v>
      </c>
      <c r="V383" s="360">
        <v>0</v>
      </c>
      <c r="W383" s="360">
        <v>10.031979914078963</v>
      </c>
      <c r="X383" s="360">
        <v>0</v>
      </c>
      <c r="Y383" s="360">
        <v>0</v>
      </c>
      <c r="Z383" s="360">
        <v>0</v>
      </c>
      <c r="AA383" s="360">
        <v>0</v>
      </c>
    </row>
    <row r="384" spans="1:27" s="11" customFormat="1" ht="94.5" x14ac:dyDescent="0.25">
      <c r="A384" s="299"/>
      <c r="B384" s="358" t="s">
        <v>721</v>
      </c>
      <c r="C384" s="622" t="s">
        <v>3116</v>
      </c>
      <c r="D384" s="524" t="s">
        <v>3117</v>
      </c>
      <c r="E384" s="296">
        <v>2024</v>
      </c>
      <c r="F384" s="296">
        <v>2024</v>
      </c>
      <c r="G384" s="360">
        <f>'20.1'!U3891/1000</f>
        <v>25</v>
      </c>
      <c r="H384" s="360">
        <f t="shared" si="93"/>
        <v>30</v>
      </c>
      <c r="I384" s="360">
        <f>N384+O384*(Q384/P384*(100+'20.4'!$C$17)/200+R384/P384*(100+'20.4'!$D$17)/200*'20.4'!$C$17/100+S384/P384*(100+'20.4'!$E$17)/200*'20.4'!$D$17/100*'20.4'!$C$17/100+T384/P384*(100+'20.4'!$F$17)/200*'20.4'!$E$17/100*'20.4'!$D$17/100*'20.4'!$C$17/100+U384/P384*(100+'20.4'!$G$17)/200*'20.4'!$F$17/100*'20.4'!$E$17/100*'20.4'!$D$17/100*'20.4'!$C$17/100+V384/P384*(100+'20.4'!$H$17)/200*'20.4'!$G$17/100*'20.4'!$F$17/100*'20.4'!$E$17/100*'20.4'!$D$17/100*'20.4'!$C$17/100+W384/P384*(100+'20.4'!$I$17)/200*'20.4'!$H$17/100*'20.4'!$G$17/100*'20.4'!$F$17/100*'20.4'!$E$17/100*'20.4'!$D$17/100*'20.4'!$C$17/100+X384/P384*(100+'20.4'!$J$17)/200*'20.4'!$I$17/100*'20.4'!$H$17/100*'20.4'!$G$17/100*'20.4'!$F$17/100*'20.4'!$E$17/100*'20.4'!$D$17/100*'20.4'!$C$17/100+Y384/P384*(100+'20.4'!$K$17)/200*'20.4'!$J$17/100*'20.4'!$I$17/100*'20.4'!$H$17/100*'20.4'!$G$17/100*'20.4'!$F$17/100*'20.4'!$E$17/100*'20.4'!$D$17/100*'20.4'!$C$17/100+Z384/P384*(100+'20.4'!$L$17)/200*'20.4'!$K$17/100*'20.4'!$J$17/100*'20.4'!$I$17/100*'20.4'!$H$17/100*'20.4'!$G$17/100*'20.4'!$F$17/100*'20.4'!$E$17/100*'20.4'!$D$17/100*'20.4'!$C$17/100+AA384/P384*(100+'20.4'!$M$17)/200*'20.4'!$L$17/100*'20.4'!$K$17/100*'20.4'!$J$17/100*'20.4'!$I$17/100*'20.4'!$H$17/100*'20.4'!$G$17/100*'20.4'!$F$17/100*'20.4'!$E$17/100*'20.4'!$D$17/100*'20.4'!$C$17/100)</f>
        <v>46.251562858873115</v>
      </c>
      <c r="J384" s="360">
        <v>0</v>
      </c>
      <c r="K384" s="360">
        <f t="shared" si="83"/>
        <v>46.251562858873115</v>
      </c>
      <c r="L384" s="61">
        <f t="shared" si="89"/>
        <v>14.115582</v>
      </c>
      <c r="M384" s="356">
        <f t="shared" si="100"/>
        <v>32.135980858873111</v>
      </c>
      <c r="N384" s="360">
        <v>0</v>
      </c>
      <c r="O384" s="360">
        <f t="shared" si="101"/>
        <v>30</v>
      </c>
      <c r="P384" s="360">
        <f t="shared" si="84"/>
        <v>14.115582</v>
      </c>
      <c r="Q384" s="360">
        <v>0</v>
      </c>
      <c r="R384" s="360">
        <v>0</v>
      </c>
      <c r="S384" s="360">
        <v>0</v>
      </c>
      <c r="T384" s="360">
        <v>0</v>
      </c>
      <c r="U384" s="360">
        <v>0</v>
      </c>
      <c r="V384" s="360">
        <v>0</v>
      </c>
      <c r="W384" s="360">
        <v>14.115582</v>
      </c>
      <c r="X384" s="360">
        <v>0</v>
      </c>
      <c r="Y384" s="360">
        <v>0</v>
      </c>
      <c r="Z384" s="360">
        <v>0</v>
      </c>
      <c r="AA384" s="360">
        <v>0</v>
      </c>
    </row>
    <row r="385" spans="1:27" s="11" customFormat="1" ht="31.5" x14ac:dyDescent="0.25">
      <c r="A385" s="299"/>
      <c r="B385" s="358" t="s">
        <v>721</v>
      </c>
      <c r="C385" s="622" t="s">
        <v>3121</v>
      </c>
      <c r="D385" s="524" t="s">
        <v>3122</v>
      </c>
      <c r="E385" s="296">
        <v>2027</v>
      </c>
      <c r="F385" s="296">
        <v>2027</v>
      </c>
      <c r="G385" s="360">
        <f>'20.1'!U3898/1000</f>
        <v>9.7857100000000017</v>
      </c>
      <c r="H385" s="360">
        <f t="shared" si="93"/>
        <v>11.742852000000001</v>
      </c>
      <c r="I385" s="360">
        <f>N385+O385*(Q385/P385*(100+'20.4'!$C$17)/200+R385/P385*(100+'20.4'!$D$17)/200*'20.4'!$C$17/100+S385/P385*(100+'20.4'!$E$17)/200*'20.4'!$D$17/100*'20.4'!$C$17/100+T385/P385*(100+'20.4'!$F$17)/200*'20.4'!$E$17/100*'20.4'!$D$17/100*'20.4'!$C$17/100+U385/P385*(100+'20.4'!$G$17)/200*'20.4'!$F$17/100*'20.4'!$E$17/100*'20.4'!$D$17/100*'20.4'!$C$17/100+V385/P385*(100+'20.4'!$H$17)/200*'20.4'!$G$17/100*'20.4'!$F$17/100*'20.4'!$E$17/100*'20.4'!$D$17/100*'20.4'!$C$17/100+W385/P385*(100+'20.4'!$I$17)/200*'20.4'!$H$17/100*'20.4'!$G$17/100*'20.4'!$F$17/100*'20.4'!$E$17/100*'20.4'!$D$17/100*'20.4'!$C$17/100+X385/P385*(100+'20.4'!$J$17)/200*'20.4'!$I$17/100*'20.4'!$H$17/100*'20.4'!$G$17/100*'20.4'!$F$17/100*'20.4'!$E$17/100*'20.4'!$D$17/100*'20.4'!$C$17/100+Y385/P385*(100+'20.4'!$K$17)/200*'20.4'!$J$17/100*'20.4'!$I$17/100*'20.4'!$H$17/100*'20.4'!$G$17/100*'20.4'!$F$17/100*'20.4'!$E$17/100*'20.4'!$D$17/100*'20.4'!$C$17/100+Z385/P385*(100+'20.4'!$L$17)/200*'20.4'!$K$17/100*'20.4'!$J$17/100*'20.4'!$I$17/100*'20.4'!$H$17/100*'20.4'!$G$17/100*'20.4'!$F$17/100*'20.4'!$E$17/100*'20.4'!$D$17/100*'20.4'!$C$17/100+AA385/P385*(100+'20.4'!$M$17)/200*'20.4'!$L$17/100*'20.4'!$K$17/100*'20.4'!$J$17/100*'20.4'!$I$17/100*'20.4'!$H$17/100*'20.4'!$G$17/100*'20.4'!$F$17/100*'20.4'!$E$17/100*'20.4'!$D$17/100*'20.4'!$C$17/100)</f>
        <v>20.884087186821407</v>
      </c>
      <c r="J385" s="360">
        <v>0</v>
      </c>
      <c r="K385" s="360">
        <f t="shared" si="83"/>
        <v>20.884087186821407</v>
      </c>
      <c r="L385" s="61">
        <f t="shared" si="89"/>
        <v>0.52413647869811497</v>
      </c>
      <c r="M385" s="356">
        <f t="shared" si="100"/>
        <v>20.359950708123293</v>
      </c>
      <c r="N385" s="360">
        <v>0</v>
      </c>
      <c r="O385" s="360">
        <f t="shared" si="101"/>
        <v>11.742852000000001</v>
      </c>
      <c r="P385" s="360">
        <f t="shared" si="84"/>
        <v>0.52413647869811497</v>
      </c>
      <c r="Q385" s="360">
        <v>0</v>
      </c>
      <c r="R385" s="360">
        <v>0</v>
      </c>
      <c r="S385" s="360">
        <v>0</v>
      </c>
      <c r="T385" s="360">
        <v>0</v>
      </c>
      <c r="U385" s="360">
        <v>0</v>
      </c>
      <c r="V385" s="360">
        <v>0</v>
      </c>
      <c r="W385" s="360">
        <v>0</v>
      </c>
      <c r="X385" s="360">
        <v>0</v>
      </c>
      <c r="Y385" s="360">
        <v>0</v>
      </c>
      <c r="Z385" s="360">
        <v>0.52413647869811497</v>
      </c>
      <c r="AA385" s="360">
        <v>0</v>
      </c>
    </row>
    <row r="386" spans="1:27" s="11" customFormat="1" ht="31.5" x14ac:dyDescent="0.25">
      <c r="A386" s="299"/>
      <c r="B386" s="358" t="s">
        <v>721</v>
      </c>
      <c r="C386" s="622" t="s">
        <v>3124</v>
      </c>
      <c r="D386" s="524" t="s">
        <v>3125</v>
      </c>
      <c r="E386" s="296">
        <v>2027</v>
      </c>
      <c r="F386" s="296">
        <v>2027</v>
      </c>
      <c r="G386" s="360">
        <f>'20.1'!U3904/1000</f>
        <v>7.4890800000000004</v>
      </c>
      <c r="H386" s="360">
        <f t="shared" si="93"/>
        <v>8.9868959999999998</v>
      </c>
      <c r="I386" s="360">
        <f>N386+O386*(Q386/P386*(100+'20.4'!$C$17)/200+R386/P386*(100+'20.4'!$D$17)/200*'20.4'!$C$17/100+S386/P386*(100+'20.4'!$E$17)/200*'20.4'!$D$17/100*'20.4'!$C$17/100+T386/P386*(100+'20.4'!$F$17)/200*'20.4'!$E$17/100*'20.4'!$D$17/100*'20.4'!$C$17/100+U386/P386*(100+'20.4'!$G$17)/200*'20.4'!$F$17/100*'20.4'!$E$17/100*'20.4'!$D$17/100*'20.4'!$C$17/100+V386/P386*(100+'20.4'!$H$17)/200*'20.4'!$G$17/100*'20.4'!$F$17/100*'20.4'!$E$17/100*'20.4'!$D$17/100*'20.4'!$C$17/100+W386/P386*(100+'20.4'!$I$17)/200*'20.4'!$H$17/100*'20.4'!$G$17/100*'20.4'!$F$17/100*'20.4'!$E$17/100*'20.4'!$D$17/100*'20.4'!$C$17/100+X386/P386*(100+'20.4'!$J$17)/200*'20.4'!$I$17/100*'20.4'!$H$17/100*'20.4'!$G$17/100*'20.4'!$F$17/100*'20.4'!$E$17/100*'20.4'!$D$17/100*'20.4'!$C$17/100+Y386/P386*(100+'20.4'!$K$17)/200*'20.4'!$J$17/100*'20.4'!$I$17/100*'20.4'!$H$17/100*'20.4'!$G$17/100*'20.4'!$F$17/100*'20.4'!$E$17/100*'20.4'!$D$17/100*'20.4'!$C$17/100+Z386/P386*(100+'20.4'!$L$17)/200*'20.4'!$K$17/100*'20.4'!$J$17/100*'20.4'!$I$17/100*'20.4'!$H$17/100*'20.4'!$G$17/100*'20.4'!$F$17/100*'20.4'!$E$17/100*'20.4'!$D$17/100*'20.4'!$C$17/100+AA386/P386*(100+'20.4'!$M$17)/200*'20.4'!$L$17/100*'20.4'!$K$17/100*'20.4'!$J$17/100*'20.4'!$I$17/100*'20.4'!$H$17/100*'20.4'!$G$17/100*'20.4'!$F$17/100*'20.4'!$E$17/100*'20.4'!$D$17/100*'20.4'!$C$17/100)</f>
        <v>15.982754411185335</v>
      </c>
      <c r="J386" s="360">
        <v>0</v>
      </c>
      <c r="K386" s="360">
        <f t="shared" si="83"/>
        <v>15.982754411185335</v>
      </c>
      <c r="L386" s="61">
        <f t="shared" si="89"/>
        <v>0.42761035693043042</v>
      </c>
      <c r="M386" s="356">
        <f t="shared" si="100"/>
        <v>15.555144054254905</v>
      </c>
      <c r="N386" s="360">
        <v>0</v>
      </c>
      <c r="O386" s="360">
        <f t="shared" si="101"/>
        <v>8.9868959999999998</v>
      </c>
      <c r="P386" s="360">
        <f t="shared" si="84"/>
        <v>0.42761035693043042</v>
      </c>
      <c r="Q386" s="360">
        <v>0</v>
      </c>
      <c r="R386" s="360">
        <v>0</v>
      </c>
      <c r="S386" s="360">
        <v>0</v>
      </c>
      <c r="T386" s="360">
        <v>0</v>
      </c>
      <c r="U386" s="360">
        <v>0</v>
      </c>
      <c r="V386" s="360">
        <v>0</v>
      </c>
      <c r="W386" s="360">
        <v>0</v>
      </c>
      <c r="X386" s="360">
        <v>0</v>
      </c>
      <c r="Y386" s="360">
        <v>0</v>
      </c>
      <c r="Z386" s="360">
        <v>0.42761035693043042</v>
      </c>
      <c r="AA386" s="360">
        <v>0</v>
      </c>
    </row>
    <row r="387" spans="1:27" s="11" customFormat="1" ht="31.5" x14ac:dyDescent="0.25">
      <c r="A387" s="299"/>
      <c r="B387" s="358" t="s">
        <v>721</v>
      </c>
      <c r="C387" s="622" t="s">
        <v>3127</v>
      </c>
      <c r="D387" s="524" t="s">
        <v>3128</v>
      </c>
      <c r="E387" s="296">
        <v>2027</v>
      </c>
      <c r="F387" s="296">
        <v>2027</v>
      </c>
      <c r="G387" s="360">
        <f>'20.1'!U3911/1000</f>
        <v>8.8101600000000015</v>
      </c>
      <c r="H387" s="360">
        <f t="shared" si="93"/>
        <v>10.572192000000001</v>
      </c>
      <c r="I387" s="360">
        <f>N387+O387*(Q387/P387*(100+'20.4'!$C$17)/200+R387/P387*(100+'20.4'!$D$17)/200*'20.4'!$C$17/100+S387/P387*(100+'20.4'!$E$17)/200*'20.4'!$D$17/100*'20.4'!$C$17/100+T387/P387*(100+'20.4'!$F$17)/200*'20.4'!$E$17/100*'20.4'!$D$17/100*'20.4'!$C$17/100+U387/P387*(100+'20.4'!$G$17)/200*'20.4'!$F$17/100*'20.4'!$E$17/100*'20.4'!$D$17/100*'20.4'!$C$17/100+V387/P387*(100+'20.4'!$H$17)/200*'20.4'!$G$17/100*'20.4'!$F$17/100*'20.4'!$E$17/100*'20.4'!$D$17/100*'20.4'!$C$17/100+W387/P387*(100+'20.4'!$I$17)/200*'20.4'!$H$17/100*'20.4'!$G$17/100*'20.4'!$F$17/100*'20.4'!$E$17/100*'20.4'!$D$17/100*'20.4'!$C$17/100+X387/P387*(100+'20.4'!$J$17)/200*'20.4'!$I$17/100*'20.4'!$H$17/100*'20.4'!$G$17/100*'20.4'!$F$17/100*'20.4'!$E$17/100*'20.4'!$D$17/100*'20.4'!$C$17/100+Y387/P387*(100+'20.4'!$K$17)/200*'20.4'!$J$17/100*'20.4'!$I$17/100*'20.4'!$H$17/100*'20.4'!$G$17/100*'20.4'!$F$17/100*'20.4'!$E$17/100*'20.4'!$D$17/100*'20.4'!$C$17/100+Z387/P387*(100+'20.4'!$L$17)/200*'20.4'!$K$17/100*'20.4'!$J$17/100*'20.4'!$I$17/100*'20.4'!$H$17/100*'20.4'!$G$17/100*'20.4'!$F$17/100*'20.4'!$E$17/100*'20.4'!$D$17/100*'20.4'!$C$17/100+AA387/P387*(100+'20.4'!$M$17)/200*'20.4'!$L$17/100*'20.4'!$K$17/100*'20.4'!$J$17/100*'20.4'!$I$17/100*'20.4'!$H$17/100*'20.4'!$G$17/100*'20.4'!$F$17/100*'20.4'!$E$17/100*'20.4'!$D$17/100*'20.4'!$C$17/100)</f>
        <v>18.802125708798492</v>
      </c>
      <c r="J387" s="360">
        <v>0</v>
      </c>
      <c r="K387" s="360">
        <f t="shared" si="83"/>
        <v>18.802125708798492</v>
      </c>
      <c r="L387" s="61">
        <f t="shared" si="89"/>
        <v>0.67507073017638597</v>
      </c>
      <c r="M387" s="356">
        <f t="shared" si="100"/>
        <v>18.127054978622105</v>
      </c>
      <c r="N387" s="360">
        <v>0</v>
      </c>
      <c r="O387" s="360">
        <f t="shared" si="101"/>
        <v>10.572192000000001</v>
      </c>
      <c r="P387" s="360">
        <f t="shared" si="84"/>
        <v>0.67507073017638597</v>
      </c>
      <c r="Q387" s="360">
        <v>0</v>
      </c>
      <c r="R387" s="360">
        <v>0</v>
      </c>
      <c r="S387" s="360">
        <v>0</v>
      </c>
      <c r="T387" s="360">
        <v>0</v>
      </c>
      <c r="U387" s="360">
        <v>0</v>
      </c>
      <c r="V387" s="360">
        <v>0</v>
      </c>
      <c r="W387" s="360">
        <v>0</v>
      </c>
      <c r="X387" s="360">
        <v>0</v>
      </c>
      <c r="Y387" s="360">
        <v>0</v>
      </c>
      <c r="Z387" s="360">
        <v>0.67507073017638597</v>
      </c>
      <c r="AA387" s="360">
        <v>0</v>
      </c>
    </row>
    <row r="388" spans="1:27" s="11" customFormat="1" ht="31.5" x14ac:dyDescent="0.25">
      <c r="A388" s="299"/>
      <c r="B388" s="358" t="s">
        <v>721</v>
      </c>
      <c r="C388" s="622" t="s">
        <v>3129</v>
      </c>
      <c r="D388" s="524" t="s">
        <v>3130</v>
      </c>
      <c r="E388" s="296">
        <v>2027</v>
      </c>
      <c r="F388" s="296">
        <v>2027</v>
      </c>
      <c r="G388" s="360">
        <f>'20.1'!U3918/1000</f>
        <v>7.6634800000000007</v>
      </c>
      <c r="H388" s="360">
        <f t="shared" si="93"/>
        <v>9.1961760000000012</v>
      </c>
      <c r="I388" s="360">
        <f>N388+O388*(Q388/P388*(100+'20.4'!$C$17)/200+R388/P388*(100+'20.4'!$D$17)/200*'20.4'!$C$17/100+S388/P388*(100+'20.4'!$E$17)/200*'20.4'!$D$17/100*'20.4'!$C$17/100+T388/P388*(100+'20.4'!$F$17)/200*'20.4'!$E$17/100*'20.4'!$D$17/100*'20.4'!$C$17/100+U388/P388*(100+'20.4'!$G$17)/200*'20.4'!$F$17/100*'20.4'!$E$17/100*'20.4'!$D$17/100*'20.4'!$C$17/100+V388/P388*(100+'20.4'!$H$17)/200*'20.4'!$G$17/100*'20.4'!$F$17/100*'20.4'!$E$17/100*'20.4'!$D$17/100*'20.4'!$C$17/100+W388/P388*(100+'20.4'!$I$17)/200*'20.4'!$H$17/100*'20.4'!$G$17/100*'20.4'!$F$17/100*'20.4'!$E$17/100*'20.4'!$D$17/100*'20.4'!$C$17/100+X388/P388*(100+'20.4'!$J$17)/200*'20.4'!$I$17/100*'20.4'!$H$17/100*'20.4'!$G$17/100*'20.4'!$F$17/100*'20.4'!$E$17/100*'20.4'!$D$17/100*'20.4'!$C$17/100+Y388/P388*(100+'20.4'!$K$17)/200*'20.4'!$J$17/100*'20.4'!$I$17/100*'20.4'!$H$17/100*'20.4'!$G$17/100*'20.4'!$F$17/100*'20.4'!$E$17/100*'20.4'!$D$17/100*'20.4'!$C$17/100+Z388/P388*(100+'20.4'!$L$17)/200*'20.4'!$K$17/100*'20.4'!$J$17/100*'20.4'!$I$17/100*'20.4'!$H$17/100*'20.4'!$G$17/100*'20.4'!$F$17/100*'20.4'!$E$17/100*'20.4'!$D$17/100*'20.4'!$C$17/100+AA388/P388*(100+'20.4'!$M$17)/200*'20.4'!$L$17/100*'20.4'!$K$17/100*'20.4'!$J$17/100*'20.4'!$I$17/100*'20.4'!$H$17/100*'20.4'!$G$17/100*'20.4'!$F$17/100*'20.4'!$E$17/100*'20.4'!$D$17/100*'20.4'!$C$17/100)</f>
        <v>16.354948641893344</v>
      </c>
      <c r="J388" s="360">
        <v>0</v>
      </c>
      <c r="K388" s="360">
        <f t="shared" si="83"/>
        <v>16.354948641893344</v>
      </c>
      <c r="L388" s="61">
        <f t="shared" si="89"/>
        <v>0.55432317201621595</v>
      </c>
      <c r="M388" s="356">
        <f t="shared" si="100"/>
        <v>15.800625469877128</v>
      </c>
      <c r="N388" s="360">
        <v>0</v>
      </c>
      <c r="O388" s="360">
        <f t="shared" si="101"/>
        <v>9.1961760000000012</v>
      </c>
      <c r="P388" s="360">
        <f t="shared" si="84"/>
        <v>0.55432317201621595</v>
      </c>
      <c r="Q388" s="360">
        <v>0</v>
      </c>
      <c r="R388" s="360">
        <v>0</v>
      </c>
      <c r="S388" s="360">
        <v>0</v>
      </c>
      <c r="T388" s="360">
        <v>0</v>
      </c>
      <c r="U388" s="360">
        <v>0</v>
      </c>
      <c r="V388" s="360">
        <v>0</v>
      </c>
      <c r="W388" s="360">
        <v>0</v>
      </c>
      <c r="X388" s="360">
        <v>0</v>
      </c>
      <c r="Y388" s="360">
        <v>0</v>
      </c>
      <c r="Z388" s="360">
        <v>0.55432317201621595</v>
      </c>
      <c r="AA388" s="360">
        <v>0</v>
      </c>
    </row>
    <row r="389" spans="1:27" s="11" customFormat="1" ht="31.5" x14ac:dyDescent="0.25">
      <c r="A389" s="299"/>
      <c r="B389" s="358" t="s">
        <v>721</v>
      </c>
      <c r="C389" s="622" t="s">
        <v>3132</v>
      </c>
      <c r="D389" s="524" t="s">
        <v>3133</v>
      </c>
      <c r="E389" s="296">
        <v>2027</v>
      </c>
      <c r="F389" s="296">
        <v>2027</v>
      </c>
      <c r="G389" s="360">
        <f>'20.1'!U3925/1000</f>
        <v>13.279630000000001</v>
      </c>
      <c r="H389" s="360">
        <f t="shared" si="93"/>
        <v>15.935556</v>
      </c>
      <c r="I389" s="360">
        <f>N389+O389*(Q389/P389*(100+'20.4'!$C$17)/200+R389/P389*(100+'20.4'!$D$17)/200*'20.4'!$C$17/100+S389/P389*(100+'20.4'!$E$17)/200*'20.4'!$D$17/100*'20.4'!$C$17/100+T389/P389*(100+'20.4'!$F$17)/200*'20.4'!$E$17/100*'20.4'!$D$17/100*'20.4'!$C$17/100+U389/P389*(100+'20.4'!$G$17)/200*'20.4'!$F$17/100*'20.4'!$E$17/100*'20.4'!$D$17/100*'20.4'!$C$17/100+V389/P389*(100+'20.4'!$H$17)/200*'20.4'!$G$17/100*'20.4'!$F$17/100*'20.4'!$E$17/100*'20.4'!$D$17/100*'20.4'!$C$17/100+W389/P389*(100+'20.4'!$I$17)/200*'20.4'!$H$17/100*'20.4'!$G$17/100*'20.4'!$F$17/100*'20.4'!$E$17/100*'20.4'!$D$17/100*'20.4'!$C$17/100+X389/P389*(100+'20.4'!$J$17)/200*'20.4'!$I$17/100*'20.4'!$H$17/100*'20.4'!$G$17/100*'20.4'!$F$17/100*'20.4'!$E$17/100*'20.4'!$D$17/100*'20.4'!$C$17/100+Y389/P389*(100+'20.4'!$K$17)/200*'20.4'!$J$17/100*'20.4'!$I$17/100*'20.4'!$H$17/100*'20.4'!$G$17/100*'20.4'!$F$17/100*'20.4'!$E$17/100*'20.4'!$D$17/100*'20.4'!$C$17/100+Z389/P389*(100+'20.4'!$L$17)/200*'20.4'!$K$17/100*'20.4'!$J$17/100*'20.4'!$I$17/100*'20.4'!$H$17/100*'20.4'!$G$17/100*'20.4'!$F$17/100*'20.4'!$E$17/100*'20.4'!$D$17/100*'20.4'!$C$17/100+AA389/P389*(100+'20.4'!$M$17)/200*'20.4'!$L$17/100*'20.4'!$K$17/100*'20.4'!$J$17/100*'20.4'!$I$17/100*'20.4'!$H$17/100*'20.4'!$G$17/100*'20.4'!$F$17/100*'20.4'!$E$17/100*'20.4'!$D$17/100*'20.4'!$C$17/100)</f>
        <v>28.340605917069801</v>
      </c>
      <c r="J389" s="360">
        <v>0</v>
      </c>
      <c r="K389" s="360">
        <f t="shared" si="83"/>
        <v>28.340605917069801</v>
      </c>
      <c r="L389" s="61">
        <f t="shared" si="89"/>
        <v>0.73544490170035504</v>
      </c>
      <c r="M389" s="356">
        <f t="shared" si="100"/>
        <v>27.605161015369447</v>
      </c>
      <c r="N389" s="360">
        <v>0</v>
      </c>
      <c r="O389" s="360">
        <f t="shared" si="101"/>
        <v>15.935556</v>
      </c>
      <c r="P389" s="360">
        <f t="shared" si="84"/>
        <v>0.73544490170035504</v>
      </c>
      <c r="Q389" s="360">
        <v>0</v>
      </c>
      <c r="R389" s="360">
        <v>0</v>
      </c>
      <c r="S389" s="360">
        <v>0</v>
      </c>
      <c r="T389" s="360">
        <v>0</v>
      </c>
      <c r="U389" s="360">
        <v>0</v>
      </c>
      <c r="V389" s="360">
        <v>0</v>
      </c>
      <c r="W389" s="360">
        <v>0</v>
      </c>
      <c r="X389" s="360">
        <v>0</v>
      </c>
      <c r="Y389" s="360">
        <v>0</v>
      </c>
      <c r="Z389" s="360">
        <v>0.73544490170035504</v>
      </c>
      <c r="AA389" s="360">
        <v>0</v>
      </c>
    </row>
    <row r="390" spans="1:27" s="11" customFormat="1" ht="31.5" x14ac:dyDescent="0.25">
      <c r="A390" s="299"/>
      <c r="B390" s="358" t="s">
        <v>721</v>
      </c>
      <c r="C390" s="622" t="s">
        <v>3134</v>
      </c>
      <c r="D390" s="524" t="s">
        <v>3135</v>
      </c>
      <c r="E390" s="296">
        <v>2027</v>
      </c>
      <c r="F390" s="296">
        <v>2027</v>
      </c>
      <c r="G390" s="360">
        <f>'20.1'!U3930/1000</f>
        <v>10.070200000000002</v>
      </c>
      <c r="H390" s="360">
        <f t="shared" si="93"/>
        <v>12.084240000000001</v>
      </c>
      <c r="I390" s="360">
        <f>N390+O390*(Q390/P390*(100+'20.4'!$C$17)/200+R390/P390*(100+'20.4'!$D$17)/200*'20.4'!$C$17/100+S390/P390*(100+'20.4'!$E$17)/200*'20.4'!$D$17/100*'20.4'!$C$17/100+T390/P390*(100+'20.4'!$F$17)/200*'20.4'!$E$17/100*'20.4'!$D$17/100*'20.4'!$C$17/100+U390/P390*(100+'20.4'!$G$17)/200*'20.4'!$F$17/100*'20.4'!$E$17/100*'20.4'!$D$17/100*'20.4'!$C$17/100+V390/P390*(100+'20.4'!$H$17)/200*'20.4'!$G$17/100*'20.4'!$F$17/100*'20.4'!$E$17/100*'20.4'!$D$17/100*'20.4'!$C$17/100+W390/P390*(100+'20.4'!$I$17)/200*'20.4'!$H$17/100*'20.4'!$G$17/100*'20.4'!$F$17/100*'20.4'!$E$17/100*'20.4'!$D$17/100*'20.4'!$C$17/100+X390/P390*(100+'20.4'!$J$17)/200*'20.4'!$I$17/100*'20.4'!$H$17/100*'20.4'!$G$17/100*'20.4'!$F$17/100*'20.4'!$E$17/100*'20.4'!$D$17/100*'20.4'!$C$17/100+Y390/P390*(100+'20.4'!$K$17)/200*'20.4'!$J$17/100*'20.4'!$I$17/100*'20.4'!$H$17/100*'20.4'!$G$17/100*'20.4'!$F$17/100*'20.4'!$E$17/100*'20.4'!$D$17/100*'20.4'!$C$17/100+Z390/P390*(100+'20.4'!$L$17)/200*'20.4'!$K$17/100*'20.4'!$J$17/100*'20.4'!$I$17/100*'20.4'!$H$17/100*'20.4'!$G$17/100*'20.4'!$F$17/100*'20.4'!$E$17/100*'20.4'!$D$17/100*'20.4'!$C$17/100+AA390/P390*(100+'20.4'!$M$17)/200*'20.4'!$L$17/100*'20.4'!$K$17/100*'20.4'!$J$17/100*'20.4'!$I$17/100*'20.4'!$H$17/100*'20.4'!$G$17/100*'20.4'!$F$17/100*'20.4'!$E$17/100*'20.4'!$D$17/100*'20.4'!$C$17/100)</f>
        <v>21.491229025663845</v>
      </c>
      <c r="J390" s="360">
        <v>0</v>
      </c>
      <c r="K390" s="360">
        <f t="shared" si="83"/>
        <v>21.491229025663845</v>
      </c>
      <c r="L390" s="61">
        <f t="shared" si="89"/>
        <v>1.3935963164261724</v>
      </c>
      <c r="M390" s="356">
        <f t="shared" si="100"/>
        <v>20.097632709237672</v>
      </c>
      <c r="N390" s="360">
        <v>0</v>
      </c>
      <c r="O390" s="360">
        <f t="shared" si="101"/>
        <v>12.084240000000001</v>
      </c>
      <c r="P390" s="360">
        <f t="shared" si="84"/>
        <v>1.3935963164261724</v>
      </c>
      <c r="Q390" s="360">
        <v>0</v>
      </c>
      <c r="R390" s="360">
        <v>0</v>
      </c>
      <c r="S390" s="360">
        <v>0</v>
      </c>
      <c r="T390" s="360">
        <v>0</v>
      </c>
      <c r="U390" s="360">
        <v>0</v>
      </c>
      <c r="V390" s="360">
        <v>0</v>
      </c>
      <c r="W390" s="360">
        <v>0</v>
      </c>
      <c r="X390" s="360">
        <v>0</v>
      </c>
      <c r="Y390" s="360">
        <v>0</v>
      </c>
      <c r="Z390" s="360">
        <v>1.3935963164261724</v>
      </c>
      <c r="AA390" s="360">
        <v>0</v>
      </c>
    </row>
    <row r="391" spans="1:27" s="11" customFormat="1" ht="31.5" x14ac:dyDescent="0.25">
      <c r="A391" s="299"/>
      <c r="B391" s="342" t="s">
        <v>178</v>
      </c>
      <c r="C391" s="623" t="s">
        <v>3136</v>
      </c>
      <c r="D391" s="338" t="s">
        <v>3501</v>
      </c>
      <c r="E391" s="296">
        <v>2023</v>
      </c>
      <c r="F391" s="296">
        <v>2024</v>
      </c>
      <c r="G391" s="360">
        <f>'20.1'!U3937/1000</f>
        <v>28.278080000000003</v>
      </c>
      <c r="H391" s="360">
        <f t="shared" si="93"/>
        <v>33.933696000000005</v>
      </c>
      <c r="I391" s="360">
        <f>N391+O391*(Q391/P391*(100+'20.4'!$C$17)/200+R391/P391*(100+'20.4'!$D$17)/200*'20.4'!$C$17/100+S391/P391*(100+'20.4'!$E$17)/200*'20.4'!$D$17/100*'20.4'!$C$17/100+T391/P391*(100+'20.4'!$F$17)/200*'20.4'!$E$17/100*'20.4'!$D$17/100*'20.4'!$C$17/100+U391/P391*(100+'20.4'!$G$17)/200*'20.4'!$F$17/100*'20.4'!$E$17/100*'20.4'!$D$17/100*'20.4'!$C$17/100+V391/P391*(100+'20.4'!$H$17)/200*'20.4'!$G$17/100*'20.4'!$F$17/100*'20.4'!$E$17/100*'20.4'!$D$17/100*'20.4'!$C$17/100+W391/P391*(100+'20.4'!$I$17)/200*'20.4'!$H$17/100*'20.4'!$G$17/100*'20.4'!$F$17/100*'20.4'!$E$17/100*'20.4'!$D$17/100*'20.4'!$C$17/100+X391/P391*(100+'20.4'!$J$17)/200*'20.4'!$I$17/100*'20.4'!$H$17/100*'20.4'!$G$17/100*'20.4'!$F$17/100*'20.4'!$E$17/100*'20.4'!$D$17/100*'20.4'!$C$17/100+Y391/P391*(100+'20.4'!$K$17)/200*'20.4'!$J$17/100*'20.4'!$I$17/100*'20.4'!$H$17/100*'20.4'!$G$17/100*'20.4'!$F$17/100*'20.4'!$E$17/100*'20.4'!$D$17/100*'20.4'!$C$17/100+Z391/P391*(100+'20.4'!$L$17)/200*'20.4'!$K$17/100*'20.4'!$J$17/100*'20.4'!$I$17/100*'20.4'!$H$17/100*'20.4'!$G$17/100*'20.4'!$F$17/100*'20.4'!$E$17/100*'20.4'!$D$17/100*'20.4'!$C$17/100+AA391/P391*(100+'20.4'!$M$17)/200*'20.4'!$L$17/100*'20.4'!$K$17/100*'20.4'!$J$17/100*'20.4'!$I$17/100*'20.4'!$H$17/100*'20.4'!$G$17/100*'20.4'!$F$17/100*'20.4'!$E$17/100*'20.4'!$D$17/100*'20.4'!$C$17/100)</f>
        <v>51.945514774323776</v>
      </c>
      <c r="J391" s="360">
        <v>0</v>
      </c>
      <c r="K391" s="360">
        <f t="shared" ref="K391:K452" si="102">I391+J391</f>
        <v>51.945514774323776</v>
      </c>
      <c r="L391" s="61">
        <f t="shared" si="89"/>
        <v>37.161670252578979</v>
      </c>
      <c r="M391" s="356">
        <f t="shared" ref="M391:M399" si="103">K391-L391</f>
        <v>14.783844521744797</v>
      </c>
      <c r="N391" s="360">
        <v>0</v>
      </c>
      <c r="O391" s="360">
        <f t="shared" ref="O391:O399" si="104">H391-N391</f>
        <v>33.933696000000005</v>
      </c>
      <c r="P391" s="360">
        <f t="shared" ref="P391:P453" si="105">SUM(Q391:AA391)</f>
        <v>37.161670252578979</v>
      </c>
      <c r="Q391" s="360">
        <v>0</v>
      </c>
      <c r="R391" s="360">
        <v>0</v>
      </c>
      <c r="S391" s="360">
        <v>0</v>
      </c>
      <c r="T391" s="360">
        <v>0</v>
      </c>
      <c r="U391" s="360">
        <v>0</v>
      </c>
      <c r="V391" s="360">
        <v>4.9750771391822797</v>
      </c>
      <c r="W391" s="360">
        <v>32.186593113396697</v>
      </c>
      <c r="X391" s="360">
        <v>0</v>
      </c>
      <c r="Y391" s="360">
        <v>0</v>
      </c>
      <c r="Z391" s="360">
        <v>0</v>
      </c>
      <c r="AA391" s="360">
        <v>0</v>
      </c>
    </row>
    <row r="392" spans="1:27" s="11" customFormat="1" ht="31.5" x14ac:dyDescent="0.25">
      <c r="A392" s="299"/>
      <c r="B392" s="342" t="s">
        <v>178</v>
      </c>
      <c r="C392" s="623" t="s">
        <v>3142</v>
      </c>
      <c r="D392" s="338" t="s">
        <v>3143</v>
      </c>
      <c r="E392" s="296">
        <v>2023</v>
      </c>
      <c r="F392" s="296">
        <v>2023</v>
      </c>
      <c r="G392" s="360">
        <f>'20.1'!U3939/1000</f>
        <v>5.2320000000000005E-2</v>
      </c>
      <c r="H392" s="360">
        <f t="shared" si="93"/>
        <v>6.2784000000000006E-2</v>
      </c>
      <c r="I392" s="360">
        <f>N392+O392*(Q392/P392*(100+'20.4'!$C$17)/200+R392/P392*(100+'20.4'!$D$17)/200*'20.4'!$C$17/100+S392/P392*(100+'20.4'!$E$17)/200*'20.4'!$D$17/100*'20.4'!$C$17/100+T392/P392*(100+'20.4'!$F$17)/200*'20.4'!$E$17/100*'20.4'!$D$17/100*'20.4'!$C$17/100+U392/P392*(100+'20.4'!$G$17)/200*'20.4'!$F$17/100*'20.4'!$E$17/100*'20.4'!$D$17/100*'20.4'!$C$17/100+V392/P392*(100+'20.4'!$H$17)/200*'20.4'!$G$17/100*'20.4'!$F$17/100*'20.4'!$E$17/100*'20.4'!$D$17/100*'20.4'!$C$17/100+W392/P392*(100+'20.4'!$I$17)/200*'20.4'!$H$17/100*'20.4'!$G$17/100*'20.4'!$F$17/100*'20.4'!$E$17/100*'20.4'!$D$17/100*'20.4'!$C$17/100+X392/P392*(100+'20.4'!$J$17)/200*'20.4'!$I$17/100*'20.4'!$H$17/100*'20.4'!$G$17/100*'20.4'!$F$17/100*'20.4'!$E$17/100*'20.4'!$D$17/100*'20.4'!$C$17/100+Y392/P392*(100+'20.4'!$K$17)/200*'20.4'!$J$17/100*'20.4'!$I$17/100*'20.4'!$H$17/100*'20.4'!$G$17/100*'20.4'!$F$17/100*'20.4'!$E$17/100*'20.4'!$D$17/100*'20.4'!$C$17/100+Z392/P392*(100+'20.4'!$L$17)/200*'20.4'!$K$17/100*'20.4'!$J$17/100*'20.4'!$I$17/100*'20.4'!$H$17/100*'20.4'!$G$17/100*'20.4'!$F$17/100*'20.4'!$E$17/100*'20.4'!$D$17/100*'20.4'!$C$17/100+AA392/P392*(100+'20.4'!$M$17)/200*'20.4'!$L$17/100*'20.4'!$K$17/100*'20.4'!$J$17/100*'20.4'!$I$17/100*'20.4'!$H$17/100*'20.4'!$G$17/100*'20.4'!$F$17/100*'20.4'!$E$17/100*'20.4'!$D$17/100*'20.4'!$C$17/100)</f>
        <v>9.1672121665863762E-2</v>
      </c>
      <c r="J392" s="360">
        <v>0</v>
      </c>
      <c r="K392" s="360">
        <f t="shared" si="102"/>
        <v>9.1672121665863762E-2</v>
      </c>
      <c r="L392" s="61">
        <f t="shared" si="89"/>
        <v>8.7474100000000006E-3</v>
      </c>
      <c r="M392" s="356">
        <f t="shared" si="103"/>
        <v>8.2924711665863765E-2</v>
      </c>
      <c r="N392" s="360">
        <v>0</v>
      </c>
      <c r="O392" s="360">
        <f t="shared" si="104"/>
        <v>6.2784000000000006E-2</v>
      </c>
      <c r="P392" s="360">
        <f t="shared" si="105"/>
        <v>8.7474100000000006E-3</v>
      </c>
      <c r="Q392" s="360">
        <v>0</v>
      </c>
      <c r="R392" s="360">
        <v>0</v>
      </c>
      <c r="S392" s="360">
        <v>0</v>
      </c>
      <c r="T392" s="360">
        <v>0</v>
      </c>
      <c r="U392" s="360">
        <v>0</v>
      </c>
      <c r="V392" s="360">
        <v>8.7474100000000006E-3</v>
      </c>
      <c r="W392" s="360">
        <v>0</v>
      </c>
      <c r="X392" s="360">
        <v>0</v>
      </c>
      <c r="Y392" s="360">
        <v>0</v>
      </c>
      <c r="Z392" s="360">
        <v>0</v>
      </c>
      <c r="AA392" s="360">
        <v>0</v>
      </c>
    </row>
    <row r="393" spans="1:27" s="11" customFormat="1" ht="31.5" x14ac:dyDescent="0.25">
      <c r="A393" s="299"/>
      <c r="B393" s="358" t="s">
        <v>627</v>
      </c>
      <c r="C393" s="622" t="s">
        <v>3144</v>
      </c>
      <c r="D393" s="524" t="s">
        <v>3145</v>
      </c>
      <c r="E393" s="296">
        <v>2023</v>
      </c>
      <c r="F393" s="296">
        <v>2023</v>
      </c>
      <c r="G393" s="360">
        <f>'20.1'!U3942/1000</f>
        <v>0.87770000000000004</v>
      </c>
      <c r="H393" s="360">
        <f t="shared" si="93"/>
        <v>1.05324</v>
      </c>
      <c r="I393" s="360">
        <f>N393+O393*(Q393/P393*(100+'20.4'!$C$17)/200+R393/P393*(100+'20.4'!$D$17)/200*'20.4'!$C$17/100+S393/P393*(100+'20.4'!$E$17)/200*'20.4'!$D$17/100*'20.4'!$C$17/100+T393/P393*(100+'20.4'!$F$17)/200*'20.4'!$E$17/100*'20.4'!$D$17/100*'20.4'!$C$17/100+U393/P393*(100+'20.4'!$G$17)/200*'20.4'!$F$17/100*'20.4'!$E$17/100*'20.4'!$D$17/100*'20.4'!$C$17/100+V393/P393*(100+'20.4'!$H$17)/200*'20.4'!$G$17/100*'20.4'!$F$17/100*'20.4'!$E$17/100*'20.4'!$D$17/100*'20.4'!$C$17/100+W393/P393*(100+'20.4'!$I$17)/200*'20.4'!$H$17/100*'20.4'!$G$17/100*'20.4'!$F$17/100*'20.4'!$E$17/100*'20.4'!$D$17/100*'20.4'!$C$17/100+X393/P393*(100+'20.4'!$J$17)/200*'20.4'!$I$17/100*'20.4'!$H$17/100*'20.4'!$G$17/100*'20.4'!$F$17/100*'20.4'!$E$17/100*'20.4'!$D$17/100*'20.4'!$C$17/100+Y393/P393*(100+'20.4'!$K$17)/200*'20.4'!$J$17/100*'20.4'!$I$17/100*'20.4'!$H$17/100*'20.4'!$G$17/100*'20.4'!$F$17/100*'20.4'!$E$17/100*'20.4'!$D$17/100*'20.4'!$C$17/100+Z393/P393*(100+'20.4'!$L$17)/200*'20.4'!$K$17/100*'20.4'!$J$17/100*'20.4'!$I$17/100*'20.4'!$H$17/100*'20.4'!$G$17/100*'20.4'!$F$17/100*'20.4'!$E$17/100*'20.4'!$D$17/100*'20.4'!$C$17/100+AA393/P393*(100+'20.4'!$M$17)/200*'20.4'!$L$17/100*'20.4'!$K$17/100*'20.4'!$J$17/100*'20.4'!$I$17/100*'20.4'!$H$17/100*'20.4'!$G$17/100*'20.4'!$F$17/100*'20.4'!$E$17/100*'20.4'!$D$17/100*'20.4'!$C$17/100)</f>
        <v>1.5378559095208069</v>
      </c>
      <c r="J393" s="360">
        <v>0</v>
      </c>
      <c r="K393" s="360">
        <f t="shared" si="102"/>
        <v>1.5378559095208069</v>
      </c>
      <c r="L393" s="61">
        <f t="shared" si="89"/>
        <v>1.2125347641787825</v>
      </c>
      <c r="M393" s="356">
        <f t="shared" si="103"/>
        <v>0.32532114534202439</v>
      </c>
      <c r="N393" s="360">
        <v>0</v>
      </c>
      <c r="O393" s="360">
        <f t="shared" si="104"/>
        <v>1.05324</v>
      </c>
      <c r="P393" s="360">
        <f t="shared" si="105"/>
        <v>1.2125347641787825</v>
      </c>
      <c r="Q393" s="360">
        <v>0</v>
      </c>
      <c r="R393" s="360">
        <v>0</v>
      </c>
      <c r="S393" s="360">
        <v>0</v>
      </c>
      <c r="T393" s="360">
        <v>0</v>
      </c>
      <c r="U393" s="360">
        <v>0</v>
      </c>
      <c r="V393" s="360">
        <v>1.2125347641787825</v>
      </c>
      <c r="W393" s="360">
        <v>0</v>
      </c>
      <c r="X393" s="360">
        <v>0</v>
      </c>
      <c r="Y393" s="360">
        <v>0</v>
      </c>
      <c r="Z393" s="360">
        <v>0</v>
      </c>
      <c r="AA393" s="360">
        <v>0</v>
      </c>
    </row>
    <row r="394" spans="1:27" s="11" customFormat="1" ht="47.25" x14ac:dyDescent="0.25">
      <c r="A394" s="299"/>
      <c r="B394" s="358" t="s">
        <v>721</v>
      </c>
      <c r="C394" s="622" t="s">
        <v>3147</v>
      </c>
      <c r="D394" s="524" t="s">
        <v>3148</v>
      </c>
      <c r="E394" s="296">
        <v>2027</v>
      </c>
      <c r="F394" s="296">
        <v>2027</v>
      </c>
      <c r="G394" s="360">
        <f>'20.1'!U3944/1000</f>
        <v>0.3</v>
      </c>
      <c r="H394" s="360">
        <f t="shared" si="93"/>
        <v>0.36</v>
      </c>
      <c r="I394" s="360">
        <f>N394+O394*(Q394/P394*(100+'20.4'!$C$17)/200+R394/P394*(100+'20.4'!$D$17)/200*'20.4'!$C$17/100+S394/P394*(100+'20.4'!$E$17)/200*'20.4'!$D$17/100*'20.4'!$C$17/100+T394/P394*(100+'20.4'!$F$17)/200*'20.4'!$E$17/100*'20.4'!$D$17/100*'20.4'!$C$17/100+U394/P394*(100+'20.4'!$G$17)/200*'20.4'!$F$17/100*'20.4'!$E$17/100*'20.4'!$D$17/100*'20.4'!$C$17/100+V394/P394*(100+'20.4'!$H$17)/200*'20.4'!$G$17/100*'20.4'!$F$17/100*'20.4'!$E$17/100*'20.4'!$D$17/100*'20.4'!$C$17/100+W394/P394*(100+'20.4'!$I$17)/200*'20.4'!$H$17/100*'20.4'!$G$17/100*'20.4'!$F$17/100*'20.4'!$E$17/100*'20.4'!$D$17/100*'20.4'!$C$17/100+X394/P394*(100+'20.4'!$J$17)/200*'20.4'!$I$17/100*'20.4'!$H$17/100*'20.4'!$G$17/100*'20.4'!$F$17/100*'20.4'!$E$17/100*'20.4'!$D$17/100*'20.4'!$C$17/100+Y394/P394*(100+'20.4'!$K$17)/200*'20.4'!$J$17/100*'20.4'!$I$17/100*'20.4'!$H$17/100*'20.4'!$G$17/100*'20.4'!$F$17/100*'20.4'!$E$17/100*'20.4'!$D$17/100*'20.4'!$C$17/100+Z394/P394*(100+'20.4'!$L$17)/200*'20.4'!$K$17/100*'20.4'!$J$17/100*'20.4'!$I$17/100*'20.4'!$H$17/100*'20.4'!$G$17/100*'20.4'!$F$17/100*'20.4'!$E$17/100*'20.4'!$D$17/100*'20.4'!$C$17/100+AA394/P394*(100+'20.4'!$M$17)/200*'20.4'!$L$17/100*'20.4'!$K$17/100*'20.4'!$J$17/100*'20.4'!$I$17/100*'20.4'!$H$17/100*'20.4'!$G$17/100*'20.4'!$F$17/100*'20.4'!$E$17/100*'20.4'!$D$17/100*'20.4'!$C$17/100)</f>
        <v>0.64024236933716827</v>
      </c>
      <c r="J394" s="360">
        <v>0</v>
      </c>
      <c r="K394" s="360">
        <f t="shared" si="102"/>
        <v>0.64024236933716827</v>
      </c>
      <c r="L394" s="61">
        <f t="shared" si="89"/>
        <v>0.69487399999999999</v>
      </c>
      <c r="M394" s="356">
        <f t="shared" si="103"/>
        <v>-5.4631630662831721E-2</v>
      </c>
      <c r="N394" s="360">
        <v>0</v>
      </c>
      <c r="O394" s="360">
        <f t="shared" si="104"/>
        <v>0.36</v>
      </c>
      <c r="P394" s="360">
        <f t="shared" si="105"/>
        <v>0.69487399999999999</v>
      </c>
      <c r="Q394" s="360">
        <v>0</v>
      </c>
      <c r="R394" s="360">
        <v>0</v>
      </c>
      <c r="S394" s="360">
        <v>0</v>
      </c>
      <c r="T394" s="360">
        <v>0</v>
      </c>
      <c r="U394" s="360">
        <v>0</v>
      </c>
      <c r="V394" s="360">
        <v>0</v>
      </c>
      <c r="W394" s="360">
        <v>0</v>
      </c>
      <c r="X394" s="360">
        <v>0</v>
      </c>
      <c r="Y394" s="360">
        <v>0</v>
      </c>
      <c r="Z394" s="360">
        <v>0.69487399999999999</v>
      </c>
      <c r="AA394" s="360">
        <v>0</v>
      </c>
    </row>
    <row r="395" spans="1:27" s="11" customFormat="1" ht="63" x14ac:dyDescent="0.25">
      <c r="A395" s="299"/>
      <c r="B395" s="358" t="s">
        <v>721</v>
      </c>
      <c r="C395" s="622" t="s">
        <v>3150</v>
      </c>
      <c r="D395" s="524" t="s">
        <v>3151</v>
      </c>
      <c r="E395" s="296">
        <v>2026</v>
      </c>
      <c r="F395" s="296">
        <v>2026</v>
      </c>
      <c r="G395" s="360">
        <f>'20.1'!U3947/1000</f>
        <v>0.3</v>
      </c>
      <c r="H395" s="360">
        <f t="shared" si="93"/>
        <v>0.36</v>
      </c>
      <c r="I395" s="360">
        <f>N395+O395*(Q395/P395*(100+'20.4'!$C$17)/200+R395/P395*(100+'20.4'!$D$17)/200*'20.4'!$C$17/100+S395/P395*(100+'20.4'!$E$17)/200*'20.4'!$D$17/100*'20.4'!$C$17/100+T395/P395*(100+'20.4'!$F$17)/200*'20.4'!$E$17/100*'20.4'!$D$17/100*'20.4'!$C$17/100+U395/P395*(100+'20.4'!$G$17)/200*'20.4'!$F$17/100*'20.4'!$E$17/100*'20.4'!$D$17/100*'20.4'!$C$17/100+V395/P395*(100+'20.4'!$H$17)/200*'20.4'!$G$17/100*'20.4'!$F$17/100*'20.4'!$E$17/100*'20.4'!$D$17/100*'20.4'!$C$17/100+W395/P395*(100+'20.4'!$I$17)/200*'20.4'!$H$17/100*'20.4'!$G$17/100*'20.4'!$F$17/100*'20.4'!$E$17/100*'20.4'!$D$17/100*'20.4'!$C$17/100+X395/P395*(100+'20.4'!$J$17)/200*'20.4'!$I$17/100*'20.4'!$H$17/100*'20.4'!$G$17/100*'20.4'!$F$17/100*'20.4'!$E$17/100*'20.4'!$D$17/100*'20.4'!$C$17/100+Y395/P395*(100+'20.4'!$K$17)/200*'20.4'!$J$17/100*'20.4'!$I$17/100*'20.4'!$H$17/100*'20.4'!$G$17/100*'20.4'!$F$17/100*'20.4'!$E$17/100*'20.4'!$D$17/100*'20.4'!$C$17/100+Z395/P395*(100+'20.4'!$L$17)/200*'20.4'!$K$17/100*'20.4'!$J$17/100*'20.4'!$I$17/100*'20.4'!$H$17/100*'20.4'!$G$17/100*'20.4'!$F$17/100*'20.4'!$E$17/100*'20.4'!$D$17/100*'20.4'!$C$17/100+AA395/P395*(100+'20.4'!$M$17)/200*'20.4'!$L$17/100*'20.4'!$K$17/100*'20.4'!$J$17/100*'20.4'!$I$17/100*'20.4'!$H$17/100*'20.4'!$G$17/100*'20.4'!$F$17/100*'20.4'!$E$17/100*'20.4'!$D$17/100*'20.4'!$C$17/100)</f>
        <v>0.61095175909649879</v>
      </c>
      <c r="J395" s="360">
        <v>0</v>
      </c>
      <c r="K395" s="360">
        <f t="shared" si="102"/>
        <v>0.61095175909649879</v>
      </c>
      <c r="L395" s="61">
        <f t="shared" si="89"/>
        <v>0.53804599999999991</v>
      </c>
      <c r="M395" s="356">
        <f t="shared" si="103"/>
        <v>7.2905759096498879E-2</v>
      </c>
      <c r="N395" s="360">
        <v>0</v>
      </c>
      <c r="O395" s="360">
        <f t="shared" si="104"/>
        <v>0.36</v>
      </c>
      <c r="P395" s="360">
        <f t="shared" si="105"/>
        <v>0.53804599999999991</v>
      </c>
      <c r="Q395" s="360">
        <v>0</v>
      </c>
      <c r="R395" s="360">
        <v>0</v>
      </c>
      <c r="S395" s="360">
        <v>0</v>
      </c>
      <c r="T395" s="360">
        <v>0</v>
      </c>
      <c r="U395" s="360">
        <v>0</v>
      </c>
      <c r="V395" s="360">
        <v>0</v>
      </c>
      <c r="W395" s="360">
        <v>0</v>
      </c>
      <c r="X395" s="360">
        <v>0</v>
      </c>
      <c r="Y395" s="360">
        <v>0.53804599999999991</v>
      </c>
      <c r="Z395" s="360">
        <v>0</v>
      </c>
      <c r="AA395" s="360">
        <v>0</v>
      </c>
    </row>
    <row r="396" spans="1:27" s="11" customFormat="1" ht="47.25" x14ac:dyDescent="0.25">
      <c r="A396" s="299"/>
      <c r="B396" s="358" t="s">
        <v>627</v>
      </c>
      <c r="C396" s="622" t="s">
        <v>3153</v>
      </c>
      <c r="D396" s="524" t="s">
        <v>3154</v>
      </c>
      <c r="E396" s="296">
        <v>2023</v>
      </c>
      <c r="F396" s="296">
        <v>2024</v>
      </c>
      <c r="G396" s="360">
        <f>'20.1'!U3954/1000</f>
        <v>9.3900400000000008</v>
      </c>
      <c r="H396" s="360">
        <f t="shared" si="93"/>
        <v>11.268048</v>
      </c>
      <c r="I396" s="360">
        <f>N396+O396*(Q396/P396*(100+'20.4'!$C$17)/200+R396/P396*(100+'20.4'!$D$17)/200*'20.4'!$C$17/100+S396/P396*(100+'20.4'!$E$17)/200*'20.4'!$D$17/100*'20.4'!$C$17/100+T396/P396*(100+'20.4'!$F$17)/200*'20.4'!$E$17/100*'20.4'!$D$17/100*'20.4'!$C$17/100+U396/P396*(100+'20.4'!$G$17)/200*'20.4'!$F$17/100*'20.4'!$E$17/100*'20.4'!$D$17/100*'20.4'!$C$17/100+V396/P396*(100+'20.4'!$H$17)/200*'20.4'!$G$17/100*'20.4'!$F$17/100*'20.4'!$E$17/100*'20.4'!$D$17/100*'20.4'!$C$17/100+W396/P396*(100+'20.4'!$I$17)/200*'20.4'!$H$17/100*'20.4'!$G$17/100*'20.4'!$F$17/100*'20.4'!$E$17/100*'20.4'!$D$17/100*'20.4'!$C$17/100+X396/P396*(100+'20.4'!$J$17)/200*'20.4'!$I$17/100*'20.4'!$H$17/100*'20.4'!$G$17/100*'20.4'!$F$17/100*'20.4'!$E$17/100*'20.4'!$D$17/100*'20.4'!$C$17/100+Y396/P396*(100+'20.4'!$K$17)/200*'20.4'!$J$17/100*'20.4'!$I$17/100*'20.4'!$H$17/100*'20.4'!$G$17/100*'20.4'!$F$17/100*'20.4'!$E$17/100*'20.4'!$D$17/100*'20.4'!$C$17/100+Z396/P396*(100+'20.4'!$L$17)/200*'20.4'!$K$17/100*'20.4'!$J$17/100*'20.4'!$I$17/100*'20.4'!$H$17/100*'20.4'!$G$17/100*'20.4'!$F$17/100*'20.4'!$E$17/100*'20.4'!$D$17/100*'20.4'!$C$17/100+AA396/P396*(100+'20.4'!$M$17)/200*'20.4'!$L$17/100*'20.4'!$K$17/100*'20.4'!$J$17/100*'20.4'!$I$17/100*'20.4'!$H$17/100*'20.4'!$G$17/100*'20.4'!$F$17/100*'20.4'!$E$17/100*'20.4'!$D$17/100*'20.4'!$C$17/100)</f>
        <v>17.316313449087861</v>
      </c>
      <c r="J396" s="360">
        <v>0</v>
      </c>
      <c r="K396" s="360">
        <f t="shared" si="102"/>
        <v>17.316313449087861</v>
      </c>
      <c r="L396" s="61">
        <f t="shared" si="89"/>
        <v>13.21816085611419</v>
      </c>
      <c r="M396" s="356">
        <f t="shared" si="103"/>
        <v>4.0981525929736708</v>
      </c>
      <c r="N396" s="360">
        <v>0</v>
      </c>
      <c r="O396" s="360">
        <f t="shared" si="104"/>
        <v>11.268048</v>
      </c>
      <c r="P396" s="360">
        <f t="shared" si="105"/>
        <v>13.21816085611419</v>
      </c>
      <c r="Q396" s="360">
        <v>0</v>
      </c>
      <c r="R396" s="360">
        <v>0</v>
      </c>
      <c r="S396" s="360">
        <v>0</v>
      </c>
      <c r="T396" s="360">
        <v>0</v>
      </c>
      <c r="U396" s="360">
        <v>0</v>
      </c>
      <c r="V396" s="360">
        <v>0.80285766834896488</v>
      </c>
      <c r="W396" s="360">
        <v>12.415303187765225</v>
      </c>
      <c r="X396" s="360">
        <v>0</v>
      </c>
      <c r="Y396" s="360">
        <v>0</v>
      </c>
      <c r="Z396" s="360">
        <v>0</v>
      </c>
      <c r="AA396" s="360">
        <v>0</v>
      </c>
    </row>
    <row r="397" spans="1:27" s="11" customFormat="1" ht="47.25" x14ac:dyDescent="0.25">
      <c r="A397" s="299"/>
      <c r="B397" s="358" t="s">
        <v>627</v>
      </c>
      <c r="C397" s="622" t="s">
        <v>3157</v>
      </c>
      <c r="D397" s="524" t="s">
        <v>3158</v>
      </c>
      <c r="E397" s="296">
        <v>2023</v>
      </c>
      <c r="F397" s="296">
        <v>2024</v>
      </c>
      <c r="G397" s="360">
        <f>'20.1'!U3960/1000</f>
        <v>6.5963700000000012</v>
      </c>
      <c r="H397" s="360">
        <f t="shared" si="93"/>
        <v>7.9156440000000012</v>
      </c>
      <c r="I397" s="360">
        <f>N397+O397*(Q397/P397*(100+'20.4'!$C$17)/200+R397/P397*(100+'20.4'!$D$17)/200*'20.4'!$C$17/100+S397/P397*(100+'20.4'!$E$17)/200*'20.4'!$D$17/100*'20.4'!$C$17/100+T397/P397*(100+'20.4'!$F$17)/200*'20.4'!$E$17/100*'20.4'!$D$17/100*'20.4'!$C$17/100+U397/P397*(100+'20.4'!$G$17)/200*'20.4'!$F$17/100*'20.4'!$E$17/100*'20.4'!$D$17/100*'20.4'!$C$17/100+V397/P397*(100+'20.4'!$H$17)/200*'20.4'!$G$17/100*'20.4'!$F$17/100*'20.4'!$E$17/100*'20.4'!$D$17/100*'20.4'!$C$17/100+W397/P397*(100+'20.4'!$I$17)/200*'20.4'!$H$17/100*'20.4'!$G$17/100*'20.4'!$F$17/100*'20.4'!$E$17/100*'20.4'!$D$17/100*'20.4'!$C$17/100+X397/P397*(100+'20.4'!$J$17)/200*'20.4'!$I$17/100*'20.4'!$H$17/100*'20.4'!$G$17/100*'20.4'!$F$17/100*'20.4'!$E$17/100*'20.4'!$D$17/100*'20.4'!$C$17/100+Y397/P397*(100+'20.4'!$K$17)/200*'20.4'!$J$17/100*'20.4'!$I$17/100*'20.4'!$H$17/100*'20.4'!$G$17/100*'20.4'!$F$17/100*'20.4'!$E$17/100*'20.4'!$D$17/100*'20.4'!$C$17/100+Z397/P397*(100+'20.4'!$L$17)/200*'20.4'!$K$17/100*'20.4'!$J$17/100*'20.4'!$I$17/100*'20.4'!$H$17/100*'20.4'!$G$17/100*'20.4'!$F$17/100*'20.4'!$E$17/100*'20.4'!$D$17/100*'20.4'!$C$17/100+AA397/P397*(100+'20.4'!$M$17)/200*'20.4'!$L$17/100*'20.4'!$K$17/100*'20.4'!$J$17/100*'20.4'!$I$17/100*'20.4'!$H$17/100*'20.4'!$G$17/100*'20.4'!$F$17/100*'20.4'!$E$17/100*'20.4'!$D$17/100*'20.4'!$C$17/100)</f>
        <v>12.162241346834213</v>
      </c>
      <c r="J397" s="360">
        <v>0</v>
      </c>
      <c r="K397" s="360">
        <f t="shared" si="102"/>
        <v>12.162241346834213</v>
      </c>
      <c r="L397" s="61">
        <f t="shared" si="89"/>
        <v>11.373129909734592</v>
      </c>
      <c r="M397" s="356">
        <f t="shared" si="103"/>
        <v>0.78911143709962062</v>
      </c>
      <c r="N397" s="360">
        <v>0</v>
      </c>
      <c r="O397" s="360">
        <f t="shared" si="104"/>
        <v>7.9156440000000012</v>
      </c>
      <c r="P397" s="360">
        <f t="shared" si="105"/>
        <v>11.373129909734592</v>
      </c>
      <c r="Q397" s="360">
        <v>0</v>
      </c>
      <c r="R397" s="360">
        <v>0</v>
      </c>
      <c r="S397" s="360">
        <v>0</v>
      </c>
      <c r="T397" s="360">
        <v>0</v>
      </c>
      <c r="U397" s="360">
        <v>0</v>
      </c>
      <c r="V397" s="360">
        <v>0.72994159230549593</v>
      </c>
      <c r="W397" s="360">
        <v>10.643188317429097</v>
      </c>
      <c r="X397" s="360">
        <v>0</v>
      </c>
      <c r="Y397" s="360">
        <v>0</v>
      </c>
      <c r="Z397" s="360">
        <v>0</v>
      </c>
      <c r="AA397" s="360">
        <v>0</v>
      </c>
    </row>
    <row r="398" spans="1:27" s="11" customFormat="1" ht="63" x14ac:dyDescent="0.25">
      <c r="A398" s="299"/>
      <c r="B398" s="358" t="s">
        <v>618</v>
      </c>
      <c r="C398" s="622" t="s">
        <v>3159</v>
      </c>
      <c r="D398" s="524" t="s">
        <v>3160</v>
      </c>
      <c r="E398" s="296">
        <v>2023</v>
      </c>
      <c r="F398" s="296">
        <v>2028</v>
      </c>
      <c r="G398" s="360">
        <f>'20.1'!U3965/1000</f>
        <v>0.28340000000000004</v>
      </c>
      <c r="H398" s="360">
        <f t="shared" si="93"/>
        <v>0.34008000000000005</v>
      </c>
      <c r="I398" s="360">
        <f>N398+O398*(Q398/P398*(100+'20.4'!$C$17)/200+R398/P398*(100+'20.4'!$D$17)/200*'20.4'!$C$17/100+S398/P398*(100+'20.4'!$E$17)/200*'20.4'!$D$17/100*'20.4'!$C$17/100+T398/P398*(100+'20.4'!$F$17)/200*'20.4'!$E$17/100*'20.4'!$D$17/100*'20.4'!$C$17/100+U398/P398*(100+'20.4'!$G$17)/200*'20.4'!$F$17/100*'20.4'!$E$17/100*'20.4'!$D$17/100*'20.4'!$C$17/100+V398/P398*(100+'20.4'!$H$17)/200*'20.4'!$G$17/100*'20.4'!$F$17/100*'20.4'!$E$17/100*'20.4'!$D$17/100*'20.4'!$C$17/100+W398/P398*(100+'20.4'!$I$17)/200*'20.4'!$H$17/100*'20.4'!$G$17/100*'20.4'!$F$17/100*'20.4'!$E$17/100*'20.4'!$D$17/100*'20.4'!$C$17/100+X398/P398*(100+'20.4'!$J$17)/200*'20.4'!$I$17/100*'20.4'!$H$17/100*'20.4'!$G$17/100*'20.4'!$F$17/100*'20.4'!$E$17/100*'20.4'!$D$17/100*'20.4'!$C$17/100+Y398/P398*(100+'20.4'!$K$17)/200*'20.4'!$J$17/100*'20.4'!$I$17/100*'20.4'!$H$17/100*'20.4'!$G$17/100*'20.4'!$F$17/100*'20.4'!$E$17/100*'20.4'!$D$17/100*'20.4'!$C$17/100+Z398/P398*(100+'20.4'!$L$17)/200*'20.4'!$K$17/100*'20.4'!$J$17/100*'20.4'!$I$17/100*'20.4'!$H$17/100*'20.4'!$G$17/100*'20.4'!$F$17/100*'20.4'!$E$17/100*'20.4'!$D$17/100*'20.4'!$C$17/100+AA398/P398*(100+'20.4'!$M$17)/200*'20.4'!$L$17/100*'20.4'!$K$17/100*'20.4'!$J$17/100*'20.4'!$I$17/100*'20.4'!$H$17/100*'20.4'!$G$17/100*'20.4'!$F$17/100*'20.4'!$E$17/100*'20.4'!$D$17/100*'20.4'!$C$17/100)</f>
        <v>0.60041654827017932</v>
      </c>
      <c r="J398" s="360">
        <v>0</v>
      </c>
      <c r="K398" s="360">
        <f t="shared" si="102"/>
        <v>0.60041654827017932</v>
      </c>
      <c r="L398" s="61">
        <f t="shared" si="89"/>
        <v>0.44799880000000003</v>
      </c>
      <c r="M398" s="356">
        <f t="shared" si="103"/>
        <v>0.15241774827017929</v>
      </c>
      <c r="N398" s="360">
        <v>0</v>
      </c>
      <c r="O398" s="360">
        <f t="shared" si="104"/>
        <v>0.34008000000000005</v>
      </c>
      <c r="P398" s="360">
        <f>SUM(Q398:AA398)</f>
        <v>0.44799880000000003</v>
      </c>
      <c r="Q398" s="360">
        <v>0</v>
      </c>
      <c r="R398" s="360">
        <v>0</v>
      </c>
      <c r="S398" s="360">
        <v>0</v>
      </c>
      <c r="T398" s="360">
        <v>0</v>
      </c>
      <c r="U398" s="360">
        <v>0</v>
      </c>
      <c r="V398" s="360">
        <v>6.2359999999599999E-2</v>
      </c>
      <c r="W398" s="360">
        <v>4.0496000000000004E-2</v>
      </c>
      <c r="X398" s="360">
        <v>0</v>
      </c>
      <c r="Y398" s="360">
        <v>3.4719999999600001E-2</v>
      </c>
      <c r="Z398" s="360">
        <v>0</v>
      </c>
      <c r="AA398" s="360">
        <v>0.31042280000080003</v>
      </c>
    </row>
    <row r="399" spans="1:27" s="11" customFormat="1" ht="63" x14ac:dyDescent="0.25">
      <c r="A399" s="299"/>
      <c r="B399" s="358" t="s">
        <v>618</v>
      </c>
      <c r="C399" s="622" t="s">
        <v>3162</v>
      </c>
      <c r="D399" s="524" t="s">
        <v>3163</v>
      </c>
      <c r="E399" s="296">
        <v>2024</v>
      </c>
      <c r="F399" s="296">
        <v>2028</v>
      </c>
      <c r="G399" s="360">
        <f>'20.1'!U3967/1000</f>
        <v>0.91124000000000016</v>
      </c>
      <c r="H399" s="360">
        <f t="shared" si="93"/>
        <v>1.0934880000000002</v>
      </c>
      <c r="I399" s="360">
        <f>N399+O399*(Q399/P399*(100+'20.4'!$C$17)/200+R399/P399*(100+'20.4'!$D$17)/200*'20.4'!$C$17/100+S399/P399*(100+'20.4'!$E$17)/200*'20.4'!$D$17/100*'20.4'!$C$17/100+T399/P399*(100+'20.4'!$F$17)/200*'20.4'!$E$17/100*'20.4'!$D$17/100*'20.4'!$C$17/100+U399/P399*(100+'20.4'!$G$17)/200*'20.4'!$F$17/100*'20.4'!$E$17/100*'20.4'!$D$17/100*'20.4'!$C$17/100+V399/P399*(100+'20.4'!$H$17)/200*'20.4'!$G$17/100*'20.4'!$F$17/100*'20.4'!$E$17/100*'20.4'!$D$17/100*'20.4'!$C$17/100+W399/P399*(100+'20.4'!$I$17)/200*'20.4'!$H$17/100*'20.4'!$G$17/100*'20.4'!$F$17/100*'20.4'!$E$17/100*'20.4'!$D$17/100*'20.4'!$C$17/100+X399/P399*(100+'20.4'!$J$17)/200*'20.4'!$I$17/100*'20.4'!$H$17/100*'20.4'!$G$17/100*'20.4'!$F$17/100*'20.4'!$E$17/100*'20.4'!$D$17/100*'20.4'!$C$17/100+Y399/P399*(100+'20.4'!$K$17)/200*'20.4'!$J$17/100*'20.4'!$I$17/100*'20.4'!$H$17/100*'20.4'!$G$17/100*'20.4'!$F$17/100*'20.4'!$E$17/100*'20.4'!$D$17/100*'20.4'!$C$17/100+Z399/P399*(100+'20.4'!$L$17)/200*'20.4'!$K$17/100*'20.4'!$J$17/100*'20.4'!$I$17/100*'20.4'!$H$17/100*'20.4'!$G$17/100*'20.4'!$F$17/100*'20.4'!$E$17/100*'20.4'!$D$17/100*'20.4'!$C$17/100+AA399/P399*(100+'20.4'!$M$17)/200*'20.4'!$L$17/100*'20.4'!$K$17/100*'20.4'!$J$17/100*'20.4'!$I$17/100*'20.4'!$H$17/100*'20.4'!$G$17/100*'20.4'!$F$17/100*'20.4'!$E$17/100*'20.4'!$D$17/100*'20.4'!$C$17/100)</f>
        <v>1.9093208541950673</v>
      </c>
      <c r="J399" s="360">
        <v>0</v>
      </c>
      <c r="K399" s="360">
        <f t="shared" si="102"/>
        <v>1.9093208541950673</v>
      </c>
      <c r="L399" s="61">
        <f t="shared" si="89"/>
        <v>1.33141474206001</v>
      </c>
      <c r="M399" s="356">
        <f t="shared" si="103"/>
        <v>0.57790611213505727</v>
      </c>
      <c r="N399" s="360">
        <v>0</v>
      </c>
      <c r="O399" s="360">
        <f t="shared" si="104"/>
        <v>1.0934880000000002</v>
      </c>
      <c r="P399" s="360">
        <f t="shared" si="105"/>
        <v>1.33141474206001</v>
      </c>
      <c r="Q399" s="360">
        <v>0</v>
      </c>
      <c r="R399" s="360">
        <v>0</v>
      </c>
      <c r="S399" s="360">
        <v>0</v>
      </c>
      <c r="T399" s="360">
        <v>0</v>
      </c>
      <c r="U399" s="360">
        <v>0</v>
      </c>
      <c r="V399" s="360">
        <v>0</v>
      </c>
      <c r="W399" s="360">
        <v>0.1495144467177173</v>
      </c>
      <c r="X399" s="360">
        <v>0.16668047539172995</v>
      </c>
      <c r="Y399" s="360">
        <v>0.28373351204852315</v>
      </c>
      <c r="Z399" s="360">
        <v>0.2402120416073108</v>
      </c>
      <c r="AA399" s="360">
        <v>0.49127426629472881</v>
      </c>
    </row>
    <row r="400" spans="1:27" s="11" customFormat="1" ht="41.25" customHeight="1" x14ac:dyDescent="0.25">
      <c r="A400" s="112"/>
      <c r="B400" s="297" t="s">
        <v>1677</v>
      </c>
      <c r="C400" s="616" t="s">
        <v>1675</v>
      </c>
      <c r="D400" s="33" t="s">
        <v>1676</v>
      </c>
      <c r="E400" s="106">
        <v>2014</v>
      </c>
      <c r="F400" s="106">
        <v>2024</v>
      </c>
      <c r="G400" s="97">
        <f>'20.1'!U3979/1000</f>
        <v>1502.0629693999997</v>
      </c>
      <c r="H400" s="97">
        <f t="shared" ref="H400:H415" si="106">G400*1.2</f>
        <v>1802.4755632799995</v>
      </c>
      <c r="I400" s="360">
        <f>N400+O400*(Q400/P400*(100+'20.4'!$C$17)/200+R400/P400*(100+'20.4'!$D$17)/200*'20.4'!$C$17/100+S400/P400*(100+'20.4'!$E$17)/200*'20.4'!$D$17/100*'20.4'!$C$17/100+T400/P400*(100+'20.4'!$F$17)/200*'20.4'!$E$17/100*'20.4'!$D$17/100*'20.4'!$C$17/100+U400/P400*(100+'20.4'!$G$17)/200*'20.4'!$F$17/100*'20.4'!$E$17/100*'20.4'!$D$17/100*'20.4'!$C$17/100+V400/P400*(100+'20.4'!$H$17)/200*'20.4'!$G$17/100*'20.4'!$F$17/100*'20.4'!$E$17/100*'20.4'!$D$17/100*'20.4'!$C$17/100+W400/P400*(100+'20.4'!$I$17)/200*'20.4'!$H$17/100*'20.4'!$G$17/100*'20.4'!$F$17/100*'20.4'!$E$17/100*'20.4'!$D$17/100*'20.4'!$C$17/100+X400/P400*(100+'20.4'!$J$17)/200*'20.4'!$I$17/100*'20.4'!$H$17/100*'20.4'!$G$17/100*'20.4'!$F$17/100*'20.4'!$E$17/100*'20.4'!$D$17/100*'20.4'!$C$17/100+Y400/P400*(100+'20.4'!$K$17)/200*'20.4'!$J$17/100*'20.4'!$I$17/100*'20.4'!$H$17/100*'20.4'!$G$17/100*'20.4'!$F$17/100*'20.4'!$E$17/100*'20.4'!$D$17/100*'20.4'!$C$17/100+Z400/P400*(100+'20.4'!$L$17)/200*'20.4'!$K$17/100*'20.4'!$J$17/100*'20.4'!$I$17/100*'20.4'!$H$17/100*'20.4'!$G$17/100*'20.4'!$F$17/100*'20.4'!$E$17/100*'20.4'!$D$17/100*'20.4'!$C$17/100+AA400/P400*(100+'20.4'!$M$17)/200*'20.4'!$L$17/100*'20.4'!$K$17/100*'20.4'!$J$17/100*'20.4'!$I$17/100*'20.4'!$H$17/100*'20.4'!$G$17/100*'20.4'!$F$17/100*'20.4'!$E$17/100*'20.4'!$D$17/100*'20.4'!$C$17/100)</f>
        <v>1849.7597822106291</v>
      </c>
      <c r="J400" s="97">
        <v>0</v>
      </c>
      <c r="K400" s="360">
        <f t="shared" si="102"/>
        <v>1849.7597822106291</v>
      </c>
      <c r="L400" s="61">
        <f t="shared" si="89"/>
        <v>1323.1727775899999</v>
      </c>
      <c r="M400" s="61">
        <f>K400-L400</f>
        <v>526.58700462062916</v>
      </c>
      <c r="N400" s="97">
        <f>1014.769647</f>
        <v>1014.769647</v>
      </c>
      <c r="O400" s="97">
        <f t="shared" ref="O400:O404" si="107">H400-N400</f>
        <v>787.70591627999954</v>
      </c>
      <c r="P400" s="360">
        <f t="shared" si="105"/>
        <v>308.40313058999999</v>
      </c>
      <c r="Q400" s="97">
        <v>239.10593947000001</v>
      </c>
      <c r="R400" s="97">
        <v>55.843295609999998</v>
      </c>
      <c r="S400" s="97">
        <v>0</v>
      </c>
      <c r="T400" s="97">
        <v>0</v>
      </c>
      <c r="U400" s="97">
        <v>0</v>
      </c>
      <c r="V400" s="97">
        <v>0</v>
      </c>
      <c r="W400" s="97">
        <v>13.453895510000002</v>
      </c>
      <c r="X400" s="97">
        <v>0</v>
      </c>
      <c r="Y400" s="97">
        <v>0</v>
      </c>
      <c r="Z400" s="97">
        <v>0</v>
      </c>
      <c r="AA400" s="97">
        <v>0</v>
      </c>
    </row>
    <row r="401" spans="1:27" s="11" customFormat="1" ht="78.75" x14ac:dyDescent="0.25">
      <c r="A401" s="112"/>
      <c r="B401" s="297" t="s">
        <v>1677</v>
      </c>
      <c r="C401" s="616" t="s">
        <v>1711</v>
      </c>
      <c r="D401" s="33" t="s">
        <v>1712</v>
      </c>
      <c r="E401" s="106" t="s">
        <v>7</v>
      </c>
      <c r="F401" s="106" t="s">
        <v>7</v>
      </c>
      <c r="G401" s="97">
        <f>'20.1'!U3989/1000</f>
        <v>19.549665000000001</v>
      </c>
      <c r="H401" s="97">
        <f t="shared" si="106"/>
        <v>23.459598</v>
      </c>
      <c r="I401" s="360">
        <v>0</v>
      </c>
      <c r="J401" s="97">
        <v>0</v>
      </c>
      <c r="K401" s="360">
        <f t="shared" si="102"/>
        <v>0</v>
      </c>
      <c r="L401" s="61">
        <f t="shared" si="89"/>
        <v>0</v>
      </c>
      <c r="M401" s="61">
        <v>0</v>
      </c>
      <c r="N401" s="97">
        <v>0</v>
      </c>
      <c r="O401" s="97">
        <f t="shared" si="107"/>
        <v>23.459598</v>
      </c>
      <c r="P401" s="360">
        <f t="shared" si="105"/>
        <v>0</v>
      </c>
      <c r="Q401" s="97">
        <v>0</v>
      </c>
      <c r="R401" s="97">
        <v>0</v>
      </c>
      <c r="S401" s="97">
        <v>0</v>
      </c>
      <c r="T401" s="97">
        <v>0</v>
      </c>
      <c r="U401" s="97">
        <v>0</v>
      </c>
      <c r="V401" s="97">
        <v>0</v>
      </c>
      <c r="W401" s="97">
        <v>0</v>
      </c>
      <c r="X401" s="97">
        <v>0</v>
      </c>
      <c r="Y401" s="97">
        <v>0</v>
      </c>
      <c r="Z401" s="97">
        <v>0</v>
      </c>
      <c r="AA401" s="97">
        <v>0</v>
      </c>
    </row>
    <row r="402" spans="1:27" s="11" customFormat="1" ht="63" x14ac:dyDescent="0.25">
      <c r="A402" s="112"/>
      <c r="B402" s="297" t="s">
        <v>1677</v>
      </c>
      <c r="C402" s="616" t="s">
        <v>1713</v>
      </c>
      <c r="D402" s="33" t="s">
        <v>1714</v>
      </c>
      <c r="E402" s="106">
        <v>2019</v>
      </c>
      <c r="F402" s="106">
        <v>2024</v>
      </c>
      <c r="G402" s="97">
        <f>'20.1'!U4027/1000</f>
        <v>817.9355710000001</v>
      </c>
      <c r="H402" s="97">
        <f t="shared" si="106"/>
        <v>981.52268520000007</v>
      </c>
      <c r="I402" s="360">
        <f>N402+O402*(Q402/P402*(100+'20.4'!$C$17)/200+R402/P402*(100+'20.4'!$D$17)/200*'20.4'!$C$17/100+S402/P402*(100+'20.4'!$E$17)/200*'20.4'!$D$17/100*'20.4'!$C$17/100+T402/P402*(100+'20.4'!$F$17)/200*'20.4'!$E$17/100*'20.4'!$D$17/100*'20.4'!$C$17/100+U402/P402*(100+'20.4'!$G$17)/200*'20.4'!$F$17/100*'20.4'!$E$17/100*'20.4'!$D$17/100*'20.4'!$C$17/100+V402/P402*(100+'20.4'!$H$17)/200*'20.4'!$G$17/100*'20.4'!$F$17/100*'20.4'!$E$17/100*'20.4'!$D$17/100*'20.4'!$C$17/100+W402/P402*(100+'20.4'!$I$17)/200*'20.4'!$H$17/100*'20.4'!$G$17/100*'20.4'!$F$17/100*'20.4'!$E$17/100*'20.4'!$D$17/100*'20.4'!$C$17/100+X402/P402*(100+'20.4'!$J$17)/200*'20.4'!$I$17/100*'20.4'!$H$17/100*'20.4'!$G$17/100*'20.4'!$F$17/100*'20.4'!$E$17/100*'20.4'!$D$17/100*'20.4'!$C$17/100+Y402/P402*(100+'20.4'!$K$17)/200*'20.4'!$J$17/100*'20.4'!$I$17/100*'20.4'!$H$17/100*'20.4'!$G$17/100*'20.4'!$F$17/100*'20.4'!$E$17/100*'20.4'!$D$17/100*'20.4'!$C$17/100+Z402/P402*(100+'20.4'!$L$17)/200*'20.4'!$K$17/100*'20.4'!$J$17/100*'20.4'!$I$17/100*'20.4'!$H$17/100*'20.4'!$G$17/100*'20.4'!$F$17/100*'20.4'!$E$17/100*'20.4'!$D$17/100*'20.4'!$C$17/100+AA402/P402*(100+'20.4'!$M$17)/200*'20.4'!$L$17/100*'20.4'!$K$17/100*'20.4'!$J$17/100*'20.4'!$I$17/100*'20.4'!$H$17/100*'20.4'!$G$17/100*'20.4'!$F$17/100*'20.4'!$E$17/100*'20.4'!$D$17/100*'20.4'!$C$17/100)</f>
        <v>1378.6111002848811</v>
      </c>
      <c r="J402" s="97">
        <v>0</v>
      </c>
      <c r="K402" s="360">
        <f t="shared" si="102"/>
        <v>1378.6111002848811</v>
      </c>
      <c r="L402" s="61">
        <f t="shared" si="89"/>
        <v>1297.1991574723138</v>
      </c>
      <c r="M402" s="61">
        <f>K402-L402</f>
        <v>81.411942812567304</v>
      </c>
      <c r="N402" s="97">
        <v>0</v>
      </c>
      <c r="O402" s="97">
        <f t="shared" si="107"/>
        <v>981.52268520000007</v>
      </c>
      <c r="P402" s="360">
        <f t="shared" si="105"/>
        <v>1297.1991574723138</v>
      </c>
      <c r="Q402" s="97">
        <v>0</v>
      </c>
      <c r="R402" s="97">
        <v>112.90141373</v>
      </c>
      <c r="S402" s="97">
        <v>0</v>
      </c>
      <c r="T402" s="97">
        <v>24.901319339999997</v>
      </c>
      <c r="U402" s="97">
        <v>429.63633569999996</v>
      </c>
      <c r="V402" s="97">
        <v>349.38550993999996</v>
      </c>
      <c r="W402" s="97">
        <v>380.37457876231372</v>
      </c>
      <c r="X402" s="97">
        <v>0</v>
      </c>
      <c r="Y402" s="97">
        <v>0</v>
      </c>
      <c r="Z402" s="97">
        <v>0</v>
      </c>
      <c r="AA402" s="97">
        <v>0</v>
      </c>
    </row>
    <row r="403" spans="1:27" s="11" customFormat="1" ht="31.5" x14ac:dyDescent="0.25">
      <c r="A403" s="112"/>
      <c r="B403" s="354" t="s">
        <v>1732</v>
      </c>
      <c r="C403" s="616" t="s">
        <v>1730</v>
      </c>
      <c r="D403" s="33" t="s">
        <v>1731</v>
      </c>
      <c r="E403" s="74" t="s">
        <v>182</v>
      </c>
      <c r="F403" s="74" t="s">
        <v>548</v>
      </c>
      <c r="G403" s="97">
        <f>'20.1'!U4037/1000</f>
        <v>721.78788280000015</v>
      </c>
      <c r="H403" s="97">
        <f t="shared" si="106"/>
        <v>866.14545936000013</v>
      </c>
      <c r="I403" s="360">
        <f>N403+O403*(Q403/P403*(100+'20.4'!$C$17)/200+R403/P403*(100+'20.4'!$D$17)/200*'20.4'!$C$17/100+S403/P403*(100+'20.4'!$E$17)/200*'20.4'!$D$17/100*'20.4'!$C$17/100+T403/P403*(100+'20.4'!$F$17)/200*'20.4'!$E$17/100*'20.4'!$D$17/100*'20.4'!$C$17/100+U403/P403*(100+'20.4'!$G$17)/200*'20.4'!$F$17/100*'20.4'!$E$17/100*'20.4'!$D$17/100*'20.4'!$C$17/100+V403/P403*(100+'20.4'!$H$17)/200*'20.4'!$G$17/100*'20.4'!$F$17/100*'20.4'!$E$17/100*'20.4'!$D$17/100*'20.4'!$C$17/100+W403/P403*(100+'20.4'!$I$17)/200*'20.4'!$H$17/100*'20.4'!$G$17/100*'20.4'!$F$17/100*'20.4'!$E$17/100*'20.4'!$D$17/100*'20.4'!$C$17/100+X403/P403*(100+'20.4'!$J$17)/200*'20.4'!$I$17/100*'20.4'!$H$17/100*'20.4'!$G$17/100*'20.4'!$F$17/100*'20.4'!$E$17/100*'20.4'!$D$17/100*'20.4'!$C$17/100+Y403/P403*(100+'20.4'!$K$17)/200*'20.4'!$J$17/100*'20.4'!$I$17/100*'20.4'!$H$17/100*'20.4'!$G$17/100*'20.4'!$F$17/100*'20.4'!$E$17/100*'20.4'!$D$17/100*'20.4'!$C$17/100+Z403/P403*(100+'20.4'!$L$17)/200*'20.4'!$K$17/100*'20.4'!$J$17/100*'20.4'!$I$17/100*'20.4'!$H$17/100*'20.4'!$G$17/100*'20.4'!$F$17/100*'20.4'!$E$17/100*'20.4'!$D$17/100*'20.4'!$C$17/100+AA403/P403*(100+'20.4'!$M$17)/200*'20.4'!$L$17/100*'20.4'!$K$17/100*'20.4'!$J$17/100*'20.4'!$I$17/100*'20.4'!$H$17/100*'20.4'!$G$17/100*'20.4'!$F$17/100*'20.4'!$E$17/100*'20.4'!$D$17/100*'20.4'!$C$17/100)</f>
        <v>958.74941409229075</v>
      </c>
      <c r="J403" s="97">
        <v>0</v>
      </c>
      <c r="K403" s="360">
        <f t="shared" si="102"/>
        <v>958.74941409229075</v>
      </c>
      <c r="L403" s="61">
        <f t="shared" si="89"/>
        <v>814.62858690999985</v>
      </c>
      <c r="M403" s="61">
        <f>K403-L403</f>
        <v>144.1208271822909</v>
      </c>
      <c r="N403" s="97">
        <v>0</v>
      </c>
      <c r="O403" s="97">
        <f t="shared" si="107"/>
        <v>866.14545936000013</v>
      </c>
      <c r="P403" s="360">
        <f t="shared" si="105"/>
        <v>814.62858690999985</v>
      </c>
      <c r="Q403" s="97">
        <v>1.6403493800000002</v>
      </c>
      <c r="R403" s="97">
        <v>700.12517800000001</v>
      </c>
      <c r="S403" s="97">
        <v>72.863062659999997</v>
      </c>
      <c r="T403" s="97">
        <v>0</v>
      </c>
      <c r="U403" s="97">
        <v>36.229120979999998</v>
      </c>
      <c r="V403" s="97">
        <v>3.7708758900000001</v>
      </c>
      <c r="W403" s="97">
        <v>0</v>
      </c>
      <c r="X403" s="97">
        <v>0</v>
      </c>
      <c r="Y403" s="97">
        <v>0</v>
      </c>
      <c r="Z403" s="97">
        <v>0</v>
      </c>
      <c r="AA403" s="97">
        <v>0</v>
      </c>
    </row>
    <row r="404" spans="1:27" s="11" customFormat="1" ht="31.5" x14ac:dyDescent="0.25">
      <c r="A404" s="112"/>
      <c r="B404" s="354" t="s">
        <v>1733</v>
      </c>
      <c r="C404" s="616" t="s">
        <v>1734</v>
      </c>
      <c r="D404" s="33" t="s">
        <v>1735</v>
      </c>
      <c r="E404" s="106">
        <v>2020</v>
      </c>
      <c r="F404" s="106">
        <v>2025</v>
      </c>
      <c r="G404" s="97">
        <f>'20.1'!U4056/1000</f>
        <v>239.63686299999998</v>
      </c>
      <c r="H404" s="97">
        <f t="shared" si="106"/>
        <v>287.56423559999996</v>
      </c>
      <c r="I404" s="360">
        <f>N404+O404*(Q404/P404*(100+'20.4'!$C$17)/200+R404/P404*(100+'20.4'!$D$17)/200*'20.4'!$C$17/100+S404/P404*(100+'20.4'!$E$17)/200*'20.4'!$D$17/100*'20.4'!$C$17/100+T404/P404*(100+'20.4'!$F$17)/200*'20.4'!$E$17/100*'20.4'!$D$17/100*'20.4'!$C$17/100+U404/P404*(100+'20.4'!$G$17)/200*'20.4'!$F$17/100*'20.4'!$E$17/100*'20.4'!$D$17/100*'20.4'!$C$17/100+V404/P404*(100+'20.4'!$H$17)/200*'20.4'!$G$17/100*'20.4'!$F$17/100*'20.4'!$E$17/100*'20.4'!$D$17/100*'20.4'!$C$17/100+W404/P404*(100+'20.4'!$I$17)/200*'20.4'!$H$17/100*'20.4'!$G$17/100*'20.4'!$F$17/100*'20.4'!$E$17/100*'20.4'!$D$17/100*'20.4'!$C$17/100+X404/P404*(100+'20.4'!$J$17)/200*'20.4'!$I$17/100*'20.4'!$H$17/100*'20.4'!$G$17/100*'20.4'!$F$17/100*'20.4'!$E$17/100*'20.4'!$D$17/100*'20.4'!$C$17/100+Y404/P404*(100+'20.4'!$K$17)/200*'20.4'!$J$17/100*'20.4'!$I$17/100*'20.4'!$H$17/100*'20.4'!$G$17/100*'20.4'!$F$17/100*'20.4'!$E$17/100*'20.4'!$D$17/100*'20.4'!$C$17/100+Z404/P404*(100+'20.4'!$L$17)/200*'20.4'!$K$17/100*'20.4'!$J$17/100*'20.4'!$I$17/100*'20.4'!$H$17/100*'20.4'!$G$17/100*'20.4'!$F$17/100*'20.4'!$E$17/100*'20.4'!$D$17/100*'20.4'!$C$17/100+AA404/P404*(100+'20.4'!$M$17)/200*'20.4'!$L$17/100*'20.4'!$K$17/100*'20.4'!$J$17/100*'20.4'!$I$17/100*'20.4'!$H$17/100*'20.4'!$G$17/100*'20.4'!$F$17/100*'20.4'!$E$17/100*'20.4'!$D$17/100*'20.4'!$C$17/100)</f>
        <v>424.35104097946129</v>
      </c>
      <c r="J404" s="97">
        <v>0</v>
      </c>
      <c r="K404" s="360">
        <f t="shared" si="102"/>
        <v>424.35104097946129</v>
      </c>
      <c r="L404" s="61">
        <f t="shared" si="89"/>
        <v>385.44121803799999</v>
      </c>
      <c r="M404" s="61">
        <f>K404-L404</f>
        <v>38.9098229414613</v>
      </c>
      <c r="N404" s="97">
        <v>0</v>
      </c>
      <c r="O404" s="97">
        <f t="shared" si="107"/>
        <v>287.56423559999996</v>
      </c>
      <c r="P404" s="360">
        <f t="shared" si="105"/>
        <v>385.44121803799999</v>
      </c>
      <c r="Q404" s="97">
        <v>0</v>
      </c>
      <c r="R404" s="97">
        <v>0</v>
      </c>
      <c r="S404" s="97">
        <v>3.4293938600000002</v>
      </c>
      <c r="T404" s="97">
        <v>0.21306899999999998</v>
      </c>
      <c r="U404" s="97">
        <v>5.1734825999999989</v>
      </c>
      <c r="V404" s="97">
        <v>323.04000000000002</v>
      </c>
      <c r="W404" s="97">
        <v>10.073942275352023</v>
      </c>
      <c r="X404" s="97">
        <v>43.511330302647963</v>
      </c>
      <c r="Y404" s="97">
        <v>0</v>
      </c>
      <c r="Z404" s="97">
        <v>0</v>
      </c>
      <c r="AA404" s="97">
        <v>0</v>
      </c>
    </row>
    <row r="405" spans="1:27" s="11" customFormat="1" ht="31.5" x14ac:dyDescent="0.25">
      <c r="A405" s="112"/>
      <c r="B405" s="354" t="s">
        <v>1733</v>
      </c>
      <c r="C405" s="616" t="s">
        <v>1736</v>
      </c>
      <c r="D405" s="33" t="s">
        <v>1737</v>
      </c>
      <c r="E405" s="106">
        <v>2026</v>
      </c>
      <c r="F405" s="106">
        <v>2026</v>
      </c>
      <c r="G405" s="97">
        <f>'20.1'!U4058/1000</f>
        <v>99.259199999999993</v>
      </c>
      <c r="H405" s="97">
        <f t="shared" si="106"/>
        <v>119.11103999999999</v>
      </c>
      <c r="I405" s="360">
        <f>N405+O405*(Q405/P405*(100+'20.4'!$C$17)/200+R405/P405*(100+'20.4'!$D$17)/200*'20.4'!$C$17/100+S405/P405*(100+'20.4'!$E$17)/200*'20.4'!$D$17/100*'20.4'!$C$17/100+T405/P405*(100+'20.4'!$F$17)/200*'20.4'!$E$17/100*'20.4'!$D$17/100*'20.4'!$C$17/100+U405/P405*(100+'20.4'!$G$17)/200*'20.4'!$F$17/100*'20.4'!$E$17/100*'20.4'!$D$17/100*'20.4'!$C$17/100+V405/P405*(100+'20.4'!$H$17)/200*'20.4'!$G$17/100*'20.4'!$F$17/100*'20.4'!$E$17/100*'20.4'!$D$17/100*'20.4'!$C$17/100+W405/P405*(100+'20.4'!$I$17)/200*'20.4'!$H$17/100*'20.4'!$G$17/100*'20.4'!$F$17/100*'20.4'!$E$17/100*'20.4'!$D$17/100*'20.4'!$C$17/100+X405/P405*(100+'20.4'!$J$17)/200*'20.4'!$I$17/100*'20.4'!$H$17/100*'20.4'!$G$17/100*'20.4'!$F$17/100*'20.4'!$E$17/100*'20.4'!$D$17/100*'20.4'!$C$17/100+Y405/P405*(100+'20.4'!$K$17)/200*'20.4'!$J$17/100*'20.4'!$I$17/100*'20.4'!$H$17/100*'20.4'!$G$17/100*'20.4'!$F$17/100*'20.4'!$E$17/100*'20.4'!$D$17/100*'20.4'!$C$17/100+Z405/P405*(100+'20.4'!$L$17)/200*'20.4'!$K$17/100*'20.4'!$J$17/100*'20.4'!$I$17/100*'20.4'!$H$17/100*'20.4'!$G$17/100*'20.4'!$F$17/100*'20.4'!$E$17/100*'20.4'!$D$17/100*'20.4'!$C$17/100+AA405/P405*(100+'20.4'!$M$17)/200*'20.4'!$L$17/100*'20.4'!$K$17/100*'20.4'!$J$17/100*'20.4'!$I$17/100*'20.4'!$H$17/100*'20.4'!$G$17/100*'20.4'!$F$17/100*'20.4'!$E$17/100*'20.4'!$D$17/100*'20.4'!$C$17/100)</f>
        <v>202.14194282170394</v>
      </c>
      <c r="J405" s="97">
        <v>0</v>
      </c>
      <c r="K405" s="360">
        <f t="shared" si="102"/>
        <v>202.14194282170394</v>
      </c>
      <c r="L405" s="61">
        <f t="shared" si="89"/>
        <v>54.588017999999998</v>
      </c>
      <c r="M405" s="61">
        <f t="shared" ref="M405:M415" si="108">K405-L405</f>
        <v>147.55392482170393</v>
      </c>
      <c r="N405" s="97">
        <v>0</v>
      </c>
      <c r="O405" s="97">
        <f t="shared" ref="O405:O436" si="109">H405-N405</f>
        <v>119.11103999999999</v>
      </c>
      <c r="P405" s="360">
        <f t="shared" si="105"/>
        <v>54.588017999999998</v>
      </c>
      <c r="Q405" s="97">
        <v>0</v>
      </c>
      <c r="R405" s="97">
        <v>0</v>
      </c>
      <c r="S405" s="97">
        <v>0</v>
      </c>
      <c r="T405" s="97">
        <v>0</v>
      </c>
      <c r="U405" s="97">
        <v>0</v>
      </c>
      <c r="V405" s="97">
        <v>0</v>
      </c>
      <c r="W405" s="97">
        <v>0</v>
      </c>
      <c r="X405" s="97">
        <v>0</v>
      </c>
      <c r="Y405" s="97">
        <v>54.588017999999998</v>
      </c>
      <c r="Z405" s="97">
        <v>0</v>
      </c>
      <c r="AA405" s="97">
        <v>0</v>
      </c>
    </row>
    <row r="406" spans="1:27" s="11" customFormat="1" ht="31.5" x14ac:dyDescent="0.25">
      <c r="A406" s="112"/>
      <c r="B406" s="354" t="s">
        <v>1733</v>
      </c>
      <c r="C406" s="616" t="s">
        <v>1750</v>
      </c>
      <c r="D406" s="33" t="s">
        <v>1751</v>
      </c>
      <c r="E406" s="106">
        <v>2024</v>
      </c>
      <c r="F406" s="106">
        <v>2024</v>
      </c>
      <c r="G406" s="97">
        <f>'20.1'!U4060/1000</f>
        <v>7.4800000000000013</v>
      </c>
      <c r="H406" s="97">
        <f t="shared" si="106"/>
        <v>8.9760000000000009</v>
      </c>
      <c r="I406" s="360">
        <f>N406+O406*(Q406/P406*(100+'20.4'!$C$17)/200+R406/P406*(100+'20.4'!$D$17)/200*'20.4'!$C$17/100+S406/P406*(100+'20.4'!$E$17)/200*'20.4'!$D$17/100*'20.4'!$C$17/100+T406/P406*(100+'20.4'!$F$17)/200*'20.4'!$E$17/100*'20.4'!$D$17/100*'20.4'!$C$17/100+U406/P406*(100+'20.4'!$G$17)/200*'20.4'!$F$17/100*'20.4'!$E$17/100*'20.4'!$D$17/100*'20.4'!$C$17/100+V406/P406*(100+'20.4'!$H$17)/200*'20.4'!$G$17/100*'20.4'!$F$17/100*'20.4'!$E$17/100*'20.4'!$D$17/100*'20.4'!$C$17/100+W406/P406*(100+'20.4'!$I$17)/200*'20.4'!$H$17/100*'20.4'!$G$17/100*'20.4'!$F$17/100*'20.4'!$E$17/100*'20.4'!$D$17/100*'20.4'!$C$17/100+X406/P406*(100+'20.4'!$J$17)/200*'20.4'!$I$17/100*'20.4'!$H$17/100*'20.4'!$G$17/100*'20.4'!$F$17/100*'20.4'!$E$17/100*'20.4'!$D$17/100*'20.4'!$C$17/100+Y406/P406*(100+'20.4'!$K$17)/200*'20.4'!$J$17/100*'20.4'!$I$17/100*'20.4'!$H$17/100*'20.4'!$G$17/100*'20.4'!$F$17/100*'20.4'!$E$17/100*'20.4'!$D$17/100*'20.4'!$C$17/100+Z406/P406*(100+'20.4'!$L$17)/200*'20.4'!$K$17/100*'20.4'!$J$17/100*'20.4'!$I$17/100*'20.4'!$H$17/100*'20.4'!$G$17/100*'20.4'!$F$17/100*'20.4'!$E$17/100*'20.4'!$D$17/100*'20.4'!$C$17/100+AA406/P406*(100+'20.4'!$M$17)/200*'20.4'!$L$17/100*'20.4'!$K$17/100*'20.4'!$J$17/100*'20.4'!$I$17/100*'20.4'!$H$17/100*'20.4'!$G$17/100*'20.4'!$F$17/100*'20.4'!$E$17/100*'20.4'!$D$17/100*'20.4'!$C$17/100)</f>
        <v>13.838467607374836</v>
      </c>
      <c r="J406" s="97">
        <v>0</v>
      </c>
      <c r="K406" s="360">
        <f t="shared" si="102"/>
        <v>13.838467607374836</v>
      </c>
      <c r="L406" s="61">
        <f t="shared" si="89"/>
        <v>14.933044344630844</v>
      </c>
      <c r="M406" s="61">
        <f t="shared" si="108"/>
        <v>-1.0945767372560073</v>
      </c>
      <c r="N406" s="97">
        <v>0</v>
      </c>
      <c r="O406" s="97">
        <f t="shared" si="109"/>
        <v>8.9760000000000009</v>
      </c>
      <c r="P406" s="360">
        <f t="shared" si="105"/>
        <v>14.933044344630844</v>
      </c>
      <c r="Q406" s="97">
        <v>0</v>
      </c>
      <c r="R406" s="97">
        <v>0</v>
      </c>
      <c r="S406" s="97">
        <v>0</v>
      </c>
      <c r="T406" s="97">
        <v>0</v>
      </c>
      <c r="U406" s="97">
        <v>0</v>
      </c>
      <c r="V406" s="97">
        <v>0</v>
      </c>
      <c r="W406" s="97">
        <v>14.933044344630844</v>
      </c>
      <c r="X406" s="97">
        <v>0</v>
      </c>
      <c r="Y406" s="97">
        <v>0</v>
      </c>
      <c r="Z406" s="97">
        <v>0</v>
      </c>
      <c r="AA406" s="97">
        <v>0</v>
      </c>
    </row>
    <row r="407" spans="1:27" s="11" customFormat="1" ht="31.5" x14ac:dyDescent="0.25">
      <c r="A407" s="112"/>
      <c r="B407" s="354" t="s">
        <v>1733</v>
      </c>
      <c r="C407" s="616" t="s">
        <v>1752</v>
      </c>
      <c r="D407" s="33" t="s">
        <v>1753</v>
      </c>
      <c r="E407" s="106">
        <v>2024</v>
      </c>
      <c r="F407" s="106">
        <v>2024</v>
      </c>
      <c r="G407" s="97">
        <f>'20.1'!U4062/1000</f>
        <v>7.4800000000000013</v>
      </c>
      <c r="H407" s="97">
        <f t="shared" si="106"/>
        <v>8.9760000000000009</v>
      </c>
      <c r="I407" s="360">
        <f>N407+O407*(Q407/P407*(100+'20.4'!$C$17)/200+R407/P407*(100+'20.4'!$D$17)/200*'20.4'!$C$17/100+S407/P407*(100+'20.4'!$E$17)/200*'20.4'!$D$17/100*'20.4'!$C$17/100+T407/P407*(100+'20.4'!$F$17)/200*'20.4'!$E$17/100*'20.4'!$D$17/100*'20.4'!$C$17/100+U407/P407*(100+'20.4'!$G$17)/200*'20.4'!$F$17/100*'20.4'!$E$17/100*'20.4'!$D$17/100*'20.4'!$C$17/100+V407/P407*(100+'20.4'!$H$17)/200*'20.4'!$G$17/100*'20.4'!$F$17/100*'20.4'!$E$17/100*'20.4'!$D$17/100*'20.4'!$C$17/100+W407/P407*(100+'20.4'!$I$17)/200*'20.4'!$H$17/100*'20.4'!$G$17/100*'20.4'!$F$17/100*'20.4'!$E$17/100*'20.4'!$D$17/100*'20.4'!$C$17/100+X407/P407*(100+'20.4'!$J$17)/200*'20.4'!$I$17/100*'20.4'!$H$17/100*'20.4'!$G$17/100*'20.4'!$F$17/100*'20.4'!$E$17/100*'20.4'!$D$17/100*'20.4'!$C$17/100+Y407/P407*(100+'20.4'!$K$17)/200*'20.4'!$J$17/100*'20.4'!$I$17/100*'20.4'!$H$17/100*'20.4'!$G$17/100*'20.4'!$F$17/100*'20.4'!$E$17/100*'20.4'!$D$17/100*'20.4'!$C$17/100+Z407/P407*(100+'20.4'!$L$17)/200*'20.4'!$K$17/100*'20.4'!$J$17/100*'20.4'!$I$17/100*'20.4'!$H$17/100*'20.4'!$G$17/100*'20.4'!$F$17/100*'20.4'!$E$17/100*'20.4'!$D$17/100*'20.4'!$C$17/100+AA407/P407*(100+'20.4'!$M$17)/200*'20.4'!$L$17/100*'20.4'!$K$17/100*'20.4'!$J$17/100*'20.4'!$I$17/100*'20.4'!$H$17/100*'20.4'!$G$17/100*'20.4'!$F$17/100*'20.4'!$E$17/100*'20.4'!$D$17/100*'20.4'!$C$17/100)</f>
        <v>13.838467607374836</v>
      </c>
      <c r="J407" s="97">
        <v>0</v>
      </c>
      <c r="K407" s="360">
        <f t="shared" si="102"/>
        <v>13.838467607374836</v>
      </c>
      <c r="L407" s="61">
        <f t="shared" si="89"/>
        <v>15.024313859593327</v>
      </c>
      <c r="M407" s="61">
        <f t="shared" si="108"/>
        <v>-1.1858462522184912</v>
      </c>
      <c r="N407" s="97">
        <v>0</v>
      </c>
      <c r="O407" s="97">
        <f t="shared" si="109"/>
        <v>8.9760000000000009</v>
      </c>
      <c r="P407" s="360">
        <f t="shared" si="105"/>
        <v>15.024313859593327</v>
      </c>
      <c r="Q407" s="97">
        <v>0</v>
      </c>
      <c r="R407" s="97">
        <v>0</v>
      </c>
      <c r="S407" s="97">
        <v>0</v>
      </c>
      <c r="T407" s="97">
        <v>0</v>
      </c>
      <c r="U407" s="97">
        <v>0</v>
      </c>
      <c r="V407" s="97">
        <v>0</v>
      </c>
      <c r="W407" s="97">
        <v>15.024313859593327</v>
      </c>
      <c r="X407" s="97">
        <v>0</v>
      </c>
      <c r="Y407" s="97">
        <v>0</v>
      </c>
      <c r="Z407" s="97">
        <v>0</v>
      </c>
      <c r="AA407" s="97">
        <v>0</v>
      </c>
    </row>
    <row r="408" spans="1:27" s="11" customFormat="1" ht="31.5" x14ac:dyDescent="0.25">
      <c r="A408" s="112"/>
      <c r="B408" s="354" t="s">
        <v>1733</v>
      </c>
      <c r="C408" s="616" t="s">
        <v>1754</v>
      </c>
      <c r="D408" s="33" t="s">
        <v>1755</v>
      </c>
      <c r="E408" s="106">
        <v>2024</v>
      </c>
      <c r="F408" s="106">
        <v>2024</v>
      </c>
      <c r="G408" s="97">
        <f>'20.1'!U4064/1000</f>
        <v>7.4800000000000013</v>
      </c>
      <c r="H408" s="97">
        <f t="shared" si="106"/>
        <v>8.9760000000000009</v>
      </c>
      <c r="I408" s="360">
        <f>N408+O408*(Q408/P408*(100+'20.4'!$C$17)/200+R408/P408*(100+'20.4'!$D$17)/200*'20.4'!$C$17/100+S408/P408*(100+'20.4'!$E$17)/200*'20.4'!$D$17/100*'20.4'!$C$17/100+T408/P408*(100+'20.4'!$F$17)/200*'20.4'!$E$17/100*'20.4'!$D$17/100*'20.4'!$C$17/100+U408/P408*(100+'20.4'!$G$17)/200*'20.4'!$F$17/100*'20.4'!$E$17/100*'20.4'!$D$17/100*'20.4'!$C$17/100+V408/P408*(100+'20.4'!$H$17)/200*'20.4'!$G$17/100*'20.4'!$F$17/100*'20.4'!$E$17/100*'20.4'!$D$17/100*'20.4'!$C$17/100+W408/P408*(100+'20.4'!$I$17)/200*'20.4'!$H$17/100*'20.4'!$G$17/100*'20.4'!$F$17/100*'20.4'!$E$17/100*'20.4'!$D$17/100*'20.4'!$C$17/100+X408/P408*(100+'20.4'!$J$17)/200*'20.4'!$I$17/100*'20.4'!$H$17/100*'20.4'!$G$17/100*'20.4'!$F$17/100*'20.4'!$E$17/100*'20.4'!$D$17/100*'20.4'!$C$17/100+Y408/P408*(100+'20.4'!$K$17)/200*'20.4'!$J$17/100*'20.4'!$I$17/100*'20.4'!$H$17/100*'20.4'!$G$17/100*'20.4'!$F$17/100*'20.4'!$E$17/100*'20.4'!$D$17/100*'20.4'!$C$17/100+Z408/P408*(100+'20.4'!$L$17)/200*'20.4'!$K$17/100*'20.4'!$J$17/100*'20.4'!$I$17/100*'20.4'!$H$17/100*'20.4'!$G$17/100*'20.4'!$F$17/100*'20.4'!$E$17/100*'20.4'!$D$17/100*'20.4'!$C$17/100+AA408/P408*(100+'20.4'!$M$17)/200*'20.4'!$L$17/100*'20.4'!$K$17/100*'20.4'!$J$17/100*'20.4'!$I$17/100*'20.4'!$H$17/100*'20.4'!$G$17/100*'20.4'!$F$17/100*'20.4'!$E$17/100*'20.4'!$D$17/100*'20.4'!$C$17/100)</f>
        <v>13.838467607374836</v>
      </c>
      <c r="J408" s="97">
        <v>0</v>
      </c>
      <c r="K408" s="360">
        <f t="shared" si="102"/>
        <v>13.838467607374836</v>
      </c>
      <c r="L408" s="61">
        <f t="shared" si="89"/>
        <v>14.933044344630844</v>
      </c>
      <c r="M408" s="61">
        <f t="shared" si="108"/>
        <v>-1.0945767372560073</v>
      </c>
      <c r="N408" s="97">
        <v>0</v>
      </c>
      <c r="O408" s="97">
        <f t="shared" si="109"/>
        <v>8.9760000000000009</v>
      </c>
      <c r="P408" s="360">
        <f t="shared" si="105"/>
        <v>14.933044344630844</v>
      </c>
      <c r="Q408" s="97">
        <v>0</v>
      </c>
      <c r="R408" s="97">
        <v>0</v>
      </c>
      <c r="S408" s="97">
        <v>0</v>
      </c>
      <c r="T408" s="97">
        <v>0</v>
      </c>
      <c r="U408" s="97">
        <v>0</v>
      </c>
      <c r="V408" s="97">
        <v>0</v>
      </c>
      <c r="W408" s="97">
        <v>14.933044344630844</v>
      </c>
      <c r="X408" s="97">
        <v>0</v>
      </c>
      <c r="Y408" s="97">
        <v>0</v>
      </c>
      <c r="Z408" s="97">
        <v>0</v>
      </c>
      <c r="AA408" s="97">
        <v>0</v>
      </c>
    </row>
    <row r="409" spans="1:27" s="11" customFormat="1" ht="31.5" x14ac:dyDescent="0.25">
      <c r="A409" s="112"/>
      <c r="B409" s="354" t="s">
        <v>1733</v>
      </c>
      <c r="C409" s="616" t="s">
        <v>1756</v>
      </c>
      <c r="D409" s="33" t="s">
        <v>1757</v>
      </c>
      <c r="E409" s="106">
        <v>2024</v>
      </c>
      <c r="F409" s="106">
        <v>2024</v>
      </c>
      <c r="G409" s="97">
        <f>'20.1'!U4067/1000</f>
        <v>17.010400000000001</v>
      </c>
      <c r="H409" s="97">
        <f t="shared" si="106"/>
        <v>20.412479999999999</v>
      </c>
      <c r="I409" s="360">
        <f>N409+O409*(Q409/P409*(100+'20.4'!$C$17)/200+R409/P409*(100+'20.4'!$D$17)/200*'20.4'!$C$17/100+S409/P409*(100+'20.4'!$E$17)/200*'20.4'!$D$17/100*'20.4'!$C$17/100+T409/P409*(100+'20.4'!$F$17)/200*'20.4'!$E$17/100*'20.4'!$D$17/100*'20.4'!$C$17/100+U409/P409*(100+'20.4'!$G$17)/200*'20.4'!$F$17/100*'20.4'!$E$17/100*'20.4'!$D$17/100*'20.4'!$C$17/100+V409/P409*(100+'20.4'!$H$17)/200*'20.4'!$G$17/100*'20.4'!$F$17/100*'20.4'!$E$17/100*'20.4'!$D$17/100*'20.4'!$C$17/100+W409/P409*(100+'20.4'!$I$17)/200*'20.4'!$H$17/100*'20.4'!$G$17/100*'20.4'!$F$17/100*'20.4'!$E$17/100*'20.4'!$D$17/100*'20.4'!$C$17/100+X409/P409*(100+'20.4'!$J$17)/200*'20.4'!$I$17/100*'20.4'!$H$17/100*'20.4'!$G$17/100*'20.4'!$F$17/100*'20.4'!$E$17/100*'20.4'!$D$17/100*'20.4'!$C$17/100+Y409/P409*(100+'20.4'!$K$17)/200*'20.4'!$J$17/100*'20.4'!$I$17/100*'20.4'!$H$17/100*'20.4'!$G$17/100*'20.4'!$F$17/100*'20.4'!$E$17/100*'20.4'!$D$17/100*'20.4'!$C$17/100+Z409/P409*(100+'20.4'!$L$17)/200*'20.4'!$K$17/100*'20.4'!$J$17/100*'20.4'!$I$17/100*'20.4'!$H$17/100*'20.4'!$G$17/100*'20.4'!$F$17/100*'20.4'!$E$17/100*'20.4'!$D$17/100*'20.4'!$C$17/100+AA409/P409*(100+'20.4'!$M$17)/200*'20.4'!$L$17/100*'20.4'!$K$17/100*'20.4'!$J$17/100*'20.4'!$I$17/100*'20.4'!$H$17/100*'20.4'!$G$17/100*'20.4'!$F$17/100*'20.4'!$E$17/100*'20.4'!$D$17/100*'20.4'!$C$17/100)</f>
        <v>31.470303394183006</v>
      </c>
      <c r="J409" s="97">
        <v>0</v>
      </c>
      <c r="K409" s="360">
        <f t="shared" si="102"/>
        <v>31.470303394183006</v>
      </c>
      <c r="L409" s="61">
        <f t="shared" si="89"/>
        <v>32.131121559899391</v>
      </c>
      <c r="M409" s="61">
        <f t="shared" si="108"/>
        <v>-0.66081816571638541</v>
      </c>
      <c r="N409" s="97">
        <v>0</v>
      </c>
      <c r="O409" s="97">
        <f t="shared" si="109"/>
        <v>20.412479999999999</v>
      </c>
      <c r="P409" s="360">
        <f t="shared" si="105"/>
        <v>32.131121559899391</v>
      </c>
      <c r="Q409" s="97">
        <v>0</v>
      </c>
      <c r="R409" s="97">
        <v>0</v>
      </c>
      <c r="S409" s="97">
        <v>0</v>
      </c>
      <c r="T409" s="97">
        <v>0</v>
      </c>
      <c r="U409" s="97">
        <v>0</v>
      </c>
      <c r="V409" s="97">
        <v>0</v>
      </c>
      <c r="W409" s="97">
        <v>32.131121559899391</v>
      </c>
      <c r="X409" s="97">
        <v>0</v>
      </c>
      <c r="Y409" s="97">
        <v>0</v>
      </c>
      <c r="Z409" s="97">
        <v>0</v>
      </c>
      <c r="AA409" s="97">
        <v>0</v>
      </c>
    </row>
    <row r="410" spans="1:27" s="11" customFormat="1" ht="110.25" x14ac:dyDescent="0.25">
      <c r="A410" s="112"/>
      <c r="B410" s="297" t="s">
        <v>1733</v>
      </c>
      <c r="C410" s="616" t="s">
        <v>1763</v>
      </c>
      <c r="D410" s="33" t="s">
        <v>1764</v>
      </c>
      <c r="E410" s="106">
        <v>2026</v>
      </c>
      <c r="F410" s="106">
        <v>2026</v>
      </c>
      <c r="G410" s="97">
        <f>'20.1'!U4069/1000</f>
        <v>136.8432</v>
      </c>
      <c r="H410" s="97">
        <f t="shared" si="106"/>
        <v>164.21184</v>
      </c>
      <c r="I410" s="360">
        <f>N410+O410*(Q410/P410*(100+'20.4'!$C$17)/200+R410/P410*(100+'20.4'!$D$17)/200*'20.4'!$C$17/100+S410/P410*(100+'20.4'!$E$17)/200*'20.4'!$D$17/100*'20.4'!$C$17/100+T410/P410*(100+'20.4'!$F$17)/200*'20.4'!$E$17/100*'20.4'!$D$17/100*'20.4'!$C$17/100+U410/P410*(100+'20.4'!$G$17)/200*'20.4'!$F$17/100*'20.4'!$E$17/100*'20.4'!$D$17/100*'20.4'!$C$17/100+V410/P410*(100+'20.4'!$H$17)/200*'20.4'!$G$17/100*'20.4'!$F$17/100*'20.4'!$E$17/100*'20.4'!$D$17/100*'20.4'!$C$17/100+W410/P410*(100+'20.4'!$I$17)/200*'20.4'!$H$17/100*'20.4'!$G$17/100*'20.4'!$F$17/100*'20.4'!$E$17/100*'20.4'!$D$17/100*'20.4'!$C$17/100+X410/P410*(100+'20.4'!$J$17)/200*'20.4'!$I$17/100*'20.4'!$H$17/100*'20.4'!$G$17/100*'20.4'!$F$17/100*'20.4'!$E$17/100*'20.4'!$D$17/100*'20.4'!$C$17/100+Y410/P410*(100+'20.4'!$K$17)/200*'20.4'!$J$17/100*'20.4'!$I$17/100*'20.4'!$H$17/100*'20.4'!$G$17/100*'20.4'!$F$17/100*'20.4'!$E$17/100*'20.4'!$D$17/100*'20.4'!$C$17/100+Z410/P410*(100+'20.4'!$L$17)/200*'20.4'!$K$17/100*'20.4'!$J$17/100*'20.4'!$I$17/100*'20.4'!$H$17/100*'20.4'!$G$17/100*'20.4'!$F$17/100*'20.4'!$E$17/100*'20.4'!$D$17/100*'20.4'!$C$17/100+AA410/P410*(100+'20.4'!$M$17)/200*'20.4'!$L$17/100*'20.4'!$K$17/100*'20.4'!$J$17/100*'20.4'!$I$17/100*'20.4'!$H$17/100*'20.4'!$G$17/100*'20.4'!$F$17/100*'20.4'!$E$17/100*'20.4'!$D$17/100*'20.4'!$C$17/100)</f>
        <v>278.68197920131331</v>
      </c>
      <c r="J410" s="97">
        <v>0</v>
      </c>
      <c r="K410" s="360">
        <f t="shared" si="102"/>
        <v>278.68197920131331</v>
      </c>
      <c r="L410" s="61">
        <f t="shared" si="89"/>
        <v>51.391873699301598</v>
      </c>
      <c r="M410" s="61">
        <f t="shared" si="108"/>
        <v>227.29010550201173</v>
      </c>
      <c r="N410" s="97">
        <v>0</v>
      </c>
      <c r="O410" s="97">
        <f t="shared" si="109"/>
        <v>164.21184</v>
      </c>
      <c r="P410" s="360">
        <f t="shared" si="105"/>
        <v>51.391873699301598</v>
      </c>
      <c r="Q410" s="97">
        <v>0</v>
      </c>
      <c r="R410" s="97">
        <v>0</v>
      </c>
      <c r="S410" s="97">
        <v>0</v>
      </c>
      <c r="T410" s="97">
        <v>0</v>
      </c>
      <c r="U410" s="97">
        <v>0</v>
      </c>
      <c r="V410" s="97">
        <v>0</v>
      </c>
      <c r="W410" s="97">
        <v>0</v>
      </c>
      <c r="X410" s="97">
        <v>0</v>
      </c>
      <c r="Y410" s="97">
        <v>51.391873699301598</v>
      </c>
      <c r="Z410" s="97">
        <v>0</v>
      </c>
      <c r="AA410" s="97">
        <v>0</v>
      </c>
    </row>
    <row r="411" spans="1:27" s="11" customFormat="1" ht="31.5" x14ac:dyDescent="0.25">
      <c r="A411" s="112"/>
      <c r="B411" s="297" t="s">
        <v>1733</v>
      </c>
      <c r="C411" s="616" t="s">
        <v>1765</v>
      </c>
      <c r="D411" s="33" t="s">
        <v>1766</v>
      </c>
      <c r="E411" s="106">
        <v>2025</v>
      </c>
      <c r="F411" s="106">
        <v>2026</v>
      </c>
      <c r="G411" s="97">
        <f>'20.1'!U4075/1000</f>
        <v>13.06324</v>
      </c>
      <c r="H411" s="97">
        <f t="shared" si="106"/>
        <v>15.675888</v>
      </c>
      <c r="I411" s="360">
        <f>N411+O411*(Q411/P411*(100+'20.4'!$C$17)/200+R411/P411*(100+'20.4'!$D$17)/200*'20.4'!$C$17/100+S411/P411*(100+'20.4'!$E$17)/200*'20.4'!$D$17/100*'20.4'!$C$17/100+T411/P411*(100+'20.4'!$F$17)/200*'20.4'!$E$17/100*'20.4'!$D$17/100*'20.4'!$C$17/100+U411/P411*(100+'20.4'!$G$17)/200*'20.4'!$F$17/100*'20.4'!$E$17/100*'20.4'!$D$17/100*'20.4'!$C$17/100+V411/P411*(100+'20.4'!$H$17)/200*'20.4'!$G$17/100*'20.4'!$F$17/100*'20.4'!$E$17/100*'20.4'!$D$17/100*'20.4'!$C$17/100+W411/P411*(100+'20.4'!$I$17)/200*'20.4'!$H$17/100*'20.4'!$G$17/100*'20.4'!$F$17/100*'20.4'!$E$17/100*'20.4'!$D$17/100*'20.4'!$C$17/100+X411/P411*(100+'20.4'!$J$17)/200*'20.4'!$I$17/100*'20.4'!$H$17/100*'20.4'!$G$17/100*'20.4'!$F$17/100*'20.4'!$E$17/100*'20.4'!$D$17/100*'20.4'!$C$17/100+Y411/P411*(100+'20.4'!$K$17)/200*'20.4'!$J$17/100*'20.4'!$I$17/100*'20.4'!$H$17/100*'20.4'!$G$17/100*'20.4'!$F$17/100*'20.4'!$E$17/100*'20.4'!$D$17/100*'20.4'!$C$17/100+Z411/P411*(100+'20.4'!$L$17)/200*'20.4'!$K$17/100*'20.4'!$J$17/100*'20.4'!$I$17/100*'20.4'!$H$17/100*'20.4'!$G$17/100*'20.4'!$F$17/100*'20.4'!$E$17/100*'20.4'!$D$17/100*'20.4'!$C$17/100+AA411/P411*(100+'20.4'!$M$17)/200*'20.4'!$L$17/100*'20.4'!$K$17/100*'20.4'!$J$17/100*'20.4'!$I$17/100*'20.4'!$H$17/100*'20.4'!$G$17/100*'20.4'!$F$17/100*'20.4'!$E$17/100*'20.4'!$D$17/100*'20.4'!$C$17/100)</f>
        <v>26.511305180874103</v>
      </c>
      <c r="J411" s="97">
        <v>0</v>
      </c>
      <c r="K411" s="360">
        <f t="shared" si="102"/>
        <v>26.511305180874103</v>
      </c>
      <c r="L411" s="61">
        <f t="shared" si="89"/>
        <v>22.330229999999997</v>
      </c>
      <c r="M411" s="61">
        <f t="shared" si="108"/>
        <v>4.1810751808741067</v>
      </c>
      <c r="N411" s="97">
        <v>0</v>
      </c>
      <c r="O411" s="97">
        <f t="shared" si="109"/>
        <v>15.675888</v>
      </c>
      <c r="P411" s="360">
        <f t="shared" si="105"/>
        <v>22.330229999999997</v>
      </c>
      <c r="Q411" s="97">
        <v>0</v>
      </c>
      <c r="R411" s="97">
        <v>0</v>
      </c>
      <c r="S411" s="97">
        <v>0</v>
      </c>
      <c r="T411" s="97">
        <v>0</v>
      </c>
      <c r="U411" s="97">
        <v>0</v>
      </c>
      <c r="V411" s="97">
        <v>0</v>
      </c>
      <c r="W411" s="97">
        <v>0</v>
      </c>
      <c r="X411" s="97">
        <v>1.6890482880000002</v>
      </c>
      <c r="Y411" s="97">
        <v>20.641181711999998</v>
      </c>
      <c r="Z411" s="97">
        <v>0</v>
      </c>
      <c r="AA411" s="97">
        <v>0</v>
      </c>
    </row>
    <row r="412" spans="1:27" s="11" customFormat="1" ht="31.5" x14ac:dyDescent="0.25">
      <c r="A412" s="112"/>
      <c r="B412" s="297" t="s">
        <v>1733</v>
      </c>
      <c r="C412" s="616" t="s">
        <v>1767</v>
      </c>
      <c r="D412" s="33" t="s">
        <v>1768</v>
      </c>
      <c r="E412" s="106">
        <v>2023</v>
      </c>
      <c r="F412" s="106">
        <v>2024</v>
      </c>
      <c r="G412" s="97">
        <f>'20.1'!U4081/1000</f>
        <v>3.3421200000000004</v>
      </c>
      <c r="H412" s="97">
        <f t="shared" si="106"/>
        <v>4.0105440000000003</v>
      </c>
      <c r="I412" s="360">
        <f>N412+O412*(Q412/P412*(100+'20.4'!$C$17)/200+R412/P412*(100+'20.4'!$D$17)/200*'20.4'!$C$17/100+S412/P412*(100+'20.4'!$E$17)/200*'20.4'!$D$17/100*'20.4'!$C$17/100+T412/P412*(100+'20.4'!$F$17)/200*'20.4'!$E$17/100*'20.4'!$D$17/100*'20.4'!$C$17/100+U412/P412*(100+'20.4'!$G$17)/200*'20.4'!$F$17/100*'20.4'!$E$17/100*'20.4'!$D$17/100*'20.4'!$C$17/100+V412/P412*(100+'20.4'!$H$17)/200*'20.4'!$G$17/100*'20.4'!$F$17/100*'20.4'!$E$17/100*'20.4'!$D$17/100*'20.4'!$C$17/100+W412/P412*(100+'20.4'!$I$17)/200*'20.4'!$H$17/100*'20.4'!$G$17/100*'20.4'!$F$17/100*'20.4'!$E$17/100*'20.4'!$D$17/100*'20.4'!$C$17/100+X412/P412*(100+'20.4'!$J$17)/200*'20.4'!$I$17/100*'20.4'!$H$17/100*'20.4'!$G$17/100*'20.4'!$F$17/100*'20.4'!$E$17/100*'20.4'!$D$17/100*'20.4'!$C$17/100+Y412/P412*(100+'20.4'!$K$17)/200*'20.4'!$J$17/100*'20.4'!$I$17/100*'20.4'!$H$17/100*'20.4'!$G$17/100*'20.4'!$F$17/100*'20.4'!$E$17/100*'20.4'!$D$17/100*'20.4'!$C$17/100+Z412/P412*(100+'20.4'!$L$17)/200*'20.4'!$K$17/100*'20.4'!$J$17/100*'20.4'!$I$17/100*'20.4'!$H$17/100*'20.4'!$G$17/100*'20.4'!$F$17/100*'20.4'!$E$17/100*'20.4'!$D$17/100*'20.4'!$C$17/100+AA412/P412*(100+'20.4'!$M$17)/200*'20.4'!$L$17/100*'20.4'!$K$17/100*'20.4'!$J$17/100*'20.4'!$I$17/100*'20.4'!$H$17/100*'20.4'!$G$17/100*'20.4'!$F$17/100*'20.4'!$E$17/100*'20.4'!$D$17/100*'20.4'!$C$17/100)</f>
        <v>6.1609671418938623</v>
      </c>
      <c r="J412" s="97">
        <v>0</v>
      </c>
      <c r="K412" s="360">
        <f t="shared" si="102"/>
        <v>6.1609671418938623</v>
      </c>
      <c r="L412" s="61">
        <f t="shared" si="89"/>
        <v>6.1537240000000004</v>
      </c>
      <c r="M412" s="61">
        <f t="shared" si="108"/>
        <v>7.2431418938618819E-3</v>
      </c>
      <c r="N412" s="97">
        <v>0</v>
      </c>
      <c r="O412" s="97">
        <f t="shared" si="109"/>
        <v>4.0105440000000003</v>
      </c>
      <c r="P412" s="360">
        <f t="shared" si="105"/>
        <v>6.1537240000000004</v>
      </c>
      <c r="Q412" s="97">
        <v>0</v>
      </c>
      <c r="R412" s="97">
        <v>0</v>
      </c>
      <c r="S412" s="97">
        <v>0</v>
      </c>
      <c r="T412" s="97">
        <v>0</v>
      </c>
      <c r="U412" s="97">
        <v>0</v>
      </c>
      <c r="V412" s="97">
        <v>0.41676449599999998</v>
      </c>
      <c r="W412" s="97">
        <v>5.7369595040000005</v>
      </c>
      <c r="X412" s="97">
        <v>0</v>
      </c>
      <c r="Y412" s="97">
        <v>0</v>
      </c>
      <c r="Z412" s="97">
        <v>0</v>
      </c>
      <c r="AA412" s="97">
        <v>0</v>
      </c>
    </row>
    <row r="413" spans="1:27" s="11" customFormat="1" ht="63" x14ac:dyDescent="0.25">
      <c r="A413" s="112"/>
      <c r="B413" s="297" t="s">
        <v>1733</v>
      </c>
      <c r="C413" s="616" t="s">
        <v>1769</v>
      </c>
      <c r="D413" s="33" t="s">
        <v>1770</v>
      </c>
      <c r="E413" s="106">
        <v>2026</v>
      </c>
      <c r="F413" s="106">
        <v>2026</v>
      </c>
      <c r="G413" s="97">
        <f>'20.1'!U4083/1000</f>
        <v>72.446399999999997</v>
      </c>
      <c r="H413" s="97">
        <f t="shared" si="106"/>
        <v>86.935679999999991</v>
      </c>
      <c r="I413" s="360">
        <f>N413+O413*(Q413/P413*(100+'20.4'!$C$17)/200+R413/P413*(100+'20.4'!$D$17)/200*'20.4'!$C$17/100+S413/P413*(100+'20.4'!$E$17)/200*'20.4'!$D$17/100*'20.4'!$C$17/100+T413/P413*(100+'20.4'!$F$17)/200*'20.4'!$E$17/100*'20.4'!$D$17/100*'20.4'!$C$17/100+U413/P413*(100+'20.4'!$G$17)/200*'20.4'!$F$17/100*'20.4'!$E$17/100*'20.4'!$D$17/100*'20.4'!$C$17/100+V413/P413*(100+'20.4'!$H$17)/200*'20.4'!$G$17/100*'20.4'!$F$17/100*'20.4'!$E$17/100*'20.4'!$D$17/100*'20.4'!$C$17/100+W413/P413*(100+'20.4'!$I$17)/200*'20.4'!$H$17/100*'20.4'!$G$17/100*'20.4'!$F$17/100*'20.4'!$E$17/100*'20.4'!$D$17/100*'20.4'!$C$17/100+X413/P413*(100+'20.4'!$J$17)/200*'20.4'!$I$17/100*'20.4'!$H$17/100*'20.4'!$G$17/100*'20.4'!$F$17/100*'20.4'!$E$17/100*'20.4'!$D$17/100*'20.4'!$C$17/100+Y413/P413*(100+'20.4'!$K$17)/200*'20.4'!$J$17/100*'20.4'!$I$17/100*'20.4'!$H$17/100*'20.4'!$G$17/100*'20.4'!$F$17/100*'20.4'!$E$17/100*'20.4'!$D$17/100*'20.4'!$C$17/100+Z413/P413*(100+'20.4'!$L$17)/200*'20.4'!$K$17/100*'20.4'!$J$17/100*'20.4'!$I$17/100*'20.4'!$H$17/100*'20.4'!$G$17/100*'20.4'!$F$17/100*'20.4'!$E$17/100*'20.4'!$D$17/100*'20.4'!$C$17/100+AA413/P413*(100+'20.4'!$M$17)/200*'20.4'!$L$17/100*'20.4'!$K$17/100*'20.4'!$J$17/100*'20.4'!$I$17/100*'20.4'!$H$17/100*'20.4'!$G$17/100*'20.4'!$F$17/100*'20.4'!$E$17/100*'20.4'!$D$17/100*'20.4'!$C$17/100)</f>
        <v>147.53751840069529</v>
      </c>
      <c r="J413" s="97">
        <v>0</v>
      </c>
      <c r="K413" s="360">
        <f t="shared" si="102"/>
        <v>147.53751840069529</v>
      </c>
      <c r="L413" s="61">
        <f t="shared" si="89"/>
        <v>19.184499798857566</v>
      </c>
      <c r="M413" s="61">
        <f t="shared" si="108"/>
        <v>128.35301860183773</v>
      </c>
      <c r="N413" s="97">
        <v>0</v>
      </c>
      <c r="O413" s="97">
        <f t="shared" si="109"/>
        <v>86.935679999999991</v>
      </c>
      <c r="P413" s="360">
        <f t="shared" si="105"/>
        <v>19.184499798857566</v>
      </c>
      <c r="Q413" s="97">
        <v>0</v>
      </c>
      <c r="R413" s="97">
        <v>0</v>
      </c>
      <c r="S413" s="97">
        <v>0</v>
      </c>
      <c r="T413" s="97">
        <v>0</v>
      </c>
      <c r="U413" s="97">
        <v>0</v>
      </c>
      <c r="V413" s="97">
        <v>0</v>
      </c>
      <c r="W413" s="97">
        <v>0</v>
      </c>
      <c r="X413" s="97">
        <v>0</v>
      </c>
      <c r="Y413" s="97">
        <v>19.184499798857566</v>
      </c>
      <c r="Z413" s="97">
        <v>0</v>
      </c>
      <c r="AA413" s="97">
        <v>0</v>
      </c>
    </row>
    <row r="414" spans="1:27" s="11" customFormat="1" ht="47.25" x14ac:dyDescent="0.25">
      <c r="A414" s="112"/>
      <c r="B414" s="297" t="s">
        <v>1733</v>
      </c>
      <c r="C414" s="616" t="s">
        <v>1772</v>
      </c>
      <c r="D414" s="33" t="s">
        <v>1773</v>
      </c>
      <c r="E414" s="106">
        <v>2022</v>
      </c>
      <c r="F414" s="106">
        <v>2023</v>
      </c>
      <c r="G414" s="97">
        <f>'20.1'!U4094/1000</f>
        <v>21.27243</v>
      </c>
      <c r="H414" s="97">
        <f t="shared" si="106"/>
        <v>25.526916</v>
      </c>
      <c r="I414" s="360">
        <f>N414+O414*(Q414/P414*(100+'20.4'!$C$17)/200+R414/P414*(100+'20.4'!$D$17)/200*'20.4'!$C$17/100+S414/P414*(100+'20.4'!$E$17)/200*'20.4'!$D$17/100*'20.4'!$C$17/100+T414/P414*(100+'20.4'!$F$17)/200*'20.4'!$E$17/100*'20.4'!$D$17/100*'20.4'!$C$17/100+U414/P414*(100+'20.4'!$G$17)/200*'20.4'!$F$17/100*'20.4'!$E$17/100*'20.4'!$D$17/100*'20.4'!$C$17/100+V414/P414*(100+'20.4'!$H$17)/200*'20.4'!$G$17/100*'20.4'!$F$17/100*'20.4'!$E$17/100*'20.4'!$D$17/100*'20.4'!$C$17/100+W414/P414*(100+'20.4'!$I$17)/200*'20.4'!$H$17/100*'20.4'!$G$17/100*'20.4'!$F$17/100*'20.4'!$E$17/100*'20.4'!$D$17/100*'20.4'!$C$17/100+X414/P414*(100+'20.4'!$J$17)/200*'20.4'!$I$17/100*'20.4'!$H$17/100*'20.4'!$G$17/100*'20.4'!$F$17/100*'20.4'!$E$17/100*'20.4'!$D$17/100*'20.4'!$C$17/100+Y414/P414*(100+'20.4'!$K$17)/200*'20.4'!$J$17/100*'20.4'!$I$17/100*'20.4'!$H$17/100*'20.4'!$G$17/100*'20.4'!$F$17/100*'20.4'!$E$17/100*'20.4'!$D$17/100*'20.4'!$C$17/100+Z414/P414*(100+'20.4'!$L$17)/200*'20.4'!$K$17/100*'20.4'!$J$17/100*'20.4'!$I$17/100*'20.4'!$H$17/100*'20.4'!$G$17/100*'20.4'!$F$17/100*'20.4'!$E$17/100*'20.4'!$D$17/100*'20.4'!$C$17/100+AA414/P414*(100+'20.4'!$M$17)/200*'20.4'!$L$17/100*'20.4'!$K$17/100*'20.4'!$J$17/100*'20.4'!$I$17/100*'20.4'!$H$17/100*'20.4'!$G$17/100*'20.4'!$F$17/100*'20.4'!$E$17/100*'20.4'!$D$17/100*'20.4'!$C$17/100)</f>
        <v>37.272152147264016</v>
      </c>
      <c r="J414" s="97">
        <v>0</v>
      </c>
      <c r="K414" s="360">
        <f t="shared" si="102"/>
        <v>37.272152147264016</v>
      </c>
      <c r="L414" s="61">
        <f t="shared" si="89"/>
        <v>73.51170565999999</v>
      </c>
      <c r="M414" s="61">
        <f t="shared" si="108"/>
        <v>-36.239553512735974</v>
      </c>
      <c r="N414" s="97">
        <v>0</v>
      </c>
      <c r="O414" s="97">
        <f t="shared" si="109"/>
        <v>25.526916</v>
      </c>
      <c r="P414" s="360">
        <f t="shared" si="105"/>
        <v>73.51170565999999</v>
      </c>
      <c r="Q414" s="97">
        <v>0</v>
      </c>
      <c r="R414" s="97">
        <v>0</v>
      </c>
      <c r="S414" s="97">
        <v>0</v>
      </c>
      <c r="T414" s="97">
        <v>0</v>
      </c>
      <c r="U414" s="97">
        <v>4.2039999999999994E-3</v>
      </c>
      <c r="V414" s="97">
        <v>73.507501659999988</v>
      </c>
      <c r="W414" s="97">
        <v>0</v>
      </c>
      <c r="X414" s="97">
        <v>0</v>
      </c>
      <c r="Y414" s="97">
        <v>0</v>
      </c>
      <c r="Z414" s="97">
        <v>0</v>
      </c>
      <c r="AA414" s="97">
        <v>0</v>
      </c>
    </row>
    <row r="415" spans="1:27" s="11" customFormat="1" ht="47.25" x14ac:dyDescent="0.25">
      <c r="A415" s="112"/>
      <c r="B415" s="297" t="s">
        <v>1733</v>
      </c>
      <c r="C415" s="616" t="s">
        <v>1774</v>
      </c>
      <c r="D415" s="33" t="s">
        <v>1775</v>
      </c>
      <c r="E415" s="106">
        <v>2022</v>
      </c>
      <c r="F415" s="106">
        <v>2023</v>
      </c>
      <c r="G415" s="97">
        <f>'20.1'!U4106/1000</f>
        <v>31.999860000000002</v>
      </c>
      <c r="H415" s="97">
        <f t="shared" si="106"/>
        <v>38.399832000000004</v>
      </c>
      <c r="I415" s="360">
        <f>N415+O415*(Q415/P415*(100+'20.4'!$C$17)/200+R415/P415*(100+'20.4'!$D$17)/200*'20.4'!$C$17/100+S415/P415*(100+'20.4'!$E$17)/200*'20.4'!$D$17/100*'20.4'!$C$17/100+T415/P415*(100+'20.4'!$F$17)/200*'20.4'!$E$17/100*'20.4'!$D$17/100*'20.4'!$C$17/100+U415/P415*(100+'20.4'!$G$17)/200*'20.4'!$F$17/100*'20.4'!$E$17/100*'20.4'!$D$17/100*'20.4'!$C$17/100+V415/P415*(100+'20.4'!$H$17)/200*'20.4'!$G$17/100*'20.4'!$F$17/100*'20.4'!$E$17/100*'20.4'!$D$17/100*'20.4'!$C$17/100+W415/P415*(100+'20.4'!$I$17)/200*'20.4'!$H$17/100*'20.4'!$G$17/100*'20.4'!$F$17/100*'20.4'!$E$17/100*'20.4'!$D$17/100*'20.4'!$C$17/100+X415/P415*(100+'20.4'!$J$17)/200*'20.4'!$I$17/100*'20.4'!$H$17/100*'20.4'!$G$17/100*'20.4'!$F$17/100*'20.4'!$E$17/100*'20.4'!$D$17/100*'20.4'!$C$17/100+Y415/P415*(100+'20.4'!$K$17)/200*'20.4'!$J$17/100*'20.4'!$I$17/100*'20.4'!$H$17/100*'20.4'!$G$17/100*'20.4'!$F$17/100*'20.4'!$E$17/100*'20.4'!$D$17/100*'20.4'!$C$17/100+Z415/P415*(100+'20.4'!$L$17)/200*'20.4'!$K$17/100*'20.4'!$J$17/100*'20.4'!$I$17/100*'20.4'!$H$17/100*'20.4'!$G$17/100*'20.4'!$F$17/100*'20.4'!$E$17/100*'20.4'!$D$17/100*'20.4'!$C$17/100+AA415/P415*(100+'20.4'!$M$17)/200*'20.4'!$L$17/100*'20.4'!$K$17/100*'20.4'!$J$17/100*'20.4'!$I$17/100*'20.4'!$H$17/100*'20.4'!$G$17/100*'20.4'!$F$17/100*'20.4'!$E$17/100*'20.4'!$D$17/100*'20.4'!$C$17/100)</f>
        <v>56.021861123466955</v>
      </c>
      <c r="J415" s="97">
        <v>0</v>
      </c>
      <c r="K415" s="360">
        <f t="shared" si="102"/>
        <v>56.021861123466955</v>
      </c>
      <c r="L415" s="61">
        <f t="shared" ref="L415:L473" si="110">P415+N415</f>
        <v>99.850210239999996</v>
      </c>
      <c r="M415" s="61">
        <f t="shared" si="108"/>
        <v>-43.82834911653304</v>
      </c>
      <c r="N415" s="97">
        <v>0</v>
      </c>
      <c r="O415" s="97">
        <f t="shared" si="109"/>
        <v>38.399832000000004</v>
      </c>
      <c r="P415" s="360">
        <f t="shared" si="105"/>
        <v>99.850210239999996</v>
      </c>
      <c r="Q415" s="97">
        <v>0</v>
      </c>
      <c r="R415" s="97">
        <v>0</v>
      </c>
      <c r="S415" s="97">
        <v>0</v>
      </c>
      <c r="T415" s="97">
        <v>0</v>
      </c>
      <c r="U415" s="97">
        <v>0.94263691999999999</v>
      </c>
      <c r="V415" s="97">
        <v>98.907573319999997</v>
      </c>
      <c r="W415" s="97">
        <v>0</v>
      </c>
      <c r="X415" s="97">
        <v>0</v>
      </c>
      <c r="Y415" s="97">
        <v>0</v>
      </c>
      <c r="Z415" s="97">
        <v>0</v>
      </c>
      <c r="AA415" s="97">
        <v>0</v>
      </c>
    </row>
    <row r="416" spans="1:27" s="11" customFormat="1" ht="47.25" x14ac:dyDescent="0.25">
      <c r="A416" s="112"/>
      <c r="B416" s="354" t="s">
        <v>1733</v>
      </c>
      <c r="C416" s="616" t="s">
        <v>1776</v>
      </c>
      <c r="D416" s="33" t="s">
        <v>1777</v>
      </c>
      <c r="E416" s="106">
        <v>2022</v>
      </c>
      <c r="F416" s="106">
        <v>2025</v>
      </c>
      <c r="G416" s="97">
        <f>'20.1'!U4115/1000</f>
        <v>69.94319999999999</v>
      </c>
      <c r="H416" s="97">
        <f t="shared" ref="H416:H423" si="111">G416*1.2</f>
        <v>83.93183999999998</v>
      </c>
      <c r="I416" s="360">
        <f>N416+O416*(Q416/P416*(100+'20.4'!$C$17)/200+R416/P416*(100+'20.4'!$D$17)/200*'20.4'!$C$17/100+S416/P416*(100+'20.4'!$E$17)/200*'20.4'!$D$17/100*'20.4'!$C$17/100+T416/P416*(100+'20.4'!$F$17)/200*'20.4'!$E$17/100*'20.4'!$D$17/100*'20.4'!$C$17/100+U416/P416*(100+'20.4'!$G$17)/200*'20.4'!$F$17/100*'20.4'!$E$17/100*'20.4'!$D$17/100*'20.4'!$C$17/100+V416/P416*(100+'20.4'!$H$17)/200*'20.4'!$G$17/100*'20.4'!$F$17/100*'20.4'!$E$17/100*'20.4'!$D$17/100*'20.4'!$C$17/100+W416/P416*(100+'20.4'!$I$17)/200*'20.4'!$H$17/100*'20.4'!$G$17/100*'20.4'!$F$17/100*'20.4'!$E$17/100*'20.4'!$D$17/100*'20.4'!$C$17/100+X416/P416*(100+'20.4'!$J$17)/200*'20.4'!$I$17/100*'20.4'!$H$17/100*'20.4'!$G$17/100*'20.4'!$F$17/100*'20.4'!$E$17/100*'20.4'!$D$17/100*'20.4'!$C$17/100+Y416/P416*(100+'20.4'!$K$17)/200*'20.4'!$J$17/100*'20.4'!$I$17/100*'20.4'!$H$17/100*'20.4'!$G$17/100*'20.4'!$F$17/100*'20.4'!$E$17/100*'20.4'!$D$17/100*'20.4'!$C$17/100+Z416/P416*(100+'20.4'!$L$17)/200*'20.4'!$K$17/100*'20.4'!$J$17/100*'20.4'!$I$17/100*'20.4'!$H$17/100*'20.4'!$G$17/100*'20.4'!$F$17/100*'20.4'!$E$17/100*'20.4'!$D$17/100*'20.4'!$C$17/100+AA416/P416*(100+'20.4'!$M$17)/200*'20.4'!$L$17/100*'20.4'!$K$17/100*'20.4'!$J$17/100*'20.4'!$I$17/100*'20.4'!$H$17/100*'20.4'!$G$17/100*'20.4'!$F$17/100*'20.4'!$E$17/100*'20.4'!$D$17/100*'20.4'!$C$17/100)</f>
        <v>128.57023893525272</v>
      </c>
      <c r="J416" s="97">
        <v>0</v>
      </c>
      <c r="K416" s="360">
        <f t="shared" si="102"/>
        <v>128.57023893525272</v>
      </c>
      <c r="L416" s="61">
        <f t="shared" si="110"/>
        <v>541.17159473846596</v>
      </c>
      <c r="M416" s="61">
        <f>K416-L416</f>
        <v>-412.60135580321321</v>
      </c>
      <c r="N416" s="97">
        <v>0</v>
      </c>
      <c r="O416" s="97">
        <f t="shared" si="109"/>
        <v>83.93183999999998</v>
      </c>
      <c r="P416" s="360">
        <f t="shared" si="105"/>
        <v>541.17159473846596</v>
      </c>
      <c r="Q416" s="97">
        <v>0</v>
      </c>
      <c r="R416" s="97">
        <v>0</v>
      </c>
      <c r="S416" s="97">
        <v>0</v>
      </c>
      <c r="T416" s="97">
        <v>0</v>
      </c>
      <c r="U416" s="97">
        <v>1.1232</v>
      </c>
      <c r="V416" s="97">
        <v>168.63119033007601</v>
      </c>
      <c r="W416" s="97">
        <v>260.12868315329246</v>
      </c>
      <c r="X416" s="97">
        <v>111.28852125509752</v>
      </c>
      <c r="Y416" s="97">
        <v>0</v>
      </c>
      <c r="Z416" s="97">
        <v>0</v>
      </c>
      <c r="AA416" s="97">
        <v>0</v>
      </c>
    </row>
    <row r="417" spans="1:27" s="11" customFormat="1" ht="31.5" x14ac:dyDescent="0.25">
      <c r="A417" s="112"/>
      <c r="B417" s="354" t="s">
        <v>1733</v>
      </c>
      <c r="C417" s="616" t="s">
        <v>1778</v>
      </c>
      <c r="D417" s="33" t="s">
        <v>1779</v>
      </c>
      <c r="E417" s="106">
        <v>2026</v>
      </c>
      <c r="F417" s="106">
        <v>2026</v>
      </c>
      <c r="G417" s="97">
        <f>'20.1'!U4117/1000</f>
        <v>26.180000000000003</v>
      </c>
      <c r="H417" s="97">
        <f t="shared" si="111"/>
        <v>31.416000000000004</v>
      </c>
      <c r="I417" s="360">
        <f>N417+O417*(Q417/P417*(100+'20.4'!$C$17)/200+R417/P417*(100+'20.4'!$D$17)/200*'20.4'!$C$17/100+S417/P417*(100+'20.4'!$E$17)/200*'20.4'!$D$17/100*'20.4'!$C$17/100+T417/P417*(100+'20.4'!$F$17)/200*'20.4'!$E$17/100*'20.4'!$D$17/100*'20.4'!$C$17/100+U417/P417*(100+'20.4'!$G$17)/200*'20.4'!$F$17/100*'20.4'!$E$17/100*'20.4'!$D$17/100*'20.4'!$C$17/100+V417/P417*(100+'20.4'!$H$17)/200*'20.4'!$G$17/100*'20.4'!$F$17/100*'20.4'!$E$17/100*'20.4'!$D$17/100*'20.4'!$C$17/100+W417/P417*(100+'20.4'!$I$17)/200*'20.4'!$H$17/100*'20.4'!$G$17/100*'20.4'!$F$17/100*'20.4'!$E$17/100*'20.4'!$D$17/100*'20.4'!$C$17/100+X417/P417*(100+'20.4'!$J$17)/200*'20.4'!$I$17/100*'20.4'!$H$17/100*'20.4'!$G$17/100*'20.4'!$F$17/100*'20.4'!$E$17/100*'20.4'!$D$17/100*'20.4'!$C$17/100+Y417/P417*(100+'20.4'!$K$17)/200*'20.4'!$J$17/100*'20.4'!$I$17/100*'20.4'!$H$17/100*'20.4'!$G$17/100*'20.4'!$F$17/100*'20.4'!$E$17/100*'20.4'!$D$17/100*'20.4'!$C$17/100+Z417/P417*(100+'20.4'!$L$17)/200*'20.4'!$K$17/100*'20.4'!$J$17/100*'20.4'!$I$17/100*'20.4'!$H$17/100*'20.4'!$G$17/100*'20.4'!$F$17/100*'20.4'!$E$17/100*'20.4'!$D$17/100*'20.4'!$C$17/100+AA417/P417*(100+'20.4'!$M$17)/200*'20.4'!$L$17/100*'20.4'!$K$17/100*'20.4'!$J$17/100*'20.4'!$I$17/100*'20.4'!$H$17/100*'20.4'!$G$17/100*'20.4'!$F$17/100*'20.4'!$E$17/100*'20.4'!$D$17/100*'20.4'!$C$17/100)</f>
        <v>53.3157235104878</v>
      </c>
      <c r="J417" s="97">
        <v>0</v>
      </c>
      <c r="K417" s="360">
        <f t="shared" si="102"/>
        <v>53.3157235104878</v>
      </c>
      <c r="L417" s="61">
        <f t="shared" si="110"/>
        <v>47.211523825895242</v>
      </c>
      <c r="M417" s="61">
        <f t="shared" ref="M417:M436" si="112">K417-L417</f>
        <v>6.1041996845925581</v>
      </c>
      <c r="N417" s="97">
        <v>0</v>
      </c>
      <c r="O417" s="97">
        <f t="shared" si="109"/>
        <v>31.416000000000004</v>
      </c>
      <c r="P417" s="360">
        <f t="shared" si="105"/>
        <v>47.211523825895242</v>
      </c>
      <c r="Q417" s="97">
        <v>0</v>
      </c>
      <c r="R417" s="97">
        <v>0</v>
      </c>
      <c r="S417" s="97">
        <v>0</v>
      </c>
      <c r="T417" s="97">
        <v>0</v>
      </c>
      <c r="U417" s="97">
        <v>0</v>
      </c>
      <c r="V417" s="97">
        <v>0</v>
      </c>
      <c r="W417" s="97">
        <v>0</v>
      </c>
      <c r="X417" s="97">
        <v>0</v>
      </c>
      <c r="Y417" s="97">
        <v>47.211523825895242</v>
      </c>
      <c r="Z417" s="97">
        <v>0</v>
      </c>
      <c r="AA417" s="97">
        <v>0</v>
      </c>
    </row>
    <row r="418" spans="1:27" s="11" customFormat="1" ht="31.5" x14ac:dyDescent="0.25">
      <c r="A418" s="112"/>
      <c r="B418" s="354" t="s">
        <v>1733</v>
      </c>
      <c r="C418" s="616" t="s">
        <v>1780</v>
      </c>
      <c r="D418" s="33" t="s">
        <v>1781</v>
      </c>
      <c r="E418" s="106">
        <v>2024</v>
      </c>
      <c r="F418" s="106">
        <v>2024</v>
      </c>
      <c r="G418" s="97">
        <f>'20.1'!U4119/1000</f>
        <v>0.79640000000000011</v>
      </c>
      <c r="H418" s="97">
        <f t="shared" si="111"/>
        <v>0.95568000000000008</v>
      </c>
      <c r="I418" s="360">
        <f>N418+O418*(Q418/P418*(100+'20.4'!$C$17)/200+R418/P418*(100+'20.4'!$D$17)/200*'20.4'!$C$17/100+S418/P418*(100+'20.4'!$E$17)/200*'20.4'!$D$17/100*'20.4'!$C$17/100+T418/P418*(100+'20.4'!$F$17)/200*'20.4'!$E$17/100*'20.4'!$D$17/100*'20.4'!$C$17/100+U418/P418*(100+'20.4'!$G$17)/200*'20.4'!$F$17/100*'20.4'!$E$17/100*'20.4'!$D$17/100*'20.4'!$C$17/100+V418/P418*(100+'20.4'!$H$17)/200*'20.4'!$G$17/100*'20.4'!$F$17/100*'20.4'!$E$17/100*'20.4'!$D$17/100*'20.4'!$C$17/100+W418/P418*(100+'20.4'!$I$17)/200*'20.4'!$H$17/100*'20.4'!$G$17/100*'20.4'!$F$17/100*'20.4'!$E$17/100*'20.4'!$D$17/100*'20.4'!$C$17/100+X418/P418*(100+'20.4'!$J$17)/200*'20.4'!$I$17/100*'20.4'!$H$17/100*'20.4'!$G$17/100*'20.4'!$F$17/100*'20.4'!$E$17/100*'20.4'!$D$17/100*'20.4'!$C$17/100+Y418/P418*(100+'20.4'!$K$17)/200*'20.4'!$J$17/100*'20.4'!$I$17/100*'20.4'!$H$17/100*'20.4'!$G$17/100*'20.4'!$F$17/100*'20.4'!$E$17/100*'20.4'!$D$17/100*'20.4'!$C$17/100+Z418/P418*(100+'20.4'!$L$17)/200*'20.4'!$K$17/100*'20.4'!$J$17/100*'20.4'!$I$17/100*'20.4'!$H$17/100*'20.4'!$G$17/100*'20.4'!$F$17/100*'20.4'!$E$17/100*'20.4'!$D$17/100*'20.4'!$C$17/100+AA418/P418*(100+'20.4'!$M$17)/200*'20.4'!$L$17/100*'20.4'!$K$17/100*'20.4'!$J$17/100*'20.4'!$I$17/100*'20.4'!$H$17/100*'20.4'!$G$17/100*'20.4'!$F$17/100*'20.4'!$E$17/100*'20.4'!$D$17/100*'20.4'!$C$17/100)</f>
        <v>1.473389786432262</v>
      </c>
      <c r="J418" s="97">
        <v>0</v>
      </c>
      <c r="K418" s="360">
        <f t="shared" si="102"/>
        <v>1.473389786432262</v>
      </c>
      <c r="L418" s="61">
        <f t="shared" si="110"/>
        <v>1.4720639999999998</v>
      </c>
      <c r="M418" s="61">
        <f t="shared" si="112"/>
        <v>1.3257864322622215E-3</v>
      </c>
      <c r="N418" s="97">
        <v>0</v>
      </c>
      <c r="O418" s="97">
        <f t="shared" si="109"/>
        <v>0.95568000000000008</v>
      </c>
      <c r="P418" s="360">
        <f t="shared" si="105"/>
        <v>1.4720639999999998</v>
      </c>
      <c r="Q418" s="97">
        <v>0</v>
      </c>
      <c r="R418" s="97">
        <v>0</v>
      </c>
      <c r="S418" s="97">
        <v>0</v>
      </c>
      <c r="T418" s="97">
        <v>0</v>
      </c>
      <c r="U418" s="97">
        <v>0</v>
      </c>
      <c r="V418" s="97">
        <v>0</v>
      </c>
      <c r="W418" s="97">
        <v>1.4720639999999998</v>
      </c>
      <c r="X418" s="97">
        <v>0</v>
      </c>
      <c r="Y418" s="97">
        <v>0</v>
      </c>
      <c r="Z418" s="97">
        <v>0</v>
      </c>
      <c r="AA418" s="97">
        <v>0</v>
      </c>
    </row>
    <row r="419" spans="1:27" s="11" customFormat="1" ht="63" x14ac:dyDescent="0.25">
      <c r="A419" s="112"/>
      <c r="B419" s="354" t="s">
        <v>1733</v>
      </c>
      <c r="C419" s="616" t="s">
        <v>1782</v>
      </c>
      <c r="D419" s="33" t="s">
        <v>1783</v>
      </c>
      <c r="E419" s="106">
        <v>2025</v>
      </c>
      <c r="F419" s="106">
        <v>2025</v>
      </c>
      <c r="G419" s="97">
        <f>'20.1'!U4121/1000</f>
        <v>48.297599999999996</v>
      </c>
      <c r="H419" s="97">
        <f t="shared" si="111"/>
        <v>57.957119999999989</v>
      </c>
      <c r="I419" s="360">
        <f>N419+O419*(Q419/P419*(100+'20.4'!$C$17)/200+R419/P419*(100+'20.4'!$D$17)/200*'20.4'!$C$17/100+S419/P419*(100+'20.4'!$E$17)/200*'20.4'!$D$17/100*'20.4'!$C$17/100+T419/P419*(100+'20.4'!$F$17)/200*'20.4'!$E$17/100*'20.4'!$D$17/100*'20.4'!$C$17/100+U419/P419*(100+'20.4'!$G$17)/200*'20.4'!$F$17/100*'20.4'!$E$17/100*'20.4'!$D$17/100*'20.4'!$C$17/100+V419/P419*(100+'20.4'!$H$17)/200*'20.4'!$G$17/100*'20.4'!$F$17/100*'20.4'!$E$17/100*'20.4'!$D$17/100*'20.4'!$C$17/100+W419/P419*(100+'20.4'!$I$17)/200*'20.4'!$H$17/100*'20.4'!$G$17/100*'20.4'!$F$17/100*'20.4'!$E$17/100*'20.4'!$D$17/100*'20.4'!$C$17/100+X419/P419*(100+'20.4'!$J$17)/200*'20.4'!$I$17/100*'20.4'!$H$17/100*'20.4'!$G$17/100*'20.4'!$F$17/100*'20.4'!$E$17/100*'20.4'!$D$17/100*'20.4'!$C$17/100+Y419/P419*(100+'20.4'!$K$17)/200*'20.4'!$J$17/100*'20.4'!$I$17/100*'20.4'!$H$17/100*'20.4'!$G$17/100*'20.4'!$F$17/100*'20.4'!$E$17/100*'20.4'!$D$17/100*'20.4'!$C$17/100+Z419/P419*(100+'20.4'!$L$17)/200*'20.4'!$K$17/100*'20.4'!$J$17/100*'20.4'!$I$17/100*'20.4'!$H$17/100*'20.4'!$G$17/100*'20.4'!$F$17/100*'20.4'!$E$17/100*'20.4'!$D$17/100*'20.4'!$C$17/100+AA419/P419*(100+'20.4'!$M$17)/200*'20.4'!$L$17/100*'20.4'!$K$17/100*'20.4'!$J$17/100*'20.4'!$I$17/100*'20.4'!$H$17/100*'20.4'!$G$17/100*'20.4'!$F$17/100*'20.4'!$E$17/100*'20.4'!$D$17/100*'20.4'!$C$17/100)</f>
        <v>93.858524746865697</v>
      </c>
      <c r="J419" s="97">
        <v>0</v>
      </c>
      <c r="K419" s="360">
        <f t="shared" si="102"/>
        <v>93.858524746865697</v>
      </c>
      <c r="L419" s="61">
        <f t="shared" si="110"/>
        <v>17.148699367029515</v>
      </c>
      <c r="M419" s="61">
        <f t="shared" si="112"/>
        <v>76.70982537983619</v>
      </c>
      <c r="N419" s="97">
        <v>0</v>
      </c>
      <c r="O419" s="97">
        <f t="shared" si="109"/>
        <v>57.957119999999989</v>
      </c>
      <c r="P419" s="360">
        <f t="shared" si="105"/>
        <v>17.148699367029515</v>
      </c>
      <c r="Q419" s="97">
        <v>0</v>
      </c>
      <c r="R419" s="97">
        <v>0</v>
      </c>
      <c r="S419" s="97">
        <v>0</v>
      </c>
      <c r="T419" s="97">
        <v>0</v>
      </c>
      <c r="U419" s="97">
        <v>0</v>
      </c>
      <c r="V419" s="97">
        <v>0</v>
      </c>
      <c r="W419" s="97">
        <v>0</v>
      </c>
      <c r="X419" s="97">
        <v>17.148699367029515</v>
      </c>
      <c r="Y419" s="97">
        <v>0</v>
      </c>
      <c r="Z419" s="97">
        <v>0</v>
      </c>
      <c r="AA419" s="97">
        <v>0</v>
      </c>
    </row>
    <row r="420" spans="1:27" s="11" customFormat="1" ht="31.5" x14ac:dyDescent="0.25">
      <c r="A420" s="112"/>
      <c r="B420" s="354" t="s">
        <v>1733</v>
      </c>
      <c r="C420" s="616" t="s">
        <v>1784</v>
      </c>
      <c r="D420" s="33" t="s">
        <v>1785</v>
      </c>
      <c r="E420" s="106">
        <v>2024</v>
      </c>
      <c r="F420" s="106">
        <v>2024</v>
      </c>
      <c r="G420" s="97">
        <f>'20.1'!U4124/1000</f>
        <v>0.86640000000000006</v>
      </c>
      <c r="H420" s="97">
        <f t="shared" si="111"/>
        <v>1.0396799999999999</v>
      </c>
      <c r="I420" s="360">
        <f>N420+O420*(Q420/P420*(100+'20.4'!$C$17)/200+R420/P420*(100+'20.4'!$D$17)/200*'20.4'!$C$17/100+S420/P420*(100+'20.4'!$E$17)/200*'20.4'!$D$17/100*'20.4'!$C$17/100+T420/P420*(100+'20.4'!$F$17)/200*'20.4'!$E$17/100*'20.4'!$D$17/100*'20.4'!$C$17/100+U420/P420*(100+'20.4'!$G$17)/200*'20.4'!$F$17/100*'20.4'!$E$17/100*'20.4'!$D$17/100*'20.4'!$C$17/100+V420/P420*(100+'20.4'!$H$17)/200*'20.4'!$G$17/100*'20.4'!$F$17/100*'20.4'!$E$17/100*'20.4'!$D$17/100*'20.4'!$C$17/100+W420/P420*(100+'20.4'!$I$17)/200*'20.4'!$H$17/100*'20.4'!$G$17/100*'20.4'!$F$17/100*'20.4'!$E$17/100*'20.4'!$D$17/100*'20.4'!$C$17/100+X420/P420*(100+'20.4'!$J$17)/200*'20.4'!$I$17/100*'20.4'!$H$17/100*'20.4'!$G$17/100*'20.4'!$F$17/100*'20.4'!$E$17/100*'20.4'!$D$17/100*'20.4'!$C$17/100+Y420/P420*(100+'20.4'!$K$17)/200*'20.4'!$J$17/100*'20.4'!$I$17/100*'20.4'!$H$17/100*'20.4'!$G$17/100*'20.4'!$F$17/100*'20.4'!$E$17/100*'20.4'!$D$17/100*'20.4'!$C$17/100+Z420/P420*(100+'20.4'!$L$17)/200*'20.4'!$K$17/100*'20.4'!$J$17/100*'20.4'!$I$17/100*'20.4'!$H$17/100*'20.4'!$G$17/100*'20.4'!$F$17/100*'20.4'!$E$17/100*'20.4'!$D$17/100*'20.4'!$C$17/100+AA420/P420*(100+'20.4'!$M$17)/200*'20.4'!$L$17/100*'20.4'!$K$17/100*'20.4'!$J$17/100*'20.4'!$I$17/100*'20.4'!$H$17/100*'20.4'!$G$17/100*'20.4'!$F$17/100*'20.4'!$E$17/100*'20.4'!$D$17/100*'20.4'!$C$17/100)</f>
        <v>1.6028941624371065</v>
      </c>
      <c r="J420" s="97">
        <v>0</v>
      </c>
      <c r="K420" s="360">
        <f t="shared" si="102"/>
        <v>1.6028941624371065</v>
      </c>
      <c r="L420" s="61">
        <f t="shared" si="110"/>
        <v>1.4720639999999998</v>
      </c>
      <c r="M420" s="61">
        <f t="shared" si="112"/>
        <v>0.13083016243710666</v>
      </c>
      <c r="N420" s="97">
        <v>0</v>
      </c>
      <c r="O420" s="97">
        <f t="shared" si="109"/>
        <v>1.0396799999999999</v>
      </c>
      <c r="P420" s="360">
        <f t="shared" si="105"/>
        <v>1.4720639999999998</v>
      </c>
      <c r="Q420" s="97">
        <v>0</v>
      </c>
      <c r="R420" s="97">
        <v>0</v>
      </c>
      <c r="S420" s="97">
        <v>0</v>
      </c>
      <c r="T420" s="97">
        <v>0</v>
      </c>
      <c r="U420" s="97">
        <v>0</v>
      </c>
      <c r="V420" s="97">
        <v>0</v>
      </c>
      <c r="W420" s="97">
        <v>1.4720639999999998</v>
      </c>
      <c r="X420" s="97">
        <v>0</v>
      </c>
      <c r="Y420" s="97">
        <v>0</v>
      </c>
      <c r="Z420" s="97">
        <v>0</v>
      </c>
      <c r="AA420" s="97">
        <v>0</v>
      </c>
    </row>
    <row r="421" spans="1:27" s="11" customFormat="1" ht="31.5" x14ac:dyDescent="0.25">
      <c r="A421" s="112"/>
      <c r="B421" s="354" t="s">
        <v>1733</v>
      </c>
      <c r="C421" s="616" t="s">
        <v>1786</v>
      </c>
      <c r="D421" s="33" t="s">
        <v>1787</v>
      </c>
      <c r="E421" s="106">
        <v>2024</v>
      </c>
      <c r="F421" s="106">
        <v>2025</v>
      </c>
      <c r="G421" s="97">
        <f>'20.1'!U4129/1000</f>
        <v>66.485010000000003</v>
      </c>
      <c r="H421" s="97">
        <f t="shared" si="111"/>
        <v>79.782011999999995</v>
      </c>
      <c r="I421" s="360">
        <f>N421+O421*(Q421/P421*(100+'20.4'!$C$17)/200+R421/P421*(100+'20.4'!$D$17)/200*'20.4'!$C$17/100+S421/P421*(100+'20.4'!$E$17)/200*'20.4'!$D$17/100*'20.4'!$C$17/100+T421/P421*(100+'20.4'!$F$17)/200*'20.4'!$E$17/100*'20.4'!$D$17/100*'20.4'!$C$17/100+U421/P421*(100+'20.4'!$G$17)/200*'20.4'!$F$17/100*'20.4'!$E$17/100*'20.4'!$D$17/100*'20.4'!$C$17/100+V421/P421*(100+'20.4'!$H$17)/200*'20.4'!$G$17/100*'20.4'!$F$17/100*'20.4'!$E$17/100*'20.4'!$D$17/100*'20.4'!$C$17/100+W421/P421*(100+'20.4'!$I$17)/200*'20.4'!$H$17/100*'20.4'!$G$17/100*'20.4'!$F$17/100*'20.4'!$E$17/100*'20.4'!$D$17/100*'20.4'!$C$17/100+X421/P421*(100+'20.4'!$J$17)/200*'20.4'!$I$17/100*'20.4'!$H$17/100*'20.4'!$G$17/100*'20.4'!$F$17/100*'20.4'!$E$17/100*'20.4'!$D$17/100*'20.4'!$C$17/100+Y421/P421*(100+'20.4'!$K$17)/200*'20.4'!$J$17/100*'20.4'!$I$17/100*'20.4'!$H$17/100*'20.4'!$G$17/100*'20.4'!$F$17/100*'20.4'!$E$17/100*'20.4'!$D$17/100*'20.4'!$C$17/100+Z421/P421*(100+'20.4'!$L$17)/200*'20.4'!$K$17/100*'20.4'!$J$17/100*'20.4'!$I$17/100*'20.4'!$H$17/100*'20.4'!$G$17/100*'20.4'!$F$17/100*'20.4'!$E$17/100*'20.4'!$D$17/100*'20.4'!$C$17/100+AA421/P421*(100+'20.4'!$M$17)/200*'20.4'!$L$17/100*'20.4'!$K$17/100*'20.4'!$J$17/100*'20.4'!$I$17/100*'20.4'!$H$17/100*'20.4'!$G$17/100*'20.4'!$F$17/100*'20.4'!$E$17/100*'20.4'!$D$17/100*'20.4'!$C$17/100)</f>
        <v>129.00528870837866</v>
      </c>
      <c r="J421" s="97">
        <v>0</v>
      </c>
      <c r="K421" s="360">
        <f t="shared" si="102"/>
        <v>129.00528870837866</v>
      </c>
      <c r="L421" s="61">
        <f t="shared" si="110"/>
        <v>71.13748424229567</v>
      </c>
      <c r="M421" s="61">
        <f t="shared" si="112"/>
        <v>57.867804466082987</v>
      </c>
      <c r="N421" s="97">
        <v>0</v>
      </c>
      <c r="O421" s="97">
        <f t="shared" si="109"/>
        <v>79.782011999999995</v>
      </c>
      <c r="P421" s="360">
        <f t="shared" si="105"/>
        <v>71.13748424229567</v>
      </c>
      <c r="Q421" s="97">
        <v>0</v>
      </c>
      <c r="R421" s="97">
        <v>0</v>
      </c>
      <c r="S421" s="97">
        <v>0</v>
      </c>
      <c r="T421" s="97">
        <v>0</v>
      </c>
      <c r="U421" s="97">
        <v>0</v>
      </c>
      <c r="V421" s="97">
        <v>0</v>
      </c>
      <c r="W421" s="97">
        <v>2.2656548091931579</v>
      </c>
      <c r="X421" s="97">
        <v>68.871829433102519</v>
      </c>
      <c r="Y421" s="97">
        <v>0</v>
      </c>
      <c r="Z421" s="97">
        <v>0</v>
      </c>
      <c r="AA421" s="97">
        <v>0</v>
      </c>
    </row>
    <row r="422" spans="1:27" s="11" customFormat="1" ht="31.5" x14ac:dyDescent="0.25">
      <c r="A422" s="112"/>
      <c r="B422" s="354" t="s">
        <v>1733</v>
      </c>
      <c r="C422" s="616" t="s">
        <v>1788</v>
      </c>
      <c r="D422" s="33" t="s">
        <v>1789</v>
      </c>
      <c r="E422" s="106">
        <v>2024</v>
      </c>
      <c r="F422" s="106">
        <v>2026</v>
      </c>
      <c r="G422" s="97">
        <f>'20.1'!U4134/1000</f>
        <v>71.784210000000002</v>
      </c>
      <c r="H422" s="97">
        <f t="shared" si="111"/>
        <v>86.141052000000002</v>
      </c>
      <c r="I422" s="360">
        <f>N422+O422*(Q422/P422*(100+'20.4'!$C$17)/200+R422/P422*(100+'20.4'!$D$17)/200*'20.4'!$C$17/100+S422/P422*(100+'20.4'!$E$17)/200*'20.4'!$D$17/100*'20.4'!$C$17/100+T422/P422*(100+'20.4'!$F$17)/200*'20.4'!$E$17/100*'20.4'!$D$17/100*'20.4'!$C$17/100+U422/P422*(100+'20.4'!$G$17)/200*'20.4'!$F$17/100*'20.4'!$E$17/100*'20.4'!$D$17/100*'20.4'!$C$17/100+V422/P422*(100+'20.4'!$H$17)/200*'20.4'!$G$17/100*'20.4'!$F$17/100*'20.4'!$E$17/100*'20.4'!$D$17/100*'20.4'!$C$17/100+W422/P422*(100+'20.4'!$I$17)/200*'20.4'!$H$17/100*'20.4'!$G$17/100*'20.4'!$F$17/100*'20.4'!$E$17/100*'20.4'!$D$17/100*'20.4'!$C$17/100+X422/P422*(100+'20.4'!$J$17)/200*'20.4'!$I$17/100*'20.4'!$H$17/100*'20.4'!$G$17/100*'20.4'!$F$17/100*'20.4'!$E$17/100*'20.4'!$D$17/100*'20.4'!$C$17/100+Y422/P422*(100+'20.4'!$K$17)/200*'20.4'!$J$17/100*'20.4'!$I$17/100*'20.4'!$H$17/100*'20.4'!$G$17/100*'20.4'!$F$17/100*'20.4'!$E$17/100*'20.4'!$D$17/100*'20.4'!$C$17/100+Z422/P422*(100+'20.4'!$L$17)/200*'20.4'!$K$17/100*'20.4'!$J$17/100*'20.4'!$I$17/100*'20.4'!$H$17/100*'20.4'!$G$17/100*'20.4'!$F$17/100*'20.4'!$E$17/100*'20.4'!$D$17/100*'20.4'!$C$17/100+AA422/P422*(100+'20.4'!$M$17)/200*'20.4'!$L$17/100*'20.4'!$K$17/100*'20.4'!$J$17/100*'20.4'!$I$17/100*'20.4'!$H$17/100*'20.4'!$G$17/100*'20.4'!$F$17/100*'20.4'!$E$17/100*'20.4'!$D$17/100*'20.4'!$C$17/100)</f>
        <v>142.33578343626058</v>
      </c>
      <c r="J422" s="97">
        <v>0</v>
      </c>
      <c r="K422" s="360">
        <f t="shared" si="102"/>
        <v>142.33578343626058</v>
      </c>
      <c r="L422" s="61">
        <f t="shared" si="110"/>
        <v>78.85012967875673</v>
      </c>
      <c r="M422" s="61">
        <f t="shared" si="112"/>
        <v>63.485653757503854</v>
      </c>
      <c r="N422" s="97">
        <v>0</v>
      </c>
      <c r="O422" s="97">
        <f t="shared" si="109"/>
        <v>86.141052000000002</v>
      </c>
      <c r="P422" s="360">
        <f t="shared" si="105"/>
        <v>78.85012967875673</v>
      </c>
      <c r="Q422" s="97">
        <v>0</v>
      </c>
      <c r="R422" s="97">
        <v>0</v>
      </c>
      <c r="S422" s="97">
        <v>0</v>
      </c>
      <c r="T422" s="97">
        <v>0</v>
      </c>
      <c r="U422" s="97">
        <v>0</v>
      </c>
      <c r="V422" s="97">
        <v>0</v>
      </c>
      <c r="W422" s="97">
        <v>3.0188309120000003</v>
      </c>
      <c r="X422" s="97">
        <v>39.386860710551097</v>
      </c>
      <c r="Y422" s="97">
        <v>36.444438056205641</v>
      </c>
      <c r="Z422" s="97">
        <v>0</v>
      </c>
      <c r="AA422" s="97">
        <v>0</v>
      </c>
    </row>
    <row r="423" spans="1:27" s="11" customFormat="1" ht="63" x14ac:dyDescent="0.25">
      <c r="A423" s="112"/>
      <c r="B423" s="354" t="s">
        <v>1733</v>
      </c>
      <c r="C423" s="616" t="s">
        <v>1790</v>
      </c>
      <c r="D423" s="33" t="s">
        <v>1791</v>
      </c>
      <c r="E423" s="106">
        <v>2024</v>
      </c>
      <c r="F423" s="106">
        <v>2027</v>
      </c>
      <c r="G423" s="97">
        <f>'20.1'!U4142/1000</f>
        <v>77.778109999999998</v>
      </c>
      <c r="H423" s="97">
        <f t="shared" si="111"/>
        <v>93.333731999999998</v>
      </c>
      <c r="I423" s="360">
        <f>N423+O423*(Q423/P423*(100+'20.4'!$C$17)/200+R423/P423*(100+'20.4'!$D$17)/200*'20.4'!$C$17/100+S423/P423*(100+'20.4'!$E$17)/200*'20.4'!$D$17/100*'20.4'!$C$17/100+T423/P423*(100+'20.4'!$F$17)/200*'20.4'!$E$17/100*'20.4'!$D$17/100*'20.4'!$C$17/100+U423/P423*(100+'20.4'!$G$17)/200*'20.4'!$F$17/100*'20.4'!$E$17/100*'20.4'!$D$17/100*'20.4'!$C$17/100+V423/P423*(100+'20.4'!$H$17)/200*'20.4'!$G$17/100*'20.4'!$F$17/100*'20.4'!$E$17/100*'20.4'!$D$17/100*'20.4'!$C$17/100+W423/P423*(100+'20.4'!$I$17)/200*'20.4'!$H$17/100*'20.4'!$G$17/100*'20.4'!$F$17/100*'20.4'!$E$17/100*'20.4'!$D$17/100*'20.4'!$C$17/100+X423/P423*(100+'20.4'!$J$17)/200*'20.4'!$I$17/100*'20.4'!$H$17/100*'20.4'!$G$17/100*'20.4'!$F$17/100*'20.4'!$E$17/100*'20.4'!$D$17/100*'20.4'!$C$17/100+Y423/P423*(100+'20.4'!$K$17)/200*'20.4'!$J$17/100*'20.4'!$I$17/100*'20.4'!$H$17/100*'20.4'!$G$17/100*'20.4'!$F$17/100*'20.4'!$E$17/100*'20.4'!$D$17/100*'20.4'!$C$17/100+Z423/P423*(100+'20.4'!$L$17)/200*'20.4'!$K$17/100*'20.4'!$J$17/100*'20.4'!$I$17/100*'20.4'!$H$17/100*'20.4'!$G$17/100*'20.4'!$F$17/100*'20.4'!$E$17/100*'20.4'!$D$17/100*'20.4'!$C$17/100+AA423/P423*(100+'20.4'!$M$17)/200*'20.4'!$L$17/100*'20.4'!$K$17/100*'20.4'!$J$17/100*'20.4'!$I$17/100*'20.4'!$H$17/100*'20.4'!$G$17/100*'20.4'!$F$17/100*'20.4'!$E$17/100*'20.4'!$D$17/100*'20.4'!$C$17/100)</f>
        <v>160.71111541860677</v>
      </c>
      <c r="J423" s="97">
        <v>0</v>
      </c>
      <c r="K423" s="360">
        <f t="shared" si="102"/>
        <v>160.71111541860677</v>
      </c>
      <c r="L423" s="61">
        <f t="shared" si="110"/>
        <v>116.73142751346623</v>
      </c>
      <c r="M423" s="61">
        <f t="shared" si="112"/>
        <v>43.979687905140537</v>
      </c>
      <c r="N423" s="97">
        <v>0</v>
      </c>
      <c r="O423" s="97">
        <f t="shared" si="109"/>
        <v>93.333731999999998</v>
      </c>
      <c r="P423" s="360">
        <f t="shared" si="105"/>
        <v>116.73142751346623</v>
      </c>
      <c r="Q423" s="97">
        <v>0</v>
      </c>
      <c r="R423" s="97">
        <v>0</v>
      </c>
      <c r="S423" s="97">
        <v>0</v>
      </c>
      <c r="T423" s="97">
        <v>0</v>
      </c>
      <c r="U423" s="97">
        <v>0</v>
      </c>
      <c r="V423" s="97">
        <v>0</v>
      </c>
      <c r="W423" s="97">
        <v>8.6145346239999085</v>
      </c>
      <c r="X423" s="97">
        <v>0</v>
      </c>
      <c r="Y423" s="97">
        <v>56.072807907483408</v>
      </c>
      <c r="Z423" s="97">
        <v>52.044084981982898</v>
      </c>
      <c r="AA423" s="97">
        <v>0</v>
      </c>
    </row>
    <row r="424" spans="1:27" s="11" customFormat="1" ht="31.5" x14ac:dyDescent="0.25">
      <c r="A424" s="112"/>
      <c r="B424" s="354" t="s">
        <v>1733</v>
      </c>
      <c r="C424" s="616" t="s">
        <v>1795</v>
      </c>
      <c r="D424" s="33" t="s">
        <v>1796</v>
      </c>
      <c r="E424" s="106">
        <v>2023</v>
      </c>
      <c r="F424" s="106">
        <v>2024</v>
      </c>
      <c r="G424" s="97">
        <f>'20.1'!U4148/1000</f>
        <v>28.67184</v>
      </c>
      <c r="H424" s="97">
        <f t="shared" ref="H424:H436" si="113">G424*1.2</f>
        <v>34.406207999999999</v>
      </c>
      <c r="I424" s="360">
        <f>N424+O424*(Q424/P424*(100+'20.4'!$C$17)/200+R424/P424*(100+'20.4'!$D$17)/200*'20.4'!$C$17/100+S424/P424*(100+'20.4'!$E$17)/200*'20.4'!$D$17/100*'20.4'!$C$17/100+T424/P424*(100+'20.4'!$F$17)/200*'20.4'!$E$17/100*'20.4'!$D$17/100*'20.4'!$C$17/100+U424/P424*(100+'20.4'!$G$17)/200*'20.4'!$F$17/100*'20.4'!$E$17/100*'20.4'!$D$17/100*'20.4'!$C$17/100+V424/P424*(100+'20.4'!$H$17)/200*'20.4'!$G$17/100*'20.4'!$F$17/100*'20.4'!$E$17/100*'20.4'!$D$17/100*'20.4'!$C$17/100+W424/P424*(100+'20.4'!$I$17)/200*'20.4'!$H$17/100*'20.4'!$G$17/100*'20.4'!$F$17/100*'20.4'!$E$17/100*'20.4'!$D$17/100*'20.4'!$C$17/100+X424/P424*(100+'20.4'!$J$17)/200*'20.4'!$I$17/100*'20.4'!$H$17/100*'20.4'!$G$17/100*'20.4'!$F$17/100*'20.4'!$E$17/100*'20.4'!$D$17/100*'20.4'!$C$17/100+Y424/P424*(100+'20.4'!$K$17)/200*'20.4'!$J$17/100*'20.4'!$I$17/100*'20.4'!$H$17/100*'20.4'!$G$17/100*'20.4'!$F$17/100*'20.4'!$E$17/100*'20.4'!$D$17/100*'20.4'!$C$17/100+Z424/P424*(100+'20.4'!$L$17)/200*'20.4'!$K$17/100*'20.4'!$J$17/100*'20.4'!$I$17/100*'20.4'!$H$17/100*'20.4'!$G$17/100*'20.4'!$F$17/100*'20.4'!$E$17/100*'20.4'!$D$17/100*'20.4'!$C$17/100+AA424/P424*(100+'20.4'!$M$17)/200*'20.4'!$L$17/100*'20.4'!$K$17/100*'20.4'!$J$17/100*'20.4'!$I$17/100*'20.4'!$H$17/100*'20.4'!$G$17/100*'20.4'!$F$17/100*'20.4'!$E$17/100*'20.4'!$D$17/100*'20.4'!$C$17/100)</f>
        <v>52.913706936193591</v>
      </c>
      <c r="J424" s="97">
        <v>0</v>
      </c>
      <c r="K424" s="360">
        <f t="shared" si="102"/>
        <v>52.913706936193591</v>
      </c>
      <c r="L424" s="61">
        <f t="shared" si="110"/>
        <v>33.008758455252575</v>
      </c>
      <c r="M424" s="61">
        <f t="shared" si="112"/>
        <v>19.904948480941016</v>
      </c>
      <c r="N424" s="97">
        <v>0</v>
      </c>
      <c r="O424" s="97">
        <f t="shared" si="109"/>
        <v>34.406207999999999</v>
      </c>
      <c r="P424" s="360">
        <f t="shared" si="105"/>
        <v>33.008758455252575</v>
      </c>
      <c r="Q424" s="97">
        <v>0</v>
      </c>
      <c r="R424" s="97">
        <v>0</v>
      </c>
      <c r="S424" s="97">
        <v>0</v>
      </c>
      <c r="T424" s="97">
        <v>0</v>
      </c>
      <c r="U424" s="97">
        <v>0</v>
      </c>
      <c r="V424" s="97">
        <v>1.540070975171949</v>
      </c>
      <c r="W424" s="97">
        <v>31.468687480080625</v>
      </c>
      <c r="X424" s="97">
        <v>0</v>
      </c>
      <c r="Y424" s="97">
        <v>0</v>
      </c>
      <c r="Z424" s="97">
        <v>0</v>
      </c>
      <c r="AA424" s="97">
        <v>0</v>
      </c>
    </row>
    <row r="425" spans="1:27" s="11" customFormat="1" ht="31.5" x14ac:dyDescent="0.25">
      <c r="A425" s="112"/>
      <c r="B425" s="354" t="s">
        <v>1733</v>
      </c>
      <c r="C425" s="616" t="s">
        <v>1797</v>
      </c>
      <c r="D425" s="33" t="s">
        <v>1798</v>
      </c>
      <c r="E425" s="106">
        <v>2023</v>
      </c>
      <c r="F425" s="106">
        <v>2024</v>
      </c>
      <c r="G425" s="97">
        <f>'20.1'!U4155/1000</f>
        <v>18.121299999999998</v>
      </c>
      <c r="H425" s="97">
        <f t="shared" si="113"/>
        <v>21.745559999999998</v>
      </c>
      <c r="I425" s="360">
        <f>N425+O425*(Q425/P425*(100+'20.4'!$C$17)/200+R425/P425*(100+'20.4'!$D$17)/200*'20.4'!$C$17/100+S425/P425*(100+'20.4'!$E$17)/200*'20.4'!$D$17/100*'20.4'!$C$17/100+T425/P425*(100+'20.4'!$F$17)/200*'20.4'!$E$17/100*'20.4'!$D$17/100*'20.4'!$C$17/100+U425/P425*(100+'20.4'!$G$17)/200*'20.4'!$F$17/100*'20.4'!$E$17/100*'20.4'!$D$17/100*'20.4'!$C$17/100+V425/P425*(100+'20.4'!$H$17)/200*'20.4'!$G$17/100*'20.4'!$F$17/100*'20.4'!$E$17/100*'20.4'!$D$17/100*'20.4'!$C$17/100+W425/P425*(100+'20.4'!$I$17)/200*'20.4'!$H$17/100*'20.4'!$G$17/100*'20.4'!$F$17/100*'20.4'!$E$17/100*'20.4'!$D$17/100*'20.4'!$C$17/100+X425/P425*(100+'20.4'!$J$17)/200*'20.4'!$I$17/100*'20.4'!$H$17/100*'20.4'!$G$17/100*'20.4'!$F$17/100*'20.4'!$E$17/100*'20.4'!$D$17/100*'20.4'!$C$17/100+Y425/P425*(100+'20.4'!$K$17)/200*'20.4'!$J$17/100*'20.4'!$I$17/100*'20.4'!$H$17/100*'20.4'!$G$17/100*'20.4'!$F$17/100*'20.4'!$E$17/100*'20.4'!$D$17/100*'20.4'!$C$17/100+Z425/P425*(100+'20.4'!$L$17)/200*'20.4'!$K$17/100*'20.4'!$J$17/100*'20.4'!$I$17/100*'20.4'!$H$17/100*'20.4'!$G$17/100*'20.4'!$F$17/100*'20.4'!$E$17/100*'20.4'!$D$17/100*'20.4'!$C$17/100+AA425/P425*(100+'20.4'!$M$17)/200*'20.4'!$L$17/100*'20.4'!$K$17/100*'20.4'!$J$17/100*'20.4'!$I$17/100*'20.4'!$H$17/100*'20.4'!$G$17/100*'20.4'!$F$17/100*'20.4'!$E$17/100*'20.4'!$D$17/100*'20.4'!$C$17/100)</f>
        <v>33.439567880036144</v>
      </c>
      <c r="J425" s="97">
        <v>0</v>
      </c>
      <c r="K425" s="360">
        <f t="shared" si="102"/>
        <v>33.439567880036144</v>
      </c>
      <c r="L425" s="61">
        <f t="shared" si="110"/>
        <v>31.78722482753307</v>
      </c>
      <c r="M425" s="61">
        <f t="shared" si="112"/>
        <v>1.652343052503074</v>
      </c>
      <c r="N425" s="97">
        <v>0</v>
      </c>
      <c r="O425" s="97">
        <f t="shared" si="109"/>
        <v>21.745559999999998</v>
      </c>
      <c r="P425" s="360">
        <f t="shared" si="105"/>
        <v>31.78722482753307</v>
      </c>
      <c r="Q425" s="97">
        <v>0</v>
      </c>
      <c r="R425" s="97">
        <v>0</v>
      </c>
      <c r="S425" s="97">
        <v>0</v>
      </c>
      <c r="T425" s="97">
        <v>0</v>
      </c>
      <c r="U425" s="97">
        <v>0</v>
      </c>
      <c r="V425" s="97">
        <v>1.540070975171949</v>
      </c>
      <c r="W425" s="97">
        <v>30.247153852361119</v>
      </c>
      <c r="X425" s="97">
        <v>0</v>
      </c>
      <c r="Y425" s="97">
        <v>0</v>
      </c>
      <c r="Z425" s="97">
        <v>0</v>
      </c>
      <c r="AA425" s="97">
        <v>0</v>
      </c>
    </row>
    <row r="426" spans="1:27" s="11" customFormat="1" ht="31.5" x14ac:dyDescent="0.25">
      <c r="A426" s="112"/>
      <c r="B426" s="354" t="s">
        <v>1733</v>
      </c>
      <c r="C426" s="616" t="s">
        <v>1799</v>
      </c>
      <c r="D426" s="33" t="s">
        <v>1800</v>
      </c>
      <c r="E426" s="106">
        <v>2023</v>
      </c>
      <c r="F426" s="106">
        <v>2024</v>
      </c>
      <c r="G426" s="97">
        <f>'20.1'!U4161/1000</f>
        <v>28.67184</v>
      </c>
      <c r="H426" s="97">
        <f t="shared" si="113"/>
        <v>34.406207999999999</v>
      </c>
      <c r="I426" s="360">
        <f>N426+O426*(Q426/P426*(100+'20.4'!$C$17)/200+R426/P426*(100+'20.4'!$D$17)/200*'20.4'!$C$17/100+S426/P426*(100+'20.4'!$E$17)/200*'20.4'!$D$17/100*'20.4'!$C$17/100+T426/P426*(100+'20.4'!$F$17)/200*'20.4'!$E$17/100*'20.4'!$D$17/100*'20.4'!$C$17/100+U426/P426*(100+'20.4'!$G$17)/200*'20.4'!$F$17/100*'20.4'!$E$17/100*'20.4'!$D$17/100*'20.4'!$C$17/100+V426/P426*(100+'20.4'!$H$17)/200*'20.4'!$G$17/100*'20.4'!$F$17/100*'20.4'!$E$17/100*'20.4'!$D$17/100*'20.4'!$C$17/100+W426/P426*(100+'20.4'!$I$17)/200*'20.4'!$H$17/100*'20.4'!$G$17/100*'20.4'!$F$17/100*'20.4'!$E$17/100*'20.4'!$D$17/100*'20.4'!$C$17/100+X426/P426*(100+'20.4'!$J$17)/200*'20.4'!$I$17/100*'20.4'!$H$17/100*'20.4'!$G$17/100*'20.4'!$F$17/100*'20.4'!$E$17/100*'20.4'!$D$17/100*'20.4'!$C$17/100+Y426/P426*(100+'20.4'!$K$17)/200*'20.4'!$J$17/100*'20.4'!$I$17/100*'20.4'!$H$17/100*'20.4'!$G$17/100*'20.4'!$F$17/100*'20.4'!$E$17/100*'20.4'!$D$17/100*'20.4'!$C$17/100+Z426/P426*(100+'20.4'!$L$17)/200*'20.4'!$K$17/100*'20.4'!$J$17/100*'20.4'!$I$17/100*'20.4'!$H$17/100*'20.4'!$G$17/100*'20.4'!$F$17/100*'20.4'!$E$17/100*'20.4'!$D$17/100*'20.4'!$C$17/100+AA426/P426*(100+'20.4'!$M$17)/200*'20.4'!$L$17/100*'20.4'!$K$17/100*'20.4'!$J$17/100*'20.4'!$I$17/100*'20.4'!$H$17/100*'20.4'!$G$17/100*'20.4'!$F$17/100*'20.4'!$E$17/100*'20.4'!$D$17/100*'20.4'!$C$17/100)</f>
        <v>52.913707074521241</v>
      </c>
      <c r="J426" s="97">
        <v>0</v>
      </c>
      <c r="K426" s="360">
        <f t="shared" si="102"/>
        <v>52.913707074521241</v>
      </c>
      <c r="L426" s="61">
        <f t="shared" si="110"/>
        <v>33.008793313236488</v>
      </c>
      <c r="M426" s="61">
        <f t="shared" si="112"/>
        <v>19.904913761284753</v>
      </c>
      <c r="N426" s="97">
        <v>0</v>
      </c>
      <c r="O426" s="97">
        <f t="shared" si="109"/>
        <v>34.406207999999999</v>
      </c>
      <c r="P426" s="360">
        <f t="shared" si="105"/>
        <v>33.008793313236488</v>
      </c>
      <c r="Q426" s="97">
        <v>0</v>
      </c>
      <c r="R426" s="97">
        <v>0</v>
      </c>
      <c r="S426" s="97">
        <v>0</v>
      </c>
      <c r="T426" s="97">
        <v>0</v>
      </c>
      <c r="U426" s="97">
        <v>0</v>
      </c>
      <c r="V426" s="97">
        <v>1.540070975171949</v>
      </c>
      <c r="W426" s="97">
        <v>31.468722338064541</v>
      </c>
      <c r="X426" s="97">
        <v>0</v>
      </c>
      <c r="Y426" s="97">
        <v>0</v>
      </c>
      <c r="Z426" s="97">
        <v>0</v>
      </c>
      <c r="AA426" s="97">
        <v>0</v>
      </c>
    </row>
    <row r="427" spans="1:27" s="11" customFormat="1" ht="31.5" x14ac:dyDescent="0.25">
      <c r="A427" s="112"/>
      <c r="B427" s="354" t="s">
        <v>1733</v>
      </c>
      <c r="C427" s="616" t="s">
        <v>1801</v>
      </c>
      <c r="D427" s="33" t="s">
        <v>1802</v>
      </c>
      <c r="E427" s="106">
        <v>2025</v>
      </c>
      <c r="F427" s="106">
        <v>2026</v>
      </c>
      <c r="G427" s="97">
        <f>'20.1'!U4167/1000</f>
        <v>8.1841000000000008</v>
      </c>
      <c r="H427" s="97">
        <f t="shared" si="113"/>
        <v>9.820920000000001</v>
      </c>
      <c r="I427" s="360">
        <f>N427+O427*(Q427/P427*(100+'20.4'!$C$17)/200+R427/P427*(100+'20.4'!$D$17)/200*'20.4'!$C$17/100+S427/P427*(100+'20.4'!$E$17)/200*'20.4'!$D$17/100*'20.4'!$C$17/100+T427/P427*(100+'20.4'!$F$17)/200*'20.4'!$E$17/100*'20.4'!$D$17/100*'20.4'!$C$17/100+U427/P427*(100+'20.4'!$G$17)/200*'20.4'!$F$17/100*'20.4'!$E$17/100*'20.4'!$D$17/100*'20.4'!$C$17/100+V427/P427*(100+'20.4'!$H$17)/200*'20.4'!$G$17/100*'20.4'!$F$17/100*'20.4'!$E$17/100*'20.4'!$D$17/100*'20.4'!$C$17/100+W427/P427*(100+'20.4'!$I$17)/200*'20.4'!$H$17/100*'20.4'!$G$17/100*'20.4'!$F$17/100*'20.4'!$E$17/100*'20.4'!$D$17/100*'20.4'!$C$17/100+X427/P427*(100+'20.4'!$J$17)/200*'20.4'!$I$17/100*'20.4'!$H$17/100*'20.4'!$G$17/100*'20.4'!$F$17/100*'20.4'!$E$17/100*'20.4'!$D$17/100*'20.4'!$C$17/100+Y427/P427*(100+'20.4'!$K$17)/200*'20.4'!$J$17/100*'20.4'!$I$17/100*'20.4'!$H$17/100*'20.4'!$G$17/100*'20.4'!$F$17/100*'20.4'!$E$17/100*'20.4'!$D$17/100*'20.4'!$C$17/100+Z427/P427*(100+'20.4'!$L$17)/200*'20.4'!$K$17/100*'20.4'!$J$17/100*'20.4'!$I$17/100*'20.4'!$H$17/100*'20.4'!$G$17/100*'20.4'!$F$17/100*'20.4'!$E$17/100*'20.4'!$D$17/100*'20.4'!$C$17/100+AA427/P427*(100+'20.4'!$M$17)/200*'20.4'!$L$17/100*'20.4'!$K$17/100*'20.4'!$J$17/100*'20.4'!$I$17/100*'20.4'!$H$17/100*'20.4'!$G$17/100*'20.4'!$F$17/100*'20.4'!$E$17/100*'20.4'!$D$17/100*'20.4'!$C$17/100)</f>
        <v>16.577567125657215</v>
      </c>
      <c r="J427" s="97">
        <v>0</v>
      </c>
      <c r="K427" s="360">
        <f t="shared" si="102"/>
        <v>16.577567125657215</v>
      </c>
      <c r="L427" s="61">
        <f t="shared" si="110"/>
        <v>14.061587646563124</v>
      </c>
      <c r="M427" s="61">
        <f t="shared" si="112"/>
        <v>2.5159794790940904</v>
      </c>
      <c r="N427" s="97">
        <v>0</v>
      </c>
      <c r="O427" s="97">
        <f t="shared" si="109"/>
        <v>9.820920000000001</v>
      </c>
      <c r="P427" s="360">
        <f t="shared" si="105"/>
        <v>14.061587646563124</v>
      </c>
      <c r="Q427" s="97">
        <v>0</v>
      </c>
      <c r="R427" s="97">
        <v>0</v>
      </c>
      <c r="S427" s="97">
        <v>0</v>
      </c>
      <c r="T427" s="97">
        <v>0</v>
      </c>
      <c r="U427" s="97">
        <v>0</v>
      </c>
      <c r="V427" s="97">
        <v>0</v>
      </c>
      <c r="W427" s="97">
        <v>0</v>
      </c>
      <c r="X427" s="97">
        <v>1.6486701257107244</v>
      </c>
      <c r="Y427" s="97">
        <v>12.4129175208524</v>
      </c>
      <c r="Z427" s="97">
        <v>0</v>
      </c>
      <c r="AA427" s="97">
        <v>0</v>
      </c>
    </row>
    <row r="428" spans="1:27" s="11" customFormat="1" ht="31.5" x14ac:dyDescent="0.25">
      <c r="A428" s="112"/>
      <c r="B428" s="354" t="s">
        <v>1733</v>
      </c>
      <c r="C428" s="616" t="s">
        <v>1803</v>
      </c>
      <c r="D428" s="33" t="s">
        <v>1804</v>
      </c>
      <c r="E428" s="106">
        <v>2025</v>
      </c>
      <c r="F428" s="106">
        <v>2026</v>
      </c>
      <c r="G428" s="97">
        <f>'20.1'!U4173/1000</f>
        <v>8.1841000000000008</v>
      </c>
      <c r="H428" s="97">
        <f t="shared" si="113"/>
        <v>9.820920000000001</v>
      </c>
      <c r="I428" s="360">
        <f>N428+O428*(Q428/P428*(100+'20.4'!$C$17)/200+R428/P428*(100+'20.4'!$D$17)/200*'20.4'!$C$17/100+S428/P428*(100+'20.4'!$E$17)/200*'20.4'!$D$17/100*'20.4'!$C$17/100+T428/P428*(100+'20.4'!$F$17)/200*'20.4'!$E$17/100*'20.4'!$D$17/100*'20.4'!$C$17/100+U428/P428*(100+'20.4'!$G$17)/200*'20.4'!$F$17/100*'20.4'!$E$17/100*'20.4'!$D$17/100*'20.4'!$C$17/100+V428/P428*(100+'20.4'!$H$17)/200*'20.4'!$G$17/100*'20.4'!$F$17/100*'20.4'!$E$17/100*'20.4'!$D$17/100*'20.4'!$C$17/100+W428/P428*(100+'20.4'!$I$17)/200*'20.4'!$H$17/100*'20.4'!$G$17/100*'20.4'!$F$17/100*'20.4'!$E$17/100*'20.4'!$D$17/100*'20.4'!$C$17/100+X428/P428*(100+'20.4'!$J$17)/200*'20.4'!$I$17/100*'20.4'!$H$17/100*'20.4'!$G$17/100*'20.4'!$F$17/100*'20.4'!$E$17/100*'20.4'!$D$17/100*'20.4'!$C$17/100+Y428/P428*(100+'20.4'!$K$17)/200*'20.4'!$J$17/100*'20.4'!$I$17/100*'20.4'!$H$17/100*'20.4'!$G$17/100*'20.4'!$F$17/100*'20.4'!$E$17/100*'20.4'!$D$17/100*'20.4'!$C$17/100+Z428/P428*(100+'20.4'!$L$17)/200*'20.4'!$K$17/100*'20.4'!$J$17/100*'20.4'!$I$17/100*'20.4'!$H$17/100*'20.4'!$G$17/100*'20.4'!$F$17/100*'20.4'!$E$17/100*'20.4'!$D$17/100*'20.4'!$C$17/100+AA428/P428*(100+'20.4'!$M$17)/200*'20.4'!$L$17/100*'20.4'!$K$17/100*'20.4'!$J$17/100*'20.4'!$I$17/100*'20.4'!$H$17/100*'20.4'!$G$17/100*'20.4'!$F$17/100*'20.4'!$E$17/100*'20.4'!$D$17/100*'20.4'!$C$17/100)</f>
        <v>16.577574277581828</v>
      </c>
      <c r="J428" s="97">
        <v>0</v>
      </c>
      <c r="K428" s="360">
        <f t="shared" si="102"/>
        <v>16.577574277581828</v>
      </c>
      <c r="L428" s="61">
        <f t="shared" si="110"/>
        <v>14.062712645260355</v>
      </c>
      <c r="M428" s="61">
        <f t="shared" si="112"/>
        <v>2.5148616323214732</v>
      </c>
      <c r="N428" s="97">
        <v>0</v>
      </c>
      <c r="O428" s="97">
        <f t="shared" si="109"/>
        <v>9.820920000000001</v>
      </c>
      <c r="P428" s="360">
        <f t="shared" si="105"/>
        <v>14.062712645260355</v>
      </c>
      <c r="Q428" s="97">
        <v>0</v>
      </c>
      <c r="R428" s="97">
        <v>0</v>
      </c>
      <c r="S428" s="97">
        <v>0</v>
      </c>
      <c r="T428" s="97">
        <v>0</v>
      </c>
      <c r="U428" s="97">
        <v>0</v>
      </c>
      <c r="V428" s="97">
        <v>0</v>
      </c>
      <c r="W428" s="97">
        <v>0</v>
      </c>
      <c r="X428" s="97">
        <v>1.6486701257107244</v>
      </c>
      <c r="Y428" s="97">
        <v>12.41404251954963</v>
      </c>
      <c r="Z428" s="97">
        <v>0</v>
      </c>
      <c r="AA428" s="97">
        <v>0</v>
      </c>
    </row>
    <row r="429" spans="1:27" s="11" customFormat="1" ht="31.5" x14ac:dyDescent="0.25">
      <c r="A429" s="112"/>
      <c r="B429" s="354" t="s">
        <v>1733</v>
      </c>
      <c r="C429" s="616" t="s">
        <v>1805</v>
      </c>
      <c r="D429" s="33" t="s">
        <v>1806</v>
      </c>
      <c r="E429" s="106">
        <v>2025</v>
      </c>
      <c r="F429" s="106">
        <v>2026</v>
      </c>
      <c r="G429" s="97">
        <f>'20.1'!U4179/1000</f>
        <v>8.1841000000000008</v>
      </c>
      <c r="H429" s="97">
        <f t="shared" si="113"/>
        <v>9.820920000000001</v>
      </c>
      <c r="I429" s="360">
        <f>N429+O429*(Q429/P429*(100+'20.4'!$C$17)/200+R429/P429*(100+'20.4'!$D$17)/200*'20.4'!$C$17/100+S429/P429*(100+'20.4'!$E$17)/200*'20.4'!$D$17/100*'20.4'!$C$17/100+T429/P429*(100+'20.4'!$F$17)/200*'20.4'!$E$17/100*'20.4'!$D$17/100*'20.4'!$C$17/100+U429/P429*(100+'20.4'!$G$17)/200*'20.4'!$F$17/100*'20.4'!$E$17/100*'20.4'!$D$17/100*'20.4'!$C$17/100+V429/P429*(100+'20.4'!$H$17)/200*'20.4'!$G$17/100*'20.4'!$F$17/100*'20.4'!$E$17/100*'20.4'!$D$17/100*'20.4'!$C$17/100+W429/P429*(100+'20.4'!$I$17)/200*'20.4'!$H$17/100*'20.4'!$G$17/100*'20.4'!$F$17/100*'20.4'!$E$17/100*'20.4'!$D$17/100*'20.4'!$C$17/100+X429/P429*(100+'20.4'!$J$17)/200*'20.4'!$I$17/100*'20.4'!$H$17/100*'20.4'!$G$17/100*'20.4'!$F$17/100*'20.4'!$E$17/100*'20.4'!$D$17/100*'20.4'!$C$17/100+Y429/P429*(100+'20.4'!$K$17)/200*'20.4'!$J$17/100*'20.4'!$I$17/100*'20.4'!$H$17/100*'20.4'!$G$17/100*'20.4'!$F$17/100*'20.4'!$E$17/100*'20.4'!$D$17/100*'20.4'!$C$17/100+Z429/P429*(100+'20.4'!$L$17)/200*'20.4'!$K$17/100*'20.4'!$J$17/100*'20.4'!$I$17/100*'20.4'!$H$17/100*'20.4'!$G$17/100*'20.4'!$F$17/100*'20.4'!$E$17/100*'20.4'!$D$17/100*'20.4'!$C$17/100+AA429/P429*(100+'20.4'!$M$17)/200*'20.4'!$L$17/100*'20.4'!$K$17/100*'20.4'!$J$17/100*'20.4'!$I$17/100*'20.4'!$H$17/100*'20.4'!$G$17/100*'20.4'!$F$17/100*'20.4'!$E$17/100*'20.4'!$D$17/100*'20.4'!$C$17/100)</f>
        <v>16.577580615563459</v>
      </c>
      <c r="J429" s="97">
        <v>0</v>
      </c>
      <c r="K429" s="360">
        <f t="shared" si="102"/>
        <v>16.577580615563459</v>
      </c>
      <c r="L429" s="61">
        <f t="shared" si="110"/>
        <v>14.063709761074353</v>
      </c>
      <c r="M429" s="61">
        <f t="shared" si="112"/>
        <v>2.513870854489106</v>
      </c>
      <c r="N429" s="97">
        <v>0</v>
      </c>
      <c r="O429" s="97">
        <f t="shared" si="109"/>
        <v>9.820920000000001</v>
      </c>
      <c r="P429" s="360">
        <f t="shared" si="105"/>
        <v>14.063709761074353</v>
      </c>
      <c r="Q429" s="97">
        <v>0</v>
      </c>
      <c r="R429" s="97">
        <v>0</v>
      </c>
      <c r="S429" s="97">
        <v>0</v>
      </c>
      <c r="T429" s="97">
        <v>0</v>
      </c>
      <c r="U429" s="97">
        <v>0</v>
      </c>
      <c r="V429" s="97">
        <v>0</v>
      </c>
      <c r="W429" s="97">
        <v>0</v>
      </c>
      <c r="X429" s="97">
        <v>1.6486701257107244</v>
      </c>
      <c r="Y429" s="97">
        <v>12.415039635363629</v>
      </c>
      <c r="Z429" s="97">
        <v>0</v>
      </c>
      <c r="AA429" s="97">
        <v>0</v>
      </c>
    </row>
    <row r="430" spans="1:27" s="11" customFormat="1" ht="31.5" x14ac:dyDescent="0.25">
      <c r="A430" s="112"/>
      <c r="B430" s="354" t="s">
        <v>1733</v>
      </c>
      <c r="C430" s="616" t="s">
        <v>1807</v>
      </c>
      <c r="D430" s="33" t="s">
        <v>1808</v>
      </c>
      <c r="E430" s="106">
        <v>2025</v>
      </c>
      <c r="F430" s="106">
        <v>2026</v>
      </c>
      <c r="G430" s="97">
        <f>'20.1'!U4185/1000</f>
        <v>8.1841000000000008</v>
      </c>
      <c r="H430" s="97">
        <f t="shared" si="113"/>
        <v>9.820920000000001</v>
      </c>
      <c r="I430" s="360">
        <f>N430+O430*(Q430/P430*(100+'20.4'!$C$17)/200+R430/P430*(100+'20.4'!$D$17)/200*'20.4'!$C$17/100+S430/P430*(100+'20.4'!$E$17)/200*'20.4'!$D$17/100*'20.4'!$C$17/100+T430/P430*(100+'20.4'!$F$17)/200*'20.4'!$E$17/100*'20.4'!$D$17/100*'20.4'!$C$17/100+U430/P430*(100+'20.4'!$G$17)/200*'20.4'!$F$17/100*'20.4'!$E$17/100*'20.4'!$D$17/100*'20.4'!$C$17/100+V430/P430*(100+'20.4'!$H$17)/200*'20.4'!$G$17/100*'20.4'!$F$17/100*'20.4'!$E$17/100*'20.4'!$D$17/100*'20.4'!$C$17/100+W430/P430*(100+'20.4'!$I$17)/200*'20.4'!$H$17/100*'20.4'!$G$17/100*'20.4'!$F$17/100*'20.4'!$E$17/100*'20.4'!$D$17/100*'20.4'!$C$17/100+X430/P430*(100+'20.4'!$J$17)/200*'20.4'!$I$17/100*'20.4'!$H$17/100*'20.4'!$G$17/100*'20.4'!$F$17/100*'20.4'!$E$17/100*'20.4'!$D$17/100*'20.4'!$C$17/100+Y430/P430*(100+'20.4'!$K$17)/200*'20.4'!$J$17/100*'20.4'!$I$17/100*'20.4'!$H$17/100*'20.4'!$G$17/100*'20.4'!$F$17/100*'20.4'!$E$17/100*'20.4'!$D$17/100*'20.4'!$C$17/100+Z430/P430*(100+'20.4'!$L$17)/200*'20.4'!$K$17/100*'20.4'!$J$17/100*'20.4'!$I$17/100*'20.4'!$H$17/100*'20.4'!$G$17/100*'20.4'!$F$17/100*'20.4'!$E$17/100*'20.4'!$D$17/100*'20.4'!$C$17/100+AA430/P430*(100+'20.4'!$M$17)/200*'20.4'!$L$17/100*'20.4'!$K$17/100*'20.4'!$J$17/100*'20.4'!$I$17/100*'20.4'!$H$17/100*'20.4'!$G$17/100*'20.4'!$F$17/100*'20.4'!$E$17/100*'20.4'!$D$17/100*'20.4'!$C$17/100)</f>
        <v>16.577583913785677</v>
      </c>
      <c r="J430" s="97">
        <v>0</v>
      </c>
      <c r="K430" s="360">
        <f t="shared" si="102"/>
        <v>16.577583913785677</v>
      </c>
      <c r="L430" s="61">
        <f t="shared" si="110"/>
        <v>14.064228706107752</v>
      </c>
      <c r="M430" s="61">
        <f t="shared" si="112"/>
        <v>2.5133552076779253</v>
      </c>
      <c r="N430" s="97">
        <v>0</v>
      </c>
      <c r="O430" s="97">
        <f t="shared" si="109"/>
        <v>9.820920000000001</v>
      </c>
      <c r="P430" s="360">
        <f t="shared" si="105"/>
        <v>14.064228706107752</v>
      </c>
      <c r="Q430" s="97">
        <v>0</v>
      </c>
      <c r="R430" s="97">
        <v>0</v>
      </c>
      <c r="S430" s="97">
        <v>0</v>
      </c>
      <c r="T430" s="97">
        <v>0</v>
      </c>
      <c r="U430" s="97">
        <v>0</v>
      </c>
      <c r="V430" s="97">
        <v>0</v>
      </c>
      <c r="W430" s="97">
        <v>0</v>
      </c>
      <c r="X430" s="97">
        <v>1.6486701257107244</v>
      </c>
      <c r="Y430" s="97">
        <v>12.415558580397027</v>
      </c>
      <c r="Z430" s="97">
        <v>0</v>
      </c>
      <c r="AA430" s="97">
        <v>0</v>
      </c>
    </row>
    <row r="431" spans="1:27" s="11" customFormat="1" ht="31.5" x14ac:dyDescent="0.25">
      <c r="A431" s="112"/>
      <c r="B431" s="354" t="s">
        <v>1733</v>
      </c>
      <c r="C431" s="616" t="s">
        <v>1809</v>
      </c>
      <c r="D431" s="33" t="s">
        <v>1810</v>
      </c>
      <c r="E431" s="106">
        <v>2025</v>
      </c>
      <c r="F431" s="106">
        <v>2026</v>
      </c>
      <c r="G431" s="97">
        <f>'20.1'!U4191/1000</f>
        <v>8.1841000000000008</v>
      </c>
      <c r="H431" s="97">
        <f t="shared" si="113"/>
        <v>9.820920000000001</v>
      </c>
      <c r="I431" s="360">
        <f>N431+O431*(Q431/P431*(100+'20.4'!$C$17)/200+R431/P431*(100+'20.4'!$D$17)/200*'20.4'!$C$17/100+S431/P431*(100+'20.4'!$E$17)/200*'20.4'!$D$17/100*'20.4'!$C$17/100+T431/P431*(100+'20.4'!$F$17)/200*'20.4'!$E$17/100*'20.4'!$D$17/100*'20.4'!$C$17/100+U431/P431*(100+'20.4'!$G$17)/200*'20.4'!$F$17/100*'20.4'!$E$17/100*'20.4'!$D$17/100*'20.4'!$C$17/100+V431/P431*(100+'20.4'!$H$17)/200*'20.4'!$G$17/100*'20.4'!$F$17/100*'20.4'!$E$17/100*'20.4'!$D$17/100*'20.4'!$C$17/100+W431/P431*(100+'20.4'!$I$17)/200*'20.4'!$H$17/100*'20.4'!$G$17/100*'20.4'!$F$17/100*'20.4'!$E$17/100*'20.4'!$D$17/100*'20.4'!$C$17/100+X431/P431*(100+'20.4'!$J$17)/200*'20.4'!$I$17/100*'20.4'!$H$17/100*'20.4'!$G$17/100*'20.4'!$F$17/100*'20.4'!$E$17/100*'20.4'!$D$17/100*'20.4'!$C$17/100+Y431/P431*(100+'20.4'!$K$17)/200*'20.4'!$J$17/100*'20.4'!$I$17/100*'20.4'!$H$17/100*'20.4'!$G$17/100*'20.4'!$F$17/100*'20.4'!$E$17/100*'20.4'!$D$17/100*'20.4'!$C$17/100+Z431/P431*(100+'20.4'!$L$17)/200*'20.4'!$K$17/100*'20.4'!$J$17/100*'20.4'!$I$17/100*'20.4'!$H$17/100*'20.4'!$G$17/100*'20.4'!$F$17/100*'20.4'!$E$17/100*'20.4'!$D$17/100*'20.4'!$C$17/100+AA431/P431*(100+'20.4'!$M$17)/200*'20.4'!$L$17/100*'20.4'!$K$17/100*'20.4'!$J$17/100*'20.4'!$I$17/100*'20.4'!$H$17/100*'20.4'!$G$17/100*'20.4'!$F$17/100*'20.4'!$E$17/100*'20.4'!$D$17/100*'20.4'!$C$17/100)</f>
        <v>16.577588554443334</v>
      </c>
      <c r="J431" s="97">
        <v>0</v>
      </c>
      <c r="K431" s="360">
        <f t="shared" si="102"/>
        <v>16.577588554443334</v>
      </c>
      <c r="L431" s="61">
        <f t="shared" si="110"/>
        <v>14.064958935904647</v>
      </c>
      <c r="M431" s="61">
        <f t="shared" si="112"/>
        <v>2.5126296185386874</v>
      </c>
      <c r="N431" s="97">
        <v>0</v>
      </c>
      <c r="O431" s="97">
        <f t="shared" si="109"/>
        <v>9.820920000000001</v>
      </c>
      <c r="P431" s="360">
        <f t="shared" si="105"/>
        <v>14.064958935904647</v>
      </c>
      <c r="Q431" s="97">
        <v>0</v>
      </c>
      <c r="R431" s="97">
        <v>0</v>
      </c>
      <c r="S431" s="97">
        <v>0</v>
      </c>
      <c r="T431" s="97">
        <v>0</v>
      </c>
      <c r="U431" s="97">
        <v>0</v>
      </c>
      <c r="V431" s="97">
        <v>0</v>
      </c>
      <c r="W431" s="97">
        <v>0</v>
      </c>
      <c r="X431" s="97">
        <v>1.6486701257107244</v>
      </c>
      <c r="Y431" s="97">
        <v>12.416288810193922</v>
      </c>
      <c r="Z431" s="97">
        <v>0</v>
      </c>
      <c r="AA431" s="97">
        <v>0</v>
      </c>
    </row>
    <row r="432" spans="1:27" s="11" customFormat="1" ht="31.5" x14ac:dyDescent="0.25">
      <c r="A432" s="112"/>
      <c r="B432" s="354" t="s">
        <v>1733</v>
      </c>
      <c r="C432" s="616" t="s">
        <v>1811</v>
      </c>
      <c r="D432" s="33" t="s">
        <v>1812</v>
      </c>
      <c r="E432" s="106">
        <v>2025</v>
      </c>
      <c r="F432" s="106">
        <v>2026</v>
      </c>
      <c r="G432" s="97">
        <f>'20.1'!U4197/1000</f>
        <v>8.1841000000000008</v>
      </c>
      <c r="H432" s="97">
        <f t="shared" si="113"/>
        <v>9.820920000000001</v>
      </c>
      <c r="I432" s="360">
        <f>N432+O432*(Q432/P432*(100+'20.4'!$C$17)/200+R432/P432*(100+'20.4'!$D$17)/200*'20.4'!$C$17/100+S432/P432*(100+'20.4'!$E$17)/200*'20.4'!$D$17/100*'20.4'!$C$17/100+T432/P432*(100+'20.4'!$F$17)/200*'20.4'!$E$17/100*'20.4'!$D$17/100*'20.4'!$C$17/100+U432/P432*(100+'20.4'!$G$17)/200*'20.4'!$F$17/100*'20.4'!$E$17/100*'20.4'!$D$17/100*'20.4'!$C$17/100+V432/P432*(100+'20.4'!$H$17)/200*'20.4'!$G$17/100*'20.4'!$F$17/100*'20.4'!$E$17/100*'20.4'!$D$17/100*'20.4'!$C$17/100+W432/P432*(100+'20.4'!$I$17)/200*'20.4'!$H$17/100*'20.4'!$G$17/100*'20.4'!$F$17/100*'20.4'!$E$17/100*'20.4'!$D$17/100*'20.4'!$C$17/100+X432/P432*(100+'20.4'!$J$17)/200*'20.4'!$I$17/100*'20.4'!$H$17/100*'20.4'!$G$17/100*'20.4'!$F$17/100*'20.4'!$E$17/100*'20.4'!$D$17/100*'20.4'!$C$17/100+Y432/P432*(100+'20.4'!$K$17)/200*'20.4'!$J$17/100*'20.4'!$I$17/100*'20.4'!$H$17/100*'20.4'!$G$17/100*'20.4'!$F$17/100*'20.4'!$E$17/100*'20.4'!$D$17/100*'20.4'!$C$17/100+Z432/P432*(100+'20.4'!$L$17)/200*'20.4'!$K$17/100*'20.4'!$J$17/100*'20.4'!$I$17/100*'20.4'!$H$17/100*'20.4'!$G$17/100*'20.4'!$F$17/100*'20.4'!$E$17/100*'20.4'!$D$17/100*'20.4'!$C$17/100+AA432/P432*(100+'20.4'!$M$17)/200*'20.4'!$L$17/100*'20.4'!$K$17/100*'20.4'!$J$17/100*'20.4'!$I$17/100*'20.4'!$H$17/100*'20.4'!$G$17/100*'20.4'!$F$17/100*'20.4'!$E$17/100*'20.4'!$D$17/100*'20.4'!$C$17/100)</f>
        <v>16.577591581211632</v>
      </c>
      <c r="J432" s="97">
        <v>0</v>
      </c>
      <c r="K432" s="360">
        <f t="shared" si="102"/>
        <v>16.577591581211632</v>
      </c>
      <c r="L432" s="61">
        <f t="shared" si="110"/>
        <v>14.065435253310245</v>
      </c>
      <c r="M432" s="61">
        <f t="shared" si="112"/>
        <v>2.512156327901387</v>
      </c>
      <c r="N432" s="97">
        <v>0</v>
      </c>
      <c r="O432" s="97">
        <f t="shared" si="109"/>
        <v>9.820920000000001</v>
      </c>
      <c r="P432" s="360">
        <f t="shared" si="105"/>
        <v>14.065435253310245</v>
      </c>
      <c r="Q432" s="97">
        <v>0</v>
      </c>
      <c r="R432" s="97">
        <v>0</v>
      </c>
      <c r="S432" s="97">
        <v>0</v>
      </c>
      <c r="T432" s="97">
        <v>0</v>
      </c>
      <c r="U432" s="97">
        <v>0</v>
      </c>
      <c r="V432" s="97">
        <v>0</v>
      </c>
      <c r="W432" s="97">
        <v>0</v>
      </c>
      <c r="X432" s="97">
        <v>1.6486701257107244</v>
      </c>
      <c r="Y432" s="97">
        <v>12.41676512759952</v>
      </c>
      <c r="Z432" s="97">
        <v>0</v>
      </c>
      <c r="AA432" s="97">
        <v>0</v>
      </c>
    </row>
    <row r="433" spans="1:27" s="11" customFormat="1" ht="31.5" x14ac:dyDescent="0.25">
      <c r="A433" s="112"/>
      <c r="B433" s="354" t="s">
        <v>1733</v>
      </c>
      <c r="C433" s="616" t="s">
        <v>1813</v>
      </c>
      <c r="D433" s="33" t="s">
        <v>1814</v>
      </c>
      <c r="E433" s="106">
        <v>2025</v>
      </c>
      <c r="F433" s="106">
        <v>2026</v>
      </c>
      <c r="G433" s="97">
        <f>'20.1'!U4203/1000</f>
        <v>8.1841000000000008</v>
      </c>
      <c r="H433" s="97">
        <f t="shared" si="113"/>
        <v>9.820920000000001</v>
      </c>
      <c r="I433" s="360">
        <f>N433+O433*(Q433/P433*(100+'20.4'!$C$17)/200+R433/P433*(100+'20.4'!$D$17)/200*'20.4'!$C$17/100+S433/P433*(100+'20.4'!$E$17)/200*'20.4'!$D$17/100*'20.4'!$C$17/100+T433/P433*(100+'20.4'!$F$17)/200*'20.4'!$E$17/100*'20.4'!$D$17/100*'20.4'!$C$17/100+U433/P433*(100+'20.4'!$G$17)/200*'20.4'!$F$17/100*'20.4'!$E$17/100*'20.4'!$D$17/100*'20.4'!$C$17/100+V433/P433*(100+'20.4'!$H$17)/200*'20.4'!$G$17/100*'20.4'!$F$17/100*'20.4'!$E$17/100*'20.4'!$D$17/100*'20.4'!$C$17/100+W433/P433*(100+'20.4'!$I$17)/200*'20.4'!$H$17/100*'20.4'!$G$17/100*'20.4'!$F$17/100*'20.4'!$E$17/100*'20.4'!$D$17/100*'20.4'!$C$17/100+X433/P433*(100+'20.4'!$J$17)/200*'20.4'!$I$17/100*'20.4'!$H$17/100*'20.4'!$G$17/100*'20.4'!$F$17/100*'20.4'!$E$17/100*'20.4'!$D$17/100*'20.4'!$C$17/100+Y433/P433*(100+'20.4'!$K$17)/200*'20.4'!$J$17/100*'20.4'!$I$17/100*'20.4'!$H$17/100*'20.4'!$G$17/100*'20.4'!$F$17/100*'20.4'!$E$17/100*'20.4'!$D$17/100*'20.4'!$C$17/100+Z433/P433*(100+'20.4'!$L$17)/200*'20.4'!$K$17/100*'20.4'!$J$17/100*'20.4'!$I$17/100*'20.4'!$H$17/100*'20.4'!$G$17/100*'20.4'!$F$17/100*'20.4'!$E$17/100*'20.4'!$D$17/100*'20.4'!$C$17/100+AA433/P433*(100+'20.4'!$M$17)/200*'20.4'!$L$17/100*'20.4'!$K$17/100*'20.4'!$J$17/100*'20.4'!$I$17/100*'20.4'!$H$17/100*'20.4'!$G$17/100*'20.4'!$F$17/100*'20.4'!$E$17/100*'20.4'!$D$17/100*'20.4'!$C$17/100)</f>
        <v>16.577566053358993</v>
      </c>
      <c r="J433" s="97">
        <v>0</v>
      </c>
      <c r="K433" s="360">
        <f t="shared" si="102"/>
        <v>16.577566053358993</v>
      </c>
      <c r="L433" s="61">
        <f t="shared" si="110"/>
        <v>14.061418989427256</v>
      </c>
      <c r="M433" s="61">
        <f t="shared" si="112"/>
        <v>2.5161470639317365</v>
      </c>
      <c r="N433" s="97">
        <v>0</v>
      </c>
      <c r="O433" s="97">
        <f t="shared" si="109"/>
        <v>9.820920000000001</v>
      </c>
      <c r="P433" s="360">
        <f t="shared" si="105"/>
        <v>14.061418989427256</v>
      </c>
      <c r="Q433" s="97">
        <v>0</v>
      </c>
      <c r="R433" s="97">
        <v>0</v>
      </c>
      <c r="S433" s="97">
        <v>0</v>
      </c>
      <c r="T433" s="97">
        <v>0</v>
      </c>
      <c r="U433" s="97">
        <v>0</v>
      </c>
      <c r="V433" s="97">
        <v>0</v>
      </c>
      <c r="W433" s="97">
        <v>0</v>
      </c>
      <c r="X433" s="97">
        <v>1.6486701257107244</v>
      </c>
      <c r="Y433" s="97">
        <v>12.412748863716532</v>
      </c>
      <c r="Z433" s="97">
        <v>0</v>
      </c>
      <c r="AA433" s="97">
        <v>0</v>
      </c>
    </row>
    <row r="434" spans="1:27" s="11" customFormat="1" ht="31.5" x14ac:dyDescent="0.25">
      <c r="A434" s="112"/>
      <c r="B434" s="354" t="s">
        <v>1733</v>
      </c>
      <c r="C434" s="616" t="s">
        <v>1815</v>
      </c>
      <c r="D434" s="33" t="s">
        <v>1816</v>
      </c>
      <c r="E434" s="106">
        <v>2023</v>
      </c>
      <c r="F434" s="106">
        <v>2025</v>
      </c>
      <c r="G434" s="97">
        <f>'20.1'!U4205/1000</f>
        <v>7.4800000000000013</v>
      </c>
      <c r="H434" s="97">
        <f t="shared" si="113"/>
        <v>8.9760000000000009</v>
      </c>
      <c r="I434" s="360">
        <f>N434+O434*(Q434/P434*(100+'20.4'!$C$17)/200+R434/P434*(100+'20.4'!$D$17)/200*'20.4'!$C$17/100+S434/P434*(100+'20.4'!$E$17)/200*'20.4'!$D$17/100*'20.4'!$C$17/100+T434/P434*(100+'20.4'!$F$17)/200*'20.4'!$E$17/100*'20.4'!$D$17/100*'20.4'!$C$17/100+U434/P434*(100+'20.4'!$G$17)/200*'20.4'!$F$17/100*'20.4'!$E$17/100*'20.4'!$D$17/100*'20.4'!$C$17/100+V434/P434*(100+'20.4'!$H$17)/200*'20.4'!$G$17/100*'20.4'!$F$17/100*'20.4'!$E$17/100*'20.4'!$D$17/100*'20.4'!$C$17/100+W434/P434*(100+'20.4'!$I$17)/200*'20.4'!$H$17/100*'20.4'!$G$17/100*'20.4'!$F$17/100*'20.4'!$E$17/100*'20.4'!$D$17/100*'20.4'!$C$17/100+X434/P434*(100+'20.4'!$J$17)/200*'20.4'!$I$17/100*'20.4'!$H$17/100*'20.4'!$G$17/100*'20.4'!$F$17/100*'20.4'!$E$17/100*'20.4'!$D$17/100*'20.4'!$C$17/100+Y434/P434*(100+'20.4'!$K$17)/200*'20.4'!$J$17/100*'20.4'!$I$17/100*'20.4'!$H$17/100*'20.4'!$G$17/100*'20.4'!$F$17/100*'20.4'!$E$17/100*'20.4'!$D$17/100*'20.4'!$C$17/100+Z434/P434*(100+'20.4'!$L$17)/200*'20.4'!$K$17/100*'20.4'!$J$17/100*'20.4'!$I$17/100*'20.4'!$H$17/100*'20.4'!$G$17/100*'20.4'!$F$17/100*'20.4'!$E$17/100*'20.4'!$D$17/100*'20.4'!$C$17/100+AA434/P434*(100+'20.4'!$M$17)/200*'20.4'!$L$17/100*'20.4'!$K$17/100*'20.4'!$J$17/100*'20.4'!$I$17/100*'20.4'!$H$17/100*'20.4'!$G$17/100*'20.4'!$F$17/100*'20.4'!$E$17/100*'20.4'!$D$17/100*'20.4'!$C$17/100)</f>
        <v>14.162122803511686</v>
      </c>
      <c r="J434" s="97">
        <v>0</v>
      </c>
      <c r="K434" s="360">
        <f t="shared" si="102"/>
        <v>14.162122803511686</v>
      </c>
      <c r="L434" s="61">
        <f t="shared" si="110"/>
        <v>20.245057962111364</v>
      </c>
      <c r="M434" s="61">
        <f t="shared" si="112"/>
        <v>-6.0829351585996783</v>
      </c>
      <c r="N434" s="97">
        <v>0</v>
      </c>
      <c r="O434" s="97">
        <f t="shared" si="109"/>
        <v>8.9760000000000009</v>
      </c>
      <c r="P434" s="360">
        <f t="shared" si="105"/>
        <v>20.245057962111364</v>
      </c>
      <c r="Q434" s="97">
        <v>0</v>
      </c>
      <c r="R434" s="97">
        <v>0</v>
      </c>
      <c r="S434" s="97">
        <v>0</v>
      </c>
      <c r="T434" s="97">
        <v>0</v>
      </c>
      <c r="U434" s="97">
        <v>0</v>
      </c>
      <c r="V434" s="97">
        <v>0.11318051999999998</v>
      </c>
      <c r="W434" s="97">
        <v>10.621537940400003</v>
      </c>
      <c r="X434" s="97">
        <v>9.5103395017113606</v>
      </c>
      <c r="Y434" s="97">
        <v>0</v>
      </c>
      <c r="Z434" s="97">
        <v>0</v>
      </c>
      <c r="AA434" s="97">
        <v>0</v>
      </c>
    </row>
    <row r="435" spans="1:27" s="11" customFormat="1" ht="31.5" x14ac:dyDescent="0.25">
      <c r="A435" s="112"/>
      <c r="B435" s="354" t="s">
        <v>1733</v>
      </c>
      <c r="C435" s="616" t="s">
        <v>1817</v>
      </c>
      <c r="D435" s="33" t="s">
        <v>1818</v>
      </c>
      <c r="E435" s="106">
        <v>2023</v>
      </c>
      <c r="F435" s="106">
        <v>2025</v>
      </c>
      <c r="G435" s="97">
        <f>'20.1'!U4207/1000</f>
        <v>7.4800000000000013</v>
      </c>
      <c r="H435" s="97">
        <f t="shared" si="113"/>
        <v>8.9760000000000009</v>
      </c>
      <c r="I435" s="360">
        <f>N435+O435*(Q435/P435*(100+'20.4'!$C$17)/200+R435/P435*(100+'20.4'!$D$17)/200*'20.4'!$C$17/100+S435/P435*(100+'20.4'!$E$17)/200*'20.4'!$D$17/100*'20.4'!$C$17/100+T435/P435*(100+'20.4'!$F$17)/200*'20.4'!$E$17/100*'20.4'!$D$17/100*'20.4'!$C$17/100+U435/P435*(100+'20.4'!$G$17)/200*'20.4'!$F$17/100*'20.4'!$E$17/100*'20.4'!$D$17/100*'20.4'!$C$17/100+V435/P435*(100+'20.4'!$H$17)/200*'20.4'!$G$17/100*'20.4'!$F$17/100*'20.4'!$E$17/100*'20.4'!$D$17/100*'20.4'!$C$17/100+W435/P435*(100+'20.4'!$I$17)/200*'20.4'!$H$17/100*'20.4'!$G$17/100*'20.4'!$F$17/100*'20.4'!$E$17/100*'20.4'!$D$17/100*'20.4'!$C$17/100+X435/P435*(100+'20.4'!$J$17)/200*'20.4'!$I$17/100*'20.4'!$H$17/100*'20.4'!$G$17/100*'20.4'!$F$17/100*'20.4'!$E$17/100*'20.4'!$D$17/100*'20.4'!$C$17/100+Y435/P435*(100+'20.4'!$K$17)/200*'20.4'!$J$17/100*'20.4'!$I$17/100*'20.4'!$H$17/100*'20.4'!$G$17/100*'20.4'!$F$17/100*'20.4'!$E$17/100*'20.4'!$D$17/100*'20.4'!$C$17/100+Z435/P435*(100+'20.4'!$L$17)/200*'20.4'!$K$17/100*'20.4'!$J$17/100*'20.4'!$I$17/100*'20.4'!$H$17/100*'20.4'!$G$17/100*'20.4'!$F$17/100*'20.4'!$E$17/100*'20.4'!$D$17/100*'20.4'!$C$17/100+AA435/P435*(100+'20.4'!$M$17)/200*'20.4'!$L$17/100*'20.4'!$K$17/100*'20.4'!$J$17/100*'20.4'!$I$17/100*'20.4'!$H$17/100*'20.4'!$G$17/100*'20.4'!$F$17/100*'20.4'!$E$17/100*'20.4'!$D$17/100*'20.4'!$C$17/100)</f>
        <v>14.194947861833338</v>
      </c>
      <c r="J435" s="97">
        <v>0</v>
      </c>
      <c r="K435" s="360">
        <f t="shared" si="102"/>
        <v>14.194947861833338</v>
      </c>
      <c r="L435" s="61">
        <f t="shared" si="110"/>
        <v>20.661526283297277</v>
      </c>
      <c r="M435" s="61">
        <f t="shared" si="112"/>
        <v>-6.4665784214639395</v>
      </c>
      <c r="N435" s="97">
        <v>0</v>
      </c>
      <c r="O435" s="97">
        <f t="shared" si="109"/>
        <v>8.9760000000000009</v>
      </c>
      <c r="P435" s="360">
        <f t="shared" si="105"/>
        <v>20.661526283297277</v>
      </c>
      <c r="Q435" s="97">
        <v>0</v>
      </c>
      <c r="R435" s="97">
        <v>0</v>
      </c>
      <c r="S435" s="97">
        <v>0</v>
      </c>
      <c r="T435" s="97">
        <v>0</v>
      </c>
      <c r="U435" s="97">
        <v>0</v>
      </c>
      <c r="V435" s="97">
        <v>0.11318051999999998</v>
      </c>
      <c r="W435" s="97">
        <v>9.8727291840000007</v>
      </c>
      <c r="X435" s="97">
        <v>10.675616579297278</v>
      </c>
      <c r="Y435" s="97">
        <v>0</v>
      </c>
      <c r="Z435" s="97">
        <v>0</v>
      </c>
      <c r="AA435" s="97">
        <v>0</v>
      </c>
    </row>
    <row r="436" spans="1:27" s="11" customFormat="1" ht="31.5" x14ac:dyDescent="0.25">
      <c r="A436" s="112"/>
      <c r="B436" s="354" t="s">
        <v>1733</v>
      </c>
      <c r="C436" s="616" t="s">
        <v>1819</v>
      </c>
      <c r="D436" s="34" t="s">
        <v>1820</v>
      </c>
      <c r="E436" s="106">
        <v>2025</v>
      </c>
      <c r="F436" s="106">
        <v>2026</v>
      </c>
      <c r="G436" s="97">
        <f>'20.1'!U4210/1000</f>
        <v>7.6253300000000008</v>
      </c>
      <c r="H436" s="97">
        <f t="shared" si="113"/>
        <v>9.1503960000000006</v>
      </c>
      <c r="I436" s="360">
        <f>N436+O436*(Q436/P436*(100+'20.4'!$C$17)/200+R436/P436*(100+'20.4'!$D$17)/200*'20.4'!$C$17/100+S436/P436*(100+'20.4'!$E$17)/200*'20.4'!$D$17/100*'20.4'!$C$17/100+T436/P436*(100+'20.4'!$F$17)/200*'20.4'!$E$17/100*'20.4'!$D$17/100*'20.4'!$C$17/100+U436/P436*(100+'20.4'!$G$17)/200*'20.4'!$F$17/100*'20.4'!$E$17/100*'20.4'!$D$17/100*'20.4'!$C$17/100+V436/P436*(100+'20.4'!$H$17)/200*'20.4'!$G$17/100*'20.4'!$F$17/100*'20.4'!$E$17/100*'20.4'!$D$17/100*'20.4'!$C$17/100+W436/P436*(100+'20.4'!$I$17)/200*'20.4'!$H$17/100*'20.4'!$G$17/100*'20.4'!$F$17/100*'20.4'!$E$17/100*'20.4'!$D$17/100*'20.4'!$C$17/100+X436/P436*(100+'20.4'!$J$17)/200*'20.4'!$I$17/100*'20.4'!$H$17/100*'20.4'!$G$17/100*'20.4'!$F$17/100*'20.4'!$E$17/100*'20.4'!$D$17/100*'20.4'!$C$17/100+Y436/P436*(100+'20.4'!$K$17)/200*'20.4'!$J$17/100*'20.4'!$I$17/100*'20.4'!$H$17/100*'20.4'!$G$17/100*'20.4'!$F$17/100*'20.4'!$E$17/100*'20.4'!$D$17/100*'20.4'!$C$17/100+Z436/P436*(100+'20.4'!$L$17)/200*'20.4'!$K$17/100*'20.4'!$J$17/100*'20.4'!$I$17/100*'20.4'!$H$17/100*'20.4'!$G$17/100*'20.4'!$F$17/100*'20.4'!$E$17/100*'20.4'!$D$17/100*'20.4'!$C$17/100+AA436/P436*(100+'20.4'!$M$17)/200*'20.4'!$L$17/100*'20.4'!$K$17/100*'20.4'!$J$17/100*'20.4'!$I$17/100*'20.4'!$H$17/100*'20.4'!$G$17/100*'20.4'!$F$17/100*'20.4'!$E$17/100*'20.4'!$D$17/100*'20.4'!$C$17/100)</f>
        <v>15.469762608177467</v>
      </c>
      <c r="J436" s="97">
        <v>0</v>
      </c>
      <c r="K436" s="360">
        <f t="shared" si="102"/>
        <v>15.469762608177467</v>
      </c>
      <c r="L436" s="61">
        <f t="shared" si="110"/>
        <v>10.986386211954022</v>
      </c>
      <c r="M436" s="61">
        <f t="shared" si="112"/>
        <v>4.483376396223445</v>
      </c>
      <c r="N436" s="97">
        <v>0</v>
      </c>
      <c r="O436" s="97">
        <f t="shared" si="109"/>
        <v>9.1503960000000006</v>
      </c>
      <c r="P436" s="360">
        <f t="shared" si="105"/>
        <v>10.986386211954022</v>
      </c>
      <c r="Q436" s="97">
        <v>0</v>
      </c>
      <c r="R436" s="97">
        <v>0</v>
      </c>
      <c r="S436" s="97">
        <v>0</v>
      </c>
      <c r="T436" s="97">
        <v>0</v>
      </c>
      <c r="U436" s="97">
        <v>0</v>
      </c>
      <c r="V436" s="97">
        <v>0</v>
      </c>
      <c r="W436" s="97">
        <v>0</v>
      </c>
      <c r="X436" s="97">
        <v>0.91650938910761959</v>
      </c>
      <c r="Y436" s="97">
        <v>10.069876822846402</v>
      </c>
      <c r="Z436" s="97">
        <v>0</v>
      </c>
      <c r="AA436" s="97">
        <v>0</v>
      </c>
    </row>
    <row r="437" spans="1:27" s="11" customFormat="1" ht="47.25" x14ac:dyDescent="0.25">
      <c r="A437" s="112"/>
      <c r="B437" s="354" t="s">
        <v>1822</v>
      </c>
      <c r="C437" s="616" t="s">
        <v>1823</v>
      </c>
      <c r="D437" s="33" t="s">
        <v>1824</v>
      </c>
      <c r="E437" s="106">
        <v>2023</v>
      </c>
      <c r="F437" s="106">
        <v>2026</v>
      </c>
      <c r="G437" s="97">
        <f>'20.1'!U4214/1000</f>
        <v>281.44503400000002</v>
      </c>
      <c r="H437" s="97">
        <f t="shared" ref="H437:H442" si="114">G437*1.2</f>
        <v>337.7340408</v>
      </c>
      <c r="I437" s="360">
        <f>N437+O437*(Q437/P437*(100+'20.4'!$C$17)/200+R437/P437*(100+'20.4'!$D$17)/200*'20.4'!$C$17/100+S437/P437*(100+'20.4'!$E$17)/200*'20.4'!$D$17/100*'20.4'!$C$17/100+T437/P437*(100+'20.4'!$F$17)/200*'20.4'!$E$17/100*'20.4'!$D$17/100*'20.4'!$C$17/100+U437/P437*(100+'20.4'!$G$17)/200*'20.4'!$F$17/100*'20.4'!$E$17/100*'20.4'!$D$17/100*'20.4'!$C$17/100+V437/P437*(100+'20.4'!$H$17)/200*'20.4'!$G$17/100*'20.4'!$F$17/100*'20.4'!$E$17/100*'20.4'!$D$17/100*'20.4'!$C$17/100+W437/P437*(100+'20.4'!$I$17)/200*'20.4'!$H$17/100*'20.4'!$G$17/100*'20.4'!$F$17/100*'20.4'!$E$17/100*'20.4'!$D$17/100*'20.4'!$C$17/100+X437/P437*(100+'20.4'!$J$17)/200*'20.4'!$I$17/100*'20.4'!$H$17/100*'20.4'!$G$17/100*'20.4'!$F$17/100*'20.4'!$E$17/100*'20.4'!$D$17/100*'20.4'!$C$17/100+Y437/P437*(100+'20.4'!$K$17)/200*'20.4'!$J$17/100*'20.4'!$I$17/100*'20.4'!$H$17/100*'20.4'!$G$17/100*'20.4'!$F$17/100*'20.4'!$E$17/100*'20.4'!$D$17/100*'20.4'!$C$17/100+Z437/P437*(100+'20.4'!$L$17)/200*'20.4'!$K$17/100*'20.4'!$J$17/100*'20.4'!$I$17/100*'20.4'!$H$17/100*'20.4'!$G$17/100*'20.4'!$F$17/100*'20.4'!$E$17/100*'20.4'!$D$17/100*'20.4'!$C$17/100+AA437/P437*(100+'20.4'!$M$17)/200*'20.4'!$L$17/100*'20.4'!$K$17/100*'20.4'!$J$17/100*'20.4'!$I$17/100*'20.4'!$H$17/100*'20.4'!$G$17/100*'20.4'!$F$17/100*'20.4'!$E$17/100*'20.4'!$D$17/100*'20.4'!$C$17/100)</f>
        <v>539.52657987683017</v>
      </c>
      <c r="J437" s="97">
        <v>0</v>
      </c>
      <c r="K437" s="360">
        <f t="shared" si="102"/>
        <v>539.52657987683017</v>
      </c>
      <c r="L437" s="61">
        <f t="shared" si="110"/>
        <v>241.13839202642131</v>
      </c>
      <c r="M437" s="61">
        <f>K437-L437</f>
        <v>298.38818785040883</v>
      </c>
      <c r="N437" s="97">
        <v>0</v>
      </c>
      <c r="O437" s="97">
        <f t="shared" ref="O437:O442" si="115">H437-N437</f>
        <v>337.7340408</v>
      </c>
      <c r="P437" s="360">
        <f t="shared" si="105"/>
        <v>241.13839202642131</v>
      </c>
      <c r="Q437" s="97">
        <v>0</v>
      </c>
      <c r="R437" s="97">
        <v>0</v>
      </c>
      <c r="S437" s="97">
        <v>0</v>
      </c>
      <c r="T437" s="97">
        <v>0</v>
      </c>
      <c r="U437" s="97">
        <v>0</v>
      </c>
      <c r="V437" s="97">
        <v>8.3552369999999989</v>
      </c>
      <c r="W437" s="97">
        <v>108.12528566452499</v>
      </c>
      <c r="X437" s="97">
        <v>67.461919642760023</v>
      </c>
      <c r="Y437" s="97">
        <v>57.195949719136287</v>
      </c>
      <c r="Z437" s="97">
        <v>0</v>
      </c>
      <c r="AA437" s="97">
        <v>0</v>
      </c>
    </row>
    <row r="438" spans="1:27" s="11" customFormat="1" ht="31.5" x14ac:dyDescent="0.25">
      <c r="A438" s="112"/>
      <c r="B438" s="354" t="s">
        <v>1822</v>
      </c>
      <c r="C438" s="616" t="s">
        <v>1825</v>
      </c>
      <c r="D438" s="33" t="s">
        <v>1826</v>
      </c>
      <c r="E438" s="106">
        <v>2025</v>
      </c>
      <c r="F438" s="106">
        <v>2026</v>
      </c>
      <c r="G438" s="97">
        <f>'20.1'!U4219/1000</f>
        <v>94.030076999999991</v>
      </c>
      <c r="H438" s="97">
        <f t="shared" si="114"/>
        <v>112.83609239999998</v>
      </c>
      <c r="I438" s="360">
        <f>N438+O438*(Q438/P438*(100+'20.4'!$C$17)/200+R438/P438*(100+'20.4'!$D$17)/200*'20.4'!$C$17/100+S438/P438*(100+'20.4'!$E$17)/200*'20.4'!$D$17/100*'20.4'!$C$17/100+T438/P438*(100+'20.4'!$F$17)/200*'20.4'!$E$17/100*'20.4'!$D$17/100*'20.4'!$C$17/100+U438/P438*(100+'20.4'!$G$17)/200*'20.4'!$F$17/100*'20.4'!$E$17/100*'20.4'!$D$17/100*'20.4'!$C$17/100+V438/P438*(100+'20.4'!$H$17)/200*'20.4'!$G$17/100*'20.4'!$F$17/100*'20.4'!$E$17/100*'20.4'!$D$17/100*'20.4'!$C$17/100+W438/P438*(100+'20.4'!$I$17)/200*'20.4'!$H$17/100*'20.4'!$G$17/100*'20.4'!$F$17/100*'20.4'!$E$17/100*'20.4'!$D$17/100*'20.4'!$C$17/100+X438/P438*(100+'20.4'!$J$17)/200*'20.4'!$I$17/100*'20.4'!$H$17/100*'20.4'!$G$17/100*'20.4'!$F$17/100*'20.4'!$E$17/100*'20.4'!$D$17/100*'20.4'!$C$17/100+Y438/P438*(100+'20.4'!$K$17)/200*'20.4'!$J$17/100*'20.4'!$I$17/100*'20.4'!$H$17/100*'20.4'!$G$17/100*'20.4'!$F$17/100*'20.4'!$E$17/100*'20.4'!$D$17/100*'20.4'!$C$17/100+Z438/P438*(100+'20.4'!$L$17)/200*'20.4'!$K$17/100*'20.4'!$J$17/100*'20.4'!$I$17/100*'20.4'!$H$17/100*'20.4'!$G$17/100*'20.4'!$F$17/100*'20.4'!$E$17/100*'20.4'!$D$17/100*'20.4'!$C$17/100+AA438/P438*(100+'20.4'!$M$17)/200*'20.4'!$L$17/100*'20.4'!$K$17/100*'20.4'!$J$17/100*'20.4'!$I$17/100*'20.4'!$H$17/100*'20.4'!$G$17/100*'20.4'!$F$17/100*'20.4'!$E$17/100*'20.4'!$D$17/100*'20.4'!$C$17/100)</f>
        <v>190.63144239487144</v>
      </c>
      <c r="J438" s="97">
        <v>0</v>
      </c>
      <c r="K438" s="360">
        <f t="shared" si="102"/>
        <v>190.63144239487144</v>
      </c>
      <c r="L438" s="61">
        <f t="shared" si="110"/>
        <v>176.70029741688754</v>
      </c>
      <c r="M438" s="61">
        <f>K438-L438</f>
        <v>13.931144977983905</v>
      </c>
      <c r="N438" s="97">
        <v>0</v>
      </c>
      <c r="O438" s="97">
        <f t="shared" si="115"/>
        <v>112.83609239999998</v>
      </c>
      <c r="P438" s="360">
        <f t="shared" si="105"/>
        <v>176.70029741688754</v>
      </c>
      <c r="Q438" s="97">
        <v>0</v>
      </c>
      <c r="R438" s="97">
        <v>0</v>
      </c>
      <c r="S438" s="97">
        <v>0</v>
      </c>
      <c r="T438" s="97">
        <v>0</v>
      </c>
      <c r="U438" s="97">
        <v>0</v>
      </c>
      <c r="V438" s="97">
        <v>0</v>
      </c>
      <c r="W438" s="97">
        <v>0</v>
      </c>
      <c r="X438" s="97">
        <v>17.373443497270699</v>
      </c>
      <c r="Y438" s="97">
        <v>159.32685391961684</v>
      </c>
      <c r="Z438" s="97">
        <v>0</v>
      </c>
      <c r="AA438" s="97">
        <v>0</v>
      </c>
    </row>
    <row r="439" spans="1:27" s="11" customFormat="1" ht="47.25" x14ac:dyDescent="0.25">
      <c r="A439" s="112"/>
      <c r="B439" s="354" t="s">
        <v>1822</v>
      </c>
      <c r="C439" s="616" t="s">
        <v>1827</v>
      </c>
      <c r="D439" s="33" t="s">
        <v>1828</v>
      </c>
      <c r="E439" s="106">
        <v>2025</v>
      </c>
      <c r="F439" s="106">
        <v>2026</v>
      </c>
      <c r="G439" s="97">
        <f>'20.1'!U4226/1000</f>
        <v>74.532477600000007</v>
      </c>
      <c r="H439" s="97">
        <f t="shared" si="114"/>
        <v>89.43897312</v>
      </c>
      <c r="I439" s="360">
        <f>N439+O439*(Q439/P439*(100+'20.4'!$C$17)/200+R439/P439*(100+'20.4'!$D$17)/200*'20.4'!$C$17/100+S439/P439*(100+'20.4'!$E$17)/200*'20.4'!$D$17/100*'20.4'!$C$17/100+T439/P439*(100+'20.4'!$F$17)/200*'20.4'!$E$17/100*'20.4'!$D$17/100*'20.4'!$C$17/100+U439/P439*(100+'20.4'!$G$17)/200*'20.4'!$F$17/100*'20.4'!$E$17/100*'20.4'!$D$17/100*'20.4'!$C$17/100+V439/P439*(100+'20.4'!$H$17)/200*'20.4'!$G$17/100*'20.4'!$F$17/100*'20.4'!$E$17/100*'20.4'!$D$17/100*'20.4'!$C$17/100+W439/P439*(100+'20.4'!$I$17)/200*'20.4'!$H$17/100*'20.4'!$G$17/100*'20.4'!$F$17/100*'20.4'!$E$17/100*'20.4'!$D$17/100*'20.4'!$C$17/100+X439/P439*(100+'20.4'!$J$17)/200*'20.4'!$I$17/100*'20.4'!$H$17/100*'20.4'!$G$17/100*'20.4'!$F$17/100*'20.4'!$E$17/100*'20.4'!$D$17/100*'20.4'!$C$17/100+Y439/P439*(100+'20.4'!$K$17)/200*'20.4'!$J$17/100*'20.4'!$I$17/100*'20.4'!$H$17/100*'20.4'!$G$17/100*'20.4'!$F$17/100*'20.4'!$E$17/100*'20.4'!$D$17/100*'20.4'!$C$17/100+Z439/P439*(100+'20.4'!$L$17)/200*'20.4'!$K$17/100*'20.4'!$J$17/100*'20.4'!$I$17/100*'20.4'!$H$17/100*'20.4'!$G$17/100*'20.4'!$F$17/100*'20.4'!$E$17/100*'20.4'!$D$17/100*'20.4'!$C$17/100+AA439/P439*(100+'20.4'!$M$17)/200*'20.4'!$L$17/100*'20.4'!$K$17/100*'20.4'!$J$17/100*'20.4'!$I$17/100*'20.4'!$H$17/100*'20.4'!$G$17/100*'20.4'!$F$17/100*'20.4'!$E$17/100*'20.4'!$D$17/100*'20.4'!$C$17/100)</f>
        <v>150.66782979994414</v>
      </c>
      <c r="J439" s="97">
        <v>0</v>
      </c>
      <c r="K439" s="360">
        <f t="shared" si="102"/>
        <v>150.66782979994414</v>
      </c>
      <c r="L439" s="61">
        <f t="shared" si="110"/>
        <v>91.863076134221131</v>
      </c>
      <c r="M439" s="61">
        <f>K439-L439</f>
        <v>58.804753665723013</v>
      </c>
      <c r="N439" s="97">
        <v>0</v>
      </c>
      <c r="O439" s="97">
        <f t="shared" si="115"/>
        <v>89.43897312</v>
      </c>
      <c r="P439" s="360">
        <f t="shared" si="105"/>
        <v>91.863076134221131</v>
      </c>
      <c r="Q439" s="97">
        <v>0</v>
      </c>
      <c r="R439" s="97">
        <v>0</v>
      </c>
      <c r="S439" s="97">
        <v>0</v>
      </c>
      <c r="T439" s="97">
        <v>0</v>
      </c>
      <c r="U439" s="97">
        <v>0</v>
      </c>
      <c r="V439" s="97">
        <v>0</v>
      </c>
      <c r="W439" s="97">
        <v>0</v>
      </c>
      <c r="X439" s="97">
        <v>14.789950705547309</v>
      </c>
      <c r="Y439" s="97">
        <v>77.073125428673819</v>
      </c>
      <c r="Z439" s="97">
        <v>0</v>
      </c>
      <c r="AA439" s="97">
        <v>0</v>
      </c>
    </row>
    <row r="440" spans="1:27" s="11" customFormat="1" ht="31.5" x14ac:dyDescent="0.25">
      <c r="A440" s="112"/>
      <c r="B440" s="354" t="s">
        <v>1822</v>
      </c>
      <c r="C440" s="616" t="s">
        <v>1829</v>
      </c>
      <c r="D440" s="33" t="s">
        <v>1830</v>
      </c>
      <c r="E440" s="106">
        <v>2026</v>
      </c>
      <c r="F440" s="106">
        <v>2027</v>
      </c>
      <c r="G440" s="97">
        <f>'20.1'!U4231/1000</f>
        <v>111.8458268</v>
      </c>
      <c r="H440" s="97">
        <f t="shared" si="114"/>
        <v>134.21499215999998</v>
      </c>
      <c r="I440" s="360">
        <f>N440+O440*(Q440/P440*(100+'20.4'!$C$17)/200+R440/P440*(100+'20.4'!$D$17)/200*'20.4'!$C$17/100+S440/P440*(100+'20.4'!$E$17)/200*'20.4'!$D$17/100*'20.4'!$C$17/100+T440/P440*(100+'20.4'!$F$17)/200*'20.4'!$E$17/100*'20.4'!$D$17/100*'20.4'!$C$17/100+U440/P440*(100+'20.4'!$G$17)/200*'20.4'!$F$17/100*'20.4'!$E$17/100*'20.4'!$D$17/100*'20.4'!$C$17/100+V440/P440*(100+'20.4'!$H$17)/200*'20.4'!$G$17/100*'20.4'!$F$17/100*'20.4'!$E$17/100*'20.4'!$D$17/100*'20.4'!$C$17/100+W440/P440*(100+'20.4'!$I$17)/200*'20.4'!$H$17/100*'20.4'!$G$17/100*'20.4'!$F$17/100*'20.4'!$E$17/100*'20.4'!$D$17/100*'20.4'!$C$17/100+X440/P440*(100+'20.4'!$J$17)/200*'20.4'!$I$17/100*'20.4'!$H$17/100*'20.4'!$G$17/100*'20.4'!$F$17/100*'20.4'!$E$17/100*'20.4'!$D$17/100*'20.4'!$C$17/100+Y440/P440*(100+'20.4'!$K$17)/200*'20.4'!$J$17/100*'20.4'!$I$17/100*'20.4'!$H$17/100*'20.4'!$G$17/100*'20.4'!$F$17/100*'20.4'!$E$17/100*'20.4'!$D$17/100*'20.4'!$C$17/100+Z440/P440*(100+'20.4'!$L$17)/200*'20.4'!$K$17/100*'20.4'!$J$17/100*'20.4'!$I$17/100*'20.4'!$H$17/100*'20.4'!$G$17/100*'20.4'!$F$17/100*'20.4'!$E$17/100*'20.4'!$D$17/100*'20.4'!$C$17/100+AA440/P440*(100+'20.4'!$M$17)/200*'20.4'!$L$17/100*'20.4'!$K$17/100*'20.4'!$J$17/100*'20.4'!$I$17/100*'20.4'!$H$17/100*'20.4'!$G$17/100*'20.4'!$F$17/100*'20.4'!$E$17/100*'20.4'!$D$17/100*'20.4'!$C$17/100)</f>
        <v>237.38070063057569</v>
      </c>
      <c r="J440" s="97">
        <v>0</v>
      </c>
      <c r="K440" s="360">
        <f t="shared" si="102"/>
        <v>237.38070063057569</v>
      </c>
      <c r="L440" s="61">
        <f t="shared" si="110"/>
        <v>200.17145546908725</v>
      </c>
      <c r="M440" s="61">
        <f>K440-L440</f>
        <v>37.20924516148844</v>
      </c>
      <c r="N440" s="97">
        <v>0</v>
      </c>
      <c r="O440" s="97">
        <f t="shared" si="115"/>
        <v>134.21499215999998</v>
      </c>
      <c r="P440" s="360">
        <f t="shared" si="105"/>
        <v>200.17145546908725</v>
      </c>
      <c r="Q440" s="97">
        <v>0</v>
      </c>
      <c r="R440" s="97">
        <v>0</v>
      </c>
      <c r="S440" s="97">
        <v>0</v>
      </c>
      <c r="T440" s="97">
        <v>0</v>
      </c>
      <c r="U440" s="97">
        <v>0</v>
      </c>
      <c r="V440" s="97">
        <v>0</v>
      </c>
      <c r="W440" s="97">
        <v>0</v>
      </c>
      <c r="X440" s="97">
        <v>0</v>
      </c>
      <c r="Y440" s="97">
        <v>24.087973558690521</v>
      </c>
      <c r="Z440" s="97">
        <v>176.08348191039673</v>
      </c>
      <c r="AA440" s="97">
        <v>0</v>
      </c>
    </row>
    <row r="441" spans="1:27" s="11" customFormat="1" ht="31.5" x14ac:dyDescent="0.25">
      <c r="A441" s="112"/>
      <c r="B441" s="354" t="s">
        <v>1822</v>
      </c>
      <c r="C441" s="616" t="s">
        <v>1831</v>
      </c>
      <c r="D441" s="33" t="s">
        <v>1832</v>
      </c>
      <c r="E441" s="106">
        <v>2026</v>
      </c>
      <c r="F441" s="106">
        <v>2027</v>
      </c>
      <c r="G441" s="97">
        <f>'20.1'!U4235/1000</f>
        <v>235.126284</v>
      </c>
      <c r="H441" s="97">
        <f t="shared" si="114"/>
        <v>282.15154079999996</v>
      </c>
      <c r="I441" s="360">
        <f>N441+O441*(Q441/P441*(100+'20.4'!$C$17)/200+R441/P441*(100+'20.4'!$D$17)/200*'20.4'!$C$17/100+S441/P441*(100+'20.4'!$E$17)/200*'20.4'!$D$17/100*'20.4'!$C$17/100+T441/P441*(100+'20.4'!$F$17)/200*'20.4'!$E$17/100*'20.4'!$D$17/100*'20.4'!$C$17/100+U441/P441*(100+'20.4'!$G$17)/200*'20.4'!$F$17/100*'20.4'!$E$17/100*'20.4'!$D$17/100*'20.4'!$C$17/100+V441/P441*(100+'20.4'!$H$17)/200*'20.4'!$G$17/100*'20.4'!$F$17/100*'20.4'!$E$17/100*'20.4'!$D$17/100*'20.4'!$C$17/100+W441/P441*(100+'20.4'!$I$17)/200*'20.4'!$H$17/100*'20.4'!$G$17/100*'20.4'!$F$17/100*'20.4'!$E$17/100*'20.4'!$D$17/100*'20.4'!$C$17/100+X441/P441*(100+'20.4'!$J$17)/200*'20.4'!$I$17/100*'20.4'!$H$17/100*'20.4'!$G$17/100*'20.4'!$F$17/100*'20.4'!$E$17/100*'20.4'!$D$17/100*'20.4'!$C$17/100+Y441/P441*(100+'20.4'!$K$17)/200*'20.4'!$J$17/100*'20.4'!$I$17/100*'20.4'!$H$17/100*'20.4'!$G$17/100*'20.4'!$F$17/100*'20.4'!$E$17/100*'20.4'!$D$17/100*'20.4'!$C$17/100+Z441/P441*(100+'20.4'!$L$17)/200*'20.4'!$K$17/100*'20.4'!$J$17/100*'20.4'!$I$17/100*'20.4'!$H$17/100*'20.4'!$G$17/100*'20.4'!$F$17/100*'20.4'!$E$17/100*'20.4'!$D$17/100*'20.4'!$C$17/100+AA441/P441*(100+'20.4'!$M$17)/200*'20.4'!$L$17/100*'20.4'!$K$17/100*'20.4'!$J$17/100*'20.4'!$I$17/100*'20.4'!$H$17/100*'20.4'!$G$17/100*'20.4'!$F$17/100*'20.4'!$E$17/100*'20.4'!$D$17/100*'20.4'!$C$17/100)</f>
        <v>498.05266590807759</v>
      </c>
      <c r="J441" s="97">
        <v>0</v>
      </c>
      <c r="K441" s="360">
        <f t="shared" si="102"/>
        <v>498.05266590807759</v>
      </c>
      <c r="L441" s="61">
        <f t="shared" si="110"/>
        <v>189.91721070869394</v>
      </c>
      <c r="M441" s="61">
        <f>K441-L441</f>
        <v>308.13545519938361</v>
      </c>
      <c r="N441" s="97">
        <v>0</v>
      </c>
      <c r="O441" s="97">
        <f t="shared" si="115"/>
        <v>282.15154079999996</v>
      </c>
      <c r="P441" s="360">
        <f t="shared" si="105"/>
        <v>189.91721070869394</v>
      </c>
      <c r="Q441" s="97">
        <v>0</v>
      </c>
      <c r="R441" s="97">
        <v>0</v>
      </c>
      <c r="S441" s="97">
        <v>0</v>
      </c>
      <c r="T441" s="97">
        <v>0</v>
      </c>
      <c r="U441" s="97">
        <v>0</v>
      </c>
      <c r="V441" s="97">
        <v>0</v>
      </c>
      <c r="W441" s="97">
        <v>0</v>
      </c>
      <c r="X441" s="97">
        <v>0</v>
      </c>
      <c r="Y441" s="97">
        <v>30.940776902456104</v>
      </c>
      <c r="Z441" s="97">
        <v>158.97643380623785</v>
      </c>
      <c r="AA441" s="97">
        <v>0</v>
      </c>
    </row>
    <row r="442" spans="1:27" s="11" customFormat="1" ht="31.5" x14ac:dyDescent="0.25">
      <c r="A442" s="112"/>
      <c r="B442" s="354" t="s">
        <v>1793</v>
      </c>
      <c r="C442" s="616" t="s">
        <v>1834</v>
      </c>
      <c r="D442" s="33" t="s">
        <v>1835</v>
      </c>
      <c r="E442" s="106">
        <v>2016</v>
      </c>
      <c r="F442" s="106">
        <v>2023</v>
      </c>
      <c r="G442" s="97">
        <f>'20.1'!U4246/1000</f>
        <v>57.216674640000015</v>
      </c>
      <c r="H442" s="97">
        <f t="shared" si="114"/>
        <v>68.660009568000021</v>
      </c>
      <c r="I442" s="360">
        <f>N442+O442*(Q442/P442*(100+'20.4'!$C$17)/200+R442/P442*(100+'20.4'!$D$17)/200*'20.4'!$C$17/100+S442/P442*(100+'20.4'!$E$17)/200*'20.4'!$D$17/100*'20.4'!$C$17/100+T442/P442*(100+'20.4'!$F$17)/200*'20.4'!$E$17/100*'20.4'!$D$17/100*'20.4'!$C$17/100+U442/P442*(100+'20.4'!$G$17)/200*'20.4'!$F$17/100*'20.4'!$E$17/100*'20.4'!$D$17/100*'20.4'!$C$17/100+V442/P442*(100+'20.4'!$H$17)/200*'20.4'!$G$17/100*'20.4'!$F$17/100*'20.4'!$E$17/100*'20.4'!$D$17/100*'20.4'!$C$17/100+W442/P442*(100+'20.4'!$I$17)/200*'20.4'!$H$17/100*'20.4'!$G$17/100*'20.4'!$F$17/100*'20.4'!$E$17/100*'20.4'!$D$17/100*'20.4'!$C$17/100+X442/P442*(100+'20.4'!$J$17)/200*'20.4'!$I$17/100*'20.4'!$H$17/100*'20.4'!$G$17/100*'20.4'!$F$17/100*'20.4'!$E$17/100*'20.4'!$D$17/100*'20.4'!$C$17/100+Y442/P442*(100+'20.4'!$K$17)/200*'20.4'!$J$17/100*'20.4'!$I$17/100*'20.4'!$H$17/100*'20.4'!$G$17/100*'20.4'!$F$17/100*'20.4'!$E$17/100*'20.4'!$D$17/100*'20.4'!$C$17/100+Z442/P442*(100+'20.4'!$L$17)/200*'20.4'!$K$17/100*'20.4'!$J$17/100*'20.4'!$I$17/100*'20.4'!$H$17/100*'20.4'!$G$17/100*'20.4'!$F$17/100*'20.4'!$E$17/100*'20.4'!$D$17/100*'20.4'!$C$17/100+AA442/P442*(100+'20.4'!$M$17)/200*'20.4'!$L$17/100*'20.4'!$K$17/100*'20.4'!$J$17/100*'20.4'!$I$17/100*'20.4'!$H$17/100*'20.4'!$G$17/100*'20.4'!$F$17/100*'20.4'!$E$17/100*'20.4'!$D$17/100*'20.4'!$C$17/100)</f>
        <v>99.565229742674958</v>
      </c>
      <c r="J442" s="97">
        <v>0</v>
      </c>
      <c r="K442" s="360">
        <f t="shared" si="102"/>
        <v>99.565229742674958</v>
      </c>
      <c r="L442" s="61">
        <f t="shared" si="110"/>
        <v>75.166019695447105</v>
      </c>
      <c r="M442" s="61">
        <f t="shared" ref="M442:M462" si="116">K442-L442</f>
        <v>24.399210047227854</v>
      </c>
      <c r="N442" s="97">
        <v>1.4703395800000001</v>
      </c>
      <c r="O442" s="97">
        <f t="shared" si="115"/>
        <v>67.18966998800002</v>
      </c>
      <c r="P442" s="360">
        <f t="shared" si="105"/>
        <v>73.695680115447104</v>
      </c>
      <c r="Q442" s="97">
        <v>0</v>
      </c>
      <c r="R442" s="97">
        <v>0</v>
      </c>
      <c r="S442" s="97">
        <v>0</v>
      </c>
      <c r="T442" s="97">
        <v>4.5129860000000001E-2</v>
      </c>
      <c r="U442" s="97">
        <v>0</v>
      </c>
      <c r="V442" s="97">
        <v>73.650550255447101</v>
      </c>
      <c r="W442" s="97">
        <v>0</v>
      </c>
      <c r="X442" s="97">
        <v>0</v>
      </c>
      <c r="Y442" s="97">
        <v>0</v>
      </c>
      <c r="Z442" s="97">
        <v>0</v>
      </c>
      <c r="AA442" s="97">
        <v>0</v>
      </c>
    </row>
    <row r="443" spans="1:27" s="11" customFormat="1" ht="47.25" x14ac:dyDescent="0.25">
      <c r="A443" s="112"/>
      <c r="B443" s="297" t="s">
        <v>1793</v>
      </c>
      <c r="C443" s="616" t="s">
        <v>1837</v>
      </c>
      <c r="D443" s="33" t="s">
        <v>1838</v>
      </c>
      <c r="E443" s="106">
        <v>2023</v>
      </c>
      <c r="F443" s="106">
        <v>2023</v>
      </c>
      <c r="G443" s="97">
        <f>'20.1'!U4249/1000</f>
        <v>10.595840000000001</v>
      </c>
      <c r="H443" s="97">
        <f t="shared" ref="H443:H453" si="117">G443*1.2</f>
        <v>12.715008000000001</v>
      </c>
      <c r="I443" s="360">
        <f>N443+O443*(Q443/P443*(100+'20.4'!$C$17)/200+R443/P443*(100+'20.4'!$D$17)/200*'20.4'!$C$17/100+S443/P443*(100+'20.4'!$E$17)/200*'20.4'!$D$17/100*'20.4'!$C$17/100+T443/P443*(100+'20.4'!$F$17)/200*'20.4'!$E$17/100*'20.4'!$D$17/100*'20.4'!$C$17/100+U443/P443*(100+'20.4'!$G$17)/200*'20.4'!$F$17/100*'20.4'!$E$17/100*'20.4'!$D$17/100*'20.4'!$C$17/100+V443/P443*(100+'20.4'!$H$17)/200*'20.4'!$G$17/100*'20.4'!$F$17/100*'20.4'!$E$17/100*'20.4'!$D$17/100*'20.4'!$C$17/100+W443/P443*(100+'20.4'!$I$17)/200*'20.4'!$H$17/100*'20.4'!$G$17/100*'20.4'!$F$17/100*'20.4'!$E$17/100*'20.4'!$D$17/100*'20.4'!$C$17/100+X443/P443*(100+'20.4'!$J$17)/200*'20.4'!$I$17/100*'20.4'!$H$17/100*'20.4'!$G$17/100*'20.4'!$F$17/100*'20.4'!$E$17/100*'20.4'!$D$17/100*'20.4'!$C$17/100+Y443/P443*(100+'20.4'!$K$17)/200*'20.4'!$J$17/100*'20.4'!$I$17/100*'20.4'!$H$17/100*'20.4'!$G$17/100*'20.4'!$F$17/100*'20.4'!$E$17/100*'20.4'!$D$17/100*'20.4'!$C$17/100+Z443/P443*(100+'20.4'!$L$17)/200*'20.4'!$K$17/100*'20.4'!$J$17/100*'20.4'!$I$17/100*'20.4'!$H$17/100*'20.4'!$G$17/100*'20.4'!$F$17/100*'20.4'!$E$17/100*'20.4'!$D$17/100*'20.4'!$C$17/100+AA443/P443*(100+'20.4'!$M$17)/200*'20.4'!$L$17/100*'20.4'!$K$17/100*'20.4'!$J$17/100*'20.4'!$I$17/100*'20.4'!$H$17/100*'20.4'!$G$17/100*'20.4'!$F$17/100*'20.4'!$E$17/100*'20.4'!$D$17/100*'20.4'!$C$17/100)</f>
        <v>18.565426866055539</v>
      </c>
      <c r="J443" s="97">
        <v>0</v>
      </c>
      <c r="K443" s="360">
        <f t="shared" si="102"/>
        <v>18.565426866055539</v>
      </c>
      <c r="L443" s="61">
        <f t="shared" si="110"/>
        <v>9.1933919079999988</v>
      </c>
      <c r="M443" s="61">
        <f t="shared" si="116"/>
        <v>9.37203495805554</v>
      </c>
      <c r="N443" s="97">
        <v>0</v>
      </c>
      <c r="O443" s="97">
        <f t="shared" ref="O443:O462" si="118">H443-N443</f>
        <v>12.715008000000001</v>
      </c>
      <c r="P443" s="360">
        <f t="shared" si="105"/>
        <v>9.1933919079999988</v>
      </c>
      <c r="Q443" s="97">
        <v>0</v>
      </c>
      <c r="R443" s="97">
        <v>0</v>
      </c>
      <c r="S443" s="97">
        <v>0</v>
      </c>
      <c r="T443" s="97">
        <v>0</v>
      </c>
      <c r="U443" s="97">
        <v>0</v>
      </c>
      <c r="V443" s="97">
        <v>9.1933919079999988</v>
      </c>
      <c r="W443" s="97">
        <v>0</v>
      </c>
      <c r="X443" s="97">
        <v>0</v>
      </c>
      <c r="Y443" s="97">
        <v>0</v>
      </c>
      <c r="Z443" s="97">
        <v>0</v>
      </c>
      <c r="AA443" s="97">
        <v>0</v>
      </c>
    </row>
    <row r="444" spans="1:27" s="11" customFormat="1" ht="63" x14ac:dyDescent="0.25">
      <c r="A444" s="112"/>
      <c r="B444" s="297" t="s">
        <v>1793</v>
      </c>
      <c r="C444" s="616" t="s">
        <v>1839</v>
      </c>
      <c r="D444" s="33" t="s">
        <v>1840</v>
      </c>
      <c r="E444" s="106">
        <v>2023</v>
      </c>
      <c r="F444" s="106">
        <v>2024</v>
      </c>
      <c r="G444" s="97">
        <f>'20.1'!U4252/1000</f>
        <v>1.49556</v>
      </c>
      <c r="H444" s="97">
        <f t="shared" si="117"/>
        <v>1.794672</v>
      </c>
      <c r="I444" s="360">
        <f>N444+O444*(Q444/P444*(100+'20.4'!$C$17)/200+R444/P444*(100+'20.4'!$D$17)/200*'20.4'!$C$17/100+S444/P444*(100+'20.4'!$E$17)/200*'20.4'!$D$17/100*'20.4'!$C$17/100+T444/P444*(100+'20.4'!$F$17)/200*'20.4'!$E$17/100*'20.4'!$D$17/100*'20.4'!$C$17/100+U444/P444*(100+'20.4'!$G$17)/200*'20.4'!$F$17/100*'20.4'!$E$17/100*'20.4'!$D$17/100*'20.4'!$C$17/100+V444/P444*(100+'20.4'!$H$17)/200*'20.4'!$G$17/100*'20.4'!$F$17/100*'20.4'!$E$17/100*'20.4'!$D$17/100*'20.4'!$C$17/100+W444/P444*(100+'20.4'!$I$17)/200*'20.4'!$H$17/100*'20.4'!$G$17/100*'20.4'!$F$17/100*'20.4'!$E$17/100*'20.4'!$D$17/100*'20.4'!$C$17/100+X444/P444*(100+'20.4'!$J$17)/200*'20.4'!$I$17/100*'20.4'!$H$17/100*'20.4'!$G$17/100*'20.4'!$F$17/100*'20.4'!$E$17/100*'20.4'!$D$17/100*'20.4'!$C$17/100+Y444/P444*(100+'20.4'!$K$17)/200*'20.4'!$J$17/100*'20.4'!$I$17/100*'20.4'!$H$17/100*'20.4'!$G$17/100*'20.4'!$F$17/100*'20.4'!$E$17/100*'20.4'!$D$17/100*'20.4'!$C$17/100+Z444/P444*(100+'20.4'!$L$17)/200*'20.4'!$K$17/100*'20.4'!$J$17/100*'20.4'!$I$17/100*'20.4'!$H$17/100*'20.4'!$G$17/100*'20.4'!$F$17/100*'20.4'!$E$17/100*'20.4'!$D$17/100*'20.4'!$C$17/100+AA444/P444*(100+'20.4'!$M$17)/200*'20.4'!$L$17/100*'20.4'!$K$17/100*'20.4'!$J$17/100*'20.4'!$I$17/100*'20.4'!$H$17/100*'20.4'!$G$17/100*'20.4'!$F$17/100*'20.4'!$E$17/100*'20.4'!$D$17/100*'20.4'!$C$17/100)</f>
        <v>2.7438251639748334</v>
      </c>
      <c r="J444" s="97">
        <v>0</v>
      </c>
      <c r="K444" s="360">
        <f t="shared" si="102"/>
        <v>2.7438251639748334</v>
      </c>
      <c r="L444" s="61">
        <f t="shared" si="110"/>
        <v>0.80516428400000006</v>
      </c>
      <c r="M444" s="61">
        <f t="shared" si="116"/>
        <v>1.9386608799748335</v>
      </c>
      <c r="N444" s="97">
        <v>0</v>
      </c>
      <c r="O444" s="97">
        <f t="shared" si="118"/>
        <v>1.794672</v>
      </c>
      <c r="P444" s="360">
        <f t="shared" si="105"/>
        <v>0.80516428400000006</v>
      </c>
      <c r="Q444" s="97">
        <v>0</v>
      </c>
      <c r="R444" s="97">
        <v>0</v>
      </c>
      <c r="S444" s="97">
        <v>0</v>
      </c>
      <c r="T444" s="97">
        <v>0</v>
      </c>
      <c r="U444" s="97">
        <v>0</v>
      </c>
      <c r="V444" s="97">
        <v>0.126754652</v>
      </c>
      <c r="W444" s="97">
        <v>0.67840963200000004</v>
      </c>
      <c r="X444" s="97">
        <v>0</v>
      </c>
      <c r="Y444" s="97">
        <v>0</v>
      </c>
      <c r="Z444" s="97">
        <v>0</v>
      </c>
      <c r="AA444" s="97">
        <v>0</v>
      </c>
    </row>
    <row r="445" spans="1:27" s="11" customFormat="1" ht="47.25" x14ac:dyDescent="0.25">
      <c r="A445" s="112"/>
      <c r="B445" s="297" t="s">
        <v>1793</v>
      </c>
      <c r="C445" s="616" t="s">
        <v>1841</v>
      </c>
      <c r="D445" s="33" t="s">
        <v>1842</v>
      </c>
      <c r="E445" s="106">
        <v>2023</v>
      </c>
      <c r="F445" s="106">
        <v>2024</v>
      </c>
      <c r="G445" s="97">
        <f>'20.1'!U4255/1000</f>
        <v>9.0017600000000009</v>
      </c>
      <c r="H445" s="97">
        <f t="shared" si="117"/>
        <v>10.802112000000001</v>
      </c>
      <c r="I445" s="360">
        <f>N445+O445*(Q445/P445*(100+'20.4'!$C$17)/200+R445/P445*(100+'20.4'!$D$17)/200*'20.4'!$C$17/100+S445/P445*(100+'20.4'!$E$17)/200*'20.4'!$D$17/100*'20.4'!$C$17/100+T445/P445*(100+'20.4'!$F$17)/200*'20.4'!$E$17/100*'20.4'!$D$17/100*'20.4'!$C$17/100+U445/P445*(100+'20.4'!$G$17)/200*'20.4'!$F$17/100*'20.4'!$E$17/100*'20.4'!$D$17/100*'20.4'!$C$17/100+V445/P445*(100+'20.4'!$H$17)/200*'20.4'!$G$17/100*'20.4'!$F$17/100*'20.4'!$E$17/100*'20.4'!$D$17/100*'20.4'!$C$17/100+W445/P445*(100+'20.4'!$I$17)/200*'20.4'!$H$17/100*'20.4'!$G$17/100*'20.4'!$F$17/100*'20.4'!$E$17/100*'20.4'!$D$17/100*'20.4'!$C$17/100+X445/P445*(100+'20.4'!$J$17)/200*'20.4'!$I$17/100*'20.4'!$H$17/100*'20.4'!$G$17/100*'20.4'!$F$17/100*'20.4'!$E$17/100*'20.4'!$D$17/100*'20.4'!$C$17/100+Y445/P445*(100+'20.4'!$K$17)/200*'20.4'!$J$17/100*'20.4'!$I$17/100*'20.4'!$H$17/100*'20.4'!$G$17/100*'20.4'!$F$17/100*'20.4'!$E$17/100*'20.4'!$D$17/100*'20.4'!$C$17/100+Z445/P445*(100+'20.4'!$L$17)/200*'20.4'!$K$17/100*'20.4'!$J$17/100*'20.4'!$I$17/100*'20.4'!$H$17/100*'20.4'!$G$17/100*'20.4'!$F$17/100*'20.4'!$E$17/100*'20.4'!$D$17/100*'20.4'!$C$17/100+AA445/P445*(100+'20.4'!$M$17)/200*'20.4'!$L$17/100*'20.4'!$K$17/100*'20.4'!$J$17/100*'20.4'!$I$17/100*'20.4'!$H$17/100*'20.4'!$G$17/100*'20.4'!$F$17/100*'20.4'!$E$17/100*'20.4'!$D$17/100*'20.4'!$C$17/100)</f>
        <v>16.636011850103856</v>
      </c>
      <c r="J445" s="97">
        <v>0</v>
      </c>
      <c r="K445" s="360">
        <f t="shared" si="102"/>
        <v>16.636011850103856</v>
      </c>
      <c r="L445" s="61">
        <f t="shared" si="110"/>
        <v>5.6652808080000003</v>
      </c>
      <c r="M445" s="61">
        <f t="shared" si="116"/>
        <v>10.970731042103855</v>
      </c>
      <c r="N445" s="97">
        <v>0</v>
      </c>
      <c r="O445" s="97">
        <f t="shared" si="118"/>
        <v>10.802112000000001</v>
      </c>
      <c r="P445" s="360">
        <f t="shared" si="105"/>
        <v>5.6652808080000003</v>
      </c>
      <c r="Q445" s="97">
        <v>0</v>
      </c>
      <c r="R445" s="97">
        <v>0</v>
      </c>
      <c r="S445" s="97">
        <v>0</v>
      </c>
      <c r="T445" s="97">
        <v>0</v>
      </c>
      <c r="U445" s="97">
        <v>0</v>
      </c>
      <c r="V445" s="97">
        <v>0.11444921199999999</v>
      </c>
      <c r="W445" s="97">
        <v>5.5508315960000001</v>
      </c>
      <c r="X445" s="97">
        <v>0</v>
      </c>
      <c r="Y445" s="97">
        <v>0</v>
      </c>
      <c r="Z445" s="97">
        <v>0</v>
      </c>
      <c r="AA445" s="97">
        <v>0</v>
      </c>
    </row>
    <row r="446" spans="1:27" s="11" customFormat="1" ht="31.5" x14ac:dyDescent="0.25">
      <c r="A446" s="112"/>
      <c r="B446" s="297" t="s">
        <v>1793</v>
      </c>
      <c r="C446" s="616" t="s">
        <v>1843</v>
      </c>
      <c r="D446" s="33" t="s">
        <v>1844</v>
      </c>
      <c r="E446" s="106">
        <v>2020</v>
      </c>
      <c r="F446" s="106">
        <v>2025</v>
      </c>
      <c r="G446" s="97">
        <f>'20.1'!U4260/1000</f>
        <v>134.60987394000003</v>
      </c>
      <c r="H446" s="97">
        <f t="shared" si="117"/>
        <v>161.53184872800003</v>
      </c>
      <c r="I446" s="360">
        <f>N446+O446*(Q446/P446*(100+'20.4'!$C$17)/200+R446/P446*(100+'20.4'!$D$17)/200*'20.4'!$C$17/100+S446/P446*(100+'20.4'!$E$17)/200*'20.4'!$D$17/100*'20.4'!$C$17/100+T446/P446*(100+'20.4'!$F$17)/200*'20.4'!$E$17/100*'20.4'!$D$17/100*'20.4'!$C$17/100+U446/P446*(100+'20.4'!$G$17)/200*'20.4'!$F$17/100*'20.4'!$E$17/100*'20.4'!$D$17/100*'20.4'!$C$17/100+V446/P446*(100+'20.4'!$H$17)/200*'20.4'!$G$17/100*'20.4'!$F$17/100*'20.4'!$E$17/100*'20.4'!$D$17/100*'20.4'!$C$17/100+W446/P446*(100+'20.4'!$I$17)/200*'20.4'!$H$17/100*'20.4'!$G$17/100*'20.4'!$F$17/100*'20.4'!$E$17/100*'20.4'!$D$17/100*'20.4'!$C$17/100+X446/P446*(100+'20.4'!$J$17)/200*'20.4'!$I$17/100*'20.4'!$H$17/100*'20.4'!$G$17/100*'20.4'!$F$17/100*'20.4'!$E$17/100*'20.4'!$D$17/100*'20.4'!$C$17/100+Y446/P446*(100+'20.4'!$K$17)/200*'20.4'!$J$17/100*'20.4'!$I$17/100*'20.4'!$H$17/100*'20.4'!$G$17/100*'20.4'!$F$17/100*'20.4'!$E$17/100*'20.4'!$D$17/100*'20.4'!$C$17/100+Z446/P446*(100+'20.4'!$L$17)/200*'20.4'!$K$17/100*'20.4'!$J$17/100*'20.4'!$I$17/100*'20.4'!$H$17/100*'20.4'!$G$17/100*'20.4'!$F$17/100*'20.4'!$E$17/100*'20.4'!$D$17/100*'20.4'!$C$17/100+AA446/P446*(100+'20.4'!$M$17)/200*'20.4'!$L$17/100*'20.4'!$K$17/100*'20.4'!$J$17/100*'20.4'!$I$17/100*'20.4'!$H$17/100*'20.4'!$G$17/100*'20.4'!$F$17/100*'20.4'!$E$17/100*'20.4'!$D$17/100*'20.4'!$C$17/100)</f>
        <v>225.41882398592728</v>
      </c>
      <c r="J446" s="97">
        <v>0</v>
      </c>
      <c r="K446" s="360">
        <f t="shared" si="102"/>
        <v>225.41882398592728</v>
      </c>
      <c r="L446" s="61">
        <f t="shared" si="110"/>
        <v>119.43639254506951</v>
      </c>
      <c r="M446" s="61">
        <f t="shared" si="116"/>
        <v>105.98243144085777</v>
      </c>
      <c r="N446" s="97">
        <v>0</v>
      </c>
      <c r="O446" s="97">
        <f t="shared" si="118"/>
        <v>161.53184872800003</v>
      </c>
      <c r="P446" s="360">
        <f t="shared" si="105"/>
        <v>119.43639254506951</v>
      </c>
      <c r="Q446" s="97">
        <v>0</v>
      </c>
      <c r="R446" s="97">
        <v>0</v>
      </c>
      <c r="S446" s="97">
        <v>5.1214615199999995</v>
      </c>
      <c r="T446" s="97">
        <v>36.29828594</v>
      </c>
      <c r="U446" s="97">
        <v>28.795222379999998</v>
      </c>
      <c r="V446" s="97">
        <v>5.9116676499999992</v>
      </c>
      <c r="W446" s="97">
        <v>6.6214833326288227</v>
      </c>
      <c r="X446" s="97">
        <v>36.688271722440696</v>
      </c>
      <c r="Y446" s="97">
        <v>0</v>
      </c>
      <c r="Z446" s="97">
        <v>0</v>
      </c>
      <c r="AA446" s="97">
        <v>0</v>
      </c>
    </row>
    <row r="447" spans="1:27" s="11" customFormat="1" ht="31.5" x14ac:dyDescent="0.25">
      <c r="A447" s="112"/>
      <c r="B447" s="297" t="s">
        <v>1793</v>
      </c>
      <c r="C447" s="616" t="s">
        <v>1845</v>
      </c>
      <c r="D447" s="33" t="s">
        <v>1846</v>
      </c>
      <c r="E447" s="106">
        <v>2024</v>
      </c>
      <c r="F447" s="106">
        <v>2026</v>
      </c>
      <c r="G447" s="97">
        <f>'20.1'!U4264/1000</f>
        <v>72.889343999999994</v>
      </c>
      <c r="H447" s="97">
        <f t="shared" si="117"/>
        <v>87.467212799999984</v>
      </c>
      <c r="I447" s="360">
        <f>N447+O447*(Q447/P447*(100+'20.4'!$C$17)/200+R447/P447*(100+'20.4'!$D$17)/200*'20.4'!$C$17/100+S447/P447*(100+'20.4'!$E$17)/200*'20.4'!$D$17/100*'20.4'!$C$17/100+T447/P447*(100+'20.4'!$F$17)/200*'20.4'!$E$17/100*'20.4'!$D$17/100*'20.4'!$C$17/100+U447/P447*(100+'20.4'!$G$17)/200*'20.4'!$F$17/100*'20.4'!$E$17/100*'20.4'!$D$17/100*'20.4'!$C$17/100+V447/P447*(100+'20.4'!$H$17)/200*'20.4'!$G$17/100*'20.4'!$F$17/100*'20.4'!$E$17/100*'20.4'!$D$17/100*'20.4'!$C$17/100+W447/P447*(100+'20.4'!$I$17)/200*'20.4'!$H$17/100*'20.4'!$G$17/100*'20.4'!$F$17/100*'20.4'!$E$17/100*'20.4'!$D$17/100*'20.4'!$C$17/100+X447/P447*(100+'20.4'!$J$17)/200*'20.4'!$I$17/100*'20.4'!$H$17/100*'20.4'!$G$17/100*'20.4'!$F$17/100*'20.4'!$E$17/100*'20.4'!$D$17/100*'20.4'!$C$17/100+Y447/P447*(100+'20.4'!$K$17)/200*'20.4'!$J$17/100*'20.4'!$I$17/100*'20.4'!$H$17/100*'20.4'!$G$17/100*'20.4'!$F$17/100*'20.4'!$E$17/100*'20.4'!$D$17/100*'20.4'!$C$17/100+Z447/P447*(100+'20.4'!$L$17)/200*'20.4'!$K$17/100*'20.4'!$J$17/100*'20.4'!$I$17/100*'20.4'!$H$17/100*'20.4'!$G$17/100*'20.4'!$F$17/100*'20.4'!$E$17/100*'20.4'!$D$17/100*'20.4'!$C$17/100+AA447/P447*(100+'20.4'!$M$17)/200*'20.4'!$L$17/100*'20.4'!$K$17/100*'20.4'!$J$17/100*'20.4'!$I$17/100*'20.4'!$H$17/100*'20.4'!$G$17/100*'20.4'!$F$17/100*'20.4'!$E$17/100*'20.4'!$D$17/100*'20.4'!$C$17/100)</f>
        <v>142.96847790170628</v>
      </c>
      <c r="J447" s="97">
        <v>0</v>
      </c>
      <c r="K447" s="360">
        <f t="shared" si="102"/>
        <v>142.96847790170628</v>
      </c>
      <c r="L447" s="61">
        <f t="shared" si="110"/>
        <v>62.355995999999998</v>
      </c>
      <c r="M447" s="61">
        <f t="shared" si="116"/>
        <v>80.612481901706275</v>
      </c>
      <c r="N447" s="97">
        <v>0</v>
      </c>
      <c r="O447" s="97">
        <f t="shared" si="118"/>
        <v>87.467212799999984</v>
      </c>
      <c r="P447" s="360">
        <f t="shared" si="105"/>
        <v>62.355995999999998</v>
      </c>
      <c r="Q447" s="97">
        <v>0</v>
      </c>
      <c r="R447" s="97">
        <v>0</v>
      </c>
      <c r="S447" s="97">
        <v>0</v>
      </c>
      <c r="T447" s="97">
        <v>0</v>
      </c>
      <c r="U447" s="97">
        <v>0</v>
      </c>
      <c r="V447" s="97">
        <v>0</v>
      </c>
      <c r="W447" s="97">
        <v>13.522255968</v>
      </c>
      <c r="X447" s="97">
        <v>23.176549999999999</v>
      </c>
      <c r="Y447" s="97">
        <v>25.657190031999995</v>
      </c>
      <c r="Z447" s="97">
        <v>0</v>
      </c>
      <c r="AA447" s="97">
        <v>0</v>
      </c>
    </row>
    <row r="448" spans="1:27" s="11" customFormat="1" ht="78.75" x14ac:dyDescent="0.25">
      <c r="A448" s="112"/>
      <c r="B448" s="297" t="s">
        <v>1793</v>
      </c>
      <c r="C448" s="616" t="s">
        <v>1847</v>
      </c>
      <c r="D448" s="33" t="s">
        <v>1848</v>
      </c>
      <c r="E448" s="106">
        <v>2026</v>
      </c>
      <c r="F448" s="106">
        <v>2029</v>
      </c>
      <c r="G448" s="97">
        <f>'20.1'!U4271/1000</f>
        <v>605.7052670999999</v>
      </c>
      <c r="H448" s="97">
        <f t="shared" si="117"/>
        <v>726.84632051999984</v>
      </c>
      <c r="I448" s="360">
        <f>N448+O448*(Q448/P448*(100+'20.4'!$C$17)/200+R448/P448*(100+'20.4'!$D$17)/200*'20.4'!$C$17/100+S448/P448*(100+'20.4'!$E$17)/200*'20.4'!$D$17/100*'20.4'!$C$17/100+T448/P448*(100+'20.4'!$F$17)/200*'20.4'!$E$17/100*'20.4'!$D$17/100*'20.4'!$C$17/100+U448/P448*(100+'20.4'!$G$17)/200*'20.4'!$F$17/100*'20.4'!$E$17/100*'20.4'!$D$17/100*'20.4'!$C$17/100+V448/P448*(100+'20.4'!$H$17)/200*'20.4'!$G$17/100*'20.4'!$F$17/100*'20.4'!$E$17/100*'20.4'!$D$17/100*'20.4'!$C$17/100+W448/P448*(100+'20.4'!$I$17)/200*'20.4'!$H$17/100*'20.4'!$G$17/100*'20.4'!$F$17/100*'20.4'!$E$17/100*'20.4'!$D$17/100*'20.4'!$C$17/100+X448/P448*(100+'20.4'!$J$17)/200*'20.4'!$I$17/100*'20.4'!$H$17/100*'20.4'!$G$17/100*'20.4'!$F$17/100*'20.4'!$E$17/100*'20.4'!$D$17/100*'20.4'!$C$17/100+Y448/P448*(100+'20.4'!$K$17)/200*'20.4'!$J$17/100*'20.4'!$I$17/100*'20.4'!$H$17/100*'20.4'!$G$17/100*'20.4'!$F$17/100*'20.4'!$E$17/100*'20.4'!$D$17/100*'20.4'!$C$17/100+Z448/P448*(100+'20.4'!$L$17)/200*'20.4'!$K$17/100*'20.4'!$J$17/100*'20.4'!$I$17/100*'20.4'!$H$17/100*'20.4'!$G$17/100*'20.4'!$F$17/100*'20.4'!$E$17/100*'20.4'!$D$17/100*'20.4'!$C$17/100+AA448/P448*(100+'20.4'!$M$17)/200*'20.4'!$L$17/100*'20.4'!$K$17/100*'20.4'!$J$17/100*'20.4'!$I$17/100*'20.4'!$H$17/100*'20.4'!$G$17/100*'20.4'!$F$17/100*'20.4'!$E$17/100*'20.4'!$D$17/100*'20.4'!$C$17/100)</f>
        <v>1323.283680287889</v>
      </c>
      <c r="J448" s="97">
        <v>0</v>
      </c>
      <c r="K448" s="360">
        <f t="shared" si="102"/>
        <v>1323.283680287889</v>
      </c>
      <c r="L448" s="61">
        <f t="shared" si="110"/>
        <v>568.81005270604101</v>
      </c>
      <c r="M448" s="61">
        <f t="shared" si="116"/>
        <v>754.47362758184795</v>
      </c>
      <c r="N448" s="97">
        <v>0</v>
      </c>
      <c r="O448" s="97">
        <f t="shared" si="118"/>
        <v>726.84632051999984</v>
      </c>
      <c r="P448" s="360">
        <f t="shared" si="105"/>
        <v>568.81005270604101</v>
      </c>
      <c r="Q448" s="97">
        <v>0</v>
      </c>
      <c r="R448" s="97">
        <v>0</v>
      </c>
      <c r="S448" s="97">
        <v>0</v>
      </c>
      <c r="T448" s="97">
        <v>0</v>
      </c>
      <c r="U448" s="97">
        <v>0</v>
      </c>
      <c r="V448" s="97">
        <v>0</v>
      </c>
      <c r="W448" s="97">
        <v>0</v>
      </c>
      <c r="X448" s="97">
        <v>0</v>
      </c>
      <c r="Y448" s="97">
        <v>54.151789577576999</v>
      </c>
      <c r="Z448" s="97">
        <v>181.916559090329</v>
      </c>
      <c r="AA448" s="97">
        <v>332.74170403813503</v>
      </c>
    </row>
    <row r="449" spans="1:27" s="11" customFormat="1" ht="31.5" x14ac:dyDescent="0.25">
      <c r="A449" s="112"/>
      <c r="B449" s="297" t="s">
        <v>1793</v>
      </c>
      <c r="C449" s="616" t="s">
        <v>1849</v>
      </c>
      <c r="D449" s="33" t="s">
        <v>1850</v>
      </c>
      <c r="E449" s="106">
        <v>2022</v>
      </c>
      <c r="F449" s="106">
        <v>2023</v>
      </c>
      <c r="G449" s="97">
        <f>'20.1'!U4276/1000</f>
        <v>15.13376104</v>
      </c>
      <c r="H449" s="97">
        <f t="shared" si="117"/>
        <v>18.160513247999997</v>
      </c>
      <c r="I449" s="360">
        <f>N449+O449*(Q449/P449*(100+'20.4'!$C$17)/200+R449/P449*(100+'20.4'!$D$17)/200*'20.4'!$C$17/100+S449/P449*(100+'20.4'!$E$17)/200*'20.4'!$D$17/100*'20.4'!$C$17/100+T449/P449*(100+'20.4'!$F$17)/200*'20.4'!$E$17/100*'20.4'!$D$17/100*'20.4'!$C$17/100+U449/P449*(100+'20.4'!$G$17)/200*'20.4'!$F$17/100*'20.4'!$E$17/100*'20.4'!$D$17/100*'20.4'!$C$17/100+V449/P449*(100+'20.4'!$H$17)/200*'20.4'!$G$17/100*'20.4'!$F$17/100*'20.4'!$E$17/100*'20.4'!$D$17/100*'20.4'!$C$17/100+W449/P449*(100+'20.4'!$I$17)/200*'20.4'!$H$17/100*'20.4'!$G$17/100*'20.4'!$F$17/100*'20.4'!$E$17/100*'20.4'!$D$17/100*'20.4'!$C$17/100+X449/P449*(100+'20.4'!$J$17)/200*'20.4'!$I$17/100*'20.4'!$H$17/100*'20.4'!$G$17/100*'20.4'!$F$17/100*'20.4'!$E$17/100*'20.4'!$D$17/100*'20.4'!$C$17/100+Y449/P449*(100+'20.4'!$K$17)/200*'20.4'!$J$17/100*'20.4'!$I$17/100*'20.4'!$H$17/100*'20.4'!$G$17/100*'20.4'!$F$17/100*'20.4'!$E$17/100*'20.4'!$D$17/100*'20.4'!$C$17/100+Z449/P449*(100+'20.4'!$L$17)/200*'20.4'!$K$17/100*'20.4'!$J$17/100*'20.4'!$I$17/100*'20.4'!$H$17/100*'20.4'!$G$17/100*'20.4'!$F$17/100*'20.4'!$E$17/100*'20.4'!$D$17/100*'20.4'!$C$17/100+AA449/P449*(100+'20.4'!$M$17)/200*'20.4'!$L$17/100*'20.4'!$K$17/100*'20.4'!$J$17/100*'20.4'!$I$17/100*'20.4'!$H$17/100*'20.4'!$G$17/100*'20.4'!$F$17/100*'20.4'!$E$17/100*'20.4'!$D$17/100*'20.4'!$C$17/100)</f>
        <v>26.281688258025177</v>
      </c>
      <c r="J449" s="97">
        <v>0</v>
      </c>
      <c r="K449" s="360">
        <f t="shared" si="102"/>
        <v>26.281688258025177</v>
      </c>
      <c r="L449" s="61">
        <f t="shared" si="110"/>
        <v>17.539316599999999</v>
      </c>
      <c r="M449" s="61">
        <f t="shared" si="116"/>
        <v>8.7423716580251778</v>
      </c>
      <c r="N449" s="97">
        <v>0</v>
      </c>
      <c r="O449" s="97">
        <f t="shared" si="118"/>
        <v>18.160513247999997</v>
      </c>
      <c r="P449" s="360">
        <f t="shared" si="105"/>
        <v>17.539316599999999</v>
      </c>
      <c r="Q449" s="97">
        <v>0</v>
      </c>
      <c r="R449" s="97">
        <v>0</v>
      </c>
      <c r="S449" s="97">
        <v>0</v>
      </c>
      <c r="T449" s="97">
        <v>0</v>
      </c>
      <c r="U449" s="97">
        <v>1.7692362600000002</v>
      </c>
      <c r="V449" s="97">
        <v>15.770080339999998</v>
      </c>
      <c r="W449" s="97">
        <v>0</v>
      </c>
      <c r="X449" s="97">
        <v>0</v>
      </c>
      <c r="Y449" s="97">
        <v>0</v>
      </c>
      <c r="Z449" s="97">
        <v>0</v>
      </c>
      <c r="AA449" s="97">
        <v>0</v>
      </c>
    </row>
    <row r="450" spans="1:27" s="11" customFormat="1" ht="31.5" x14ac:dyDescent="0.25">
      <c r="A450" s="112"/>
      <c r="B450" s="297" t="s">
        <v>1793</v>
      </c>
      <c r="C450" s="616" t="s">
        <v>1851</v>
      </c>
      <c r="D450" s="33" t="s">
        <v>1852</v>
      </c>
      <c r="E450" s="106">
        <v>2024</v>
      </c>
      <c r="F450" s="106">
        <v>2024</v>
      </c>
      <c r="G450" s="97">
        <f>'20.1'!U4278/1000</f>
        <v>10.1874135</v>
      </c>
      <c r="H450" s="97">
        <f t="shared" si="117"/>
        <v>12.2248962</v>
      </c>
      <c r="I450" s="360">
        <f>N450+O450*(Q450/P450*(100+'20.4'!$C$17)/200+R450/P450*(100+'20.4'!$D$17)/200*'20.4'!$C$17/100+S450/P450*(100+'20.4'!$E$17)/200*'20.4'!$D$17/100*'20.4'!$C$17/100+T450/P450*(100+'20.4'!$F$17)/200*'20.4'!$E$17/100*'20.4'!$D$17/100*'20.4'!$C$17/100+U450/P450*(100+'20.4'!$G$17)/200*'20.4'!$F$17/100*'20.4'!$E$17/100*'20.4'!$D$17/100*'20.4'!$C$17/100+V450/P450*(100+'20.4'!$H$17)/200*'20.4'!$G$17/100*'20.4'!$F$17/100*'20.4'!$E$17/100*'20.4'!$D$17/100*'20.4'!$C$17/100+W450/P450*(100+'20.4'!$I$17)/200*'20.4'!$H$17/100*'20.4'!$G$17/100*'20.4'!$F$17/100*'20.4'!$E$17/100*'20.4'!$D$17/100*'20.4'!$C$17/100+X450/P450*(100+'20.4'!$J$17)/200*'20.4'!$I$17/100*'20.4'!$H$17/100*'20.4'!$G$17/100*'20.4'!$F$17/100*'20.4'!$E$17/100*'20.4'!$D$17/100*'20.4'!$C$17/100+Y450/P450*(100+'20.4'!$K$17)/200*'20.4'!$J$17/100*'20.4'!$I$17/100*'20.4'!$H$17/100*'20.4'!$G$17/100*'20.4'!$F$17/100*'20.4'!$E$17/100*'20.4'!$D$17/100*'20.4'!$C$17/100+Z450/P450*(100+'20.4'!$L$17)/200*'20.4'!$K$17/100*'20.4'!$J$17/100*'20.4'!$I$17/100*'20.4'!$H$17/100*'20.4'!$G$17/100*'20.4'!$F$17/100*'20.4'!$E$17/100*'20.4'!$D$17/100*'20.4'!$C$17/100+AA450/P450*(100+'20.4'!$M$17)/200*'20.4'!$L$17/100*'20.4'!$K$17/100*'20.4'!$J$17/100*'20.4'!$I$17/100*'20.4'!$H$17/100*'20.4'!$G$17/100*'20.4'!$F$17/100*'20.4'!$E$17/100*'20.4'!$D$17/100*'20.4'!$C$17/100)</f>
        <v>18.8473518345833</v>
      </c>
      <c r="J450" s="97">
        <v>0</v>
      </c>
      <c r="K450" s="360">
        <f t="shared" si="102"/>
        <v>18.8473518345833</v>
      </c>
      <c r="L450" s="61">
        <f t="shared" si="110"/>
        <v>18.231006206556501</v>
      </c>
      <c r="M450" s="61">
        <f t="shared" si="116"/>
        <v>0.61634562802679937</v>
      </c>
      <c r="N450" s="97">
        <v>0</v>
      </c>
      <c r="O450" s="97">
        <f t="shared" si="118"/>
        <v>12.2248962</v>
      </c>
      <c r="P450" s="360">
        <f t="shared" si="105"/>
        <v>18.231006206556501</v>
      </c>
      <c r="Q450" s="97">
        <v>0</v>
      </c>
      <c r="R450" s="97">
        <v>0</v>
      </c>
      <c r="S450" s="97">
        <v>0</v>
      </c>
      <c r="T450" s="97">
        <v>0</v>
      </c>
      <c r="U450" s="97">
        <v>0</v>
      </c>
      <c r="V450" s="97">
        <v>0</v>
      </c>
      <c r="W450" s="97">
        <v>18.231006206556501</v>
      </c>
      <c r="X450" s="97">
        <v>0</v>
      </c>
      <c r="Y450" s="97">
        <v>0</v>
      </c>
      <c r="Z450" s="97">
        <v>0</v>
      </c>
      <c r="AA450" s="97">
        <v>0</v>
      </c>
    </row>
    <row r="451" spans="1:27" s="11" customFormat="1" ht="31.5" x14ac:dyDescent="0.25">
      <c r="A451" s="112"/>
      <c r="B451" s="297" t="s">
        <v>1793</v>
      </c>
      <c r="C451" s="616" t="s">
        <v>1853</v>
      </c>
      <c r="D451" s="33" t="s">
        <v>1854</v>
      </c>
      <c r="E451" s="106">
        <v>2025</v>
      </c>
      <c r="F451" s="106">
        <v>2025</v>
      </c>
      <c r="G451" s="97">
        <f>'20.1'!U4280/1000</f>
        <v>5.9299529999999994</v>
      </c>
      <c r="H451" s="97">
        <f t="shared" si="117"/>
        <v>7.1159435999999987</v>
      </c>
      <c r="I451" s="360">
        <f>N451+O451*(Q451/P451*(100+'20.4'!$C$17)/200+R451/P451*(100+'20.4'!$D$17)/200*'20.4'!$C$17/100+S451/P451*(100+'20.4'!$E$17)/200*'20.4'!$D$17/100*'20.4'!$C$17/100+T451/P451*(100+'20.4'!$F$17)/200*'20.4'!$E$17/100*'20.4'!$D$17/100*'20.4'!$C$17/100+U451/P451*(100+'20.4'!$G$17)/200*'20.4'!$F$17/100*'20.4'!$E$17/100*'20.4'!$D$17/100*'20.4'!$C$17/100+V451/P451*(100+'20.4'!$H$17)/200*'20.4'!$G$17/100*'20.4'!$F$17/100*'20.4'!$E$17/100*'20.4'!$D$17/100*'20.4'!$C$17/100+W451/P451*(100+'20.4'!$I$17)/200*'20.4'!$H$17/100*'20.4'!$G$17/100*'20.4'!$F$17/100*'20.4'!$E$17/100*'20.4'!$D$17/100*'20.4'!$C$17/100+X451/P451*(100+'20.4'!$J$17)/200*'20.4'!$I$17/100*'20.4'!$H$17/100*'20.4'!$G$17/100*'20.4'!$F$17/100*'20.4'!$E$17/100*'20.4'!$D$17/100*'20.4'!$C$17/100+Y451/P451*(100+'20.4'!$K$17)/200*'20.4'!$J$17/100*'20.4'!$I$17/100*'20.4'!$H$17/100*'20.4'!$G$17/100*'20.4'!$F$17/100*'20.4'!$E$17/100*'20.4'!$D$17/100*'20.4'!$C$17/100+Z451/P451*(100+'20.4'!$L$17)/200*'20.4'!$K$17/100*'20.4'!$J$17/100*'20.4'!$I$17/100*'20.4'!$H$17/100*'20.4'!$G$17/100*'20.4'!$F$17/100*'20.4'!$E$17/100*'20.4'!$D$17/100*'20.4'!$C$17/100+AA451/P451*(100+'20.4'!$M$17)/200*'20.4'!$L$17/100*'20.4'!$K$17/100*'20.4'!$J$17/100*'20.4'!$I$17/100*'20.4'!$H$17/100*'20.4'!$G$17/100*'20.4'!$F$17/100*'20.4'!$E$17/100*'20.4'!$D$17/100*'20.4'!$C$17/100)</f>
        <v>11.52389850423728</v>
      </c>
      <c r="J451" s="97">
        <v>0</v>
      </c>
      <c r="K451" s="360">
        <f t="shared" si="102"/>
        <v>11.52389850423728</v>
      </c>
      <c r="L451" s="61">
        <f t="shared" si="110"/>
        <v>13.928976857198892</v>
      </c>
      <c r="M451" s="61">
        <f t="shared" si="116"/>
        <v>-2.4050783529616115</v>
      </c>
      <c r="N451" s="97">
        <v>0</v>
      </c>
      <c r="O451" s="97">
        <f t="shared" si="118"/>
        <v>7.1159435999999987</v>
      </c>
      <c r="P451" s="360">
        <f t="shared" si="105"/>
        <v>13.928976857198892</v>
      </c>
      <c r="Q451" s="97">
        <v>0</v>
      </c>
      <c r="R451" s="97">
        <v>0</v>
      </c>
      <c r="S451" s="97">
        <v>0</v>
      </c>
      <c r="T451" s="97">
        <v>0</v>
      </c>
      <c r="U451" s="97">
        <v>0</v>
      </c>
      <c r="V451" s="97">
        <v>0</v>
      </c>
      <c r="W451" s="97">
        <v>0</v>
      </c>
      <c r="X451" s="97">
        <v>13.928976857198892</v>
      </c>
      <c r="Y451" s="97">
        <v>0</v>
      </c>
      <c r="Z451" s="97">
        <v>0</v>
      </c>
      <c r="AA451" s="97">
        <v>0</v>
      </c>
    </row>
    <row r="452" spans="1:27" s="11" customFormat="1" ht="47.25" x14ac:dyDescent="0.25">
      <c r="A452" s="112"/>
      <c r="B452" s="297" t="s">
        <v>1793</v>
      </c>
      <c r="C452" s="616" t="s">
        <v>1855</v>
      </c>
      <c r="D452" s="33" t="s">
        <v>1856</v>
      </c>
      <c r="E452" s="106">
        <v>2026</v>
      </c>
      <c r="F452" s="106">
        <v>2026</v>
      </c>
      <c r="G452" s="97">
        <f>'20.1'!U4282/1000</f>
        <v>15.2162685</v>
      </c>
      <c r="H452" s="97">
        <f t="shared" si="117"/>
        <v>18.259522199999999</v>
      </c>
      <c r="I452" s="360">
        <f>N452+O452*(Q452/P452*(100+'20.4'!$C$17)/200+R452/P452*(100+'20.4'!$D$17)/200*'20.4'!$C$17/100+S452/P452*(100+'20.4'!$E$17)/200*'20.4'!$D$17/100*'20.4'!$C$17/100+T452/P452*(100+'20.4'!$F$17)/200*'20.4'!$E$17/100*'20.4'!$D$17/100*'20.4'!$C$17/100+U452/P452*(100+'20.4'!$G$17)/200*'20.4'!$F$17/100*'20.4'!$E$17/100*'20.4'!$D$17/100*'20.4'!$C$17/100+V452/P452*(100+'20.4'!$H$17)/200*'20.4'!$G$17/100*'20.4'!$F$17/100*'20.4'!$E$17/100*'20.4'!$D$17/100*'20.4'!$C$17/100+W452/P452*(100+'20.4'!$I$17)/200*'20.4'!$H$17/100*'20.4'!$G$17/100*'20.4'!$F$17/100*'20.4'!$E$17/100*'20.4'!$D$17/100*'20.4'!$C$17/100+X452/P452*(100+'20.4'!$J$17)/200*'20.4'!$I$17/100*'20.4'!$H$17/100*'20.4'!$G$17/100*'20.4'!$F$17/100*'20.4'!$E$17/100*'20.4'!$D$17/100*'20.4'!$C$17/100+Y452/P452*(100+'20.4'!$K$17)/200*'20.4'!$J$17/100*'20.4'!$I$17/100*'20.4'!$H$17/100*'20.4'!$G$17/100*'20.4'!$F$17/100*'20.4'!$E$17/100*'20.4'!$D$17/100*'20.4'!$C$17/100+Z452/P452*(100+'20.4'!$L$17)/200*'20.4'!$K$17/100*'20.4'!$J$17/100*'20.4'!$I$17/100*'20.4'!$H$17/100*'20.4'!$G$17/100*'20.4'!$F$17/100*'20.4'!$E$17/100*'20.4'!$D$17/100*'20.4'!$C$17/100+AA452/P452*(100+'20.4'!$M$17)/200*'20.4'!$L$17/100*'20.4'!$K$17/100*'20.4'!$J$17/100*'20.4'!$I$17/100*'20.4'!$H$17/100*'20.4'!$G$17/100*'20.4'!$F$17/100*'20.4'!$E$17/100*'20.4'!$D$17/100*'20.4'!$C$17/100)</f>
        <v>30.988020023198807</v>
      </c>
      <c r="J452" s="97">
        <v>0</v>
      </c>
      <c r="K452" s="360">
        <f t="shared" si="102"/>
        <v>30.988020023198807</v>
      </c>
      <c r="L452" s="61">
        <f t="shared" si="110"/>
        <v>23.004635918652031</v>
      </c>
      <c r="M452" s="61">
        <f t="shared" si="116"/>
        <v>7.9833841045467757</v>
      </c>
      <c r="N452" s="97">
        <v>0</v>
      </c>
      <c r="O452" s="97">
        <f t="shared" si="118"/>
        <v>18.259522199999999</v>
      </c>
      <c r="P452" s="360">
        <f t="shared" si="105"/>
        <v>23.004635918652031</v>
      </c>
      <c r="Q452" s="97">
        <v>0</v>
      </c>
      <c r="R452" s="97">
        <v>0</v>
      </c>
      <c r="S452" s="97">
        <v>0</v>
      </c>
      <c r="T452" s="97">
        <v>0</v>
      </c>
      <c r="U452" s="97">
        <v>0</v>
      </c>
      <c r="V452" s="97">
        <v>0</v>
      </c>
      <c r="W452" s="97">
        <v>0</v>
      </c>
      <c r="X452" s="97">
        <v>0</v>
      </c>
      <c r="Y452" s="97">
        <v>23.004635918652031</v>
      </c>
      <c r="Z452" s="97">
        <v>0</v>
      </c>
      <c r="AA452" s="97">
        <v>0</v>
      </c>
    </row>
    <row r="453" spans="1:27" s="11" customFormat="1" ht="47.25" x14ac:dyDescent="0.25">
      <c r="A453" s="112"/>
      <c r="B453" s="297" t="s">
        <v>1793</v>
      </c>
      <c r="C453" s="616" t="s">
        <v>1857</v>
      </c>
      <c r="D453" s="33" t="s">
        <v>1858</v>
      </c>
      <c r="E453" s="106">
        <v>2026</v>
      </c>
      <c r="F453" s="106">
        <v>2026</v>
      </c>
      <c r="G453" s="97">
        <f>'20.1'!U4284/1000</f>
        <v>4.3120725000000002</v>
      </c>
      <c r="H453" s="97">
        <f t="shared" si="117"/>
        <v>5.1744870000000001</v>
      </c>
      <c r="I453" s="360">
        <f>N453+O453*(Q453/P453*(100+'20.4'!$C$17)/200+R453/P453*(100+'20.4'!$D$17)/200*'20.4'!$C$17/100+S453/P453*(100+'20.4'!$E$17)/200*'20.4'!$D$17/100*'20.4'!$C$17/100+T453/P453*(100+'20.4'!$F$17)/200*'20.4'!$E$17/100*'20.4'!$D$17/100*'20.4'!$C$17/100+U453/P453*(100+'20.4'!$G$17)/200*'20.4'!$F$17/100*'20.4'!$E$17/100*'20.4'!$D$17/100*'20.4'!$C$17/100+V453/P453*(100+'20.4'!$H$17)/200*'20.4'!$G$17/100*'20.4'!$F$17/100*'20.4'!$E$17/100*'20.4'!$D$17/100*'20.4'!$C$17/100+W453/P453*(100+'20.4'!$I$17)/200*'20.4'!$H$17/100*'20.4'!$G$17/100*'20.4'!$F$17/100*'20.4'!$E$17/100*'20.4'!$D$17/100*'20.4'!$C$17/100+X453/P453*(100+'20.4'!$J$17)/200*'20.4'!$I$17/100*'20.4'!$H$17/100*'20.4'!$G$17/100*'20.4'!$F$17/100*'20.4'!$E$17/100*'20.4'!$D$17/100*'20.4'!$C$17/100+Y453/P453*(100+'20.4'!$K$17)/200*'20.4'!$J$17/100*'20.4'!$I$17/100*'20.4'!$H$17/100*'20.4'!$G$17/100*'20.4'!$F$17/100*'20.4'!$E$17/100*'20.4'!$D$17/100*'20.4'!$C$17/100+Z453/P453*(100+'20.4'!$L$17)/200*'20.4'!$K$17/100*'20.4'!$J$17/100*'20.4'!$I$17/100*'20.4'!$H$17/100*'20.4'!$G$17/100*'20.4'!$F$17/100*'20.4'!$E$17/100*'20.4'!$D$17/100*'20.4'!$C$17/100+AA453/P453*(100+'20.4'!$M$17)/200*'20.4'!$L$17/100*'20.4'!$K$17/100*'20.4'!$J$17/100*'20.4'!$I$17/100*'20.4'!$H$17/100*'20.4'!$G$17/100*'20.4'!$F$17/100*'20.4'!$E$17/100*'20.4'!$D$17/100*'20.4'!$C$17/100)</f>
        <v>8.7815609307554574</v>
      </c>
      <c r="J453" s="97">
        <v>0</v>
      </c>
      <c r="K453" s="360">
        <f t="shared" ref="K453:K516" si="119">I453+J453</f>
        <v>8.7815609307554574</v>
      </c>
      <c r="L453" s="61">
        <f t="shared" si="110"/>
        <v>7.8281378562617849</v>
      </c>
      <c r="M453" s="61">
        <f t="shared" si="116"/>
        <v>0.95342307449367247</v>
      </c>
      <c r="N453" s="97">
        <v>0</v>
      </c>
      <c r="O453" s="97">
        <f t="shared" si="118"/>
        <v>5.1744870000000001</v>
      </c>
      <c r="P453" s="360">
        <f t="shared" si="105"/>
        <v>7.8281378562617849</v>
      </c>
      <c r="Q453" s="97">
        <v>0</v>
      </c>
      <c r="R453" s="97">
        <v>0</v>
      </c>
      <c r="S453" s="97">
        <v>0</v>
      </c>
      <c r="T453" s="97">
        <v>0</v>
      </c>
      <c r="U453" s="97">
        <v>0</v>
      </c>
      <c r="V453" s="97">
        <v>0</v>
      </c>
      <c r="W453" s="97">
        <v>0</v>
      </c>
      <c r="X453" s="97">
        <v>0</v>
      </c>
      <c r="Y453" s="97">
        <v>7.8281378562617849</v>
      </c>
      <c r="Z453" s="97">
        <v>0</v>
      </c>
      <c r="AA453" s="97">
        <v>0</v>
      </c>
    </row>
    <row r="454" spans="1:27" s="11" customFormat="1" ht="31.5" x14ac:dyDescent="0.25">
      <c r="A454" s="112"/>
      <c r="B454" s="354" t="s">
        <v>1793</v>
      </c>
      <c r="C454" s="616" t="s">
        <v>1863</v>
      </c>
      <c r="D454" s="33" t="s">
        <v>1864</v>
      </c>
      <c r="E454" s="106">
        <v>2022</v>
      </c>
      <c r="F454" s="106">
        <v>2026</v>
      </c>
      <c r="G454" s="97">
        <f>'20.1'!U4294/1000</f>
        <v>1405.4222631</v>
      </c>
      <c r="H454" s="97">
        <f>G454*1.2</f>
        <v>1686.5067157199999</v>
      </c>
      <c r="I454" s="360">
        <f>N454+O454*(Q454/P454*(100+'20.4'!$C$17)/200+R454/P454*(100+'20.4'!$D$17)/200*'20.4'!$C$17/100+S454/P454*(100+'20.4'!$E$17)/200*'20.4'!$D$17/100*'20.4'!$C$17/100+T454/P454*(100+'20.4'!$F$17)/200*'20.4'!$E$17/100*'20.4'!$D$17/100*'20.4'!$C$17/100+U454/P454*(100+'20.4'!$G$17)/200*'20.4'!$F$17/100*'20.4'!$E$17/100*'20.4'!$D$17/100*'20.4'!$C$17/100+V454/P454*(100+'20.4'!$H$17)/200*'20.4'!$G$17/100*'20.4'!$F$17/100*'20.4'!$E$17/100*'20.4'!$D$17/100*'20.4'!$C$17/100+W454/P454*(100+'20.4'!$I$17)/200*'20.4'!$H$17/100*'20.4'!$G$17/100*'20.4'!$F$17/100*'20.4'!$E$17/100*'20.4'!$D$17/100*'20.4'!$C$17/100+X454/P454*(100+'20.4'!$J$17)/200*'20.4'!$I$17/100*'20.4'!$H$17/100*'20.4'!$G$17/100*'20.4'!$F$17/100*'20.4'!$E$17/100*'20.4'!$D$17/100*'20.4'!$C$17/100+Y454/P454*(100+'20.4'!$K$17)/200*'20.4'!$J$17/100*'20.4'!$I$17/100*'20.4'!$H$17/100*'20.4'!$G$17/100*'20.4'!$F$17/100*'20.4'!$E$17/100*'20.4'!$D$17/100*'20.4'!$C$17/100+Z454/P454*(100+'20.4'!$L$17)/200*'20.4'!$K$17/100*'20.4'!$J$17/100*'20.4'!$I$17/100*'20.4'!$H$17/100*'20.4'!$G$17/100*'20.4'!$F$17/100*'20.4'!$E$17/100*'20.4'!$D$17/100*'20.4'!$C$17/100+AA454/P454*(100+'20.4'!$M$17)/200*'20.4'!$L$17/100*'20.4'!$K$17/100*'20.4'!$J$17/100*'20.4'!$I$17/100*'20.4'!$H$17/100*'20.4'!$G$17/100*'20.4'!$F$17/100*'20.4'!$E$17/100*'20.4'!$D$17/100*'20.4'!$C$17/100)</f>
        <v>2773.9132332469881</v>
      </c>
      <c r="J454" s="97">
        <v>0</v>
      </c>
      <c r="K454" s="360">
        <f t="shared" si="119"/>
        <v>2773.9132332469881</v>
      </c>
      <c r="L454" s="61">
        <f t="shared" si="110"/>
        <v>4093.2590791225143</v>
      </c>
      <c r="M454" s="61">
        <f t="shared" si="116"/>
        <v>-1319.3458458755263</v>
      </c>
      <c r="N454" s="97">
        <v>0</v>
      </c>
      <c r="O454" s="97">
        <f>H454-N454</f>
        <v>1686.5067157199999</v>
      </c>
      <c r="P454" s="360">
        <f t="shared" ref="P454:P517" si="120">SUM(Q454:AA454)</f>
        <v>4093.2590791225143</v>
      </c>
      <c r="Q454" s="97">
        <v>0</v>
      </c>
      <c r="R454" s="97">
        <v>0</v>
      </c>
      <c r="S454" s="97">
        <v>0</v>
      </c>
      <c r="T454" s="97">
        <v>0</v>
      </c>
      <c r="U454" s="97">
        <v>62.314753839999995</v>
      </c>
      <c r="V454" s="97">
        <v>75.384307101000005</v>
      </c>
      <c r="W454" s="97">
        <v>888.62528576044417</v>
      </c>
      <c r="X454" s="97">
        <v>456.90472656487577</v>
      </c>
      <c r="Y454" s="97">
        <v>2610.0300058561943</v>
      </c>
      <c r="Z454" s="97">
        <v>0</v>
      </c>
      <c r="AA454" s="97">
        <v>0</v>
      </c>
    </row>
    <row r="455" spans="1:27" s="11" customFormat="1" ht="31.5" x14ac:dyDescent="0.25">
      <c r="A455" s="112"/>
      <c r="B455" s="354" t="s">
        <v>1793</v>
      </c>
      <c r="C455" s="616" t="s">
        <v>1865</v>
      </c>
      <c r="D455" s="33" t="s">
        <v>1866</v>
      </c>
      <c r="E455" s="106">
        <v>2025</v>
      </c>
      <c r="F455" s="106">
        <v>2026</v>
      </c>
      <c r="G455" s="97">
        <f>'20.1'!U4297/1000</f>
        <v>33.822131999999996</v>
      </c>
      <c r="H455" s="97">
        <f t="shared" ref="H455:H462" si="121">G455*1.2</f>
        <v>40.586558399999994</v>
      </c>
      <c r="I455" s="360">
        <f>N455+O455*(Q455/P455*(100+'20.4'!$C$17)/200+R455/P455*(100+'20.4'!$D$17)/200*'20.4'!$C$17/100+S455/P455*(100+'20.4'!$E$17)/200*'20.4'!$D$17/100*'20.4'!$C$17/100+T455/P455*(100+'20.4'!$F$17)/200*'20.4'!$E$17/100*'20.4'!$D$17/100*'20.4'!$C$17/100+U455/P455*(100+'20.4'!$G$17)/200*'20.4'!$F$17/100*'20.4'!$E$17/100*'20.4'!$D$17/100*'20.4'!$C$17/100+V455/P455*(100+'20.4'!$H$17)/200*'20.4'!$G$17/100*'20.4'!$F$17/100*'20.4'!$E$17/100*'20.4'!$D$17/100*'20.4'!$C$17/100+W455/P455*(100+'20.4'!$I$17)/200*'20.4'!$H$17/100*'20.4'!$G$17/100*'20.4'!$F$17/100*'20.4'!$E$17/100*'20.4'!$D$17/100*'20.4'!$C$17/100+X455/P455*(100+'20.4'!$J$17)/200*'20.4'!$I$17/100*'20.4'!$H$17/100*'20.4'!$G$17/100*'20.4'!$F$17/100*'20.4'!$E$17/100*'20.4'!$D$17/100*'20.4'!$C$17/100+Y455/P455*(100+'20.4'!$K$17)/200*'20.4'!$J$17/100*'20.4'!$I$17/100*'20.4'!$H$17/100*'20.4'!$G$17/100*'20.4'!$F$17/100*'20.4'!$E$17/100*'20.4'!$D$17/100*'20.4'!$C$17/100+Z455/P455*(100+'20.4'!$L$17)/200*'20.4'!$K$17/100*'20.4'!$J$17/100*'20.4'!$I$17/100*'20.4'!$H$17/100*'20.4'!$G$17/100*'20.4'!$F$17/100*'20.4'!$E$17/100*'20.4'!$D$17/100*'20.4'!$C$17/100+AA455/P455*(100+'20.4'!$M$17)/200*'20.4'!$L$17/100*'20.4'!$K$17/100*'20.4'!$J$17/100*'20.4'!$I$17/100*'20.4'!$H$17/100*'20.4'!$G$17/100*'20.4'!$F$17/100*'20.4'!$E$17/100*'20.4'!$D$17/100*'20.4'!$C$17/100)</f>
        <v>68.379508994317973</v>
      </c>
      <c r="J455" s="97">
        <v>0</v>
      </c>
      <c r="K455" s="360">
        <f t="shared" si="119"/>
        <v>68.379508994317973</v>
      </c>
      <c r="L455" s="61">
        <f t="shared" si="110"/>
        <v>41.154838255999998</v>
      </c>
      <c r="M455" s="61">
        <f t="shared" si="116"/>
        <v>27.224670738317975</v>
      </c>
      <c r="N455" s="97">
        <v>0</v>
      </c>
      <c r="O455" s="97">
        <f t="shared" si="118"/>
        <v>40.586558399999994</v>
      </c>
      <c r="P455" s="360">
        <f t="shared" si="120"/>
        <v>41.154838255999998</v>
      </c>
      <c r="Q455" s="97">
        <v>0</v>
      </c>
      <c r="R455" s="97">
        <v>0</v>
      </c>
      <c r="S455" s="97">
        <v>0</v>
      </c>
      <c r="T455" s="97">
        <v>0</v>
      </c>
      <c r="U455" s="97">
        <v>0</v>
      </c>
      <c r="V455" s="97">
        <v>0</v>
      </c>
      <c r="W455" s="97">
        <v>0</v>
      </c>
      <c r="X455" s="97">
        <v>6.5230687199999995</v>
      </c>
      <c r="Y455" s="97">
        <v>34.631769536</v>
      </c>
      <c r="Z455" s="97">
        <v>0</v>
      </c>
      <c r="AA455" s="97">
        <v>0</v>
      </c>
    </row>
    <row r="456" spans="1:27" s="11" customFormat="1" ht="47.25" x14ac:dyDescent="0.25">
      <c r="A456" s="112"/>
      <c r="B456" s="354" t="s">
        <v>1793</v>
      </c>
      <c r="C456" s="616" t="s">
        <v>1867</v>
      </c>
      <c r="D456" s="33" t="s">
        <v>1868</v>
      </c>
      <c r="E456" s="106">
        <v>2027</v>
      </c>
      <c r="F456" s="106">
        <v>2028</v>
      </c>
      <c r="G456" s="97">
        <f>'20.1'!U4301/1000</f>
        <v>25.009668999999999</v>
      </c>
      <c r="H456" s="97">
        <f>G456*1.2</f>
        <v>30.011602799999999</v>
      </c>
      <c r="I456" s="360">
        <f>N456+O456*(Q456/P456*(100+'20.4'!$C$17)/200+R456/P456*(100+'20.4'!$D$17)/200*'20.4'!$C$17/100+S456/P456*(100+'20.4'!$E$17)/200*'20.4'!$D$17/100*'20.4'!$C$17/100+T456/P456*(100+'20.4'!$F$17)/200*'20.4'!$E$17/100*'20.4'!$D$17/100*'20.4'!$C$17/100+U456/P456*(100+'20.4'!$G$17)/200*'20.4'!$F$17/100*'20.4'!$E$17/100*'20.4'!$D$17/100*'20.4'!$C$17/100+V456/P456*(100+'20.4'!$H$17)/200*'20.4'!$G$17/100*'20.4'!$F$17/100*'20.4'!$E$17/100*'20.4'!$D$17/100*'20.4'!$C$17/100+W456/P456*(100+'20.4'!$I$17)/200*'20.4'!$H$17/100*'20.4'!$G$17/100*'20.4'!$F$17/100*'20.4'!$E$17/100*'20.4'!$D$17/100*'20.4'!$C$17/100+X456/P456*(100+'20.4'!$J$17)/200*'20.4'!$I$17/100*'20.4'!$H$17/100*'20.4'!$G$17/100*'20.4'!$F$17/100*'20.4'!$E$17/100*'20.4'!$D$17/100*'20.4'!$C$17/100+Y456/P456*(100+'20.4'!$K$17)/200*'20.4'!$J$17/100*'20.4'!$I$17/100*'20.4'!$H$17/100*'20.4'!$G$17/100*'20.4'!$F$17/100*'20.4'!$E$17/100*'20.4'!$D$17/100*'20.4'!$C$17/100+Z456/P456*(100+'20.4'!$L$17)/200*'20.4'!$K$17/100*'20.4'!$J$17/100*'20.4'!$I$17/100*'20.4'!$H$17/100*'20.4'!$G$17/100*'20.4'!$F$17/100*'20.4'!$E$17/100*'20.4'!$D$17/100*'20.4'!$C$17/100+AA456/P456*(100+'20.4'!$M$17)/200*'20.4'!$L$17/100*'20.4'!$K$17/100*'20.4'!$J$17/100*'20.4'!$I$17/100*'20.4'!$H$17/100*'20.4'!$G$17/100*'20.4'!$F$17/100*'20.4'!$E$17/100*'20.4'!$D$17/100*'20.4'!$C$17/100)</f>
        <v>55.447797448748915</v>
      </c>
      <c r="J456" s="97">
        <v>0</v>
      </c>
      <c r="K456" s="360">
        <f t="shared" si="119"/>
        <v>55.447797448748915</v>
      </c>
      <c r="L456" s="61">
        <f t="shared" si="110"/>
        <v>47.702321063582197</v>
      </c>
      <c r="M456" s="61">
        <f>K456-L456</f>
        <v>7.7454763851667181</v>
      </c>
      <c r="N456" s="97">
        <v>0</v>
      </c>
      <c r="O456" s="97">
        <f t="shared" si="118"/>
        <v>30.011602799999999</v>
      </c>
      <c r="P456" s="360">
        <f t="shared" si="120"/>
        <v>47.702321063582197</v>
      </c>
      <c r="Q456" s="97">
        <v>0</v>
      </c>
      <c r="R456" s="97">
        <v>0</v>
      </c>
      <c r="S456" s="97">
        <v>0</v>
      </c>
      <c r="T456" s="97">
        <v>0</v>
      </c>
      <c r="U456" s="97">
        <v>0</v>
      </c>
      <c r="V456" s="97">
        <v>0</v>
      </c>
      <c r="W456" s="97">
        <v>0</v>
      </c>
      <c r="X456" s="97">
        <v>0</v>
      </c>
      <c r="Y456" s="97">
        <v>0</v>
      </c>
      <c r="Z456" s="97">
        <v>9.0461775123265777</v>
      </c>
      <c r="AA456" s="97">
        <v>38.656143551255617</v>
      </c>
    </row>
    <row r="457" spans="1:27" s="11" customFormat="1" ht="31.5" x14ac:dyDescent="0.25">
      <c r="A457" s="112"/>
      <c r="B457" s="354" t="s">
        <v>1793</v>
      </c>
      <c r="C457" s="616" t="s">
        <v>1869</v>
      </c>
      <c r="D457" s="33" t="s">
        <v>1870</v>
      </c>
      <c r="E457" s="106">
        <v>2027</v>
      </c>
      <c r="F457" s="106">
        <v>2028</v>
      </c>
      <c r="G457" s="97">
        <f>'20.1'!U4308/1000</f>
        <v>46.983135000000004</v>
      </c>
      <c r="H457" s="97">
        <f t="shared" si="121"/>
        <v>56.379762000000007</v>
      </c>
      <c r="I457" s="360">
        <f>N457+O457*(Q457/P457*(100+'20.4'!$C$17)/200+R457/P457*(100+'20.4'!$D$17)/200*'20.4'!$C$17/100+S457/P457*(100+'20.4'!$E$17)/200*'20.4'!$D$17/100*'20.4'!$C$17/100+T457/P457*(100+'20.4'!$F$17)/200*'20.4'!$E$17/100*'20.4'!$D$17/100*'20.4'!$C$17/100+U457/P457*(100+'20.4'!$G$17)/200*'20.4'!$F$17/100*'20.4'!$E$17/100*'20.4'!$D$17/100*'20.4'!$C$17/100+V457/P457*(100+'20.4'!$H$17)/200*'20.4'!$G$17/100*'20.4'!$F$17/100*'20.4'!$E$17/100*'20.4'!$D$17/100*'20.4'!$C$17/100+W457/P457*(100+'20.4'!$I$17)/200*'20.4'!$H$17/100*'20.4'!$G$17/100*'20.4'!$F$17/100*'20.4'!$E$17/100*'20.4'!$D$17/100*'20.4'!$C$17/100+X457/P457*(100+'20.4'!$J$17)/200*'20.4'!$I$17/100*'20.4'!$H$17/100*'20.4'!$G$17/100*'20.4'!$F$17/100*'20.4'!$E$17/100*'20.4'!$D$17/100*'20.4'!$C$17/100+Y457/P457*(100+'20.4'!$K$17)/200*'20.4'!$J$17/100*'20.4'!$I$17/100*'20.4'!$H$17/100*'20.4'!$G$17/100*'20.4'!$F$17/100*'20.4'!$E$17/100*'20.4'!$D$17/100*'20.4'!$C$17/100+Z457/P457*(100+'20.4'!$L$17)/200*'20.4'!$K$17/100*'20.4'!$J$17/100*'20.4'!$I$17/100*'20.4'!$H$17/100*'20.4'!$G$17/100*'20.4'!$F$17/100*'20.4'!$E$17/100*'20.4'!$D$17/100*'20.4'!$C$17/100+AA457/P457*(100+'20.4'!$M$17)/200*'20.4'!$L$17/100*'20.4'!$K$17/100*'20.4'!$J$17/100*'20.4'!$I$17/100*'20.4'!$H$17/100*'20.4'!$G$17/100*'20.4'!$F$17/100*'20.4'!$E$17/100*'20.4'!$D$17/100*'20.4'!$C$17/100)</f>
        <v>104.13944975445895</v>
      </c>
      <c r="J457" s="97">
        <v>0</v>
      </c>
      <c r="K457" s="360">
        <f t="shared" si="119"/>
        <v>104.13944975445895</v>
      </c>
      <c r="L457" s="61">
        <f t="shared" si="110"/>
        <v>36.336311790051802</v>
      </c>
      <c r="M457" s="61">
        <f t="shared" si="116"/>
        <v>67.803137964407142</v>
      </c>
      <c r="N457" s="97">
        <v>0</v>
      </c>
      <c r="O457" s="97">
        <f t="shared" si="118"/>
        <v>56.379762000000007</v>
      </c>
      <c r="P457" s="360">
        <f t="shared" si="120"/>
        <v>36.336311790051802</v>
      </c>
      <c r="Q457" s="97">
        <v>0</v>
      </c>
      <c r="R457" s="97">
        <v>0</v>
      </c>
      <c r="S457" s="97">
        <v>0</v>
      </c>
      <c r="T457" s="97">
        <v>0</v>
      </c>
      <c r="U457" s="97">
        <v>0</v>
      </c>
      <c r="V457" s="97">
        <v>0</v>
      </c>
      <c r="W457" s="97">
        <v>0</v>
      </c>
      <c r="X457" s="97">
        <v>0</v>
      </c>
      <c r="Y457" s="97">
        <v>0</v>
      </c>
      <c r="Z457" s="97">
        <v>7.0775868357053033</v>
      </c>
      <c r="AA457" s="97">
        <v>29.258724954346498</v>
      </c>
    </row>
    <row r="458" spans="1:27" s="11" customFormat="1" ht="31.5" x14ac:dyDescent="0.25">
      <c r="A458" s="112"/>
      <c r="B458" s="354" t="s">
        <v>1793</v>
      </c>
      <c r="C458" s="616" t="s">
        <v>1871</v>
      </c>
      <c r="D458" s="33" t="s">
        <v>1872</v>
      </c>
      <c r="E458" s="106">
        <v>2026</v>
      </c>
      <c r="F458" s="106">
        <v>2026</v>
      </c>
      <c r="G458" s="97">
        <f>'20.1'!U4311/1000</f>
        <v>8.9921659999999992</v>
      </c>
      <c r="H458" s="97">
        <f t="shared" si="121"/>
        <v>10.790599199999999</v>
      </c>
      <c r="I458" s="360">
        <f>N458+O458*(Q458/P458*(100+'20.4'!$C$17)/200+R458/P458*(100+'20.4'!$D$17)/200*'20.4'!$C$17/100+S458/P458*(100+'20.4'!$E$17)/200*'20.4'!$D$17/100*'20.4'!$C$17/100+T458/P458*(100+'20.4'!$F$17)/200*'20.4'!$E$17/100*'20.4'!$D$17/100*'20.4'!$C$17/100+U458/P458*(100+'20.4'!$G$17)/200*'20.4'!$F$17/100*'20.4'!$E$17/100*'20.4'!$D$17/100*'20.4'!$C$17/100+V458/P458*(100+'20.4'!$H$17)/200*'20.4'!$G$17/100*'20.4'!$F$17/100*'20.4'!$E$17/100*'20.4'!$D$17/100*'20.4'!$C$17/100+W458/P458*(100+'20.4'!$I$17)/200*'20.4'!$H$17/100*'20.4'!$G$17/100*'20.4'!$F$17/100*'20.4'!$E$17/100*'20.4'!$D$17/100*'20.4'!$C$17/100+X458/P458*(100+'20.4'!$J$17)/200*'20.4'!$I$17/100*'20.4'!$H$17/100*'20.4'!$G$17/100*'20.4'!$F$17/100*'20.4'!$E$17/100*'20.4'!$D$17/100*'20.4'!$C$17/100+Y458/P458*(100+'20.4'!$K$17)/200*'20.4'!$J$17/100*'20.4'!$I$17/100*'20.4'!$H$17/100*'20.4'!$G$17/100*'20.4'!$F$17/100*'20.4'!$E$17/100*'20.4'!$D$17/100*'20.4'!$C$17/100+Z458/P458*(100+'20.4'!$L$17)/200*'20.4'!$K$17/100*'20.4'!$J$17/100*'20.4'!$I$17/100*'20.4'!$H$17/100*'20.4'!$G$17/100*'20.4'!$F$17/100*'20.4'!$E$17/100*'20.4'!$D$17/100*'20.4'!$C$17/100+AA458/P458*(100+'20.4'!$M$17)/200*'20.4'!$L$17/100*'20.4'!$K$17/100*'20.4'!$J$17/100*'20.4'!$I$17/100*'20.4'!$H$17/100*'20.4'!$G$17/100*'20.4'!$F$17/100*'20.4'!$E$17/100*'20.4'!$D$17/100*'20.4'!$C$17/100)</f>
        <v>18.312598785959089</v>
      </c>
      <c r="J458" s="97">
        <v>0</v>
      </c>
      <c r="K458" s="360">
        <f t="shared" si="119"/>
        <v>18.312598785959089</v>
      </c>
      <c r="L458" s="61">
        <f t="shared" si="110"/>
        <v>15.399285743969605</v>
      </c>
      <c r="M458" s="61">
        <f t="shared" si="116"/>
        <v>2.9133130419894844</v>
      </c>
      <c r="N458" s="97">
        <v>0</v>
      </c>
      <c r="O458" s="97">
        <f t="shared" si="118"/>
        <v>10.790599199999999</v>
      </c>
      <c r="P458" s="360">
        <f t="shared" si="120"/>
        <v>15.399285743969605</v>
      </c>
      <c r="Q458" s="97">
        <v>0</v>
      </c>
      <c r="R458" s="97">
        <v>0</v>
      </c>
      <c r="S458" s="97">
        <v>0</v>
      </c>
      <c r="T458" s="97">
        <v>0</v>
      </c>
      <c r="U458" s="97">
        <v>0</v>
      </c>
      <c r="V458" s="97">
        <v>0</v>
      </c>
      <c r="W458" s="97">
        <v>0</v>
      </c>
      <c r="X458" s="97">
        <v>0</v>
      </c>
      <c r="Y458" s="97">
        <v>15.399285743969605</v>
      </c>
      <c r="Z458" s="97">
        <v>0</v>
      </c>
      <c r="AA458" s="97">
        <v>0</v>
      </c>
    </row>
    <row r="459" spans="1:27" s="11" customFormat="1" ht="47.25" x14ac:dyDescent="0.25">
      <c r="A459" s="112"/>
      <c r="B459" s="354" t="s">
        <v>1793</v>
      </c>
      <c r="C459" s="616" t="s">
        <v>1873</v>
      </c>
      <c r="D459" s="33" t="s">
        <v>1874</v>
      </c>
      <c r="E459" s="106">
        <v>2025</v>
      </c>
      <c r="F459" s="106">
        <v>2026</v>
      </c>
      <c r="G459" s="97">
        <f>'20.1'!U4314/1000</f>
        <v>14.811674999999999</v>
      </c>
      <c r="H459" s="97">
        <f t="shared" si="121"/>
        <v>17.774009999999997</v>
      </c>
      <c r="I459" s="360">
        <f>N459+O459*(Q459/P459*(100+'20.4'!$C$17)/200+R459/P459*(100+'20.4'!$D$17)/200*'20.4'!$C$17/100+S459/P459*(100+'20.4'!$E$17)/200*'20.4'!$D$17/100*'20.4'!$C$17/100+T459/P459*(100+'20.4'!$F$17)/200*'20.4'!$E$17/100*'20.4'!$D$17/100*'20.4'!$C$17/100+U459/P459*(100+'20.4'!$G$17)/200*'20.4'!$F$17/100*'20.4'!$E$17/100*'20.4'!$D$17/100*'20.4'!$C$17/100+V459/P459*(100+'20.4'!$H$17)/200*'20.4'!$G$17/100*'20.4'!$F$17/100*'20.4'!$E$17/100*'20.4'!$D$17/100*'20.4'!$C$17/100+W459/P459*(100+'20.4'!$I$17)/200*'20.4'!$H$17/100*'20.4'!$G$17/100*'20.4'!$F$17/100*'20.4'!$E$17/100*'20.4'!$D$17/100*'20.4'!$C$17/100+X459/P459*(100+'20.4'!$J$17)/200*'20.4'!$I$17/100*'20.4'!$H$17/100*'20.4'!$G$17/100*'20.4'!$F$17/100*'20.4'!$E$17/100*'20.4'!$D$17/100*'20.4'!$C$17/100+Y459/P459*(100+'20.4'!$K$17)/200*'20.4'!$J$17/100*'20.4'!$I$17/100*'20.4'!$H$17/100*'20.4'!$G$17/100*'20.4'!$F$17/100*'20.4'!$E$17/100*'20.4'!$D$17/100*'20.4'!$C$17/100+Z459/P459*(100+'20.4'!$L$17)/200*'20.4'!$K$17/100*'20.4'!$J$17/100*'20.4'!$I$17/100*'20.4'!$H$17/100*'20.4'!$G$17/100*'20.4'!$F$17/100*'20.4'!$E$17/100*'20.4'!$D$17/100*'20.4'!$C$17/100+AA459/P459*(100+'20.4'!$M$17)/200*'20.4'!$L$17/100*'20.4'!$K$17/100*'20.4'!$J$17/100*'20.4'!$I$17/100*'20.4'!$H$17/100*'20.4'!$G$17/100*'20.4'!$F$17/100*'20.4'!$E$17/100*'20.4'!$D$17/100*'20.4'!$C$17/100)</f>
        <v>30.129334647460361</v>
      </c>
      <c r="J459" s="97">
        <v>0</v>
      </c>
      <c r="K459" s="360">
        <f t="shared" si="119"/>
        <v>30.129334647460361</v>
      </c>
      <c r="L459" s="61">
        <f t="shared" si="110"/>
        <v>28.153244000000001</v>
      </c>
      <c r="M459" s="61">
        <f t="shared" si="116"/>
        <v>1.9760906474603601</v>
      </c>
      <c r="N459" s="97">
        <v>0</v>
      </c>
      <c r="O459" s="97">
        <f t="shared" si="118"/>
        <v>17.774009999999997</v>
      </c>
      <c r="P459" s="360">
        <f t="shared" si="120"/>
        <v>28.153244000000001</v>
      </c>
      <c r="Q459" s="97">
        <v>0</v>
      </c>
      <c r="R459" s="97">
        <v>0</v>
      </c>
      <c r="S459" s="97">
        <v>0</v>
      </c>
      <c r="T459" s="97">
        <v>0</v>
      </c>
      <c r="U459" s="97">
        <v>0</v>
      </c>
      <c r="V459" s="97">
        <v>0</v>
      </c>
      <c r="W459" s="97">
        <v>0</v>
      </c>
      <c r="X459" s="97">
        <v>0.70849800000000007</v>
      </c>
      <c r="Y459" s="97">
        <v>27.444746000000002</v>
      </c>
      <c r="Z459" s="97">
        <v>0</v>
      </c>
      <c r="AA459" s="97">
        <v>0</v>
      </c>
    </row>
    <row r="460" spans="1:27" s="11" customFormat="1" ht="47.25" x14ac:dyDescent="0.25">
      <c r="A460" s="112"/>
      <c r="B460" s="354" t="s">
        <v>1793</v>
      </c>
      <c r="C460" s="616" t="s">
        <v>1875</v>
      </c>
      <c r="D460" s="33" t="s">
        <v>1876</v>
      </c>
      <c r="E460" s="106">
        <v>2025</v>
      </c>
      <c r="F460" s="106">
        <v>2026</v>
      </c>
      <c r="G460" s="97">
        <f>'20.1'!U4317/1000</f>
        <v>14.857184999999999</v>
      </c>
      <c r="H460" s="97">
        <f t="shared" si="121"/>
        <v>17.828621999999999</v>
      </c>
      <c r="I460" s="360">
        <f>N460+O460*(Q460/P460*(100+'20.4'!$C$17)/200+R460/P460*(100+'20.4'!$D$17)/200*'20.4'!$C$17/100+S460/P460*(100+'20.4'!$E$17)/200*'20.4'!$D$17/100*'20.4'!$C$17/100+T460/P460*(100+'20.4'!$F$17)/200*'20.4'!$E$17/100*'20.4'!$D$17/100*'20.4'!$C$17/100+U460/P460*(100+'20.4'!$G$17)/200*'20.4'!$F$17/100*'20.4'!$E$17/100*'20.4'!$D$17/100*'20.4'!$C$17/100+V460/P460*(100+'20.4'!$H$17)/200*'20.4'!$G$17/100*'20.4'!$F$17/100*'20.4'!$E$17/100*'20.4'!$D$17/100*'20.4'!$C$17/100+W460/P460*(100+'20.4'!$I$17)/200*'20.4'!$H$17/100*'20.4'!$G$17/100*'20.4'!$F$17/100*'20.4'!$E$17/100*'20.4'!$D$17/100*'20.4'!$C$17/100+X460/P460*(100+'20.4'!$J$17)/200*'20.4'!$I$17/100*'20.4'!$H$17/100*'20.4'!$G$17/100*'20.4'!$F$17/100*'20.4'!$E$17/100*'20.4'!$D$17/100*'20.4'!$C$17/100+Y460/P460*(100+'20.4'!$K$17)/200*'20.4'!$J$17/100*'20.4'!$I$17/100*'20.4'!$H$17/100*'20.4'!$G$17/100*'20.4'!$F$17/100*'20.4'!$E$17/100*'20.4'!$D$17/100*'20.4'!$C$17/100+Z460/P460*(100+'20.4'!$L$17)/200*'20.4'!$K$17/100*'20.4'!$J$17/100*'20.4'!$I$17/100*'20.4'!$H$17/100*'20.4'!$G$17/100*'20.4'!$F$17/100*'20.4'!$E$17/100*'20.4'!$D$17/100*'20.4'!$C$17/100+AA460/P460*(100+'20.4'!$M$17)/200*'20.4'!$L$17/100*'20.4'!$K$17/100*'20.4'!$J$17/100*'20.4'!$I$17/100*'20.4'!$H$17/100*'20.4'!$G$17/100*'20.4'!$F$17/100*'20.4'!$E$17/100*'20.4'!$D$17/100*'20.4'!$C$17/100)</f>
        <v>30.221653973062157</v>
      </c>
      <c r="J460" s="97">
        <v>0</v>
      </c>
      <c r="K460" s="360">
        <f t="shared" si="119"/>
        <v>30.221653973062157</v>
      </c>
      <c r="L460" s="61">
        <f t="shared" si="110"/>
        <v>28.170541999999998</v>
      </c>
      <c r="M460" s="61">
        <f t="shared" si="116"/>
        <v>2.0511119730621594</v>
      </c>
      <c r="N460" s="97">
        <v>0</v>
      </c>
      <c r="O460" s="97">
        <f t="shared" si="118"/>
        <v>17.828621999999999</v>
      </c>
      <c r="P460" s="360">
        <f t="shared" si="120"/>
        <v>28.170541999999998</v>
      </c>
      <c r="Q460" s="97">
        <v>0</v>
      </c>
      <c r="R460" s="97">
        <v>0</v>
      </c>
      <c r="S460" s="97">
        <v>0</v>
      </c>
      <c r="T460" s="97">
        <v>0</v>
      </c>
      <c r="U460" s="97">
        <v>0</v>
      </c>
      <c r="V460" s="97">
        <v>0</v>
      </c>
      <c r="W460" s="97">
        <v>0</v>
      </c>
      <c r="X460" s="97">
        <v>0.71413000000000004</v>
      </c>
      <c r="Y460" s="97">
        <v>27.456411999999997</v>
      </c>
      <c r="Z460" s="97">
        <v>0</v>
      </c>
      <c r="AA460" s="97">
        <v>0</v>
      </c>
    </row>
    <row r="461" spans="1:27" s="11" customFormat="1" ht="47.25" x14ac:dyDescent="0.25">
      <c r="A461" s="112"/>
      <c r="B461" s="354" t="s">
        <v>1793</v>
      </c>
      <c r="C461" s="616" t="s">
        <v>1877</v>
      </c>
      <c r="D461" s="33" t="s">
        <v>1878</v>
      </c>
      <c r="E461" s="106">
        <v>2026</v>
      </c>
      <c r="F461" s="106">
        <v>2027</v>
      </c>
      <c r="G461" s="97">
        <f>'20.1'!U4320/1000</f>
        <v>8.5006579999999996</v>
      </c>
      <c r="H461" s="97">
        <f t="shared" si="121"/>
        <v>10.200789599999998</v>
      </c>
      <c r="I461" s="360">
        <f>N461+O461*(Q461/P461*(100+'20.4'!$C$17)/200+R461/P461*(100+'20.4'!$D$17)/200*'20.4'!$C$17/100+S461/P461*(100+'20.4'!$E$17)/200*'20.4'!$D$17/100*'20.4'!$C$17/100+T461/P461*(100+'20.4'!$F$17)/200*'20.4'!$E$17/100*'20.4'!$D$17/100*'20.4'!$C$17/100+U461/P461*(100+'20.4'!$G$17)/200*'20.4'!$F$17/100*'20.4'!$E$17/100*'20.4'!$D$17/100*'20.4'!$C$17/100+V461/P461*(100+'20.4'!$H$17)/200*'20.4'!$G$17/100*'20.4'!$F$17/100*'20.4'!$E$17/100*'20.4'!$D$17/100*'20.4'!$C$17/100+W461/P461*(100+'20.4'!$I$17)/200*'20.4'!$H$17/100*'20.4'!$G$17/100*'20.4'!$F$17/100*'20.4'!$E$17/100*'20.4'!$D$17/100*'20.4'!$C$17/100+X461/P461*(100+'20.4'!$J$17)/200*'20.4'!$I$17/100*'20.4'!$H$17/100*'20.4'!$G$17/100*'20.4'!$F$17/100*'20.4'!$E$17/100*'20.4'!$D$17/100*'20.4'!$C$17/100+Y461/P461*(100+'20.4'!$K$17)/200*'20.4'!$J$17/100*'20.4'!$I$17/100*'20.4'!$H$17/100*'20.4'!$G$17/100*'20.4'!$F$17/100*'20.4'!$E$17/100*'20.4'!$D$17/100*'20.4'!$C$17/100+Z461/P461*(100+'20.4'!$L$17)/200*'20.4'!$K$17/100*'20.4'!$J$17/100*'20.4'!$I$17/100*'20.4'!$H$17/100*'20.4'!$G$17/100*'20.4'!$F$17/100*'20.4'!$E$17/100*'20.4'!$D$17/100*'20.4'!$C$17/100+AA461/P461*(100+'20.4'!$M$17)/200*'20.4'!$L$17/100*'20.4'!$K$17/100*'20.4'!$J$17/100*'20.4'!$I$17/100*'20.4'!$H$17/100*'20.4'!$G$17/100*'20.4'!$F$17/100*'20.4'!$E$17/100*'20.4'!$D$17/100*'20.4'!$C$17/100)</f>
        <v>18.116947289606017</v>
      </c>
      <c r="J461" s="97">
        <v>0</v>
      </c>
      <c r="K461" s="360">
        <f t="shared" si="119"/>
        <v>18.116947289606017</v>
      </c>
      <c r="L461" s="61">
        <f t="shared" si="110"/>
        <v>14.963235999999998</v>
      </c>
      <c r="M461" s="61">
        <f t="shared" si="116"/>
        <v>3.1537112896060187</v>
      </c>
      <c r="N461" s="97">
        <v>0</v>
      </c>
      <c r="O461" s="97">
        <f t="shared" si="118"/>
        <v>10.200789599999998</v>
      </c>
      <c r="P461" s="360">
        <f t="shared" si="120"/>
        <v>14.963235999999998</v>
      </c>
      <c r="Q461" s="97">
        <v>0</v>
      </c>
      <c r="R461" s="97">
        <v>0</v>
      </c>
      <c r="S461" s="97">
        <v>0</v>
      </c>
      <c r="T461" s="97">
        <v>0</v>
      </c>
      <c r="U461" s="97">
        <v>0</v>
      </c>
      <c r="V461" s="97">
        <v>0</v>
      </c>
      <c r="W461" s="97">
        <v>0</v>
      </c>
      <c r="X461" s="97">
        <v>0</v>
      </c>
      <c r="Y461" s="97">
        <v>0.44454302400000006</v>
      </c>
      <c r="Z461" s="97">
        <v>14.518692975999999</v>
      </c>
      <c r="AA461" s="97">
        <v>0</v>
      </c>
    </row>
    <row r="462" spans="1:27" s="11" customFormat="1" ht="31.5" x14ac:dyDescent="0.25">
      <c r="A462" s="112"/>
      <c r="B462" s="354" t="s">
        <v>1793</v>
      </c>
      <c r="C462" s="616" t="s">
        <v>1879</v>
      </c>
      <c r="D462" s="33" t="s">
        <v>1880</v>
      </c>
      <c r="E462" s="106">
        <v>2025</v>
      </c>
      <c r="F462" s="106">
        <v>2025</v>
      </c>
      <c r="G462" s="97">
        <f>'20.1'!U4322/1000</f>
        <v>7.2815999999999992</v>
      </c>
      <c r="H462" s="97">
        <f t="shared" si="121"/>
        <v>8.737919999999999</v>
      </c>
      <c r="I462" s="360">
        <f>N462+O462*(Q462/P462*(100+'20.4'!$C$17)/200+R462/P462*(100+'20.4'!$D$17)/200*'20.4'!$C$17/100+S462/P462*(100+'20.4'!$E$17)/200*'20.4'!$D$17/100*'20.4'!$C$17/100+T462/P462*(100+'20.4'!$F$17)/200*'20.4'!$E$17/100*'20.4'!$D$17/100*'20.4'!$C$17/100+U462/P462*(100+'20.4'!$G$17)/200*'20.4'!$F$17/100*'20.4'!$E$17/100*'20.4'!$D$17/100*'20.4'!$C$17/100+V462/P462*(100+'20.4'!$H$17)/200*'20.4'!$G$17/100*'20.4'!$F$17/100*'20.4'!$E$17/100*'20.4'!$D$17/100*'20.4'!$C$17/100+W462/P462*(100+'20.4'!$I$17)/200*'20.4'!$H$17/100*'20.4'!$G$17/100*'20.4'!$F$17/100*'20.4'!$E$17/100*'20.4'!$D$17/100*'20.4'!$C$17/100+X462/P462*(100+'20.4'!$J$17)/200*'20.4'!$I$17/100*'20.4'!$H$17/100*'20.4'!$G$17/100*'20.4'!$F$17/100*'20.4'!$E$17/100*'20.4'!$D$17/100*'20.4'!$C$17/100+Y462/P462*(100+'20.4'!$K$17)/200*'20.4'!$J$17/100*'20.4'!$I$17/100*'20.4'!$H$17/100*'20.4'!$G$17/100*'20.4'!$F$17/100*'20.4'!$E$17/100*'20.4'!$D$17/100*'20.4'!$C$17/100+Z462/P462*(100+'20.4'!$L$17)/200*'20.4'!$K$17/100*'20.4'!$J$17/100*'20.4'!$I$17/100*'20.4'!$H$17/100*'20.4'!$G$17/100*'20.4'!$F$17/100*'20.4'!$E$17/100*'20.4'!$D$17/100*'20.4'!$C$17/100+AA462/P462*(100+'20.4'!$M$17)/200*'20.4'!$L$17/100*'20.4'!$K$17/100*'20.4'!$J$17/100*'20.4'!$I$17/100*'20.4'!$H$17/100*'20.4'!$G$17/100*'20.4'!$F$17/100*'20.4'!$E$17/100*'20.4'!$D$17/100*'20.4'!$C$17/100)</f>
        <v>14.150604456469416</v>
      </c>
      <c r="J462" s="97">
        <v>0</v>
      </c>
      <c r="K462" s="360">
        <f t="shared" si="119"/>
        <v>14.150604456469416</v>
      </c>
      <c r="L462" s="61">
        <f t="shared" si="110"/>
        <v>13.553056971095415</v>
      </c>
      <c r="M462" s="61">
        <f t="shared" si="116"/>
        <v>0.59754748537400104</v>
      </c>
      <c r="N462" s="97">
        <v>0</v>
      </c>
      <c r="O462" s="97">
        <f t="shared" si="118"/>
        <v>8.737919999999999</v>
      </c>
      <c r="P462" s="360">
        <f t="shared" si="120"/>
        <v>13.553056971095415</v>
      </c>
      <c r="Q462" s="97">
        <v>0</v>
      </c>
      <c r="R462" s="97">
        <v>0</v>
      </c>
      <c r="S462" s="97">
        <v>0</v>
      </c>
      <c r="T462" s="97">
        <v>0</v>
      </c>
      <c r="U462" s="97">
        <v>0</v>
      </c>
      <c r="V462" s="97">
        <v>0</v>
      </c>
      <c r="W462" s="97">
        <v>0</v>
      </c>
      <c r="X462" s="97">
        <v>13.553056971095415</v>
      </c>
      <c r="Y462" s="97">
        <v>0</v>
      </c>
      <c r="Z462" s="97">
        <v>0</v>
      </c>
      <c r="AA462" s="97">
        <v>0</v>
      </c>
    </row>
    <row r="463" spans="1:27" s="11" customFormat="1" ht="78.75" x14ac:dyDescent="0.25">
      <c r="A463" s="112"/>
      <c r="B463" s="354" t="s">
        <v>1894</v>
      </c>
      <c r="C463" s="616" t="s">
        <v>1892</v>
      </c>
      <c r="D463" s="34" t="s">
        <v>1893</v>
      </c>
      <c r="E463" s="106">
        <v>2023</v>
      </c>
      <c r="F463" s="106">
        <v>2023</v>
      </c>
      <c r="G463" s="97">
        <f>'20.1'!U4334/1000</f>
        <v>7.7860400000000016</v>
      </c>
      <c r="H463" s="97">
        <f>G463*1.2</f>
        <v>9.3432480000000009</v>
      </c>
      <c r="I463" s="360">
        <f>N463+O463*(Q463/P463*(100+'20.4'!$C$17)/200+R463/P463*(100+'20.4'!$D$17)/200*'20.4'!$C$17/100+S463/P463*(100+'20.4'!$E$17)/200*'20.4'!$D$17/100*'20.4'!$C$17/100+T463/P463*(100+'20.4'!$F$17)/200*'20.4'!$E$17/100*'20.4'!$D$17/100*'20.4'!$C$17/100+U463/P463*(100+'20.4'!$G$17)/200*'20.4'!$F$17/100*'20.4'!$E$17/100*'20.4'!$D$17/100*'20.4'!$C$17/100+V463/P463*(100+'20.4'!$H$17)/200*'20.4'!$G$17/100*'20.4'!$F$17/100*'20.4'!$E$17/100*'20.4'!$D$17/100*'20.4'!$C$17/100+W463/P463*(100+'20.4'!$I$17)/200*'20.4'!$H$17/100*'20.4'!$G$17/100*'20.4'!$F$17/100*'20.4'!$E$17/100*'20.4'!$D$17/100*'20.4'!$C$17/100+X463/P463*(100+'20.4'!$J$17)/200*'20.4'!$I$17/100*'20.4'!$H$17/100*'20.4'!$G$17/100*'20.4'!$F$17/100*'20.4'!$E$17/100*'20.4'!$D$17/100*'20.4'!$C$17/100+Y463/P463*(100+'20.4'!$K$17)/200*'20.4'!$J$17/100*'20.4'!$I$17/100*'20.4'!$H$17/100*'20.4'!$G$17/100*'20.4'!$F$17/100*'20.4'!$E$17/100*'20.4'!$D$17/100*'20.4'!$C$17/100+Z463/P463*(100+'20.4'!$L$17)/200*'20.4'!$K$17/100*'20.4'!$J$17/100*'20.4'!$I$17/100*'20.4'!$H$17/100*'20.4'!$G$17/100*'20.4'!$F$17/100*'20.4'!$E$17/100*'20.4'!$D$17/100*'20.4'!$C$17/100+AA463/P463*(100+'20.4'!$M$17)/200*'20.4'!$L$17/100*'20.4'!$K$17/100*'20.4'!$J$17/100*'20.4'!$I$17/100*'20.4'!$H$17/100*'20.4'!$G$17/100*'20.4'!$F$17/100*'20.4'!$E$17/100*'20.4'!$D$17/100*'20.4'!$C$17/100)</f>
        <v>13.642255469711044</v>
      </c>
      <c r="J463" s="97">
        <v>0</v>
      </c>
      <c r="K463" s="360">
        <f t="shared" si="119"/>
        <v>13.642255469711044</v>
      </c>
      <c r="L463" s="61">
        <f t="shared" si="110"/>
        <v>1.0297051901870136</v>
      </c>
      <c r="M463" s="61">
        <f>K463-L463</f>
        <v>12.612550279524029</v>
      </c>
      <c r="N463" s="97">
        <v>0</v>
      </c>
      <c r="O463" s="97">
        <f>H463-N463</f>
        <v>9.3432480000000009</v>
      </c>
      <c r="P463" s="360">
        <f t="shared" si="120"/>
        <v>1.0297051901870136</v>
      </c>
      <c r="Q463" s="97">
        <v>0</v>
      </c>
      <c r="R463" s="97">
        <v>0</v>
      </c>
      <c r="S463" s="97">
        <v>0</v>
      </c>
      <c r="T463" s="97">
        <v>0</v>
      </c>
      <c r="U463" s="97">
        <v>0</v>
      </c>
      <c r="V463" s="97">
        <v>1.0297051901870136</v>
      </c>
      <c r="W463" s="97">
        <v>0</v>
      </c>
      <c r="X463" s="97">
        <v>0</v>
      </c>
      <c r="Y463" s="97">
        <v>0</v>
      </c>
      <c r="Z463" s="97">
        <v>0</v>
      </c>
      <c r="AA463" s="97">
        <v>0</v>
      </c>
    </row>
    <row r="464" spans="1:27" s="11" customFormat="1" ht="31.5" x14ac:dyDescent="0.25">
      <c r="A464" s="112"/>
      <c r="B464" s="354" t="s">
        <v>1932</v>
      </c>
      <c r="C464" s="616" t="s">
        <v>1896</v>
      </c>
      <c r="D464" s="33" t="s">
        <v>1897</v>
      </c>
      <c r="E464" s="106">
        <v>2021</v>
      </c>
      <c r="F464" s="106">
        <v>2024</v>
      </c>
      <c r="G464" s="97">
        <f>'20.1'!U4339/1000</f>
        <v>13.285980000000002</v>
      </c>
      <c r="H464" s="97">
        <f t="shared" ref="H464:H475" si="122">G464*1.2</f>
        <v>15.943176000000001</v>
      </c>
      <c r="I464" s="360">
        <f>N464+O464*(Q464/P464*(100+'20.4'!$C$17)/200+R464/P464*(100+'20.4'!$D$17)/200*'20.4'!$C$17/100+S464/P464*(100+'20.4'!$E$17)/200*'20.4'!$D$17/100*'20.4'!$C$17/100+T464/P464*(100+'20.4'!$F$17)/200*'20.4'!$E$17/100*'20.4'!$D$17/100*'20.4'!$C$17/100+U464/P464*(100+'20.4'!$G$17)/200*'20.4'!$F$17/100*'20.4'!$E$17/100*'20.4'!$D$17/100*'20.4'!$C$17/100+V464/P464*(100+'20.4'!$H$17)/200*'20.4'!$G$17/100*'20.4'!$F$17/100*'20.4'!$E$17/100*'20.4'!$D$17/100*'20.4'!$C$17/100+W464/P464*(100+'20.4'!$I$17)/200*'20.4'!$H$17/100*'20.4'!$G$17/100*'20.4'!$F$17/100*'20.4'!$E$17/100*'20.4'!$D$17/100*'20.4'!$C$17/100+X464/P464*(100+'20.4'!$J$17)/200*'20.4'!$I$17/100*'20.4'!$H$17/100*'20.4'!$G$17/100*'20.4'!$F$17/100*'20.4'!$E$17/100*'20.4'!$D$17/100*'20.4'!$C$17/100+Y464/P464*(100+'20.4'!$K$17)/200*'20.4'!$J$17/100*'20.4'!$I$17/100*'20.4'!$H$17/100*'20.4'!$G$17/100*'20.4'!$F$17/100*'20.4'!$E$17/100*'20.4'!$D$17/100*'20.4'!$C$17/100+Z464/P464*(100+'20.4'!$L$17)/200*'20.4'!$K$17/100*'20.4'!$J$17/100*'20.4'!$I$17/100*'20.4'!$H$17/100*'20.4'!$G$17/100*'20.4'!$F$17/100*'20.4'!$E$17/100*'20.4'!$D$17/100*'20.4'!$C$17/100+AA464/P464*(100+'20.4'!$M$17)/200*'20.4'!$L$17/100*'20.4'!$K$17/100*'20.4'!$J$17/100*'20.4'!$I$17/100*'20.4'!$H$17/100*'20.4'!$G$17/100*'20.4'!$F$17/100*'20.4'!$E$17/100*'20.4'!$D$17/100*'20.4'!$C$17/100)</f>
        <v>24.3433070555261</v>
      </c>
      <c r="J464" s="97">
        <v>0</v>
      </c>
      <c r="K464" s="360">
        <f t="shared" si="119"/>
        <v>24.3433070555261</v>
      </c>
      <c r="L464" s="61">
        <f t="shared" si="110"/>
        <v>18.655803756574212</v>
      </c>
      <c r="M464" s="61">
        <f t="shared" ref="M464:M512" si="123">K464-L464</f>
        <v>5.6875032989518886</v>
      </c>
      <c r="N464" s="97">
        <v>0</v>
      </c>
      <c r="O464" s="97">
        <f t="shared" ref="O464:O517" si="124">H464-N464</f>
        <v>15.943176000000001</v>
      </c>
      <c r="P464" s="360">
        <f t="shared" si="120"/>
        <v>18.655803756574212</v>
      </c>
      <c r="Q464" s="97">
        <v>0</v>
      </c>
      <c r="R464" s="97">
        <v>0</v>
      </c>
      <c r="S464" s="97">
        <v>0</v>
      </c>
      <c r="T464" s="97">
        <v>0.85055600000000009</v>
      </c>
      <c r="U464" s="97">
        <v>0</v>
      </c>
      <c r="V464" s="97">
        <v>0</v>
      </c>
      <c r="W464" s="97">
        <v>17.805247756574211</v>
      </c>
      <c r="X464" s="97">
        <v>0</v>
      </c>
      <c r="Y464" s="97">
        <v>0</v>
      </c>
      <c r="Z464" s="97">
        <v>0</v>
      </c>
      <c r="AA464" s="97">
        <v>0</v>
      </c>
    </row>
    <row r="465" spans="1:27" s="11" customFormat="1" ht="63" x14ac:dyDescent="0.25">
      <c r="A465" s="112"/>
      <c r="B465" s="354" t="s">
        <v>1932</v>
      </c>
      <c r="C465" s="616" t="s">
        <v>1898</v>
      </c>
      <c r="D465" s="33" t="s">
        <v>1899</v>
      </c>
      <c r="E465" s="106">
        <v>2025</v>
      </c>
      <c r="F465" s="106">
        <v>2026</v>
      </c>
      <c r="G465" s="97">
        <f>'20.1'!U4353/1000</f>
        <v>24.180697499999997</v>
      </c>
      <c r="H465" s="97">
        <f t="shared" si="122"/>
        <v>29.016836999999995</v>
      </c>
      <c r="I465" s="360">
        <f>N465+O465*(Q465/P465*(100+'20.4'!$C$17)/200+R465/P465*(100+'20.4'!$D$17)/200*'20.4'!$C$17/100+S465/P465*(100+'20.4'!$E$17)/200*'20.4'!$D$17/100*'20.4'!$C$17/100+T465/P465*(100+'20.4'!$F$17)/200*'20.4'!$E$17/100*'20.4'!$D$17/100*'20.4'!$C$17/100+U465/P465*(100+'20.4'!$G$17)/200*'20.4'!$F$17/100*'20.4'!$E$17/100*'20.4'!$D$17/100*'20.4'!$C$17/100+V465/P465*(100+'20.4'!$H$17)/200*'20.4'!$G$17/100*'20.4'!$F$17/100*'20.4'!$E$17/100*'20.4'!$D$17/100*'20.4'!$C$17/100+W465/P465*(100+'20.4'!$I$17)/200*'20.4'!$H$17/100*'20.4'!$G$17/100*'20.4'!$F$17/100*'20.4'!$E$17/100*'20.4'!$D$17/100*'20.4'!$C$17/100+X465/P465*(100+'20.4'!$J$17)/200*'20.4'!$I$17/100*'20.4'!$H$17/100*'20.4'!$G$17/100*'20.4'!$F$17/100*'20.4'!$E$17/100*'20.4'!$D$17/100*'20.4'!$C$17/100+Y465/P465*(100+'20.4'!$K$17)/200*'20.4'!$J$17/100*'20.4'!$I$17/100*'20.4'!$H$17/100*'20.4'!$G$17/100*'20.4'!$F$17/100*'20.4'!$E$17/100*'20.4'!$D$17/100*'20.4'!$C$17/100+Z465/P465*(100+'20.4'!$L$17)/200*'20.4'!$K$17/100*'20.4'!$J$17/100*'20.4'!$I$17/100*'20.4'!$H$17/100*'20.4'!$G$17/100*'20.4'!$F$17/100*'20.4'!$E$17/100*'20.4'!$D$17/100*'20.4'!$C$17/100+AA465/P465*(100+'20.4'!$M$17)/200*'20.4'!$L$17/100*'20.4'!$K$17/100*'20.4'!$J$17/100*'20.4'!$I$17/100*'20.4'!$H$17/100*'20.4'!$G$17/100*'20.4'!$F$17/100*'20.4'!$E$17/100*'20.4'!$D$17/100*'20.4'!$C$17/100)</f>
        <v>49.097571089439171</v>
      </c>
      <c r="J465" s="97">
        <v>0</v>
      </c>
      <c r="K465" s="360">
        <f t="shared" si="119"/>
        <v>49.097571089439171</v>
      </c>
      <c r="L465" s="61">
        <f t="shared" si="110"/>
        <v>42.244714000000002</v>
      </c>
      <c r="M465" s="61">
        <f t="shared" si="123"/>
        <v>6.8528570894391692</v>
      </c>
      <c r="N465" s="97">
        <v>0</v>
      </c>
      <c r="O465" s="97">
        <f t="shared" si="124"/>
        <v>29.016836999999995</v>
      </c>
      <c r="P465" s="360">
        <f t="shared" si="120"/>
        <v>42.244714000000002</v>
      </c>
      <c r="Q465" s="97">
        <v>0</v>
      </c>
      <c r="R465" s="97">
        <v>0</v>
      </c>
      <c r="S465" s="97">
        <v>0</v>
      </c>
      <c r="T465" s="97">
        <v>0</v>
      </c>
      <c r="U465" s="97">
        <v>0</v>
      </c>
      <c r="V465" s="97">
        <v>0</v>
      </c>
      <c r="W465" s="97">
        <v>0</v>
      </c>
      <c r="X465" s="97">
        <v>2.7482280000000001</v>
      </c>
      <c r="Y465" s="97">
        <v>39.496486000000004</v>
      </c>
      <c r="Z465" s="97">
        <v>0</v>
      </c>
      <c r="AA465" s="97">
        <v>0</v>
      </c>
    </row>
    <row r="466" spans="1:27" s="11" customFormat="1" ht="31.5" x14ac:dyDescent="0.25">
      <c r="A466" s="112"/>
      <c r="B466" s="354" t="s">
        <v>1932</v>
      </c>
      <c r="C466" s="616" t="s">
        <v>1900</v>
      </c>
      <c r="D466" s="33" t="s">
        <v>1901</v>
      </c>
      <c r="E466" s="106">
        <v>2026</v>
      </c>
      <c r="F466" s="106">
        <v>2027</v>
      </c>
      <c r="G466" s="97">
        <f>'20.1'!U4366/1000</f>
        <v>9.7635725000000004</v>
      </c>
      <c r="H466" s="97">
        <f t="shared" si="122"/>
        <v>11.716286999999999</v>
      </c>
      <c r="I466" s="360">
        <f>N466+O466*(Q466/P466*(100+'20.4'!$C$17)/200+R466/P466*(100+'20.4'!$D$17)/200*'20.4'!$C$17/100+S466/P466*(100+'20.4'!$E$17)/200*'20.4'!$D$17/100*'20.4'!$C$17/100+T466/P466*(100+'20.4'!$F$17)/200*'20.4'!$E$17/100*'20.4'!$D$17/100*'20.4'!$C$17/100+U466/P466*(100+'20.4'!$G$17)/200*'20.4'!$F$17/100*'20.4'!$E$17/100*'20.4'!$D$17/100*'20.4'!$C$17/100+V466/P466*(100+'20.4'!$H$17)/200*'20.4'!$G$17/100*'20.4'!$F$17/100*'20.4'!$E$17/100*'20.4'!$D$17/100*'20.4'!$C$17/100+W466/P466*(100+'20.4'!$I$17)/200*'20.4'!$H$17/100*'20.4'!$G$17/100*'20.4'!$F$17/100*'20.4'!$E$17/100*'20.4'!$D$17/100*'20.4'!$C$17/100+X466/P466*(100+'20.4'!$J$17)/200*'20.4'!$I$17/100*'20.4'!$H$17/100*'20.4'!$G$17/100*'20.4'!$F$17/100*'20.4'!$E$17/100*'20.4'!$D$17/100*'20.4'!$C$17/100+Y466/P466*(100+'20.4'!$K$17)/200*'20.4'!$J$17/100*'20.4'!$I$17/100*'20.4'!$H$17/100*'20.4'!$G$17/100*'20.4'!$F$17/100*'20.4'!$E$17/100*'20.4'!$D$17/100*'20.4'!$C$17/100+Z466/P466*(100+'20.4'!$L$17)/200*'20.4'!$K$17/100*'20.4'!$J$17/100*'20.4'!$I$17/100*'20.4'!$H$17/100*'20.4'!$G$17/100*'20.4'!$F$17/100*'20.4'!$E$17/100*'20.4'!$D$17/100*'20.4'!$C$17/100+AA466/P466*(100+'20.4'!$M$17)/200*'20.4'!$L$17/100*'20.4'!$K$17/100*'20.4'!$J$17/100*'20.4'!$I$17/100*'20.4'!$H$17/100*'20.4'!$G$17/100*'20.4'!$F$17/100*'20.4'!$E$17/100*'20.4'!$D$17/100*'20.4'!$C$17/100)</f>
        <v>20.695126929559024</v>
      </c>
      <c r="J466" s="97">
        <v>0</v>
      </c>
      <c r="K466" s="360">
        <f t="shared" si="119"/>
        <v>20.695126929559024</v>
      </c>
      <c r="L466" s="61">
        <f t="shared" si="110"/>
        <v>19.373627999999993</v>
      </c>
      <c r="M466" s="61">
        <f t="shared" si="123"/>
        <v>1.3214989295590307</v>
      </c>
      <c r="N466" s="97">
        <v>0</v>
      </c>
      <c r="O466" s="97">
        <f t="shared" si="124"/>
        <v>11.716286999999999</v>
      </c>
      <c r="P466" s="360">
        <f t="shared" si="120"/>
        <v>19.373627999999993</v>
      </c>
      <c r="Q466" s="97">
        <v>0</v>
      </c>
      <c r="R466" s="97">
        <v>0</v>
      </c>
      <c r="S466" s="97">
        <v>0</v>
      </c>
      <c r="T466" s="97">
        <v>0</v>
      </c>
      <c r="U466" s="97">
        <v>0</v>
      </c>
      <c r="V466" s="97">
        <v>0</v>
      </c>
      <c r="W466" s="97">
        <v>0</v>
      </c>
      <c r="X466" s="97">
        <v>0</v>
      </c>
      <c r="Y466" s="97">
        <v>2.8801361599999997</v>
      </c>
      <c r="Z466" s="97">
        <v>16.493491839999994</v>
      </c>
      <c r="AA466" s="97">
        <v>0</v>
      </c>
    </row>
    <row r="467" spans="1:27" s="11" customFormat="1" ht="31.5" x14ac:dyDescent="0.25">
      <c r="A467" s="112"/>
      <c r="B467" s="354" t="s">
        <v>1932</v>
      </c>
      <c r="C467" s="616" t="s">
        <v>1902</v>
      </c>
      <c r="D467" s="33" t="s">
        <v>1903</v>
      </c>
      <c r="E467" s="106">
        <v>2027</v>
      </c>
      <c r="F467" s="106">
        <v>2028</v>
      </c>
      <c r="G467" s="97">
        <f>'20.1'!U4373/1000</f>
        <v>3.7745500000000001</v>
      </c>
      <c r="H467" s="97">
        <f t="shared" si="122"/>
        <v>4.5294600000000003</v>
      </c>
      <c r="I467" s="360">
        <f>N467+O467*(Q467/P467*(100+'20.4'!$C$17)/200+R467/P467*(100+'20.4'!$D$17)/200*'20.4'!$C$17/100+S467/P467*(100+'20.4'!$E$17)/200*'20.4'!$D$17/100*'20.4'!$C$17/100+T467/P467*(100+'20.4'!$F$17)/200*'20.4'!$E$17/100*'20.4'!$D$17/100*'20.4'!$C$17/100+U467/P467*(100+'20.4'!$G$17)/200*'20.4'!$F$17/100*'20.4'!$E$17/100*'20.4'!$D$17/100*'20.4'!$C$17/100+V467/P467*(100+'20.4'!$H$17)/200*'20.4'!$G$17/100*'20.4'!$F$17/100*'20.4'!$E$17/100*'20.4'!$D$17/100*'20.4'!$C$17/100+W467/P467*(100+'20.4'!$I$17)/200*'20.4'!$H$17/100*'20.4'!$G$17/100*'20.4'!$F$17/100*'20.4'!$E$17/100*'20.4'!$D$17/100*'20.4'!$C$17/100+X467/P467*(100+'20.4'!$J$17)/200*'20.4'!$I$17/100*'20.4'!$H$17/100*'20.4'!$G$17/100*'20.4'!$F$17/100*'20.4'!$E$17/100*'20.4'!$D$17/100*'20.4'!$C$17/100+Y467/P467*(100+'20.4'!$K$17)/200*'20.4'!$J$17/100*'20.4'!$I$17/100*'20.4'!$H$17/100*'20.4'!$G$17/100*'20.4'!$F$17/100*'20.4'!$E$17/100*'20.4'!$D$17/100*'20.4'!$C$17/100+Z467/P467*(100+'20.4'!$L$17)/200*'20.4'!$K$17/100*'20.4'!$J$17/100*'20.4'!$I$17/100*'20.4'!$H$17/100*'20.4'!$G$17/100*'20.4'!$F$17/100*'20.4'!$E$17/100*'20.4'!$D$17/100*'20.4'!$C$17/100+AA467/P467*(100+'20.4'!$M$17)/200*'20.4'!$L$17/100*'20.4'!$K$17/100*'20.4'!$J$17/100*'20.4'!$I$17/100*'20.4'!$H$17/100*'20.4'!$G$17/100*'20.4'!$F$17/100*'20.4'!$E$17/100*'20.4'!$D$17/100*'20.4'!$C$17/100)</f>
        <v>8.40198084513524</v>
      </c>
      <c r="J467" s="97">
        <v>0</v>
      </c>
      <c r="K467" s="360">
        <f t="shared" si="119"/>
        <v>8.40198084513524</v>
      </c>
      <c r="L467" s="61">
        <f t="shared" si="110"/>
        <v>8.3775899999999996</v>
      </c>
      <c r="M467" s="61">
        <f t="shared" si="123"/>
        <v>2.4390845135240369E-2</v>
      </c>
      <c r="N467" s="97">
        <v>0</v>
      </c>
      <c r="O467" s="97">
        <f>H467-N467</f>
        <v>4.5294600000000003</v>
      </c>
      <c r="P467" s="360">
        <f t="shared" si="120"/>
        <v>8.3775899999999996</v>
      </c>
      <c r="Q467" s="97">
        <v>0</v>
      </c>
      <c r="R467" s="97">
        <v>0</v>
      </c>
      <c r="S467" s="97">
        <v>0</v>
      </c>
      <c r="T467" s="97">
        <v>0</v>
      </c>
      <c r="U467" s="97">
        <v>0</v>
      </c>
      <c r="V467" s="97">
        <v>0</v>
      </c>
      <c r="W467" s="97">
        <v>0</v>
      </c>
      <c r="X467" s="97">
        <v>0</v>
      </c>
      <c r="Y467" s="97">
        <v>0</v>
      </c>
      <c r="Z467" s="97">
        <v>0.85988519999999991</v>
      </c>
      <c r="AA467" s="97">
        <v>7.5177047999999997</v>
      </c>
    </row>
    <row r="468" spans="1:27" s="11" customFormat="1" ht="78.75" x14ac:dyDescent="0.25">
      <c r="A468" s="112"/>
      <c r="B468" s="354" t="s">
        <v>1932</v>
      </c>
      <c r="C468" s="616" t="s">
        <v>1904</v>
      </c>
      <c r="D468" s="33" t="s">
        <v>1905</v>
      </c>
      <c r="E468" s="106">
        <v>2023</v>
      </c>
      <c r="F468" s="106">
        <v>2024</v>
      </c>
      <c r="G468" s="97">
        <f>'20.1'!U4388/1000</f>
        <v>32.84883</v>
      </c>
      <c r="H468" s="97">
        <f t="shared" si="122"/>
        <v>39.418596000000001</v>
      </c>
      <c r="I468" s="360">
        <f>N468+O468*(Q468/P468*(100+'20.4'!$C$17)/200+R468/P468*(100+'20.4'!$D$17)/200*'20.4'!$C$17/100+S468/P468*(100+'20.4'!$E$17)/200*'20.4'!$D$17/100*'20.4'!$C$17/100+T468/P468*(100+'20.4'!$F$17)/200*'20.4'!$E$17/100*'20.4'!$D$17/100*'20.4'!$C$17/100+U468/P468*(100+'20.4'!$G$17)/200*'20.4'!$F$17/100*'20.4'!$E$17/100*'20.4'!$D$17/100*'20.4'!$C$17/100+V468/P468*(100+'20.4'!$H$17)/200*'20.4'!$G$17/100*'20.4'!$F$17/100*'20.4'!$E$17/100*'20.4'!$D$17/100*'20.4'!$C$17/100+W468/P468*(100+'20.4'!$I$17)/200*'20.4'!$H$17/100*'20.4'!$G$17/100*'20.4'!$F$17/100*'20.4'!$E$17/100*'20.4'!$D$17/100*'20.4'!$C$17/100+X468/P468*(100+'20.4'!$J$17)/200*'20.4'!$I$17/100*'20.4'!$H$17/100*'20.4'!$G$17/100*'20.4'!$F$17/100*'20.4'!$E$17/100*'20.4'!$D$17/100*'20.4'!$C$17/100+Y468/P468*(100+'20.4'!$K$17)/200*'20.4'!$J$17/100*'20.4'!$I$17/100*'20.4'!$H$17/100*'20.4'!$G$17/100*'20.4'!$F$17/100*'20.4'!$E$17/100*'20.4'!$D$17/100*'20.4'!$C$17/100+Z468/P468*(100+'20.4'!$L$17)/200*'20.4'!$K$17/100*'20.4'!$J$17/100*'20.4'!$I$17/100*'20.4'!$H$17/100*'20.4'!$G$17/100*'20.4'!$F$17/100*'20.4'!$E$17/100*'20.4'!$D$17/100*'20.4'!$C$17/100+AA468/P468*(100+'20.4'!$M$17)/200*'20.4'!$L$17/100*'20.4'!$K$17/100*'20.4'!$J$17/100*'20.4'!$I$17/100*'20.4'!$H$17/100*'20.4'!$G$17/100*'20.4'!$F$17/100*'20.4'!$E$17/100*'20.4'!$D$17/100*'20.4'!$C$17/100)</f>
        <v>60.690752681462953</v>
      </c>
      <c r="J468" s="97">
        <v>0</v>
      </c>
      <c r="K468" s="360">
        <f t="shared" si="119"/>
        <v>60.690752681462953</v>
      </c>
      <c r="L468" s="61">
        <f t="shared" si="110"/>
        <v>48.599401826627577</v>
      </c>
      <c r="M468" s="61">
        <f t="shared" si="123"/>
        <v>12.091350854835376</v>
      </c>
      <c r="N468" s="97">
        <v>0</v>
      </c>
      <c r="O468" s="97">
        <f t="shared" si="124"/>
        <v>39.418596000000001</v>
      </c>
      <c r="P468" s="360">
        <f t="shared" si="120"/>
        <v>48.599401826627577</v>
      </c>
      <c r="Q468" s="97">
        <v>0</v>
      </c>
      <c r="R468" s="97">
        <v>0</v>
      </c>
      <c r="S468" s="97">
        <v>0</v>
      </c>
      <c r="T468" s="97">
        <v>0</v>
      </c>
      <c r="U468" s="97">
        <v>0</v>
      </c>
      <c r="V468" s="97">
        <v>1.2334606400000001</v>
      </c>
      <c r="W468" s="97">
        <v>47.36594118662758</v>
      </c>
      <c r="X468" s="97">
        <v>0</v>
      </c>
      <c r="Y468" s="97">
        <v>0</v>
      </c>
      <c r="Z468" s="97">
        <v>0</v>
      </c>
      <c r="AA468" s="97">
        <v>0</v>
      </c>
    </row>
    <row r="469" spans="1:27" s="11" customFormat="1" ht="63" x14ac:dyDescent="0.25">
      <c r="A469" s="112"/>
      <c r="B469" s="354" t="s">
        <v>1932</v>
      </c>
      <c r="C469" s="616" t="s">
        <v>1906</v>
      </c>
      <c r="D469" s="33" t="s">
        <v>1907</v>
      </c>
      <c r="E469" s="106">
        <v>2025</v>
      </c>
      <c r="F469" s="106">
        <v>2026</v>
      </c>
      <c r="G469" s="97">
        <f>'20.1'!U4400/1000</f>
        <v>11.008240000000002</v>
      </c>
      <c r="H469" s="97">
        <f t="shared" si="122"/>
        <v>13.209888000000003</v>
      </c>
      <c r="I469" s="360">
        <f>N469+O469*(Q469/P469*(100+'20.4'!$C$17)/200+R469/P469*(100+'20.4'!$D$17)/200*'20.4'!$C$17/100+S469/P469*(100+'20.4'!$E$17)/200*'20.4'!$D$17/100*'20.4'!$C$17/100+T469/P469*(100+'20.4'!$F$17)/200*'20.4'!$E$17/100*'20.4'!$D$17/100*'20.4'!$C$17/100+U469/P469*(100+'20.4'!$G$17)/200*'20.4'!$F$17/100*'20.4'!$E$17/100*'20.4'!$D$17/100*'20.4'!$C$17/100+V469/P469*(100+'20.4'!$H$17)/200*'20.4'!$G$17/100*'20.4'!$F$17/100*'20.4'!$E$17/100*'20.4'!$D$17/100*'20.4'!$C$17/100+W469/P469*(100+'20.4'!$I$17)/200*'20.4'!$H$17/100*'20.4'!$G$17/100*'20.4'!$F$17/100*'20.4'!$E$17/100*'20.4'!$D$17/100*'20.4'!$C$17/100+X469/P469*(100+'20.4'!$J$17)/200*'20.4'!$I$17/100*'20.4'!$H$17/100*'20.4'!$G$17/100*'20.4'!$F$17/100*'20.4'!$E$17/100*'20.4'!$D$17/100*'20.4'!$C$17/100+Y469/P469*(100+'20.4'!$K$17)/200*'20.4'!$J$17/100*'20.4'!$I$17/100*'20.4'!$H$17/100*'20.4'!$G$17/100*'20.4'!$F$17/100*'20.4'!$E$17/100*'20.4'!$D$17/100*'20.4'!$C$17/100+Z469/P469*(100+'20.4'!$L$17)/200*'20.4'!$K$17/100*'20.4'!$J$17/100*'20.4'!$I$17/100*'20.4'!$H$17/100*'20.4'!$G$17/100*'20.4'!$F$17/100*'20.4'!$E$17/100*'20.4'!$D$17/100*'20.4'!$C$17/100+AA469/P469*(100+'20.4'!$M$17)/200*'20.4'!$L$17/100*'20.4'!$K$17/100*'20.4'!$J$17/100*'20.4'!$I$17/100*'20.4'!$H$17/100*'20.4'!$G$17/100*'20.4'!$F$17/100*'20.4'!$E$17/100*'20.4'!$D$17/100*'20.4'!$C$17/100)</f>
        <v>22.281304680498437</v>
      </c>
      <c r="J469" s="97">
        <v>0</v>
      </c>
      <c r="K469" s="360">
        <f t="shared" si="119"/>
        <v>22.281304680498437</v>
      </c>
      <c r="L469" s="61">
        <f t="shared" si="110"/>
        <v>20.567882000000001</v>
      </c>
      <c r="M469" s="61">
        <f t="shared" si="123"/>
        <v>1.7134226804984358</v>
      </c>
      <c r="N469" s="97">
        <v>0</v>
      </c>
      <c r="O469" s="97">
        <f t="shared" si="124"/>
        <v>13.209888000000003</v>
      </c>
      <c r="P469" s="360">
        <f t="shared" si="120"/>
        <v>20.567882000000001</v>
      </c>
      <c r="Q469" s="97">
        <v>0</v>
      </c>
      <c r="R469" s="97">
        <v>0</v>
      </c>
      <c r="S469" s="97">
        <v>0</v>
      </c>
      <c r="T469" s="97">
        <v>0</v>
      </c>
      <c r="U469" s="97">
        <v>0</v>
      </c>
      <c r="V469" s="97">
        <v>0</v>
      </c>
      <c r="W469" s="97">
        <v>0</v>
      </c>
      <c r="X469" s="97">
        <v>2.748219071999999</v>
      </c>
      <c r="Y469" s="97">
        <v>17.819662928000003</v>
      </c>
      <c r="Z469" s="97">
        <v>0</v>
      </c>
      <c r="AA469" s="97">
        <v>0</v>
      </c>
    </row>
    <row r="470" spans="1:27" s="11" customFormat="1" ht="47.25" x14ac:dyDescent="0.25">
      <c r="A470" s="112"/>
      <c r="B470" s="354" t="s">
        <v>1932</v>
      </c>
      <c r="C470" s="616" t="s">
        <v>1908</v>
      </c>
      <c r="D470" s="33" t="s">
        <v>1909</v>
      </c>
      <c r="E470" s="106">
        <v>2018</v>
      </c>
      <c r="F470" s="106">
        <v>2024</v>
      </c>
      <c r="G470" s="97">
        <f>'20.1'!U4406/1000</f>
        <v>80.555760000000006</v>
      </c>
      <c r="H470" s="97">
        <f t="shared" si="122"/>
        <v>96.666912000000011</v>
      </c>
      <c r="I470" s="360">
        <f>N470+O470*(Q470/P470*(100+'20.4'!$C$17)/200+R470/P470*(100+'20.4'!$D$17)/200*'20.4'!$C$17/100+S470/P470*(100+'20.4'!$E$17)/200*'20.4'!$D$17/100*'20.4'!$C$17/100+T470/P470*(100+'20.4'!$F$17)/200*'20.4'!$E$17/100*'20.4'!$D$17/100*'20.4'!$C$17/100+U470/P470*(100+'20.4'!$G$17)/200*'20.4'!$F$17/100*'20.4'!$E$17/100*'20.4'!$D$17/100*'20.4'!$C$17/100+V470/P470*(100+'20.4'!$H$17)/200*'20.4'!$G$17/100*'20.4'!$F$17/100*'20.4'!$E$17/100*'20.4'!$D$17/100*'20.4'!$C$17/100+W470/P470*(100+'20.4'!$I$17)/200*'20.4'!$H$17/100*'20.4'!$G$17/100*'20.4'!$F$17/100*'20.4'!$E$17/100*'20.4'!$D$17/100*'20.4'!$C$17/100+X470/P470*(100+'20.4'!$J$17)/200*'20.4'!$I$17/100*'20.4'!$H$17/100*'20.4'!$G$17/100*'20.4'!$F$17/100*'20.4'!$E$17/100*'20.4'!$D$17/100*'20.4'!$C$17/100+Y470/P470*(100+'20.4'!$K$17)/200*'20.4'!$J$17/100*'20.4'!$I$17/100*'20.4'!$H$17/100*'20.4'!$G$17/100*'20.4'!$F$17/100*'20.4'!$E$17/100*'20.4'!$D$17/100*'20.4'!$C$17/100+Z470/P470*(100+'20.4'!$L$17)/200*'20.4'!$K$17/100*'20.4'!$J$17/100*'20.4'!$I$17/100*'20.4'!$H$17/100*'20.4'!$G$17/100*'20.4'!$F$17/100*'20.4'!$E$17/100*'20.4'!$D$17/100*'20.4'!$C$17/100+AA470/P470*(100+'20.4'!$M$17)/200*'20.4'!$L$17/100*'20.4'!$K$17/100*'20.4'!$J$17/100*'20.4'!$I$17/100*'20.4'!$H$17/100*'20.4'!$G$17/100*'20.4'!$F$17/100*'20.4'!$E$17/100*'20.4'!$D$17/100*'20.4'!$C$17/100)</f>
        <v>148.61575397650154</v>
      </c>
      <c r="J470" s="97">
        <v>0</v>
      </c>
      <c r="K470" s="360">
        <f t="shared" si="119"/>
        <v>148.61575397650154</v>
      </c>
      <c r="L470" s="61">
        <f t="shared" si="110"/>
        <v>101.67458314441049</v>
      </c>
      <c r="M470" s="61">
        <f t="shared" si="123"/>
        <v>46.941170832091046</v>
      </c>
      <c r="N470" s="97">
        <v>0</v>
      </c>
      <c r="O470" s="97">
        <f t="shared" si="124"/>
        <v>96.666912000000011</v>
      </c>
      <c r="P470" s="360">
        <f t="shared" si="120"/>
        <v>101.67458314441049</v>
      </c>
      <c r="Q470" s="97">
        <v>0.64710166000000002</v>
      </c>
      <c r="R470" s="97">
        <v>0</v>
      </c>
      <c r="S470" s="97">
        <v>0</v>
      </c>
      <c r="T470" s="97">
        <v>0</v>
      </c>
      <c r="U470" s="97">
        <v>0</v>
      </c>
      <c r="V470" s="97">
        <v>1.2931479781000002</v>
      </c>
      <c r="W470" s="97">
        <v>99.734333506310492</v>
      </c>
      <c r="X470" s="97">
        <v>0</v>
      </c>
      <c r="Y470" s="97">
        <v>0</v>
      </c>
      <c r="Z470" s="97">
        <v>0</v>
      </c>
      <c r="AA470" s="97">
        <v>0</v>
      </c>
    </row>
    <row r="471" spans="1:27" s="11" customFormat="1" ht="78.75" x14ac:dyDescent="0.25">
      <c r="A471" s="112"/>
      <c r="B471" s="354" t="s">
        <v>1932</v>
      </c>
      <c r="C471" s="616" t="s">
        <v>1910</v>
      </c>
      <c r="D471" s="33" t="s">
        <v>1911</v>
      </c>
      <c r="E471" s="106">
        <v>2018</v>
      </c>
      <c r="F471" s="106">
        <v>2024</v>
      </c>
      <c r="G471" s="97">
        <f>'20.1'!U4409/1000</f>
        <v>29.254799999999999</v>
      </c>
      <c r="H471" s="97">
        <f t="shared" si="122"/>
        <v>35.105759999999997</v>
      </c>
      <c r="I471" s="360">
        <f>N471+O471*(Q471/P471*(100+'20.4'!$C$17)/200+R471/P471*(100+'20.4'!$D$17)/200*'20.4'!$C$17/100+S471/P471*(100+'20.4'!$E$17)/200*'20.4'!$D$17/100*'20.4'!$C$17/100+T471/P471*(100+'20.4'!$F$17)/200*'20.4'!$E$17/100*'20.4'!$D$17/100*'20.4'!$C$17/100+U471/P471*(100+'20.4'!$G$17)/200*'20.4'!$F$17/100*'20.4'!$E$17/100*'20.4'!$D$17/100*'20.4'!$C$17/100+V471/P471*(100+'20.4'!$H$17)/200*'20.4'!$G$17/100*'20.4'!$F$17/100*'20.4'!$E$17/100*'20.4'!$D$17/100*'20.4'!$C$17/100+W471/P471*(100+'20.4'!$I$17)/200*'20.4'!$H$17/100*'20.4'!$G$17/100*'20.4'!$F$17/100*'20.4'!$E$17/100*'20.4'!$D$17/100*'20.4'!$C$17/100+X471/P471*(100+'20.4'!$J$17)/200*'20.4'!$I$17/100*'20.4'!$H$17/100*'20.4'!$G$17/100*'20.4'!$F$17/100*'20.4'!$E$17/100*'20.4'!$D$17/100*'20.4'!$C$17/100+Y471/P471*(100+'20.4'!$K$17)/200*'20.4'!$J$17/100*'20.4'!$I$17/100*'20.4'!$H$17/100*'20.4'!$G$17/100*'20.4'!$F$17/100*'20.4'!$E$17/100*'20.4'!$D$17/100*'20.4'!$C$17/100+Z471/P471*(100+'20.4'!$L$17)/200*'20.4'!$K$17/100*'20.4'!$J$17/100*'20.4'!$I$17/100*'20.4'!$H$17/100*'20.4'!$G$17/100*'20.4'!$F$17/100*'20.4'!$E$17/100*'20.4'!$D$17/100*'20.4'!$C$17/100+AA471/P471*(100+'20.4'!$M$17)/200*'20.4'!$L$17/100*'20.4'!$K$17/100*'20.4'!$J$17/100*'20.4'!$I$17/100*'20.4'!$H$17/100*'20.4'!$G$17/100*'20.4'!$F$17/100*'20.4'!$E$17/100*'20.4'!$D$17/100*'20.4'!$C$17/100)</f>
        <v>53.476193872265881</v>
      </c>
      <c r="J471" s="97">
        <v>0</v>
      </c>
      <c r="K471" s="360">
        <f t="shared" si="119"/>
        <v>53.476193872265881</v>
      </c>
      <c r="L471" s="61">
        <f t="shared" si="110"/>
        <v>35.663460027999996</v>
      </c>
      <c r="M471" s="61">
        <f t="shared" si="123"/>
        <v>17.812733844265885</v>
      </c>
      <c r="N471" s="97">
        <v>0</v>
      </c>
      <c r="O471" s="97">
        <f t="shared" si="124"/>
        <v>35.105759999999997</v>
      </c>
      <c r="P471" s="360">
        <f t="shared" si="120"/>
        <v>35.663460027999996</v>
      </c>
      <c r="Q471" s="97">
        <v>1.15856881</v>
      </c>
      <c r="R471" s="97">
        <v>0</v>
      </c>
      <c r="S471" s="97">
        <v>0</v>
      </c>
      <c r="T471" s="97">
        <v>0</v>
      </c>
      <c r="U471" s="97">
        <v>0</v>
      </c>
      <c r="V471" s="97">
        <v>0.73677599999999999</v>
      </c>
      <c r="W471" s="97">
        <v>33.768115217999998</v>
      </c>
      <c r="X471" s="97">
        <v>0</v>
      </c>
      <c r="Y471" s="97">
        <v>0</v>
      </c>
      <c r="Z471" s="97">
        <v>0</v>
      </c>
      <c r="AA471" s="97">
        <v>0</v>
      </c>
    </row>
    <row r="472" spans="1:27" s="11" customFormat="1" ht="47.25" x14ac:dyDescent="0.25">
      <c r="A472" s="112"/>
      <c r="B472" s="354" t="s">
        <v>1932</v>
      </c>
      <c r="C472" s="616" t="s">
        <v>1912</v>
      </c>
      <c r="D472" s="33" t="s">
        <v>1913</v>
      </c>
      <c r="E472" s="106">
        <v>2018</v>
      </c>
      <c r="F472" s="106">
        <v>2025</v>
      </c>
      <c r="G472" s="97">
        <f>'20.1'!U4412/1000</f>
        <v>13.18596</v>
      </c>
      <c r="H472" s="97">
        <f t="shared" si="122"/>
        <v>15.823151999999999</v>
      </c>
      <c r="I472" s="360">
        <f>N472+O472*(Q472/P472*(100+'20.4'!$C$17)/200+R472/P472*(100+'20.4'!$D$17)/200*'20.4'!$C$17/100+S472/P472*(100+'20.4'!$E$17)/200*'20.4'!$D$17/100*'20.4'!$C$17/100+T472/P472*(100+'20.4'!$F$17)/200*'20.4'!$E$17/100*'20.4'!$D$17/100*'20.4'!$C$17/100+U472/P472*(100+'20.4'!$G$17)/200*'20.4'!$F$17/100*'20.4'!$E$17/100*'20.4'!$D$17/100*'20.4'!$C$17/100+V472/P472*(100+'20.4'!$H$17)/200*'20.4'!$G$17/100*'20.4'!$F$17/100*'20.4'!$E$17/100*'20.4'!$D$17/100*'20.4'!$C$17/100+W472/P472*(100+'20.4'!$I$17)/200*'20.4'!$H$17/100*'20.4'!$G$17/100*'20.4'!$F$17/100*'20.4'!$E$17/100*'20.4'!$D$17/100*'20.4'!$C$17/100+X472/P472*(100+'20.4'!$J$17)/200*'20.4'!$I$17/100*'20.4'!$H$17/100*'20.4'!$G$17/100*'20.4'!$F$17/100*'20.4'!$E$17/100*'20.4'!$D$17/100*'20.4'!$C$17/100+Y472/P472*(100+'20.4'!$K$17)/200*'20.4'!$J$17/100*'20.4'!$I$17/100*'20.4'!$H$17/100*'20.4'!$G$17/100*'20.4'!$F$17/100*'20.4'!$E$17/100*'20.4'!$D$17/100*'20.4'!$C$17/100+Z472/P472*(100+'20.4'!$L$17)/200*'20.4'!$K$17/100*'20.4'!$J$17/100*'20.4'!$I$17/100*'20.4'!$H$17/100*'20.4'!$G$17/100*'20.4'!$F$17/100*'20.4'!$E$17/100*'20.4'!$D$17/100*'20.4'!$C$17/100+AA472/P472*(100+'20.4'!$M$17)/200*'20.4'!$L$17/100*'20.4'!$K$17/100*'20.4'!$J$17/100*'20.4'!$I$17/100*'20.4'!$H$17/100*'20.4'!$G$17/100*'20.4'!$F$17/100*'20.4'!$E$17/100*'20.4'!$D$17/100*'20.4'!$C$17/100)</f>
        <v>25.268032737940068</v>
      </c>
      <c r="J472" s="97">
        <v>0</v>
      </c>
      <c r="K472" s="360">
        <f t="shared" si="119"/>
        <v>25.268032737940068</v>
      </c>
      <c r="L472" s="61">
        <f t="shared" si="110"/>
        <v>15.082642946</v>
      </c>
      <c r="M472" s="61">
        <f t="shared" si="123"/>
        <v>10.185389791940068</v>
      </c>
      <c r="N472" s="97">
        <v>0</v>
      </c>
      <c r="O472" s="97">
        <f t="shared" si="124"/>
        <v>15.823151999999999</v>
      </c>
      <c r="P472" s="360">
        <f t="shared" si="120"/>
        <v>15.082642946</v>
      </c>
      <c r="Q472" s="97">
        <v>0.45900524000000004</v>
      </c>
      <c r="R472" s="97">
        <v>0</v>
      </c>
      <c r="S472" s="97">
        <v>0</v>
      </c>
      <c r="T472" s="97">
        <v>0</v>
      </c>
      <c r="U472" s="97">
        <v>0</v>
      </c>
      <c r="V472" s="97">
        <v>0.42535869199999998</v>
      </c>
      <c r="W472" s="97">
        <v>0</v>
      </c>
      <c r="X472" s="97">
        <v>14.198279014000001</v>
      </c>
      <c r="Y472" s="97">
        <v>0</v>
      </c>
      <c r="Z472" s="97">
        <v>0</v>
      </c>
      <c r="AA472" s="97">
        <v>0</v>
      </c>
    </row>
    <row r="473" spans="1:27" s="11" customFormat="1" ht="94.5" x14ac:dyDescent="0.25">
      <c r="A473" s="112"/>
      <c r="B473" s="354" t="s">
        <v>1932</v>
      </c>
      <c r="C473" s="616" t="s">
        <v>1914</v>
      </c>
      <c r="D473" s="33" t="s">
        <v>1915</v>
      </c>
      <c r="E473" s="106">
        <v>2024</v>
      </c>
      <c r="F473" s="106">
        <v>2026</v>
      </c>
      <c r="G473" s="97">
        <f>'20.1'!U4415/1000</f>
        <v>28.14798</v>
      </c>
      <c r="H473" s="97">
        <f t="shared" si="122"/>
        <v>33.777575999999996</v>
      </c>
      <c r="I473" s="360">
        <f>N473+O473*(Q473/P473*(100+'20.4'!$C$17)/200+R473/P473*(100+'20.4'!$D$17)/200*'20.4'!$C$17/100+S473/P473*(100+'20.4'!$E$17)/200*'20.4'!$D$17/100*'20.4'!$C$17/100+T473/P473*(100+'20.4'!$F$17)/200*'20.4'!$E$17/100*'20.4'!$D$17/100*'20.4'!$C$17/100+U473/P473*(100+'20.4'!$G$17)/200*'20.4'!$F$17/100*'20.4'!$E$17/100*'20.4'!$D$17/100*'20.4'!$C$17/100+V473/P473*(100+'20.4'!$H$17)/200*'20.4'!$G$17/100*'20.4'!$F$17/100*'20.4'!$E$17/100*'20.4'!$D$17/100*'20.4'!$C$17/100+W473/P473*(100+'20.4'!$I$17)/200*'20.4'!$H$17/100*'20.4'!$G$17/100*'20.4'!$F$17/100*'20.4'!$E$17/100*'20.4'!$D$17/100*'20.4'!$C$17/100+X473/P473*(100+'20.4'!$J$17)/200*'20.4'!$I$17/100*'20.4'!$H$17/100*'20.4'!$G$17/100*'20.4'!$F$17/100*'20.4'!$E$17/100*'20.4'!$D$17/100*'20.4'!$C$17/100+Y473/P473*(100+'20.4'!$K$17)/200*'20.4'!$J$17/100*'20.4'!$I$17/100*'20.4'!$H$17/100*'20.4'!$G$17/100*'20.4'!$F$17/100*'20.4'!$E$17/100*'20.4'!$D$17/100*'20.4'!$C$17/100+Z473/P473*(100+'20.4'!$L$17)/200*'20.4'!$K$17/100*'20.4'!$J$17/100*'20.4'!$I$17/100*'20.4'!$H$17/100*'20.4'!$G$17/100*'20.4'!$F$17/100*'20.4'!$E$17/100*'20.4'!$D$17/100*'20.4'!$C$17/100+AA473/P473*(100+'20.4'!$M$17)/200*'20.4'!$L$17/100*'20.4'!$K$17/100*'20.4'!$J$17/100*'20.4'!$I$17/100*'20.4'!$H$17/100*'20.4'!$G$17/100*'20.4'!$F$17/100*'20.4'!$E$17/100*'20.4'!$D$17/100*'20.4'!$C$17/100)</f>
        <v>54.955659229063592</v>
      </c>
      <c r="J473" s="97">
        <v>0</v>
      </c>
      <c r="K473" s="360">
        <f t="shared" si="119"/>
        <v>54.955659229063592</v>
      </c>
      <c r="L473" s="61">
        <f t="shared" si="110"/>
        <v>56.957389000175105</v>
      </c>
      <c r="M473" s="61">
        <f t="shared" si="123"/>
        <v>-2.0017297711115134</v>
      </c>
      <c r="N473" s="97">
        <v>0</v>
      </c>
      <c r="O473" s="97">
        <f t="shared" si="124"/>
        <v>33.777575999999996</v>
      </c>
      <c r="P473" s="360">
        <f t="shared" si="120"/>
        <v>56.957389000175105</v>
      </c>
      <c r="Q473" s="97">
        <v>0</v>
      </c>
      <c r="R473" s="97">
        <v>0</v>
      </c>
      <c r="S473" s="97">
        <v>0</v>
      </c>
      <c r="T473" s="97">
        <v>0</v>
      </c>
      <c r="U473" s="97">
        <v>0</v>
      </c>
      <c r="V473" s="97">
        <v>0</v>
      </c>
      <c r="W473" s="97">
        <v>7.017976493853614</v>
      </c>
      <c r="X473" s="97">
        <v>37.382971288330495</v>
      </c>
      <c r="Y473" s="97">
        <v>12.556441217990992</v>
      </c>
      <c r="Z473" s="97">
        <v>0</v>
      </c>
      <c r="AA473" s="97">
        <v>0</v>
      </c>
    </row>
    <row r="474" spans="1:27" s="11" customFormat="1" ht="47.25" x14ac:dyDescent="0.25">
      <c r="A474" s="112"/>
      <c r="B474" s="354" t="s">
        <v>1932</v>
      </c>
      <c r="C474" s="616" t="s">
        <v>1916</v>
      </c>
      <c r="D474" s="33" t="s">
        <v>1917</v>
      </c>
      <c r="E474" s="106">
        <v>2021</v>
      </c>
      <c r="F474" s="106">
        <v>2023</v>
      </c>
      <c r="G474" s="97">
        <f>'20.1'!U4418/1000</f>
        <v>33.573840000000004</v>
      </c>
      <c r="H474" s="97">
        <f t="shared" si="122"/>
        <v>40.288608000000004</v>
      </c>
      <c r="I474" s="360">
        <f>N474+O474*(Q474/P474*(100+'20.4'!$C$17)/200+R474/P474*(100+'20.4'!$D$17)/200*'20.4'!$C$17/100+S474/P474*(100+'20.4'!$E$17)/200*'20.4'!$D$17/100*'20.4'!$C$17/100+T474/P474*(100+'20.4'!$F$17)/200*'20.4'!$E$17/100*'20.4'!$D$17/100*'20.4'!$C$17/100+U474/P474*(100+'20.4'!$G$17)/200*'20.4'!$F$17/100*'20.4'!$E$17/100*'20.4'!$D$17/100*'20.4'!$C$17/100+V474/P474*(100+'20.4'!$H$17)/200*'20.4'!$G$17/100*'20.4'!$F$17/100*'20.4'!$E$17/100*'20.4'!$D$17/100*'20.4'!$C$17/100+W474/P474*(100+'20.4'!$I$17)/200*'20.4'!$H$17/100*'20.4'!$G$17/100*'20.4'!$F$17/100*'20.4'!$E$17/100*'20.4'!$D$17/100*'20.4'!$C$17/100+X474/P474*(100+'20.4'!$J$17)/200*'20.4'!$I$17/100*'20.4'!$H$17/100*'20.4'!$G$17/100*'20.4'!$F$17/100*'20.4'!$E$17/100*'20.4'!$D$17/100*'20.4'!$C$17/100+Y474/P474*(100+'20.4'!$K$17)/200*'20.4'!$J$17/100*'20.4'!$I$17/100*'20.4'!$H$17/100*'20.4'!$G$17/100*'20.4'!$F$17/100*'20.4'!$E$17/100*'20.4'!$D$17/100*'20.4'!$C$17/100+Z474/P474*(100+'20.4'!$L$17)/200*'20.4'!$K$17/100*'20.4'!$J$17/100*'20.4'!$I$17/100*'20.4'!$H$17/100*'20.4'!$G$17/100*'20.4'!$F$17/100*'20.4'!$E$17/100*'20.4'!$D$17/100*'20.4'!$C$17/100+AA474/P474*(100+'20.4'!$M$17)/200*'20.4'!$L$17/100*'20.4'!$K$17/100*'20.4'!$J$17/100*'20.4'!$I$17/100*'20.4'!$H$17/100*'20.4'!$G$17/100*'20.4'!$F$17/100*'20.4'!$E$17/100*'20.4'!$D$17/100*'20.4'!$C$17/100)</f>
        <v>54.896575696676557</v>
      </c>
      <c r="J474" s="97">
        <v>0</v>
      </c>
      <c r="K474" s="360">
        <f t="shared" si="119"/>
        <v>54.896575696676557</v>
      </c>
      <c r="L474" s="61">
        <f t="shared" ref="L474:L532" si="125">P474+N474</f>
        <v>37.581849211999995</v>
      </c>
      <c r="M474" s="61">
        <f t="shared" si="123"/>
        <v>17.314726484676562</v>
      </c>
      <c r="N474" s="97">
        <v>0</v>
      </c>
      <c r="O474" s="97">
        <f t="shared" si="124"/>
        <v>40.288608000000004</v>
      </c>
      <c r="P474" s="360">
        <f t="shared" si="120"/>
        <v>37.581849211999995</v>
      </c>
      <c r="Q474" s="97">
        <v>0</v>
      </c>
      <c r="R474" s="97">
        <v>0</v>
      </c>
      <c r="S474" s="97">
        <v>0</v>
      </c>
      <c r="T474" s="97">
        <v>1.0516958399999998</v>
      </c>
      <c r="U474" s="97">
        <v>26.594752239999998</v>
      </c>
      <c r="V474" s="97">
        <v>9.9354011319999973</v>
      </c>
      <c r="W474" s="97">
        <v>0</v>
      </c>
      <c r="X474" s="97">
        <v>0</v>
      </c>
      <c r="Y474" s="97">
        <v>0</v>
      </c>
      <c r="Z474" s="97">
        <v>0</v>
      </c>
      <c r="AA474" s="97">
        <v>0</v>
      </c>
    </row>
    <row r="475" spans="1:27" s="11" customFormat="1" ht="47.25" x14ac:dyDescent="0.25">
      <c r="A475" s="112"/>
      <c r="B475" s="354" t="s">
        <v>1932</v>
      </c>
      <c r="C475" s="616" t="s">
        <v>1918</v>
      </c>
      <c r="D475" s="33" t="s">
        <v>1919</v>
      </c>
      <c r="E475" s="106">
        <v>2021</v>
      </c>
      <c r="F475" s="106">
        <v>2023</v>
      </c>
      <c r="G475" s="97">
        <f>'20.1'!U4426/1000</f>
        <v>71.077550000000002</v>
      </c>
      <c r="H475" s="97">
        <f t="shared" si="122"/>
        <v>85.293059999999997</v>
      </c>
      <c r="I475" s="360">
        <f>N475+O475*(Q475/P475*(100+'20.4'!$C$17)/200+R475/P475*(100+'20.4'!$D$17)/200*'20.4'!$C$17/100+S475/P475*(100+'20.4'!$E$17)/200*'20.4'!$D$17/100*'20.4'!$C$17/100+T475/P475*(100+'20.4'!$F$17)/200*'20.4'!$E$17/100*'20.4'!$D$17/100*'20.4'!$C$17/100+U475/P475*(100+'20.4'!$G$17)/200*'20.4'!$F$17/100*'20.4'!$E$17/100*'20.4'!$D$17/100*'20.4'!$C$17/100+V475/P475*(100+'20.4'!$H$17)/200*'20.4'!$G$17/100*'20.4'!$F$17/100*'20.4'!$E$17/100*'20.4'!$D$17/100*'20.4'!$C$17/100+W475/P475*(100+'20.4'!$I$17)/200*'20.4'!$H$17/100*'20.4'!$G$17/100*'20.4'!$F$17/100*'20.4'!$E$17/100*'20.4'!$D$17/100*'20.4'!$C$17/100+X475/P475*(100+'20.4'!$J$17)/200*'20.4'!$I$17/100*'20.4'!$H$17/100*'20.4'!$G$17/100*'20.4'!$F$17/100*'20.4'!$E$17/100*'20.4'!$D$17/100*'20.4'!$C$17/100+Y475/P475*(100+'20.4'!$K$17)/200*'20.4'!$J$17/100*'20.4'!$I$17/100*'20.4'!$H$17/100*'20.4'!$G$17/100*'20.4'!$F$17/100*'20.4'!$E$17/100*'20.4'!$D$17/100*'20.4'!$C$17/100+Z475/P475*(100+'20.4'!$L$17)/200*'20.4'!$K$17/100*'20.4'!$J$17/100*'20.4'!$I$17/100*'20.4'!$H$17/100*'20.4'!$G$17/100*'20.4'!$F$17/100*'20.4'!$E$17/100*'20.4'!$D$17/100*'20.4'!$C$17/100+AA475/P475*(100+'20.4'!$M$17)/200*'20.4'!$L$17/100*'20.4'!$K$17/100*'20.4'!$J$17/100*'20.4'!$I$17/100*'20.4'!$H$17/100*'20.4'!$G$17/100*'20.4'!$F$17/100*'20.4'!$E$17/100*'20.4'!$D$17/100*'20.4'!$C$17/100)</f>
        <v>124.32828809169882</v>
      </c>
      <c r="J475" s="97">
        <v>0</v>
      </c>
      <c r="K475" s="360">
        <f t="shared" si="119"/>
        <v>124.32828809169882</v>
      </c>
      <c r="L475" s="61">
        <f t="shared" si="125"/>
        <v>60.829825484000004</v>
      </c>
      <c r="M475" s="61">
        <f t="shared" si="123"/>
        <v>63.498462607698819</v>
      </c>
      <c r="N475" s="97">
        <v>0</v>
      </c>
      <c r="O475" s="97">
        <f t="shared" si="124"/>
        <v>85.293059999999997</v>
      </c>
      <c r="P475" s="360">
        <f t="shared" si="120"/>
        <v>60.829825484000004</v>
      </c>
      <c r="Q475" s="97">
        <v>0</v>
      </c>
      <c r="R475" s="97">
        <v>0</v>
      </c>
      <c r="S475" s="97">
        <v>0</v>
      </c>
      <c r="T475" s="97">
        <v>0.61335499999999998</v>
      </c>
      <c r="U475" s="97">
        <v>0</v>
      </c>
      <c r="V475" s="97">
        <v>60.216470484000006</v>
      </c>
      <c r="W475" s="97">
        <v>0</v>
      </c>
      <c r="X475" s="97">
        <v>0</v>
      </c>
      <c r="Y475" s="97">
        <v>0</v>
      </c>
      <c r="Z475" s="157">
        <v>0</v>
      </c>
      <c r="AA475" s="97">
        <v>0</v>
      </c>
    </row>
    <row r="476" spans="1:27" s="11" customFormat="1" ht="47.25" x14ac:dyDescent="0.25">
      <c r="A476" s="112"/>
      <c r="B476" s="354" t="s">
        <v>1932</v>
      </c>
      <c r="C476" s="616" t="s">
        <v>1920</v>
      </c>
      <c r="D476" s="33" t="s">
        <v>1921</v>
      </c>
      <c r="E476" s="106">
        <v>2026</v>
      </c>
      <c r="F476" s="106">
        <v>2027</v>
      </c>
      <c r="G476" s="97">
        <f>'20.1'!U4435/1000</f>
        <v>15.436915000000001</v>
      </c>
      <c r="H476" s="97">
        <f>G476*1.2</f>
        <v>18.524298000000002</v>
      </c>
      <c r="I476" s="360">
        <f>N476+O476*(Q476/P476*(100+'20.4'!$C$17)/200+R476/P476*(100+'20.4'!$D$17)/200*'20.4'!$C$17/100+S476/P476*(100+'20.4'!$E$17)/200*'20.4'!$D$17/100*'20.4'!$C$17/100+T476/P476*(100+'20.4'!$F$17)/200*'20.4'!$E$17/100*'20.4'!$D$17/100*'20.4'!$C$17/100+U476/P476*(100+'20.4'!$G$17)/200*'20.4'!$F$17/100*'20.4'!$E$17/100*'20.4'!$D$17/100*'20.4'!$C$17/100+V476/P476*(100+'20.4'!$H$17)/200*'20.4'!$G$17/100*'20.4'!$F$17/100*'20.4'!$E$17/100*'20.4'!$D$17/100*'20.4'!$C$17/100+W476/P476*(100+'20.4'!$I$17)/200*'20.4'!$H$17/100*'20.4'!$G$17/100*'20.4'!$F$17/100*'20.4'!$E$17/100*'20.4'!$D$17/100*'20.4'!$C$17/100+X476/P476*(100+'20.4'!$J$17)/200*'20.4'!$I$17/100*'20.4'!$H$17/100*'20.4'!$G$17/100*'20.4'!$F$17/100*'20.4'!$E$17/100*'20.4'!$D$17/100*'20.4'!$C$17/100+Y476/P476*(100+'20.4'!$K$17)/200*'20.4'!$J$17/100*'20.4'!$I$17/100*'20.4'!$H$17/100*'20.4'!$G$17/100*'20.4'!$F$17/100*'20.4'!$E$17/100*'20.4'!$D$17/100*'20.4'!$C$17/100+Z476/P476*(100+'20.4'!$L$17)/200*'20.4'!$K$17/100*'20.4'!$J$17/100*'20.4'!$I$17/100*'20.4'!$H$17/100*'20.4'!$G$17/100*'20.4'!$F$17/100*'20.4'!$E$17/100*'20.4'!$D$17/100*'20.4'!$C$17/100+AA476/P476*(100+'20.4'!$M$17)/200*'20.4'!$L$17/100*'20.4'!$K$17/100*'20.4'!$J$17/100*'20.4'!$I$17/100*'20.4'!$H$17/100*'20.4'!$G$17/100*'20.4'!$F$17/100*'20.4'!$E$17/100*'20.4'!$D$17/100*'20.4'!$C$17/100)</f>
        <v>32.777104793496918</v>
      </c>
      <c r="J476" s="97">
        <v>0</v>
      </c>
      <c r="K476" s="360">
        <f t="shared" si="119"/>
        <v>32.777104793496918</v>
      </c>
      <c r="L476" s="61">
        <f t="shared" si="125"/>
        <v>25.923305999999993</v>
      </c>
      <c r="M476" s="61">
        <f t="shared" si="123"/>
        <v>6.8537987934969244</v>
      </c>
      <c r="N476" s="97">
        <v>0</v>
      </c>
      <c r="O476" s="97">
        <f t="shared" si="124"/>
        <v>18.524298000000002</v>
      </c>
      <c r="P476" s="360">
        <f t="shared" si="120"/>
        <v>25.923305999999993</v>
      </c>
      <c r="Q476" s="97">
        <v>0</v>
      </c>
      <c r="R476" s="97">
        <v>0</v>
      </c>
      <c r="S476" s="97">
        <v>0</v>
      </c>
      <c r="T476" s="97">
        <v>0</v>
      </c>
      <c r="U476" s="97">
        <v>0</v>
      </c>
      <c r="V476" s="97">
        <v>0</v>
      </c>
      <c r="W476" s="97">
        <v>0</v>
      </c>
      <c r="X476" s="97">
        <v>0</v>
      </c>
      <c r="Y476" s="97">
        <v>2.8801361599999997</v>
      </c>
      <c r="Z476" s="97">
        <v>23.043169839999994</v>
      </c>
      <c r="AA476" s="97">
        <v>0</v>
      </c>
    </row>
    <row r="477" spans="1:27" s="11" customFormat="1" ht="47.25" x14ac:dyDescent="0.25">
      <c r="A477" s="112"/>
      <c r="B477" s="354" t="s">
        <v>1932</v>
      </c>
      <c r="C477" s="616" t="s">
        <v>1922</v>
      </c>
      <c r="D477" s="33" t="s">
        <v>1923</v>
      </c>
      <c r="E477" s="106">
        <v>2023</v>
      </c>
      <c r="F477" s="106">
        <v>2024</v>
      </c>
      <c r="G477" s="97">
        <f>'20.1'!U4437/1000</f>
        <v>24.405570000000004</v>
      </c>
      <c r="H477" s="97">
        <f t="shared" ref="H477:H481" si="126">G477*1.2</f>
        <v>29.286684000000005</v>
      </c>
      <c r="I477" s="360">
        <f>N477+O477*(Q477/P477*(100+'20.4'!$C$17)/200+R477/P477*(100+'20.4'!$D$17)/200*'20.4'!$C$17/100+S477/P477*(100+'20.4'!$E$17)/200*'20.4'!$D$17/100*'20.4'!$C$17/100+T477/P477*(100+'20.4'!$F$17)/200*'20.4'!$E$17/100*'20.4'!$D$17/100*'20.4'!$C$17/100+U477/P477*(100+'20.4'!$G$17)/200*'20.4'!$F$17/100*'20.4'!$E$17/100*'20.4'!$D$17/100*'20.4'!$C$17/100+V477/P477*(100+'20.4'!$H$17)/200*'20.4'!$G$17/100*'20.4'!$F$17/100*'20.4'!$E$17/100*'20.4'!$D$17/100*'20.4'!$C$17/100+W477/P477*(100+'20.4'!$I$17)/200*'20.4'!$H$17/100*'20.4'!$G$17/100*'20.4'!$F$17/100*'20.4'!$E$17/100*'20.4'!$D$17/100*'20.4'!$C$17/100+X477/P477*(100+'20.4'!$J$17)/200*'20.4'!$I$17/100*'20.4'!$H$17/100*'20.4'!$G$17/100*'20.4'!$F$17/100*'20.4'!$E$17/100*'20.4'!$D$17/100*'20.4'!$C$17/100+Y477/P477*(100+'20.4'!$K$17)/200*'20.4'!$J$17/100*'20.4'!$I$17/100*'20.4'!$H$17/100*'20.4'!$G$17/100*'20.4'!$F$17/100*'20.4'!$E$17/100*'20.4'!$D$17/100*'20.4'!$C$17/100+Z477/P477*(100+'20.4'!$L$17)/200*'20.4'!$K$17/100*'20.4'!$J$17/100*'20.4'!$I$17/100*'20.4'!$H$17/100*'20.4'!$G$17/100*'20.4'!$F$17/100*'20.4'!$E$17/100*'20.4'!$D$17/100*'20.4'!$C$17/100+AA477/P477*(100+'20.4'!$M$17)/200*'20.4'!$L$17/100*'20.4'!$K$17/100*'20.4'!$J$17/100*'20.4'!$I$17/100*'20.4'!$H$17/100*'20.4'!$G$17/100*'20.4'!$F$17/100*'20.4'!$E$17/100*'20.4'!$D$17/100*'20.4'!$C$17/100)</f>
        <v>45.151404465971154</v>
      </c>
      <c r="J477" s="97">
        <v>0</v>
      </c>
      <c r="K477" s="360">
        <f t="shared" si="119"/>
        <v>45.151404465971154</v>
      </c>
      <c r="L477" s="61">
        <f t="shared" si="125"/>
        <v>14.785519292504016</v>
      </c>
      <c r="M477" s="61">
        <f t="shared" si="123"/>
        <v>30.365885173467138</v>
      </c>
      <c r="N477" s="97">
        <v>0</v>
      </c>
      <c r="O477" s="97">
        <f t="shared" si="124"/>
        <v>29.286684000000005</v>
      </c>
      <c r="P477" s="360">
        <f t="shared" si="120"/>
        <v>14.785519292504016</v>
      </c>
      <c r="Q477" s="97">
        <v>0</v>
      </c>
      <c r="R477" s="97">
        <v>0</v>
      </c>
      <c r="S477" s="97">
        <v>0</v>
      </c>
      <c r="T477" s="97">
        <v>0</v>
      </c>
      <c r="U477" s="97">
        <v>0</v>
      </c>
      <c r="V477" s="97">
        <v>2.6339963399999999E-3</v>
      </c>
      <c r="W477" s="97">
        <v>14.782885296164016</v>
      </c>
      <c r="X477" s="97">
        <v>0</v>
      </c>
      <c r="Y477" s="97">
        <v>0</v>
      </c>
      <c r="Z477" s="97">
        <v>0</v>
      </c>
      <c r="AA477" s="97">
        <v>0</v>
      </c>
    </row>
    <row r="478" spans="1:27" s="11" customFormat="1" ht="47.25" x14ac:dyDescent="0.25">
      <c r="A478" s="112"/>
      <c r="B478" s="354" t="s">
        <v>1932</v>
      </c>
      <c r="C478" s="616" t="s">
        <v>1924</v>
      </c>
      <c r="D478" s="33" t="s">
        <v>1925</v>
      </c>
      <c r="E478" s="106">
        <v>2027</v>
      </c>
      <c r="F478" s="106">
        <v>2028</v>
      </c>
      <c r="G478" s="97">
        <f>'20.1'!U4440/1000</f>
        <v>111.97764000000001</v>
      </c>
      <c r="H478" s="97">
        <f t="shared" si="126"/>
        <v>134.37316799999999</v>
      </c>
      <c r="I478" s="360">
        <f>N478+O478*(Q478/P478*(100+'20.4'!$C$17)/200+R478/P478*(100+'20.4'!$D$17)/200*'20.4'!$C$17/100+S478/P478*(100+'20.4'!$E$17)/200*'20.4'!$D$17/100*'20.4'!$C$17/100+T478/P478*(100+'20.4'!$F$17)/200*'20.4'!$E$17/100*'20.4'!$D$17/100*'20.4'!$C$17/100+U478/P478*(100+'20.4'!$G$17)/200*'20.4'!$F$17/100*'20.4'!$E$17/100*'20.4'!$D$17/100*'20.4'!$C$17/100+V478/P478*(100+'20.4'!$H$17)/200*'20.4'!$G$17/100*'20.4'!$F$17/100*'20.4'!$E$17/100*'20.4'!$D$17/100*'20.4'!$C$17/100+W478/P478*(100+'20.4'!$I$17)/200*'20.4'!$H$17/100*'20.4'!$G$17/100*'20.4'!$F$17/100*'20.4'!$E$17/100*'20.4'!$D$17/100*'20.4'!$C$17/100+X478/P478*(100+'20.4'!$J$17)/200*'20.4'!$I$17/100*'20.4'!$H$17/100*'20.4'!$G$17/100*'20.4'!$F$17/100*'20.4'!$E$17/100*'20.4'!$D$17/100*'20.4'!$C$17/100+Y478/P478*(100+'20.4'!$K$17)/200*'20.4'!$J$17/100*'20.4'!$I$17/100*'20.4'!$H$17/100*'20.4'!$G$17/100*'20.4'!$F$17/100*'20.4'!$E$17/100*'20.4'!$D$17/100*'20.4'!$C$17/100+Z478/P478*(100+'20.4'!$L$17)/200*'20.4'!$K$17/100*'20.4'!$J$17/100*'20.4'!$I$17/100*'20.4'!$H$17/100*'20.4'!$G$17/100*'20.4'!$F$17/100*'20.4'!$E$17/100*'20.4'!$D$17/100*'20.4'!$C$17/100+AA478/P478*(100+'20.4'!$M$17)/200*'20.4'!$L$17/100*'20.4'!$K$17/100*'20.4'!$J$17/100*'20.4'!$I$17/100*'20.4'!$H$17/100*'20.4'!$G$17/100*'20.4'!$F$17/100*'20.4'!$E$17/100*'20.4'!$D$17/100*'20.4'!$C$17/100)</f>
        <v>249.91133128041423</v>
      </c>
      <c r="J478" s="97">
        <v>0</v>
      </c>
      <c r="K478" s="360">
        <f t="shared" si="119"/>
        <v>249.91133128041423</v>
      </c>
      <c r="L478" s="61">
        <f t="shared" si="125"/>
        <v>153.585182</v>
      </c>
      <c r="M478" s="61">
        <f t="shared" si="123"/>
        <v>96.326149280414228</v>
      </c>
      <c r="N478" s="97">
        <v>0</v>
      </c>
      <c r="O478" s="97">
        <f t="shared" si="124"/>
        <v>134.37316799999999</v>
      </c>
      <c r="P478" s="360">
        <f t="shared" si="120"/>
        <v>153.585182</v>
      </c>
      <c r="Q478" s="97">
        <v>0</v>
      </c>
      <c r="R478" s="97">
        <v>0</v>
      </c>
      <c r="S478" s="97">
        <v>0</v>
      </c>
      <c r="T478" s="97">
        <v>0</v>
      </c>
      <c r="U478" s="97">
        <v>0</v>
      </c>
      <c r="V478" s="97">
        <v>0</v>
      </c>
      <c r="W478" s="97">
        <v>0</v>
      </c>
      <c r="X478" s="97">
        <v>0</v>
      </c>
      <c r="Y478" s="97">
        <v>0</v>
      </c>
      <c r="Z478" s="97">
        <v>6.9961818240000007</v>
      </c>
      <c r="AA478" s="97">
        <v>146.58900017600001</v>
      </c>
    </row>
    <row r="479" spans="1:27" s="11" customFormat="1" ht="31.5" x14ac:dyDescent="0.25">
      <c r="A479" s="112"/>
      <c r="B479" s="354" t="s">
        <v>1932</v>
      </c>
      <c r="C479" s="616" t="s">
        <v>1926</v>
      </c>
      <c r="D479" s="33" t="s">
        <v>1927</v>
      </c>
      <c r="E479" s="106">
        <v>2026</v>
      </c>
      <c r="F479" s="106">
        <v>2028</v>
      </c>
      <c r="G479" s="97">
        <f>'20.1'!U4443/1000</f>
        <v>122.91114000000002</v>
      </c>
      <c r="H479" s="97">
        <f t="shared" si="126"/>
        <v>147.493368</v>
      </c>
      <c r="I479" s="360">
        <f>N479+O479*(Q479/P479*(100+'20.4'!$C$17)/200+R479/P479*(100+'20.4'!$D$17)/200*'20.4'!$C$17/100+S479/P479*(100+'20.4'!$E$17)/200*'20.4'!$D$17/100*'20.4'!$C$17/100+T479/P479*(100+'20.4'!$F$17)/200*'20.4'!$E$17/100*'20.4'!$D$17/100*'20.4'!$C$17/100+U479/P479*(100+'20.4'!$G$17)/200*'20.4'!$F$17/100*'20.4'!$E$17/100*'20.4'!$D$17/100*'20.4'!$C$17/100+V479/P479*(100+'20.4'!$H$17)/200*'20.4'!$G$17/100*'20.4'!$F$17/100*'20.4'!$E$17/100*'20.4'!$D$17/100*'20.4'!$C$17/100+W479/P479*(100+'20.4'!$I$17)/200*'20.4'!$H$17/100*'20.4'!$G$17/100*'20.4'!$F$17/100*'20.4'!$E$17/100*'20.4'!$D$17/100*'20.4'!$C$17/100+X479/P479*(100+'20.4'!$J$17)/200*'20.4'!$I$17/100*'20.4'!$H$17/100*'20.4'!$G$17/100*'20.4'!$F$17/100*'20.4'!$E$17/100*'20.4'!$D$17/100*'20.4'!$C$17/100+Y479/P479*(100+'20.4'!$K$17)/200*'20.4'!$J$17/100*'20.4'!$I$17/100*'20.4'!$H$17/100*'20.4'!$G$17/100*'20.4'!$F$17/100*'20.4'!$E$17/100*'20.4'!$D$17/100*'20.4'!$C$17/100+Z479/P479*(100+'20.4'!$L$17)/200*'20.4'!$K$17/100*'20.4'!$J$17/100*'20.4'!$I$17/100*'20.4'!$H$17/100*'20.4'!$G$17/100*'20.4'!$F$17/100*'20.4'!$E$17/100*'20.4'!$D$17/100*'20.4'!$C$17/100+AA479/P479*(100+'20.4'!$M$17)/200*'20.4'!$L$17/100*'20.4'!$K$17/100*'20.4'!$J$17/100*'20.4'!$I$17/100*'20.4'!$H$17/100*'20.4'!$G$17/100*'20.4'!$F$17/100*'20.4'!$E$17/100*'20.4'!$D$17/100*'20.4'!$C$17/100)</f>
        <v>270.98818882291226</v>
      </c>
      <c r="J479" s="97">
        <v>0</v>
      </c>
      <c r="K479" s="360">
        <f t="shared" si="119"/>
        <v>270.98818882291226</v>
      </c>
      <c r="L479" s="61">
        <f t="shared" si="125"/>
        <v>268.959404747912</v>
      </c>
      <c r="M479" s="61">
        <f t="shared" si="123"/>
        <v>2.0287840750002601</v>
      </c>
      <c r="N479" s="97">
        <v>0</v>
      </c>
      <c r="O479" s="97">
        <f t="shared" si="124"/>
        <v>147.493368</v>
      </c>
      <c r="P479" s="360">
        <f t="shared" si="120"/>
        <v>268.959404747912</v>
      </c>
      <c r="Q479" s="97">
        <v>0</v>
      </c>
      <c r="R479" s="97">
        <v>0</v>
      </c>
      <c r="S479" s="97">
        <v>0</v>
      </c>
      <c r="T479" s="97">
        <v>0</v>
      </c>
      <c r="U479" s="97">
        <v>0</v>
      </c>
      <c r="V479" s="97">
        <v>0</v>
      </c>
      <c r="W479" s="97">
        <v>0</v>
      </c>
      <c r="X479" s="97">
        <v>0</v>
      </c>
      <c r="Y479" s="97">
        <v>4.3170000934501909</v>
      </c>
      <c r="Z479" s="97">
        <v>74.916329111142105</v>
      </c>
      <c r="AA479" s="97">
        <v>189.72607554331972</v>
      </c>
    </row>
    <row r="480" spans="1:27" s="11" customFormat="1" ht="94.5" x14ac:dyDescent="0.25">
      <c r="A480" s="112"/>
      <c r="B480" s="354" t="s">
        <v>1932</v>
      </c>
      <c r="C480" s="616" t="s">
        <v>1928</v>
      </c>
      <c r="D480" s="34" t="s">
        <v>1929</v>
      </c>
      <c r="E480" s="106">
        <v>2027</v>
      </c>
      <c r="F480" s="106">
        <v>2028</v>
      </c>
      <c r="G480" s="97">
        <f>'20.1'!U4457/1000</f>
        <v>19.894325000000006</v>
      </c>
      <c r="H480" s="97">
        <f t="shared" si="126"/>
        <v>23.873190000000005</v>
      </c>
      <c r="I480" s="360">
        <f>N480+O480*(Q480/P480*(100+'20.4'!$C$17)/200+R480/P480*(100+'20.4'!$D$17)/200*'20.4'!$C$17/100+S480/P480*(100+'20.4'!$E$17)/200*'20.4'!$D$17/100*'20.4'!$C$17/100+T480/P480*(100+'20.4'!$F$17)/200*'20.4'!$E$17/100*'20.4'!$D$17/100*'20.4'!$C$17/100+U480/P480*(100+'20.4'!$G$17)/200*'20.4'!$F$17/100*'20.4'!$E$17/100*'20.4'!$D$17/100*'20.4'!$C$17/100+V480/P480*(100+'20.4'!$H$17)/200*'20.4'!$G$17/100*'20.4'!$F$17/100*'20.4'!$E$17/100*'20.4'!$D$17/100*'20.4'!$C$17/100+W480/P480*(100+'20.4'!$I$17)/200*'20.4'!$H$17/100*'20.4'!$G$17/100*'20.4'!$F$17/100*'20.4'!$E$17/100*'20.4'!$D$17/100*'20.4'!$C$17/100+X480/P480*(100+'20.4'!$J$17)/200*'20.4'!$I$17/100*'20.4'!$H$17/100*'20.4'!$G$17/100*'20.4'!$F$17/100*'20.4'!$E$17/100*'20.4'!$D$17/100*'20.4'!$C$17/100+Y480/P480*(100+'20.4'!$K$17)/200*'20.4'!$J$17/100*'20.4'!$I$17/100*'20.4'!$H$17/100*'20.4'!$G$17/100*'20.4'!$F$17/100*'20.4'!$E$17/100*'20.4'!$D$17/100*'20.4'!$C$17/100+Z480/P480*(100+'20.4'!$L$17)/200*'20.4'!$K$17/100*'20.4'!$J$17/100*'20.4'!$I$17/100*'20.4'!$H$17/100*'20.4'!$G$17/100*'20.4'!$F$17/100*'20.4'!$E$17/100*'20.4'!$D$17/100*'20.4'!$C$17/100+AA480/P480*(100+'20.4'!$M$17)/200*'20.4'!$L$17/100*'20.4'!$K$17/100*'20.4'!$J$17/100*'20.4'!$I$17/100*'20.4'!$H$17/100*'20.4'!$G$17/100*'20.4'!$F$17/100*'20.4'!$E$17/100*'20.4'!$D$17/100*'20.4'!$C$17/100)</f>
        <v>44.34429764356976</v>
      </c>
      <c r="J480" s="97">
        <v>0</v>
      </c>
      <c r="K480" s="360">
        <f t="shared" si="119"/>
        <v>44.34429764356976</v>
      </c>
      <c r="L480" s="61">
        <f t="shared" si="125"/>
        <v>41.369439999999997</v>
      </c>
      <c r="M480" s="61">
        <f t="shared" si="123"/>
        <v>2.9748576435697629</v>
      </c>
      <c r="N480" s="97">
        <v>0</v>
      </c>
      <c r="O480" s="97">
        <f t="shared" si="124"/>
        <v>23.873190000000005</v>
      </c>
      <c r="P480" s="360">
        <f t="shared" si="120"/>
        <v>41.369439999999997</v>
      </c>
      <c r="Q480" s="97">
        <v>0</v>
      </c>
      <c r="R480" s="97">
        <v>0</v>
      </c>
      <c r="S480" s="97">
        <v>0</v>
      </c>
      <c r="T480" s="97">
        <v>0</v>
      </c>
      <c r="U480" s="97">
        <v>0</v>
      </c>
      <c r="V480" s="97">
        <v>0</v>
      </c>
      <c r="W480" s="97">
        <v>0</v>
      </c>
      <c r="X480" s="97">
        <v>0</v>
      </c>
      <c r="Y480" s="97">
        <v>0</v>
      </c>
      <c r="Z480" s="97">
        <v>3.0183856639999997</v>
      </c>
      <c r="AA480" s="97">
        <v>38.351054335999997</v>
      </c>
    </row>
    <row r="481" spans="1:27" s="11" customFormat="1" ht="78.75" x14ac:dyDescent="0.25">
      <c r="A481" s="112"/>
      <c r="B481" s="354" t="s">
        <v>1932</v>
      </c>
      <c r="C481" s="616" t="s">
        <v>1930</v>
      </c>
      <c r="D481" s="34" t="s">
        <v>1931</v>
      </c>
      <c r="E481" s="106">
        <v>2026</v>
      </c>
      <c r="F481" s="106">
        <v>2027</v>
      </c>
      <c r="G481" s="97">
        <f>'20.1'!U4470/1000</f>
        <v>18.009250000000005</v>
      </c>
      <c r="H481" s="97">
        <f t="shared" si="126"/>
        <v>21.611100000000004</v>
      </c>
      <c r="I481" s="360">
        <f>N481+O481*(Q481/P481*(100+'20.4'!$C$17)/200+R481/P481*(100+'20.4'!$D$17)/200*'20.4'!$C$17/100+S481/P481*(100+'20.4'!$E$17)/200*'20.4'!$D$17/100*'20.4'!$C$17/100+T481/P481*(100+'20.4'!$F$17)/200*'20.4'!$E$17/100*'20.4'!$D$17/100*'20.4'!$C$17/100+U481/P481*(100+'20.4'!$G$17)/200*'20.4'!$F$17/100*'20.4'!$E$17/100*'20.4'!$D$17/100*'20.4'!$C$17/100+V481/P481*(100+'20.4'!$H$17)/200*'20.4'!$G$17/100*'20.4'!$F$17/100*'20.4'!$E$17/100*'20.4'!$D$17/100*'20.4'!$C$17/100+W481/P481*(100+'20.4'!$I$17)/200*'20.4'!$H$17/100*'20.4'!$G$17/100*'20.4'!$F$17/100*'20.4'!$E$17/100*'20.4'!$D$17/100*'20.4'!$C$17/100+X481/P481*(100+'20.4'!$J$17)/200*'20.4'!$I$17/100*'20.4'!$H$17/100*'20.4'!$G$17/100*'20.4'!$F$17/100*'20.4'!$E$17/100*'20.4'!$D$17/100*'20.4'!$C$17/100+Y481/P481*(100+'20.4'!$K$17)/200*'20.4'!$J$17/100*'20.4'!$I$17/100*'20.4'!$H$17/100*'20.4'!$G$17/100*'20.4'!$F$17/100*'20.4'!$E$17/100*'20.4'!$D$17/100*'20.4'!$C$17/100+Z481/P481*(100+'20.4'!$L$17)/200*'20.4'!$K$17/100*'20.4'!$J$17/100*'20.4'!$I$17/100*'20.4'!$H$17/100*'20.4'!$G$17/100*'20.4'!$F$17/100*'20.4'!$E$17/100*'20.4'!$D$17/100*'20.4'!$C$17/100+AA481/P481*(100+'20.4'!$M$17)/200*'20.4'!$L$17/100*'20.4'!$K$17/100*'20.4'!$J$17/100*'20.4'!$I$17/100*'20.4'!$H$17/100*'20.4'!$G$17/100*'20.4'!$F$17/100*'20.4'!$E$17/100*'20.4'!$D$17/100*'20.4'!$C$17/100)</f>
        <v>38.297949377268857</v>
      </c>
      <c r="J481" s="97">
        <v>0</v>
      </c>
      <c r="K481" s="360">
        <f t="shared" si="119"/>
        <v>38.297949377268857</v>
      </c>
      <c r="L481" s="61">
        <f t="shared" si="125"/>
        <v>37.146076000000001</v>
      </c>
      <c r="M481" s="61">
        <f t="shared" si="123"/>
        <v>1.1518733772688563</v>
      </c>
      <c r="N481" s="97">
        <v>0</v>
      </c>
      <c r="O481" s="97">
        <f t="shared" si="124"/>
        <v>21.611100000000004</v>
      </c>
      <c r="P481" s="360">
        <f t="shared" si="120"/>
        <v>37.146076000000001</v>
      </c>
      <c r="Q481" s="97">
        <v>0</v>
      </c>
      <c r="R481" s="97">
        <v>0</v>
      </c>
      <c r="S481" s="97">
        <v>0</v>
      </c>
      <c r="T481" s="97">
        <v>0</v>
      </c>
      <c r="U481" s="97">
        <v>0</v>
      </c>
      <c r="V481" s="97">
        <v>0</v>
      </c>
      <c r="W481" s="97">
        <v>0</v>
      </c>
      <c r="X481" s="97">
        <v>0</v>
      </c>
      <c r="Y481" s="97">
        <v>2.8801361599999997</v>
      </c>
      <c r="Z481" s="97">
        <v>34.265939840000001</v>
      </c>
      <c r="AA481" s="97">
        <v>0</v>
      </c>
    </row>
    <row r="482" spans="1:27" s="11" customFormat="1" ht="21" customHeight="1" x14ac:dyDescent="0.25">
      <c r="A482" s="112"/>
      <c r="B482" s="354" t="s">
        <v>1932</v>
      </c>
      <c r="C482" s="616" t="s">
        <v>1981</v>
      </c>
      <c r="D482" s="33" t="s">
        <v>1982</v>
      </c>
      <c r="E482" s="106">
        <v>2023</v>
      </c>
      <c r="F482" s="106">
        <v>2024</v>
      </c>
      <c r="G482" s="97">
        <f>'20.1'!U4473/1000</f>
        <v>4.1207399999999996</v>
      </c>
      <c r="H482" s="97">
        <f t="shared" ref="H482:H497" si="127">G482*1.2</f>
        <v>4.9448879999999997</v>
      </c>
      <c r="I482" s="360">
        <f>N482+O482*(Q482/P482*(100+'20.4'!$C$17)/200+R482/P482*(100+'20.4'!$D$17)/200*'20.4'!$C$17/100+S482/P482*(100+'20.4'!$E$17)/200*'20.4'!$D$17/100*'20.4'!$C$17/100+T482/P482*(100+'20.4'!$F$17)/200*'20.4'!$E$17/100*'20.4'!$D$17/100*'20.4'!$C$17/100+U482/P482*(100+'20.4'!$G$17)/200*'20.4'!$F$17/100*'20.4'!$E$17/100*'20.4'!$D$17/100*'20.4'!$C$17/100+V482/P482*(100+'20.4'!$H$17)/200*'20.4'!$G$17/100*'20.4'!$F$17/100*'20.4'!$E$17/100*'20.4'!$D$17/100*'20.4'!$C$17/100+W482/P482*(100+'20.4'!$I$17)/200*'20.4'!$H$17/100*'20.4'!$G$17/100*'20.4'!$F$17/100*'20.4'!$E$17/100*'20.4'!$D$17/100*'20.4'!$C$17/100+X482/P482*(100+'20.4'!$J$17)/200*'20.4'!$I$17/100*'20.4'!$H$17/100*'20.4'!$G$17/100*'20.4'!$F$17/100*'20.4'!$E$17/100*'20.4'!$D$17/100*'20.4'!$C$17/100+Y482/P482*(100+'20.4'!$K$17)/200*'20.4'!$J$17/100*'20.4'!$I$17/100*'20.4'!$H$17/100*'20.4'!$G$17/100*'20.4'!$F$17/100*'20.4'!$E$17/100*'20.4'!$D$17/100*'20.4'!$C$17/100+Z482/P482*(100+'20.4'!$L$17)/200*'20.4'!$K$17/100*'20.4'!$J$17/100*'20.4'!$I$17/100*'20.4'!$H$17/100*'20.4'!$G$17/100*'20.4'!$F$17/100*'20.4'!$E$17/100*'20.4'!$D$17/100*'20.4'!$C$17/100+AA482/P482*(100+'20.4'!$M$17)/200*'20.4'!$L$17/100*'20.4'!$K$17/100*'20.4'!$J$17/100*'20.4'!$I$17/100*'20.4'!$H$17/100*'20.4'!$G$17/100*'20.4'!$F$17/100*'20.4'!$E$17/100*'20.4'!$D$17/100*'20.4'!$C$17/100)</f>
        <v>7.6131213324236349</v>
      </c>
      <c r="J482" s="97">
        <v>0</v>
      </c>
      <c r="K482" s="360">
        <f t="shared" si="119"/>
        <v>7.6131213324236349</v>
      </c>
      <c r="L482" s="61">
        <f t="shared" si="125"/>
        <v>6.4481527167187389</v>
      </c>
      <c r="M482" s="61">
        <f t="shared" si="123"/>
        <v>1.164968615704896</v>
      </c>
      <c r="N482" s="97">
        <v>0</v>
      </c>
      <c r="O482" s="97">
        <f t="shared" si="124"/>
        <v>4.9448879999999997</v>
      </c>
      <c r="P482" s="360">
        <f t="shared" si="120"/>
        <v>6.4481527167187389</v>
      </c>
      <c r="Q482" s="97">
        <v>0</v>
      </c>
      <c r="R482" s="97">
        <v>0</v>
      </c>
      <c r="S482" s="97">
        <v>0</v>
      </c>
      <c r="T482" s="97">
        <v>0</v>
      </c>
      <c r="U482" s="97">
        <v>0</v>
      </c>
      <c r="V482" s="97">
        <v>0.16787969999999999</v>
      </c>
      <c r="W482" s="97">
        <v>6.2802730167187386</v>
      </c>
      <c r="X482" s="97">
        <v>0</v>
      </c>
      <c r="Y482" s="97">
        <v>0</v>
      </c>
      <c r="Z482" s="97">
        <v>0</v>
      </c>
      <c r="AA482" s="97">
        <v>0</v>
      </c>
    </row>
    <row r="483" spans="1:27" s="11" customFormat="1" ht="15.75" x14ac:dyDescent="0.25">
      <c r="A483" s="112"/>
      <c r="B483" s="354" t="s">
        <v>1932</v>
      </c>
      <c r="C483" s="616" t="s">
        <v>1983</v>
      </c>
      <c r="D483" s="33" t="s">
        <v>1984</v>
      </c>
      <c r="E483" s="106">
        <v>2025</v>
      </c>
      <c r="F483" s="106">
        <v>2025</v>
      </c>
      <c r="G483" s="97">
        <f>'20.1'!U4476/1000</f>
        <v>6.3343800000000003</v>
      </c>
      <c r="H483" s="97">
        <f t="shared" si="127"/>
        <v>7.6012560000000002</v>
      </c>
      <c r="I483" s="360">
        <f>N483+O483*(Q483/P483*(100+'20.4'!$C$17)/200+R483/P483*(100+'20.4'!$D$17)/200*'20.4'!$C$17/100+S483/P483*(100+'20.4'!$E$17)/200*'20.4'!$D$17/100*'20.4'!$C$17/100+T483/P483*(100+'20.4'!$F$17)/200*'20.4'!$E$17/100*'20.4'!$D$17/100*'20.4'!$C$17/100+U483/P483*(100+'20.4'!$G$17)/200*'20.4'!$F$17/100*'20.4'!$E$17/100*'20.4'!$D$17/100*'20.4'!$C$17/100+V483/P483*(100+'20.4'!$H$17)/200*'20.4'!$G$17/100*'20.4'!$F$17/100*'20.4'!$E$17/100*'20.4'!$D$17/100*'20.4'!$C$17/100+W483/P483*(100+'20.4'!$I$17)/200*'20.4'!$H$17/100*'20.4'!$G$17/100*'20.4'!$F$17/100*'20.4'!$E$17/100*'20.4'!$D$17/100*'20.4'!$C$17/100+X483/P483*(100+'20.4'!$J$17)/200*'20.4'!$I$17/100*'20.4'!$H$17/100*'20.4'!$G$17/100*'20.4'!$F$17/100*'20.4'!$E$17/100*'20.4'!$D$17/100*'20.4'!$C$17/100+Y483/P483*(100+'20.4'!$K$17)/200*'20.4'!$J$17/100*'20.4'!$I$17/100*'20.4'!$H$17/100*'20.4'!$G$17/100*'20.4'!$F$17/100*'20.4'!$E$17/100*'20.4'!$D$17/100*'20.4'!$C$17/100+Z483/P483*(100+'20.4'!$L$17)/200*'20.4'!$K$17/100*'20.4'!$J$17/100*'20.4'!$I$17/100*'20.4'!$H$17/100*'20.4'!$G$17/100*'20.4'!$F$17/100*'20.4'!$E$17/100*'20.4'!$D$17/100*'20.4'!$C$17/100+AA483/P483*(100+'20.4'!$M$17)/200*'20.4'!$L$17/100*'20.4'!$K$17/100*'20.4'!$J$17/100*'20.4'!$I$17/100*'20.4'!$H$17/100*'20.4'!$G$17/100*'20.4'!$F$17/100*'20.4'!$E$17/100*'20.4'!$D$17/100*'20.4'!$C$17/100)</f>
        <v>12.3098365547367</v>
      </c>
      <c r="J483" s="97">
        <v>0</v>
      </c>
      <c r="K483" s="360">
        <f t="shared" si="119"/>
        <v>12.3098365547367</v>
      </c>
      <c r="L483" s="61">
        <f t="shared" si="125"/>
        <v>9.4295221777062732</v>
      </c>
      <c r="M483" s="61">
        <f t="shared" si="123"/>
        <v>2.8803143770304267</v>
      </c>
      <c r="N483" s="97">
        <v>0</v>
      </c>
      <c r="O483" s="97">
        <f t="shared" si="124"/>
        <v>7.6012560000000002</v>
      </c>
      <c r="P483" s="360">
        <f t="shared" si="120"/>
        <v>9.4295221777062732</v>
      </c>
      <c r="Q483" s="97">
        <v>0</v>
      </c>
      <c r="R483" s="97">
        <v>0</v>
      </c>
      <c r="S483" s="97">
        <v>0</v>
      </c>
      <c r="T483" s="97">
        <v>0</v>
      </c>
      <c r="U483" s="97">
        <v>0</v>
      </c>
      <c r="V483" s="97">
        <v>0</v>
      </c>
      <c r="W483" s="97">
        <v>0</v>
      </c>
      <c r="X483" s="97">
        <v>9.4295221777062732</v>
      </c>
      <c r="Y483" s="97">
        <v>0</v>
      </c>
      <c r="Z483" s="97">
        <v>0</v>
      </c>
      <c r="AA483" s="97">
        <v>0</v>
      </c>
    </row>
    <row r="484" spans="1:27" s="11" customFormat="1" ht="31.5" x14ac:dyDescent="0.25">
      <c r="A484" s="112"/>
      <c r="B484" s="354" t="s">
        <v>1932</v>
      </c>
      <c r="C484" s="616" t="s">
        <v>1985</v>
      </c>
      <c r="D484" s="33" t="s">
        <v>1986</v>
      </c>
      <c r="E484" s="106">
        <v>2024</v>
      </c>
      <c r="F484" s="106">
        <v>2025</v>
      </c>
      <c r="G484" s="97">
        <f>'20.1'!U4488/1000</f>
        <v>17.683050000000001</v>
      </c>
      <c r="H484" s="97">
        <f t="shared" si="127"/>
        <v>21.219660000000001</v>
      </c>
      <c r="I484" s="360">
        <f>N484+O484*(Q484/P484*(100+'20.4'!$C$17)/200+R484/P484*(100+'20.4'!$D$17)/200*'20.4'!$C$17/100+S484/P484*(100+'20.4'!$E$17)/200*'20.4'!$D$17/100*'20.4'!$C$17/100+T484/P484*(100+'20.4'!$F$17)/200*'20.4'!$E$17/100*'20.4'!$D$17/100*'20.4'!$C$17/100+U484/P484*(100+'20.4'!$G$17)/200*'20.4'!$F$17/100*'20.4'!$E$17/100*'20.4'!$D$17/100*'20.4'!$C$17/100+V484/P484*(100+'20.4'!$H$17)/200*'20.4'!$G$17/100*'20.4'!$F$17/100*'20.4'!$E$17/100*'20.4'!$D$17/100*'20.4'!$C$17/100+W484/P484*(100+'20.4'!$I$17)/200*'20.4'!$H$17/100*'20.4'!$G$17/100*'20.4'!$F$17/100*'20.4'!$E$17/100*'20.4'!$D$17/100*'20.4'!$C$17/100+X484/P484*(100+'20.4'!$J$17)/200*'20.4'!$I$17/100*'20.4'!$H$17/100*'20.4'!$G$17/100*'20.4'!$F$17/100*'20.4'!$E$17/100*'20.4'!$D$17/100*'20.4'!$C$17/100+Y484/P484*(100+'20.4'!$K$17)/200*'20.4'!$J$17/100*'20.4'!$I$17/100*'20.4'!$H$17/100*'20.4'!$G$17/100*'20.4'!$F$17/100*'20.4'!$E$17/100*'20.4'!$D$17/100*'20.4'!$C$17/100+Z484/P484*(100+'20.4'!$L$17)/200*'20.4'!$K$17/100*'20.4'!$J$17/100*'20.4'!$I$17/100*'20.4'!$H$17/100*'20.4'!$G$17/100*'20.4'!$F$17/100*'20.4'!$E$17/100*'20.4'!$D$17/100*'20.4'!$C$17/100+AA484/P484*(100+'20.4'!$M$17)/200*'20.4'!$L$17/100*'20.4'!$K$17/100*'20.4'!$J$17/100*'20.4'!$I$17/100*'20.4'!$H$17/100*'20.4'!$G$17/100*'20.4'!$F$17/100*'20.4'!$E$17/100*'20.4'!$D$17/100*'20.4'!$C$17/100)</f>
        <v>34.230521155932756</v>
      </c>
      <c r="J484" s="97">
        <v>0</v>
      </c>
      <c r="K484" s="360">
        <f t="shared" si="119"/>
        <v>34.230521155932756</v>
      </c>
      <c r="L484" s="61">
        <f t="shared" si="125"/>
        <v>34.168631999999995</v>
      </c>
      <c r="M484" s="61">
        <f t="shared" si="123"/>
        <v>6.1889155932760787E-2</v>
      </c>
      <c r="N484" s="97">
        <v>0</v>
      </c>
      <c r="O484" s="97">
        <f t="shared" si="124"/>
        <v>21.219660000000001</v>
      </c>
      <c r="P484" s="360">
        <f t="shared" si="120"/>
        <v>34.168631999999995</v>
      </c>
      <c r="Q484" s="97">
        <v>0</v>
      </c>
      <c r="R484" s="97">
        <v>0</v>
      </c>
      <c r="S484" s="97">
        <v>0</v>
      </c>
      <c r="T484" s="97">
        <v>0</v>
      </c>
      <c r="U484" s="97">
        <v>0</v>
      </c>
      <c r="V484" s="97">
        <v>0</v>
      </c>
      <c r="W484" s="97">
        <v>2.7678360000000004</v>
      </c>
      <c r="X484" s="97">
        <v>31.400795999999996</v>
      </c>
      <c r="Y484" s="97">
        <v>0</v>
      </c>
      <c r="Z484" s="97">
        <v>0</v>
      </c>
      <c r="AA484" s="97">
        <v>0</v>
      </c>
    </row>
    <row r="485" spans="1:27" s="11" customFormat="1" ht="47.25" x14ac:dyDescent="0.25">
      <c r="A485" s="112"/>
      <c r="B485" s="354" t="s">
        <v>1932</v>
      </c>
      <c r="C485" s="616" t="s">
        <v>1987</v>
      </c>
      <c r="D485" s="33" t="s">
        <v>1988</v>
      </c>
      <c r="E485" s="106">
        <v>2024</v>
      </c>
      <c r="F485" s="106">
        <v>2026</v>
      </c>
      <c r="G485" s="97">
        <f>'20.1'!U4500/1000</f>
        <v>17.500169999999997</v>
      </c>
      <c r="H485" s="97">
        <f t="shared" si="127"/>
        <v>21.000203999999997</v>
      </c>
      <c r="I485" s="360">
        <f>N485+O485*(Q485/P485*(100+'20.4'!$C$17)/200+R485/P485*(100+'20.4'!$D$17)/200*'20.4'!$C$17/100+S485/P485*(100+'20.4'!$E$17)/200*'20.4'!$D$17/100*'20.4'!$C$17/100+T485/P485*(100+'20.4'!$F$17)/200*'20.4'!$E$17/100*'20.4'!$D$17/100*'20.4'!$C$17/100+U485/P485*(100+'20.4'!$G$17)/200*'20.4'!$F$17/100*'20.4'!$E$17/100*'20.4'!$D$17/100*'20.4'!$C$17/100+V485/P485*(100+'20.4'!$H$17)/200*'20.4'!$G$17/100*'20.4'!$F$17/100*'20.4'!$E$17/100*'20.4'!$D$17/100*'20.4'!$C$17/100+W485/P485*(100+'20.4'!$I$17)/200*'20.4'!$H$17/100*'20.4'!$G$17/100*'20.4'!$F$17/100*'20.4'!$E$17/100*'20.4'!$D$17/100*'20.4'!$C$17/100+X485/P485*(100+'20.4'!$J$17)/200*'20.4'!$I$17/100*'20.4'!$H$17/100*'20.4'!$G$17/100*'20.4'!$F$17/100*'20.4'!$E$17/100*'20.4'!$D$17/100*'20.4'!$C$17/100+Y485/P485*(100+'20.4'!$K$17)/200*'20.4'!$J$17/100*'20.4'!$I$17/100*'20.4'!$H$17/100*'20.4'!$G$17/100*'20.4'!$F$17/100*'20.4'!$E$17/100*'20.4'!$D$17/100*'20.4'!$C$17/100+Z485/P485*(100+'20.4'!$L$17)/200*'20.4'!$K$17/100*'20.4'!$J$17/100*'20.4'!$I$17/100*'20.4'!$H$17/100*'20.4'!$G$17/100*'20.4'!$F$17/100*'20.4'!$E$17/100*'20.4'!$D$17/100*'20.4'!$C$17/100+AA485/P485*(100+'20.4'!$M$17)/200*'20.4'!$L$17/100*'20.4'!$K$17/100*'20.4'!$J$17/100*'20.4'!$I$17/100*'20.4'!$H$17/100*'20.4'!$G$17/100*'20.4'!$F$17/100*'20.4'!$E$17/100*'20.4'!$D$17/100*'20.4'!$C$17/100)</f>
        <v>34.331616857642295</v>
      </c>
      <c r="J485" s="97">
        <v>0</v>
      </c>
      <c r="K485" s="360">
        <f t="shared" si="119"/>
        <v>34.331616857642295</v>
      </c>
      <c r="L485" s="61">
        <f t="shared" si="125"/>
        <v>34.374226632351281</v>
      </c>
      <c r="M485" s="61">
        <f t="shared" si="123"/>
        <v>-4.2609774708985526E-2</v>
      </c>
      <c r="N485" s="97">
        <v>0</v>
      </c>
      <c r="O485" s="97">
        <f t="shared" si="124"/>
        <v>21.000203999999997</v>
      </c>
      <c r="P485" s="360">
        <f t="shared" si="120"/>
        <v>34.374226632351281</v>
      </c>
      <c r="Q485" s="97">
        <v>0</v>
      </c>
      <c r="R485" s="97">
        <v>0</v>
      </c>
      <c r="S485" s="97">
        <v>0</v>
      </c>
      <c r="T485" s="97">
        <v>0</v>
      </c>
      <c r="U485" s="97">
        <v>0</v>
      </c>
      <c r="V485" s="97">
        <v>0</v>
      </c>
      <c r="W485" s="97">
        <v>2.6569865517081492</v>
      </c>
      <c r="X485" s="97">
        <v>22.250026995506524</v>
      </c>
      <c r="Y485" s="97">
        <v>9.4672130851366063</v>
      </c>
      <c r="Z485" s="97">
        <v>0</v>
      </c>
      <c r="AA485" s="97">
        <v>0</v>
      </c>
    </row>
    <row r="486" spans="1:27" s="11" customFormat="1" ht="47.25" x14ac:dyDescent="0.25">
      <c r="A486" s="112"/>
      <c r="B486" s="354" t="s">
        <v>1932</v>
      </c>
      <c r="C486" s="616" t="s">
        <v>1989</v>
      </c>
      <c r="D486" s="33" t="s">
        <v>1990</v>
      </c>
      <c r="E486" s="106">
        <v>2024</v>
      </c>
      <c r="F486" s="106">
        <v>2026</v>
      </c>
      <c r="G486" s="97">
        <f>'20.1'!U4512/1000</f>
        <v>16.448610000000002</v>
      </c>
      <c r="H486" s="97">
        <f t="shared" si="127"/>
        <v>19.738332000000003</v>
      </c>
      <c r="I486" s="360">
        <f>N486+O486*(Q486/P486*(100+'20.4'!$C$17)/200+R486/P486*(100+'20.4'!$D$17)/200*'20.4'!$C$17/100+S486/P486*(100+'20.4'!$E$17)/200*'20.4'!$D$17/100*'20.4'!$C$17/100+T486/P486*(100+'20.4'!$F$17)/200*'20.4'!$E$17/100*'20.4'!$D$17/100*'20.4'!$C$17/100+U486/P486*(100+'20.4'!$G$17)/200*'20.4'!$F$17/100*'20.4'!$E$17/100*'20.4'!$D$17/100*'20.4'!$C$17/100+V486/P486*(100+'20.4'!$H$17)/200*'20.4'!$G$17/100*'20.4'!$F$17/100*'20.4'!$E$17/100*'20.4'!$D$17/100*'20.4'!$C$17/100+W486/P486*(100+'20.4'!$I$17)/200*'20.4'!$H$17/100*'20.4'!$G$17/100*'20.4'!$F$17/100*'20.4'!$E$17/100*'20.4'!$D$17/100*'20.4'!$C$17/100+X486/P486*(100+'20.4'!$J$17)/200*'20.4'!$I$17/100*'20.4'!$H$17/100*'20.4'!$G$17/100*'20.4'!$F$17/100*'20.4'!$E$17/100*'20.4'!$D$17/100*'20.4'!$C$17/100+Y486/P486*(100+'20.4'!$K$17)/200*'20.4'!$J$17/100*'20.4'!$I$17/100*'20.4'!$H$17/100*'20.4'!$G$17/100*'20.4'!$F$17/100*'20.4'!$E$17/100*'20.4'!$D$17/100*'20.4'!$C$17/100+Z486/P486*(100+'20.4'!$L$17)/200*'20.4'!$K$17/100*'20.4'!$J$17/100*'20.4'!$I$17/100*'20.4'!$H$17/100*'20.4'!$G$17/100*'20.4'!$F$17/100*'20.4'!$E$17/100*'20.4'!$D$17/100*'20.4'!$C$17/100+AA486/P486*(100+'20.4'!$M$17)/200*'20.4'!$L$17/100*'20.4'!$K$17/100*'20.4'!$J$17/100*'20.4'!$I$17/100*'20.4'!$H$17/100*'20.4'!$G$17/100*'20.4'!$F$17/100*'20.4'!$E$17/100*'20.4'!$D$17/100*'20.4'!$C$17/100)</f>
        <v>32.270112693492159</v>
      </c>
      <c r="J486" s="97">
        <v>0</v>
      </c>
      <c r="K486" s="360">
        <f t="shared" si="119"/>
        <v>32.270112693492159</v>
      </c>
      <c r="L486" s="61">
        <f t="shared" si="125"/>
        <v>32.155019474740357</v>
      </c>
      <c r="M486" s="61">
        <f t="shared" si="123"/>
        <v>0.11509321875180234</v>
      </c>
      <c r="N486" s="97">
        <v>0</v>
      </c>
      <c r="O486" s="97">
        <f t="shared" si="124"/>
        <v>19.738332000000003</v>
      </c>
      <c r="P486" s="360">
        <f t="shared" si="120"/>
        <v>32.155019474740357</v>
      </c>
      <c r="Q486" s="97">
        <v>0</v>
      </c>
      <c r="R486" s="97">
        <v>0</v>
      </c>
      <c r="S486" s="97">
        <v>0</v>
      </c>
      <c r="T486" s="97">
        <v>0</v>
      </c>
      <c r="U486" s="97">
        <v>0</v>
      </c>
      <c r="V486" s="97">
        <v>0</v>
      </c>
      <c r="W486" s="97">
        <v>2.2846622642448953</v>
      </c>
      <c r="X486" s="97">
        <v>21.185294557148513</v>
      </c>
      <c r="Y486" s="97">
        <v>8.6850626533469448</v>
      </c>
      <c r="Z486" s="97">
        <v>0</v>
      </c>
      <c r="AA486" s="97">
        <v>0</v>
      </c>
    </row>
    <row r="487" spans="1:27" s="11" customFormat="1" ht="31.5" x14ac:dyDescent="0.25">
      <c r="A487" s="112"/>
      <c r="B487" s="354" t="s">
        <v>1932</v>
      </c>
      <c r="C487" s="616" t="s">
        <v>1991</v>
      </c>
      <c r="D487" s="33" t="s">
        <v>1992</v>
      </c>
      <c r="E487" s="106">
        <v>2024</v>
      </c>
      <c r="F487" s="106">
        <v>2026</v>
      </c>
      <c r="G487" s="97">
        <f>'20.1'!U4524/1000</f>
        <v>17.52168</v>
      </c>
      <c r="H487" s="97">
        <f t="shared" si="127"/>
        <v>21.026015999999998</v>
      </c>
      <c r="I487" s="360">
        <f>N487+O487*(Q487/P487*(100+'20.4'!$C$17)/200+R487/P487*(100+'20.4'!$D$17)/200*'20.4'!$C$17/100+S487/P487*(100+'20.4'!$E$17)/200*'20.4'!$D$17/100*'20.4'!$C$17/100+T487/P487*(100+'20.4'!$F$17)/200*'20.4'!$E$17/100*'20.4'!$D$17/100*'20.4'!$C$17/100+U487/P487*(100+'20.4'!$G$17)/200*'20.4'!$F$17/100*'20.4'!$E$17/100*'20.4'!$D$17/100*'20.4'!$C$17/100+V487/P487*(100+'20.4'!$H$17)/200*'20.4'!$G$17/100*'20.4'!$F$17/100*'20.4'!$E$17/100*'20.4'!$D$17/100*'20.4'!$C$17/100+W487/P487*(100+'20.4'!$I$17)/200*'20.4'!$H$17/100*'20.4'!$G$17/100*'20.4'!$F$17/100*'20.4'!$E$17/100*'20.4'!$D$17/100*'20.4'!$C$17/100+X487/P487*(100+'20.4'!$J$17)/200*'20.4'!$I$17/100*'20.4'!$H$17/100*'20.4'!$G$17/100*'20.4'!$F$17/100*'20.4'!$E$17/100*'20.4'!$D$17/100*'20.4'!$C$17/100+Y487/P487*(100+'20.4'!$K$17)/200*'20.4'!$J$17/100*'20.4'!$I$17/100*'20.4'!$H$17/100*'20.4'!$G$17/100*'20.4'!$F$17/100*'20.4'!$E$17/100*'20.4'!$D$17/100*'20.4'!$C$17/100+Z487/P487*(100+'20.4'!$L$17)/200*'20.4'!$K$17/100*'20.4'!$J$17/100*'20.4'!$I$17/100*'20.4'!$H$17/100*'20.4'!$G$17/100*'20.4'!$F$17/100*'20.4'!$E$17/100*'20.4'!$D$17/100*'20.4'!$C$17/100+AA487/P487*(100+'20.4'!$M$17)/200*'20.4'!$L$17/100*'20.4'!$K$17/100*'20.4'!$J$17/100*'20.4'!$I$17/100*'20.4'!$H$17/100*'20.4'!$G$17/100*'20.4'!$F$17/100*'20.4'!$E$17/100*'20.4'!$D$17/100*'20.4'!$C$17/100)</f>
        <v>34.343581465368516</v>
      </c>
      <c r="J487" s="97">
        <v>0</v>
      </c>
      <c r="K487" s="360">
        <f t="shared" si="119"/>
        <v>34.343581465368516</v>
      </c>
      <c r="L487" s="61">
        <f t="shared" si="125"/>
        <v>34.234407528053836</v>
      </c>
      <c r="M487" s="61">
        <f t="shared" si="123"/>
        <v>0.10917393731467939</v>
      </c>
      <c r="N487" s="97">
        <v>0</v>
      </c>
      <c r="O487" s="97">
        <f t="shared" si="124"/>
        <v>21.026015999999998</v>
      </c>
      <c r="P487" s="360">
        <f t="shared" si="120"/>
        <v>34.234407528053836</v>
      </c>
      <c r="Q487" s="97">
        <v>0</v>
      </c>
      <c r="R487" s="97">
        <v>0</v>
      </c>
      <c r="S487" s="97">
        <v>0</v>
      </c>
      <c r="T487" s="97">
        <v>0</v>
      </c>
      <c r="U487" s="97">
        <v>0</v>
      </c>
      <c r="V487" s="97">
        <v>0</v>
      </c>
      <c r="W487" s="97">
        <v>2.768137495020476</v>
      </c>
      <c r="X487" s="97">
        <v>22.549491103492819</v>
      </c>
      <c r="Y487" s="97">
        <v>8.9167789295405431</v>
      </c>
      <c r="Z487" s="97">
        <v>0</v>
      </c>
      <c r="AA487" s="97">
        <v>0</v>
      </c>
    </row>
    <row r="488" spans="1:27" s="11" customFormat="1" ht="47.25" x14ac:dyDescent="0.25">
      <c r="A488" s="112"/>
      <c r="B488" s="354" t="s">
        <v>1932</v>
      </c>
      <c r="C488" s="616" t="s">
        <v>1993</v>
      </c>
      <c r="D488" s="33" t="s">
        <v>1994</v>
      </c>
      <c r="E488" s="106">
        <v>2024</v>
      </c>
      <c r="F488" s="106">
        <v>2025</v>
      </c>
      <c r="G488" s="97">
        <f>'20.1'!U4535/1000</f>
        <v>77.183300000000003</v>
      </c>
      <c r="H488" s="97">
        <f t="shared" si="127"/>
        <v>92.619960000000006</v>
      </c>
      <c r="I488" s="360">
        <f>N488+O488*(Q488/P488*(100+'20.4'!$C$17)/200+R488/P488*(100+'20.4'!$D$17)/200*'20.4'!$C$17/100+S488/P488*(100+'20.4'!$E$17)/200*'20.4'!$D$17/100*'20.4'!$C$17/100+T488/P488*(100+'20.4'!$F$17)/200*'20.4'!$E$17/100*'20.4'!$D$17/100*'20.4'!$C$17/100+U488/P488*(100+'20.4'!$G$17)/200*'20.4'!$F$17/100*'20.4'!$E$17/100*'20.4'!$D$17/100*'20.4'!$C$17/100+V488/P488*(100+'20.4'!$H$17)/200*'20.4'!$G$17/100*'20.4'!$F$17/100*'20.4'!$E$17/100*'20.4'!$D$17/100*'20.4'!$C$17/100+W488/P488*(100+'20.4'!$I$17)/200*'20.4'!$H$17/100*'20.4'!$G$17/100*'20.4'!$F$17/100*'20.4'!$E$17/100*'20.4'!$D$17/100*'20.4'!$C$17/100+X488/P488*(100+'20.4'!$J$17)/200*'20.4'!$I$17/100*'20.4'!$H$17/100*'20.4'!$G$17/100*'20.4'!$F$17/100*'20.4'!$E$17/100*'20.4'!$D$17/100*'20.4'!$C$17/100+Y488/P488*(100+'20.4'!$K$17)/200*'20.4'!$J$17/100*'20.4'!$I$17/100*'20.4'!$H$17/100*'20.4'!$G$17/100*'20.4'!$F$17/100*'20.4'!$E$17/100*'20.4'!$D$17/100*'20.4'!$C$17/100+Z488/P488*(100+'20.4'!$L$17)/200*'20.4'!$K$17/100*'20.4'!$J$17/100*'20.4'!$I$17/100*'20.4'!$H$17/100*'20.4'!$G$17/100*'20.4'!$F$17/100*'20.4'!$E$17/100*'20.4'!$D$17/100*'20.4'!$C$17/100+AA488/P488*(100+'20.4'!$M$17)/200*'20.4'!$L$17/100*'20.4'!$K$17/100*'20.4'!$J$17/100*'20.4'!$I$17/100*'20.4'!$H$17/100*'20.4'!$G$17/100*'20.4'!$F$17/100*'20.4'!$E$17/100*'20.4'!$D$17/100*'20.4'!$C$17/100)</f>
        <v>149.66355965011755</v>
      </c>
      <c r="J488" s="97">
        <v>0</v>
      </c>
      <c r="K488" s="360">
        <f t="shared" si="119"/>
        <v>149.66355965011755</v>
      </c>
      <c r="L488" s="61">
        <f t="shared" si="125"/>
        <v>126.13491599999999</v>
      </c>
      <c r="M488" s="61">
        <f t="shared" si="123"/>
        <v>23.528643650117559</v>
      </c>
      <c r="N488" s="97">
        <v>0</v>
      </c>
      <c r="O488" s="97">
        <f t="shared" si="124"/>
        <v>92.619960000000006</v>
      </c>
      <c r="P488" s="360">
        <f t="shared" si="120"/>
        <v>126.13491599999999</v>
      </c>
      <c r="Q488" s="97">
        <v>0</v>
      </c>
      <c r="R488" s="97">
        <v>0</v>
      </c>
      <c r="S488" s="97">
        <v>0</v>
      </c>
      <c r="T488" s="97">
        <v>0</v>
      </c>
      <c r="U488" s="97">
        <v>0</v>
      </c>
      <c r="V488" s="97">
        <v>0</v>
      </c>
      <c r="W488" s="97">
        <v>5.775156</v>
      </c>
      <c r="X488" s="97">
        <v>120.35975999999999</v>
      </c>
      <c r="Y488" s="97">
        <v>0</v>
      </c>
      <c r="Z488" s="97">
        <v>0</v>
      </c>
      <c r="AA488" s="97">
        <v>0</v>
      </c>
    </row>
    <row r="489" spans="1:27" s="11" customFormat="1" ht="47.25" x14ac:dyDescent="0.25">
      <c r="A489" s="112"/>
      <c r="B489" s="354" t="s">
        <v>1932</v>
      </c>
      <c r="C489" s="616" t="s">
        <v>1995</v>
      </c>
      <c r="D489" s="33" t="s">
        <v>1996</v>
      </c>
      <c r="E489" s="106">
        <v>2024</v>
      </c>
      <c r="F489" s="106">
        <v>2026</v>
      </c>
      <c r="G489" s="97">
        <f>'20.1'!U4546/1000</f>
        <v>24.873729999999998</v>
      </c>
      <c r="H489" s="97">
        <f t="shared" si="127"/>
        <v>29.848475999999998</v>
      </c>
      <c r="I489" s="360">
        <f>N489+O489*(Q489/P489*(100+'20.4'!$C$17)/200+R489/P489*(100+'20.4'!$D$17)/200*'20.4'!$C$17/100+S489/P489*(100+'20.4'!$E$17)/200*'20.4'!$D$17/100*'20.4'!$C$17/100+T489/P489*(100+'20.4'!$F$17)/200*'20.4'!$E$17/100*'20.4'!$D$17/100*'20.4'!$C$17/100+U489/P489*(100+'20.4'!$G$17)/200*'20.4'!$F$17/100*'20.4'!$E$17/100*'20.4'!$D$17/100*'20.4'!$C$17/100+V489/P489*(100+'20.4'!$H$17)/200*'20.4'!$G$17/100*'20.4'!$F$17/100*'20.4'!$E$17/100*'20.4'!$D$17/100*'20.4'!$C$17/100+W489/P489*(100+'20.4'!$I$17)/200*'20.4'!$H$17/100*'20.4'!$G$17/100*'20.4'!$F$17/100*'20.4'!$E$17/100*'20.4'!$D$17/100*'20.4'!$C$17/100+X489/P489*(100+'20.4'!$J$17)/200*'20.4'!$I$17/100*'20.4'!$H$17/100*'20.4'!$G$17/100*'20.4'!$F$17/100*'20.4'!$E$17/100*'20.4'!$D$17/100*'20.4'!$C$17/100+Y489/P489*(100+'20.4'!$K$17)/200*'20.4'!$J$17/100*'20.4'!$I$17/100*'20.4'!$H$17/100*'20.4'!$G$17/100*'20.4'!$F$17/100*'20.4'!$E$17/100*'20.4'!$D$17/100*'20.4'!$C$17/100+Z489/P489*(100+'20.4'!$L$17)/200*'20.4'!$K$17/100*'20.4'!$J$17/100*'20.4'!$I$17/100*'20.4'!$H$17/100*'20.4'!$G$17/100*'20.4'!$F$17/100*'20.4'!$E$17/100*'20.4'!$D$17/100*'20.4'!$C$17/100+AA489/P489*(100+'20.4'!$M$17)/200*'20.4'!$L$17/100*'20.4'!$K$17/100*'20.4'!$J$17/100*'20.4'!$I$17/100*'20.4'!$H$17/100*'20.4'!$G$17/100*'20.4'!$F$17/100*'20.4'!$E$17/100*'20.4'!$D$17/100*'20.4'!$C$17/100)</f>
        <v>48.734163913412104</v>
      </c>
      <c r="J489" s="97">
        <v>0</v>
      </c>
      <c r="K489" s="360">
        <f t="shared" si="119"/>
        <v>48.734163913412104</v>
      </c>
      <c r="L489" s="61">
        <f t="shared" si="125"/>
        <v>45.665211604859067</v>
      </c>
      <c r="M489" s="61">
        <f t="shared" si="123"/>
        <v>3.0689523085530368</v>
      </c>
      <c r="N489" s="97">
        <v>0</v>
      </c>
      <c r="O489" s="97">
        <f t="shared" si="124"/>
        <v>29.848475999999998</v>
      </c>
      <c r="P489" s="360">
        <f t="shared" si="120"/>
        <v>45.665211604859067</v>
      </c>
      <c r="Q489" s="97">
        <v>0</v>
      </c>
      <c r="R489" s="97">
        <v>0</v>
      </c>
      <c r="S489" s="97">
        <v>0</v>
      </c>
      <c r="T489" s="97">
        <v>0</v>
      </c>
      <c r="U489" s="97">
        <v>0</v>
      </c>
      <c r="V489" s="97">
        <v>0</v>
      </c>
      <c r="W489" s="97">
        <v>3.187964540027644</v>
      </c>
      <c r="X489" s="97">
        <v>31.480173219983758</v>
      </c>
      <c r="Y489" s="97">
        <v>10.997073844847662</v>
      </c>
      <c r="Z489" s="97">
        <v>0</v>
      </c>
      <c r="AA489" s="97">
        <v>0</v>
      </c>
    </row>
    <row r="490" spans="1:27" s="11" customFormat="1" ht="15.75" x14ac:dyDescent="0.25">
      <c r="A490" s="112"/>
      <c r="B490" s="354" t="s">
        <v>1932</v>
      </c>
      <c r="C490" s="616" t="s">
        <v>1997</v>
      </c>
      <c r="D490" s="34" t="s">
        <v>1998</v>
      </c>
      <c r="E490" s="106">
        <v>2023</v>
      </c>
      <c r="F490" s="106">
        <v>2024</v>
      </c>
      <c r="G490" s="97">
        <f>'20.1'!U4552/1000</f>
        <v>7.4519299999999999</v>
      </c>
      <c r="H490" s="97">
        <f t="shared" si="127"/>
        <v>8.9423159999999999</v>
      </c>
      <c r="I490" s="360">
        <f>N490+O490*(Q490/P490*(100+'20.4'!$C$17)/200+R490/P490*(100+'20.4'!$D$17)/200*'20.4'!$C$17/100+S490/P490*(100+'20.4'!$E$17)/200*'20.4'!$D$17/100*'20.4'!$C$17/100+T490/P490*(100+'20.4'!$F$17)/200*'20.4'!$E$17/100*'20.4'!$D$17/100*'20.4'!$C$17/100+U490/P490*(100+'20.4'!$G$17)/200*'20.4'!$F$17/100*'20.4'!$E$17/100*'20.4'!$D$17/100*'20.4'!$C$17/100+V490/P490*(100+'20.4'!$H$17)/200*'20.4'!$G$17/100*'20.4'!$F$17/100*'20.4'!$E$17/100*'20.4'!$D$17/100*'20.4'!$C$17/100+W490/P490*(100+'20.4'!$I$17)/200*'20.4'!$H$17/100*'20.4'!$G$17/100*'20.4'!$F$17/100*'20.4'!$E$17/100*'20.4'!$D$17/100*'20.4'!$C$17/100+X490/P490*(100+'20.4'!$J$17)/200*'20.4'!$I$17/100*'20.4'!$H$17/100*'20.4'!$G$17/100*'20.4'!$F$17/100*'20.4'!$E$17/100*'20.4'!$D$17/100*'20.4'!$C$17/100+Y490/P490*(100+'20.4'!$K$17)/200*'20.4'!$J$17/100*'20.4'!$I$17/100*'20.4'!$H$17/100*'20.4'!$G$17/100*'20.4'!$F$17/100*'20.4'!$E$17/100*'20.4'!$D$17/100*'20.4'!$C$17/100+Z490/P490*(100+'20.4'!$L$17)/200*'20.4'!$K$17/100*'20.4'!$J$17/100*'20.4'!$I$17/100*'20.4'!$H$17/100*'20.4'!$G$17/100*'20.4'!$F$17/100*'20.4'!$E$17/100*'20.4'!$D$17/100*'20.4'!$C$17/100+AA490/P490*(100+'20.4'!$M$17)/200*'20.4'!$L$17/100*'20.4'!$K$17/100*'20.4'!$J$17/100*'20.4'!$I$17/100*'20.4'!$H$17/100*'20.4'!$G$17/100*'20.4'!$F$17/100*'20.4'!$E$17/100*'20.4'!$D$17/100*'20.4'!$C$17/100)</f>
        <v>13.751380283594585</v>
      </c>
      <c r="J490" s="97">
        <v>0</v>
      </c>
      <c r="K490" s="360">
        <f t="shared" si="119"/>
        <v>13.751380283594585</v>
      </c>
      <c r="L490" s="61">
        <f t="shared" si="125"/>
        <v>10.425263999999999</v>
      </c>
      <c r="M490" s="61">
        <f t="shared" si="123"/>
        <v>3.3261162835945868</v>
      </c>
      <c r="N490" s="97">
        <v>0</v>
      </c>
      <c r="O490" s="97">
        <f t="shared" si="124"/>
        <v>8.9423159999999999</v>
      </c>
      <c r="P490" s="360">
        <f t="shared" si="120"/>
        <v>10.425263999999999</v>
      </c>
      <c r="Q490" s="97">
        <v>0</v>
      </c>
      <c r="R490" s="97">
        <v>0</v>
      </c>
      <c r="S490" s="97">
        <v>0</v>
      </c>
      <c r="T490" s="97">
        <v>0</v>
      </c>
      <c r="U490" s="97">
        <v>0</v>
      </c>
      <c r="V490" s="97">
        <v>0.50228399999999995</v>
      </c>
      <c r="W490" s="97">
        <v>9.922979999999999</v>
      </c>
      <c r="X490" s="97">
        <v>0</v>
      </c>
      <c r="Y490" s="97">
        <v>0</v>
      </c>
      <c r="Z490" s="97">
        <v>0</v>
      </c>
      <c r="AA490" s="97">
        <v>0</v>
      </c>
    </row>
    <row r="491" spans="1:27" s="11" customFormat="1" ht="31.5" x14ac:dyDescent="0.25">
      <c r="A491" s="112"/>
      <c r="B491" s="354" t="s">
        <v>1932</v>
      </c>
      <c r="C491" s="616" t="s">
        <v>1999</v>
      </c>
      <c r="D491" s="34" t="s">
        <v>2000</v>
      </c>
      <c r="E491" s="106">
        <v>2023</v>
      </c>
      <c r="F491" s="106">
        <v>2024</v>
      </c>
      <c r="G491" s="97">
        <f>'20.1'!U4558/1000</f>
        <v>7.4519299999999999</v>
      </c>
      <c r="H491" s="97">
        <f t="shared" si="127"/>
        <v>8.9423159999999999</v>
      </c>
      <c r="I491" s="360">
        <f>N491+O491*(Q491/P491*(100+'20.4'!$C$17)/200+R491/P491*(100+'20.4'!$D$17)/200*'20.4'!$C$17/100+S491/P491*(100+'20.4'!$E$17)/200*'20.4'!$D$17/100*'20.4'!$C$17/100+T491/P491*(100+'20.4'!$F$17)/200*'20.4'!$E$17/100*'20.4'!$D$17/100*'20.4'!$C$17/100+U491/P491*(100+'20.4'!$G$17)/200*'20.4'!$F$17/100*'20.4'!$E$17/100*'20.4'!$D$17/100*'20.4'!$C$17/100+V491/P491*(100+'20.4'!$H$17)/200*'20.4'!$G$17/100*'20.4'!$F$17/100*'20.4'!$E$17/100*'20.4'!$D$17/100*'20.4'!$C$17/100+W491/P491*(100+'20.4'!$I$17)/200*'20.4'!$H$17/100*'20.4'!$G$17/100*'20.4'!$F$17/100*'20.4'!$E$17/100*'20.4'!$D$17/100*'20.4'!$C$17/100+X491/P491*(100+'20.4'!$J$17)/200*'20.4'!$I$17/100*'20.4'!$H$17/100*'20.4'!$G$17/100*'20.4'!$F$17/100*'20.4'!$E$17/100*'20.4'!$D$17/100*'20.4'!$C$17/100+Y491/P491*(100+'20.4'!$K$17)/200*'20.4'!$J$17/100*'20.4'!$I$17/100*'20.4'!$H$17/100*'20.4'!$G$17/100*'20.4'!$F$17/100*'20.4'!$E$17/100*'20.4'!$D$17/100*'20.4'!$C$17/100+Z491/P491*(100+'20.4'!$L$17)/200*'20.4'!$K$17/100*'20.4'!$J$17/100*'20.4'!$I$17/100*'20.4'!$H$17/100*'20.4'!$G$17/100*'20.4'!$F$17/100*'20.4'!$E$17/100*'20.4'!$D$17/100*'20.4'!$C$17/100+AA491/P491*(100+'20.4'!$M$17)/200*'20.4'!$L$17/100*'20.4'!$K$17/100*'20.4'!$J$17/100*'20.4'!$I$17/100*'20.4'!$H$17/100*'20.4'!$G$17/100*'20.4'!$F$17/100*'20.4'!$E$17/100*'20.4'!$D$17/100*'20.4'!$C$17/100)</f>
        <v>13.751292820998966</v>
      </c>
      <c r="J491" s="97">
        <v>0</v>
      </c>
      <c r="K491" s="360">
        <f t="shared" si="119"/>
        <v>13.751292820998966</v>
      </c>
      <c r="L491" s="61">
        <f t="shared" si="125"/>
        <v>10.399391999999999</v>
      </c>
      <c r="M491" s="61">
        <f t="shared" si="123"/>
        <v>3.3519008209989671</v>
      </c>
      <c r="N491" s="97">
        <v>0</v>
      </c>
      <c r="O491" s="97">
        <f t="shared" si="124"/>
        <v>8.9423159999999999</v>
      </c>
      <c r="P491" s="360">
        <f t="shared" si="120"/>
        <v>10.399391999999999</v>
      </c>
      <c r="Q491" s="97">
        <v>0</v>
      </c>
      <c r="R491" s="97">
        <v>0</v>
      </c>
      <c r="S491" s="97">
        <v>0</v>
      </c>
      <c r="T491" s="97">
        <v>0</v>
      </c>
      <c r="U491" s="97">
        <v>0</v>
      </c>
      <c r="V491" s="97">
        <v>0.50228399999999995</v>
      </c>
      <c r="W491" s="97">
        <v>9.8971079999999994</v>
      </c>
      <c r="X491" s="97">
        <v>0</v>
      </c>
      <c r="Y491" s="97">
        <v>0</v>
      </c>
      <c r="Z491" s="97">
        <v>0</v>
      </c>
      <c r="AA491" s="97">
        <v>0</v>
      </c>
    </row>
    <row r="492" spans="1:27" s="11" customFormat="1" ht="31.5" x14ac:dyDescent="0.25">
      <c r="A492" s="112"/>
      <c r="B492" s="354" t="s">
        <v>1932</v>
      </c>
      <c r="C492" s="616" t="s">
        <v>2001</v>
      </c>
      <c r="D492" s="34" t="s">
        <v>2002</v>
      </c>
      <c r="E492" s="106">
        <v>2023</v>
      </c>
      <c r="F492" s="106">
        <v>2025</v>
      </c>
      <c r="G492" s="97">
        <f>'20.1'!U4564/1000</f>
        <v>7.4519299999999999</v>
      </c>
      <c r="H492" s="97">
        <f t="shared" si="127"/>
        <v>8.9423159999999999</v>
      </c>
      <c r="I492" s="360">
        <f>N492+O492*(Q492/P492*(100+'20.4'!$C$17)/200+R492/P492*(100+'20.4'!$D$17)/200*'20.4'!$C$17/100+S492/P492*(100+'20.4'!$E$17)/200*'20.4'!$D$17/100*'20.4'!$C$17/100+T492/P492*(100+'20.4'!$F$17)/200*'20.4'!$E$17/100*'20.4'!$D$17/100*'20.4'!$C$17/100+U492/P492*(100+'20.4'!$G$17)/200*'20.4'!$F$17/100*'20.4'!$E$17/100*'20.4'!$D$17/100*'20.4'!$C$17/100+V492/P492*(100+'20.4'!$H$17)/200*'20.4'!$G$17/100*'20.4'!$F$17/100*'20.4'!$E$17/100*'20.4'!$D$17/100*'20.4'!$C$17/100+W492/P492*(100+'20.4'!$I$17)/200*'20.4'!$H$17/100*'20.4'!$G$17/100*'20.4'!$F$17/100*'20.4'!$E$17/100*'20.4'!$D$17/100*'20.4'!$C$17/100+X492/P492*(100+'20.4'!$J$17)/200*'20.4'!$I$17/100*'20.4'!$H$17/100*'20.4'!$G$17/100*'20.4'!$F$17/100*'20.4'!$E$17/100*'20.4'!$D$17/100*'20.4'!$C$17/100+Y492/P492*(100+'20.4'!$K$17)/200*'20.4'!$J$17/100*'20.4'!$I$17/100*'20.4'!$H$17/100*'20.4'!$G$17/100*'20.4'!$F$17/100*'20.4'!$E$17/100*'20.4'!$D$17/100*'20.4'!$C$17/100+Z492/P492*(100+'20.4'!$L$17)/200*'20.4'!$K$17/100*'20.4'!$J$17/100*'20.4'!$I$17/100*'20.4'!$H$17/100*'20.4'!$G$17/100*'20.4'!$F$17/100*'20.4'!$E$17/100*'20.4'!$D$17/100*'20.4'!$C$17/100+AA492/P492*(100+'20.4'!$M$17)/200*'20.4'!$L$17/100*'20.4'!$K$17/100*'20.4'!$J$17/100*'20.4'!$I$17/100*'20.4'!$H$17/100*'20.4'!$G$17/100*'20.4'!$F$17/100*'20.4'!$E$17/100*'20.4'!$D$17/100*'20.4'!$C$17/100)</f>
        <v>14.41595812894575</v>
      </c>
      <c r="J492" s="97">
        <v>0</v>
      </c>
      <c r="K492" s="360">
        <f t="shared" si="119"/>
        <v>14.41595812894575</v>
      </c>
      <c r="L492" s="61">
        <f t="shared" si="125"/>
        <v>10.899971999999996</v>
      </c>
      <c r="M492" s="61">
        <f t="shared" si="123"/>
        <v>3.5159861289457535</v>
      </c>
      <c r="N492" s="97">
        <v>0</v>
      </c>
      <c r="O492" s="97">
        <f t="shared" si="124"/>
        <v>8.9423159999999999</v>
      </c>
      <c r="P492" s="360">
        <f t="shared" si="120"/>
        <v>10.899971999999996</v>
      </c>
      <c r="Q492" s="97">
        <v>0</v>
      </c>
      <c r="R492" s="97">
        <v>0</v>
      </c>
      <c r="S492" s="97">
        <v>0</v>
      </c>
      <c r="T492" s="97">
        <v>0</v>
      </c>
      <c r="U492" s="97">
        <v>0</v>
      </c>
      <c r="V492" s="97">
        <v>0.50228399999999995</v>
      </c>
      <c r="W492" s="97">
        <v>0</v>
      </c>
      <c r="X492" s="97">
        <v>10.397687999999997</v>
      </c>
      <c r="Y492" s="97">
        <v>0</v>
      </c>
      <c r="Z492" s="97">
        <v>0</v>
      </c>
      <c r="AA492" s="97">
        <v>0</v>
      </c>
    </row>
    <row r="493" spans="1:27" s="11" customFormat="1" ht="31.5" x14ac:dyDescent="0.25">
      <c r="A493" s="112"/>
      <c r="B493" s="354" t="s">
        <v>1932</v>
      </c>
      <c r="C493" s="616" t="s">
        <v>2003</v>
      </c>
      <c r="D493" s="34" t="s">
        <v>2004</v>
      </c>
      <c r="E493" s="106">
        <v>2023</v>
      </c>
      <c r="F493" s="106">
        <v>2025</v>
      </c>
      <c r="G493" s="97">
        <f>'20.1'!U4570/1000</f>
        <v>7.4519299999999999</v>
      </c>
      <c r="H493" s="97">
        <f t="shared" si="127"/>
        <v>8.9423159999999999</v>
      </c>
      <c r="I493" s="360">
        <f>N493+O493*(Q493/P493*(100+'20.4'!$C$17)/200+R493/P493*(100+'20.4'!$D$17)/200*'20.4'!$C$17/100+S493/P493*(100+'20.4'!$E$17)/200*'20.4'!$D$17/100*'20.4'!$C$17/100+T493/P493*(100+'20.4'!$F$17)/200*'20.4'!$E$17/100*'20.4'!$D$17/100*'20.4'!$C$17/100+U493/P493*(100+'20.4'!$G$17)/200*'20.4'!$F$17/100*'20.4'!$E$17/100*'20.4'!$D$17/100*'20.4'!$C$17/100+V493/P493*(100+'20.4'!$H$17)/200*'20.4'!$G$17/100*'20.4'!$F$17/100*'20.4'!$E$17/100*'20.4'!$D$17/100*'20.4'!$C$17/100+W493/P493*(100+'20.4'!$I$17)/200*'20.4'!$H$17/100*'20.4'!$G$17/100*'20.4'!$F$17/100*'20.4'!$E$17/100*'20.4'!$D$17/100*'20.4'!$C$17/100+X493/P493*(100+'20.4'!$J$17)/200*'20.4'!$I$17/100*'20.4'!$H$17/100*'20.4'!$G$17/100*'20.4'!$F$17/100*'20.4'!$E$17/100*'20.4'!$D$17/100*'20.4'!$C$17/100+Y493/P493*(100+'20.4'!$K$17)/200*'20.4'!$J$17/100*'20.4'!$I$17/100*'20.4'!$H$17/100*'20.4'!$G$17/100*'20.4'!$F$17/100*'20.4'!$E$17/100*'20.4'!$D$17/100*'20.4'!$C$17/100+Z493/P493*(100+'20.4'!$L$17)/200*'20.4'!$K$17/100*'20.4'!$J$17/100*'20.4'!$I$17/100*'20.4'!$H$17/100*'20.4'!$G$17/100*'20.4'!$F$17/100*'20.4'!$E$17/100*'20.4'!$D$17/100*'20.4'!$C$17/100+AA493/P493*(100+'20.4'!$M$17)/200*'20.4'!$L$17/100*'20.4'!$K$17/100*'20.4'!$J$17/100*'20.4'!$I$17/100*'20.4'!$H$17/100*'20.4'!$G$17/100*'20.4'!$F$17/100*'20.4'!$E$17/100*'20.4'!$D$17/100*'20.4'!$C$17/100)</f>
        <v>14.419427867807039</v>
      </c>
      <c r="J493" s="97">
        <v>0</v>
      </c>
      <c r="K493" s="360">
        <f t="shared" si="119"/>
        <v>14.419427867807039</v>
      </c>
      <c r="L493" s="61">
        <f t="shared" si="125"/>
        <v>11.508156000000001</v>
      </c>
      <c r="M493" s="61">
        <f t="shared" si="123"/>
        <v>2.9112718678070379</v>
      </c>
      <c r="N493" s="97">
        <v>0</v>
      </c>
      <c r="O493" s="97">
        <f t="shared" si="124"/>
        <v>8.9423159999999999</v>
      </c>
      <c r="P493" s="360">
        <f t="shared" si="120"/>
        <v>11.508156000000001</v>
      </c>
      <c r="Q493" s="97">
        <v>0</v>
      </c>
      <c r="R493" s="97">
        <v>0</v>
      </c>
      <c r="S493" s="97">
        <v>0</v>
      </c>
      <c r="T493" s="97">
        <v>0</v>
      </c>
      <c r="U493" s="97">
        <v>0</v>
      </c>
      <c r="V493" s="97">
        <v>0.50228399999999995</v>
      </c>
      <c r="W493" s="97">
        <v>0</v>
      </c>
      <c r="X493" s="97">
        <v>11.005872000000002</v>
      </c>
      <c r="Y493" s="97">
        <v>0</v>
      </c>
      <c r="Z493" s="97">
        <v>0</v>
      </c>
      <c r="AA493" s="97">
        <v>0</v>
      </c>
    </row>
    <row r="494" spans="1:27" s="11" customFormat="1" ht="31.5" x14ac:dyDescent="0.25">
      <c r="A494" s="112"/>
      <c r="B494" s="354" t="s">
        <v>1932</v>
      </c>
      <c r="C494" s="616" t="s">
        <v>2005</v>
      </c>
      <c r="D494" s="34" t="s">
        <v>2006</v>
      </c>
      <c r="E494" s="106">
        <v>2023</v>
      </c>
      <c r="F494" s="106">
        <v>2025</v>
      </c>
      <c r="G494" s="97">
        <f>'20.1'!U4576/1000</f>
        <v>7.4519299999999999</v>
      </c>
      <c r="H494" s="97">
        <f t="shared" si="127"/>
        <v>8.9423159999999999</v>
      </c>
      <c r="I494" s="360">
        <f>N494+O494*(Q494/P494*(100+'20.4'!$C$17)/200+R494/P494*(100+'20.4'!$D$17)/200*'20.4'!$C$17/100+S494/P494*(100+'20.4'!$E$17)/200*'20.4'!$D$17/100*'20.4'!$C$17/100+T494/P494*(100+'20.4'!$F$17)/200*'20.4'!$E$17/100*'20.4'!$D$17/100*'20.4'!$C$17/100+U494/P494*(100+'20.4'!$G$17)/200*'20.4'!$F$17/100*'20.4'!$E$17/100*'20.4'!$D$17/100*'20.4'!$C$17/100+V494/P494*(100+'20.4'!$H$17)/200*'20.4'!$G$17/100*'20.4'!$F$17/100*'20.4'!$E$17/100*'20.4'!$D$17/100*'20.4'!$C$17/100+W494/P494*(100+'20.4'!$I$17)/200*'20.4'!$H$17/100*'20.4'!$G$17/100*'20.4'!$F$17/100*'20.4'!$E$17/100*'20.4'!$D$17/100*'20.4'!$C$17/100+X494/P494*(100+'20.4'!$J$17)/200*'20.4'!$I$17/100*'20.4'!$H$17/100*'20.4'!$G$17/100*'20.4'!$F$17/100*'20.4'!$E$17/100*'20.4'!$D$17/100*'20.4'!$C$17/100+Y494/P494*(100+'20.4'!$K$17)/200*'20.4'!$J$17/100*'20.4'!$I$17/100*'20.4'!$H$17/100*'20.4'!$G$17/100*'20.4'!$F$17/100*'20.4'!$E$17/100*'20.4'!$D$17/100*'20.4'!$C$17/100+Z494/P494*(100+'20.4'!$L$17)/200*'20.4'!$K$17/100*'20.4'!$J$17/100*'20.4'!$I$17/100*'20.4'!$H$17/100*'20.4'!$G$17/100*'20.4'!$F$17/100*'20.4'!$E$17/100*'20.4'!$D$17/100*'20.4'!$C$17/100+AA494/P494*(100+'20.4'!$M$17)/200*'20.4'!$L$17/100*'20.4'!$K$17/100*'20.4'!$J$17/100*'20.4'!$I$17/100*'20.4'!$H$17/100*'20.4'!$G$17/100*'20.4'!$F$17/100*'20.4'!$E$17/100*'20.4'!$D$17/100*'20.4'!$C$17/100)</f>
        <v>14.418604097183803</v>
      </c>
      <c r="J494" s="97">
        <v>0</v>
      </c>
      <c r="K494" s="360">
        <f t="shared" si="119"/>
        <v>14.418604097183803</v>
      </c>
      <c r="L494" s="61">
        <f t="shared" si="125"/>
        <v>11.357699999999999</v>
      </c>
      <c r="M494" s="61">
        <f t="shared" si="123"/>
        <v>3.0609040971838031</v>
      </c>
      <c r="N494" s="97">
        <v>0</v>
      </c>
      <c r="O494" s="97">
        <f t="shared" si="124"/>
        <v>8.9423159999999999</v>
      </c>
      <c r="P494" s="360">
        <f t="shared" si="120"/>
        <v>11.357699999999999</v>
      </c>
      <c r="Q494" s="97">
        <v>0</v>
      </c>
      <c r="R494" s="97">
        <v>0</v>
      </c>
      <c r="S494" s="97">
        <v>0</v>
      </c>
      <c r="T494" s="97">
        <v>0</v>
      </c>
      <c r="U494" s="97">
        <v>0</v>
      </c>
      <c r="V494" s="97">
        <v>0.50228399999999995</v>
      </c>
      <c r="W494" s="97">
        <v>0</v>
      </c>
      <c r="X494" s="97">
        <v>10.855416</v>
      </c>
      <c r="Y494" s="97">
        <v>0</v>
      </c>
      <c r="Z494" s="97">
        <v>0</v>
      </c>
      <c r="AA494" s="97">
        <v>0</v>
      </c>
    </row>
    <row r="495" spans="1:27" s="11" customFormat="1" ht="47.25" x14ac:dyDescent="0.25">
      <c r="A495" s="112"/>
      <c r="B495" s="354" t="s">
        <v>1932</v>
      </c>
      <c r="C495" s="616" t="s">
        <v>2007</v>
      </c>
      <c r="D495" s="34" t="s">
        <v>2008</v>
      </c>
      <c r="E495" s="106">
        <v>2025</v>
      </c>
      <c r="F495" s="106">
        <v>2026</v>
      </c>
      <c r="G495" s="97">
        <f>'20.1'!U4579/1000</f>
        <v>4.928700000000001</v>
      </c>
      <c r="H495" s="97">
        <f t="shared" si="127"/>
        <v>5.9144400000000008</v>
      </c>
      <c r="I495" s="360">
        <f>N495+O495*(Q495/P495*(100+'20.4'!$C$17)/200+R495/P495*(100+'20.4'!$D$17)/200*'20.4'!$C$17/100+S495/P495*(100+'20.4'!$E$17)/200*'20.4'!$D$17/100*'20.4'!$C$17/100+T495/P495*(100+'20.4'!$F$17)/200*'20.4'!$E$17/100*'20.4'!$D$17/100*'20.4'!$C$17/100+U495/P495*(100+'20.4'!$G$17)/200*'20.4'!$F$17/100*'20.4'!$E$17/100*'20.4'!$D$17/100*'20.4'!$C$17/100+V495/P495*(100+'20.4'!$H$17)/200*'20.4'!$G$17/100*'20.4'!$F$17/100*'20.4'!$E$17/100*'20.4'!$D$17/100*'20.4'!$C$17/100+W495/P495*(100+'20.4'!$I$17)/200*'20.4'!$H$17/100*'20.4'!$G$17/100*'20.4'!$F$17/100*'20.4'!$E$17/100*'20.4'!$D$17/100*'20.4'!$C$17/100+X495/P495*(100+'20.4'!$J$17)/200*'20.4'!$I$17/100*'20.4'!$H$17/100*'20.4'!$G$17/100*'20.4'!$F$17/100*'20.4'!$E$17/100*'20.4'!$D$17/100*'20.4'!$C$17/100+Y495/P495*(100+'20.4'!$K$17)/200*'20.4'!$J$17/100*'20.4'!$I$17/100*'20.4'!$H$17/100*'20.4'!$G$17/100*'20.4'!$F$17/100*'20.4'!$E$17/100*'20.4'!$D$17/100*'20.4'!$C$17/100+Z495/P495*(100+'20.4'!$L$17)/200*'20.4'!$K$17/100*'20.4'!$J$17/100*'20.4'!$I$17/100*'20.4'!$H$17/100*'20.4'!$G$17/100*'20.4'!$F$17/100*'20.4'!$E$17/100*'20.4'!$D$17/100*'20.4'!$C$17/100+AA495/P495*(100+'20.4'!$M$17)/200*'20.4'!$L$17/100*'20.4'!$K$17/100*'20.4'!$J$17/100*'20.4'!$I$17/100*'20.4'!$H$17/100*'20.4'!$G$17/100*'20.4'!$F$17/100*'20.4'!$E$17/100*'20.4'!$D$17/100*'20.4'!$C$17/100)</f>
        <v>9.9909579261537704</v>
      </c>
      <c r="J495" s="97">
        <v>0</v>
      </c>
      <c r="K495" s="360">
        <f t="shared" si="119"/>
        <v>9.9909579261537704</v>
      </c>
      <c r="L495" s="61">
        <f t="shared" si="125"/>
        <v>9.2674439999999993</v>
      </c>
      <c r="M495" s="61">
        <f t="shared" si="123"/>
        <v>0.72351392615377108</v>
      </c>
      <c r="N495" s="97">
        <v>0</v>
      </c>
      <c r="O495" s="97">
        <f t="shared" si="124"/>
        <v>5.9144400000000008</v>
      </c>
      <c r="P495" s="360">
        <f t="shared" si="120"/>
        <v>9.2674439999999993</v>
      </c>
      <c r="Q495" s="97">
        <v>0</v>
      </c>
      <c r="R495" s="97">
        <v>0</v>
      </c>
      <c r="S495" s="97">
        <v>0</v>
      </c>
      <c r="T495" s="97">
        <v>0</v>
      </c>
      <c r="U495" s="97">
        <v>0</v>
      </c>
      <c r="V495" s="97">
        <v>0</v>
      </c>
      <c r="W495" s="97">
        <v>0</v>
      </c>
      <c r="X495" s="97">
        <v>0.93579600000000007</v>
      </c>
      <c r="Y495" s="97">
        <v>8.3316479999999995</v>
      </c>
      <c r="Z495" s="97">
        <v>0</v>
      </c>
      <c r="AA495" s="97">
        <v>0</v>
      </c>
    </row>
    <row r="496" spans="1:27" s="11" customFormat="1" ht="47.25" x14ac:dyDescent="0.25">
      <c r="A496" s="112"/>
      <c r="B496" s="354" t="s">
        <v>1932</v>
      </c>
      <c r="C496" s="616" t="s">
        <v>2009</v>
      </c>
      <c r="D496" s="34" t="s">
        <v>2010</v>
      </c>
      <c r="E496" s="106">
        <v>2024</v>
      </c>
      <c r="F496" s="106">
        <v>2025</v>
      </c>
      <c r="G496" s="97">
        <f>'20.1'!U4587/1000</f>
        <v>15.760169999999999</v>
      </c>
      <c r="H496" s="97">
        <f t="shared" si="127"/>
        <v>18.912203999999999</v>
      </c>
      <c r="I496" s="360">
        <f>N496+O496*(Q496/P496*(100+'20.4'!$C$17)/200+R496/P496*(100+'20.4'!$D$17)/200*'20.4'!$C$17/100+S496/P496*(100+'20.4'!$E$17)/200*'20.4'!$D$17/100*'20.4'!$C$17/100+T496/P496*(100+'20.4'!$F$17)/200*'20.4'!$E$17/100*'20.4'!$D$17/100*'20.4'!$C$17/100+U496/P496*(100+'20.4'!$G$17)/200*'20.4'!$F$17/100*'20.4'!$E$17/100*'20.4'!$D$17/100*'20.4'!$C$17/100+V496/P496*(100+'20.4'!$H$17)/200*'20.4'!$G$17/100*'20.4'!$F$17/100*'20.4'!$E$17/100*'20.4'!$D$17/100*'20.4'!$C$17/100+W496/P496*(100+'20.4'!$I$17)/200*'20.4'!$H$17/100*'20.4'!$G$17/100*'20.4'!$F$17/100*'20.4'!$E$17/100*'20.4'!$D$17/100*'20.4'!$C$17/100+X496/P496*(100+'20.4'!$J$17)/200*'20.4'!$I$17/100*'20.4'!$H$17/100*'20.4'!$G$17/100*'20.4'!$F$17/100*'20.4'!$E$17/100*'20.4'!$D$17/100*'20.4'!$C$17/100+Y496/P496*(100+'20.4'!$K$17)/200*'20.4'!$J$17/100*'20.4'!$I$17/100*'20.4'!$H$17/100*'20.4'!$G$17/100*'20.4'!$F$17/100*'20.4'!$E$17/100*'20.4'!$D$17/100*'20.4'!$C$17/100+Z496/P496*(100+'20.4'!$L$17)/200*'20.4'!$K$17/100*'20.4'!$J$17/100*'20.4'!$I$17/100*'20.4'!$H$17/100*'20.4'!$G$17/100*'20.4'!$F$17/100*'20.4'!$E$17/100*'20.4'!$D$17/100*'20.4'!$C$17/100+AA496/P496*(100+'20.4'!$M$17)/200*'20.4'!$L$17/100*'20.4'!$K$17/100*'20.4'!$J$17/100*'20.4'!$I$17/100*'20.4'!$H$17/100*'20.4'!$G$17/100*'20.4'!$F$17/100*'20.4'!$E$17/100*'20.4'!$D$17/100*'20.4'!$C$17/100)</f>
        <v>30.558202170894862</v>
      </c>
      <c r="J496" s="97">
        <v>0</v>
      </c>
      <c r="K496" s="360">
        <f t="shared" si="119"/>
        <v>30.558202170894862</v>
      </c>
      <c r="L496" s="61">
        <f t="shared" si="125"/>
        <v>17.788547999999999</v>
      </c>
      <c r="M496" s="61">
        <f t="shared" si="123"/>
        <v>12.769654170894864</v>
      </c>
      <c r="N496" s="97">
        <v>0</v>
      </c>
      <c r="O496" s="97">
        <f t="shared" si="124"/>
        <v>18.912203999999999</v>
      </c>
      <c r="P496" s="360">
        <f t="shared" si="120"/>
        <v>17.788547999999999</v>
      </c>
      <c r="Q496" s="97">
        <v>0</v>
      </c>
      <c r="R496" s="97">
        <v>0</v>
      </c>
      <c r="S496" s="97">
        <v>0</v>
      </c>
      <c r="T496" s="97">
        <v>0</v>
      </c>
      <c r="U496" s="97">
        <v>0</v>
      </c>
      <c r="V496" s="97">
        <v>0</v>
      </c>
      <c r="W496" s="97">
        <v>0.83644799999999997</v>
      </c>
      <c r="X496" s="97">
        <v>16.952099999999998</v>
      </c>
      <c r="Y496" s="97">
        <v>0</v>
      </c>
      <c r="Z496" s="97">
        <v>0</v>
      </c>
      <c r="AA496" s="97">
        <v>0</v>
      </c>
    </row>
    <row r="497" spans="1:27" s="11" customFormat="1" ht="47.25" x14ac:dyDescent="0.25">
      <c r="A497" s="112"/>
      <c r="B497" s="354" t="s">
        <v>1932</v>
      </c>
      <c r="C497" s="616" t="s">
        <v>2011</v>
      </c>
      <c r="D497" s="34" t="s">
        <v>2012</v>
      </c>
      <c r="E497" s="106">
        <v>2023</v>
      </c>
      <c r="F497" s="106">
        <v>2023</v>
      </c>
      <c r="G497" s="97">
        <f>'20.1'!U4595/1000</f>
        <v>1.5</v>
      </c>
      <c r="H497" s="97">
        <f t="shared" si="127"/>
        <v>1.7999999999999998</v>
      </c>
      <c r="I497" s="360">
        <f>N497+O497*(Q497/P497*(100+'20.4'!$C$17)/200+R497/P497*(100+'20.4'!$D$17)/200*'20.4'!$C$17/100+S497/P497*(100+'20.4'!$E$17)/200*'20.4'!$D$17/100*'20.4'!$C$17/100+T497/P497*(100+'20.4'!$F$17)/200*'20.4'!$E$17/100*'20.4'!$D$17/100*'20.4'!$C$17/100+U497/P497*(100+'20.4'!$G$17)/200*'20.4'!$F$17/100*'20.4'!$E$17/100*'20.4'!$D$17/100*'20.4'!$C$17/100+V497/P497*(100+'20.4'!$H$17)/200*'20.4'!$G$17/100*'20.4'!$F$17/100*'20.4'!$E$17/100*'20.4'!$D$17/100*'20.4'!$C$17/100+W497/P497*(100+'20.4'!$I$17)/200*'20.4'!$H$17/100*'20.4'!$G$17/100*'20.4'!$F$17/100*'20.4'!$E$17/100*'20.4'!$D$17/100*'20.4'!$C$17/100+X497/P497*(100+'20.4'!$J$17)/200*'20.4'!$I$17/100*'20.4'!$H$17/100*'20.4'!$G$17/100*'20.4'!$F$17/100*'20.4'!$E$17/100*'20.4'!$D$17/100*'20.4'!$C$17/100+Y497/P497*(100+'20.4'!$K$17)/200*'20.4'!$J$17/100*'20.4'!$I$17/100*'20.4'!$H$17/100*'20.4'!$G$17/100*'20.4'!$F$17/100*'20.4'!$E$17/100*'20.4'!$D$17/100*'20.4'!$C$17/100+Z497/P497*(100+'20.4'!$L$17)/200*'20.4'!$K$17/100*'20.4'!$J$17/100*'20.4'!$I$17/100*'20.4'!$H$17/100*'20.4'!$G$17/100*'20.4'!$F$17/100*'20.4'!$E$17/100*'20.4'!$D$17/100*'20.4'!$C$17/100+AA497/P497*(100+'20.4'!$M$17)/200*'20.4'!$L$17/100*'20.4'!$K$17/100*'20.4'!$J$17/100*'20.4'!$I$17/100*'20.4'!$H$17/100*'20.4'!$G$17/100*'20.4'!$F$17/100*'20.4'!$E$17/100*'20.4'!$D$17/100*'20.4'!$C$17/100)</f>
        <v>2.6282144973011392</v>
      </c>
      <c r="J497" s="97">
        <v>0</v>
      </c>
      <c r="K497" s="360">
        <f t="shared" si="119"/>
        <v>2.6282144973011392</v>
      </c>
      <c r="L497" s="61">
        <f t="shared" si="125"/>
        <v>5.5458639999999999</v>
      </c>
      <c r="M497" s="61">
        <f t="shared" si="123"/>
        <v>-2.9176495026988607</v>
      </c>
      <c r="N497" s="97">
        <v>0</v>
      </c>
      <c r="O497" s="97">
        <f t="shared" si="124"/>
        <v>1.7999999999999998</v>
      </c>
      <c r="P497" s="360">
        <f t="shared" si="120"/>
        <v>5.5458639999999999</v>
      </c>
      <c r="Q497" s="97">
        <v>0</v>
      </c>
      <c r="R497" s="97">
        <v>0</v>
      </c>
      <c r="S497" s="97">
        <v>0</v>
      </c>
      <c r="T497" s="97">
        <v>0</v>
      </c>
      <c r="U497" s="97">
        <v>0</v>
      </c>
      <c r="V497" s="97">
        <v>5.5458639999999999</v>
      </c>
      <c r="W497" s="97">
        <v>0</v>
      </c>
      <c r="X497" s="97">
        <v>0</v>
      </c>
      <c r="Y497" s="97">
        <v>0</v>
      </c>
      <c r="Z497" s="97">
        <v>0</v>
      </c>
      <c r="AA497" s="97">
        <v>0</v>
      </c>
    </row>
    <row r="498" spans="1:27" s="11" customFormat="1" ht="31.5" x14ac:dyDescent="0.25">
      <c r="A498" s="112"/>
      <c r="B498" s="354" t="s">
        <v>2017</v>
      </c>
      <c r="C498" s="616" t="s">
        <v>2018</v>
      </c>
      <c r="D498" s="33" t="s">
        <v>2019</v>
      </c>
      <c r="E498" s="106">
        <v>2012</v>
      </c>
      <c r="F498" s="106" t="s">
        <v>301</v>
      </c>
      <c r="G498" s="97">
        <f>'20.1'!U4632/1000</f>
        <v>254.63399999999993</v>
      </c>
      <c r="H498" s="97">
        <f t="shared" ref="H498:H505" si="128">G498*1.2</f>
        <v>305.56079999999992</v>
      </c>
      <c r="I498" s="360">
        <f>N498+O498*(Q498/P498*(100+'20.4'!$C$17)/200+R498/P498*(100+'20.4'!$D$17)/200*'20.4'!$C$17/100+S498/P498*(100+'20.4'!$E$17)/200*'20.4'!$D$17/100*'20.4'!$C$17/100+T498/P498*(100+'20.4'!$F$17)/200*'20.4'!$E$17/100*'20.4'!$D$17/100*'20.4'!$C$17/100+U498/P498*(100+'20.4'!$G$17)/200*'20.4'!$F$17/100*'20.4'!$E$17/100*'20.4'!$D$17/100*'20.4'!$C$17/100+V498/P498*(100+'20.4'!$H$17)/200*'20.4'!$G$17/100*'20.4'!$F$17/100*'20.4'!$E$17/100*'20.4'!$D$17/100*'20.4'!$C$17/100+W498/P498*(100+'20.4'!$I$17)/200*'20.4'!$H$17/100*'20.4'!$G$17/100*'20.4'!$F$17/100*'20.4'!$E$17/100*'20.4'!$D$17/100*'20.4'!$C$17/100+X498/P498*(100+'20.4'!$J$17)/200*'20.4'!$I$17/100*'20.4'!$H$17/100*'20.4'!$G$17/100*'20.4'!$F$17/100*'20.4'!$E$17/100*'20.4'!$D$17/100*'20.4'!$C$17/100+Y498/P498*(100+'20.4'!$K$17)/200*'20.4'!$J$17/100*'20.4'!$I$17/100*'20.4'!$H$17/100*'20.4'!$G$17/100*'20.4'!$F$17/100*'20.4'!$E$17/100*'20.4'!$D$17/100*'20.4'!$C$17/100+Z498/P498*(100+'20.4'!$L$17)/200*'20.4'!$K$17/100*'20.4'!$J$17/100*'20.4'!$I$17/100*'20.4'!$H$17/100*'20.4'!$G$17/100*'20.4'!$F$17/100*'20.4'!$E$17/100*'20.4'!$D$17/100*'20.4'!$C$17/100+AA498/P498*(100+'20.4'!$M$17)/200*'20.4'!$L$17/100*'20.4'!$K$17/100*'20.4'!$J$17/100*'20.4'!$I$17/100*'20.4'!$H$17/100*'20.4'!$G$17/100*'20.4'!$F$17/100*'20.4'!$E$17/100*'20.4'!$D$17/100*'20.4'!$C$17/100)</f>
        <v>436.85627649720351</v>
      </c>
      <c r="J498" s="97">
        <v>0</v>
      </c>
      <c r="K498" s="360">
        <f t="shared" si="119"/>
        <v>436.85627649720351</v>
      </c>
      <c r="L498" s="61">
        <f t="shared" si="125"/>
        <v>330.43578531600002</v>
      </c>
      <c r="M498" s="61">
        <f t="shared" si="123"/>
        <v>106.42049118120349</v>
      </c>
      <c r="N498" s="97">
        <v>16.832417</v>
      </c>
      <c r="O498" s="97">
        <f t="shared" si="124"/>
        <v>288.72838299999989</v>
      </c>
      <c r="P498" s="360">
        <f t="shared" si="120"/>
        <v>313.603368316</v>
      </c>
      <c r="Q498" s="97">
        <v>0.42529134000000002</v>
      </c>
      <c r="R498" s="97">
        <v>0</v>
      </c>
      <c r="S498" s="97">
        <v>0</v>
      </c>
      <c r="T498" s="97">
        <v>0</v>
      </c>
      <c r="U498" s="97">
        <v>108.53111369</v>
      </c>
      <c r="V498" s="97">
        <v>114.70427575446598</v>
      </c>
      <c r="W498" s="97">
        <v>24.720994847227999</v>
      </c>
      <c r="X498" s="97">
        <v>65.221692684306035</v>
      </c>
      <c r="Y498" s="97">
        <v>0</v>
      </c>
      <c r="Z498" s="97">
        <v>0</v>
      </c>
      <c r="AA498" s="97">
        <v>0</v>
      </c>
    </row>
    <row r="499" spans="1:27" s="11" customFormat="1" ht="31.5" x14ac:dyDescent="0.25">
      <c r="A499" s="112"/>
      <c r="B499" s="354" t="s">
        <v>2017</v>
      </c>
      <c r="C499" s="616" t="s">
        <v>2020</v>
      </c>
      <c r="D499" s="33" t="s">
        <v>2021</v>
      </c>
      <c r="E499" s="106">
        <v>2023</v>
      </c>
      <c r="F499" s="106">
        <v>2024</v>
      </c>
      <c r="G499" s="97">
        <f>'20.1'!U4638/1000</f>
        <v>59.936399999999999</v>
      </c>
      <c r="H499" s="97">
        <f t="shared" si="128"/>
        <v>71.92367999999999</v>
      </c>
      <c r="I499" s="360">
        <f>N499+O499*(Q499/P499*(100+'20.4'!$C$17)/200+R499/P499*(100+'20.4'!$D$17)/200*'20.4'!$C$17/100+S499/P499*(100+'20.4'!$E$17)/200*'20.4'!$D$17/100*'20.4'!$C$17/100+T499/P499*(100+'20.4'!$F$17)/200*'20.4'!$E$17/100*'20.4'!$D$17/100*'20.4'!$C$17/100+U499/P499*(100+'20.4'!$G$17)/200*'20.4'!$F$17/100*'20.4'!$E$17/100*'20.4'!$D$17/100*'20.4'!$C$17/100+V499/P499*(100+'20.4'!$H$17)/200*'20.4'!$G$17/100*'20.4'!$F$17/100*'20.4'!$E$17/100*'20.4'!$D$17/100*'20.4'!$C$17/100+W499/P499*(100+'20.4'!$I$17)/200*'20.4'!$H$17/100*'20.4'!$G$17/100*'20.4'!$F$17/100*'20.4'!$E$17/100*'20.4'!$D$17/100*'20.4'!$C$17/100+X499/P499*(100+'20.4'!$J$17)/200*'20.4'!$I$17/100*'20.4'!$H$17/100*'20.4'!$G$17/100*'20.4'!$F$17/100*'20.4'!$E$17/100*'20.4'!$D$17/100*'20.4'!$C$17/100+Y499/P499*(100+'20.4'!$K$17)/200*'20.4'!$J$17/100*'20.4'!$I$17/100*'20.4'!$H$17/100*'20.4'!$G$17/100*'20.4'!$F$17/100*'20.4'!$E$17/100*'20.4'!$D$17/100*'20.4'!$C$17/100+Z499/P499*(100+'20.4'!$L$17)/200*'20.4'!$K$17/100*'20.4'!$J$17/100*'20.4'!$I$17/100*'20.4'!$H$17/100*'20.4'!$G$17/100*'20.4'!$F$17/100*'20.4'!$E$17/100*'20.4'!$D$17/100*'20.4'!$C$17/100+AA499/P499*(100+'20.4'!$M$17)/200*'20.4'!$L$17/100*'20.4'!$K$17/100*'20.4'!$J$17/100*'20.4'!$I$17/100*'20.4'!$H$17/100*'20.4'!$G$17/100*'20.4'!$F$17/100*'20.4'!$E$17/100*'20.4'!$D$17/100*'20.4'!$C$17/100)</f>
        <v>110.71030829613532</v>
      </c>
      <c r="J499" s="97">
        <v>0</v>
      </c>
      <c r="K499" s="360">
        <f t="shared" si="119"/>
        <v>110.71030829613532</v>
      </c>
      <c r="L499" s="61">
        <f t="shared" si="125"/>
        <v>81.033495558035185</v>
      </c>
      <c r="M499" s="61">
        <f t="shared" si="123"/>
        <v>29.676812738100139</v>
      </c>
      <c r="N499" s="97">
        <v>0</v>
      </c>
      <c r="O499" s="97">
        <f t="shared" si="124"/>
        <v>71.92367999999999</v>
      </c>
      <c r="P499" s="360">
        <f t="shared" si="120"/>
        <v>81.033495558035185</v>
      </c>
      <c r="Q499" s="97">
        <v>0</v>
      </c>
      <c r="R499" s="97">
        <v>0</v>
      </c>
      <c r="S499" s="97">
        <v>0</v>
      </c>
      <c r="T499" s="97">
        <v>0</v>
      </c>
      <c r="U499" s="97">
        <v>0</v>
      </c>
      <c r="V499" s="97">
        <v>2.4270047999999997</v>
      </c>
      <c r="W499" s="97">
        <v>78.606490758035179</v>
      </c>
      <c r="X499" s="97">
        <v>0</v>
      </c>
      <c r="Y499" s="97">
        <v>0</v>
      </c>
      <c r="Z499" s="97">
        <v>0</v>
      </c>
      <c r="AA499" s="97">
        <v>0</v>
      </c>
    </row>
    <row r="500" spans="1:27" s="11" customFormat="1" ht="63" x14ac:dyDescent="0.25">
      <c r="A500" s="112"/>
      <c r="B500" s="354" t="s">
        <v>2017</v>
      </c>
      <c r="C500" s="616" t="s">
        <v>2022</v>
      </c>
      <c r="D500" s="33" t="s">
        <v>2023</v>
      </c>
      <c r="E500" s="106">
        <v>2024</v>
      </c>
      <c r="F500" s="106">
        <v>2025</v>
      </c>
      <c r="G500" s="97">
        <f>'20.1'!U4641/1000</f>
        <v>17.743740000000003</v>
      </c>
      <c r="H500" s="97">
        <f t="shared" si="128"/>
        <v>21.292488000000002</v>
      </c>
      <c r="I500" s="360">
        <f>N500+O500*(Q500/P500*(100+'20.4'!$C$17)/200+R500/P500*(100+'20.4'!$D$17)/200*'20.4'!$C$17/100+S500/P500*(100+'20.4'!$E$17)/200*'20.4'!$D$17/100*'20.4'!$C$17/100+T500/P500*(100+'20.4'!$F$17)/200*'20.4'!$E$17/100*'20.4'!$D$17/100*'20.4'!$C$17/100+U500/P500*(100+'20.4'!$G$17)/200*'20.4'!$F$17/100*'20.4'!$E$17/100*'20.4'!$D$17/100*'20.4'!$C$17/100+V500/P500*(100+'20.4'!$H$17)/200*'20.4'!$G$17/100*'20.4'!$F$17/100*'20.4'!$E$17/100*'20.4'!$D$17/100*'20.4'!$C$17/100+W500/P500*(100+'20.4'!$I$17)/200*'20.4'!$H$17/100*'20.4'!$G$17/100*'20.4'!$F$17/100*'20.4'!$E$17/100*'20.4'!$D$17/100*'20.4'!$C$17/100+X500/P500*(100+'20.4'!$J$17)/200*'20.4'!$I$17/100*'20.4'!$H$17/100*'20.4'!$G$17/100*'20.4'!$F$17/100*'20.4'!$E$17/100*'20.4'!$D$17/100*'20.4'!$C$17/100+Y500/P500*(100+'20.4'!$K$17)/200*'20.4'!$J$17/100*'20.4'!$I$17/100*'20.4'!$H$17/100*'20.4'!$G$17/100*'20.4'!$F$17/100*'20.4'!$E$17/100*'20.4'!$D$17/100*'20.4'!$C$17/100+Z500/P500*(100+'20.4'!$L$17)/200*'20.4'!$K$17/100*'20.4'!$J$17/100*'20.4'!$I$17/100*'20.4'!$H$17/100*'20.4'!$G$17/100*'20.4'!$F$17/100*'20.4'!$E$17/100*'20.4'!$D$17/100*'20.4'!$C$17/100+AA500/P500*(100+'20.4'!$M$17)/200*'20.4'!$L$17/100*'20.4'!$K$17/100*'20.4'!$J$17/100*'20.4'!$I$17/100*'20.4'!$H$17/100*'20.4'!$G$17/100*'20.4'!$F$17/100*'20.4'!$E$17/100*'20.4'!$D$17/100*'20.4'!$C$17/100)</f>
        <v>34.440890090120291</v>
      </c>
      <c r="J500" s="97">
        <v>0</v>
      </c>
      <c r="K500" s="360">
        <f t="shared" si="119"/>
        <v>34.440890090120291</v>
      </c>
      <c r="L500" s="61">
        <f t="shared" si="125"/>
        <v>26.316744000000003</v>
      </c>
      <c r="M500" s="61">
        <f t="shared" si="123"/>
        <v>8.1241460901202878</v>
      </c>
      <c r="N500" s="97">
        <v>0</v>
      </c>
      <c r="O500" s="97">
        <f t="shared" si="124"/>
        <v>21.292488000000002</v>
      </c>
      <c r="P500" s="360">
        <f t="shared" si="120"/>
        <v>26.316744000000003</v>
      </c>
      <c r="Q500" s="97">
        <v>0</v>
      </c>
      <c r="R500" s="97">
        <v>0</v>
      </c>
      <c r="S500" s="97">
        <v>0</v>
      </c>
      <c r="T500" s="97">
        <v>0</v>
      </c>
      <c r="U500" s="97">
        <v>0</v>
      </c>
      <c r="V500" s="97">
        <v>0</v>
      </c>
      <c r="W500" s="97">
        <v>0.65481139200000005</v>
      </c>
      <c r="X500" s="97">
        <v>25.661932608000004</v>
      </c>
      <c r="Y500" s="97">
        <v>0</v>
      </c>
      <c r="Z500" s="97">
        <v>0</v>
      </c>
      <c r="AA500" s="97">
        <v>0</v>
      </c>
    </row>
    <row r="501" spans="1:27" s="11" customFormat="1" ht="47.25" x14ac:dyDescent="0.25">
      <c r="A501" s="112"/>
      <c r="B501" s="354" t="s">
        <v>2017</v>
      </c>
      <c r="C501" s="616" t="s">
        <v>2024</v>
      </c>
      <c r="D501" s="33" t="s">
        <v>2025</v>
      </c>
      <c r="E501" s="106">
        <v>2024</v>
      </c>
      <c r="F501" s="106">
        <v>2025</v>
      </c>
      <c r="G501" s="97">
        <f>'20.1'!U4645/1000</f>
        <v>52.26735</v>
      </c>
      <c r="H501" s="97">
        <f t="shared" si="128"/>
        <v>62.720819999999996</v>
      </c>
      <c r="I501" s="360">
        <f>N501+O501*(Q501/P501*(100+'20.4'!$C$17)/200+R501/P501*(100+'20.4'!$D$17)/200*'20.4'!$C$17/100+S501/P501*(100+'20.4'!$E$17)/200*'20.4'!$D$17/100*'20.4'!$C$17/100+T501/P501*(100+'20.4'!$F$17)/200*'20.4'!$E$17/100*'20.4'!$D$17/100*'20.4'!$C$17/100+U501/P501*(100+'20.4'!$G$17)/200*'20.4'!$F$17/100*'20.4'!$E$17/100*'20.4'!$D$17/100*'20.4'!$C$17/100+V501/P501*(100+'20.4'!$H$17)/200*'20.4'!$G$17/100*'20.4'!$F$17/100*'20.4'!$E$17/100*'20.4'!$D$17/100*'20.4'!$C$17/100+W501/P501*(100+'20.4'!$I$17)/200*'20.4'!$H$17/100*'20.4'!$G$17/100*'20.4'!$F$17/100*'20.4'!$E$17/100*'20.4'!$D$17/100*'20.4'!$C$17/100+X501/P501*(100+'20.4'!$J$17)/200*'20.4'!$I$17/100*'20.4'!$H$17/100*'20.4'!$G$17/100*'20.4'!$F$17/100*'20.4'!$E$17/100*'20.4'!$D$17/100*'20.4'!$C$17/100+Y501/P501*(100+'20.4'!$K$17)/200*'20.4'!$J$17/100*'20.4'!$I$17/100*'20.4'!$H$17/100*'20.4'!$G$17/100*'20.4'!$F$17/100*'20.4'!$E$17/100*'20.4'!$D$17/100*'20.4'!$C$17/100+Z501/P501*(100+'20.4'!$L$17)/200*'20.4'!$K$17/100*'20.4'!$J$17/100*'20.4'!$I$17/100*'20.4'!$H$17/100*'20.4'!$G$17/100*'20.4'!$F$17/100*'20.4'!$E$17/100*'20.4'!$D$17/100*'20.4'!$C$17/100+AA501/P501*(100+'20.4'!$M$17)/200*'20.4'!$L$17/100*'20.4'!$K$17/100*'20.4'!$J$17/100*'20.4'!$I$17/100*'20.4'!$H$17/100*'20.4'!$G$17/100*'20.4'!$F$17/100*'20.4'!$E$17/100*'20.4'!$D$17/100*'20.4'!$C$17/100)</f>
        <v>101.1584071973956</v>
      </c>
      <c r="J501" s="97">
        <v>0</v>
      </c>
      <c r="K501" s="360">
        <f t="shared" si="119"/>
        <v>101.1584071973956</v>
      </c>
      <c r="L501" s="61">
        <f t="shared" si="125"/>
        <v>71.192075999999986</v>
      </c>
      <c r="M501" s="61">
        <f t="shared" si="123"/>
        <v>29.966331197395618</v>
      </c>
      <c r="N501" s="97">
        <v>0</v>
      </c>
      <c r="O501" s="97">
        <f t="shared" si="124"/>
        <v>62.720819999999996</v>
      </c>
      <c r="P501" s="360">
        <f t="shared" si="120"/>
        <v>71.192075999999986</v>
      </c>
      <c r="Q501" s="97">
        <v>0</v>
      </c>
      <c r="R501" s="97">
        <v>0</v>
      </c>
      <c r="S501" s="97">
        <v>0</v>
      </c>
      <c r="T501" s="97">
        <v>0</v>
      </c>
      <c r="U501" s="97">
        <v>0</v>
      </c>
      <c r="V501" s="97">
        <v>0</v>
      </c>
      <c r="W501" s="97">
        <v>6.0555119999999993</v>
      </c>
      <c r="X501" s="97">
        <v>65.136563999999993</v>
      </c>
      <c r="Y501" s="97">
        <v>0</v>
      </c>
      <c r="Z501" s="97">
        <v>0</v>
      </c>
      <c r="AA501" s="97">
        <v>0</v>
      </c>
    </row>
    <row r="502" spans="1:27" s="11" customFormat="1" ht="47.25" x14ac:dyDescent="0.25">
      <c r="A502" s="112"/>
      <c r="B502" s="354" t="s">
        <v>2017</v>
      </c>
      <c r="C502" s="616" t="s">
        <v>2026</v>
      </c>
      <c r="D502" s="33" t="s">
        <v>2027</v>
      </c>
      <c r="E502" s="106">
        <v>2022</v>
      </c>
      <c r="F502" s="106">
        <v>2024</v>
      </c>
      <c r="G502" s="97">
        <f>'20.1'!U4656/1000</f>
        <v>22.688789999999997</v>
      </c>
      <c r="H502" s="97">
        <f t="shared" si="128"/>
        <v>27.226547999999998</v>
      </c>
      <c r="I502" s="360">
        <f>N502+O502*(Q502/P502*(100+'20.4'!$C$17)/200+R502/P502*(100+'20.4'!$D$17)/200*'20.4'!$C$17/100+S502/P502*(100+'20.4'!$E$17)/200*'20.4'!$D$17/100*'20.4'!$C$17/100+T502/P502*(100+'20.4'!$F$17)/200*'20.4'!$E$17/100*'20.4'!$D$17/100*'20.4'!$C$17/100+U502/P502*(100+'20.4'!$G$17)/200*'20.4'!$F$17/100*'20.4'!$E$17/100*'20.4'!$D$17/100*'20.4'!$C$17/100+V502/P502*(100+'20.4'!$H$17)/200*'20.4'!$G$17/100*'20.4'!$F$17/100*'20.4'!$E$17/100*'20.4'!$D$17/100*'20.4'!$C$17/100+W502/P502*(100+'20.4'!$I$17)/200*'20.4'!$H$17/100*'20.4'!$G$17/100*'20.4'!$F$17/100*'20.4'!$E$17/100*'20.4'!$D$17/100*'20.4'!$C$17/100+X502/P502*(100+'20.4'!$J$17)/200*'20.4'!$I$17/100*'20.4'!$H$17/100*'20.4'!$G$17/100*'20.4'!$F$17/100*'20.4'!$E$17/100*'20.4'!$D$17/100*'20.4'!$C$17/100+Y502/P502*(100+'20.4'!$K$17)/200*'20.4'!$J$17/100*'20.4'!$I$17/100*'20.4'!$H$17/100*'20.4'!$G$17/100*'20.4'!$F$17/100*'20.4'!$E$17/100*'20.4'!$D$17/100*'20.4'!$C$17/100+Z502/P502*(100+'20.4'!$L$17)/200*'20.4'!$K$17/100*'20.4'!$J$17/100*'20.4'!$I$17/100*'20.4'!$H$17/100*'20.4'!$G$17/100*'20.4'!$F$17/100*'20.4'!$E$17/100*'20.4'!$D$17/100*'20.4'!$C$17/100+AA502/P502*(100+'20.4'!$M$17)/200*'20.4'!$L$17/100*'20.4'!$K$17/100*'20.4'!$J$17/100*'20.4'!$I$17/100*'20.4'!$H$17/100*'20.4'!$G$17/100*'20.4'!$F$17/100*'20.4'!$E$17/100*'20.4'!$D$17/100*'20.4'!$C$17/100)</f>
        <v>40.541254281719198</v>
      </c>
      <c r="J502" s="97">
        <v>0</v>
      </c>
      <c r="K502" s="360">
        <f t="shared" si="119"/>
        <v>40.541254281719198</v>
      </c>
      <c r="L502" s="61">
        <f t="shared" si="125"/>
        <v>35.521369340602931</v>
      </c>
      <c r="M502" s="61">
        <f t="shared" si="123"/>
        <v>5.0198849411162669</v>
      </c>
      <c r="N502" s="97">
        <v>0</v>
      </c>
      <c r="O502" s="97">
        <f t="shared" si="124"/>
        <v>27.226547999999998</v>
      </c>
      <c r="P502" s="360">
        <f t="shared" si="120"/>
        <v>35.521369340602931</v>
      </c>
      <c r="Q502" s="97">
        <v>0</v>
      </c>
      <c r="R502" s="97">
        <v>0</v>
      </c>
      <c r="S502" s="97">
        <v>0</v>
      </c>
      <c r="T502" s="97">
        <v>0</v>
      </c>
      <c r="U502" s="97">
        <v>1.0203599999999999</v>
      </c>
      <c r="V502" s="97">
        <v>20.311117915903999</v>
      </c>
      <c r="W502" s="97">
        <v>14.189891424698933</v>
      </c>
      <c r="X502" s="97">
        <v>0</v>
      </c>
      <c r="Y502" s="97">
        <v>0</v>
      </c>
      <c r="Z502" s="97">
        <v>0</v>
      </c>
      <c r="AA502" s="97">
        <v>0</v>
      </c>
    </row>
    <row r="503" spans="1:27" s="11" customFormat="1" ht="47.25" x14ac:dyDescent="0.25">
      <c r="A503" s="112"/>
      <c r="B503" s="354" t="s">
        <v>2017</v>
      </c>
      <c r="C503" s="616" t="s">
        <v>2028</v>
      </c>
      <c r="D503" s="33" t="s">
        <v>2029</v>
      </c>
      <c r="E503" s="106">
        <v>2026</v>
      </c>
      <c r="F503" s="106">
        <v>2027</v>
      </c>
      <c r="G503" s="97">
        <f>'20.1'!U4659/1000</f>
        <v>111.97764000000001</v>
      </c>
      <c r="H503" s="97">
        <f t="shared" si="128"/>
        <v>134.37316799999999</v>
      </c>
      <c r="I503" s="360">
        <f>N503+O503*(Q503/P503*(100+'20.4'!$C$17)/200+R503/P503*(100+'20.4'!$D$17)/200*'20.4'!$C$17/100+S503/P503*(100+'20.4'!$E$17)/200*'20.4'!$D$17/100*'20.4'!$C$17/100+T503/P503*(100+'20.4'!$F$17)/200*'20.4'!$E$17/100*'20.4'!$D$17/100*'20.4'!$C$17/100+U503/P503*(100+'20.4'!$G$17)/200*'20.4'!$F$17/100*'20.4'!$E$17/100*'20.4'!$D$17/100*'20.4'!$C$17/100+V503/P503*(100+'20.4'!$H$17)/200*'20.4'!$G$17/100*'20.4'!$F$17/100*'20.4'!$E$17/100*'20.4'!$D$17/100*'20.4'!$C$17/100+W503/P503*(100+'20.4'!$I$17)/200*'20.4'!$H$17/100*'20.4'!$G$17/100*'20.4'!$F$17/100*'20.4'!$E$17/100*'20.4'!$D$17/100*'20.4'!$C$17/100+X503/P503*(100+'20.4'!$J$17)/200*'20.4'!$I$17/100*'20.4'!$H$17/100*'20.4'!$G$17/100*'20.4'!$F$17/100*'20.4'!$E$17/100*'20.4'!$D$17/100*'20.4'!$C$17/100+Y503/P503*(100+'20.4'!$K$17)/200*'20.4'!$J$17/100*'20.4'!$I$17/100*'20.4'!$H$17/100*'20.4'!$G$17/100*'20.4'!$F$17/100*'20.4'!$E$17/100*'20.4'!$D$17/100*'20.4'!$C$17/100+Z503/P503*(100+'20.4'!$L$17)/200*'20.4'!$K$17/100*'20.4'!$J$17/100*'20.4'!$I$17/100*'20.4'!$H$17/100*'20.4'!$G$17/100*'20.4'!$F$17/100*'20.4'!$E$17/100*'20.4'!$D$17/100*'20.4'!$C$17/100+AA503/P503*(100+'20.4'!$M$17)/200*'20.4'!$L$17/100*'20.4'!$K$17/100*'20.4'!$J$17/100*'20.4'!$I$17/100*'20.4'!$H$17/100*'20.4'!$G$17/100*'20.4'!$F$17/100*'20.4'!$E$17/100*'20.4'!$D$17/100*'20.4'!$C$17/100)</f>
        <v>238.84194479581558</v>
      </c>
      <c r="J503" s="97">
        <v>0</v>
      </c>
      <c r="K503" s="360">
        <f t="shared" si="119"/>
        <v>238.84194479581558</v>
      </c>
      <c r="L503" s="61">
        <f t="shared" si="125"/>
        <v>87.103975999999989</v>
      </c>
      <c r="M503" s="61">
        <f t="shared" si="123"/>
        <v>151.73796879581559</v>
      </c>
      <c r="N503" s="97">
        <v>0</v>
      </c>
      <c r="O503" s="97">
        <f t="shared" si="124"/>
        <v>134.37316799999999</v>
      </c>
      <c r="P503" s="360">
        <f t="shared" si="120"/>
        <v>87.103975999999989</v>
      </c>
      <c r="Q503" s="97">
        <v>0</v>
      </c>
      <c r="R503" s="97">
        <v>0</v>
      </c>
      <c r="S503" s="97">
        <v>0</v>
      </c>
      <c r="T503" s="97">
        <v>0</v>
      </c>
      <c r="U503" s="97">
        <v>0</v>
      </c>
      <c r="V503" s="97">
        <v>0</v>
      </c>
      <c r="W503" s="97">
        <v>0</v>
      </c>
      <c r="X503" s="97">
        <v>0</v>
      </c>
      <c r="Y503" s="97">
        <v>1.0688139999999957</v>
      </c>
      <c r="Z503" s="97">
        <v>86.035162</v>
      </c>
      <c r="AA503" s="97">
        <v>0</v>
      </c>
    </row>
    <row r="504" spans="1:27" s="11" customFormat="1" ht="47.25" x14ac:dyDescent="0.25">
      <c r="A504" s="112"/>
      <c r="B504" s="354" t="s">
        <v>2017</v>
      </c>
      <c r="C504" s="616" t="s">
        <v>2030</v>
      </c>
      <c r="D504" s="34" t="s">
        <v>2031</v>
      </c>
      <c r="E504" s="106">
        <v>2023</v>
      </c>
      <c r="F504" s="106">
        <v>2024</v>
      </c>
      <c r="G504" s="97">
        <f>'20.1'!U4668/1000</f>
        <v>110.3068475</v>
      </c>
      <c r="H504" s="97">
        <f t="shared" si="128"/>
        <v>132.36821699999999</v>
      </c>
      <c r="I504" s="360">
        <f>N504+O504*(Q504/P504*(100+'20.4'!$C$17)/200+R504/P504*(100+'20.4'!$D$17)/200*'20.4'!$C$17/100+S504/P504*(100+'20.4'!$E$17)/200*'20.4'!$D$17/100*'20.4'!$C$17/100+T504/P504*(100+'20.4'!$F$17)/200*'20.4'!$E$17/100*'20.4'!$D$17/100*'20.4'!$C$17/100+U504/P504*(100+'20.4'!$G$17)/200*'20.4'!$F$17/100*'20.4'!$E$17/100*'20.4'!$D$17/100*'20.4'!$C$17/100+V504/P504*(100+'20.4'!$H$17)/200*'20.4'!$G$17/100*'20.4'!$F$17/100*'20.4'!$E$17/100*'20.4'!$D$17/100*'20.4'!$C$17/100+W504/P504*(100+'20.4'!$I$17)/200*'20.4'!$H$17/100*'20.4'!$G$17/100*'20.4'!$F$17/100*'20.4'!$E$17/100*'20.4'!$D$17/100*'20.4'!$C$17/100+X504/P504*(100+'20.4'!$J$17)/200*'20.4'!$I$17/100*'20.4'!$H$17/100*'20.4'!$G$17/100*'20.4'!$F$17/100*'20.4'!$E$17/100*'20.4'!$D$17/100*'20.4'!$C$17/100+Y504/P504*(100+'20.4'!$K$17)/200*'20.4'!$J$17/100*'20.4'!$I$17/100*'20.4'!$H$17/100*'20.4'!$G$17/100*'20.4'!$F$17/100*'20.4'!$E$17/100*'20.4'!$D$17/100*'20.4'!$C$17/100+Z504/P504*(100+'20.4'!$L$17)/200*'20.4'!$K$17/100*'20.4'!$J$17/100*'20.4'!$I$17/100*'20.4'!$H$17/100*'20.4'!$G$17/100*'20.4'!$F$17/100*'20.4'!$E$17/100*'20.4'!$D$17/100*'20.4'!$C$17/100+AA504/P504*(100+'20.4'!$M$17)/200*'20.4'!$L$17/100*'20.4'!$K$17/100*'20.4'!$J$17/100*'20.4'!$I$17/100*'20.4'!$H$17/100*'20.4'!$G$17/100*'20.4'!$F$17/100*'20.4'!$E$17/100*'20.4'!$D$17/100*'20.4'!$C$17/100)</f>
        <v>203.6995712448595</v>
      </c>
      <c r="J504" s="97">
        <v>0</v>
      </c>
      <c r="K504" s="360">
        <f t="shared" si="119"/>
        <v>203.6995712448595</v>
      </c>
      <c r="L504" s="61">
        <f t="shared" si="125"/>
        <v>89.847833695445701</v>
      </c>
      <c r="M504" s="61">
        <f t="shared" si="123"/>
        <v>113.8517375494138</v>
      </c>
      <c r="N504" s="97">
        <v>0</v>
      </c>
      <c r="O504" s="97">
        <f t="shared" si="124"/>
        <v>132.36821699999999</v>
      </c>
      <c r="P504" s="360">
        <f t="shared" si="120"/>
        <v>89.847833695445701</v>
      </c>
      <c r="Q504" s="97">
        <v>0</v>
      </c>
      <c r="R504" s="97">
        <v>0</v>
      </c>
      <c r="S504" s="97">
        <v>0</v>
      </c>
      <c r="T504" s="97">
        <v>0</v>
      </c>
      <c r="U504" s="97">
        <v>0</v>
      </c>
      <c r="V504" s="97">
        <v>3.1193085439999995</v>
      </c>
      <c r="W504" s="97">
        <v>86.728525151445695</v>
      </c>
      <c r="X504" s="97">
        <v>0</v>
      </c>
      <c r="Y504" s="97">
        <v>0</v>
      </c>
      <c r="Z504" s="97">
        <v>0</v>
      </c>
      <c r="AA504" s="97">
        <v>0</v>
      </c>
    </row>
    <row r="505" spans="1:27" s="11" customFormat="1" ht="15.75" x14ac:dyDescent="0.25">
      <c r="A505" s="112"/>
      <c r="B505" s="354" t="s">
        <v>2017</v>
      </c>
      <c r="C505" s="616" t="s">
        <v>2032</v>
      </c>
      <c r="D505" s="34" t="s">
        <v>2033</v>
      </c>
      <c r="E505" s="106">
        <v>2023</v>
      </c>
      <c r="F505" s="106">
        <v>2028</v>
      </c>
      <c r="G505" s="97">
        <f>'20.1'!U4671/1000</f>
        <v>194.9616</v>
      </c>
      <c r="H505" s="97">
        <f t="shared" si="128"/>
        <v>233.95391999999998</v>
      </c>
      <c r="I505" s="360">
        <f>N505+O505*(Q505/P505*(100+'20.4'!$C$17)/200+R505/P505*(100+'20.4'!$D$17)/200*'20.4'!$C$17/100+S505/P505*(100+'20.4'!$E$17)/200*'20.4'!$D$17/100*'20.4'!$C$17/100+T505/P505*(100+'20.4'!$F$17)/200*'20.4'!$E$17/100*'20.4'!$D$17/100*'20.4'!$C$17/100+U505/P505*(100+'20.4'!$G$17)/200*'20.4'!$F$17/100*'20.4'!$E$17/100*'20.4'!$D$17/100*'20.4'!$C$17/100+V505/P505*(100+'20.4'!$H$17)/200*'20.4'!$G$17/100*'20.4'!$F$17/100*'20.4'!$E$17/100*'20.4'!$D$17/100*'20.4'!$C$17/100+W505/P505*(100+'20.4'!$I$17)/200*'20.4'!$H$17/100*'20.4'!$G$17/100*'20.4'!$F$17/100*'20.4'!$E$17/100*'20.4'!$D$17/100*'20.4'!$C$17/100+X505/P505*(100+'20.4'!$J$17)/200*'20.4'!$I$17/100*'20.4'!$H$17/100*'20.4'!$G$17/100*'20.4'!$F$17/100*'20.4'!$E$17/100*'20.4'!$D$17/100*'20.4'!$C$17/100+Y505/P505*(100+'20.4'!$K$17)/200*'20.4'!$J$17/100*'20.4'!$I$17/100*'20.4'!$H$17/100*'20.4'!$G$17/100*'20.4'!$F$17/100*'20.4'!$E$17/100*'20.4'!$D$17/100*'20.4'!$C$17/100+Z505/P505*(100+'20.4'!$L$17)/200*'20.4'!$K$17/100*'20.4'!$J$17/100*'20.4'!$I$17/100*'20.4'!$H$17/100*'20.4'!$G$17/100*'20.4'!$F$17/100*'20.4'!$E$17/100*'20.4'!$D$17/100*'20.4'!$C$17/100+AA505/P505*(100+'20.4'!$M$17)/200*'20.4'!$L$17/100*'20.4'!$K$17/100*'20.4'!$J$17/100*'20.4'!$I$17/100*'20.4'!$H$17/100*'20.4'!$G$17/100*'20.4'!$F$17/100*'20.4'!$E$17/100*'20.4'!$D$17/100*'20.4'!$C$17/100)</f>
        <v>403.65577087123381</v>
      </c>
      <c r="J505" s="97">
        <v>0</v>
      </c>
      <c r="K505" s="360">
        <f t="shared" si="119"/>
        <v>403.65577087123381</v>
      </c>
      <c r="L505" s="61">
        <f t="shared" si="125"/>
        <v>260.74655519974561</v>
      </c>
      <c r="M505" s="61">
        <f t="shared" si="123"/>
        <v>142.9092156714882</v>
      </c>
      <c r="N505" s="97">
        <v>0</v>
      </c>
      <c r="O505" s="97">
        <f t="shared" si="124"/>
        <v>233.95391999999998</v>
      </c>
      <c r="P505" s="360">
        <f t="shared" si="120"/>
        <v>260.74655519974561</v>
      </c>
      <c r="Q505" s="97">
        <v>0</v>
      </c>
      <c r="R505" s="97">
        <v>0</v>
      </c>
      <c r="S505" s="97">
        <v>0</v>
      </c>
      <c r="T505" s="97">
        <v>0</v>
      </c>
      <c r="U505" s="97">
        <v>0</v>
      </c>
      <c r="V505" s="97">
        <v>8.608579916413337</v>
      </c>
      <c r="W505" s="97">
        <v>12.980283331449165</v>
      </c>
      <c r="X505" s="97">
        <v>55.450371945477897</v>
      </c>
      <c r="Y505" s="97">
        <v>58.111989798860904</v>
      </c>
      <c r="Z505" s="97">
        <v>60.901365309206199</v>
      </c>
      <c r="AA505" s="97">
        <v>64.693964898338095</v>
      </c>
    </row>
    <row r="506" spans="1:27" s="11" customFormat="1" ht="47.25" x14ac:dyDescent="0.25">
      <c r="A506" s="112"/>
      <c r="B506" s="354" t="s">
        <v>2017</v>
      </c>
      <c r="C506" s="616" t="s">
        <v>2035</v>
      </c>
      <c r="D506" s="34" t="s">
        <v>2036</v>
      </c>
      <c r="E506" s="106">
        <v>2025</v>
      </c>
      <c r="F506" s="106">
        <v>2026</v>
      </c>
      <c r="G506" s="97">
        <f>'20.1'!U4676/1000</f>
        <v>10.925210000000002</v>
      </c>
      <c r="H506" s="97">
        <f t="shared" ref="H506:H513" si="129">G506*1.2</f>
        <v>13.110252000000001</v>
      </c>
      <c r="I506" s="360">
        <f>N506+O506*(Q506/P506*(100+'20.4'!$C$17)/200+R506/P506*(100+'20.4'!$D$17)/200*'20.4'!$C$17/100+S506/P506*(100+'20.4'!$E$17)/200*'20.4'!$D$17/100*'20.4'!$C$17/100+T506/P506*(100+'20.4'!$F$17)/200*'20.4'!$E$17/100*'20.4'!$D$17/100*'20.4'!$C$17/100+U506/P506*(100+'20.4'!$G$17)/200*'20.4'!$F$17/100*'20.4'!$E$17/100*'20.4'!$D$17/100*'20.4'!$C$17/100+V506/P506*(100+'20.4'!$H$17)/200*'20.4'!$G$17/100*'20.4'!$F$17/100*'20.4'!$E$17/100*'20.4'!$D$17/100*'20.4'!$C$17/100+W506/P506*(100+'20.4'!$I$17)/200*'20.4'!$H$17/100*'20.4'!$G$17/100*'20.4'!$F$17/100*'20.4'!$E$17/100*'20.4'!$D$17/100*'20.4'!$C$17/100+X506/P506*(100+'20.4'!$J$17)/200*'20.4'!$I$17/100*'20.4'!$H$17/100*'20.4'!$G$17/100*'20.4'!$F$17/100*'20.4'!$E$17/100*'20.4'!$D$17/100*'20.4'!$C$17/100+Y506/P506*(100+'20.4'!$K$17)/200*'20.4'!$J$17/100*'20.4'!$I$17/100*'20.4'!$H$17/100*'20.4'!$G$17/100*'20.4'!$F$17/100*'20.4'!$E$17/100*'20.4'!$D$17/100*'20.4'!$C$17/100+Z506/P506*(100+'20.4'!$L$17)/200*'20.4'!$K$17/100*'20.4'!$J$17/100*'20.4'!$I$17/100*'20.4'!$H$17/100*'20.4'!$G$17/100*'20.4'!$F$17/100*'20.4'!$E$17/100*'20.4'!$D$17/100*'20.4'!$C$17/100+AA506/P506*(100+'20.4'!$M$17)/200*'20.4'!$L$17/100*'20.4'!$K$17/100*'20.4'!$J$17/100*'20.4'!$I$17/100*'20.4'!$H$17/100*'20.4'!$G$17/100*'20.4'!$F$17/100*'20.4'!$E$17/100*'20.4'!$D$17/100*'20.4'!$C$17/100)</f>
        <v>22.177058210208507</v>
      </c>
      <c r="J506" s="97">
        <v>0</v>
      </c>
      <c r="K506" s="360">
        <f t="shared" si="119"/>
        <v>22.177058210208507</v>
      </c>
      <c r="L506" s="61">
        <f t="shared" si="125"/>
        <v>20.176079999999999</v>
      </c>
      <c r="M506" s="61">
        <f t="shared" si="123"/>
        <v>2.0009782102085083</v>
      </c>
      <c r="N506" s="97">
        <v>0</v>
      </c>
      <c r="O506" s="97">
        <f t="shared" si="124"/>
        <v>13.110252000000001</v>
      </c>
      <c r="P506" s="360">
        <f t="shared" si="120"/>
        <v>20.176079999999999</v>
      </c>
      <c r="Q506" s="97">
        <v>0</v>
      </c>
      <c r="R506" s="97">
        <v>0</v>
      </c>
      <c r="S506" s="97">
        <v>0</v>
      </c>
      <c r="T506" s="97">
        <v>0</v>
      </c>
      <c r="U506" s="97">
        <v>0</v>
      </c>
      <c r="V506" s="97">
        <v>0</v>
      </c>
      <c r="W506" s="97">
        <v>0</v>
      </c>
      <c r="X506" s="97">
        <v>1.4310359999999998</v>
      </c>
      <c r="Y506" s="97">
        <v>18.745044</v>
      </c>
      <c r="Z506" s="97">
        <v>0</v>
      </c>
      <c r="AA506" s="97">
        <v>0</v>
      </c>
    </row>
    <row r="507" spans="1:27" s="11" customFormat="1" ht="47.25" x14ac:dyDescent="0.25">
      <c r="A507" s="112"/>
      <c r="B507" s="354" t="s">
        <v>2017</v>
      </c>
      <c r="C507" s="616" t="s">
        <v>2037</v>
      </c>
      <c r="D507" s="34" t="s">
        <v>2038</v>
      </c>
      <c r="E507" s="106">
        <v>2024</v>
      </c>
      <c r="F507" s="106">
        <v>2025</v>
      </c>
      <c r="G507" s="97">
        <f>'20.1'!U4683/1000</f>
        <v>52.592580000000005</v>
      </c>
      <c r="H507" s="97">
        <f t="shared" si="129"/>
        <v>63.111096000000003</v>
      </c>
      <c r="I507" s="360">
        <f>N507+O507*(Q507/P507*(100+'20.4'!$C$17)/200+R507/P507*(100+'20.4'!$D$17)/200*'20.4'!$C$17/100+S507/P507*(100+'20.4'!$E$17)/200*'20.4'!$D$17/100*'20.4'!$C$17/100+T507/P507*(100+'20.4'!$F$17)/200*'20.4'!$E$17/100*'20.4'!$D$17/100*'20.4'!$C$17/100+U507/P507*(100+'20.4'!$G$17)/200*'20.4'!$F$17/100*'20.4'!$E$17/100*'20.4'!$D$17/100*'20.4'!$C$17/100+V507/P507*(100+'20.4'!$H$17)/200*'20.4'!$G$17/100*'20.4'!$F$17/100*'20.4'!$E$17/100*'20.4'!$D$17/100*'20.4'!$C$17/100+W507/P507*(100+'20.4'!$I$17)/200*'20.4'!$H$17/100*'20.4'!$G$17/100*'20.4'!$F$17/100*'20.4'!$E$17/100*'20.4'!$D$17/100*'20.4'!$C$17/100+X507/P507*(100+'20.4'!$J$17)/200*'20.4'!$I$17/100*'20.4'!$H$17/100*'20.4'!$G$17/100*'20.4'!$F$17/100*'20.4'!$E$17/100*'20.4'!$D$17/100*'20.4'!$C$17/100+Y507/P507*(100+'20.4'!$K$17)/200*'20.4'!$J$17/100*'20.4'!$I$17/100*'20.4'!$H$17/100*'20.4'!$G$17/100*'20.4'!$F$17/100*'20.4'!$E$17/100*'20.4'!$D$17/100*'20.4'!$C$17/100+Z507/P507*(100+'20.4'!$L$17)/200*'20.4'!$K$17/100*'20.4'!$J$17/100*'20.4'!$I$17/100*'20.4'!$H$17/100*'20.4'!$G$17/100*'20.4'!$F$17/100*'20.4'!$E$17/100*'20.4'!$D$17/100*'20.4'!$C$17/100+AA507/P507*(100+'20.4'!$M$17)/200*'20.4'!$L$17/100*'20.4'!$K$17/100*'20.4'!$J$17/100*'20.4'!$I$17/100*'20.4'!$H$17/100*'20.4'!$G$17/100*'20.4'!$F$17/100*'20.4'!$E$17/100*'20.4'!$D$17/100*'20.4'!$C$17/100)</f>
        <v>101.98531378450902</v>
      </c>
      <c r="J507" s="97">
        <v>0</v>
      </c>
      <c r="K507" s="360">
        <f t="shared" si="119"/>
        <v>101.98531378450902</v>
      </c>
      <c r="L507" s="61">
        <f t="shared" si="125"/>
        <v>94.997487065754072</v>
      </c>
      <c r="M507" s="61">
        <f t="shared" si="123"/>
        <v>6.9878267187549454</v>
      </c>
      <c r="N507" s="97">
        <v>0</v>
      </c>
      <c r="O507" s="97">
        <f t="shared" si="124"/>
        <v>63.111096000000003</v>
      </c>
      <c r="P507" s="360">
        <f t="shared" si="120"/>
        <v>94.997487065754072</v>
      </c>
      <c r="Q507" s="97">
        <v>0</v>
      </c>
      <c r="R507" s="97">
        <v>0</v>
      </c>
      <c r="S507" s="97">
        <v>0</v>
      </c>
      <c r="T507" s="97">
        <v>0</v>
      </c>
      <c r="U507" s="97">
        <v>0</v>
      </c>
      <c r="V507" s="97">
        <v>0</v>
      </c>
      <c r="W507" s="97">
        <v>4.2565947277787322</v>
      </c>
      <c r="X507" s="97">
        <v>90.740892337975339</v>
      </c>
      <c r="Y507" s="97">
        <v>0</v>
      </c>
      <c r="Z507" s="97">
        <v>0</v>
      </c>
      <c r="AA507" s="97">
        <v>0</v>
      </c>
    </row>
    <row r="508" spans="1:27" s="11" customFormat="1" ht="47.25" x14ac:dyDescent="0.25">
      <c r="A508" s="112"/>
      <c r="B508" s="354" t="s">
        <v>2017</v>
      </c>
      <c r="C508" s="616" t="s">
        <v>2039</v>
      </c>
      <c r="D508" s="34" t="s">
        <v>2040</v>
      </c>
      <c r="E508" s="106">
        <v>2023</v>
      </c>
      <c r="F508" s="106">
        <v>2025</v>
      </c>
      <c r="G508" s="97">
        <f>'20.1'!U4690/1000</f>
        <v>28.445640000000001</v>
      </c>
      <c r="H508" s="97">
        <f t="shared" si="129"/>
        <v>34.134768000000001</v>
      </c>
      <c r="I508" s="360">
        <f>N508+O508*(Q508/P508*(100+'20.4'!$C$17)/200+R508/P508*(100+'20.4'!$D$17)/200*'20.4'!$C$17/100+S508/P508*(100+'20.4'!$E$17)/200*'20.4'!$D$17/100*'20.4'!$C$17/100+T508/P508*(100+'20.4'!$F$17)/200*'20.4'!$E$17/100*'20.4'!$D$17/100*'20.4'!$C$17/100+U508/P508*(100+'20.4'!$G$17)/200*'20.4'!$F$17/100*'20.4'!$E$17/100*'20.4'!$D$17/100*'20.4'!$C$17/100+V508/P508*(100+'20.4'!$H$17)/200*'20.4'!$G$17/100*'20.4'!$F$17/100*'20.4'!$E$17/100*'20.4'!$D$17/100*'20.4'!$C$17/100+W508/P508*(100+'20.4'!$I$17)/200*'20.4'!$H$17/100*'20.4'!$G$17/100*'20.4'!$F$17/100*'20.4'!$E$17/100*'20.4'!$D$17/100*'20.4'!$C$17/100+X508/P508*(100+'20.4'!$J$17)/200*'20.4'!$I$17/100*'20.4'!$H$17/100*'20.4'!$G$17/100*'20.4'!$F$17/100*'20.4'!$E$17/100*'20.4'!$D$17/100*'20.4'!$C$17/100+Y508/P508*(100+'20.4'!$K$17)/200*'20.4'!$J$17/100*'20.4'!$I$17/100*'20.4'!$H$17/100*'20.4'!$G$17/100*'20.4'!$F$17/100*'20.4'!$E$17/100*'20.4'!$D$17/100*'20.4'!$C$17/100+Z508/P508*(100+'20.4'!$L$17)/200*'20.4'!$K$17/100*'20.4'!$J$17/100*'20.4'!$I$17/100*'20.4'!$H$17/100*'20.4'!$G$17/100*'20.4'!$F$17/100*'20.4'!$E$17/100*'20.4'!$D$17/100*'20.4'!$C$17/100+AA508/P508*(100+'20.4'!$M$17)/200*'20.4'!$L$17/100*'20.4'!$K$17/100*'20.4'!$J$17/100*'20.4'!$I$17/100*'20.4'!$H$17/100*'20.4'!$G$17/100*'20.4'!$F$17/100*'20.4'!$E$17/100*'20.4'!$D$17/100*'20.4'!$C$17/100)</f>
        <v>55.032242785206677</v>
      </c>
      <c r="J508" s="97">
        <v>0</v>
      </c>
      <c r="K508" s="360">
        <f t="shared" si="119"/>
        <v>55.032242785206677</v>
      </c>
      <c r="L508" s="61">
        <f t="shared" si="125"/>
        <v>48.640360869850113</v>
      </c>
      <c r="M508" s="61">
        <f t="shared" si="123"/>
        <v>6.3918819153565636</v>
      </c>
      <c r="N508" s="97">
        <v>0</v>
      </c>
      <c r="O508" s="97">
        <f t="shared" si="124"/>
        <v>34.134768000000001</v>
      </c>
      <c r="P508" s="360">
        <f t="shared" si="120"/>
        <v>48.640360869850113</v>
      </c>
      <c r="Q508" s="97">
        <v>0</v>
      </c>
      <c r="R508" s="97">
        <v>0</v>
      </c>
      <c r="S508" s="97">
        <v>0</v>
      </c>
      <c r="T508" s="97">
        <v>0</v>
      </c>
      <c r="U508" s="97">
        <v>0</v>
      </c>
      <c r="V508" s="97">
        <v>0</v>
      </c>
      <c r="W508" s="97">
        <v>4.5322735958767071</v>
      </c>
      <c r="X508" s="97">
        <v>44.108087273973403</v>
      </c>
      <c r="Y508" s="97">
        <v>0</v>
      </c>
      <c r="Z508" s="97">
        <v>0</v>
      </c>
      <c r="AA508" s="97">
        <v>0</v>
      </c>
    </row>
    <row r="509" spans="1:27" s="11" customFormat="1" ht="47.25" x14ac:dyDescent="0.25">
      <c r="A509" s="112"/>
      <c r="B509" s="354" t="s">
        <v>2017</v>
      </c>
      <c r="C509" s="616" t="s">
        <v>2041</v>
      </c>
      <c r="D509" s="34" t="s">
        <v>2042</v>
      </c>
      <c r="E509" s="106">
        <v>2024</v>
      </c>
      <c r="F509" s="106">
        <v>2025</v>
      </c>
      <c r="G509" s="97">
        <f>'20.1'!U4694/1000</f>
        <v>50.236319999999999</v>
      </c>
      <c r="H509" s="97">
        <f t="shared" si="129"/>
        <v>60.283583999999998</v>
      </c>
      <c r="I509" s="360">
        <f>N509+O509*(Q509/P509*(100+'20.4'!$C$17)/200+R509/P509*(100+'20.4'!$D$17)/200*'20.4'!$C$17/100+S509/P509*(100+'20.4'!$E$17)/200*'20.4'!$D$17/100*'20.4'!$C$17/100+T509/P509*(100+'20.4'!$F$17)/200*'20.4'!$E$17/100*'20.4'!$D$17/100*'20.4'!$C$17/100+U509/P509*(100+'20.4'!$G$17)/200*'20.4'!$F$17/100*'20.4'!$E$17/100*'20.4'!$D$17/100*'20.4'!$C$17/100+V509/P509*(100+'20.4'!$H$17)/200*'20.4'!$G$17/100*'20.4'!$F$17/100*'20.4'!$E$17/100*'20.4'!$D$17/100*'20.4'!$C$17/100+W509/P509*(100+'20.4'!$I$17)/200*'20.4'!$H$17/100*'20.4'!$G$17/100*'20.4'!$F$17/100*'20.4'!$E$17/100*'20.4'!$D$17/100*'20.4'!$C$17/100+X509/P509*(100+'20.4'!$J$17)/200*'20.4'!$I$17/100*'20.4'!$H$17/100*'20.4'!$G$17/100*'20.4'!$F$17/100*'20.4'!$E$17/100*'20.4'!$D$17/100*'20.4'!$C$17/100+Y509/P509*(100+'20.4'!$K$17)/200*'20.4'!$J$17/100*'20.4'!$I$17/100*'20.4'!$H$17/100*'20.4'!$G$17/100*'20.4'!$F$17/100*'20.4'!$E$17/100*'20.4'!$D$17/100*'20.4'!$C$17/100+Z509/P509*(100+'20.4'!$L$17)/200*'20.4'!$K$17/100*'20.4'!$J$17/100*'20.4'!$I$17/100*'20.4'!$H$17/100*'20.4'!$G$17/100*'20.4'!$F$17/100*'20.4'!$E$17/100*'20.4'!$D$17/100*'20.4'!$C$17/100+AA509/P509*(100+'20.4'!$M$17)/200*'20.4'!$L$17/100*'20.4'!$K$17/100*'20.4'!$J$17/100*'20.4'!$I$17/100*'20.4'!$H$17/100*'20.4'!$G$17/100*'20.4'!$F$17/100*'20.4'!$E$17/100*'20.4'!$D$17/100*'20.4'!$C$17/100)</f>
        <v>97.271649786339481</v>
      </c>
      <c r="J509" s="97">
        <v>0</v>
      </c>
      <c r="K509" s="360">
        <f t="shared" si="119"/>
        <v>97.271649786339481</v>
      </c>
      <c r="L509" s="61">
        <f t="shared" si="125"/>
        <v>70.140239999999991</v>
      </c>
      <c r="M509" s="61">
        <f t="shared" si="123"/>
        <v>27.131409786339489</v>
      </c>
      <c r="N509" s="97">
        <v>0</v>
      </c>
      <c r="O509" s="97">
        <f t="shared" si="124"/>
        <v>60.283583999999998</v>
      </c>
      <c r="P509" s="360">
        <f t="shared" si="120"/>
        <v>70.140239999999991</v>
      </c>
      <c r="Q509" s="97">
        <v>0</v>
      </c>
      <c r="R509" s="97">
        <v>0</v>
      </c>
      <c r="S509" s="97">
        <v>0</v>
      </c>
      <c r="T509" s="97">
        <v>0</v>
      </c>
      <c r="U509" s="97">
        <v>0</v>
      </c>
      <c r="V509" s="97">
        <v>0</v>
      </c>
      <c r="W509" s="97">
        <v>5.3058480000000001</v>
      </c>
      <c r="X509" s="97">
        <v>64.834391999999994</v>
      </c>
      <c r="Y509" s="97">
        <v>0</v>
      </c>
      <c r="Z509" s="97">
        <v>0</v>
      </c>
      <c r="AA509" s="97">
        <v>0</v>
      </c>
    </row>
    <row r="510" spans="1:27" s="11" customFormat="1" ht="47.25" x14ac:dyDescent="0.25">
      <c r="A510" s="112"/>
      <c r="B510" s="354" t="s">
        <v>2017</v>
      </c>
      <c r="C510" s="616" t="s">
        <v>2043</v>
      </c>
      <c r="D510" s="34" t="s">
        <v>2044</v>
      </c>
      <c r="E510" s="106">
        <v>2024</v>
      </c>
      <c r="F510" s="106">
        <v>2025</v>
      </c>
      <c r="G510" s="97">
        <f>'20.1'!U4698/1000</f>
        <v>68.72184</v>
      </c>
      <c r="H510" s="97">
        <f t="shared" si="129"/>
        <v>82.466207999999995</v>
      </c>
      <c r="I510" s="360">
        <f>N510+O510*(Q510/P510*(100+'20.4'!$C$17)/200+R510/P510*(100+'20.4'!$D$17)/200*'20.4'!$C$17/100+S510/P510*(100+'20.4'!$E$17)/200*'20.4'!$D$17/100*'20.4'!$C$17/100+T510/P510*(100+'20.4'!$F$17)/200*'20.4'!$E$17/100*'20.4'!$D$17/100*'20.4'!$C$17/100+U510/P510*(100+'20.4'!$G$17)/200*'20.4'!$F$17/100*'20.4'!$E$17/100*'20.4'!$D$17/100*'20.4'!$C$17/100+V510/P510*(100+'20.4'!$H$17)/200*'20.4'!$G$17/100*'20.4'!$F$17/100*'20.4'!$E$17/100*'20.4'!$D$17/100*'20.4'!$C$17/100+W510/P510*(100+'20.4'!$I$17)/200*'20.4'!$H$17/100*'20.4'!$G$17/100*'20.4'!$F$17/100*'20.4'!$E$17/100*'20.4'!$D$17/100*'20.4'!$C$17/100+X510/P510*(100+'20.4'!$J$17)/200*'20.4'!$I$17/100*'20.4'!$H$17/100*'20.4'!$G$17/100*'20.4'!$F$17/100*'20.4'!$E$17/100*'20.4'!$D$17/100*'20.4'!$C$17/100+Y510/P510*(100+'20.4'!$K$17)/200*'20.4'!$J$17/100*'20.4'!$I$17/100*'20.4'!$H$17/100*'20.4'!$G$17/100*'20.4'!$F$17/100*'20.4'!$E$17/100*'20.4'!$D$17/100*'20.4'!$C$17/100+Z510/P510*(100+'20.4'!$L$17)/200*'20.4'!$K$17/100*'20.4'!$J$17/100*'20.4'!$I$17/100*'20.4'!$H$17/100*'20.4'!$G$17/100*'20.4'!$F$17/100*'20.4'!$E$17/100*'20.4'!$D$17/100*'20.4'!$C$17/100+AA510/P510*(100+'20.4'!$M$17)/200*'20.4'!$L$17/100*'20.4'!$K$17/100*'20.4'!$J$17/100*'20.4'!$I$17/100*'20.4'!$H$17/100*'20.4'!$G$17/100*'20.4'!$F$17/100*'20.4'!$E$17/100*'20.4'!$D$17/100*'20.4'!$C$17/100)</f>
        <v>133.37337931077627</v>
      </c>
      <c r="J510" s="97">
        <v>0</v>
      </c>
      <c r="K510" s="360">
        <f t="shared" si="119"/>
        <v>133.37337931077627</v>
      </c>
      <c r="L510" s="61">
        <f t="shared" si="125"/>
        <v>103.32754799999999</v>
      </c>
      <c r="M510" s="61">
        <f t="shared" si="123"/>
        <v>30.045831310776279</v>
      </c>
      <c r="N510" s="97">
        <v>0</v>
      </c>
      <c r="O510" s="97">
        <f t="shared" si="124"/>
        <v>82.466207999999995</v>
      </c>
      <c r="P510" s="360">
        <f t="shared" si="120"/>
        <v>103.32754799999999</v>
      </c>
      <c r="Q510" s="97">
        <v>0</v>
      </c>
      <c r="R510" s="97">
        <v>0</v>
      </c>
      <c r="S510" s="97">
        <v>0</v>
      </c>
      <c r="T510" s="97">
        <v>0</v>
      </c>
      <c r="U510" s="97">
        <v>0</v>
      </c>
      <c r="V510" s="97">
        <v>0</v>
      </c>
      <c r="W510" s="97">
        <v>2.8424159999999996</v>
      </c>
      <c r="X510" s="97">
        <v>100.48513199999999</v>
      </c>
      <c r="Y510" s="97">
        <v>0</v>
      </c>
      <c r="Z510" s="97">
        <v>0</v>
      </c>
      <c r="AA510" s="97">
        <v>0</v>
      </c>
    </row>
    <row r="511" spans="1:27" s="11" customFormat="1" ht="47.25" x14ac:dyDescent="0.25">
      <c r="A511" s="112"/>
      <c r="B511" s="354" t="s">
        <v>2017</v>
      </c>
      <c r="C511" s="616" t="s">
        <v>2045</v>
      </c>
      <c r="D511" s="34" t="s">
        <v>2046</v>
      </c>
      <c r="E511" s="106">
        <v>2024</v>
      </c>
      <c r="F511" s="106">
        <v>2025</v>
      </c>
      <c r="G511" s="97">
        <f>'20.1'!U4710/1000</f>
        <v>27.46218</v>
      </c>
      <c r="H511" s="97">
        <f t="shared" si="129"/>
        <v>32.954616000000001</v>
      </c>
      <c r="I511" s="360">
        <f>N511+O511*(Q511/P511*(100+'20.4'!$C$17)/200+R511/P511*(100+'20.4'!$D$17)/200*'20.4'!$C$17/100+S511/P511*(100+'20.4'!$E$17)/200*'20.4'!$D$17/100*'20.4'!$C$17/100+T511/P511*(100+'20.4'!$F$17)/200*'20.4'!$E$17/100*'20.4'!$D$17/100*'20.4'!$C$17/100+U511/P511*(100+'20.4'!$G$17)/200*'20.4'!$F$17/100*'20.4'!$E$17/100*'20.4'!$D$17/100*'20.4'!$C$17/100+V511/P511*(100+'20.4'!$H$17)/200*'20.4'!$G$17/100*'20.4'!$F$17/100*'20.4'!$E$17/100*'20.4'!$D$17/100*'20.4'!$C$17/100+W511/P511*(100+'20.4'!$I$17)/200*'20.4'!$H$17/100*'20.4'!$G$17/100*'20.4'!$F$17/100*'20.4'!$E$17/100*'20.4'!$D$17/100*'20.4'!$C$17/100+X511/P511*(100+'20.4'!$J$17)/200*'20.4'!$I$17/100*'20.4'!$H$17/100*'20.4'!$G$17/100*'20.4'!$F$17/100*'20.4'!$E$17/100*'20.4'!$D$17/100*'20.4'!$C$17/100+Y511/P511*(100+'20.4'!$K$17)/200*'20.4'!$J$17/100*'20.4'!$I$17/100*'20.4'!$H$17/100*'20.4'!$G$17/100*'20.4'!$F$17/100*'20.4'!$E$17/100*'20.4'!$D$17/100*'20.4'!$C$17/100+Z511/P511*(100+'20.4'!$L$17)/200*'20.4'!$K$17/100*'20.4'!$J$17/100*'20.4'!$I$17/100*'20.4'!$H$17/100*'20.4'!$G$17/100*'20.4'!$F$17/100*'20.4'!$E$17/100*'20.4'!$D$17/100*'20.4'!$C$17/100+AA511/P511*(100+'20.4'!$M$17)/200*'20.4'!$L$17/100*'20.4'!$K$17/100*'20.4'!$J$17/100*'20.4'!$I$17/100*'20.4'!$H$17/100*'20.4'!$G$17/100*'20.4'!$F$17/100*'20.4'!$E$17/100*'20.4'!$D$17/100*'20.4'!$C$17/100)</f>
        <v>53.177452720583474</v>
      </c>
      <c r="J511" s="97">
        <v>0</v>
      </c>
      <c r="K511" s="360">
        <f t="shared" si="119"/>
        <v>53.177452720583474</v>
      </c>
      <c r="L511" s="61">
        <f t="shared" si="125"/>
        <v>52.100610611382002</v>
      </c>
      <c r="M511" s="61">
        <f t="shared" si="123"/>
        <v>1.0768421092014719</v>
      </c>
      <c r="N511" s="97">
        <v>0</v>
      </c>
      <c r="O511" s="97">
        <f t="shared" si="124"/>
        <v>32.954616000000001</v>
      </c>
      <c r="P511" s="360">
        <f t="shared" si="120"/>
        <v>52.100610611382002</v>
      </c>
      <c r="Q511" s="97">
        <v>0</v>
      </c>
      <c r="R511" s="97">
        <v>0</v>
      </c>
      <c r="S511" s="97">
        <v>0</v>
      </c>
      <c r="T511" s="97">
        <v>0</v>
      </c>
      <c r="U511" s="97">
        <v>0</v>
      </c>
      <c r="V511" s="97">
        <v>0</v>
      </c>
      <c r="W511" s="97">
        <v>3.8813045941447437</v>
      </c>
      <c r="X511" s="97">
        <v>48.219306017237258</v>
      </c>
      <c r="Y511" s="97">
        <v>0</v>
      </c>
      <c r="Z511" s="97">
        <v>0</v>
      </c>
      <c r="AA511" s="97">
        <v>0</v>
      </c>
    </row>
    <row r="512" spans="1:27" s="11" customFormat="1" ht="47.25" x14ac:dyDescent="0.25">
      <c r="A512" s="112"/>
      <c r="B512" s="354" t="s">
        <v>2017</v>
      </c>
      <c r="C512" s="616" t="s">
        <v>2047</v>
      </c>
      <c r="D512" s="33" t="s">
        <v>2048</v>
      </c>
      <c r="E512" s="106">
        <v>2023</v>
      </c>
      <c r="F512" s="106">
        <v>2025</v>
      </c>
      <c r="G512" s="97">
        <f>'20.1'!U4717/1000</f>
        <v>49.961880000000008</v>
      </c>
      <c r="H512" s="97">
        <f t="shared" si="129"/>
        <v>59.954256000000008</v>
      </c>
      <c r="I512" s="360">
        <f>N512+O512*(Q512/P512*(100+'20.4'!$C$17)/200+R512/P512*(100+'20.4'!$D$17)/200*'20.4'!$C$17/100+S512/P512*(100+'20.4'!$E$17)/200*'20.4'!$D$17/100*'20.4'!$C$17/100+T512/P512*(100+'20.4'!$F$17)/200*'20.4'!$E$17/100*'20.4'!$D$17/100*'20.4'!$C$17/100+U512/P512*(100+'20.4'!$G$17)/200*'20.4'!$F$17/100*'20.4'!$E$17/100*'20.4'!$D$17/100*'20.4'!$C$17/100+V512/P512*(100+'20.4'!$H$17)/200*'20.4'!$G$17/100*'20.4'!$F$17/100*'20.4'!$E$17/100*'20.4'!$D$17/100*'20.4'!$C$17/100+W512/P512*(100+'20.4'!$I$17)/200*'20.4'!$H$17/100*'20.4'!$G$17/100*'20.4'!$F$17/100*'20.4'!$E$17/100*'20.4'!$D$17/100*'20.4'!$C$17/100+X512/P512*(100+'20.4'!$J$17)/200*'20.4'!$I$17/100*'20.4'!$H$17/100*'20.4'!$G$17/100*'20.4'!$F$17/100*'20.4'!$E$17/100*'20.4'!$D$17/100*'20.4'!$C$17/100+Y512/P512*(100+'20.4'!$K$17)/200*'20.4'!$J$17/100*'20.4'!$I$17/100*'20.4'!$H$17/100*'20.4'!$G$17/100*'20.4'!$F$17/100*'20.4'!$E$17/100*'20.4'!$D$17/100*'20.4'!$C$17/100+Z512/P512*(100+'20.4'!$L$17)/200*'20.4'!$K$17/100*'20.4'!$J$17/100*'20.4'!$I$17/100*'20.4'!$H$17/100*'20.4'!$G$17/100*'20.4'!$F$17/100*'20.4'!$E$17/100*'20.4'!$D$17/100*'20.4'!$C$17/100+AA512/P512*(100+'20.4'!$M$17)/200*'20.4'!$L$17/100*'20.4'!$K$17/100*'20.4'!$J$17/100*'20.4'!$I$17/100*'20.4'!$H$17/100*'20.4'!$G$17/100*'20.4'!$F$17/100*'20.4'!$E$17/100*'20.4'!$D$17/100*'20.4'!$C$17/100)</f>
        <v>97.0811785388846</v>
      </c>
      <c r="J512" s="97">
        <v>0</v>
      </c>
      <c r="K512" s="360">
        <f t="shared" si="119"/>
        <v>97.0811785388846</v>
      </c>
      <c r="L512" s="61">
        <f t="shared" si="125"/>
        <v>88.868280073910043</v>
      </c>
      <c r="M512" s="61">
        <f t="shared" si="123"/>
        <v>8.2128984649745576</v>
      </c>
      <c r="N512" s="97">
        <v>0</v>
      </c>
      <c r="O512" s="97">
        <f t="shared" si="124"/>
        <v>59.954256000000008</v>
      </c>
      <c r="P512" s="360">
        <f t="shared" si="120"/>
        <v>88.868280073910043</v>
      </c>
      <c r="Q512" s="97">
        <v>0</v>
      </c>
      <c r="R512" s="97">
        <v>0</v>
      </c>
      <c r="S512" s="97">
        <v>0</v>
      </c>
      <c r="T512" s="97">
        <v>0</v>
      </c>
      <c r="U512" s="97">
        <v>0</v>
      </c>
      <c r="V512" s="97">
        <v>0.10795</v>
      </c>
      <c r="W512" s="97">
        <v>0</v>
      </c>
      <c r="X512" s="97">
        <v>88.76033007391004</v>
      </c>
      <c r="Y512" s="97">
        <v>0</v>
      </c>
      <c r="Z512" s="97">
        <v>0</v>
      </c>
      <c r="AA512" s="97">
        <v>0</v>
      </c>
    </row>
    <row r="513" spans="1:27" s="11" customFormat="1" ht="15.75" x14ac:dyDescent="0.25">
      <c r="A513" s="112"/>
      <c r="B513" s="354" t="s">
        <v>2049</v>
      </c>
      <c r="C513" s="616" t="s">
        <v>2050</v>
      </c>
      <c r="D513" s="33" t="s">
        <v>2051</v>
      </c>
      <c r="E513" s="106">
        <v>2015</v>
      </c>
      <c r="F513" s="106">
        <v>2023</v>
      </c>
      <c r="G513" s="97">
        <f>'20.1'!U4728/1000</f>
        <v>479.04999384000001</v>
      </c>
      <c r="H513" s="97">
        <f t="shared" si="129"/>
        <v>574.85999260799997</v>
      </c>
      <c r="I513" s="360">
        <f>N513+O513*(Q513/P513*(100+'20.4'!$C$17)/200+R513/P513*(100+'20.4'!$D$17)/200*'20.4'!$C$17/100+S513/P513*(100+'20.4'!$E$17)/200*'20.4'!$D$17/100*'20.4'!$C$17/100+T513/P513*(100+'20.4'!$F$17)/200*'20.4'!$E$17/100*'20.4'!$D$17/100*'20.4'!$C$17/100+U513/P513*(100+'20.4'!$G$17)/200*'20.4'!$F$17/100*'20.4'!$E$17/100*'20.4'!$D$17/100*'20.4'!$C$17/100+V513/P513*(100+'20.4'!$H$17)/200*'20.4'!$G$17/100*'20.4'!$F$17/100*'20.4'!$E$17/100*'20.4'!$D$17/100*'20.4'!$C$17/100+W513/P513*(100+'20.4'!$I$17)/200*'20.4'!$H$17/100*'20.4'!$G$17/100*'20.4'!$F$17/100*'20.4'!$E$17/100*'20.4'!$D$17/100*'20.4'!$C$17/100+X513/P513*(100+'20.4'!$J$17)/200*'20.4'!$I$17/100*'20.4'!$H$17/100*'20.4'!$G$17/100*'20.4'!$F$17/100*'20.4'!$E$17/100*'20.4'!$D$17/100*'20.4'!$C$17/100+Y513/P513*(100+'20.4'!$K$17)/200*'20.4'!$J$17/100*'20.4'!$I$17/100*'20.4'!$H$17/100*'20.4'!$G$17/100*'20.4'!$F$17/100*'20.4'!$E$17/100*'20.4'!$D$17/100*'20.4'!$C$17/100+Z513/P513*(100+'20.4'!$L$17)/200*'20.4'!$K$17/100*'20.4'!$J$17/100*'20.4'!$I$17/100*'20.4'!$H$17/100*'20.4'!$G$17/100*'20.4'!$F$17/100*'20.4'!$E$17/100*'20.4'!$D$17/100*'20.4'!$C$17/100+AA513/P513*(100+'20.4'!$M$17)/200*'20.4'!$L$17/100*'20.4'!$K$17/100*'20.4'!$J$17/100*'20.4'!$I$17/100*'20.4'!$H$17/100*'20.4'!$G$17/100*'20.4'!$F$17/100*'20.4'!$E$17/100*'20.4'!$D$17/100*'20.4'!$C$17/100)</f>
        <v>591.82364326644802</v>
      </c>
      <c r="J513" s="97">
        <v>0</v>
      </c>
      <c r="K513" s="360">
        <f t="shared" si="119"/>
        <v>591.82364326644802</v>
      </c>
      <c r="L513" s="61">
        <f t="shared" si="125"/>
        <v>319.65487381000003</v>
      </c>
      <c r="M513" s="61">
        <f t="shared" ref="M513:M521" si="130">K513-L513</f>
        <v>272.16876945644799</v>
      </c>
      <c r="N513" s="97">
        <v>190.87064899999999</v>
      </c>
      <c r="O513" s="97">
        <f t="shared" si="124"/>
        <v>383.98934360800001</v>
      </c>
      <c r="P513" s="360">
        <f t="shared" si="120"/>
        <v>128.78422481000001</v>
      </c>
      <c r="Q513" s="97">
        <v>120.2869549</v>
      </c>
      <c r="R513" s="97">
        <v>3.7169817300000001</v>
      </c>
      <c r="S513" s="97">
        <v>0</v>
      </c>
      <c r="T513" s="97">
        <v>0</v>
      </c>
      <c r="U513" s="97">
        <v>0</v>
      </c>
      <c r="V513" s="97">
        <v>4.7802881799999994</v>
      </c>
      <c r="W513" s="97">
        <v>0</v>
      </c>
      <c r="X513" s="97">
        <v>0</v>
      </c>
      <c r="Y513" s="97">
        <v>0</v>
      </c>
      <c r="Z513" s="97">
        <v>0</v>
      </c>
      <c r="AA513" s="97">
        <v>0</v>
      </c>
    </row>
    <row r="514" spans="1:27" s="11" customFormat="1" ht="47.25" x14ac:dyDescent="0.25">
      <c r="A514" s="112"/>
      <c r="B514" s="354" t="s">
        <v>2034</v>
      </c>
      <c r="C514" s="616" t="s">
        <v>2052</v>
      </c>
      <c r="D514" s="33" t="s">
        <v>2053</v>
      </c>
      <c r="E514" s="106">
        <v>2023</v>
      </c>
      <c r="F514" s="106">
        <v>2023</v>
      </c>
      <c r="G514" s="97">
        <f>'20.1'!U4736/1000</f>
        <v>68.107669999999999</v>
      </c>
      <c r="H514" s="97">
        <f>G514*1.2</f>
        <v>81.729203999999996</v>
      </c>
      <c r="I514" s="360">
        <f>N514+O514*(Q514/P514*(100+'20.4'!$C$17)/200+R514/P514*(100+'20.4'!$D$17)/200*'20.4'!$C$17/100+S514/P514*(100+'20.4'!$E$17)/200*'20.4'!$D$17/100*'20.4'!$C$17/100+T514/P514*(100+'20.4'!$F$17)/200*'20.4'!$E$17/100*'20.4'!$D$17/100*'20.4'!$C$17/100+U514/P514*(100+'20.4'!$G$17)/200*'20.4'!$F$17/100*'20.4'!$E$17/100*'20.4'!$D$17/100*'20.4'!$C$17/100+V514/P514*(100+'20.4'!$H$17)/200*'20.4'!$G$17/100*'20.4'!$F$17/100*'20.4'!$E$17/100*'20.4'!$D$17/100*'20.4'!$C$17/100+W514/P514*(100+'20.4'!$I$17)/200*'20.4'!$H$17/100*'20.4'!$G$17/100*'20.4'!$F$17/100*'20.4'!$E$17/100*'20.4'!$D$17/100*'20.4'!$C$17/100+X514/P514*(100+'20.4'!$J$17)/200*'20.4'!$I$17/100*'20.4'!$H$17/100*'20.4'!$G$17/100*'20.4'!$F$17/100*'20.4'!$E$17/100*'20.4'!$D$17/100*'20.4'!$C$17/100+Y514/P514*(100+'20.4'!$K$17)/200*'20.4'!$J$17/100*'20.4'!$I$17/100*'20.4'!$H$17/100*'20.4'!$G$17/100*'20.4'!$F$17/100*'20.4'!$E$17/100*'20.4'!$D$17/100*'20.4'!$C$17/100+Z514/P514*(100+'20.4'!$L$17)/200*'20.4'!$K$17/100*'20.4'!$J$17/100*'20.4'!$I$17/100*'20.4'!$H$17/100*'20.4'!$G$17/100*'20.4'!$F$17/100*'20.4'!$E$17/100*'20.4'!$D$17/100*'20.4'!$C$17/100+AA514/P514*(100+'20.4'!$M$17)/200*'20.4'!$L$17/100*'20.4'!$K$17/100*'20.4'!$J$17/100*'20.4'!$I$17/100*'20.4'!$H$17/100*'20.4'!$G$17/100*'20.4'!$F$17/100*'20.4'!$E$17/100*'20.4'!$D$17/100*'20.4'!$C$17/100)</f>
        <v>119.33437711426794</v>
      </c>
      <c r="J514" s="97">
        <v>0</v>
      </c>
      <c r="K514" s="360">
        <f t="shared" si="119"/>
        <v>119.33437711426794</v>
      </c>
      <c r="L514" s="61">
        <f t="shared" si="125"/>
        <v>51.623316293472008</v>
      </c>
      <c r="M514" s="61">
        <f t="shared" si="130"/>
        <v>67.711060820795922</v>
      </c>
      <c r="N514" s="97">
        <v>0</v>
      </c>
      <c r="O514" s="97">
        <f t="shared" si="124"/>
        <v>81.729203999999996</v>
      </c>
      <c r="P514" s="360">
        <f t="shared" si="120"/>
        <v>51.623316293472008</v>
      </c>
      <c r="Q514" s="97">
        <v>0</v>
      </c>
      <c r="R514" s="97">
        <v>0</v>
      </c>
      <c r="S514" s="97">
        <v>0</v>
      </c>
      <c r="T514" s="97">
        <v>0</v>
      </c>
      <c r="U514" s="97">
        <v>0</v>
      </c>
      <c r="V514" s="97">
        <v>51.623316293472008</v>
      </c>
      <c r="W514" s="97">
        <v>0</v>
      </c>
      <c r="X514" s="97">
        <v>0</v>
      </c>
      <c r="Y514" s="97">
        <v>0</v>
      </c>
      <c r="Z514" s="97">
        <v>0</v>
      </c>
      <c r="AA514" s="97">
        <v>0</v>
      </c>
    </row>
    <row r="515" spans="1:27" s="11" customFormat="1" ht="63" x14ac:dyDescent="0.25">
      <c r="A515" s="112"/>
      <c r="B515" s="354" t="s">
        <v>2034</v>
      </c>
      <c r="C515" s="616" t="s">
        <v>2054</v>
      </c>
      <c r="D515" s="34" t="s">
        <v>2055</v>
      </c>
      <c r="E515" s="106">
        <v>2023</v>
      </c>
      <c r="F515" s="106">
        <v>2023</v>
      </c>
      <c r="G515" s="97">
        <f>'20.1'!U4745/1000</f>
        <v>7.5</v>
      </c>
      <c r="H515" s="97">
        <f>G515*1.2</f>
        <v>9</v>
      </c>
      <c r="I515" s="360">
        <f>N515+O515*(Q515/P515*(100+'20.4'!$C$17)/200+R515/P515*(100+'20.4'!$D$17)/200*'20.4'!$C$17/100+S515/P515*(100+'20.4'!$E$17)/200*'20.4'!$D$17/100*'20.4'!$C$17/100+T515/P515*(100+'20.4'!$F$17)/200*'20.4'!$E$17/100*'20.4'!$D$17/100*'20.4'!$C$17/100+U515/P515*(100+'20.4'!$G$17)/200*'20.4'!$F$17/100*'20.4'!$E$17/100*'20.4'!$D$17/100*'20.4'!$C$17/100+V515/P515*(100+'20.4'!$H$17)/200*'20.4'!$G$17/100*'20.4'!$F$17/100*'20.4'!$E$17/100*'20.4'!$D$17/100*'20.4'!$C$17/100+W515/P515*(100+'20.4'!$I$17)/200*'20.4'!$H$17/100*'20.4'!$G$17/100*'20.4'!$F$17/100*'20.4'!$E$17/100*'20.4'!$D$17/100*'20.4'!$C$17/100+X515/P515*(100+'20.4'!$J$17)/200*'20.4'!$I$17/100*'20.4'!$H$17/100*'20.4'!$G$17/100*'20.4'!$F$17/100*'20.4'!$E$17/100*'20.4'!$D$17/100*'20.4'!$C$17/100+Y515/P515*(100+'20.4'!$K$17)/200*'20.4'!$J$17/100*'20.4'!$I$17/100*'20.4'!$H$17/100*'20.4'!$G$17/100*'20.4'!$F$17/100*'20.4'!$E$17/100*'20.4'!$D$17/100*'20.4'!$C$17/100+Z515/P515*(100+'20.4'!$L$17)/200*'20.4'!$K$17/100*'20.4'!$J$17/100*'20.4'!$I$17/100*'20.4'!$H$17/100*'20.4'!$G$17/100*'20.4'!$F$17/100*'20.4'!$E$17/100*'20.4'!$D$17/100*'20.4'!$C$17/100+AA515/P515*(100+'20.4'!$M$17)/200*'20.4'!$L$17/100*'20.4'!$K$17/100*'20.4'!$J$17/100*'20.4'!$I$17/100*'20.4'!$H$17/100*'20.4'!$G$17/100*'20.4'!$F$17/100*'20.4'!$E$17/100*'20.4'!$D$17/100*'20.4'!$C$17/100)</f>
        <v>13.141072486505697</v>
      </c>
      <c r="J515" s="97">
        <v>0</v>
      </c>
      <c r="K515" s="360">
        <f t="shared" si="119"/>
        <v>13.141072486505697</v>
      </c>
      <c r="L515" s="61">
        <f t="shared" si="125"/>
        <v>7.3226763504000001</v>
      </c>
      <c r="M515" s="61">
        <f t="shared" si="130"/>
        <v>5.8183961361056973</v>
      </c>
      <c r="N515" s="97">
        <v>0</v>
      </c>
      <c r="O515" s="97">
        <f t="shared" si="124"/>
        <v>9</v>
      </c>
      <c r="P515" s="360">
        <f t="shared" si="120"/>
        <v>7.3226763504000001</v>
      </c>
      <c r="Q515" s="97">
        <v>0</v>
      </c>
      <c r="R515" s="97">
        <v>0</v>
      </c>
      <c r="S515" s="97">
        <v>0</v>
      </c>
      <c r="T515" s="97">
        <v>0</v>
      </c>
      <c r="U515" s="97">
        <v>0</v>
      </c>
      <c r="V515" s="97">
        <v>7.3226763504000001</v>
      </c>
      <c r="W515" s="97">
        <v>0</v>
      </c>
      <c r="X515" s="97">
        <v>0</v>
      </c>
      <c r="Y515" s="97">
        <v>0</v>
      </c>
      <c r="Z515" s="97">
        <v>0</v>
      </c>
      <c r="AA515" s="97">
        <v>0</v>
      </c>
    </row>
    <row r="516" spans="1:27" s="11" customFormat="1" ht="47.25" x14ac:dyDescent="0.25">
      <c r="A516" s="112"/>
      <c r="B516" s="354" t="s">
        <v>2034</v>
      </c>
      <c r="C516" s="616" t="s">
        <v>2056</v>
      </c>
      <c r="D516" s="33" t="s">
        <v>2057</v>
      </c>
      <c r="E516" s="106">
        <v>2020</v>
      </c>
      <c r="F516" s="106">
        <v>2026</v>
      </c>
      <c r="G516" s="97">
        <f>'20.1'!U4750/1000</f>
        <v>166.7786667</v>
      </c>
      <c r="H516" s="97">
        <f>G516*1.2</f>
        <v>200.13440004</v>
      </c>
      <c r="I516" s="360">
        <f>N516+O516*(Q516/P516*(100+'20.4'!$C$17)/200+R516/P516*(100+'20.4'!$D$17)/200*'20.4'!$C$17/100+S516/P516*(100+'20.4'!$E$17)/200*'20.4'!$D$17/100*'20.4'!$C$17/100+T516/P516*(100+'20.4'!$F$17)/200*'20.4'!$E$17/100*'20.4'!$D$17/100*'20.4'!$C$17/100+U516/P516*(100+'20.4'!$G$17)/200*'20.4'!$F$17/100*'20.4'!$E$17/100*'20.4'!$D$17/100*'20.4'!$C$17/100+V516/P516*(100+'20.4'!$H$17)/200*'20.4'!$G$17/100*'20.4'!$F$17/100*'20.4'!$E$17/100*'20.4'!$D$17/100*'20.4'!$C$17/100+W516/P516*(100+'20.4'!$I$17)/200*'20.4'!$H$17/100*'20.4'!$G$17/100*'20.4'!$F$17/100*'20.4'!$E$17/100*'20.4'!$D$17/100*'20.4'!$C$17/100+X516/P516*(100+'20.4'!$J$17)/200*'20.4'!$I$17/100*'20.4'!$H$17/100*'20.4'!$G$17/100*'20.4'!$F$17/100*'20.4'!$E$17/100*'20.4'!$D$17/100*'20.4'!$C$17/100+Y516/P516*(100+'20.4'!$K$17)/200*'20.4'!$J$17/100*'20.4'!$I$17/100*'20.4'!$H$17/100*'20.4'!$G$17/100*'20.4'!$F$17/100*'20.4'!$E$17/100*'20.4'!$D$17/100*'20.4'!$C$17/100+Z516/P516*(100+'20.4'!$L$17)/200*'20.4'!$K$17/100*'20.4'!$J$17/100*'20.4'!$I$17/100*'20.4'!$H$17/100*'20.4'!$G$17/100*'20.4'!$F$17/100*'20.4'!$E$17/100*'20.4'!$D$17/100*'20.4'!$C$17/100+AA516/P516*(100+'20.4'!$M$17)/200*'20.4'!$L$17/100*'20.4'!$K$17/100*'20.4'!$J$17/100*'20.4'!$I$17/100*'20.4'!$H$17/100*'20.4'!$G$17/100*'20.4'!$F$17/100*'20.4'!$E$17/100*'20.4'!$D$17/100*'20.4'!$C$17/100)</f>
        <v>330.91516615930351</v>
      </c>
      <c r="J516" s="97">
        <v>0</v>
      </c>
      <c r="K516" s="360">
        <f t="shared" si="119"/>
        <v>330.91516615930351</v>
      </c>
      <c r="L516" s="61">
        <f t="shared" si="125"/>
        <v>213.64338028400007</v>
      </c>
      <c r="M516" s="61">
        <f t="shared" si="130"/>
        <v>117.27178587530344</v>
      </c>
      <c r="N516" s="97">
        <v>0</v>
      </c>
      <c r="O516" s="97">
        <f t="shared" si="124"/>
        <v>200.13440004</v>
      </c>
      <c r="P516" s="360">
        <f t="shared" si="120"/>
        <v>213.64338028400007</v>
      </c>
      <c r="Q516" s="97">
        <v>0</v>
      </c>
      <c r="R516" s="97">
        <v>0</v>
      </c>
      <c r="S516" s="97">
        <v>7.2895321080000004</v>
      </c>
      <c r="T516" s="97">
        <v>0</v>
      </c>
      <c r="U516" s="97">
        <v>0</v>
      </c>
      <c r="V516" s="97">
        <v>0</v>
      </c>
      <c r="W516" s="97">
        <v>6.1646038519999999</v>
      </c>
      <c r="X516" s="97">
        <v>56.870519999999999</v>
      </c>
      <c r="Y516" s="97">
        <v>143.31872432400007</v>
      </c>
      <c r="Z516" s="97">
        <v>0</v>
      </c>
      <c r="AA516" s="97">
        <v>0</v>
      </c>
    </row>
    <row r="517" spans="1:27" s="11" customFormat="1" ht="63" x14ac:dyDescent="0.25">
      <c r="A517" s="112"/>
      <c r="B517" s="354" t="s">
        <v>2034</v>
      </c>
      <c r="C517" s="616" t="s">
        <v>2058</v>
      </c>
      <c r="D517" s="34" t="s">
        <v>2059</v>
      </c>
      <c r="E517" s="106">
        <v>2023</v>
      </c>
      <c r="F517" s="106">
        <v>2023</v>
      </c>
      <c r="G517" s="97">
        <f>'20.1'!U4755/1000</f>
        <v>7.5</v>
      </c>
      <c r="H517" s="97">
        <f>G517*1.2</f>
        <v>9</v>
      </c>
      <c r="I517" s="360">
        <f>N517+O517*(Q517/P517*(100+'20.4'!$C$17)/200+R517/P517*(100+'20.4'!$D$17)/200*'20.4'!$C$17/100+S517/P517*(100+'20.4'!$E$17)/200*'20.4'!$D$17/100*'20.4'!$C$17/100+T517/P517*(100+'20.4'!$F$17)/200*'20.4'!$E$17/100*'20.4'!$D$17/100*'20.4'!$C$17/100+U517/P517*(100+'20.4'!$G$17)/200*'20.4'!$F$17/100*'20.4'!$E$17/100*'20.4'!$D$17/100*'20.4'!$C$17/100+V517/P517*(100+'20.4'!$H$17)/200*'20.4'!$G$17/100*'20.4'!$F$17/100*'20.4'!$E$17/100*'20.4'!$D$17/100*'20.4'!$C$17/100+W517/P517*(100+'20.4'!$I$17)/200*'20.4'!$H$17/100*'20.4'!$G$17/100*'20.4'!$F$17/100*'20.4'!$E$17/100*'20.4'!$D$17/100*'20.4'!$C$17/100+X517/P517*(100+'20.4'!$J$17)/200*'20.4'!$I$17/100*'20.4'!$H$17/100*'20.4'!$G$17/100*'20.4'!$F$17/100*'20.4'!$E$17/100*'20.4'!$D$17/100*'20.4'!$C$17/100+Y517/P517*(100+'20.4'!$K$17)/200*'20.4'!$J$17/100*'20.4'!$I$17/100*'20.4'!$H$17/100*'20.4'!$G$17/100*'20.4'!$F$17/100*'20.4'!$E$17/100*'20.4'!$D$17/100*'20.4'!$C$17/100+Z517/P517*(100+'20.4'!$L$17)/200*'20.4'!$K$17/100*'20.4'!$J$17/100*'20.4'!$I$17/100*'20.4'!$H$17/100*'20.4'!$G$17/100*'20.4'!$F$17/100*'20.4'!$E$17/100*'20.4'!$D$17/100*'20.4'!$C$17/100+AA517/P517*(100+'20.4'!$M$17)/200*'20.4'!$L$17/100*'20.4'!$K$17/100*'20.4'!$J$17/100*'20.4'!$I$17/100*'20.4'!$H$17/100*'20.4'!$G$17/100*'20.4'!$F$17/100*'20.4'!$E$17/100*'20.4'!$D$17/100*'20.4'!$C$17/100)</f>
        <v>13.141072486505697</v>
      </c>
      <c r="J517" s="97">
        <v>0</v>
      </c>
      <c r="K517" s="360">
        <f t="shared" ref="K517:K579" si="131">I517+J517</f>
        <v>13.141072486505697</v>
      </c>
      <c r="L517" s="61">
        <f t="shared" si="125"/>
        <v>6.3225720000000001</v>
      </c>
      <c r="M517" s="61">
        <f t="shared" si="130"/>
        <v>6.8185004865056973</v>
      </c>
      <c r="N517" s="97">
        <v>0</v>
      </c>
      <c r="O517" s="97">
        <f t="shared" si="124"/>
        <v>9</v>
      </c>
      <c r="P517" s="360">
        <f t="shared" si="120"/>
        <v>6.3225720000000001</v>
      </c>
      <c r="Q517" s="97">
        <v>0</v>
      </c>
      <c r="R517" s="97">
        <v>0</v>
      </c>
      <c r="S517" s="97">
        <v>0</v>
      </c>
      <c r="T517" s="97">
        <v>0</v>
      </c>
      <c r="U517" s="97">
        <v>0</v>
      </c>
      <c r="V517" s="97">
        <v>6.3225720000000001</v>
      </c>
      <c r="W517" s="97">
        <v>0</v>
      </c>
      <c r="X517" s="97">
        <v>0</v>
      </c>
      <c r="Y517" s="97">
        <v>0</v>
      </c>
      <c r="Z517" s="97">
        <v>0</v>
      </c>
      <c r="AA517" s="97">
        <v>0</v>
      </c>
    </row>
    <row r="518" spans="1:27" s="11" customFormat="1" ht="31.5" x14ac:dyDescent="0.25">
      <c r="A518" s="112"/>
      <c r="B518" s="354" t="s">
        <v>2034</v>
      </c>
      <c r="C518" s="616" t="s">
        <v>2060</v>
      </c>
      <c r="D518" s="34" t="s">
        <v>2061</v>
      </c>
      <c r="E518" s="106">
        <v>2023</v>
      </c>
      <c r="F518" s="106">
        <v>2024</v>
      </c>
      <c r="G518" s="97">
        <f>'20.1'!U4760/1000</f>
        <v>15</v>
      </c>
      <c r="H518" s="97">
        <f t="shared" ref="H518:H599" si="132">G518*1.2</f>
        <v>18</v>
      </c>
      <c r="I518" s="360">
        <f>N518+O518*(Q518/P518*(100+'20.4'!$C$17)/200+R518/P518*(100+'20.4'!$D$17)/200*'20.4'!$C$17/100+S518/P518*(100+'20.4'!$E$17)/200*'20.4'!$D$17/100*'20.4'!$C$17/100+T518/P518*(100+'20.4'!$F$17)/200*'20.4'!$E$17/100*'20.4'!$D$17/100*'20.4'!$C$17/100+U518/P518*(100+'20.4'!$G$17)/200*'20.4'!$F$17/100*'20.4'!$E$17/100*'20.4'!$D$17/100*'20.4'!$C$17/100+V518/P518*(100+'20.4'!$H$17)/200*'20.4'!$G$17/100*'20.4'!$F$17/100*'20.4'!$E$17/100*'20.4'!$D$17/100*'20.4'!$C$17/100+W518/P518*(100+'20.4'!$I$17)/200*'20.4'!$H$17/100*'20.4'!$G$17/100*'20.4'!$F$17/100*'20.4'!$E$17/100*'20.4'!$D$17/100*'20.4'!$C$17/100+X518/P518*(100+'20.4'!$J$17)/200*'20.4'!$I$17/100*'20.4'!$H$17/100*'20.4'!$G$17/100*'20.4'!$F$17/100*'20.4'!$E$17/100*'20.4'!$D$17/100*'20.4'!$C$17/100+Y518/P518*(100+'20.4'!$K$17)/200*'20.4'!$J$17/100*'20.4'!$I$17/100*'20.4'!$H$17/100*'20.4'!$G$17/100*'20.4'!$F$17/100*'20.4'!$E$17/100*'20.4'!$D$17/100*'20.4'!$C$17/100+Z518/P518*(100+'20.4'!$L$17)/200*'20.4'!$K$17/100*'20.4'!$J$17/100*'20.4'!$I$17/100*'20.4'!$H$17/100*'20.4'!$G$17/100*'20.4'!$F$17/100*'20.4'!$E$17/100*'20.4'!$D$17/100*'20.4'!$C$17/100+AA518/P518*(100+'20.4'!$M$17)/200*'20.4'!$L$17/100*'20.4'!$K$17/100*'20.4'!$J$17/100*'20.4'!$I$17/100*'20.4'!$H$17/100*'20.4'!$G$17/100*'20.4'!$F$17/100*'20.4'!$E$17/100*'20.4'!$D$17/100*'20.4'!$C$17/100)</f>
        <v>27.063495915064415</v>
      </c>
      <c r="J518" s="97">
        <v>0</v>
      </c>
      <c r="K518" s="360">
        <f t="shared" si="131"/>
        <v>27.063495915064415</v>
      </c>
      <c r="L518" s="61">
        <f t="shared" si="125"/>
        <v>14.839945999999998</v>
      </c>
      <c r="M518" s="61">
        <f t="shared" si="130"/>
        <v>12.223549915064417</v>
      </c>
      <c r="N518" s="97">
        <v>0</v>
      </c>
      <c r="O518" s="97">
        <f>H518-N518</f>
        <v>18</v>
      </c>
      <c r="P518" s="360">
        <f t="shared" ref="P518:P580" si="133">SUM(Q518:AA518)</f>
        <v>14.839945999999998</v>
      </c>
      <c r="Q518" s="97">
        <v>0</v>
      </c>
      <c r="R518" s="97">
        <v>0</v>
      </c>
      <c r="S518" s="97">
        <v>0</v>
      </c>
      <c r="T518" s="97">
        <v>0</v>
      </c>
      <c r="U518" s="97">
        <v>0</v>
      </c>
      <c r="V518" s="97">
        <v>6.9455675399999999</v>
      </c>
      <c r="W518" s="97">
        <v>7.8943784599999978</v>
      </c>
      <c r="X518" s="97">
        <v>0</v>
      </c>
      <c r="Y518" s="97">
        <v>0</v>
      </c>
      <c r="Z518" s="97">
        <v>0</v>
      </c>
      <c r="AA518" s="97">
        <v>0</v>
      </c>
    </row>
    <row r="519" spans="1:27" s="11" customFormat="1" ht="47.25" x14ac:dyDescent="0.25">
      <c r="A519" s="112"/>
      <c r="B519" s="354" t="s">
        <v>2034</v>
      </c>
      <c r="C519" s="616" t="s">
        <v>2062</v>
      </c>
      <c r="D519" s="33" t="s">
        <v>2063</v>
      </c>
      <c r="E519" s="106">
        <v>2024</v>
      </c>
      <c r="F519" s="106" t="s">
        <v>7</v>
      </c>
      <c r="G519" s="97">
        <f>'20.1'!U4767/1000</f>
        <v>64.254000000000005</v>
      </c>
      <c r="H519" s="97">
        <f t="shared" si="132"/>
        <v>77.104799999999997</v>
      </c>
      <c r="I519" s="360">
        <v>0</v>
      </c>
      <c r="J519" s="97">
        <v>0</v>
      </c>
      <c r="K519" s="360">
        <f t="shared" si="131"/>
        <v>0</v>
      </c>
      <c r="L519" s="61">
        <f t="shared" si="125"/>
        <v>0</v>
      </c>
      <c r="M519" s="61">
        <f t="shared" si="130"/>
        <v>0</v>
      </c>
      <c r="N519" s="97">
        <v>0</v>
      </c>
      <c r="O519" s="97">
        <f>H519-N519</f>
        <v>77.104799999999997</v>
      </c>
      <c r="P519" s="360">
        <f t="shared" si="133"/>
        <v>0</v>
      </c>
      <c r="Q519" s="97">
        <v>0</v>
      </c>
      <c r="R519" s="97">
        <v>0</v>
      </c>
      <c r="S519" s="97">
        <v>0</v>
      </c>
      <c r="T519" s="97">
        <v>0</v>
      </c>
      <c r="U519" s="97">
        <v>0</v>
      </c>
      <c r="V519" s="97">
        <v>0</v>
      </c>
      <c r="W519" s="97">
        <v>0</v>
      </c>
      <c r="X519" s="97">
        <v>0</v>
      </c>
      <c r="Y519" s="97">
        <v>0</v>
      </c>
      <c r="Z519" s="97">
        <v>0</v>
      </c>
      <c r="AA519" s="97">
        <v>0</v>
      </c>
    </row>
    <row r="520" spans="1:27" s="11" customFormat="1" ht="47.25" x14ac:dyDescent="0.25">
      <c r="A520" s="112"/>
      <c r="B520" s="354" t="s">
        <v>2034</v>
      </c>
      <c r="C520" s="616" t="s">
        <v>2064</v>
      </c>
      <c r="D520" s="34" t="s">
        <v>2065</v>
      </c>
      <c r="E520" s="106">
        <v>2025</v>
      </c>
      <c r="F520" s="106">
        <v>2026</v>
      </c>
      <c r="G520" s="97">
        <f>'20.1'!U4777/1000</f>
        <v>65.694699999999997</v>
      </c>
      <c r="H520" s="97">
        <f t="shared" si="132"/>
        <v>78.833639999999988</v>
      </c>
      <c r="I520" s="360">
        <f>N520+O520*(Q520/P520*(100+'20.4'!$C$17)/200+R520/P520*(100+'20.4'!$D$17)/200*'20.4'!$C$17/100+S520/P520*(100+'20.4'!$E$17)/200*'20.4'!$D$17/100*'20.4'!$C$17/100+T520/P520*(100+'20.4'!$F$17)/200*'20.4'!$E$17/100*'20.4'!$D$17/100*'20.4'!$C$17/100+U520/P520*(100+'20.4'!$G$17)/200*'20.4'!$F$17/100*'20.4'!$E$17/100*'20.4'!$D$17/100*'20.4'!$C$17/100+V520/P520*(100+'20.4'!$H$17)/200*'20.4'!$G$17/100*'20.4'!$F$17/100*'20.4'!$E$17/100*'20.4'!$D$17/100*'20.4'!$C$17/100+W520/P520*(100+'20.4'!$I$17)/200*'20.4'!$H$17/100*'20.4'!$G$17/100*'20.4'!$F$17/100*'20.4'!$E$17/100*'20.4'!$D$17/100*'20.4'!$C$17/100+X520/P520*(100+'20.4'!$J$17)/200*'20.4'!$I$17/100*'20.4'!$H$17/100*'20.4'!$G$17/100*'20.4'!$F$17/100*'20.4'!$E$17/100*'20.4'!$D$17/100*'20.4'!$C$17/100+Y520/P520*(100+'20.4'!$K$17)/200*'20.4'!$J$17/100*'20.4'!$I$17/100*'20.4'!$H$17/100*'20.4'!$G$17/100*'20.4'!$F$17/100*'20.4'!$E$17/100*'20.4'!$D$17/100*'20.4'!$C$17/100+Z520/P520*(100+'20.4'!$L$17)/200*'20.4'!$K$17/100*'20.4'!$J$17/100*'20.4'!$I$17/100*'20.4'!$H$17/100*'20.4'!$G$17/100*'20.4'!$F$17/100*'20.4'!$E$17/100*'20.4'!$D$17/100*'20.4'!$C$17/100+AA520/P520*(100+'20.4'!$M$17)/200*'20.4'!$L$17/100*'20.4'!$K$17/100*'20.4'!$J$17/100*'20.4'!$I$17/100*'20.4'!$H$17/100*'20.4'!$G$17/100*'20.4'!$F$17/100*'20.4'!$E$17/100*'20.4'!$D$17/100*'20.4'!$C$17/100)</f>
        <v>131.47999326468366</v>
      </c>
      <c r="J520" s="97">
        <v>0</v>
      </c>
      <c r="K520" s="360">
        <f t="shared" si="131"/>
        <v>131.47999326468366</v>
      </c>
      <c r="L520" s="61">
        <f t="shared" si="125"/>
        <v>112.219796</v>
      </c>
      <c r="M520" s="61">
        <f t="shared" si="130"/>
        <v>19.260197264683654</v>
      </c>
      <c r="N520" s="97">
        <v>0</v>
      </c>
      <c r="O520" s="97">
        <f>H520-N520</f>
        <v>78.833639999999988</v>
      </c>
      <c r="P520" s="360">
        <f t="shared" si="133"/>
        <v>112.219796</v>
      </c>
      <c r="Q520" s="97">
        <v>0</v>
      </c>
      <c r="R520" s="97">
        <v>0</v>
      </c>
      <c r="S520" s="97">
        <v>0</v>
      </c>
      <c r="T520" s="97">
        <v>0</v>
      </c>
      <c r="U520" s="97">
        <v>0</v>
      </c>
      <c r="V520" s="97">
        <v>0</v>
      </c>
      <c r="W520" s="97">
        <v>0</v>
      </c>
      <c r="X520" s="97">
        <v>42.309620000000002</v>
      </c>
      <c r="Y520" s="97">
        <v>69.910176000000007</v>
      </c>
      <c r="Z520" s="97">
        <v>0</v>
      </c>
      <c r="AA520" s="97">
        <v>0</v>
      </c>
    </row>
    <row r="521" spans="1:27" s="11" customFormat="1" ht="31.5" x14ac:dyDescent="0.25">
      <c r="A521" s="112"/>
      <c r="B521" s="354" t="s">
        <v>2034</v>
      </c>
      <c r="C521" s="616" t="s">
        <v>2066</v>
      </c>
      <c r="D521" s="34" t="s">
        <v>2067</v>
      </c>
      <c r="E521" s="106">
        <v>2024</v>
      </c>
      <c r="F521" s="106">
        <v>2024</v>
      </c>
      <c r="G521" s="97">
        <f>'20.1'!U4781/1000</f>
        <v>0.5</v>
      </c>
      <c r="H521" s="97">
        <f t="shared" si="132"/>
        <v>0.6</v>
      </c>
      <c r="I521" s="360">
        <f>N521+O521*(Q521/P521*(100+'20.4'!$C$17)/200+R521/P521*(100+'20.4'!$D$17)/200*'20.4'!$C$17/100+S521/P521*(100+'20.4'!$E$17)/200*'20.4'!$D$17/100*'20.4'!$C$17/100+T521/P521*(100+'20.4'!$F$17)/200*'20.4'!$E$17/100*'20.4'!$D$17/100*'20.4'!$C$17/100+U521/P521*(100+'20.4'!$G$17)/200*'20.4'!$F$17/100*'20.4'!$E$17/100*'20.4'!$D$17/100*'20.4'!$C$17/100+V521/P521*(100+'20.4'!$H$17)/200*'20.4'!$G$17/100*'20.4'!$F$17/100*'20.4'!$E$17/100*'20.4'!$D$17/100*'20.4'!$C$17/100+W521/P521*(100+'20.4'!$I$17)/200*'20.4'!$H$17/100*'20.4'!$G$17/100*'20.4'!$F$17/100*'20.4'!$E$17/100*'20.4'!$D$17/100*'20.4'!$C$17/100+X521/P521*(100+'20.4'!$J$17)/200*'20.4'!$I$17/100*'20.4'!$H$17/100*'20.4'!$G$17/100*'20.4'!$F$17/100*'20.4'!$E$17/100*'20.4'!$D$17/100*'20.4'!$C$17/100+Y521/P521*(100+'20.4'!$K$17)/200*'20.4'!$J$17/100*'20.4'!$I$17/100*'20.4'!$H$17/100*'20.4'!$G$17/100*'20.4'!$F$17/100*'20.4'!$E$17/100*'20.4'!$D$17/100*'20.4'!$C$17/100+Z521/P521*(100+'20.4'!$L$17)/200*'20.4'!$K$17/100*'20.4'!$J$17/100*'20.4'!$I$17/100*'20.4'!$H$17/100*'20.4'!$G$17/100*'20.4'!$F$17/100*'20.4'!$E$17/100*'20.4'!$D$17/100*'20.4'!$C$17/100+AA521/P521*(100+'20.4'!$M$17)/200*'20.4'!$L$17/100*'20.4'!$K$17/100*'20.4'!$J$17/100*'20.4'!$I$17/100*'20.4'!$H$17/100*'20.4'!$G$17/100*'20.4'!$F$17/100*'20.4'!$E$17/100*'20.4'!$D$17/100*'20.4'!$C$17/100)</f>
        <v>0.92503125717746215</v>
      </c>
      <c r="J521" s="97">
        <v>0</v>
      </c>
      <c r="K521" s="360">
        <f t="shared" si="131"/>
        <v>0.92503125717746215</v>
      </c>
      <c r="L521" s="61">
        <f t="shared" si="125"/>
        <v>0.70310799999999996</v>
      </c>
      <c r="M521" s="61">
        <f t="shared" si="130"/>
        <v>0.2219232571774622</v>
      </c>
      <c r="N521" s="97">
        <v>0</v>
      </c>
      <c r="O521" s="97">
        <f>H521-N521</f>
        <v>0.6</v>
      </c>
      <c r="P521" s="360">
        <f t="shared" si="133"/>
        <v>0.70310799999999996</v>
      </c>
      <c r="Q521" s="97">
        <v>0</v>
      </c>
      <c r="R521" s="97">
        <v>0</v>
      </c>
      <c r="S521" s="97">
        <v>0</v>
      </c>
      <c r="T521" s="97">
        <v>0</v>
      </c>
      <c r="U521" s="97">
        <v>0</v>
      </c>
      <c r="V521" s="97">
        <v>0</v>
      </c>
      <c r="W521" s="97">
        <v>0.70310799999999996</v>
      </c>
      <c r="X521" s="97">
        <v>0</v>
      </c>
      <c r="Y521" s="97">
        <v>0</v>
      </c>
      <c r="Z521" s="97">
        <v>0</v>
      </c>
      <c r="AA521" s="97">
        <v>0</v>
      </c>
    </row>
    <row r="522" spans="1:27" s="11" customFormat="1" ht="94.5" x14ac:dyDescent="0.25">
      <c r="A522" s="112"/>
      <c r="B522" s="342" t="s">
        <v>1793</v>
      </c>
      <c r="C522" s="623" t="s">
        <v>3167</v>
      </c>
      <c r="D522" s="338" t="s">
        <v>3168</v>
      </c>
      <c r="E522" s="296">
        <v>2026</v>
      </c>
      <c r="F522" s="296">
        <v>2028</v>
      </c>
      <c r="G522" s="360">
        <f>'20.1'!U4786/1000</f>
        <v>208.88213000000002</v>
      </c>
      <c r="H522" s="360">
        <f t="shared" ref="H522:H529" si="134">G522*1.2</f>
        <v>250.658556</v>
      </c>
      <c r="I522" s="360">
        <f>N522+O522*(Q522/P522*(100+'20.4'!$C$17)/200+R522/P522*(100+'20.4'!$D$17)/200*'20.4'!$C$17/100+S522/P522*(100+'20.4'!$E$17)/200*'20.4'!$D$17/100*'20.4'!$C$17/100+T522/P522*(100+'20.4'!$F$17)/200*'20.4'!$E$17/100*'20.4'!$D$17/100*'20.4'!$C$17/100+U522/P522*(100+'20.4'!$G$17)/200*'20.4'!$F$17/100*'20.4'!$E$17/100*'20.4'!$D$17/100*'20.4'!$C$17/100+V522/P522*(100+'20.4'!$H$17)/200*'20.4'!$G$17/100*'20.4'!$F$17/100*'20.4'!$E$17/100*'20.4'!$D$17/100*'20.4'!$C$17/100+W522/P522*(100+'20.4'!$I$17)/200*'20.4'!$H$17/100*'20.4'!$G$17/100*'20.4'!$F$17/100*'20.4'!$E$17/100*'20.4'!$D$17/100*'20.4'!$C$17/100+X522/P522*(100+'20.4'!$J$17)/200*'20.4'!$I$17/100*'20.4'!$H$17/100*'20.4'!$G$17/100*'20.4'!$F$17/100*'20.4'!$E$17/100*'20.4'!$D$17/100*'20.4'!$C$17/100+Y522/P522*(100+'20.4'!$K$17)/200*'20.4'!$J$17/100*'20.4'!$I$17/100*'20.4'!$H$17/100*'20.4'!$G$17/100*'20.4'!$F$17/100*'20.4'!$E$17/100*'20.4'!$D$17/100*'20.4'!$C$17/100+Z522/P522*(100+'20.4'!$L$17)/200*'20.4'!$K$17/100*'20.4'!$J$17/100*'20.4'!$I$17/100*'20.4'!$H$17/100*'20.4'!$G$17/100*'20.4'!$F$17/100*'20.4'!$E$17/100*'20.4'!$D$17/100*'20.4'!$C$17/100+AA522/P522*(100+'20.4'!$M$17)/200*'20.4'!$L$17/100*'20.4'!$K$17/100*'20.4'!$J$17/100*'20.4'!$I$17/100*'20.4'!$H$17/100*'20.4'!$G$17/100*'20.4'!$F$17/100*'20.4'!$E$17/100*'20.4'!$D$17/100*'20.4'!$C$17/100)</f>
        <v>454.15786271292649</v>
      </c>
      <c r="J522" s="360">
        <v>0</v>
      </c>
      <c r="K522" s="360">
        <f t="shared" si="131"/>
        <v>454.15786271292649</v>
      </c>
      <c r="L522" s="61">
        <f t="shared" si="125"/>
        <v>274.10855000000004</v>
      </c>
      <c r="M522" s="356">
        <f t="shared" ref="M522:M523" si="135">K522-L522</f>
        <v>180.04931271292645</v>
      </c>
      <c r="N522" s="360">
        <v>0</v>
      </c>
      <c r="O522" s="360">
        <f t="shared" ref="O522:O523" si="136">H522-N522</f>
        <v>250.658556</v>
      </c>
      <c r="P522" s="360">
        <f t="shared" si="133"/>
        <v>274.10855000000004</v>
      </c>
      <c r="Q522" s="360">
        <v>0</v>
      </c>
      <c r="R522" s="360">
        <v>0</v>
      </c>
      <c r="S522" s="360">
        <v>0</v>
      </c>
      <c r="T522" s="360">
        <v>0</v>
      </c>
      <c r="U522" s="360">
        <v>0</v>
      </c>
      <c r="V522" s="360">
        <v>0</v>
      </c>
      <c r="W522" s="360">
        <v>0</v>
      </c>
      <c r="X522" s="360">
        <v>0</v>
      </c>
      <c r="Y522" s="360">
        <v>22.528547975999999</v>
      </c>
      <c r="Z522" s="360">
        <f>122.68213</f>
        <v>122.68213</v>
      </c>
      <c r="AA522" s="360">
        <v>128.89787202400001</v>
      </c>
    </row>
    <row r="523" spans="1:27" s="11" customFormat="1" ht="47.25" x14ac:dyDescent="0.25">
      <c r="A523" s="112"/>
      <c r="B523" s="342" t="s">
        <v>1793</v>
      </c>
      <c r="C523" s="623" t="s">
        <v>3174</v>
      </c>
      <c r="D523" s="338" t="s">
        <v>3175</v>
      </c>
      <c r="E523" s="296">
        <v>2026</v>
      </c>
      <c r="F523" s="296">
        <v>2027</v>
      </c>
      <c r="G523" s="360">
        <f>'20.1'!U4792/1000</f>
        <v>169.60287350000002</v>
      </c>
      <c r="H523" s="360">
        <f t="shared" si="134"/>
        <v>203.52344820000002</v>
      </c>
      <c r="I523" s="360">
        <f>N523+O523*(Q523/P523*(100+'20.4'!$C$17)/200+R523/P523*(100+'20.4'!$D$17)/200*'20.4'!$C$17/100+S523/P523*(100+'20.4'!$E$17)/200*'20.4'!$D$17/100*'20.4'!$C$17/100+T523/P523*(100+'20.4'!$F$17)/200*'20.4'!$E$17/100*'20.4'!$D$17/100*'20.4'!$C$17/100+U523/P523*(100+'20.4'!$G$17)/200*'20.4'!$F$17/100*'20.4'!$E$17/100*'20.4'!$D$17/100*'20.4'!$C$17/100+V523/P523*(100+'20.4'!$H$17)/200*'20.4'!$G$17/100*'20.4'!$F$17/100*'20.4'!$E$17/100*'20.4'!$D$17/100*'20.4'!$C$17/100+W523/P523*(100+'20.4'!$I$17)/200*'20.4'!$H$17/100*'20.4'!$G$17/100*'20.4'!$F$17/100*'20.4'!$E$17/100*'20.4'!$D$17/100*'20.4'!$C$17/100+X523/P523*(100+'20.4'!$J$17)/200*'20.4'!$I$17/100*'20.4'!$H$17/100*'20.4'!$G$17/100*'20.4'!$F$17/100*'20.4'!$E$17/100*'20.4'!$D$17/100*'20.4'!$C$17/100+Y523/P523*(100+'20.4'!$K$17)/200*'20.4'!$J$17/100*'20.4'!$I$17/100*'20.4'!$H$17/100*'20.4'!$G$17/100*'20.4'!$F$17/100*'20.4'!$E$17/100*'20.4'!$D$17/100*'20.4'!$C$17/100+Z523/P523*(100+'20.4'!$L$17)/200*'20.4'!$K$17/100*'20.4'!$J$17/100*'20.4'!$I$17/100*'20.4'!$H$17/100*'20.4'!$G$17/100*'20.4'!$F$17/100*'20.4'!$E$17/100*'20.4'!$D$17/100*'20.4'!$C$17/100+AA523/P523*(100+'20.4'!$M$17)/200*'20.4'!$L$17/100*'20.4'!$K$17/100*'20.4'!$J$17/100*'20.4'!$I$17/100*'20.4'!$H$17/100*'20.4'!$G$17/100*'20.4'!$F$17/100*'20.4'!$E$17/100*'20.4'!$D$17/100*'20.4'!$C$17/100)</f>
        <v>360.52327616287226</v>
      </c>
      <c r="J523" s="360">
        <v>0</v>
      </c>
      <c r="K523" s="360">
        <f t="shared" si="131"/>
        <v>360.52327616287226</v>
      </c>
      <c r="L523" s="61">
        <f t="shared" si="125"/>
        <v>221.75395400000002</v>
      </c>
      <c r="M523" s="356">
        <f t="shared" si="135"/>
        <v>138.76932216287224</v>
      </c>
      <c r="N523" s="360">
        <v>0</v>
      </c>
      <c r="O523" s="360">
        <f t="shared" si="136"/>
        <v>203.52344820000002</v>
      </c>
      <c r="P523" s="360">
        <f t="shared" si="133"/>
        <v>221.75395400000002</v>
      </c>
      <c r="Q523" s="360">
        <v>0</v>
      </c>
      <c r="R523" s="360">
        <v>0</v>
      </c>
      <c r="S523" s="360">
        <v>0</v>
      </c>
      <c r="T523" s="360">
        <v>0</v>
      </c>
      <c r="U523" s="360">
        <v>0</v>
      </c>
      <c r="V523" s="360">
        <v>0</v>
      </c>
      <c r="W523" s="360">
        <v>0</v>
      </c>
      <c r="X523" s="360">
        <v>0</v>
      </c>
      <c r="Y523" s="360">
        <f>19192.898/1000</f>
        <v>19.192898</v>
      </c>
      <c r="Z523" s="360">
        <f>202561.056/1000</f>
        <v>202.56105600000001</v>
      </c>
      <c r="AA523" s="97">
        <v>0</v>
      </c>
    </row>
    <row r="524" spans="1:27" s="11" customFormat="1" ht="78.75" x14ac:dyDescent="0.25">
      <c r="A524" s="112"/>
      <c r="B524" s="342" t="s">
        <v>1895</v>
      </c>
      <c r="C524" s="623" t="s">
        <v>3180</v>
      </c>
      <c r="D524" s="338" t="s">
        <v>3181</v>
      </c>
      <c r="E524" s="296">
        <v>2023</v>
      </c>
      <c r="F524" s="296">
        <v>2028</v>
      </c>
      <c r="G524" s="360">
        <f>'20.1'!U4795/1000</f>
        <v>0.59940000000000004</v>
      </c>
      <c r="H524" s="360">
        <f t="shared" si="134"/>
        <v>0.71928000000000003</v>
      </c>
      <c r="I524" s="360">
        <f>N524+O524*(Q524/P524*(100+'20.4'!$C$17)/200+R524/P524*(100+'20.4'!$D$17)/200*'20.4'!$C$17/100+S524/P524*(100+'20.4'!$E$17)/200*'20.4'!$D$17/100*'20.4'!$C$17/100+T524/P524*(100+'20.4'!$F$17)/200*'20.4'!$E$17/100*'20.4'!$D$17/100*'20.4'!$C$17/100+U524/P524*(100+'20.4'!$G$17)/200*'20.4'!$F$17/100*'20.4'!$E$17/100*'20.4'!$D$17/100*'20.4'!$C$17/100+V524/P524*(100+'20.4'!$H$17)/200*'20.4'!$G$17/100*'20.4'!$F$17/100*'20.4'!$E$17/100*'20.4'!$D$17/100*'20.4'!$C$17/100+W524/P524*(100+'20.4'!$I$17)/200*'20.4'!$H$17/100*'20.4'!$G$17/100*'20.4'!$F$17/100*'20.4'!$E$17/100*'20.4'!$D$17/100*'20.4'!$C$17/100+X524/P524*(100+'20.4'!$J$17)/200*'20.4'!$I$17/100*'20.4'!$H$17/100*'20.4'!$G$17/100*'20.4'!$F$17/100*'20.4'!$E$17/100*'20.4'!$D$17/100*'20.4'!$C$17/100+Y524/P524*(100+'20.4'!$K$17)/200*'20.4'!$J$17/100*'20.4'!$I$17/100*'20.4'!$H$17/100*'20.4'!$G$17/100*'20.4'!$F$17/100*'20.4'!$E$17/100*'20.4'!$D$17/100*'20.4'!$C$17/100+Z524/P524*(100+'20.4'!$L$17)/200*'20.4'!$K$17/100*'20.4'!$J$17/100*'20.4'!$I$17/100*'20.4'!$H$17/100*'20.4'!$G$17/100*'20.4'!$F$17/100*'20.4'!$E$17/100*'20.4'!$D$17/100*'20.4'!$C$17/100+AA524/P524*(100+'20.4'!$M$17)/200*'20.4'!$L$17/100*'20.4'!$K$17/100*'20.4'!$J$17/100*'20.4'!$I$17/100*'20.4'!$H$17/100*'20.4'!$G$17/100*'20.4'!$F$17/100*'20.4'!$E$17/100*'20.4'!$D$17/100*'20.4'!$C$17/100)</f>
        <v>1.1835561046542653</v>
      </c>
      <c r="J524" s="360">
        <v>0</v>
      </c>
      <c r="K524" s="360">
        <f t="shared" si="131"/>
        <v>1.1835561046542653</v>
      </c>
      <c r="L524" s="61">
        <f t="shared" si="125"/>
        <v>1.1722719999999998</v>
      </c>
      <c r="M524" s="356">
        <f>K524-L524</f>
        <v>1.1284104654265548E-2</v>
      </c>
      <c r="N524" s="360">
        <v>0</v>
      </c>
      <c r="O524" s="360">
        <f>H524-N524</f>
        <v>0.71928000000000003</v>
      </c>
      <c r="P524" s="360">
        <f t="shared" si="133"/>
        <v>1.1722719999999998</v>
      </c>
      <c r="Q524" s="360">
        <v>0</v>
      </c>
      <c r="R524" s="360">
        <v>0</v>
      </c>
      <c r="S524" s="360">
        <v>0</v>
      </c>
      <c r="T524" s="360">
        <v>0</v>
      </c>
      <c r="U524" s="360">
        <v>0</v>
      </c>
      <c r="V524" s="360">
        <f>93.26/1000</f>
        <v>9.326000000000001E-2</v>
      </c>
      <c r="W524" s="360">
        <f>422.69/1000</f>
        <v>0.42269000000000001</v>
      </c>
      <c r="X524" s="360">
        <f>213.06/1000</f>
        <v>0.21306</v>
      </c>
      <c r="Y524" s="360">
        <f>115.06/1000</f>
        <v>0.11506</v>
      </c>
      <c r="Z524" s="360">
        <f>127.59/1000</f>
        <v>0.12759000000000001</v>
      </c>
      <c r="AA524" s="360">
        <v>0.2006119999999996</v>
      </c>
    </row>
    <row r="525" spans="1:27" s="11" customFormat="1" ht="63" x14ac:dyDescent="0.25">
      <c r="A525" s="112"/>
      <c r="B525" s="342" t="s">
        <v>1895</v>
      </c>
      <c r="C525" s="623" t="s">
        <v>3184</v>
      </c>
      <c r="D525" s="338" t="s">
        <v>3185</v>
      </c>
      <c r="E525" s="296">
        <v>2027</v>
      </c>
      <c r="F525" s="296">
        <f>E525</f>
        <v>2027</v>
      </c>
      <c r="G525" s="360">
        <f>'20.1'!U4797/1000</f>
        <v>4.2180000000000009E-2</v>
      </c>
      <c r="H525" s="360">
        <f t="shared" si="134"/>
        <v>5.0616000000000008E-2</v>
      </c>
      <c r="I525" s="360">
        <f>N525+O525*(Q525/P525*(100+'20.4'!$C$17)/200+R525/P525*(100+'20.4'!$D$17)/200*'20.4'!$C$17/100+S525/P525*(100+'20.4'!$E$17)/200*'20.4'!$D$17/100*'20.4'!$C$17/100+T525/P525*(100+'20.4'!$F$17)/200*'20.4'!$E$17/100*'20.4'!$D$17/100*'20.4'!$C$17/100+U525/P525*(100+'20.4'!$G$17)/200*'20.4'!$F$17/100*'20.4'!$E$17/100*'20.4'!$D$17/100*'20.4'!$C$17/100+V525/P525*(100+'20.4'!$H$17)/200*'20.4'!$G$17/100*'20.4'!$F$17/100*'20.4'!$E$17/100*'20.4'!$D$17/100*'20.4'!$C$17/100+W525/P525*(100+'20.4'!$I$17)/200*'20.4'!$H$17/100*'20.4'!$G$17/100*'20.4'!$F$17/100*'20.4'!$E$17/100*'20.4'!$D$17/100*'20.4'!$C$17/100+X525/P525*(100+'20.4'!$J$17)/200*'20.4'!$I$17/100*'20.4'!$H$17/100*'20.4'!$G$17/100*'20.4'!$F$17/100*'20.4'!$E$17/100*'20.4'!$D$17/100*'20.4'!$C$17/100+Y525/P525*(100+'20.4'!$K$17)/200*'20.4'!$J$17/100*'20.4'!$I$17/100*'20.4'!$H$17/100*'20.4'!$G$17/100*'20.4'!$F$17/100*'20.4'!$E$17/100*'20.4'!$D$17/100*'20.4'!$C$17/100+Z525/P525*(100+'20.4'!$L$17)/200*'20.4'!$K$17/100*'20.4'!$J$17/100*'20.4'!$I$17/100*'20.4'!$H$17/100*'20.4'!$G$17/100*'20.4'!$F$17/100*'20.4'!$E$17/100*'20.4'!$D$17/100*'20.4'!$C$17/100+AA525/P525*(100+'20.4'!$M$17)/200*'20.4'!$L$17/100*'20.4'!$K$17/100*'20.4'!$J$17/100*'20.4'!$I$17/100*'20.4'!$H$17/100*'20.4'!$G$17/100*'20.4'!$F$17/100*'20.4'!$E$17/100*'20.4'!$D$17/100*'20.4'!$C$17/100)</f>
        <v>9.0018077128805885E-2</v>
      </c>
      <c r="J525" s="360">
        <v>0</v>
      </c>
      <c r="K525" s="360">
        <f t="shared" si="131"/>
        <v>9.0018077128805885E-2</v>
      </c>
      <c r="L525" s="61">
        <f t="shared" si="125"/>
        <v>7.8325999999999993E-2</v>
      </c>
      <c r="M525" s="356">
        <f>K525-L525</f>
        <v>1.1692077128805892E-2</v>
      </c>
      <c r="N525" s="360">
        <v>0</v>
      </c>
      <c r="O525" s="360">
        <f>H525-N525</f>
        <v>5.0616000000000008E-2</v>
      </c>
      <c r="P525" s="360">
        <f t="shared" si="133"/>
        <v>7.8325999999999993E-2</v>
      </c>
      <c r="Q525" s="360">
        <v>0</v>
      </c>
      <c r="R525" s="360">
        <v>0</v>
      </c>
      <c r="S525" s="360">
        <v>0</v>
      </c>
      <c r="T525" s="360">
        <v>0</v>
      </c>
      <c r="U525" s="360">
        <v>0</v>
      </c>
      <c r="V525" s="360">
        <v>0</v>
      </c>
      <c r="W525" s="360">
        <v>0</v>
      </c>
      <c r="X525" s="360">
        <v>0</v>
      </c>
      <c r="Y525" s="360">
        <v>0</v>
      </c>
      <c r="Z525" s="360">
        <v>7.8325999999999993E-2</v>
      </c>
      <c r="AA525" s="97">
        <v>0</v>
      </c>
    </row>
    <row r="526" spans="1:27" s="11" customFormat="1" ht="31.5" x14ac:dyDescent="0.25">
      <c r="A526" s="112"/>
      <c r="B526" s="342" t="s">
        <v>1932</v>
      </c>
      <c r="C526" s="623" t="s">
        <v>3187</v>
      </c>
      <c r="D526" s="338" t="s">
        <v>3188</v>
      </c>
      <c r="E526" s="296">
        <v>2023</v>
      </c>
      <c r="F526" s="296">
        <v>2024</v>
      </c>
      <c r="G526" s="360">
        <f>'20.1'!U4808/1000</f>
        <v>20.544159000000004</v>
      </c>
      <c r="H526" s="360">
        <f t="shared" si="134"/>
        <v>24.652990800000005</v>
      </c>
      <c r="I526" s="360">
        <f>N526+O526*(Q526/P526*(100+'20.4'!$C$17)/200+R526/P526*(100+'20.4'!$D$17)/200*'20.4'!$C$17/100+S526/P526*(100+'20.4'!$E$17)/200*'20.4'!$D$17/100*'20.4'!$C$17/100+T526/P526*(100+'20.4'!$F$17)/200*'20.4'!$E$17/100*'20.4'!$D$17/100*'20.4'!$C$17/100+U526/P526*(100+'20.4'!$G$17)/200*'20.4'!$F$17/100*'20.4'!$E$17/100*'20.4'!$D$17/100*'20.4'!$C$17/100+V526/P526*(100+'20.4'!$H$17)/200*'20.4'!$G$17/100*'20.4'!$F$17/100*'20.4'!$E$17/100*'20.4'!$D$17/100*'20.4'!$C$17/100+W526/P526*(100+'20.4'!$I$17)/200*'20.4'!$H$17/100*'20.4'!$G$17/100*'20.4'!$F$17/100*'20.4'!$E$17/100*'20.4'!$D$17/100*'20.4'!$C$17/100+X526/P526*(100+'20.4'!$J$17)/200*'20.4'!$I$17/100*'20.4'!$H$17/100*'20.4'!$G$17/100*'20.4'!$F$17/100*'20.4'!$E$17/100*'20.4'!$D$17/100*'20.4'!$C$17/100+Y526/P526*(100+'20.4'!$K$17)/200*'20.4'!$J$17/100*'20.4'!$I$17/100*'20.4'!$H$17/100*'20.4'!$G$17/100*'20.4'!$F$17/100*'20.4'!$E$17/100*'20.4'!$D$17/100*'20.4'!$C$17/100+Z526/P526*(100+'20.4'!$L$17)/200*'20.4'!$K$17/100*'20.4'!$J$17/100*'20.4'!$I$17/100*'20.4'!$H$17/100*'20.4'!$G$17/100*'20.4'!$F$17/100*'20.4'!$E$17/100*'20.4'!$D$17/100*'20.4'!$C$17/100+AA526/P526*(100+'20.4'!$M$17)/200*'20.4'!$L$17/100*'20.4'!$K$17/100*'20.4'!$J$17/100*'20.4'!$I$17/100*'20.4'!$H$17/100*'20.4'!$G$17/100*'20.4'!$F$17/100*'20.4'!$E$17/100*'20.4'!$D$17/100*'20.4'!$C$17/100)</f>
        <v>37.768605094726347</v>
      </c>
      <c r="J526" s="360">
        <v>0</v>
      </c>
      <c r="K526" s="360">
        <f t="shared" si="131"/>
        <v>37.768605094726347</v>
      </c>
      <c r="L526" s="61">
        <f t="shared" si="125"/>
        <v>26.836423887613591</v>
      </c>
      <c r="M526" s="356">
        <f t="shared" ref="M526:M529" si="137">K526-L526</f>
        <v>10.932181207112755</v>
      </c>
      <c r="N526" s="360">
        <v>0</v>
      </c>
      <c r="O526" s="360">
        <f t="shared" ref="O526:O529" si="138">H526-N526</f>
        <v>24.652990800000005</v>
      </c>
      <c r="P526" s="360">
        <f t="shared" si="133"/>
        <v>26.836423887613591</v>
      </c>
      <c r="Q526" s="360">
        <v>0</v>
      </c>
      <c r="R526" s="360">
        <v>0</v>
      </c>
      <c r="S526" s="360">
        <v>0</v>
      </c>
      <c r="T526" s="360">
        <v>0</v>
      </c>
      <c r="U526" s="360">
        <v>0</v>
      </c>
      <c r="V526" s="360">
        <v>3.1933228799999998</v>
      </c>
      <c r="W526" s="360">
        <v>23.643101007613591</v>
      </c>
      <c r="X526" s="360">
        <v>0</v>
      </c>
      <c r="Y526" s="360">
        <v>0</v>
      </c>
      <c r="Z526" s="360">
        <v>0</v>
      </c>
      <c r="AA526" s="97">
        <v>0</v>
      </c>
    </row>
    <row r="527" spans="1:27" s="11" customFormat="1" ht="78.75" x14ac:dyDescent="0.25">
      <c r="A527" s="112"/>
      <c r="B527" s="342" t="s">
        <v>1932</v>
      </c>
      <c r="C527" s="623" t="s">
        <v>3190</v>
      </c>
      <c r="D527" s="338" t="s">
        <v>3191</v>
      </c>
      <c r="E527" s="296">
        <v>2027</v>
      </c>
      <c r="F527" s="296">
        <v>2027</v>
      </c>
      <c r="G527" s="360">
        <f>'20.1'!U4815/1000</f>
        <v>46.606739999999995</v>
      </c>
      <c r="H527" s="360">
        <f t="shared" si="134"/>
        <v>55.928087999999995</v>
      </c>
      <c r="I527" s="360">
        <f>N527+O527*(Q527/P527*(100+'20.4'!$C$17)/200+R527/P527*(100+'20.4'!$D$17)/200*'20.4'!$C$17/100+S527/P527*(100+'20.4'!$E$17)/200*'20.4'!$D$17/100*'20.4'!$C$17/100+T527/P527*(100+'20.4'!$F$17)/200*'20.4'!$E$17/100*'20.4'!$D$17/100*'20.4'!$C$17/100+U527/P527*(100+'20.4'!$G$17)/200*'20.4'!$F$17/100*'20.4'!$E$17/100*'20.4'!$D$17/100*'20.4'!$C$17/100+V527/P527*(100+'20.4'!$H$17)/200*'20.4'!$G$17/100*'20.4'!$F$17/100*'20.4'!$E$17/100*'20.4'!$D$17/100*'20.4'!$C$17/100+W527/P527*(100+'20.4'!$I$17)/200*'20.4'!$H$17/100*'20.4'!$G$17/100*'20.4'!$F$17/100*'20.4'!$E$17/100*'20.4'!$D$17/100*'20.4'!$C$17/100+X527/P527*(100+'20.4'!$J$17)/200*'20.4'!$I$17/100*'20.4'!$H$17/100*'20.4'!$G$17/100*'20.4'!$F$17/100*'20.4'!$E$17/100*'20.4'!$D$17/100*'20.4'!$C$17/100+Y527/P527*(100+'20.4'!$K$17)/200*'20.4'!$J$17/100*'20.4'!$I$17/100*'20.4'!$H$17/100*'20.4'!$G$17/100*'20.4'!$F$17/100*'20.4'!$E$17/100*'20.4'!$D$17/100*'20.4'!$C$17/100+Z527/P527*(100+'20.4'!$L$17)/200*'20.4'!$K$17/100*'20.4'!$J$17/100*'20.4'!$I$17/100*'20.4'!$H$17/100*'20.4'!$G$17/100*'20.4'!$F$17/100*'20.4'!$E$17/100*'20.4'!$D$17/100*'20.4'!$C$17/100+AA527/P527*(100+'20.4'!$M$17)/200*'20.4'!$L$17/100*'20.4'!$K$17/100*'20.4'!$J$17/100*'20.4'!$I$17/100*'20.4'!$H$17/100*'20.4'!$G$17/100*'20.4'!$F$17/100*'20.4'!$E$17/100*'20.4'!$D$17/100*'20.4'!$C$17/100)</f>
        <v>99.465365482271253</v>
      </c>
      <c r="J527" s="360">
        <v>0</v>
      </c>
      <c r="K527" s="360">
        <f t="shared" si="131"/>
        <v>99.465365482271253</v>
      </c>
      <c r="L527" s="61">
        <f t="shared" si="125"/>
        <v>3.3318954239999998</v>
      </c>
      <c r="M527" s="356">
        <f t="shared" si="137"/>
        <v>96.133470058271257</v>
      </c>
      <c r="N527" s="360">
        <v>0</v>
      </c>
      <c r="O527" s="360">
        <f t="shared" si="138"/>
        <v>55.928087999999995</v>
      </c>
      <c r="P527" s="360">
        <f t="shared" si="133"/>
        <v>3.3318954239999998</v>
      </c>
      <c r="Q527" s="360">
        <v>0</v>
      </c>
      <c r="R527" s="360">
        <v>0</v>
      </c>
      <c r="S527" s="360">
        <v>0</v>
      </c>
      <c r="T527" s="360">
        <v>0</v>
      </c>
      <c r="U527" s="360">
        <v>0</v>
      </c>
      <c r="V527" s="360">
        <v>0</v>
      </c>
      <c r="W527" s="360">
        <v>0</v>
      </c>
      <c r="X527" s="360">
        <v>0</v>
      </c>
      <c r="Y527" s="360">
        <v>0</v>
      </c>
      <c r="Z527" s="360">
        <v>3.3318954239999998</v>
      </c>
      <c r="AA527" s="97">
        <v>0</v>
      </c>
    </row>
    <row r="528" spans="1:27" s="11" customFormat="1" ht="78.75" x14ac:dyDescent="0.25">
      <c r="A528" s="112"/>
      <c r="B528" s="342" t="s">
        <v>1932</v>
      </c>
      <c r="C528" s="623" t="s">
        <v>3194</v>
      </c>
      <c r="D528" s="338" t="s">
        <v>3195</v>
      </c>
      <c r="E528" s="296">
        <v>2027</v>
      </c>
      <c r="F528" s="296">
        <v>2027</v>
      </c>
      <c r="G528" s="360">
        <f>'20.1'!U4821/1000</f>
        <v>41.212139999999998</v>
      </c>
      <c r="H528" s="360">
        <f t="shared" si="134"/>
        <v>49.454567999999995</v>
      </c>
      <c r="I528" s="360">
        <f>N528+O528*(Q528/P528*(100+'20.4'!$C$17)/200+R528/P528*(100+'20.4'!$D$17)/200*'20.4'!$C$17/100+S528/P528*(100+'20.4'!$E$17)/200*'20.4'!$D$17/100*'20.4'!$C$17/100+T528/P528*(100+'20.4'!$F$17)/200*'20.4'!$E$17/100*'20.4'!$D$17/100*'20.4'!$C$17/100+U528/P528*(100+'20.4'!$G$17)/200*'20.4'!$F$17/100*'20.4'!$E$17/100*'20.4'!$D$17/100*'20.4'!$C$17/100+V528/P528*(100+'20.4'!$H$17)/200*'20.4'!$G$17/100*'20.4'!$F$17/100*'20.4'!$E$17/100*'20.4'!$D$17/100*'20.4'!$C$17/100+W528/P528*(100+'20.4'!$I$17)/200*'20.4'!$H$17/100*'20.4'!$G$17/100*'20.4'!$F$17/100*'20.4'!$E$17/100*'20.4'!$D$17/100*'20.4'!$C$17/100+X528/P528*(100+'20.4'!$J$17)/200*'20.4'!$I$17/100*'20.4'!$H$17/100*'20.4'!$G$17/100*'20.4'!$F$17/100*'20.4'!$E$17/100*'20.4'!$D$17/100*'20.4'!$C$17/100+Y528/P528*(100+'20.4'!$K$17)/200*'20.4'!$J$17/100*'20.4'!$I$17/100*'20.4'!$H$17/100*'20.4'!$G$17/100*'20.4'!$F$17/100*'20.4'!$E$17/100*'20.4'!$D$17/100*'20.4'!$C$17/100+Z528/P528*(100+'20.4'!$L$17)/200*'20.4'!$K$17/100*'20.4'!$J$17/100*'20.4'!$I$17/100*'20.4'!$H$17/100*'20.4'!$G$17/100*'20.4'!$F$17/100*'20.4'!$E$17/100*'20.4'!$D$17/100*'20.4'!$C$17/100+AA528/P528*(100+'20.4'!$M$17)/200*'20.4'!$L$17/100*'20.4'!$K$17/100*'20.4'!$J$17/100*'20.4'!$I$17/100*'20.4'!$H$17/100*'20.4'!$G$17/100*'20.4'!$F$17/100*'20.4'!$E$17/100*'20.4'!$D$17/100*'20.4'!$C$17/100)</f>
        <v>87.952527196850284</v>
      </c>
      <c r="J528" s="360">
        <v>0</v>
      </c>
      <c r="K528" s="360">
        <f t="shared" si="131"/>
        <v>87.952527196850284</v>
      </c>
      <c r="L528" s="61">
        <f t="shared" si="125"/>
        <v>3.8070225600000001</v>
      </c>
      <c r="M528" s="356">
        <f t="shared" si="137"/>
        <v>84.145504636850291</v>
      </c>
      <c r="N528" s="360">
        <v>0</v>
      </c>
      <c r="O528" s="360">
        <f t="shared" si="138"/>
        <v>49.454567999999995</v>
      </c>
      <c r="P528" s="360">
        <f t="shared" si="133"/>
        <v>3.8070225600000001</v>
      </c>
      <c r="Q528" s="360">
        <v>0</v>
      </c>
      <c r="R528" s="360">
        <v>0</v>
      </c>
      <c r="S528" s="360">
        <v>0</v>
      </c>
      <c r="T528" s="360">
        <v>0</v>
      </c>
      <c r="U528" s="360">
        <v>0</v>
      </c>
      <c r="V528" s="360">
        <v>0</v>
      </c>
      <c r="W528" s="360">
        <v>0</v>
      </c>
      <c r="X528" s="360">
        <v>0</v>
      </c>
      <c r="Y528" s="360">
        <v>0</v>
      </c>
      <c r="Z528" s="360">
        <v>3.8070225600000001</v>
      </c>
      <c r="AA528" s="97">
        <v>0</v>
      </c>
    </row>
    <row r="529" spans="1:27" s="11" customFormat="1" ht="78.75" x14ac:dyDescent="0.25">
      <c r="A529" s="112"/>
      <c r="B529" s="342" t="s">
        <v>1932</v>
      </c>
      <c r="C529" s="623" t="s">
        <v>3194</v>
      </c>
      <c r="D529" s="338" t="s">
        <v>3197</v>
      </c>
      <c r="E529" s="296">
        <v>2027</v>
      </c>
      <c r="F529" s="296">
        <v>2027</v>
      </c>
      <c r="G529" s="360">
        <f>'20.1'!U4827/1000</f>
        <v>34.689959999999999</v>
      </c>
      <c r="H529" s="360">
        <f t="shared" si="134"/>
        <v>41.627952000000001</v>
      </c>
      <c r="I529" s="360">
        <f>N529+O529*(Q529/P529*(100+'20.4'!$C$17)/200+R529/P529*(100+'20.4'!$D$17)/200*'20.4'!$C$17/100+S529/P529*(100+'20.4'!$E$17)/200*'20.4'!$D$17/100*'20.4'!$C$17/100+T529/P529*(100+'20.4'!$F$17)/200*'20.4'!$E$17/100*'20.4'!$D$17/100*'20.4'!$C$17/100+U529/P529*(100+'20.4'!$G$17)/200*'20.4'!$F$17/100*'20.4'!$E$17/100*'20.4'!$D$17/100*'20.4'!$C$17/100+V529/P529*(100+'20.4'!$H$17)/200*'20.4'!$G$17/100*'20.4'!$F$17/100*'20.4'!$E$17/100*'20.4'!$D$17/100*'20.4'!$C$17/100+W529/P529*(100+'20.4'!$I$17)/200*'20.4'!$H$17/100*'20.4'!$G$17/100*'20.4'!$F$17/100*'20.4'!$E$17/100*'20.4'!$D$17/100*'20.4'!$C$17/100+X529/P529*(100+'20.4'!$J$17)/200*'20.4'!$I$17/100*'20.4'!$H$17/100*'20.4'!$G$17/100*'20.4'!$F$17/100*'20.4'!$E$17/100*'20.4'!$D$17/100*'20.4'!$C$17/100+Y529/P529*(100+'20.4'!$K$17)/200*'20.4'!$J$17/100*'20.4'!$I$17/100*'20.4'!$H$17/100*'20.4'!$G$17/100*'20.4'!$F$17/100*'20.4'!$E$17/100*'20.4'!$D$17/100*'20.4'!$C$17/100+Z529/P529*(100+'20.4'!$L$17)/200*'20.4'!$K$17/100*'20.4'!$J$17/100*'20.4'!$I$17/100*'20.4'!$H$17/100*'20.4'!$G$17/100*'20.4'!$F$17/100*'20.4'!$E$17/100*'20.4'!$D$17/100*'20.4'!$C$17/100+AA529/P529*(100+'20.4'!$M$17)/200*'20.4'!$L$17/100*'20.4'!$K$17/100*'20.4'!$J$17/100*'20.4'!$I$17/100*'20.4'!$H$17/100*'20.4'!$G$17/100*'20.4'!$F$17/100*'20.4'!$E$17/100*'20.4'!$D$17/100*'20.4'!$C$17/100)</f>
        <v>74.033273942038647</v>
      </c>
      <c r="J529" s="360">
        <v>0</v>
      </c>
      <c r="K529" s="360">
        <f t="shared" si="131"/>
        <v>74.033273942038647</v>
      </c>
      <c r="L529" s="61">
        <f t="shared" si="125"/>
        <v>3.3481002719999999</v>
      </c>
      <c r="M529" s="356">
        <f t="shared" si="137"/>
        <v>70.685173670038651</v>
      </c>
      <c r="N529" s="360">
        <v>0</v>
      </c>
      <c r="O529" s="360">
        <f t="shared" si="138"/>
        <v>41.627952000000001</v>
      </c>
      <c r="P529" s="360">
        <f t="shared" si="133"/>
        <v>3.3481002719999999</v>
      </c>
      <c r="Q529" s="360">
        <v>0</v>
      </c>
      <c r="R529" s="360">
        <v>0</v>
      </c>
      <c r="S529" s="360">
        <v>0</v>
      </c>
      <c r="T529" s="360">
        <v>0</v>
      </c>
      <c r="U529" s="360">
        <v>0</v>
      </c>
      <c r="V529" s="360">
        <v>0</v>
      </c>
      <c r="W529" s="360">
        <v>0</v>
      </c>
      <c r="X529" s="360">
        <v>0</v>
      </c>
      <c r="Y529" s="360">
        <v>0</v>
      </c>
      <c r="Z529" s="360">
        <v>3.3481002719999999</v>
      </c>
      <c r="AA529" s="97">
        <v>0</v>
      </c>
    </row>
    <row r="530" spans="1:27" s="11" customFormat="1" ht="63" x14ac:dyDescent="0.25">
      <c r="A530" s="112"/>
      <c r="B530" s="391" t="s">
        <v>1677</v>
      </c>
      <c r="C530" s="616" t="s">
        <v>3201</v>
      </c>
      <c r="D530" s="594" t="s">
        <v>3202</v>
      </c>
      <c r="E530" s="296">
        <v>2023</v>
      </c>
      <c r="F530" s="296">
        <v>2024</v>
      </c>
      <c r="G530" s="360">
        <f>'20.1'!U4853/1000</f>
        <v>5.5305</v>
      </c>
      <c r="H530" s="360">
        <f t="shared" ref="H530:H537" si="139">G530*1.2</f>
        <v>6.6365999999999996</v>
      </c>
      <c r="I530" s="360">
        <f>N530+O530*(Q530/P530*(100+'20.4'!$C$17)/200+R530/P530*(100+'20.4'!$D$17)/200*'20.4'!$C$17/100+S530/P530*(100+'20.4'!$E$17)/200*'20.4'!$D$17/100*'20.4'!$C$17/100+T530/P530*(100+'20.4'!$F$17)/200*'20.4'!$E$17/100*'20.4'!$D$17/100*'20.4'!$C$17/100+U530/P530*(100+'20.4'!$G$17)/200*'20.4'!$F$17/100*'20.4'!$E$17/100*'20.4'!$D$17/100*'20.4'!$C$17/100+V530/P530*(100+'20.4'!$H$17)/200*'20.4'!$G$17/100*'20.4'!$F$17/100*'20.4'!$E$17/100*'20.4'!$D$17/100*'20.4'!$C$17/100+W530/P530*(100+'20.4'!$I$17)/200*'20.4'!$H$17/100*'20.4'!$G$17/100*'20.4'!$F$17/100*'20.4'!$E$17/100*'20.4'!$D$17/100*'20.4'!$C$17/100+X530/P530*(100+'20.4'!$J$17)/200*'20.4'!$I$17/100*'20.4'!$H$17/100*'20.4'!$G$17/100*'20.4'!$F$17/100*'20.4'!$E$17/100*'20.4'!$D$17/100*'20.4'!$C$17/100+Y530/P530*(100+'20.4'!$K$17)/200*'20.4'!$J$17/100*'20.4'!$I$17/100*'20.4'!$H$17/100*'20.4'!$G$17/100*'20.4'!$F$17/100*'20.4'!$E$17/100*'20.4'!$D$17/100*'20.4'!$C$17/100+Z530/P530*(100+'20.4'!$L$17)/200*'20.4'!$K$17/100*'20.4'!$J$17/100*'20.4'!$I$17/100*'20.4'!$H$17/100*'20.4'!$G$17/100*'20.4'!$F$17/100*'20.4'!$E$17/100*'20.4'!$D$17/100*'20.4'!$C$17/100+AA530/P530*(100+'20.4'!$M$17)/200*'20.4'!$L$17/100*'20.4'!$K$17/100*'20.4'!$J$17/100*'20.4'!$I$17/100*'20.4'!$H$17/100*'20.4'!$G$17/100*'20.4'!$F$17/100*'20.4'!$E$17/100*'20.4'!$D$17/100*'20.4'!$C$17/100)</f>
        <v>10.215606018260088</v>
      </c>
      <c r="J530" s="360">
        <v>0</v>
      </c>
      <c r="K530" s="360">
        <f t="shared" si="131"/>
        <v>10.215606018260088</v>
      </c>
      <c r="L530" s="61">
        <f t="shared" si="125"/>
        <v>8.2723093680747031</v>
      </c>
      <c r="M530" s="356">
        <f t="shared" ref="M530:M536" si="140">K530-L530</f>
        <v>1.9432966501853848</v>
      </c>
      <c r="N530" s="360">
        <v>0</v>
      </c>
      <c r="O530" s="360">
        <f t="shared" ref="O530:O537" si="141">H530-N530</f>
        <v>6.6365999999999996</v>
      </c>
      <c r="P530" s="360">
        <f t="shared" si="133"/>
        <v>8.2723093680747031</v>
      </c>
      <c r="Q530" s="360">
        <v>0</v>
      </c>
      <c r="R530" s="360">
        <v>0</v>
      </c>
      <c r="S530" s="360">
        <v>0</v>
      </c>
      <c r="T530" s="360">
        <v>0</v>
      </c>
      <c r="U530" s="360">
        <v>0</v>
      </c>
      <c r="V530" s="360">
        <v>0.24692282000000002</v>
      </c>
      <c r="W530" s="360">
        <v>8.0253865480747031</v>
      </c>
      <c r="X530" s="360">
        <v>0</v>
      </c>
      <c r="Y530" s="360">
        <v>0</v>
      </c>
      <c r="Z530" s="360">
        <v>0</v>
      </c>
      <c r="AA530" s="97">
        <v>0</v>
      </c>
    </row>
    <row r="531" spans="1:27" s="11" customFormat="1" ht="47.25" x14ac:dyDescent="0.25">
      <c r="A531" s="112"/>
      <c r="B531" s="391" t="s">
        <v>4087</v>
      </c>
      <c r="C531" s="616" t="s">
        <v>4086</v>
      </c>
      <c r="D531" s="594" t="s">
        <v>3219</v>
      </c>
      <c r="E531" s="296">
        <v>2023</v>
      </c>
      <c r="F531" s="296">
        <v>2024</v>
      </c>
      <c r="G531" s="360">
        <f>('20.1'!U4866+'20.1'!U4865+'20.1'!U4867)/1000</f>
        <v>14.00808</v>
      </c>
      <c r="H531" s="360">
        <f t="shared" si="139"/>
        <v>16.809695999999999</v>
      </c>
      <c r="I531" s="360">
        <f>N531+O531*(Q531/P531*(100+'20.4'!$C$17)/200+R531/P531*(100+'20.4'!$D$17)/200*'20.4'!$C$17/100+S531/P531*(100+'20.4'!$E$17)/200*'20.4'!$D$17/100*'20.4'!$C$17/100+T531/P531*(100+'20.4'!$F$17)/200*'20.4'!$E$17/100*'20.4'!$D$17/100*'20.4'!$C$17/100+U531/P531*(100+'20.4'!$G$17)/200*'20.4'!$F$17/100*'20.4'!$E$17/100*'20.4'!$D$17/100*'20.4'!$C$17/100+V531/P531*(100+'20.4'!$H$17)/200*'20.4'!$G$17/100*'20.4'!$F$17/100*'20.4'!$E$17/100*'20.4'!$D$17/100*'20.4'!$C$17/100+W531/P531*(100+'20.4'!$I$17)/200*'20.4'!$H$17/100*'20.4'!$G$17/100*'20.4'!$F$17/100*'20.4'!$E$17/100*'20.4'!$D$17/100*'20.4'!$C$17/100+X531/P531*(100+'20.4'!$J$17)/200*'20.4'!$I$17/100*'20.4'!$H$17/100*'20.4'!$G$17/100*'20.4'!$F$17/100*'20.4'!$E$17/100*'20.4'!$D$17/100*'20.4'!$C$17/100+Y531/P531*(100+'20.4'!$K$17)/200*'20.4'!$J$17/100*'20.4'!$I$17/100*'20.4'!$H$17/100*'20.4'!$G$17/100*'20.4'!$F$17/100*'20.4'!$E$17/100*'20.4'!$D$17/100*'20.4'!$C$17/100+Z531/P531*(100+'20.4'!$L$17)/200*'20.4'!$K$17/100*'20.4'!$J$17/100*'20.4'!$I$17/100*'20.4'!$H$17/100*'20.4'!$G$17/100*'20.4'!$F$17/100*'20.4'!$E$17/100*'20.4'!$D$17/100*'20.4'!$C$17/100+AA531/P531*(100+'20.4'!$M$17)/200*'20.4'!$L$17/100*'20.4'!$K$17/100*'20.4'!$J$17/100*'20.4'!$I$17/100*'20.4'!$H$17/100*'20.4'!$G$17/100*'20.4'!$F$17/100*'20.4'!$E$17/100*'20.4'!$D$17/100*'20.4'!$C$17/100)</f>
        <v>25.869413310302217</v>
      </c>
      <c r="J531" s="360">
        <v>0</v>
      </c>
      <c r="K531" s="360">
        <f t="shared" si="131"/>
        <v>25.869413310302217</v>
      </c>
      <c r="L531" s="61">
        <f t="shared" si="125"/>
        <v>12.42024</v>
      </c>
      <c r="M531" s="356">
        <f t="shared" si="140"/>
        <v>13.449173310302218</v>
      </c>
      <c r="N531" s="360">
        <v>0</v>
      </c>
      <c r="O531" s="360">
        <f t="shared" si="141"/>
        <v>16.809695999999999</v>
      </c>
      <c r="P531" s="360">
        <f t="shared" si="133"/>
        <v>12.42024</v>
      </c>
      <c r="Q531" s="360">
        <v>0</v>
      </c>
      <c r="R531" s="360">
        <v>0</v>
      </c>
      <c r="S531" s="360">
        <v>0</v>
      </c>
      <c r="T531" s="360">
        <v>0</v>
      </c>
      <c r="U531" s="360">
        <v>0</v>
      </c>
      <c r="V531" s="360">
        <v>0.42024</v>
      </c>
      <c r="W531" s="360">
        <v>12</v>
      </c>
      <c r="X531" s="360">
        <v>0</v>
      </c>
      <c r="Y531" s="360">
        <v>0</v>
      </c>
      <c r="Z531" s="360">
        <v>0</v>
      </c>
      <c r="AA531" s="97">
        <v>0</v>
      </c>
    </row>
    <row r="532" spans="1:27" s="11" customFormat="1" ht="47.25" x14ac:dyDescent="0.25">
      <c r="A532" s="112"/>
      <c r="B532" s="391" t="s">
        <v>3303</v>
      </c>
      <c r="C532" s="616" t="s">
        <v>3226</v>
      </c>
      <c r="D532" s="594" t="s">
        <v>3227</v>
      </c>
      <c r="E532" s="296">
        <v>2023</v>
      </c>
      <c r="F532" s="296">
        <v>2024</v>
      </c>
      <c r="G532" s="360">
        <f>'20.1'!U4900/1000</f>
        <v>160.90100000000001</v>
      </c>
      <c r="H532" s="360">
        <f t="shared" si="139"/>
        <v>193.0812</v>
      </c>
      <c r="I532" s="360">
        <f>N532+O532*(Q532/P532*(100+'20.4'!$C$17)/200+R532/P532*(100+'20.4'!$D$17)/200*'20.4'!$C$17/100+S532/P532*(100+'20.4'!$E$17)/200*'20.4'!$D$17/100*'20.4'!$C$17/100+T532/P532*(100+'20.4'!$F$17)/200*'20.4'!$E$17/100*'20.4'!$D$17/100*'20.4'!$C$17/100+U532/P532*(100+'20.4'!$G$17)/200*'20.4'!$F$17/100*'20.4'!$E$17/100*'20.4'!$D$17/100*'20.4'!$C$17/100+V532/P532*(100+'20.4'!$H$17)/200*'20.4'!$G$17/100*'20.4'!$F$17/100*'20.4'!$E$17/100*'20.4'!$D$17/100*'20.4'!$C$17/100+W532/P532*(100+'20.4'!$I$17)/200*'20.4'!$H$17/100*'20.4'!$G$17/100*'20.4'!$F$17/100*'20.4'!$E$17/100*'20.4'!$D$17/100*'20.4'!$C$17/100+X532/P532*(100+'20.4'!$J$17)/200*'20.4'!$I$17/100*'20.4'!$H$17/100*'20.4'!$G$17/100*'20.4'!$F$17/100*'20.4'!$E$17/100*'20.4'!$D$17/100*'20.4'!$C$17/100+Y532/P532*(100+'20.4'!$K$17)/200*'20.4'!$J$17/100*'20.4'!$I$17/100*'20.4'!$H$17/100*'20.4'!$G$17/100*'20.4'!$F$17/100*'20.4'!$E$17/100*'20.4'!$D$17/100*'20.4'!$C$17/100+Z532/P532*(100+'20.4'!$L$17)/200*'20.4'!$K$17/100*'20.4'!$J$17/100*'20.4'!$I$17/100*'20.4'!$H$17/100*'20.4'!$G$17/100*'20.4'!$F$17/100*'20.4'!$E$17/100*'20.4'!$D$17/100*'20.4'!$C$17/100+AA532/P532*(100+'20.4'!$M$17)/200*'20.4'!$L$17/100*'20.4'!$K$17/100*'20.4'!$J$17/100*'20.4'!$I$17/100*'20.4'!$H$17/100*'20.4'!$G$17/100*'20.4'!$F$17/100*'20.4'!$E$17/100*'20.4'!$D$17/100*'20.4'!$C$17/100)</f>
        <v>294.67964118885385</v>
      </c>
      <c r="J532" s="360">
        <v>0</v>
      </c>
      <c r="K532" s="360">
        <f t="shared" si="131"/>
        <v>294.67964118885385</v>
      </c>
      <c r="L532" s="61">
        <f t="shared" si="125"/>
        <v>81.718689627875094</v>
      </c>
      <c r="M532" s="356">
        <f t="shared" si="140"/>
        <v>212.96095156097874</v>
      </c>
      <c r="N532" s="360">
        <v>0</v>
      </c>
      <c r="O532" s="360">
        <f t="shared" si="141"/>
        <v>193.0812</v>
      </c>
      <c r="P532" s="360">
        <f t="shared" si="133"/>
        <v>81.718689627875094</v>
      </c>
      <c r="Q532" s="360">
        <v>0</v>
      </c>
      <c r="R532" s="360">
        <v>0</v>
      </c>
      <c r="S532" s="360">
        <v>0</v>
      </c>
      <c r="T532" s="360">
        <v>0</v>
      </c>
      <c r="U532" s="360">
        <v>0</v>
      </c>
      <c r="V532" s="360">
        <v>15.546008</v>
      </c>
      <c r="W532" s="360">
        <v>66.172681627875093</v>
      </c>
      <c r="X532" s="360">
        <v>0</v>
      </c>
      <c r="Y532" s="360">
        <v>0</v>
      </c>
      <c r="Z532" s="360">
        <v>0</v>
      </c>
      <c r="AA532" s="97">
        <v>0</v>
      </c>
    </row>
    <row r="533" spans="1:27" s="11" customFormat="1" ht="63" x14ac:dyDescent="0.25">
      <c r="A533" s="112"/>
      <c r="B533" s="391" t="s">
        <v>2017</v>
      </c>
      <c r="C533" s="616" t="s">
        <v>3242</v>
      </c>
      <c r="D533" s="594" t="s">
        <v>3243</v>
      </c>
      <c r="E533" s="296">
        <v>2026</v>
      </c>
      <c r="F533" s="296">
        <v>2027</v>
      </c>
      <c r="G533" s="360">
        <f>'20.1'!U4915/1000</f>
        <v>20.724023124999999</v>
      </c>
      <c r="H533" s="360">
        <f t="shared" si="139"/>
        <v>24.868827749999998</v>
      </c>
      <c r="I533" s="360">
        <f>N533+O533*(Q533/P533*(100+'20.4'!$C$17)/200+R533/P533*(100+'20.4'!$D$17)/200*'20.4'!$C$17/100+S533/P533*(100+'20.4'!$E$17)/200*'20.4'!$D$17/100*'20.4'!$C$17/100+T533/P533*(100+'20.4'!$F$17)/200*'20.4'!$E$17/100*'20.4'!$D$17/100*'20.4'!$C$17/100+U533/P533*(100+'20.4'!$G$17)/200*'20.4'!$F$17/100*'20.4'!$E$17/100*'20.4'!$D$17/100*'20.4'!$C$17/100+V533/P533*(100+'20.4'!$H$17)/200*'20.4'!$G$17/100*'20.4'!$F$17/100*'20.4'!$E$17/100*'20.4'!$D$17/100*'20.4'!$C$17/100+W533/P533*(100+'20.4'!$I$17)/200*'20.4'!$H$17/100*'20.4'!$G$17/100*'20.4'!$F$17/100*'20.4'!$E$17/100*'20.4'!$D$17/100*'20.4'!$C$17/100+X533/P533*(100+'20.4'!$J$17)/200*'20.4'!$I$17/100*'20.4'!$H$17/100*'20.4'!$G$17/100*'20.4'!$F$17/100*'20.4'!$E$17/100*'20.4'!$D$17/100*'20.4'!$C$17/100+Y533/P533*(100+'20.4'!$K$17)/200*'20.4'!$J$17/100*'20.4'!$I$17/100*'20.4'!$H$17/100*'20.4'!$G$17/100*'20.4'!$F$17/100*'20.4'!$E$17/100*'20.4'!$D$17/100*'20.4'!$C$17/100+Z533/P533*(100+'20.4'!$L$17)/200*'20.4'!$K$17/100*'20.4'!$J$17/100*'20.4'!$I$17/100*'20.4'!$H$17/100*'20.4'!$G$17/100*'20.4'!$F$17/100*'20.4'!$E$17/100*'20.4'!$D$17/100*'20.4'!$C$17/100+AA533/P533*(100+'20.4'!$M$17)/200*'20.4'!$L$17/100*'20.4'!$K$17/100*'20.4'!$J$17/100*'20.4'!$I$17/100*'20.4'!$H$17/100*'20.4'!$G$17/100*'20.4'!$F$17/100*'20.4'!$E$17/100*'20.4'!$D$17/100*'20.4'!$C$17/100)</f>
        <v>43.772651279421979</v>
      </c>
      <c r="J533" s="360">
        <v>0</v>
      </c>
      <c r="K533" s="360">
        <f t="shared" si="131"/>
        <v>43.772651279421979</v>
      </c>
      <c r="L533" s="61">
        <f t="shared" ref="L533:L595" si="142">P533+N533</f>
        <v>50.086223318902775</v>
      </c>
      <c r="M533" s="356">
        <f t="shared" si="140"/>
        <v>-6.3135720394807961</v>
      </c>
      <c r="N533" s="360">
        <v>0</v>
      </c>
      <c r="O533" s="360">
        <f t="shared" si="141"/>
        <v>24.868827749999998</v>
      </c>
      <c r="P533" s="360">
        <f t="shared" si="133"/>
        <v>50.086223318902775</v>
      </c>
      <c r="Q533" s="360">
        <v>0</v>
      </c>
      <c r="R533" s="360">
        <v>0</v>
      </c>
      <c r="S533" s="360">
        <v>0</v>
      </c>
      <c r="T533" s="360">
        <v>0</v>
      </c>
      <c r="U533" s="360">
        <v>0</v>
      </c>
      <c r="V533" s="360">
        <v>0</v>
      </c>
      <c r="W533" s="360">
        <v>0</v>
      </c>
      <c r="X533" s="360">
        <v>0</v>
      </c>
      <c r="Y533" s="360">
        <v>11.271293481143232</v>
      </c>
      <c r="Z533" s="360">
        <v>38.814929837759543</v>
      </c>
      <c r="AA533" s="97">
        <v>0</v>
      </c>
    </row>
    <row r="534" spans="1:27" s="11" customFormat="1" ht="63" x14ac:dyDescent="0.25">
      <c r="A534" s="112"/>
      <c r="B534" s="391" t="s">
        <v>2017</v>
      </c>
      <c r="C534" s="616" t="s">
        <v>3246</v>
      </c>
      <c r="D534" s="594" t="s">
        <v>3247</v>
      </c>
      <c r="E534" s="296">
        <v>2026</v>
      </c>
      <c r="F534" s="296">
        <v>2027</v>
      </c>
      <c r="G534" s="360">
        <f>'20.1'!U4927/1000</f>
        <v>7.9081431249999996</v>
      </c>
      <c r="H534" s="360">
        <f t="shared" si="139"/>
        <v>9.4897717499999992</v>
      </c>
      <c r="I534" s="360">
        <f>N534+O534*(Q534/P534*(100+'20.4'!$C$17)/200+R534/P534*(100+'20.4'!$D$17)/200*'20.4'!$C$17/100+S534/P534*(100+'20.4'!$E$17)/200*'20.4'!$D$17/100*'20.4'!$C$17/100+T534/P534*(100+'20.4'!$F$17)/200*'20.4'!$E$17/100*'20.4'!$D$17/100*'20.4'!$C$17/100+U534/P534*(100+'20.4'!$G$17)/200*'20.4'!$F$17/100*'20.4'!$E$17/100*'20.4'!$D$17/100*'20.4'!$C$17/100+V534/P534*(100+'20.4'!$H$17)/200*'20.4'!$G$17/100*'20.4'!$F$17/100*'20.4'!$E$17/100*'20.4'!$D$17/100*'20.4'!$C$17/100+W534/P534*(100+'20.4'!$I$17)/200*'20.4'!$H$17/100*'20.4'!$G$17/100*'20.4'!$F$17/100*'20.4'!$E$17/100*'20.4'!$D$17/100*'20.4'!$C$17/100+X534/P534*(100+'20.4'!$J$17)/200*'20.4'!$I$17/100*'20.4'!$H$17/100*'20.4'!$G$17/100*'20.4'!$F$17/100*'20.4'!$E$17/100*'20.4'!$D$17/100*'20.4'!$C$17/100+Y534/P534*(100+'20.4'!$K$17)/200*'20.4'!$J$17/100*'20.4'!$I$17/100*'20.4'!$H$17/100*'20.4'!$G$17/100*'20.4'!$F$17/100*'20.4'!$E$17/100*'20.4'!$D$17/100*'20.4'!$C$17/100+Z534/P534*(100+'20.4'!$L$17)/200*'20.4'!$K$17/100*'20.4'!$J$17/100*'20.4'!$I$17/100*'20.4'!$H$17/100*'20.4'!$G$17/100*'20.4'!$F$17/100*'20.4'!$E$17/100*'20.4'!$D$17/100*'20.4'!$C$17/100+AA534/P534*(100+'20.4'!$M$17)/200*'20.4'!$L$17/100*'20.4'!$K$17/100*'20.4'!$J$17/100*'20.4'!$I$17/100*'20.4'!$H$17/100*'20.4'!$G$17/100*'20.4'!$F$17/100*'20.4'!$E$17/100*'20.4'!$D$17/100*'20.4'!$C$17/100)</f>
        <v>16.800245846351203</v>
      </c>
      <c r="J534" s="360">
        <v>0</v>
      </c>
      <c r="K534" s="360">
        <f t="shared" si="131"/>
        <v>16.800245846351203</v>
      </c>
      <c r="L534" s="61">
        <f t="shared" si="142"/>
        <v>15.470892000000001</v>
      </c>
      <c r="M534" s="356">
        <f>K534-L534</f>
        <v>1.3293538463512018</v>
      </c>
      <c r="N534" s="360">
        <v>0</v>
      </c>
      <c r="O534" s="360">
        <f t="shared" si="141"/>
        <v>9.4897717499999992</v>
      </c>
      <c r="P534" s="360">
        <f t="shared" si="133"/>
        <v>15.470892000000001</v>
      </c>
      <c r="Q534" s="360">
        <v>0</v>
      </c>
      <c r="R534" s="360">
        <v>0</v>
      </c>
      <c r="S534" s="360">
        <v>0</v>
      </c>
      <c r="T534" s="360">
        <v>0</v>
      </c>
      <c r="U534" s="360">
        <v>0</v>
      </c>
      <c r="V534" s="360">
        <v>0</v>
      </c>
      <c r="W534" s="360">
        <v>0</v>
      </c>
      <c r="X534" s="360">
        <v>0</v>
      </c>
      <c r="Y534" s="360">
        <v>1.5398160000000003</v>
      </c>
      <c r="Z534" s="360">
        <v>13.931076000000001</v>
      </c>
      <c r="AA534" s="97">
        <v>0</v>
      </c>
    </row>
    <row r="535" spans="1:27" s="11" customFormat="1" ht="47.25" x14ac:dyDescent="0.25">
      <c r="A535" s="112"/>
      <c r="B535" s="391" t="s">
        <v>2017</v>
      </c>
      <c r="C535" s="616" t="s">
        <v>3248</v>
      </c>
      <c r="D535" s="338" t="s">
        <v>3249</v>
      </c>
      <c r="E535" s="296">
        <v>2026</v>
      </c>
      <c r="F535" s="296">
        <v>2027</v>
      </c>
      <c r="G535" s="360">
        <f>'20.1'!U4939/1000</f>
        <v>7.9081431249999996</v>
      </c>
      <c r="H535" s="360">
        <f t="shared" si="139"/>
        <v>9.4897717499999992</v>
      </c>
      <c r="I535" s="360">
        <f>N535+O535*(Q535/P535*(100+'20.4'!$C$17)/200+R535/P535*(100+'20.4'!$D$17)/200*'20.4'!$C$17/100+S535/P535*(100+'20.4'!$E$17)/200*'20.4'!$D$17/100*'20.4'!$C$17/100+T535/P535*(100+'20.4'!$F$17)/200*'20.4'!$E$17/100*'20.4'!$D$17/100*'20.4'!$C$17/100+U535/P535*(100+'20.4'!$G$17)/200*'20.4'!$F$17/100*'20.4'!$E$17/100*'20.4'!$D$17/100*'20.4'!$C$17/100+V535/P535*(100+'20.4'!$H$17)/200*'20.4'!$G$17/100*'20.4'!$F$17/100*'20.4'!$E$17/100*'20.4'!$D$17/100*'20.4'!$C$17/100+W535/P535*(100+'20.4'!$I$17)/200*'20.4'!$H$17/100*'20.4'!$G$17/100*'20.4'!$F$17/100*'20.4'!$E$17/100*'20.4'!$D$17/100*'20.4'!$C$17/100+X535/P535*(100+'20.4'!$J$17)/200*'20.4'!$I$17/100*'20.4'!$H$17/100*'20.4'!$G$17/100*'20.4'!$F$17/100*'20.4'!$E$17/100*'20.4'!$D$17/100*'20.4'!$C$17/100+Y535/P535*(100+'20.4'!$K$17)/200*'20.4'!$J$17/100*'20.4'!$I$17/100*'20.4'!$H$17/100*'20.4'!$G$17/100*'20.4'!$F$17/100*'20.4'!$E$17/100*'20.4'!$D$17/100*'20.4'!$C$17/100+Z535/P535*(100+'20.4'!$L$17)/200*'20.4'!$K$17/100*'20.4'!$J$17/100*'20.4'!$I$17/100*'20.4'!$H$17/100*'20.4'!$G$17/100*'20.4'!$F$17/100*'20.4'!$E$17/100*'20.4'!$D$17/100*'20.4'!$C$17/100+AA535/P535*(100+'20.4'!$M$17)/200*'20.4'!$L$17/100*'20.4'!$K$17/100*'20.4'!$J$17/100*'20.4'!$I$17/100*'20.4'!$H$17/100*'20.4'!$G$17/100*'20.4'!$F$17/100*'20.4'!$E$17/100*'20.4'!$D$17/100*'20.4'!$C$17/100)</f>
        <v>16.817776220639004</v>
      </c>
      <c r="J535" s="360">
        <v>0</v>
      </c>
      <c r="K535" s="360">
        <f t="shared" si="131"/>
        <v>16.817776220639004</v>
      </c>
      <c r="L535" s="61">
        <f t="shared" si="142"/>
        <v>16.69633</v>
      </c>
      <c r="M535" s="356">
        <f t="shared" ref="M535" si="143">K535-L535</f>
        <v>0.12144622063900457</v>
      </c>
      <c r="N535" s="360">
        <v>0</v>
      </c>
      <c r="O535" s="360">
        <f t="shared" si="141"/>
        <v>9.4897717499999992</v>
      </c>
      <c r="P535" s="360">
        <f t="shared" si="133"/>
        <v>16.69633</v>
      </c>
      <c r="Q535" s="360">
        <v>0</v>
      </c>
      <c r="R535" s="360">
        <v>0</v>
      </c>
      <c r="S535" s="360">
        <v>0</v>
      </c>
      <c r="T535" s="360">
        <v>0</v>
      </c>
      <c r="U535" s="360">
        <v>0</v>
      </c>
      <c r="V535" s="360">
        <v>0</v>
      </c>
      <c r="W535" s="360">
        <v>0</v>
      </c>
      <c r="X535" s="360">
        <v>0</v>
      </c>
      <c r="Y535" s="360">
        <v>1.2827039999999998</v>
      </c>
      <c r="Z535" s="360">
        <v>15.413625999999999</v>
      </c>
      <c r="AA535" s="97">
        <v>0</v>
      </c>
    </row>
    <row r="536" spans="1:27" s="11" customFormat="1" ht="31.5" x14ac:dyDescent="0.25">
      <c r="A536" s="112"/>
      <c r="B536" s="391" t="s">
        <v>2017</v>
      </c>
      <c r="C536" s="616" t="s">
        <v>3250</v>
      </c>
      <c r="D536" s="594" t="s">
        <v>3251</v>
      </c>
      <c r="E536" s="296">
        <v>2027</v>
      </c>
      <c r="F536" s="296">
        <v>2028</v>
      </c>
      <c r="G536" s="360">
        <f>'20.1'!U4946/1000</f>
        <v>7.4641400000000013</v>
      </c>
      <c r="H536" s="360">
        <f t="shared" si="139"/>
        <v>8.9569680000000016</v>
      </c>
      <c r="I536" s="360">
        <f>N536+O536*(Q536/P536*(100+'20.4'!$C$17)/200+R536/P536*(100+'20.4'!$D$17)/200*'20.4'!$C$17/100+S536/P536*(100+'20.4'!$E$17)/200*'20.4'!$D$17/100*'20.4'!$C$17/100+T536/P536*(100+'20.4'!$F$17)/200*'20.4'!$E$17/100*'20.4'!$D$17/100*'20.4'!$C$17/100+U536/P536*(100+'20.4'!$G$17)/200*'20.4'!$F$17/100*'20.4'!$E$17/100*'20.4'!$D$17/100*'20.4'!$C$17/100+V536/P536*(100+'20.4'!$H$17)/200*'20.4'!$G$17/100*'20.4'!$F$17/100*'20.4'!$E$17/100*'20.4'!$D$17/100*'20.4'!$C$17/100+W536/P536*(100+'20.4'!$I$17)/200*'20.4'!$H$17/100*'20.4'!$G$17/100*'20.4'!$F$17/100*'20.4'!$E$17/100*'20.4'!$D$17/100*'20.4'!$C$17/100+X536/P536*(100+'20.4'!$J$17)/200*'20.4'!$I$17/100*'20.4'!$H$17/100*'20.4'!$G$17/100*'20.4'!$F$17/100*'20.4'!$E$17/100*'20.4'!$D$17/100*'20.4'!$C$17/100+Y536/P536*(100+'20.4'!$K$17)/200*'20.4'!$J$17/100*'20.4'!$I$17/100*'20.4'!$H$17/100*'20.4'!$G$17/100*'20.4'!$F$17/100*'20.4'!$E$17/100*'20.4'!$D$17/100*'20.4'!$C$17/100+Z536/P536*(100+'20.4'!$L$17)/200*'20.4'!$K$17/100*'20.4'!$J$17/100*'20.4'!$I$17/100*'20.4'!$H$17/100*'20.4'!$G$17/100*'20.4'!$F$17/100*'20.4'!$E$17/100*'20.4'!$D$17/100*'20.4'!$C$17/100+AA536/P536*(100+'20.4'!$M$17)/200*'20.4'!$L$17/100*'20.4'!$K$17/100*'20.4'!$J$17/100*'20.4'!$I$17/100*'20.4'!$H$17/100*'20.4'!$G$17/100*'20.4'!$F$17/100*'20.4'!$E$17/100*'20.4'!$D$17/100*'20.4'!$C$17/100)</f>
        <v>16.572535094157736</v>
      </c>
      <c r="J536" s="360">
        <v>0</v>
      </c>
      <c r="K536" s="360">
        <f t="shared" si="131"/>
        <v>16.572535094157736</v>
      </c>
      <c r="L536" s="61">
        <f t="shared" si="142"/>
        <v>14.815808000000001</v>
      </c>
      <c r="M536" s="356">
        <f t="shared" si="140"/>
        <v>1.7567270941577355</v>
      </c>
      <c r="N536" s="360">
        <v>0</v>
      </c>
      <c r="O536" s="360">
        <f t="shared" si="141"/>
        <v>8.9569680000000016</v>
      </c>
      <c r="P536" s="360">
        <f t="shared" si="133"/>
        <v>14.815808000000001</v>
      </c>
      <c r="Q536" s="360">
        <v>0</v>
      </c>
      <c r="R536" s="360">
        <v>0</v>
      </c>
      <c r="S536" s="360">
        <v>0</v>
      </c>
      <c r="T536" s="360">
        <v>0</v>
      </c>
      <c r="U536" s="360">
        <v>0</v>
      </c>
      <c r="V536" s="360">
        <v>0</v>
      </c>
      <c r="W536" s="360">
        <v>0</v>
      </c>
      <c r="X536" s="360">
        <v>0</v>
      </c>
      <c r="Y536" s="360">
        <v>0</v>
      </c>
      <c r="Z536" s="360">
        <v>2.3415119999999998</v>
      </c>
      <c r="AA536" s="360">
        <v>12.474296000000001</v>
      </c>
    </row>
    <row r="537" spans="1:27" s="11" customFormat="1" ht="47.25" x14ac:dyDescent="0.25">
      <c r="A537" s="112"/>
      <c r="B537" s="354" t="s">
        <v>1894</v>
      </c>
      <c r="C537" s="616" t="s">
        <v>3258</v>
      </c>
      <c r="D537" s="594" t="s">
        <v>3259</v>
      </c>
      <c r="E537" s="296">
        <v>2023</v>
      </c>
      <c r="F537" s="296">
        <v>2023</v>
      </c>
      <c r="G537" s="360">
        <f>'20.1'!U4950/1000</f>
        <v>0.54559999999999997</v>
      </c>
      <c r="H537" s="360">
        <f t="shared" si="139"/>
        <v>0.65471999999999997</v>
      </c>
      <c r="I537" s="360">
        <f>N537+O537*(Q537/P537*(100+'20.4'!$C$17)/200+R537/P537*(100+'20.4'!$D$17)/200*'20.4'!$C$17/100+S537/P537*(100+'20.4'!$E$17)/200*'20.4'!$D$17/100*'20.4'!$C$17/100+T537/P537*(100+'20.4'!$F$17)/200*'20.4'!$E$17/100*'20.4'!$D$17/100*'20.4'!$C$17/100+U537/P537*(100+'20.4'!$G$17)/200*'20.4'!$F$17/100*'20.4'!$E$17/100*'20.4'!$D$17/100*'20.4'!$C$17/100+V537/P537*(100+'20.4'!$H$17)/200*'20.4'!$G$17/100*'20.4'!$F$17/100*'20.4'!$E$17/100*'20.4'!$D$17/100*'20.4'!$C$17/100+W537/P537*(100+'20.4'!$I$17)/200*'20.4'!$H$17/100*'20.4'!$G$17/100*'20.4'!$F$17/100*'20.4'!$E$17/100*'20.4'!$D$17/100*'20.4'!$C$17/100+X537/P537*(100+'20.4'!$J$17)/200*'20.4'!$I$17/100*'20.4'!$H$17/100*'20.4'!$G$17/100*'20.4'!$F$17/100*'20.4'!$E$17/100*'20.4'!$D$17/100*'20.4'!$C$17/100+Y537/P537*(100+'20.4'!$K$17)/200*'20.4'!$J$17/100*'20.4'!$I$17/100*'20.4'!$H$17/100*'20.4'!$G$17/100*'20.4'!$F$17/100*'20.4'!$E$17/100*'20.4'!$D$17/100*'20.4'!$C$17/100+Z537/P537*(100+'20.4'!$L$17)/200*'20.4'!$K$17/100*'20.4'!$J$17/100*'20.4'!$I$17/100*'20.4'!$H$17/100*'20.4'!$G$17/100*'20.4'!$F$17/100*'20.4'!$E$17/100*'20.4'!$D$17/100*'20.4'!$C$17/100+AA537/P537*(100+'20.4'!$M$17)/200*'20.4'!$L$17/100*'20.4'!$K$17/100*'20.4'!$J$17/100*'20.4'!$I$17/100*'20.4'!$H$17/100*'20.4'!$G$17/100*'20.4'!$F$17/100*'20.4'!$E$17/100*'20.4'!$D$17/100*'20.4'!$C$17/100)</f>
        <v>0.95596921981833449</v>
      </c>
      <c r="J537" s="360">
        <v>0</v>
      </c>
      <c r="K537" s="360">
        <f t="shared" si="131"/>
        <v>0.95596921981833449</v>
      </c>
      <c r="L537" s="61">
        <f t="shared" si="142"/>
        <v>0.81191209361635441</v>
      </c>
      <c r="M537" s="356">
        <f>K537-L537</f>
        <v>0.14405712620198008</v>
      </c>
      <c r="N537" s="360">
        <v>0</v>
      </c>
      <c r="O537" s="360">
        <f t="shared" si="141"/>
        <v>0.65471999999999997</v>
      </c>
      <c r="P537" s="360">
        <f t="shared" si="133"/>
        <v>0.81191209361635441</v>
      </c>
      <c r="Q537" s="97">
        <v>0</v>
      </c>
      <c r="R537" s="97">
        <v>0</v>
      </c>
      <c r="S537" s="97">
        <v>0</v>
      </c>
      <c r="T537" s="97">
        <v>0</v>
      </c>
      <c r="U537" s="97">
        <v>0</v>
      </c>
      <c r="V537" s="360">
        <v>0.81191209361635441</v>
      </c>
      <c r="W537" s="97">
        <v>0</v>
      </c>
      <c r="X537" s="97">
        <v>0</v>
      </c>
      <c r="Y537" s="97">
        <v>0</v>
      </c>
      <c r="Z537" s="97">
        <v>0</v>
      </c>
      <c r="AA537" s="97">
        <v>0</v>
      </c>
    </row>
    <row r="538" spans="1:27" s="11" customFormat="1" ht="63" x14ac:dyDescent="0.25">
      <c r="A538" s="112"/>
      <c r="B538" s="391" t="s">
        <v>3263</v>
      </c>
      <c r="C538" s="616" t="s">
        <v>3264</v>
      </c>
      <c r="D538" s="594" t="s">
        <v>3265</v>
      </c>
      <c r="E538" s="296">
        <v>2024</v>
      </c>
      <c r="F538" s="296">
        <v>2024</v>
      </c>
      <c r="G538" s="360">
        <f>'20.1'!U4954/1000</f>
        <v>2.9814600000000002</v>
      </c>
      <c r="H538" s="360">
        <f t="shared" ref="H538" si="144">G538*1.2</f>
        <v>3.5777520000000003</v>
      </c>
      <c r="I538" s="360">
        <f>N538+O538*(Q538/P538*(100+'20.4'!$C$17)/200+R538/P538*(100+'20.4'!$D$17)/200*'20.4'!$C$17/100+S538/P538*(100+'20.4'!$E$17)/200*'20.4'!$D$17/100*'20.4'!$C$17/100+T538/P538*(100+'20.4'!$F$17)/200*'20.4'!$E$17/100*'20.4'!$D$17/100*'20.4'!$C$17/100+U538/P538*(100+'20.4'!$G$17)/200*'20.4'!$F$17/100*'20.4'!$E$17/100*'20.4'!$D$17/100*'20.4'!$C$17/100+V538/P538*(100+'20.4'!$H$17)/200*'20.4'!$G$17/100*'20.4'!$F$17/100*'20.4'!$E$17/100*'20.4'!$D$17/100*'20.4'!$C$17/100+W538/P538*(100+'20.4'!$I$17)/200*'20.4'!$H$17/100*'20.4'!$G$17/100*'20.4'!$F$17/100*'20.4'!$E$17/100*'20.4'!$D$17/100*'20.4'!$C$17/100+X538/P538*(100+'20.4'!$J$17)/200*'20.4'!$I$17/100*'20.4'!$H$17/100*'20.4'!$G$17/100*'20.4'!$F$17/100*'20.4'!$E$17/100*'20.4'!$D$17/100*'20.4'!$C$17/100+Y538/P538*(100+'20.4'!$K$17)/200*'20.4'!$J$17/100*'20.4'!$I$17/100*'20.4'!$H$17/100*'20.4'!$G$17/100*'20.4'!$F$17/100*'20.4'!$E$17/100*'20.4'!$D$17/100*'20.4'!$C$17/100+Z538/P538*(100+'20.4'!$L$17)/200*'20.4'!$K$17/100*'20.4'!$J$17/100*'20.4'!$I$17/100*'20.4'!$H$17/100*'20.4'!$G$17/100*'20.4'!$F$17/100*'20.4'!$E$17/100*'20.4'!$D$17/100*'20.4'!$C$17/100+AA538/P538*(100+'20.4'!$M$17)/200*'20.4'!$L$17/100*'20.4'!$K$17/100*'20.4'!$J$17/100*'20.4'!$I$17/100*'20.4'!$H$17/100*'20.4'!$G$17/100*'20.4'!$F$17/100*'20.4'!$E$17/100*'20.4'!$D$17/100*'20.4'!$C$17/100)</f>
        <v>5.515887384048634</v>
      </c>
      <c r="J538" s="360">
        <v>0</v>
      </c>
      <c r="K538" s="360">
        <f t="shared" si="131"/>
        <v>5.515887384048634</v>
      </c>
      <c r="L538" s="61">
        <f t="shared" si="142"/>
        <v>3.817389674077535</v>
      </c>
      <c r="M538" s="356">
        <f t="shared" ref="M538" si="145">K538-L538</f>
        <v>1.6984977099710989</v>
      </c>
      <c r="N538" s="360">
        <v>0</v>
      </c>
      <c r="O538" s="360">
        <f t="shared" ref="O538" si="146">H538-N538</f>
        <v>3.5777520000000003</v>
      </c>
      <c r="P538" s="360">
        <f t="shared" si="133"/>
        <v>3.817389674077535</v>
      </c>
      <c r="Q538" s="360">
        <v>0</v>
      </c>
      <c r="R538" s="360">
        <v>0</v>
      </c>
      <c r="S538" s="360">
        <v>0</v>
      </c>
      <c r="T538" s="360">
        <v>0</v>
      </c>
      <c r="U538" s="360">
        <v>0</v>
      </c>
      <c r="V538" s="360">
        <v>0</v>
      </c>
      <c r="W538" s="360">
        <v>3.817389674077535</v>
      </c>
      <c r="X538" s="97">
        <v>0</v>
      </c>
      <c r="Y538" s="97">
        <v>0</v>
      </c>
      <c r="Z538" s="97">
        <v>0</v>
      </c>
      <c r="AA538" s="97">
        <v>0</v>
      </c>
    </row>
    <row r="539" spans="1:27" s="11" customFormat="1" ht="63" x14ac:dyDescent="0.25">
      <c r="A539" s="112"/>
      <c r="B539" s="391" t="s">
        <v>3263</v>
      </c>
      <c r="C539" s="616" t="s">
        <v>3267</v>
      </c>
      <c r="D539" s="594" t="s">
        <v>3268</v>
      </c>
      <c r="E539" s="296">
        <v>2025</v>
      </c>
      <c r="F539" s="296">
        <v>2025</v>
      </c>
      <c r="G539" s="360">
        <f>'20.1'!U4958/1000</f>
        <v>1.0633800000000002</v>
      </c>
      <c r="H539" s="360">
        <f>G539*1.2</f>
        <v>1.2760560000000003</v>
      </c>
      <c r="I539" s="360">
        <f>N539+O539*(Q539/P539*(100+'20.4'!$C$17)/200+R539/P539*(100+'20.4'!$D$17)/200*'20.4'!$C$17/100+S539/P539*(100+'20.4'!$E$17)/200*'20.4'!$D$17/100*'20.4'!$C$17/100+T539/P539*(100+'20.4'!$F$17)/200*'20.4'!$E$17/100*'20.4'!$D$17/100*'20.4'!$C$17/100+U539/P539*(100+'20.4'!$G$17)/200*'20.4'!$F$17/100*'20.4'!$E$17/100*'20.4'!$D$17/100*'20.4'!$C$17/100+V539/P539*(100+'20.4'!$H$17)/200*'20.4'!$G$17/100*'20.4'!$F$17/100*'20.4'!$E$17/100*'20.4'!$D$17/100*'20.4'!$C$17/100+W539/P539*(100+'20.4'!$I$17)/200*'20.4'!$H$17/100*'20.4'!$G$17/100*'20.4'!$F$17/100*'20.4'!$E$17/100*'20.4'!$D$17/100*'20.4'!$C$17/100+X539/P539*(100+'20.4'!$J$17)/200*'20.4'!$I$17/100*'20.4'!$H$17/100*'20.4'!$G$17/100*'20.4'!$F$17/100*'20.4'!$E$17/100*'20.4'!$D$17/100*'20.4'!$C$17/100+Y539/P539*(100+'20.4'!$K$17)/200*'20.4'!$J$17/100*'20.4'!$I$17/100*'20.4'!$H$17/100*'20.4'!$G$17/100*'20.4'!$F$17/100*'20.4'!$E$17/100*'20.4'!$D$17/100*'20.4'!$C$17/100+Z539/P539*(100+'20.4'!$L$17)/200*'20.4'!$K$17/100*'20.4'!$J$17/100*'20.4'!$I$17/100*'20.4'!$H$17/100*'20.4'!$G$17/100*'20.4'!$F$17/100*'20.4'!$E$17/100*'20.4'!$D$17/100*'20.4'!$C$17/100+AA539/P539*(100+'20.4'!$M$17)/200*'20.4'!$L$17/100*'20.4'!$K$17/100*'20.4'!$J$17/100*'20.4'!$I$17/100*'20.4'!$H$17/100*'20.4'!$G$17/100*'20.4'!$F$17/100*'20.4'!$E$17/100*'20.4'!$D$17/100*'20.4'!$C$17/100)</f>
        <v>2.066505955685626</v>
      </c>
      <c r="J539" s="360">
        <v>0</v>
      </c>
      <c r="K539" s="360">
        <f t="shared" si="131"/>
        <v>2.066505955685626</v>
      </c>
      <c r="L539" s="61">
        <f t="shared" si="142"/>
        <v>1.6970858323625095</v>
      </c>
      <c r="M539" s="356">
        <f>K539-L539</f>
        <v>0.36942012332311647</v>
      </c>
      <c r="N539" s="360">
        <v>0</v>
      </c>
      <c r="O539" s="360">
        <f>H539-N539</f>
        <v>1.2760560000000003</v>
      </c>
      <c r="P539" s="360">
        <f t="shared" si="133"/>
        <v>1.6970858323625095</v>
      </c>
      <c r="Q539" s="360">
        <v>0</v>
      </c>
      <c r="R539" s="360">
        <v>0</v>
      </c>
      <c r="S539" s="360">
        <v>0</v>
      </c>
      <c r="T539" s="360">
        <v>0</v>
      </c>
      <c r="U539" s="360">
        <v>0</v>
      </c>
      <c r="V539" s="360">
        <v>0</v>
      </c>
      <c r="W539" s="360">
        <v>0</v>
      </c>
      <c r="X539" s="360">
        <v>1.6970858323625095</v>
      </c>
      <c r="Y539" s="97">
        <v>0</v>
      </c>
      <c r="Z539" s="97">
        <v>0</v>
      </c>
      <c r="AA539" s="97">
        <v>0</v>
      </c>
    </row>
    <row r="540" spans="1:27" s="11" customFormat="1" ht="63" x14ac:dyDescent="0.25">
      <c r="A540" s="112"/>
      <c r="B540" s="391" t="s">
        <v>3263</v>
      </c>
      <c r="C540" s="616" t="s">
        <v>3269</v>
      </c>
      <c r="D540" s="594" t="s">
        <v>3270</v>
      </c>
      <c r="E540" s="296">
        <v>2026</v>
      </c>
      <c r="F540" s="296">
        <v>2026</v>
      </c>
      <c r="G540" s="360">
        <f>'20.1'!U4962/1000</f>
        <v>2.1245400000000005</v>
      </c>
      <c r="H540" s="360">
        <f>G540*1.2</f>
        <v>2.5494480000000004</v>
      </c>
      <c r="I540" s="360">
        <f>N540+O540*(Q540/P540*(100+'20.4'!$C$17)/200+R540/P540*(100+'20.4'!$D$17)/200*'20.4'!$C$17/100+S540/P540*(100+'20.4'!$E$17)/200*'20.4'!$D$17/100*'20.4'!$C$17/100+T540/P540*(100+'20.4'!$F$17)/200*'20.4'!$E$17/100*'20.4'!$D$17/100*'20.4'!$C$17/100+U540/P540*(100+'20.4'!$G$17)/200*'20.4'!$F$17/100*'20.4'!$E$17/100*'20.4'!$D$17/100*'20.4'!$C$17/100+V540/P540*(100+'20.4'!$H$17)/200*'20.4'!$G$17/100*'20.4'!$F$17/100*'20.4'!$E$17/100*'20.4'!$D$17/100*'20.4'!$C$17/100+W540/P540*(100+'20.4'!$I$17)/200*'20.4'!$H$17/100*'20.4'!$G$17/100*'20.4'!$F$17/100*'20.4'!$E$17/100*'20.4'!$D$17/100*'20.4'!$C$17/100+X540/P540*(100+'20.4'!$J$17)/200*'20.4'!$I$17/100*'20.4'!$H$17/100*'20.4'!$G$17/100*'20.4'!$F$17/100*'20.4'!$E$17/100*'20.4'!$D$17/100*'20.4'!$C$17/100+Y540/P540*(100+'20.4'!$K$17)/200*'20.4'!$J$17/100*'20.4'!$I$17/100*'20.4'!$H$17/100*'20.4'!$G$17/100*'20.4'!$F$17/100*'20.4'!$E$17/100*'20.4'!$D$17/100*'20.4'!$C$17/100+Z540/P540*(100+'20.4'!$L$17)/200*'20.4'!$K$17/100*'20.4'!$J$17/100*'20.4'!$I$17/100*'20.4'!$H$17/100*'20.4'!$G$17/100*'20.4'!$F$17/100*'20.4'!$E$17/100*'20.4'!$D$17/100*'20.4'!$C$17/100+AA540/P540*(100+'20.4'!$M$17)/200*'20.4'!$L$17/100*'20.4'!$K$17/100*'20.4'!$J$17/100*'20.4'!$I$17/100*'20.4'!$H$17/100*'20.4'!$G$17/100*'20.4'!$F$17/100*'20.4'!$E$17/100*'20.4'!$D$17/100*'20.4'!$C$17/100)</f>
        <v>4.3266381675695857</v>
      </c>
      <c r="J540" s="360">
        <v>0</v>
      </c>
      <c r="K540" s="360">
        <f t="shared" si="131"/>
        <v>4.3266381675695857</v>
      </c>
      <c r="L540" s="61">
        <f t="shared" si="142"/>
        <v>3.2594359205340044</v>
      </c>
      <c r="M540" s="356">
        <f>K540-L540</f>
        <v>1.0672022470355813</v>
      </c>
      <c r="N540" s="360">
        <v>0</v>
      </c>
      <c r="O540" s="360">
        <f>H540-N540</f>
        <v>2.5494480000000004</v>
      </c>
      <c r="P540" s="360">
        <f t="shared" si="133"/>
        <v>3.2594359205340044</v>
      </c>
      <c r="Q540" s="360">
        <v>0</v>
      </c>
      <c r="R540" s="360">
        <v>0</v>
      </c>
      <c r="S540" s="360">
        <v>0</v>
      </c>
      <c r="T540" s="360">
        <v>0</v>
      </c>
      <c r="U540" s="360">
        <v>0</v>
      </c>
      <c r="V540" s="360">
        <v>0</v>
      </c>
      <c r="W540" s="360">
        <v>0</v>
      </c>
      <c r="X540" s="360">
        <v>0</v>
      </c>
      <c r="Y540" s="360">
        <v>3.2594359205340044</v>
      </c>
      <c r="Z540" s="360">
        <v>0</v>
      </c>
      <c r="AA540" s="97">
        <v>0</v>
      </c>
    </row>
    <row r="541" spans="1:27" s="11" customFormat="1" ht="63" x14ac:dyDescent="0.25">
      <c r="A541" s="112"/>
      <c r="B541" s="391" t="s">
        <v>3263</v>
      </c>
      <c r="C541" s="616" t="s">
        <v>3271</v>
      </c>
      <c r="D541" s="594" t="s">
        <v>3272</v>
      </c>
      <c r="E541" s="296">
        <v>2027</v>
      </c>
      <c r="F541" s="296">
        <v>2027</v>
      </c>
      <c r="G541" s="360">
        <f>'20.1'!U4966/1000</f>
        <v>1.0866900000000002</v>
      </c>
      <c r="H541" s="360">
        <f t="shared" ref="H541" si="147">G541*1.2</f>
        <v>1.3040280000000002</v>
      </c>
      <c r="I541" s="360">
        <f>N541+O541*(Q541/P541*(100+'20.4'!$C$17)/200+R541/P541*(100+'20.4'!$D$17)/200*'20.4'!$C$17/100+S541/P541*(100+'20.4'!$E$17)/200*'20.4'!$D$17/100*'20.4'!$C$17/100+T541/P541*(100+'20.4'!$F$17)/200*'20.4'!$E$17/100*'20.4'!$D$17/100*'20.4'!$C$17/100+U541/P541*(100+'20.4'!$G$17)/200*'20.4'!$F$17/100*'20.4'!$E$17/100*'20.4'!$D$17/100*'20.4'!$C$17/100+V541/P541*(100+'20.4'!$H$17)/200*'20.4'!$G$17/100*'20.4'!$F$17/100*'20.4'!$E$17/100*'20.4'!$D$17/100*'20.4'!$C$17/100+W541/P541*(100+'20.4'!$I$17)/200*'20.4'!$H$17/100*'20.4'!$G$17/100*'20.4'!$F$17/100*'20.4'!$E$17/100*'20.4'!$D$17/100*'20.4'!$C$17/100+X541/P541*(100+'20.4'!$J$17)/200*'20.4'!$I$17/100*'20.4'!$H$17/100*'20.4'!$G$17/100*'20.4'!$F$17/100*'20.4'!$E$17/100*'20.4'!$D$17/100*'20.4'!$C$17/100+Y541/P541*(100+'20.4'!$K$17)/200*'20.4'!$J$17/100*'20.4'!$I$17/100*'20.4'!$H$17/100*'20.4'!$G$17/100*'20.4'!$F$17/100*'20.4'!$E$17/100*'20.4'!$D$17/100*'20.4'!$C$17/100+Z541/P541*(100+'20.4'!$L$17)/200*'20.4'!$K$17/100*'20.4'!$J$17/100*'20.4'!$I$17/100*'20.4'!$H$17/100*'20.4'!$G$17/100*'20.4'!$F$17/100*'20.4'!$E$17/100*'20.4'!$D$17/100*'20.4'!$C$17/100+AA541/P541*(100+'20.4'!$M$17)/200*'20.4'!$L$17/100*'20.4'!$K$17/100*'20.4'!$J$17/100*'20.4'!$I$17/100*'20.4'!$H$17/100*'20.4'!$G$17/100*'20.4'!$F$17/100*'20.4'!$E$17/100*'20.4'!$D$17/100*'20.4'!$C$17/100)</f>
        <v>2.3191499344500253</v>
      </c>
      <c r="J541" s="360">
        <v>0</v>
      </c>
      <c r="K541" s="360">
        <f t="shared" si="131"/>
        <v>2.3191499344500253</v>
      </c>
      <c r="L541" s="61">
        <f t="shared" si="142"/>
        <v>1.8831061858234346</v>
      </c>
      <c r="M541" s="356">
        <f t="shared" ref="M541" si="148">K541-L541</f>
        <v>0.43604374862659068</v>
      </c>
      <c r="N541" s="360">
        <v>0</v>
      </c>
      <c r="O541" s="360">
        <f t="shared" ref="O541" si="149">H541-N541</f>
        <v>1.3040280000000002</v>
      </c>
      <c r="P541" s="360">
        <f t="shared" si="133"/>
        <v>1.8831061858234346</v>
      </c>
      <c r="Q541" s="360">
        <v>0</v>
      </c>
      <c r="R541" s="360">
        <v>0</v>
      </c>
      <c r="S541" s="360">
        <v>0</v>
      </c>
      <c r="T541" s="360">
        <v>0</v>
      </c>
      <c r="U541" s="360">
        <v>0</v>
      </c>
      <c r="V541" s="360">
        <v>0</v>
      </c>
      <c r="W541" s="360">
        <v>0</v>
      </c>
      <c r="X541" s="360">
        <v>0</v>
      </c>
      <c r="Y541" s="360">
        <v>0</v>
      </c>
      <c r="Z541" s="360">
        <v>1.8831061858234346</v>
      </c>
      <c r="AA541" s="97">
        <v>0</v>
      </c>
    </row>
    <row r="542" spans="1:27" s="11" customFormat="1" ht="47.25" x14ac:dyDescent="0.25">
      <c r="A542" s="112"/>
      <c r="B542" s="354" t="s">
        <v>2017</v>
      </c>
      <c r="C542" s="616" t="s">
        <v>3273</v>
      </c>
      <c r="D542" s="338" t="s">
        <v>3274</v>
      </c>
      <c r="E542" s="296">
        <v>2025</v>
      </c>
      <c r="F542" s="296">
        <v>2025</v>
      </c>
      <c r="G542" s="360">
        <f>'20.1'!U4969/1000</f>
        <v>0.28864000000000001</v>
      </c>
      <c r="H542" s="360">
        <f>G542*1.2</f>
        <v>0.34636800000000001</v>
      </c>
      <c r="I542" s="360">
        <f>N542+O542*(Q542/P542*(100+'20.4'!$C$17)/200+R542/P542*(100+'20.4'!$D$17)/200*'20.4'!$C$17/100+S542/P542*(100+'20.4'!$E$17)/200*'20.4'!$D$17/100*'20.4'!$C$17/100+T542/P542*(100+'20.4'!$F$17)/200*'20.4'!$E$17/100*'20.4'!$D$17/100*'20.4'!$C$17/100+U542/P542*(100+'20.4'!$G$17)/200*'20.4'!$F$17/100*'20.4'!$E$17/100*'20.4'!$D$17/100*'20.4'!$C$17/100+V542/P542*(100+'20.4'!$H$17)/200*'20.4'!$G$17/100*'20.4'!$F$17/100*'20.4'!$E$17/100*'20.4'!$D$17/100*'20.4'!$C$17/100+W542/P542*(100+'20.4'!$I$17)/200*'20.4'!$H$17/100*'20.4'!$G$17/100*'20.4'!$F$17/100*'20.4'!$E$17/100*'20.4'!$D$17/100*'20.4'!$C$17/100+X542/P542*(100+'20.4'!$J$17)/200*'20.4'!$I$17/100*'20.4'!$H$17/100*'20.4'!$G$17/100*'20.4'!$F$17/100*'20.4'!$E$17/100*'20.4'!$D$17/100*'20.4'!$C$17/100+Y542/P542*(100+'20.4'!$K$17)/200*'20.4'!$J$17/100*'20.4'!$I$17/100*'20.4'!$H$17/100*'20.4'!$G$17/100*'20.4'!$F$17/100*'20.4'!$E$17/100*'20.4'!$D$17/100*'20.4'!$C$17/100+Z542/P542*(100+'20.4'!$L$17)/200*'20.4'!$K$17/100*'20.4'!$J$17/100*'20.4'!$I$17/100*'20.4'!$H$17/100*'20.4'!$G$17/100*'20.4'!$F$17/100*'20.4'!$E$17/100*'20.4'!$D$17/100*'20.4'!$C$17/100+AA542/P542*(100+'20.4'!$M$17)/200*'20.4'!$L$17/100*'20.4'!$K$17/100*'20.4'!$J$17/100*'20.4'!$I$17/100*'20.4'!$H$17/100*'20.4'!$G$17/100*'20.4'!$F$17/100*'20.4'!$E$17/100*'20.4'!$D$17/100*'20.4'!$C$17/100)</f>
        <v>0.5609248613375265</v>
      </c>
      <c r="J542" s="360">
        <v>0</v>
      </c>
      <c r="K542" s="360">
        <f t="shared" si="131"/>
        <v>0.5609248613375265</v>
      </c>
      <c r="L542" s="61">
        <f t="shared" si="142"/>
        <v>0.97217200000000004</v>
      </c>
      <c r="M542" s="356">
        <f>K542-L542</f>
        <v>-0.41124713866247353</v>
      </c>
      <c r="N542" s="360">
        <v>0</v>
      </c>
      <c r="O542" s="360">
        <f>H542-N542</f>
        <v>0.34636800000000001</v>
      </c>
      <c r="P542" s="360">
        <f t="shared" si="133"/>
        <v>0.97217200000000004</v>
      </c>
      <c r="Q542" s="97">
        <v>0</v>
      </c>
      <c r="R542" s="97">
        <v>0</v>
      </c>
      <c r="S542" s="97">
        <v>0</v>
      </c>
      <c r="T542" s="97">
        <v>0</v>
      </c>
      <c r="U542" s="97">
        <v>0</v>
      </c>
      <c r="V542" s="97">
        <v>0</v>
      </c>
      <c r="W542" s="97">
        <v>0</v>
      </c>
      <c r="X542" s="360">
        <v>0.97217200000000004</v>
      </c>
      <c r="Y542" s="97">
        <v>0</v>
      </c>
      <c r="Z542" s="97">
        <v>0</v>
      </c>
      <c r="AA542" s="97">
        <v>0</v>
      </c>
    </row>
    <row r="543" spans="1:27" s="11" customFormat="1" ht="47.25" x14ac:dyDescent="0.25">
      <c r="A543" s="112"/>
      <c r="B543" s="354" t="s">
        <v>2017</v>
      </c>
      <c r="C543" s="616" t="s">
        <v>3276</v>
      </c>
      <c r="D543" s="338" t="s">
        <v>3277</v>
      </c>
      <c r="E543" s="296">
        <v>2023</v>
      </c>
      <c r="F543" s="296">
        <v>2024</v>
      </c>
      <c r="G543" s="360">
        <f>'20.1'!U4977/1000</f>
        <v>13.688910000000002</v>
      </c>
      <c r="H543" s="360">
        <f>G543*1.2</f>
        <v>16.426692000000003</v>
      </c>
      <c r="I543" s="360">
        <f>N543+O543*(Q543/P543*(100+'20.4'!$C$17)/200+R543/P543*(100+'20.4'!$D$17)/200*'20.4'!$C$17/100+S543/P543*(100+'20.4'!$E$17)/200*'20.4'!$D$17/100*'20.4'!$C$17/100+T543/P543*(100+'20.4'!$F$17)/200*'20.4'!$E$17/100*'20.4'!$D$17/100*'20.4'!$C$17/100+U543/P543*(100+'20.4'!$G$17)/200*'20.4'!$F$17/100*'20.4'!$E$17/100*'20.4'!$D$17/100*'20.4'!$C$17/100+V543/P543*(100+'20.4'!$H$17)/200*'20.4'!$G$17/100*'20.4'!$F$17/100*'20.4'!$E$17/100*'20.4'!$D$17/100*'20.4'!$C$17/100+W543/P543*(100+'20.4'!$I$17)/200*'20.4'!$H$17/100*'20.4'!$G$17/100*'20.4'!$F$17/100*'20.4'!$E$17/100*'20.4'!$D$17/100*'20.4'!$C$17/100+X543/P543*(100+'20.4'!$J$17)/200*'20.4'!$I$17/100*'20.4'!$H$17/100*'20.4'!$G$17/100*'20.4'!$F$17/100*'20.4'!$E$17/100*'20.4'!$D$17/100*'20.4'!$C$17/100+Y543/P543*(100+'20.4'!$K$17)/200*'20.4'!$J$17/100*'20.4'!$I$17/100*'20.4'!$H$17/100*'20.4'!$G$17/100*'20.4'!$F$17/100*'20.4'!$E$17/100*'20.4'!$D$17/100*'20.4'!$C$17/100+Z543/P543*(100+'20.4'!$L$17)/200*'20.4'!$K$17/100*'20.4'!$J$17/100*'20.4'!$I$17/100*'20.4'!$H$17/100*'20.4'!$G$17/100*'20.4'!$F$17/100*'20.4'!$E$17/100*'20.4'!$D$17/100*'20.4'!$C$17/100+AA543/P543*(100+'20.4'!$M$17)/200*'20.4'!$L$17/100*'20.4'!$K$17/100*'20.4'!$J$17/100*'20.4'!$I$17/100*'20.4'!$H$17/100*'20.4'!$G$17/100*'20.4'!$F$17/100*'20.4'!$E$17/100*'20.4'!$D$17/100*'20.4'!$C$17/100)</f>
        <v>25.148437571483566</v>
      </c>
      <c r="J543" s="360">
        <v>0</v>
      </c>
      <c r="K543" s="360">
        <f t="shared" si="131"/>
        <v>25.148437571483566</v>
      </c>
      <c r="L543" s="61">
        <f t="shared" si="142"/>
        <v>17.575332000000003</v>
      </c>
      <c r="M543" s="356">
        <f t="shared" ref="M543:M545" si="150">K543-L543</f>
        <v>7.5731055714835627</v>
      </c>
      <c r="N543" s="360">
        <v>0</v>
      </c>
      <c r="O543" s="360">
        <f>H543-N543</f>
        <v>16.426692000000003</v>
      </c>
      <c r="P543" s="360">
        <f t="shared" si="133"/>
        <v>17.575332000000003</v>
      </c>
      <c r="Q543" s="360">
        <v>0</v>
      </c>
      <c r="R543" s="360">
        <v>0</v>
      </c>
      <c r="S543" s="360">
        <v>0</v>
      </c>
      <c r="T543" s="360">
        <v>0</v>
      </c>
      <c r="U543" s="360">
        <v>0</v>
      </c>
      <c r="V543" s="360">
        <v>2.3195160000000001</v>
      </c>
      <c r="W543" s="360">
        <v>15.255816000000001</v>
      </c>
      <c r="X543" s="360">
        <v>0</v>
      </c>
      <c r="Y543" s="360">
        <v>0</v>
      </c>
      <c r="Z543" s="360">
        <v>0</v>
      </c>
      <c r="AA543" s="97">
        <v>0</v>
      </c>
    </row>
    <row r="544" spans="1:27" s="11" customFormat="1" ht="47.25" x14ac:dyDescent="0.25">
      <c r="A544" s="112"/>
      <c r="B544" s="354" t="s">
        <v>2017</v>
      </c>
      <c r="C544" s="616" t="s">
        <v>3280</v>
      </c>
      <c r="D544" s="338" t="s">
        <v>3281</v>
      </c>
      <c r="E544" s="296">
        <v>2023</v>
      </c>
      <c r="F544" s="296">
        <v>2024</v>
      </c>
      <c r="G544" s="360">
        <f>'20.1'!U4982/1000</f>
        <v>5.3218399999999999</v>
      </c>
      <c r="H544" s="360">
        <f t="shared" ref="H544" si="151">G544*1.2</f>
        <v>6.3862079999999999</v>
      </c>
      <c r="I544" s="360">
        <f>N544+O544*(Q544/P544*(100+'20.4'!$C$17)/200+R544/P544*(100+'20.4'!$D$17)/200*'20.4'!$C$17/100+S544/P544*(100+'20.4'!$E$17)/200*'20.4'!$D$17/100*'20.4'!$C$17/100+T544/P544*(100+'20.4'!$F$17)/200*'20.4'!$E$17/100*'20.4'!$D$17/100*'20.4'!$C$17/100+U544/P544*(100+'20.4'!$G$17)/200*'20.4'!$F$17/100*'20.4'!$E$17/100*'20.4'!$D$17/100*'20.4'!$C$17/100+V544/P544*(100+'20.4'!$H$17)/200*'20.4'!$G$17/100*'20.4'!$F$17/100*'20.4'!$E$17/100*'20.4'!$D$17/100*'20.4'!$C$17/100+W544/P544*(100+'20.4'!$I$17)/200*'20.4'!$H$17/100*'20.4'!$G$17/100*'20.4'!$F$17/100*'20.4'!$E$17/100*'20.4'!$D$17/100*'20.4'!$C$17/100+X544/P544*(100+'20.4'!$J$17)/200*'20.4'!$I$17/100*'20.4'!$H$17/100*'20.4'!$G$17/100*'20.4'!$F$17/100*'20.4'!$E$17/100*'20.4'!$D$17/100*'20.4'!$C$17/100+Y544/P544*(100+'20.4'!$K$17)/200*'20.4'!$J$17/100*'20.4'!$I$17/100*'20.4'!$H$17/100*'20.4'!$G$17/100*'20.4'!$F$17/100*'20.4'!$E$17/100*'20.4'!$D$17/100*'20.4'!$C$17/100+Z544/P544*(100+'20.4'!$L$17)/200*'20.4'!$K$17/100*'20.4'!$J$17/100*'20.4'!$I$17/100*'20.4'!$H$17/100*'20.4'!$G$17/100*'20.4'!$F$17/100*'20.4'!$E$17/100*'20.4'!$D$17/100*'20.4'!$C$17/100+AA544/P544*(100+'20.4'!$M$17)/200*'20.4'!$L$17/100*'20.4'!$K$17/100*'20.4'!$J$17/100*'20.4'!$I$17/100*'20.4'!$H$17/100*'20.4'!$G$17/100*'20.4'!$F$17/100*'20.4'!$E$17/100*'20.4'!$D$17/100*'20.4'!$C$17/100)</f>
        <v>9.7836703769629061</v>
      </c>
      <c r="J544" s="360">
        <v>0</v>
      </c>
      <c r="K544" s="360">
        <f t="shared" si="131"/>
        <v>9.7836703769629061</v>
      </c>
      <c r="L544" s="61">
        <f t="shared" si="142"/>
        <v>7.9033379999999998</v>
      </c>
      <c r="M544" s="356">
        <f t="shared" si="150"/>
        <v>1.8803323769629063</v>
      </c>
      <c r="N544" s="360">
        <v>0</v>
      </c>
      <c r="O544" s="360">
        <f t="shared" ref="O544:O545" si="152">H544-N544</f>
        <v>6.3862079999999999</v>
      </c>
      <c r="P544" s="360">
        <f t="shared" si="133"/>
        <v>7.9033379999999998</v>
      </c>
      <c r="Q544" s="360">
        <v>0</v>
      </c>
      <c r="R544" s="360">
        <v>0</v>
      </c>
      <c r="S544" s="360">
        <v>0</v>
      </c>
      <c r="T544" s="360">
        <v>0</v>
      </c>
      <c r="U544" s="360">
        <v>0</v>
      </c>
      <c r="V544" s="360">
        <v>0.94131599999999993</v>
      </c>
      <c r="W544" s="360">
        <v>6.9620220000000002</v>
      </c>
      <c r="X544" s="360">
        <v>0</v>
      </c>
      <c r="Y544" s="360">
        <v>0</v>
      </c>
      <c r="Z544" s="360">
        <v>0</v>
      </c>
      <c r="AA544" s="97">
        <v>0</v>
      </c>
    </row>
    <row r="545" spans="1:27" s="11" customFormat="1" ht="47.25" x14ac:dyDescent="0.25">
      <c r="A545" s="112"/>
      <c r="B545" s="354" t="s">
        <v>2017</v>
      </c>
      <c r="C545" s="624" t="s">
        <v>3283</v>
      </c>
      <c r="D545" s="338" t="s">
        <v>3284</v>
      </c>
      <c r="E545" s="296">
        <v>2023</v>
      </c>
      <c r="F545" s="296">
        <v>2024</v>
      </c>
      <c r="G545" s="360">
        <f>'20.1'!U4987/1000</f>
        <v>6.9468800000000011</v>
      </c>
      <c r="H545" s="360">
        <f>G545*1.2</f>
        <v>8.3362560000000006</v>
      </c>
      <c r="I545" s="360">
        <f>N545+O545*(Q545/P545*(100+'20.4'!$C$17)/200+R545/P545*(100+'20.4'!$D$17)/200*'20.4'!$C$17/100+S545/P545*(100+'20.4'!$E$17)/200*'20.4'!$D$17/100*'20.4'!$C$17/100+T545/P545*(100+'20.4'!$F$17)/200*'20.4'!$E$17/100*'20.4'!$D$17/100*'20.4'!$C$17/100+U545/P545*(100+'20.4'!$G$17)/200*'20.4'!$F$17/100*'20.4'!$E$17/100*'20.4'!$D$17/100*'20.4'!$C$17/100+V545/P545*(100+'20.4'!$H$17)/200*'20.4'!$G$17/100*'20.4'!$F$17/100*'20.4'!$E$17/100*'20.4'!$D$17/100*'20.4'!$C$17/100+W545/P545*(100+'20.4'!$I$17)/200*'20.4'!$H$17/100*'20.4'!$G$17/100*'20.4'!$F$17/100*'20.4'!$E$17/100*'20.4'!$D$17/100*'20.4'!$C$17/100+X545/P545*(100+'20.4'!$J$17)/200*'20.4'!$I$17/100*'20.4'!$H$17/100*'20.4'!$G$17/100*'20.4'!$F$17/100*'20.4'!$E$17/100*'20.4'!$D$17/100*'20.4'!$C$17/100+Y545/P545*(100+'20.4'!$K$17)/200*'20.4'!$J$17/100*'20.4'!$I$17/100*'20.4'!$H$17/100*'20.4'!$G$17/100*'20.4'!$F$17/100*'20.4'!$E$17/100*'20.4'!$D$17/100*'20.4'!$C$17/100+Z545/P545*(100+'20.4'!$L$17)/200*'20.4'!$K$17/100*'20.4'!$J$17/100*'20.4'!$I$17/100*'20.4'!$H$17/100*'20.4'!$G$17/100*'20.4'!$F$17/100*'20.4'!$E$17/100*'20.4'!$D$17/100*'20.4'!$C$17/100+AA545/P545*(100+'20.4'!$M$17)/200*'20.4'!$L$17/100*'20.4'!$K$17/100*'20.4'!$J$17/100*'20.4'!$I$17/100*'20.4'!$H$17/100*'20.4'!$G$17/100*'20.4'!$F$17/100*'20.4'!$E$17/100*'20.4'!$D$17/100*'20.4'!$C$17/100)</f>
        <v>12.738409355990793</v>
      </c>
      <c r="J545" s="360">
        <v>0</v>
      </c>
      <c r="K545" s="360">
        <f t="shared" si="131"/>
        <v>12.738409355990793</v>
      </c>
      <c r="L545" s="61">
        <f t="shared" si="142"/>
        <v>11.134520000000002</v>
      </c>
      <c r="M545" s="356">
        <f t="shared" si="150"/>
        <v>1.6038893559907912</v>
      </c>
      <c r="N545" s="360">
        <v>0</v>
      </c>
      <c r="O545" s="360">
        <f t="shared" si="152"/>
        <v>8.3362560000000006</v>
      </c>
      <c r="P545" s="360">
        <f t="shared" si="133"/>
        <v>11.134520000000002</v>
      </c>
      <c r="Q545" s="97">
        <v>0</v>
      </c>
      <c r="R545" s="97">
        <v>0</v>
      </c>
      <c r="S545" s="97">
        <v>0</v>
      </c>
      <c r="T545" s="97">
        <v>0</v>
      </c>
      <c r="U545" s="97">
        <v>0</v>
      </c>
      <c r="V545" s="360">
        <v>1.86198</v>
      </c>
      <c r="W545" s="360">
        <v>9.2725400000000011</v>
      </c>
      <c r="X545" s="97">
        <v>0</v>
      </c>
      <c r="Y545" s="97">
        <v>0</v>
      </c>
      <c r="Z545" s="97">
        <v>0</v>
      </c>
      <c r="AA545" s="97">
        <v>0</v>
      </c>
    </row>
    <row r="546" spans="1:27" s="11" customFormat="1" ht="15.75" x14ac:dyDescent="0.25">
      <c r="A546" s="112"/>
      <c r="B546" s="354" t="s">
        <v>2034</v>
      </c>
      <c r="C546" s="616" t="s">
        <v>3286</v>
      </c>
      <c r="D546" s="594" t="s">
        <v>3287</v>
      </c>
      <c r="E546" s="296">
        <v>2025</v>
      </c>
      <c r="F546" s="296">
        <v>2026</v>
      </c>
      <c r="G546" s="360">
        <f>'20.1'!U5004/1000</f>
        <v>15</v>
      </c>
      <c r="H546" s="360">
        <f t="shared" ref="H546:H547" si="153">G546*1.2</f>
        <v>18</v>
      </c>
      <c r="I546" s="360">
        <f>N546+O546*(Q546/P546*(100+'20.4'!$C$17)/200+R546/P546*(100+'20.4'!$D$17)/200*'20.4'!$C$17/100+S546/P546*(100+'20.4'!$E$17)/200*'20.4'!$D$17/100*'20.4'!$C$17/100+T546/P546*(100+'20.4'!$F$17)/200*'20.4'!$E$17/100*'20.4'!$D$17/100*'20.4'!$C$17/100+U546/P546*(100+'20.4'!$G$17)/200*'20.4'!$F$17/100*'20.4'!$E$17/100*'20.4'!$D$17/100*'20.4'!$C$17/100+V546/P546*(100+'20.4'!$H$17)/200*'20.4'!$G$17/100*'20.4'!$F$17/100*'20.4'!$E$17/100*'20.4'!$D$17/100*'20.4'!$C$17/100+W546/P546*(100+'20.4'!$I$17)/200*'20.4'!$H$17/100*'20.4'!$G$17/100*'20.4'!$F$17/100*'20.4'!$E$17/100*'20.4'!$D$17/100*'20.4'!$C$17/100+X546/P546*(100+'20.4'!$J$17)/200*'20.4'!$I$17/100*'20.4'!$H$17/100*'20.4'!$G$17/100*'20.4'!$F$17/100*'20.4'!$E$17/100*'20.4'!$D$17/100*'20.4'!$C$17/100+Y546/P546*(100+'20.4'!$K$17)/200*'20.4'!$J$17/100*'20.4'!$I$17/100*'20.4'!$H$17/100*'20.4'!$G$17/100*'20.4'!$F$17/100*'20.4'!$E$17/100*'20.4'!$D$17/100*'20.4'!$C$17/100+Z546/P546*(100+'20.4'!$L$17)/200*'20.4'!$K$17/100*'20.4'!$J$17/100*'20.4'!$I$17/100*'20.4'!$H$17/100*'20.4'!$G$17/100*'20.4'!$F$17/100*'20.4'!$E$17/100*'20.4'!$D$17/100*'20.4'!$C$17/100+AA546/P546*(100+'20.4'!$M$17)/200*'20.4'!$L$17/100*'20.4'!$K$17/100*'20.4'!$J$17/100*'20.4'!$I$17/100*'20.4'!$H$17/100*'20.4'!$G$17/100*'20.4'!$F$17/100*'20.4'!$E$17/100*'20.4'!$D$17/100*'20.4'!$C$17/100)</f>
        <v>30.501634041607126</v>
      </c>
      <c r="J546" s="360">
        <v>0</v>
      </c>
      <c r="K546" s="360">
        <f t="shared" si="131"/>
        <v>30.501634041607126</v>
      </c>
      <c r="L546" s="61">
        <f t="shared" si="142"/>
        <v>21.406684000000002</v>
      </c>
      <c r="M546" s="356">
        <f t="shared" ref="M546:M547" si="154">K546-L546</f>
        <v>9.0949500416071238</v>
      </c>
      <c r="N546" s="360">
        <v>0</v>
      </c>
      <c r="O546" s="360">
        <f t="shared" ref="O546:O547" si="155">H546-N546</f>
        <v>18</v>
      </c>
      <c r="P546" s="360">
        <f t="shared" si="133"/>
        <v>21.406684000000002</v>
      </c>
      <c r="Q546" s="360">
        <v>0</v>
      </c>
      <c r="R546" s="360">
        <v>0</v>
      </c>
      <c r="S546" s="360">
        <v>0</v>
      </c>
      <c r="T546" s="360">
        <v>0</v>
      </c>
      <c r="U546" s="360">
        <v>0</v>
      </c>
      <c r="V546" s="360">
        <v>0</v>
      </c>
      <c r="W546" s="360">
        <v>0</v>
      </c>
      <c r="X546" s="360">
        <v>0.70390000000000141</v>
      </c>
      <c r="Y546" s="360">
        <v>20.702784000000001</v>
      </c>
      <c r="Z546" s="360">
        <v>0</v>
      </c>
      <c r="AA546" s="97">
        <v>0</v>
      </c>
    </row>
    <row r="547" spans="1:27" s="11" customFormat="1" ht="31.5" x14ac:dyDescent="0.25">
      <c r="A547" s="112"/>
      <c r="B547" s="354" t="s">
        <v>2034</v>
      </c>
      <c r="C547" s="616" t="s">
        <v>3293</v>
      </c>
      <c r="D547" s="594" t="s">
        <v>3294</v>
      </c>
      <c r="E547" s="296">
        <v>2026</v>
      </c>
      <c r="F547" s="296">
        <v>2026</v>
      </c>
      <c r="G547" s="360">
        <f>'20.1'!U5013/1000</f>
        <v>34.0486</v>
      </c>
      <c r="H547" s="360">
        <f t="shared" si="153"/>
        <v>40.858319999999999</v>
      </c>
      <c r="I547" s="360">
        <f>N547+O547*(Q547/P547*(100+'20.4'!$C$17)/200+R547/P547*(100+'20.4'!$D$17)/200*'20.4'!$C$17/100+S547/P547*(100+'20.4'!$E$17)/200*'20.4'!$D$17/100*'20.4'!$C$17/100+T547/P547*(100+'20.4'!$F$17)/200*'20.4'!$E$17/100*'20.4'!$D$17/100*'20.4'!$C$17/100+U547/P547*(100+'20.4'!$G$17)/200*'20.4'!$F$17/100*'20.4'!$E$17/100*'20.4'!$D$17/100*'20.4'!$C$17/100+V547/P547*(100+'20.4'!$H$17)/200*'20.4'!$G$17/100*'20.4'!$F$17/100*'20.4'!$E$17/100*'20.4'!$D$17/100*'20.4'!$C$17/100+W547/P547*(100+'20.4'!$I$17)/200*'20.4'!$H$17/100*'20.4'!$G$17/100*'20.4'!$F$17/100*'20.4'!$E$17/100*'20.4'!$D$17/100*'20.4'!$C$17/100+X547/P547*(100+'20.4'!$J$17)/200*'20.4'!$I$17/100*'20.4'!$H$17/100*'20.4'!$G$17/100*'20.4'!$F$17/100*'20.4'!$E$17/100*'20.4'!$D$17/100*'20.4'!$C$17/100+Y547/P547*(100+'20.4'!$K$17)/200*'20.4'!$J$17/100*'20.4'!$I$17/100*'20.4'!$H$17/100*'20.4'!$G$17/100*'20.4'!$F$17/100*'20.4'!$E$17/100*'20.4'!$D$17/100*'20.4'!$C$17/100+Z547/P547*(100+'20.4'!$L$17)/200*'20.4'!$K$17/100*'20.4'!$J$17/100*'20.4'!$I$17/100*'20.4'!$H$17/100*'20.4'!$G$17/100*'20.4'!$F$17/100*'20.4'!$E$17/100*'20.4'!$D$17/100*'20.4'!$C$17/100+AA547/P547*(100+'20.4'!$M$17)/200*'20.4'!$L$17/100*'20.4'!$K$17/100*'20.4'!$J$17/100*'20.4'!$I$17/100*'20.4'!$H$17/100*'20.4'!$G$17/100*'20.4'!$F$17/100*'20.4'!$E$17/100*'20.4'!$D$17/100*'20.4'!$C$17/100)</f>
        <v>69.340173549243488</v>
      </c>
      <c r="J547" s="360">
        <v>0</v>
      </c>
      <c r="K547" s="360">
        <f t="shared" si="131"/>
        <v>69.340173549243488</v>
      </c>
      <c r="L547" s="61">
        <f t="shared" si="142"/>
        <v>65.514645999999999</v>
      </c>
      <c r="M547" s="356">
        <f t="shared" si="154"/>
        <v>3.825527549243489</v>
      </c>
      <c r="N547" s="360">
        <v>0</v>
      </c>
      <c r="O547" s="360">
        <f t="shared" si="155"/>
        <v>40.858319999999999</v>
      </c>
      <c r="P547" s="360">
        <f t="shared" si="133"/>
        <v>65.514645999999999</v>
      </c>
      <c r="Q547" s="360">
        <v>0</v>
      </c>
      <c r="R547" s="360">
        <v>0</v>
      </c>
      <c r="S547" s="360">
        <v>0</v>
      </c>
      <c r="T547" s="360">
        <v>0</v>
      </c>
      <c r="U547" s="360">
        <v>0</v>
      </c>
      <c r="V547" s="360">
        <v>0</v>
      </c>
      <c r="W547" s="360">
        <v>0</v>
      </c>
      <c r="X547" s="360">
        <v>0</v>
      </c>
      <c r="Y547" s="360">
        <v>65.514645999999999</v>
      </c>
      <c r="Z547" s="360">
        <v>0</v>
      </c>
      <c r="AA547" s="97">
        <v>0</v>
      </c>
    </row>
    <row r="548" spans="1:27" s="11" customFormat="1" ht="31.5" x14ac:dyDescent="0.25">
      <c r="A548" s="112"/>
      <c r="B548" s="391" t="s">
        <v>2074</v>
      </c>
      <c r="C548" s="616" t="s">
        <v>3298</v>
      </c>
      <c r="D548" s="594" t="s">
        <v>3299</v>
      </c>
      <c r="E548" s="296">
        <v>2025</v>
      </c>
      <c r="F548" s="296">
        <v>2026</v>
      </c>
      <c r="G548" s="360">
        <f>'20.1'!U5022/1000</f>
        <v>57.737300000000005</v>
      </c>
      <c r="H548" s="360">
        <f t="shared" ref="H548" si="156">G548*1.2</f>
        <v>69.284760000000006</v>
      </c>
      <c r="I548" s="360">
        <f>N548+O548*(Q548/P548*(100+'20.4'!$C$17)/200+R548/P548*(100+'20.4'!$D$17)/200*'20.4'!$C$17/100+S548/P548*(100+'20.4'!$E$17)/200*'20.4'!$D$17/100*'20.4'!$C$17/100+T548/P548*(100+'20.4'!$F$17)/200*'20.4'!$E$17/100*'20.4'!$D$17/100*'20.4'!$C$17/100+U548/P548*(100+'20.4'!$G$17)/200*'20.4'!$F$17/100*'20.4'!$E$17/100*'20.4'!$D$17/100*'20.4'!$C$17/100+V548/P548*(100+'20.4'!$H$17)/200*'20.4'!$G$17/100*'20.4'!$F$17/100*'20.4'!$E$17/100*'20.4'!$D$17/100*'20.4'!$C$17/100+W548/P548*(100+'20.4'!$I$17)/200*'20.4'!$H$17/100*'20.4'!$G$17/100*'20.4'!$F$17/100*'20.4'!$E$17/100*'20.4'!$D$17/100*'20.4'!$C$17/100+X548/P548*(100+'20.4'!$J$17)/200*'20.4'!$I$17/100*'20.4'!$H$17/100*'20.4'!$G$17/100*'20.4'!$F$17/100*'20.4'!$E$17/100*'20.4'!$D$17/100*'20.4'!$C$17/100+Y548/P548*(100+'20.4'!$K$17)/200*'20.4'!$J$17/100*'20.4'!$I$17/100*'20.4'!$H$17/100*'20.4'!$G$17/100*'20.4'!$F$17/100*'20.4'!$E$17/100*'20.4'!$D$17/100*'20.4'!$C$17/100+Z548/P548*(100+'20.4'!$L$17)/200*'20.4'!$K$17/100*'20.4'!$J$17/100*'20.4'!$I$17/100*'20.4'!$H$17/100*'20.4'!$G$17/100*'20.4'!$F$17/100*'20.4'!$E$17/100*'20.4'!$D$17/100*'20.4'!$C$17/100+AA548/P548*(100+'20.4'!$M$17)/200*'20.4'!$L$17/100*'20.4'!$K$17/100*'20.4'!$J$17/100*'20.4'!$I$17/100*'20.4'!$H$17/100*'20.4'!$G$17/100*'20.4'!$F$17/100*'20.4'!$E$17/100*'20.4'!$D$17/100*'20.4'!$C$17/100)</f>
        <v>115.89942772493997</v>
      </c>
      <c r="J548" s="360">
        <v>0</v>
      </c>
      <c r="K548" s="360">
        <f t="shared" si="131"/>
        <v>115.89942772493997</v>
      </c>
      <c r="L548" s="61">
        <f t="shared" si="142"/>
        <v>99.707636000000008</v>
      </c>
      <c r="M548" s="356">
        <f>K548-L548</f>
        <v>16.191791724939961</v>
      </c>
      <c r="N548" s="360">
        <v>0</v>
      </c>
      <c r="O548" s="360">
        <f>H548-N548</f>
        <v>69.284760000000006</v>
      </c>
      <c r="P548" s="360">
        <f t="shared" si="133"/>
        <v>99.707636000000008</v>
      </c>
      <c r="Q548" s="360">
        <v>0</v>
      </c>
      <c r="R548" s="360">
        <v>0</v>
      </c>
      <c r="S548" s="360">
        <v>0</v>
      </c>
      <c r="T548" s="360">
        <v>0</v>
      </c>
      <c r="U548" s="360">
        <v>0</v>
      </c>
      <c r="V548" s="360">
        <v>0</v>
      </c>
      <c r="W548" s="360">
        <v>0</v>
      </c>
      <c r="X548" s="360">
        <v>31.193660000000008</v>
      </c>
      <c r="Y548" s="360">
        <v>68.513976</v>
      </c>
      <c r="Z548" s="360">
        <v>0</v>
      </c>
      <c r="AA548" s="97">
        <v>0</v>
      </c>
    </row>
    <row r="549" spans="1:27" s="11" customFormat="1" ht="47.25" x14ac:dyDescent="0.25">
      <c r="A549" s="112"/>
      <c r="B549" s="393" t="s">
        <v>2034</v>
      </c>
      <c r="C549" s="616" t="s">
        <v>3301</v>
      </c>
      <c r="D549" s="338" t="s">
        <v>3302</v>
      </c>
      <c r="E549" s="394" t="s">
        <v>329</v>
      </c>
      <c r="F549" s="394" t="s">
        <v>329</v>
      </c>
      <c r="G549" s="360">
        <f>'20.1'!U5025/1000</f>
        <v>10.406750000000001</v>
      </c>
      <c r="H549" s="360">
        <f>G549*1.2</f>
        <v>12.488100000000001</v>
      </c>
      <c r="I549" s="360">
        <f>N549+O549*(Q549/P549*(100+'20.4'!$C$17)/200+R549/P549*(100+'20.4'!$D$17)/200*'20.4'!$C$17/100+S549/P549*(100+'20.4'!$E$17)/200*'20.4'!$D$17/100*'20.4'!$C$17/100+T549/P549*(100+'20.4'!$F$17)/200*'20.4'!$E$17/100*'20.4'!$D$17/100*'20.4'!$C$17/100+U549/P549*(100+'20.4'!$G$17)/200*'20.4'!$F$17/100*'20.4'!$E$17/100*'20.4'!$D$17/100*'20.4'!$C$17/100+V549/P549*(100+'20.4'!$H$17)/200*'20.4'!$G$17/100*'20.4'!$F$17/100*'20.4'!$E$17/100*'20.4'!$D$17/100*'20.4'!$C$17/100+W549/P549*(100+'20.4'!$I$17)/200*'20.4'!$H$17/100*'20.4'!$G$17/100*'20.4'!$F$17/100*'20.4'!$E$17/100*'20.4'!$D$17/100*'20.4'!$C$17/100+X549/P549*(100+'20.4'!$J$17)/200*'20.4'!$I$17/100*'20.4'!$H$17/100*'20.4'!$G$17/100*'20.4'!$F$17/100*'20.4'!$E$17/100*'20.4'!$D$17/100*'20.4'!$C$17/100+Y549/P549*(100+'20.4'!$K$17)/200*'20.4'!$J$17/100*'20.4'!$I$17/100*'20.4'!$H$17/100*'20.4'!$G$17/100*'20.4'!$F$17/100*'20.4'!$E$17/100*'20.4'!$D$17/100*'20.4'!$C$17/100+Z549/P549*(100+'20.4'!$L$17)/200*'20.4'!$K$17/100*'20.4'!$J$17/100*'20.4'!$I$17/100*'20.4'!$H$17/100*'20.4'!$G$17/100*'20.4'!$F$17/100*'20.4'!$E$17/100*'20.4'!$D$17/100*'20.4'!$C$17/100+AA549/P549*(100+'20.4'!$M$17)/200*'20.4'!$L$17/100*'20.4'!$K$17/100*'20.4'!$J$17/100*'20.4'!$I$17/100*'20.4'!$H$17/100*'20.4'!$G$17/100*'20.4'!$F$17/100*'20.4'!$E$17/100*'20.4'!$D$17/100*'20.4'!$C$17/100)</f>
        <v>19.253138071263113</v>
      </c>
      <c r="J549" s="360">
        <v>0</v>
      </c>
      <c r="K549" s="360">
        <f t="shared" si="131"/>
        <v>19.253138071263113</v>
      </c>
      <c r="L549" s="61">
        <f t="shared" si="142"/>
        <v>19.197659295096759</v>
      </c>
      <c r="M549" s="356">
        <f>K549-L549</f>
        <v>5.5478776166353327E-2</v>
      </c>
      <c r="N549" s="360">
        <v>0</v>
      </c>
      <c r="O549" s="360">
        <f>H549-N549</f>
        <v>12.488100000000001</v>
      </c>
      <c r="P549" s="360">
        <f t="shared" si="133"/>
        <v>19.197659295096759</v>
      </c>
      <c r="Q549" s="97">
        <v>0</v>
      </c>
      <c r="R549" s="97">
        <v>0</v>
      </c>
      <c r="S549" s="97">
        <v>0</v>
      </c>
      <c r="T549" s="97">
        <v>0</v>
      </c>
      <c r="U549" s="97">
        <v>0</v>
      </c>
      <c r="V549" s="360">
        <v>0</v>
      </c>
      <c r="W549" s="360">
        <v>19.197659295096759</v>
      </c>
      <c r="X549" s="97">
        <v>0</v>
      </c>
      <c r="Y549" s="97">
        <v>0</v>
      </c>
      <c r="Z549" s="97">
        <v>0</v>
      </c>
      <c r="AA549" s="97">
        <v>0</v>
      </c>
    </row>
    <row r="550" spans="1:27" s="11" customFormat="1" ht="31.5" x14ac:dyDescent="0.25">
      <c r="A550" s="112"/>
      <c r="B550" s="297" t="s">
        <v>2236</v>
      </c>
      <c r="C550" s="625" t="s">
        <v>2077</v>
      </c>
      <c r="D550" s="216" t="s">
        <v>2078</v>
      </c>
      <c r="E550" s="106">
        <v>2023</v>
      </c>
      <c r="F550" s="106">
        <v>2025</v>
      </c>
      <c r="G550" s="97">
        <f>'20.1'!U5029/1000</f>
        <v>30.81155</v>
      </c>
      <c r="H550" s="97">
        <f t="shared" si="132"/>
        <v>36.973860000000002</v>
      </c>
      <c r="I550" s="360">
        <f>N550+O550*(Q550/P550*(100+'20.4'!$C$17)/200+R550/P550*(100+'20.4'!$D$17)/200*'20.4'!$C$17/100+S550/P550*(100+'20.4'!$E$17)/200*'20.4'!$D$17/100*'20.4'!$C$17/100+T550/P550*(100+'20.4'!$F$17)/200*'20.4'!$E$17/100*'20.4'!$D$17/100*'20.4'!$C$17/100+U550/P550*(100+'20.4'!$G$17)/200*'20.4'!$F$17/100*'20.4'!$E$17/100*'20.4'!$D$17/100*'20.4'!$C$17/100+V550/P550*(100+'20.4'!$H$17)/200*'20.4'!$G$17/100*'20.4'!$F$17/100*'20.4'!$E$17/100*'20.4'!$D$17/100*'20.4'!$C$17/100+W550/P550*(100+'20.4'!$I$17)/200*'20.4'!$H$17/100*'20.4'!$G$17/100*'20.4'!$F$17/100*'20.4'!$E$17/100*'20.4'!$D$17/100*'20.4'!$C$17/100+X550/P550*(100+'20.4'!$J$17)/200*'20.4'!$I$17/100*'20.4'!$H$17/100*'20.4'!$G$17/100*'20.4'!$F$17/100*'20.4'!$E$17/100*'20.4'!$D$17/100*'20.4'!$C$17/100+Y550/P550*(100+'20.4'!$K$17)/200*'20.4'!$J$17/100*'20.4'!$I$17/100*'20.4'!$H$17/100*'20.4'!$G$17/100*'20.4'!$F$17/100*'20.4'!$E$17/100*'20.4'!$D$17/100*'20.4'!$C$17/100+Z550/P550*(100+'20.4'!$L$17)/200*'20.4'!$K$17/100*'20.4'!$J$17/100*'20.4'!$I$17/100*'20.4'!$H$17/100*'20.4'!$G$17/100*'20.4'!$F$17/100*'20.4'!$E$17/100*'20.4'!$D$17/100*'20.4'!$C$17/100+AA550/P550*(100+'20.4'!$M$17)/200*'20.4'!$L$17/100*'20.4'!$K$17/100*'20.4'!$J$17/100*'20.4'!$I$17/100*'20.4'!$H$17/100*'20.4'!$G$17/100*'20.4'!$F$17/100*'20.4'!$E$17/100*'20.4'!$D$17/100*'20.4'!$C$17/100)</f>
        <v>59.638810477306123</v>
      </c>
      <c r="J550" s="97">
        <v>0</v>
      </c>
      <c r="K550" s="360">
        <f t="shared" si="131"/>
        <v>59.638810477306123</v>
      </c>
      <c r="L550" s="61">
        <f t="shared" si="142"/>
        <v>26.554031301775524</v>
      </c>
      <c r="M550" s="61">
        <f t="shared" ref="M550:M604" si="157">K550-L550</f>
        <v>33.084779175530599</v>
      </c>
      <c r="N550" s="97">
        <v>0</v>
      </c>
      <c r="O550" s="97">
        <f t="shared" ref="O550:O604" si="158">H550-N550</f>
        <v>36.973860000000002</v>
      </c>
      <c r="P550" s="360">
        <f t="shared" si="133"/>
        <v>26.554031301775524</v>
      </c>
      <c r="Q550" s="97">
        <v>0</v>
      </c>
      <c r="R550" s="97">
        <v>0</v>
      </c>
      <c r="S550" s="97">
        <v>0</v>
      </c>
      <c r="T550" s="97">
        <v>0</v>
      </c>
      <c r="U550" s="97">
        <v>0</v>
      </c>
      <c r="V550" s="97">
        <v>0.12</v>
      </c>
      <c r="W550" s="97">
        <v>1.9569480000286659</v>
      </c>
      <c r="X550" s="97">
        <v>24.477083301746859</v>
      </c>
      <c r="Y550" s="97">
        <v>0</v>
      </c>
      <c r="Z550" s="97">
        <v>0</v>
      </c>
      <c r="AA550" s="97">
        <v>0</v>
      </c>
    </row>
    <row r="551" spans="1:27" s="11" customFormat="1" ht="78.75" x14ac:dyDescent="0.25">
      <c r="A551" s="112"/>
      <c r="B551" s="297" t="s">
        <v>2237</v>
      </c>
      <c r="C551" s="625" t="s">
        <v>2079</v>
      </c>
      <c r="D551" s="216" t="s">
        <v>2080</v>
      </c>
      <c r="E551" s="106">
        <v>2016</v>
      </c>
      <c r="F551" s="106">
        <v>2026</v>
      </c>
      <c r="G551" s="97">
        <f>'20.1'!U5056/1000</f>
        <v>500.7035262</v>
      </c>
      <c r="H551" s="97">
        <f t="shared" si="132"/>
        <v>600.84423143999993</v>
      </c>
      <c r="I551" s="360">
        <f>N551+O551*(Q551/P551*(100+'20.4'!$C$17)/200+R551/P551*(100+'20.4'!$D$17)/200*'20.4'!$C$17/100+S551/P551*(100+'20.4'!$E$17)/200*'20.4'!$D$17/100*'20.4'!$C$17/100+T551/P551*(100+'20.4'!$F$17)/200*'20.4'!$E$17/100*'20.4'!$D$17/100*'20.4'!$C$17/100+U551/P551*(100+'20.4'!$G$17)/200*'20.4'!$F$17/100*'20.4'!$E$17/100*'20.4'!$D$17/100*'20.4'!$C$17/100+V551/P551*(100+'20.4'!$H$17)/200*'20.4'!$G$17/100*'20.4'!$F$17/100*'20.4'!$E$17/100*'20.4'!$D$17/100*'20.4'!$C$17/100+W551/P551*(100+'20.4'!$I$17)/200*'20.4'!$H$17/100*'20.4'!$G$17/100*'20.4'!$F$17/100*'20.4'!$E$17/100*'20.4'!$D$17/100*'20.4'!$C$17/100+X551/P551*(100+'20.4'!$J$17)/200*'20.4'!$I$17/100*'20.4'!$H$17/100*'20.4'!$G$17/100*'20.4'!$F$17/100*'20.4'!$E$17/100*'20.4'!$D$17/100*'20.4'!$C$17/100+Y551/P551*(100+'20.4'!$K$17)/200*'20.4'!$J$17/100*'20.4'!$I$17/100*'20.4'!$H$17/100*'20.4'!$G$17/100*'20.4'!$F$17/100*'20.4'!$E$17/100*'20.4'!$D$17/100*'20.4'!$C$17/100+Z551/P551*(100+'20.4'!$L$17)/200*'20.4'!$K$17/100*'20.4'!$J$17/100*'20.4'!$I$17/100*'20.4'!$H$17/100*'20.4'!$G$17/100*'20.4'!$F$17/100*'20.4'!$E$17/100*'20.4'!$D$17/100*'20.4'!$C$17/100+AA551/P551*(100+'20.4'!$M$17)/200*'20.4'!$L$17/100*'20.4'!$K$17/100*'20.4'!$J$17/100*'20.4'!$I$17/100*'20.4'!$H$17/100*'20.4'!$G$17/100*'20.4'!$F$17/100*'20.4'!$E$17/100*'20.4'!$D$17/100*'20.4'!$C$17/100)</f>
        <v>870.01036341311521</v>
      </c>
      <c r="J551" s="97">
        <v>0</v>
      </c>
      <c r="K551" s="360">
        <f t="shared" si="131"/>
        <v>870.01036341311521</v>
      </c>
      <c r="L551" s="61">
        <f>P551+N551</f>
        <v>626.08605827221527</v>
      </c>
      <c r="M551" s="61">
        <f t="shared" si="157"/>
        <v>243.92430514089995</v>
      </c>
      <c r="N551" s="97">
        <v>14.272418350000001</v>
      </c>
      <c r="O551" s="97">
        <f t="shared" si="158"/>
        <v>586.57181308999998</v>
      </c>
      <c r="P551" s="360">
        <f t="shared" si="133"/>
        <v>611.81363992221532</v>
      </c>
      <c r="Q551" s="97">
        <v>43.449725290000003</v>
      </c>
      <c r="R551" s="97">
        <v>128.04321378999998</v>
      </c>
      <c r="S551" s="97">
        <v>20.402318810000001</v>
      </c>
      <c r="T551" s="97">
        <v>9.3657399199999993</v>
      </c>
      <c r="U551" s="97">
        <v>6.4924614500000004</v>
      </c>
      <c r="V551" s="97">
        <v>0.9112938131743582</v>
      </c>
      <c r="W551" s="97">
        <v>91.149487766462798</v>
      </c>
      <c r="X551" s="97">
        <v>82.000848135080957</v>
      </c>
      <c r="Y551" s="97">
        <v>229.99855094749719</v>
      </c>
      <c r="Z551" s="97">
        <v>0</v>
      </c>
      <c r="AA551" s="97">
        <v>0</v>
      </c>
    </row>
    <row r="552" spans="1:27" s="11" customFormat="1" ht="31.5" x14ac:dyDescent="0.25">
      <c r="A552" s="112"/>
      <c r="B552" s="297" t="s">
        <v>2254</v>
      </c>
      <c r="C552" s="625" t="s">
        <v>2081</v>
      </c>
      <c r="D552" s="216" t="s">
        <v>2082</v>
      </c>
      <c r="E552" s="106">
        <v>2019</v>
      </c>
      <c r="F552" s="106">
        <v>2024</v>
      </c>
      <c r="G552" s="97">
        <f>'20.1'!U5060/1000</f>
        <v>5.59788</v>
      </c>
      <c r="H552" s="97">
        <f t="shared" si="132"/>
        <v>6.7174559999999994</v>
      </c>
      <c r="I552" s="360">
        <f>N552+O552*(Q552/P552*(100+'20.4'!$C$17)/200+R552/P552*(100+'20.4'!$D$17)/200*'20.4'!$C$17/100+S552/P552*(100+'20.4'!$E$17)/200*'20.4'!$D$17/100*'20.4'!$C$17/100+T552/P552*(100+'20.4'!$F$17)/200*'20.4'!$E$17/100*'20.4'!$D$17/100*'20.4'!$C$17/100+U552/P552*(100+'20.4'!$G$17)/200*'20.4'!$F$17/100*'20.4'!$E$17/100*'20.4'!$D$17/100*'20.4'!$C$17/100+V552/P552*(100+'20.4'!$H$17)/200*'20.4'!$G$17/100*'20.4'!$F$17/100*'20.4'!$E$17/100*'20.4'!$D$17/100*'20.4'!$C$17/100+W552/P552*(100+'20.4'!$I$17)/200*'20.4'!$H$17/100*'20.4'!$G$17/100*'20.4'!$F$17/100*'20.4'!$E$17/100*'20.4'!$D$17/100*'20.4'!$C$17/100+X552/P552*(100+'20.4'!$J$17)/200*'20.4'!$I$17/100*'20.4'!$H$17/100*'20.4'!$G$17/100*'20.4'!$F$17/100*'20.4'!$E$17/100*'20.4'!$D$17/100*'20.4'!$C$17/100+Y552/P552*(100+'20.4'!$K$17)/200*'20.4'!$J$17/100*'20.4'!$I$17/100*'20.4'!$H$17/100*'20.4'!$G$17/100*'20.4'!$F$17/100*'20.4'!$E$17/100*'20.4'!$D$17/100*'20.4'!$C$17/100+Z552/P552*(100+'20.4'!$L$17)/200*'20.4'!$K$17/100*'20.4'!$J$17/100*'20.4'!$I$17/100*'20.4'!$H$17/100*'20.4'!$G$17/100*'20.4'!$F$17/100*'20.4'!$E$17/100*'20.4'!$D$17/100*'20.4'!$C$17/100+AA552/P552*(100+'20.4'!$M$17)/200*'20.4'!$L$17/100*'20.4'!$K$17/100*'20.4'!$J$17/100*'20.4'!$I$17/100*'20.4'!$H$17/100*'20.4'!$G$17/100*'20.4'!$F$17/100*'20.4'!$E$17/100*'20.4'!$D$17/100*'20.4'!$C$17/100)</f>
        <v>10.093956181900559</v>
      </c>
      <c r="J552" s="97">
        <v>0</v>
      </c>
      <c r="K552" s="360">
        <f t="shared" si="131"/>
        <v>10.093956181900559</v>
      </c>
      <c r="L552" s="61">
        <f t="shared" si="142"/>
        <v>7.0620099960000013</v>
      </c>
      <c r="M552" s="61">
        <f t="shared" si="157"/>
        <v>3.0319461859005576</v>
      </c>
      <c r="N552" s="97">
        <v>0</v>
      </c>
      <c r="O552" s="97">
        <f t="shared" si="158"/>
        <v>6.7174559999999994</v>
      </c>
      <c r="P552" s="360">
        <f t="shared" si="133"/>
        <v>7.0620099960000013</v>
      </c>
      <c r="Q552" s="97">
        <v>0</v>
      </c>
      <c r="R552" s="97">
        <v>0.17860435000000002</v>
      </c>
      <c r="S552" s="97">
        <v>0</v>
      </c>
      <c r="T552" s="97">
        <v>0</v>
      </c>
      <c r="U552" s="97">
        <v>0.92944362999999997</v>
      </c>
      <c r="V552" s="97">
        <v>0</v>
      </c>
      <c r="W552" s="97">
        <v>5.9539620160000011</v>
      </c>
      <c r="X552" s="97">
        <v>0</v>
      </c>
      <c r="Y552" s="97">
        <v>0</v>
      </c>
      <c r="Z552" s="97">
        <v>0</v>
      </c>
      <c r="AA552" s="97">
        <v>0</v>
      </c>
    </row>
    <row r="553" spans="1:27" s="11" customFormat="1" ht="31.5" x14ac:dyDescent="0.25">
      <c r="A553" s="112"/>
      <c r="B553" s="297" t="s">
        <v>2236</v>
      </c>
      <c r="C553" s="625" t="s">
        <v>2083</v>
      </c>
      <c r="D553" s="216" t="s">
        <v>2084</v>
      </c>
      <c r="E553" s="106">
        <v>2023</v>
      </c>
      <c r="F553" s="106">
        <v>2025</v>
      </c>
      <c r="G553" s="97">
        <f>'20.1'!U5064/1000</f>
        <v>30.81155</v>
      </c>
      <c r="H553" s="97">
        <f t="shared" si="132"/>
        <v>36.973860000000002</v>
      </c>
      <c r="I553" s="360">
        <f>N553+O553*(Q553/P553*(100+'20.4'!$C$17)/200+R553/P553*(100+'20.4'!$D$17)/200*'20.4'!$C$17/100+S553/P553*(100+'20.4'!$E$17)/200*'20.4'!$D$17/100*'20.4'!$C$17/100+T553/P553*(100+'20.4'!$F$17)/200*'20.4'!$E$17/100*'20.4'!$D$17/100*'20.4'!$C$17/100+U553/P553*(100+'20.4'!$G$17)/200*'20.4'!$F$17/100*'20.4'!$E$17/100*'20.4'!$D$17/100*'20.4'!$C$17/100+V553/P553*(100+'20.4'!$H$17)/200*'20.4'!$G$17/100*'20.4'!$F$17/100*'20.4'!$E$17/100*'20.4'!$D$17/100*'20.4'!$C$17/100+W553/P553*(100+'20.4'!$I$17)/200*'20.4'!$H$17/100*'20.4'!$G$17/100*'20.4'!$F$17/100*'20.4'!$E$17/100*'20.4'!$D$17/100*'20.4'!$C$17/100+X553/P553*(100+'20.4'!$J$17)/200*'20.4'!$I$17/100*'20.4'!$H$17/100*'20.4'!$G$17/100*'20.4'!$F$17/100*'20.4'!$E$17/100*'20.4'!$D$17/100*'20.4'!$C$17/100+Y553/P553*(100+'20.4'!$K$17)/200*'20.4'!$J$17/100*'20.4'!$I$17/100*'20.4'!$H$17/100*'20.4'!$G$17/100*'20.4'!$F$17/100*'20.4'!$E$17/100*'20.4'!$D$17/100*'20.4'!$C$17/100+Z553/P553*(100+'20.4'!$L$17)/200*'20.4'!$K$17/100*'20.4'!$J$17/100*'20.4'!$I$17/100*'20.4'!$H$17/100*'20.4'!$G$17/100*'20.4'!$F$17/100*'20.4'!$E$17/100*'20.4'!$D$17/100*'20.4'!$C$17/100+AA553/P553*(100+'20.4'!$M$17)/200*'20.4'!$L$17/100*'20.4'!$K$17/100*'20.4'!$J$17/100*'20.4'!$I$17/100*'20.4'!$H$17/100*'20.4'!$G$17/100*'20.4'!$F$17/100*'20.4'!$E$17/100*'20.4'!$D$17/100*'20.4'!$C$17/100)</f>
        <v>59.430701539641561</v>
      </c>
      <c r="J553" s="97">
        <v>0</v>
      </c>
      <c r="K553" s="360">
        <f t="shared" si="131"/>
        <v>59.430701539641561</v>
      </c>
      <c r="L553" s="61">
        <f t="shared" si="142"/>
        <v>22.208729999999999</v>
      </c>
      <c r="M553" s="61">
        <f t="shared" si="157"/>
        <v>37.221971539641558</v>
      </c>
      <c r="N553" s="97">
        <v>0</v>
      </c>
      <c r="O553" s="97">
        <f t="shared" si="158"/>
        <v>36.973860000000002</v>
      </c>
      <c r="P553" s="360">
        <f t="shared" si="133"/>
        <v>22.208729999999999</v>
      </c>
      <c r="Q553" s="97">
        <v>0</v>
      </c>
      <c r="R553" s="97">
        <v>0</v>
      </c>
      <c r="S553" s="97">
        <v>0</v>
      </c>
      <c r="T553" s="97">
        <v>0</v>
      </c>
      <c r="U553" s="97">
        <v>0</v>
      </c>
      <c r="V553" s="97">
        <v>0.12</v>
      </c>
      <c r="W553" s="97">
        <v>3.2046500039999999</v>
      </c>
      <c r="X553" s="97">
        <v>18.884079996000001</v>
      </c>
      <c r="Y553" s="97">
        <v>0</v>
      </c>
      <c r="Z553" s="97">
        <v>0</v>
      </c>
      <c r="AA553" s="97">
        <v>0</v>
      </c>
    </row>
    <row r="554" spans="1:27" s="11" customFormat="1" ht="31.5" x14ac:dyDescent="0.25">
      <c r="A554" s="112"/>
      <c r="B554" s="297" t="s">
        <v>2260</v>
      </c>
      <c r="C554" s="625" t="s">
        <v>2085</v>
      </c>
      <c r="D554" s="216" t="s">
        <v>2086</v>
      </c>
      <c r="E554" s="106">
        <v>2011</v>
      </c>
      <c r="F554" s="106">
        <v>2024</v>
      </c>
      <c r="G554" s="97">
        <f>'20.1'!U5067/1000</f>
        <v>327.1354</v>
      </c>
      <c r="H554" s="97">
        <f t="shared" si="132"/>
        <v>392.56247999999999</v>
      </c>
      <c r="I554" s="360">
        <f>N554+O554*(Q554/P554*(100+'20.4'!$C$17)/200+R554/P554*(100+'20.4'!$D$17)/200*'20.4'!$C$17/100+S554/P554*(100+'20.4'!$E$17)/200*'20.4'!$D$17/100*'20.4'!$C$17/100+T554/P554*(100+'20.4'!$F$17)/200*'20.4'!$E$17/100*'20.4'!$D$17/100*'20.4'!$C$17/100+U554/P554*(100+'20.4'!$G$17)/200*'20.4'!$F$17/100*'20.4'!$E$17/100*'20.4'!$D$17/100*'20.4'!$C$17/100+V554/P554*(100+'20.4'!$H$17)/200*'20.4'!$G$17/100*'20.4'!$F$17/100*'20.4'!$E$17/100*'20.4'!$D$17/100*'20.4'!$C$17/100+W554/P554*(100+'20.4'!$I$17)/200*'20.4'!$H$17/100*'20.4'!$G$17/100*'20.4'!$F$17/100*'20.4'!$E$17/100*'20.4'!$D$17/100*'20.4'!$C$17/100+X554/P554*(100+'20.4'!$J$17)/200*'20.4'!$I$17/100*'20.4'!$H$17/100*'20.4'!$G$17/100*'20.4'!$F$17/100*'20.4'!$E$17/100*'20.4'!$D$17/100*'20.4'!$C$17/100+Y554/P554*(100+'20.4'!$K$17)/200*'20.4'!$J$17/100*'20.4'!$I$17/100*'20.4'!$H$17/100*'20.4'!$G$17/100*'20.4'!$F$17/100*'20.4'!$E$17/100*'20.4'!$D$17/100*'20.4'!$C$17/100+Z554/P554*(100+'20.4'!$L$17)/200*'20.4'!$K$17/100*'20.4'!$J$17/100*'20.4'!$I$17/100*'20.4'!$H$17/100*'20.4'!$G$17/100*'20.4'!$F$17/100*'20.4'!$E$17/100*'20.4'!$D$17/100*'20.4'!$C$17/100+AA554/P554*(100+'20.4'!$M$17)/200*'20.4'!$L$17/100*'20.4'!$K$17/100*'20.4'!$J$17/100*'20.4'!$I$17/100*'20.4'!$H$17/100*'20.4'!$G$17/100*'20.4'!$F$17/100*'20.4'!$E$17/100*'20.4'!$D$17/100*'20.4'!$C$17/100)</f>
        <v>570.78371572291633</v>
      </c>
      <c r="J554" s="97">
        <v>0</v>
      </c>
      <c r="K554" s="360">
        <f t="shared" si="131"/>
        <v>570.78371572291633</v>
      </c>
      <c r="L554" s="61">
        <f t="shared" si="142"/>
        <v>170.85915795000003</v>
      </c>
      <c r="M554" s="61">
        <f t="shared" si="157"/>
        <v>399.92455777291627</v>
      </c>
      <c r="N554" s="97">
        <f>31957.1807/1000</f>
        <v>31.957180700000002</v>
      </c>
      <c r="O554" s="97">
        <f t="shared" si="158"/>
        <v>360.60529930000001</v>
      </c>
      <c r="P554" s="360">
        <f t="shared" si="133"/>
        <v>138.90197725000002</v>
      </c>
      <c r="Q554" s="97">
        <v>0</v>
      </c>
      <c r="R554" s="97">
        <v>0</v>
      </c>
      <c r="S554" s="97">
        <v>0</v>
      </c>
      <c r="T554" s="97">
        <v>2.1884745699999999</v>
      </c>
      <c r="U554" s="97">
        <v>0</v>
      </c>
      <c r="V554" s="97">
        <v>72.1113</v>
      </c>
      <c r="W554" s="97">
        <v>64.602202680000005</v>
      </c>
      <c r="X554" s="97">
        <v>0</v>
      </c>
      <c r="Y554" s="97">
        <v>0</v>
      </c>
      <c r="Z554" s="97">
        <v>0</v>
      </c>
      <c r="AA554" s="97">
        <v>0</v>
      </c>
    </row>
    <row r="555" spans="1:27" s="11" customFormat="1" ht="47.25" x14ac:dyDescent="0.25">
      <c r="A555" s="112"/>
      <c r="B555" s="297" t="s">
        <v>2263</v>
      </c>
      <c r="C555" s="625" t="s">
        <v>2087</v>
      </c>
      <c r="D555" s="216" t="s">
        <v>2088</v>
      </c>
      <c r="E555" s="106">
        <v>2017</v>
      </c>
      <c r="F555" s="106">
        <v>2025</v>
      </c>
      <c r="G555" s="97">
        <f>'20.1'!U5080/1000</f>
        <v>83.762287680000014</v>
      </c>
      <c r="H555" s="97">
        <f t="shared" si="132"/>
        <v>100.51474521600001</v>
      </c>
      <c r="I555" s="360">
        <f>N555+O555*(Q555/P555*(100+'20.4'!$C$17)/200+R555/P555*(100+'20.4'!$D$17)/200*'20.4'!$C$17/100+S555/P555*(100+'20.4'!$E$17)/200*'20.4'!$D$17/100*'20.4'!$C$17/100+T555/P555*(100+'20.4'!$F$17)/200*'20.4'!$E$17/100*'20.4'!$D$17/100*'20.4'!$C$17/100+U555/P555*(100+'20.4'!$G$17)/200*'20.4'!$F$17/100*'20.4'!$E$17/100*'20.4'!$D$17/100*'20.4'!$C$17/100+V555/P555*(100+'20.4'!$H$17)/200*'20.4'!$G$17/100*'20.4'!$F$17/100*'20.4'!$E$17/100*'20.4'!$D$17/100*'20.4'!$C$17/100+W555/P555*(100+'20.4'!$I$17)/200*'20.4'!$H$17/100*'20.4'!$G$17/100*'20.4'!$F$17/100*'20.4'!$E$17/100*'20.4'!$D$17/100*'20.4'!$C$17/100+X555/P555*(100+'20.4'!$J$17)/200*'20.4'!$I$17/100*'20.4'!$H$17/100*'20.4'!$G$17/100*'20.4'!$F$17/100*'20.4'!$E$17/100*'20.4'!$D$17/100*'20.4'!$C$17/100+Y555/P555*(100+'20.4'!$K$17)/200*'20.4'!$J$17/100*'20.4'!$I$17/100*'20.4'!$H$17/100*'20.4'!$G$17/100*'20.4'!$F$17/100*'20.4'!$E$17/100*'20.4'!$D$17/100*'20.4'!$C$17/100+Z555/P555*(100+'20.4'!$L$17)/200*'20.4'!$K$17/100*'20.4'!$J$17/100*'20.4'!$I$17/100*'20.4'!$H$17/100*'20.4'!$G$17/100*'20.4'!$F$17/100*'20.4'!$E$17/100*'20.4'!$D$17/100*'20.4'!$C$17/100+AA555/P555*(100+'20.4'!$M$17)/200*'20.4'!$L$17/100*'20.4'!$K$17/100*'20.4'!$J$17/100*'20.4'!$I$17/100*'20.4'!$H$17/100*'20.4'!$G$17/100*'20.4'!$F$17/100*'20.4'!$E$17/100*'20.4'!$D$17/100*'20.4'!$C$17/100)</f>
        <v>153.23489605210958</v>
      </c>
      <c r="J555" s="97">
        <v>0</v>
      </c>
      <c r="K555" s="360">
        <f t="shared" si="131"/>
        <v>153.23489605210958</v>
      </c>
      <c r="L555" s="61">
        <f t="shared" si="142"/>
        <v>89.864761573999999</v>
      </c>
      <c r="M555" s="61">
        <f t="shared" si="157"/>
        <v>63.370134478109577</v>
      </c>
      <c r="N555" s="97">
        <v>0.40956678000000002</v>
      </c>
      <c r="O555" s="97">
        <f t="shared" si="158"/>
        <v>100.105178436</v>
      </c>
      <c r="P555" s="360">
        <f t="shared" si="133"/>
        <v>89.455194793999993</v>
      </c>
      <c r="Q555" s="97">
        <v>9.1017495399999984</v>
      </c>
      <c r="R555" s="97">
        <v>3.4091742800000002</v>
      </c>
      <c r="S555" s="97">
        <v>1.4999999999999999E-7</v>
      </c>
      <c r="T555" s="97">
        <f>0.0000001</f>
        <v>9.9999999999999995E-8</v>
      </c>
      <c r="U555" s="97">
        <v>0.41789871999999995</v>
      </c>
      <c r="V555" s="97">
        <v>0</v>
      </c>
      <c r="W555" s="97">
        <v>12.508475999999998</v>
      </c>
      <c r="X555" s="97">
        <v>64.017896003999994</v>
      </c>
      <c r="Y555" s="97">
        <v>0</v>
      </c>
      <c r="Z555" s="97">
        <v>0</v>
      </c>
      <c r="AA555" s="97">
        <v>0</v>
      </c>
    </row>
    <row r="556" spans="1:27" s="11" customFormat="1" ht="78.75" x14ac:dyDescent="0.25">
      <c r="A556" s="112"/>
      <c r="B556" s="297" t="s">
        <v>2256</v>
      </c>
      <c r="C556" s="625" t="s">
        <v>2089</v>
      </c>
      <c r="D556" s="216" t="s">
        <v>2090</v>
      </c>
      <c r="E556" s="106">
        <v>2018</v>
      </c>
      <c r="F556" s="106" t="s">
        <v>7</v>
      </c>
      <c r="G556" s="97">
        <f>'20.1'!U5093/1000</f>
        <v>61.545639000000001</v>
      </c>
      <c r="H556" s="97">
        <f t="shared" si="132"/>
        <v>73.854766799999993</v>
      </c>
      <c r="I556" s="360">
        <v>0</v>
      </c>
      <c r="J556" s="97">
        <v>0</v>
      </c>
      <c r="K556" s="360">
        <f t="shared" si="131"/>
        <v>0</v>
      </c>
      <c r="L556" s="61">
        <f t="shared" si="142"/>
        <v>5.8579939999999997E-2</v>
      </c>
      <c r="M556" s="61">
        <v>0</v>
      </c>
      <c r="N556" s="97">
        <v>0</v>
      </c>
      <c r="O556" s="97">
        <f t="shared" si="158"/>
        <v>73.854766799999993</v>
      </c>
      <c r="P556" s="360">
        <f t="shared" si="133"/>
        <v>5.8579939999999997E-2</v>
      </c>
      <c r="Q556" s="97">
        <v>0</v>
      </c>
      <c r="R556" s="97">
        <v>0</v>
      </c>
      <c r="S556" s="97">
        <v>0</v>
      </c>
      <c r="T556" s="97">
        <v>1.7193650000000001E-2</v>
      </c>
      <c r="U556" s="97">
        <v>4.1386289999999999E-2</v>
      </c>
      <c r="V556" s="97">
        <v>0</v>
      </c>
      <c r="W556" s="97">
        <v>0</v>
      </c>
      <c r="X556" s="97">
        <v>0</v>
      </c>
      <c r="Y556" s="97">
        <v>0</v>
      </c>
      <c r="Z556" s="97">
        <v>0</v>
      </c>
      <c r="AA556" s="97">
        <v>0</v>
      </c>
    </row>
    <row r="557" spans="1:27" s="11" customFormat="1" ht="78.75" x14ac:dyDescent="0.25">
      <c r="A557" s="112"/>
      <c r="B557" s="297" t="s">
        <v>2256</v>
      </c>
      <c r="C557" s="625" t="s">
        <v>2091</v>
      </c>
      <c r="D557" s="216" t="s">
        <v>2092</v>
      </c>
      <c r="E557" s="106" t="s">
        <v>7</v>
      </c>
      <c r="F557" s="106" t="s">
        <v>7</v>
      </c>
      <c r="G557" s="97">
        <f>'20.1'!U5106/1000</f>
        <v>90.233464400000003</v>
      </c>
      <c r="H557" s="97">
        <f t="shared" si="132"/>
        <v>108.28015728</v>
      </c>
      <c r="I557" s="360">
        <v>0</v>
      </c>
      <c r="J557" s="97">
        <v>0</v>
      </c>
      <c r="K557" s="360">
        <f t="shared" si="131"/>
        <v>0</v>
      </c>
      <c r="L557" s="61">
        <f t="shared" si="142"/>
        <v>0</v>
      </c>
      <c r="M557" s="61">
        <f t="shared" si="157"/>
        <v>0</v>
      </c>
      <c r="N557" s="97">
        <v>0</v>
      </c>
      <c r="O557" s="97">
        <f t="shared" si="158"/>
        <v>108.28015728</v>
      </c>
      <c r="P557" s="360">
        <f t="shared" si="133"/>
        <v>0</v>
      </c>
      <c r="Q557" s="97">
        <v>0</v>
      </c>
      <c r="R557" s="97">
        <v>0</v>
      </c>
      <c r="S557" s="97">
        <v>0</v>
      </c>
      <c r="T557" s="97">
        <v>0</v>
      </c>
      <c r="U557" s="97">
        <v>0</v>
      </c>
      <c r="V557" s="97">
        <v>0</v>
      </c>
      <c r="W557" s="97">
        <v>0</v>
      </c>
      <c r="X557" s="97">
        <v>0</v>
      </c>
      <c r="Y557" s="97">
        <v>0</v>
      </c>
      <c r="Z557" s="97">
        <v>0</v>
      </c>
      <c r="AA557" s="97">
        <v>0</v>
      </c>
    </row>
    <row r="558" spans="1:27" s="11" customFormat="1" ht="63" x14ac:dyDescent="0.25">
      <c r="A558" s="112"/>
      <c r="B558" s="297" t="s">
        <v>2254</v>
      </c>
      <c r="C558" s="625" t="s">
        <v>2093</v>
      </c>
      <c r="D558" s="216" t="s">
        <v>2094</v>
      </c>
      <c r="E558" s="106">
        <v>2018</v>
      </c>
      <c r="F558" s="106">
        <v>2024</v>
      </c>
      <c r="G558" s="97">
        <f>'20.1'!U5110/1000</f>
        <v>14.473318800000001</v>
      </c>
      <c r="H558" s="97">
        <f t="shared" si="132"/>
        <v>17.367982560000002</v>
      </c>
      <c r="I558" s="360">
        <f>N558+O558*(Q558/P558*(100+'20.4'!$C$17)/200+R558/P558*(100+'20.4'!$D$17)/200*'20.4'!$C$17/100+S558/P558*(100+'20.4'!$E$17)/200*'20.4'!$D$17/100*'20.4'!$C$17/100+T558/P558*(100+'20.4'!$F$17)/200*'20.4'!$E$17/100*'20.4'!$D$17/100*'20.4'!$C$17/100+U558/P558*(100+'20.4'!$G$17)/200*'20.4'!$F$17/100*'20.4'!$E$17/100*'20.4'!$D$17/100*'20.4'!$C$17/100+V558/P558*(100+'20.4'!$H$17)/200*'20.4'!$G$17/100*'20.4'!$F$17/100*'20.4'!$E$17/100*'20.4'!$D$17/100*'20.4'!$C$17/100+W558/P558*(100+'20.4'!$I$17)/200*'20.4'!$H$17/100*'20.4'!$G$17/100*'20.4'!$F$17/100*'20.4'!$E$17/100*'20.4'!$D$17/100*'20.4'!$C$17/100+X558/P558*(100+'20.4'!$J$17)/200*'20.4'!$I$17/100*'20.4'!$H$17/100*'20.4'!$G$17/100*'20.4'!$F$17/100*'20.4'!$E$17/100*'20.4'!$D$17/100*'20.4'!$C$17/100+Y558/P558*(100+'20.4'!$K$17)/200*'20.4'!$J$17/100*'20.4'!$I$17/100*'20.4'!$H$17/100*'20.4'!$G$17/100*'20.4'!$F$17/100*'20.4'!$E$17/100*'20.4'!$D$17/100*'20.4'!$C$17/100+Z558/P558*(100+'20.4'!$L$17)/200*'20.4'!$K$17/100*'20.4'!$J$17/100*'20.4'!$I$17/100*'20.4'!$H$17/100*'20.4'!$G$17/100*'20.4'!$F$17/100*'20.4'!$E$17/100*'20.4'!$D$17/100*'20.4'!$C$17/100+AA558/P558*(100+'20.4'!$M$17)/200*'20.4'!$L$17/100*'20.4'!$K$17/100*'20.4'!$J$17/100*'20.4'!$I$17/100*'20.4'!$H$17/100*'20.4'!$G$17/100*'20.4'!$F$17/100*'20.4'!$E$17/100*'20.4'!$D$17/100*'20.4'!$C$17/100)</f>
        <v>26.069545136581592</v>
      </c>
      <c r="J558" s="97">
        <v>0</v>
      </c>
      <c r="K558" s="360">
        <f t="shared" si="131"/>
        <v>26.069545136581592</v>
      </c>
      <c r="L558" s="61">
        <f t="shared" si="142"/>
        <v>19.863081788000002</v>
      </c>
      <c r="M558" s="61">
        <f t="shared" si="157"/>
        <v>6.2064633485815897</v>
      </c>
      <c r="N558" s="97">
        <v>0</v>
      </c>
      <c r="O558" s="97">
        <f t="shared" si="158"/>
        <v>17.367982560000002</v>
      </c>
      <c r="P558" s="360">
        <f t="shared" si="133"/>
        <v>19.863081788000002</v>
      </c>
      <c r="Q558" s="97">
        <v>1.2837342200000001</v>
      </c>
      <c r="R558" s="97">
        <v>0</v>
      </c>
      <c r="S558" s="97">
        <v>0</v>
      </c>
      <c r="T558" s="97">
        <v>0</v>
      </c>
      <c r="U558" s="97">
        <v>0</v>
      </c>
      <c r="V558" s="97">
        <v>1.8</v>
      </c>
      <c r="W558" s="97">
        <v>16.779347568000002</v>
      </c>
      <c r="X558" s="97">
        <v>0</v>
      </c>
      <c r="Y558" s="97">
        <v>0</v>
      </c>
      <c r="Z558" s="97">
        <v>0</v>
      </c>
      <c r="AA558" s="97">
        <v>0</v>
      </c>
    </row>
    <row r="559" spans="1:27" s="11" customFormat="1" ht="78.75" x14ac:dyDescent="0.25">
      <c r="A559" s="112"/>
      <c r="B559" s="297" t="s">
        <v>2256</v>
      </c>
      <c r="C559" s="625" t="s">
        <v>2095</v>
      </c>
      <c r="D559" s="216" t="s">
        <v>2096</v>
      </c>
      <c r="E559" s="106">
        <v>2017</v>
      </c>
      <c r="F559" s="106" t="s">
        <v>7</v>
      </c>
      <c r="G559" s="97">
        <f>'20.1'!U5126/1000</f>
        <v>64.016677999999999</v>
      </c>
      <c r="H559" s="97">
        <f t="shared" si="132"/>
        <v>76.820013599999996</v>
      </c>
      <c r="I559" s="360">
        <v>0</v>
      </c>
      <c r="J559" s="97">
        <v>0</v>
      </c>
      <c r="K559" s="360">
        <f t="shared" si="131"/>
        <v>0</v>
      </c>
      <c r="L559" s="61">
        <f t="shared" si="142"/>
        <v>2.2712527200000001</v>
      </c>
      <c r="M559" s="61">
        <v>0</v>
      </c>
      <c r="N559" s="97">
        <v>2.2446827800000002</v>
      </c>
      <c r="O559" s="97">
        <f t="shared" si="158"/>
        <v>74.575330819999991</v>
      </c>
      <c r="P559" s="360">
        <f t="shared" si="133"/>
        <v>2.656994E-2</v>
      </c>
      <c r="Q559" s="97">
        <v>9.9733000000000009E-3</v>
      </c>
      <c r="R559" s="97">
        <v>8.2983199999999997E-3</v>
      </c>
      <c r="S559" s="97">
        <v>8.2983199999999997E-3</v>
      </c>
      <c r="T559" s="97">
        <v>0</v>
      </c>
      <c r="U559" s="97">
        <v>0</v>
      </c>
      <c r="V559" s="97">
        <v>0</v>
      </c>
      <c r="W559" s="97">
        <v>0</v>
      </c>
      <c r="X559" s="97">
        <v>0</v>
      </c>
      <c r="Y559" s="97">
        <v>0</v>
      </c>
      <c r="Z559" s="97">
        <v>0</v>
      </c>
      <c r="AA559" s="97">
        <v>0</v>
      </c>
    </row>
    <row r="560" spans="1:27" s="11" customFormat="1" ht="15.75" x14ac:dyDescent="0.25">
      <c r="A560" s="112"/>
      <c r="B560" s="297" t="s">
        <v>2237</v>
      </c>
      <c r="C560" s="625" t="s">
        <v>2097</v>
      </c>
      <c r="D560" s="216" t="s">
        <v>2098</v>
      </c>
      <c r="E560" s="106">
        <v>2019</v>
      </c>
      <c r="F560" s="106">
        <v>2024</v>
      </c>
      <c r="G560" s="97">
        <f>'20.1'!U5151/1000</f>
        <v>69.10710843999999</v>
      </c>
      <c r="H560" s="97">
        <f t="shared" si="132"/>
        <v>82.928530127999991</v>
      </c>
      <c r="I560" s="360">
        <f>N560+O560*(Q560/P560*(100+'20.4'!$C$17)/200+R560/P560*(100+'20.4'!$D$17)/200*'20.4'!$C$17/100+S560/P560*(100+'20.4'!$E$17)/200*'20.4'!$D$17/100*'20.4'!$C$17/100+T560/P560*(100+'20.4'!$F$17)/200*'20.4'!$E$17/100*'20.4'!$D$17/100*'20.4'!$C$17/100+U560/P560*(100+'20.4'!$G$17)/200*'20.4'!$F$17/100*'20.4'!$E$17/100*'20.4'!$D$17/100*'20.4'!$C$17/100+V560/P560*(100+'20.4'!$H$17)/200*'20.4'!$G$17/100*'20.4'!$F$17/100*'20.4'!$E$17/100*'20.4'!$D$17/100*'20.4'!$C$17/100+W560/P560*(100+'20.4'!$I$17)/200*'20.4'!$H$17/100*'20.4'!$G$17/100*'20.4'!$F$17/100*'20.4'!$E$17/100*'20.4'!$D$17/100*'20.4'!$C$17/100+X560/P560*(100+'20.4'!$J$17)/200*'20.4'!$I$17/100*'20.4'!$H$17/100*'20.4'!$G$17/100*'20.4'!$F$17/100*'20.4'!$E$17/100*'20.4'!$D$17/100*'20.4'!$C$17/100+Y560/P560*(100+'20.4'!$K$17)/200*'20.4'!$J$17/100*'20.4'!$I$17/100*'20.4'!$H$17/100*'20.4'!$G$17/100*'20.4'!$F$17/100*'20.4'!$E$17/100*'20.4'!$D$17/100*'20.4'!$C$17/100+Z560/P560*(100+'20.4'!$L$17)/200*'20.4'!$K$17/100*'20.4'!$J$17/100*'20.4'!$I$17/100*'20.4'!$H$17/100*'20.4'!$G$17/100*'20.4'!$F$17/100*'20.4'!$E$17/100*'20.4'!$D$17/100*'20.4'!$C$17/100+AA560/P560*(100+'20.4'!$M$17)/200*'20.4'!$L$17/100*'20.4'!$K$17/100*'20.4'!$J$17/100*'20.4'!$I$17/100*'20.4'!$H$17/100*'20.4'!$G$17/100*'20.4'!$F$17/100*'20.4'!$E$17/100*'20.4'!$D$17/100*'20.4'!$C$17/100)</f>
        <v>123.17592033949055</v>
      </c>
      <c r="J560" s="97">
        <v>0</v>
      </c>
      <c r="K560" s="360">
        <f t="shared" si="131"/>
        <v>123.17592033949055</v>
      </c>
      <c r="L560" s="61">
        <f t="shared" si="142"/>
        <v>158.69228048947454</v>
      </c>
      <c r="M560" s="61">
        <f t="shared" si="157"/>
        <v>-35.516360149983996</v>
      </c>
      <c r="N560" s="97">
        <v>0</v>
      </c>
      <c r="O560" s="97">
        <f t="shared" si="158"/>
        <v>82.928530127999991</v>
      </c>
      <c r="P560" s="360">
        <f t="shared" si="133"/>
        <v>158.69228048947454</v>
      </c>
      <c r="Q560" s="97">
        <v>0</v>
      </c>
      <c r="R560" s="97">
        <v>6.8850510000000004E-2</v>
      </c>
      <c r="S560" s="97">
        <v>3.2097309999999997E-2</v>
      </c>
      <c r="T560" s="97">
        <v>0.88201151</v>
      </c>
      <c r="U560" s="97">
        <v>1.6676331100000001</v>
      </c>
      <c r="V560" s="97">
        <v>101.33063873399999</v>
      </c>
      <c r="W560" s="97">
        <v>54.711049315474561</v>
      </c>
      <c r="X560" s="97">
        <v>0</v>
      </c>
      <c r="Y560" s="97">
        <v>0</v>
      </c>
      <c r="Z560" s="97">
        <v>0</v>
      </c>
      <c r="AA560" s="97">
        <v>0</v>
      </c>
    </row>
    <row r="561" spans="1:27" s="11" customFormat="1" ht="47.25" x14ac:dyDescent="0.25">
      <c r="A561" s="112"/>
      <c r="B561" s="297" t="s">
        <v>2263</v>
      </c>
      <c r="C561" s="625" t="s">
        <v>2099</v>
      </c>
      <c r="D561" s="216" t="s">
        <v>2100</v>
      </c>
      <c r="E561" s="106">
        <v>2018</v>
      </c>
      <c r="F561" s="106">
        <v>2026</v>
      </c>
      <c r="G561" s="97">
        <f>'20.1'!U5156/1000</f>
        <v>101.5414416</v>
      </c>
      <c r="H561" s="97">
        <f t="shared" si="132"/>
        <v>121.84972991999999</v>
      </c>
      <c r="I561" s="360">
        <f>N561+O561*(Q561/P561*(100+'20.4'!$C$17)/200+R561/P561*(100+'20.4'!$D$17)/200*'20.4'!$C$17/100+S561/P561*(100+'20.4'!$E$17)/200*'20.4'!$D$17/100*'20.4'!$C$17/100+T561/P561*(100+'20.4'!$F$17)/200*'20.4'!$E$17/100*'20.4'!$D$17/100*'20.4'!$C$17/100+U561/P561*(100+'20.4'!$G$17)/200*'20.4'!$F$17/100*'20.4'!$E$17/100*'20.4'!$D$17/100*'20.4'!$C$17/100+V561/P561*(100+'20.4'!$H$17)/200*'20.4'!$G$17/100*'20.4'!$F$17/100*'20.4'!$E$17/100*'20.4'!$D$17/100*'20.4'!$C$17/100+W561/P561*(100+'20.4'!$I$17)/200*'20.4'!$H$17/100*'20.4'!$G$17/100*'20.4'!$F$17/100*'20.4'!$E$17/100*'20.4'!$D$17/100*'20.4'!$C$17/100+X561/P561*(100+'20.4'!$J$17)/200*'20.4'!$I$17/100*'20.4'!$H$17/100*'20.4'!$G$17/100*'20.4'!$F$17/100*'20.4'!$E$17/100*'20.4'!$D$17/100*'20.4'!$C$17/100+Y561/P561*(100+'20.4'!$K$17)/200*'20.4'!$J$17/100*'20.4'!$I$17/100*'20.4'!$H$17/100*'20.4'!$G$17/100*'20.4'!$F$17/100*'20.4'!$E$17/100*'20.4'!$D$17/100*'20.4'!$C$17/100+Z561/P561*(100+'20.4'!$L$17)/200*'20.4'!$K$17/100*'20.4'!$J$17/100*'20.4'!$I$17/100*'20.4'!$H$17/100*'20.4'!$G$17/100*'20.4'!$F$17/100*'20.4'!$E$17/100*'20.4'!$D$17/100*'20.4'!$C$17/100+AA561/P561*(100+'20.4'!$M$17)/200*'20.4'!$L$17/100*'20.4'!$K$17/100*'20.4'!$J$17/100*'20.4'!$I$17/100*'20.4'!$H$17/100*'20.4'!$G$17/100*'20.4'!$F$17/100*'20.4'!$E$17/100*'20.4'!$D$17/100*'20.4'!$C$17/100)</f>
        <v>198.91347058351317</v>
      </c>
      <c r="J561" s="97">
        <v>0</v>
      </c>
      <c r="K561" s="360">
        <f t="shared" si="131"/>
        <v>198.91347058351317</v>
      </c>
      <c r="L561" s="61">
        <f t="shared" si="142"/>
        <v>101.02862579557706</v>
      </c>
      <c r="M561" s="61">
        <f t="shared" si="157"/>
        <v>97.884844787936117</v>
      </c>
      <c r="N561" s="97">
        <v>0</v>
      </c>
      <c r="O561" s="97">
        <f t="shared" si="158"/>
        <v>121.84972991999999</v>
      </c>
      <c r="P561" s="360">
        <f t="shared" si="133"/>
        <v>101.02862579557706</v>
      </c>
      <c r="Q561" s="97">
        <v>0.10330557</v>
      </c>
      <c r="R561" s="97">
        <v>0</v>
      </c>
      <c r="S561" s="97">
        <v>0</v>
      </c>
      <c r="T561" s="97">
        <v>0</v>
      </c>
      <c r="U561" s="97">
        <v>0</v>
      </c>
      <c r="V561" s="97">
        <v>0</v>
      </c>
      <c r="W561" s="97">
        <v>8.6871636558871597</v>
      </c>
      <c r="X561" s="97">
        <v>65.834085868892856</v>
      </c>
      <c r="Y561" s="97">
        <v>26.404070700797043</v>
      </c>
      <c r="Z561" s="97">
        <v>0</v>
      </c>
      <c r="AA561" s="97">
        <v>0</v>
      </c>
    </row>
    <row r="562" spans="1:27" s="11" customFormat="1" ht="47.25" x14ac:dyDescent="0.25">
      <c r="A562" s="112"/>
      <c r="B562" s="297" t="s">
        <v>2254</v>
      </c>
      <c r="C562" s="625" t="s">
        <v>2101</v>
      </c>
      <c r="D562" s="216" t="s">
        <v>2102</v>
      </c>
      <c r="E562" s="106">
        <v>2019</v>
      </c>
      <c r="F562" s="106">
        <v>2023</v>
      </c>
      <c r="G562" s="97">
        <f>'20.1'!U5159/1000</f>
        <v>4.8537600000000003</v>
      </c>
      <c r="H562" s="97">
        <f t="shared" si="132"/>
        <v>5.8245120000000004</v>
      </c>
      <c r="I562" s="360">
        <f>N562+O562*(Q562/P562*(100+'20.4'!$C$17)/200+R562/P562*(100+'20.4'!$D$17)/200*'20.4'!$C$17/100+S562/P562*(100+'20.4'!$E$17)/200*'20.4'!$D$17/100*'20.4'!$C$17/100+T562/P562*(100+'20.4'!$F$17)/200*'20.4'!$E$17/100*'20.4'!$D$17/100*'20.4'!$C$17/100+U562/P562*(100+'20.4'!$G$17)/200*'20.4'!$F$17/100*'20.4'!$E$17/100*'20.4'!$D$17/100*'20.4'!$C$17/100+V562/P562*(100+'20.4'!$H$17)/200*'20.4'!$G$17/100*'20.4'!$F$17/100*'20.4'!$E$17/100*'20.4'!$D$17/100*'20.4'!$C$17/100+W562/P562*(100+'20.4'!$I$17)/200*'20.4'!$H$17/100*'20.4'!$G$17/100*'20.4'!$F$17/100*'20.4'!$E$17/100*'20.4'!$D$17/100*'20.4'!$C$17/100+X562/P562*(100+'20.4'!$J$17)/200*'20.4'!$I$17/100*'20.4'!$H$17/100*'20.4'!$G$17/100*'20.4'!$F$17/100*'20.4'!$E$17/100*'20.4'!$D$17/100*'20.4'!$C$17/100+Y562/P562*(100+'20.4'!$K$17)/200*'20.4'!$J$17/100*'20.4'!$I$17/100*'20.4'!$H$17/100*'20.4'!$G$17/100*'20.4'!$F$17/100*'20.4'!$E$17/100*'20.4'!$D$17/100*'20.4'!$C$17/100+Z562/P562*(100+'20.4'!$L$17)/200*'20.4'!$K$17/100*'20.4'!$J$17/100*'20.4'!$I$17/100*'20.4'!$H$17/100*'20.4'!$G$17/100*'20.4'!$F$17/100*'20.4'!$E$17/100*'20.4'!$D$17/100*'20.4'!$C$17/100+AA562/P562*(100+'20.4'!$M$17)/200*'20.4'!$L$17/100*'20.4'!$K$17/100*'20.4'!$J$17/100*'20.4'!$I$17/100*'20.4'!$H$17/100*'20.4'!$G$17/100*'20.4'!$F$17/100*'20.4'!$E$17/100*'20.4'!$D$17/100*'20.4'!$C$17/100)</f>
        <v>8.3729808951985678</v>
      </c>
      <c r="J562" s="97">
        <v>0</v>
      </c>
      <c r="K562" s="360">
        <f t="shared" si="131"/>
        <v>8.3729808951985678</v>
      </c>
      <c r="L562" s="61">
        <f t="shared" si="142"/>
        <v>3.3257295959999995</v>
      </c>
      <c r="M562" s="61">
        <f t="shared" si="157"/>
        <v>5.0472512991985683</v>
      </c>
      <c r="N562" s="97">
        <v>0</v>
      </c>
      <c r="O562" s="97">
        <f t="shared" si="158"/>
        <v>5.8245120000000004</v>
      </c>
      <c r="P562" s="360">
        <f t="shared" si="133"/>
        <v>3.3257295959999995</v>
      </c>
      <c r="Q562" s="97">
        <v>0</v>
      </c>
      <c r="R562" s="97">
        <v>5.0014749999999997E-2</v>
      </c>
      <c r="S562" s="97">
        <v>0</v>
      </c>
      <c r="T562" s="97">
        <v>0</v>
      </c>
      <c r="U562" s="97">
        <v>0.44074809000000004</v>
      </c>
      <c r="V562" s="97">
        <v>2.8349667559999996</v>
      </c>
      <c r="W562" s="97">
        <v>0</v>
      </c>
      <c r="X562" s="97">
        <v>0</v>
      </c>
      <c r="Y562" s="97">
        <v>0</v>
      </c>
      <c r="Z562" s="97">
        <v>0</v>
      </c>
      <c r="AA562" s="97">
        <v>0</v>
      </c>
    </row>
    <row r="563" spans="1:27" s="11" customFormat="1" ht="31.5" x14ac:dyDescent="0.25">
      <c r="A563" s="112"/>
      <c r="B563" s="297" t="s">
        <v>2237</v>
      </c>
      <c r="C563" s="625" t="s">
        <v>2103</v>
      </c>
      <c r="D563" s="216" t="s">
        <v>2104</v>
      </c>
      <c r="E563" s="106">
        <v>2016</v>
      </c>
      <c r="F563" s="106">
        <v>2023</v>
      </c>
      <c r="G563" s="97">
        <f>'20.1'!U5164/1000</f>
        <v>0.6238612</v>
      </c>
      <c r="H563" s="97">
        <f t="shared" si="132"/>
        <v>0.74863343999999998</v>
      </c>
      <c r="I563" s="360">
        <f>N563+O563*(Q563/P563*(100+'20.4'!$C$17)/200+R563/P563*(100+'20.4'!$D$17)/200*'20.4'!$C$17/100+S563/P563*(100+'20.4'!$E$17)/200*'20.4'!$D$17/100*'20.4'!$C$17/100+T563/P563*(100+'20.4'!$F$17)/200*'20.4'!$E$17/100*'20.4'!$D$17/100*'20.4'!$C$17/100+U563/P563*(100+'20.4'!$G$17)/200*'20.4'!$F$17/100*'20.4'!$E$17/100*'20.4'!$D$17/100*'20.4'!$C$17/100+V563/P563*(100+'20.4'!$H$17)/200*'20.4'!$G$17/100*'20.4'!$F$17/100*'20.4'!$E$17/100*'20.4'!$D$17/100*'20.4'!$C$17/100+W563/P563*(100+'20.4'!$I$17)/200*'20.4'!$H$17/100*'20.4'!$G$17/100*'20.4'!$F$17/100*'20.4'!$E$17/100*'20.4'!$D$17/100*'20.4'!$C$17/100+X563/P563*(100+'20.4'!$J$17)/200*'20.4'!$I$17/100*'20.4'!$H$17/100*'20.4'!$G$17/100*'20.4'!$F$17/100*'20.4'!$E$17/100*'20.4'!$D$17/100*'20.4'!$C$17/100+Y563/P563*(100+'20.4'!$K$17)/200*'20.4'!$J$17/100*'20.4'!$I$17/100*'20.4'!$H$17/100*'20.4'!$G$17/100*'20.4'!$F$17/100*'20.4'!$E$17/100*'20.4'!$D$17/100*'20.4'!$C$17/100+Z563/P563*(100+'20.4'!$L$17)/200*'20.4'!$K$17/100*'20.4'!$J$17/100*'20.4'!$I$17/100*'20.4'!$H$17/100*'20.4'!$G$17/100*'20.4'!$F$17/100*'20.4'!$E$17/100*'20.4'!$D$17/100*'20.4'!$C$17/100+AA563/P563*(100+'20.4'!$M$17)/200*'20.4'!$L$17/100*'20.4'!$K$17/100*'20.4'!$J$17/100*'20.4'!$I$17/100*'20.4'!$H$17/100*'20.4'!$G$17/100*'20.4'!$F$17/100*'20.4'!$E$17/100*'20.4'!$D$17/100*'20.4'!$C$17/100)</f>
        <v>0.91414811397349327</v>
      </c>
      <c r="J563" s="97">
        <v>0</v>
      </c>
      <c r="K563" s="360">
        <f t="shared" si="131"/>
        <v>0.91414811397349327</v>
      </c>
      <c r="L563" s="61">
        <f t="shared" si="142"/>
        <v>0.44565176999999995</v>
      </c>
      <c r="M563" s="61">
        <f t="shared" si="157"/>
        <v>0.46849634397349332</v>
      </c>
      <c r="N563" s="97">
        <f>1.33/1000</f>
        <v>1.33E-3</v>
      </c>
      <c r="O563" s="97">
        <f t="shared" si="158"/>
        <v>0.74730343999999993</v>
      </c>
      <c r="P563" s="360">
        <f t="shared" si="133"/>
        <v>0.44432176999999995</v>
      </c>
      <c r="Q563" s="97">
        <v>5.8527300000000004E-3</v>
      </c>
      <c r="R563" s="97">
        <v>2.2479599999999998E-3</v>
      </c>
      <c r="S563" s="97">
        <v>1.8733000000000001E-3</v>
      </c>
      <c r="T563" s="97">
        <v>0.41859027999999998</v>
      </c>
      <c r="U563" s="97">
        <v>0</v>
      </c>
      <c r="V563" s="97">
        <v>1.5757500000000001E-2</v>
      </c>
      <c r="W563" s="97">
        <v>0</v>
      </c>
      <c r="X563" s="97">
        <v>0</v>
      </c>
      <c r="Y563" s="97">
        <v>0</v>
      </c>
      <c r="Z563" s="97">
        <v>0</v>
      </c>
      <c r="AA563" s="97">
        <v>0</v>
      </c>
    </row>
    <row r="564" spans="1:27" s="11" customFormat="1" ht="47.25" x14ac:dyDescent="0.25">
      <c r="A564" s="112"/>
      <c r="B564" s="297" t="s">
        <v>2281</v>
      </c>
      <c r="C564" s="625" t="s">
        <v>2105</v>
      </c>
      <c r="D564" s="216" t="s">
        <v>2106</v>
      </c>
      <c r="E564" s="106">
        <v>2018</v>
      </c>
      <c r="F564" s="106">
        <v>2025</v>
      </c>
      <c r="G564" s="97">
        <f>'20.1'!U5175/1000</f>
        <v>273.33822000000004</v>
      </c>
      <c r="H564" s="97">
        <f t="shared" si="132"/>
        <v>328.00586400000003</v>
      </c>
      <c r="I564" s="360">
        <f>N564+O564*(Q564/P564*(100+'20.4'!$C$17)/200+R564/P564*(100+'20.4'!$D$17)/200*'20.4'!$C$17/100+S564/P564*(100+'20.4'!$E$17)/200*'20.4'!$D$17/100*'20.4'!$C$17/100+T564/P564*(100+'20.4'!$F$17)/200*'20.4'!$E$17/100*'20.4'!$D$17/100*'20.4'!$C$17/100+U564/P564*(100+'20.4'!$G$17)/200*'20.4'!$F$17/100*'20.4'!$E$17/100*'20.4'!$D$17/100*'20.4'!$C$17/100+V564/P564*(100+'20.4'!$H$17)/200*'20.4'!$G$17/100*'20.4'!$F$17/100*'20.4'!$E$17/100*'20.4'!$D$17/100*'20.4'!$C$17/100+W564/P564*(100+'20.4'!$I$17)/200*'20.4'!$H$17/100*'20.4'!$G$17/100*'20.4'!$F$17/100*'20.4'!$E$17/100*'20.4'!$D$17/100*'20.4'!$C$17/100+X564/P564*(100+'20.4'!$J$17)/200*'20.4'!$I$17/100*'20.4'!$H$17/100*'20.4'!$G$17/100*'20.4'!$F$17/100*'20.4'!$E$17/100*'20.4'!$D$17/100*'20.4'!$C$17/100+Y564/P564*(100+'20.4'!$K$17)/200*'20.4'!$J$17/100*'20.4'!$I$17/100*'20.4'!$H$17/100*'20.4'!$G$17/100*'20.4'!$F$17/100*'20.4'!$E$17/100*'20.4'!$D$17/100*'20.4'!$C$17/100+Z564/P564*(100+'20.4'!$L$17)/200*'20.4'!$K$17/100*'20.4'!$J$17/100*'20.4'!$I$17/100*'20.4'!$H$17/100*'20.4'!$G$17/100*'20.4'!$F$17/100*'20.4'!$E$17/100*'20.4'!$D$17/100*'20.4'!$C$17/100+AA564/P564*(100+'20.4'!$M$17)/200*'20.4'!$L$17/100*'20.4'!$K$17/100*'20.4'!$J$17/100*'20.4'!$I$17/100*'20.4'!$H$17/100*'20.4'!$G$17/100*'20.4'!$F$17/100*'20.4'!$E$17/100*'20.4'!$D$17/100*'20.4'!$C$17/100)</f>
        <v>527.46279489670928</v>
      </c>
      <c r="J564" s="97">
        <v>0</v>
      </c>
      <c r="K564" s="360">
        <f t="shared" si="131"/>
        <v>527.46279489670928</v>
      </c>
      <c r="L564" s="61">
        <f t="shared" si="142"/>
        <v>361.97110669843386</v>
      </c>
      <c r="M564" s="61">
        <f t="shared" si="157"/>
        <v>165.49168819827543</v>
      </c>
      <c r="N564" s="97">
        <v>0</v>
      </c>
      <c r="O564" s="97">
        <f t="shared" si="158"/>
        <v>328.00586400000003</v>
      </c>
      <c r="P564" s="360">
        <f t="shared" si="133"/>
        <v>361.97110669843386</v>
      </c>
      <c r="Q564" s="97">
        <v>0.19396413000000001</v>
      </c>
      <c r="R564" s="97">
        <v>0</v>
      </c>
      <c r="S564" s="97">
        <v>0</v>
      </c>
      <c r="T564" s="97">
        <v>6.03240496</v>
      </c>
      <c r="U564" s="97">
        <v>0</v>
      </c>
      <c r="V564" s="97">
        <v>9.8158748818637012</v>
      </c>
      <c r="W564" s="97">
        <v>0</v>
      </c>
      <c r="X564" s="97">
        <v>345.92886272657017</v>
      </c>
      <c r="Y564" s="97">
        <v>0</v>
      </c>
      <c r="Z564" s="97">
        <v>0</v>
      </c>
      <c r="AA564" s="97">
        <v>0</v>
      </c>
    </row>
    <row r="565" spans="1:27" s="11" customFormat="1" ht="63" x14ac:dyDescent="0.25">
      <c r="A565" s="112"/>
      <c r="B565" s="297" t="s">
        <v>2283</v>
      </c>
      <c r="C565" s="625" t="s">
        <v>2107</v>
      </c>
      <c r="D565" s="216" t="s">
        <v>2108</v>
      </c>
      <c r="E565" s="106">
        <v>2024</v>
      </c>
      <c r="F565" s="106">
        <v>2024</v>
      </c>
      <c r="G565" s="97">
        <f>'20.1'!U5180/1000</f>
        <v>10.890851999999999</v>
      </c>
      <c r="H565" s="97">
        <f t="shared" si="132"/>
        <v>13.069022399999998</v>
      </c>
      <c r="I565" s="360">
        <f>N565+O565*(Q565/P565*(100+'20.4'!$C$17)/200+R565/P565*(100+'20.4'!$D$17)/200*'20.4'!$C$17/100+S565/P565*(100+'20.4'!$E$17)/200*'20.4'!$D$17/100*'20.4'!$C$17/100+T565/P565*(100+'20.4'!$F$17)/200*'20.4'!$E$17/100*'20.4'!$D$17/100*'20.4'!$C$17/100+U565/P565*(100+'20.4'!$G$17)/200*'20.4'!$F$17/100*'20.4'!$E$17/100*'20.4'!$D$17/100*'20.4'!$C$17/100+V565/P565*(100+'20.4'!$H$17)/200*'20.4'!$G$17/100*'20.4'!$F$17/100*'20.4'!$E$17/100*'20.4'!$D$17/100*'20.4'!$C$17/100+W565/P565*(100+'20.4'!$I$17)/200*'20.4'!$H$17/100*'20.4'!$G$17/100*'20.4'!$F$17/100*'20.4'!$E$17/100*'20.4'!$D$17/100*'20.4'!$C$17/100+X565/P565*(100+'20.4'!$J$17)/200*'20.4'!$I$17/100*'20.4'!$H$17/100*'20.4'!$G$17/100*'20.4'!$F$17/100*'20.4'!$E$17/100*'20.4'!$D$17/100*'20.4'!$C$17/100+Y565/P565*(100+'20.4'!$K$17)/200*'20.4'!$J$17/100*'20.4'!$I$17/100*'20.4'!$H$17/100*'20.4'!$G$17/100*'20.4'!$F$17/100*'20.4'!$E$17/100*'20.4'!$D$17/100*'20.4'!$C$17/100+Z565/P565*(100+'20.4'!$L$17)/200*'20.4'!$K$17/100*'20.4'!$J$17/100*'20.4'!$I$17/100*'20.4'!$H$17/100*'20.4'!$G$17/100*'20.4'!$F$17/100*'20.4'!$E$17/100*'20.4'!$D$17/100*'20.4'!$C$17/100+AA565/P565*(100+'20.4'!$M$17)/200*'20.4'!$L$17/100*'20.4'!$K$17/100*'20.4'!$J$17/100*'20.4'!$I$17/100*'20.4'!$H$17/100*'20.4'!$G$17/100*'20.4'!$F$17/100*'20.4'!$E$17/100*'20.4'!$D$17/100*'20.4'!$C$17/100)</f>
        <v>20.148757034587355</v>
      </c>
      <c r="J565" s="97">
        <v>0</v>
      </c>
      <c r="K565" s="360">
        <f t="shared" si="131"/>
        <v>20.148757034587355</v>
      </c>
      <c r="L565" s="61">
        <f t="shared" si="142"/>
        <v>8.3577960000000004</v>
      </c>
      <c r="M565" s="61">
        <f t="shared" si="157"/>
        <v>11.790961034587355</v>
      </c>
      <c r="N565" s="97">
        <v>0</v>
      </c>
      <c r="O565" s="97">
        <f t="shared" si="158"/>
        <v>13.069022399999998</v>
      </c>
      <c r="P565" s="360">
        <f t="shared" si="133"/>
        <v>8.3577960000000004</v>
      </c>
      <c r="Q565" s="97">
        <v>0</v>
      </c>
      <c r="R565" s="97">
        <v>0</v>
      </c>
      <c r="S565" s="97">
        <v>0</v>
      </c>
      <c r="T565" s="97">
        <v>0</v>
      </c>
      <c r="U565" s="97">
        <v>0</v>
      </c>
      <c r="V565" s="97">
        <v>0</v>
      </c>
      <c r="W565" s="97">
        <v>8.3577960000000004</v>
      </c>
      <c r="X565" s="97">
        <v>0</v>
      </c>
      <c r="Y565" s="97">
        <v>0</v>
      </c>
      <c r="Z565" s="97">
        <v>0</v>
      </c>
      <c r="AA565" s="97">
        <v>0</v>
      </c>
    </row>
    <row r="566" spans="1:27" s="11" customFormat="1" ht="31.5" x14ac:dyDescent="0.25">
      <c r="A566" s="112"/>
      <c r="B566" s="297" t="s">
        <v>2284</v>
      </c>
      <c r="C566" s="625" t="s">
        <v>2109</v>
      </c>
      <c r="D566" s="216" t="s">
        <v>2110</v>
      </c>
      <c r="E566" s="106">
        <v>2017</v>
      </c>
      <c r="F566" s="106">
        <v>2024</v>
      </c>
      <c r="G566" s="97">
        <f>'20.1'!U5186/1000</f>
        <v>39.264142000000007</v>
      </c>
      <c r="H566" s="97">
        <f t="shared" si="132"/>
        <v>47.116970400000007</v>
      </c>
      <c r="I566" s="360">
        <f>N566+O566*(Q566/P566*(100+'20.4'!$C$17)/200+R566/P566*(100+'20.4'!$D$17)/200*'20.4'!$C$17/100+S566/P566*(100+'20.4'!$E$17)/200*'20.4'!$D$17/100*'20.4'!$C$17/100+T566/P566*(100+'20.4'!$F$17)/200*'20.4'!$E$17/100*'20.4'!$D$17/100*'20.4'!$C$17/100+U566/P566*(100+'20.4'!$G$17)/200*'20.4'!$F$17/100*'20.4'!$E$17/100*'20.4'!$D$17/100*'20.4'!$C$17/100+V566/P566*(100+'20.4'!$H$17)/200*'20.4'!$G$17/100*'20.4'!$F$17/100*'20.4'!$E$17/100*'20.4'!$D$17/100*'20.4'!$C$17/100+W566/P566*(100+'20.4'!$I$17)/200*'20.4'!$H$17/100*'20.4'!$G$17/100*'20.4'!$F$17/100*'20.4'!$E$17/100*'20.4'!$D$17/100*'20.4'!$C$17/100+X566/P566*(100+'20.4'!$J$17)/200*'20.4'!$I$17/100*'20.4'!$H$17/100*'20.4'!$G$17/100*'20.4'!$F$17/100*'20.4'!$E$17/100*'20.4'!$D$17/100*'20.4'!$C$17/100+Y566/P566*(100+'20.4'!$K$17)/200*'20.4'!$J$17/100*'20.4'!$I$17/100*'20.4'!$H$17/100*'20.4'!$G$17/100*'20.4'!$F$17/100*'20.4'!$E$17/100*'20.4'!$D$17/100*'20.4'!$C$17/100+Z566/P566*(100+'20.4'!$L$17)/200*'20.4'!$K$17/100*'20.4'!$J$17/100*'20.4'!$I$17/100*'20.4'!$H$17/100*'20.4'!$G$17/100*'20.4'!$F$17/100*'20.4'!$E$17/100*'20.4'!$D$17/100*'20.4'!$C$17/100+AA566/P566*(100+'20.4'!$M$17)/200*'20.4'!$L$17/100*'20.4'!$K$17/100*'20.4'!$J$17/100*'20.4'!$I$17/100*'20.4'!$H$17/100*'20.4'!$G$17/100*'20.4'!$F$17/100*'20.4'!$E$17/100*'20.4'!$D$17/100*'20.4'!$C$17/100)</f>
        <v>69.784974460564101</v>
      </c>
      <c r="J566" s="97">
        <v>0</v>
      </c>
      <c r="K566" s="360">
        <f t="shared" si="131"/>
        <v>69.784974460564101</v>
      </c>
      <c r="L566" s="61">
        <f t="shared" si="142"/>
        <v>39.457731991999999</v>
      </c>
      <c r="M566" s="61">
        <f>K566-L566</f>
        <v>30.327242468564101</v>
      </c>
      <c r="N566" s="97">
        <v>0.11967042999999999</v>
      </c>
      <c r="O566" s="97">
        <f t="shared" si="158"/>
        <v>46.997299970000007</v>
      </c>
      <c r="P566" s="360">
        <f t="shared" si="133"/>
        <v>39.338061562</v>
      </c>
      <c r="Q566" s="97">
        <v>4.5328419100000001</v>
      </c>
      <c r="R566" s="97">
        <v>0</v>
      </c>
      <c r="S566" s="97">
        <v>0</v>
      </c>
      <c r="T566" s="97">
        <v>0</v>
      </c>
      <c r="U566" s="97">
        <v>0</v>
      </c>
      <c r="V566" s="97">
        <v>0</v>
      </c>
      <c r="W566" s="97">
        <v>34.805219651999998</v>
      </c>
      <c r="X566" s="97">
        <v>0</v>
      </c>
      <c r="Y566" s="97">
        <v>0</v>
      </c>
      <c r="Z566" s="97">
        <v>0</v>
      </c>
      <c r="AA566" s="97">
        <v>0</v>
      </c>
    </row>
    <row r="567" spans="1:27" s="11" customFormat="1" ht="78.75" x14ac:dyDescent="0.25">
      <c r="A567" s="112"/>
      <c r="B567" s="297" t="s">
        <v>2237</v>
      </c>
      <c r="C567" s="625" t="s">
        <v>2111</v>
      </c>
      <c r="D567" s="216" t="s">
        <v>2112</v>
      </c>
      <c r="E567" s="106">
        <v>2016</v>
      </c>
      <c r="F567" s="106">
        <v>2026</v>
      </c>
      <c r="G567" s="97">
        <f>'20.1'!U5211/1000</f>
        <v>290.58884948000008</v>
      </c>
      <c r="H567" s="97">
        <f t="shared" si="132"/>
        <v>348.70661937600011</v>
      </c>
      <c r="I567" s="360">
        <f>N567+O567*(Q567/P567*(100+'20.4'!$C$17)/200+R567/P567*(100+'20.4'!$D$17)/200*'20.4'!$C$17/100+S567/P567*(100+'20.4'!$E$17)/200*'20.4'!$D$17/100*'20.4'!$C$17/100+T567/P567*(100+'20.4'!$F$17)/200*'20.4'!$E$17/100*'20.4'!$D$17/100*'20.4'!$C$17/100+U567/P567*(100+'20.4'!$G$17)/200*'20.4'!$F$17/100*'20.4'!$E$17/100*'20.4'!$D$17/100*'20.4'!$C$17/100+V567/P567*(100+'20.4'!$H$17)/200*'20.4'!$G$17/100*'20.4'!$F$17/100*'20.4'!$E$17/100*'20.4'!$D$17/100*'20.4'!$C$17/100+W567/P567*(100+'20.4'!$I$17)/200*'20.4'!$H$17/100*'20.4'!$G$17/100*'20.4'!$F$17/100*'20.4'!$E$17/100*'20.4'!$D$17/100*'20.4'!$C$17/100+X567/P567*(100+'20.4'!$J$17)/200*'20.4'!$I$17/100*'20.4'!$H$17/100*'20.4'!$G$17/100*'20.4'!$F$17/100*'20.4'!$E$17/100*'20.4'!$D$17/100*'20.4'!$C$17/100+Y567/P567*(100+'20.4'!$K$17)/200*'20.4'!$J$17/100*'20.4'!$I$17/100*'20.4'!$H$17/100*'20.4'!$G$17/100*'20.4'!$F$17/100*'20.4'!$E$17/100*'20.4'!$D$17/100*'20.4'!$C$17/100+Z567/P567*(100+'20.4'!$L$17)/200*'20.4'!$K$17/100*'20.4'!$J$17/100*'20.4'!$I$17/100*'20.4'!$H$17/100*'20.4'!$G$17/100*'20.4'!$F$17/100*'20.4'!$E$17/100*'20.4'!$D$17/100*'20.4'!$C$17/100+AA567/P567*(100+'20.4'!$M$17)/200*'20.4'!$L$17/100*'20.4'!$K$17/100*'20.4'!$J$17/100*'20.4'!$I$17/100*'20.4'!$H$17/100*'20.4'!$G$17/100*'20.4'!$F$17/100*'20.4'!$E$17/100*'20.4'!$D$17/100*'20.4'!$C$17/100)</f>
        <v>509.83733253759328</v>
      </c>
      <c r="J567" s="97">
        <v>0</v>
      </c>
      <c r="K567" s="360">
        <f t="shared" si="131"/>
        <v>509.83733253759328</v>
      </c>
      <c r="L567" s="61">
        <f>P567+N567</f>
        <v>432.27808900985474</v>
      </c>
      <c r="M567" s="61">
        <f t="shared" si="157"/>
        <v>77.559243527738545</v>
      </c>
      <c r="N567" s="97">
        <v>12.79715</v>
      </c>
      <c r="O567" s="97">
        <f t="shared" si="158"/>
        <v>335.90946937600012</v>
      </c>
      <c r="P567" s="360">
        <f>SUM(Q567:AA567)</f>
        <v>419.48093900985475</v>
      </c>
      <c r="Q567" s="97">
        <v>45.837548300000002</v>
      </c>
      <c r="R567" s="97">
        <v>54.326987829999901</v>
      </c>
      <c r="S567" s="97">
        <v>22.893094770000094</v>
      </c>
      <c r="T567" s="97">
        <v>0.51828018999999992</v>
      </c>
      <c r="U567" s="97">
        <v>0.70091932000000001</v>
      </c>
      <c r="V567" s="97">
        <v>0.75516714000000007</v>
      </c>
      <c r="W567" s="97">
        <v>17.206803136527771</v>
      </c>
      <c r="X567" s="97">
        <v>149.82490213452269</v>
      </c>
      <c r="Y567" s="97">
        <v>127.41723618880428</v>
      </c>
      <c r="Z567" s="97">
        <v>0</v>
      </c>
      <c r="AA567" s="97">
        <v>0</v>
      </c>
    </row>
    <row r="568" spans="1:27" s="11" customFormat="1" ht="47.25" x14ac:dyDescent="0.25">
      <c r="A568" s="112"/>
      <c r="B568" s="297" t="s">
        <v>2237</v>
      </c>
      <c r="C568" s="614" t="s">
        <v>2113</v>
      </c>
      <c r="D568" s="216" t="s">
        <v>2114</v>
      </c>
      <c r="E568" s="106">
        <v>2016</v>
      </c>
      <c r="F568" s="106">
        <v>2026</v>
      </c>
      <c r="G568" s="97">
        <f>'20.1'!U5221/1000</f>
        <v>86.482138159999991</v>
      </c>
      <c r="H568" s="97">
        <f t="shared" si="132"/>
        <v>103.77856579199998</v>
      </c>
      <c r="I568" s="360">
        <f>N568+O568*(Q568/P568*(100+'20.4'!$C$17)/200+R568/P568*(100+'20.4'!$D$17)/200*'20.4'!$C$17/100+S568/P568*(100+'20.4'!$E$17)/200*'20.4'!$D$17/100*'20.4'!$C$17/100+T568/P568*(100+'20.4'!$F$17)/200*'20.4'!$E$17/100*'20.4'!$D$17/100*'20.4'!$C$17/100+U568/P568*(100+'20.4'!$G$17)/200*'20.4'!$F$17/100*'20.4'!$E$17/100*'20.4'!$D$17/100*'20.4'!$C$17/100+V568/P568*(100+'20.4'!$H$17)/200*'20.4'!$G$17/100*'20.4'!$F$17/100*'20.4'!$E$17/100*'20.4'!$D$17/100*'20.4'!$C$17/100+W568/P568*(100+'20.4'!$I$17)/200*'20.4'!$H$17/100*'20.4'!$G$17/100*'20.4'!$F$17/100*'20.4'!$E$17/100*'20.4'!$D$17/100*'20.4'!$C$17/100+X568/P568*(100+'20.4'!$J$17)/200*'20.4'!$I$17/100*'20.4'!$H$17/100*'20.4'!$G$17/100*'20.4'!$F$17/100*'20.4'!$E$17/100*'20.4'!$D$17/100*'20.4'!$C$17/100+Y568/P568*(100+'20.4'!$K$17)/200*'20.4'!$J$17/100*'20.4'!$I$17/100*'20.4'!$H$17/100*'20.4'!$G$17/100*'20.4'!$F$17/100*'20.4'!$E$17/100*'20.4'!$D$17/100*'20.4'!$C$17/100+Z568/P568*(100+'20.4'!$L$17)/200*'20.4'!$K$17/100*'20.4'!$J$17/100*'20.4'!$I$17/100*'20.4'!$H$17/100*'20.4'!$G$17/100*'20.4'!$F$17/100*'20.4'!$E$17/100*'20.4'!$D$17/100*'20.4'!$C$17/100+AA568/P568*(100+'20.4'!$M$17)/200*'20.4'!$L$17/100*'20.4'!$K$17/100*'20.4'!$J$17/100*'20.4'!$I$17/100*'20.4'!$H$17/100*'20.4'!$G$17/100*'20.4'!$F$17/100*'20.4'!$E$17/100*'20.4'!$D$17/100*'20.4'!$C$17/100)</f>
        <v>165.33968945927708</v>
      </c>
      <c r="J568" s="97">
        <f>'20.2 '!M78/1000</f>
        <v>0.63795000000000002</v>
      </c>
      <c r="K568" s="360">
        <f t="shared" si="131"/>
        <v>165.97763945927707</v>
      </c>
      <c r="L568" s="61">
        <f t="shared" si="142"/>
        <v>134.24795118157584</v>
      </c>
      <c r="M568" s="61">
        <f>K568-L568</f>
        <v>31.729688277701229</v>
      </c>
      <c r="N568" s="97">
        <v>8.2684707500000005</v>
      </c>
      <c r="O568" s="97">
        <f>H568-N568</f>
        <v>95.510095041999975</v>
      </c>
      <c r="P568" s="360">
        <f t="shared" si="133"/>
        <v>125.97948043157585</v>
      </c>
      <c r="Q568" s="97">
        <v>0.205568</v>
      </c>
      <c r="R568" s="97">
        <v>0</v>
      </c>
      <c r="S568" s="97">
        <v>0</v>
      </c>
      <c r="T568" s="97">
        <v>0</v>
      </c>
      <c r="U568" s="97">
        <v>0</v>
      </c>
      <c r="V568" s="97">
        <v>0</v>
      </c>
      <c r="W568" s="97">
        <v>12.034014781694914</v>
      </c>
      <c r="X568" s="97">
        <v>59.389106528878166</v>
      </c>
      <c r="Y568" s="97">
        <v>54.350791121002771</v>
      </c>
      <c r="Z568" s="97">
        <v>0</v>
      </c>
      <c r="AA568" s="97">
        <v>0</v>
      </c>
    </row>
    <row r="569" spans="1:27" s="11" customFormat="1" ht="63" x14ac:dyDescent="0.25">
      <c r="A569" s="112"/>
      <c r="B569" s="297" t="s">
        <v>2237</v>
      </c>
      <c r="C569" s="625" t="s">
        <v>2115</v>
      </c>
      <c r="D569" s="216" t="s">
        <v>2116</v>
      </c>
      <c r="E569" s="106">
        <v>2016</v>
      </c>
      <c r="F569" s="106">
        <v>2026</v>
      </c>
      <c r="G569" s="97">
        <f>'20.1'!U5233/1000</f>
        <v>209.33415776000004</v>
      </c>
      <c r="H569" s="97">
        <f t="shared" si="132"/>
        <v>251.20098931200005</v>
      </c>
      <c r="I569" s="360">
        <f>N569+O569*(Q569/P569*(100+'20.4'!$C$17)/200+R569/P569*(100+'20.4'!$D$17)/200*'20.4'!$C$17/100+S569/P569*(100+'20.4'!$E$17)/200*'20.4'!$D$17/100*'20.4'!$C$17/100+T569/P569*(100+'20.4'!$F$17)/200*'20.4'!$E$17/100*'20.4'!$D$17/100*'20.4'!$C$17/100+U569/P569*(100+'20.4'!$G$17)/200*'20.4'!$F$17/100*'20.4'!$E$17/100*'20.4'!$D$17/100*'20.4'!$C$17/100+V569/P569*(100+'20.4'!$H$17)/200*'20.4'!$G$17/100*'20.4'!$F$17/100*'20.4'!$E$17/100*'20.4'!$D$17/100*'20.4'!$C$17/100+W569/P569*(100+'20.4'!$I$17)/200*'20.4'!$H$17/100*'20.4'!$G$17/100*'20.4'!$F$17/100*'20.4'!$E$17/100*'20.4'!$D$17/100*'20.4'!$C$17/100+X569/P569*(100+'20.4'!$J$17)/200*'20.4'!$I$17/100*'20.4'!$H$17/100*'20.4'!$G$17/100*'20.4'!$F$17/100*'20.4'!$E$17/100*'20.4'!$D$17/100*'20.4'!$C$17/100+Y569/P569*(100+'20.4'!$K$17)/200*'20.4'!$J$17/100*'20.4'!$I$17/100*'20.4'!$H$17/100*'20.4'!$G$17/100*'20.4'!$F$17/100*'20.4'!$E$17/100*'20.4'!$D$17/100*'20.4'!$C$17/100+Z569/P569*(100+'20.4'!$L$17)/200*'20.4'!$K$17/100*'20.4'!$J$17/100*'20.4'!$I$17/100*'20.4'!$H$17/100*'20.4'!$G$17/100*'20.4'!$F$17/100*'20.4'!$E$17/100*'20.4'!$D$17/100*'20.4'!$C$17/100+AA569/P569*(100+'20.4'!$M$17)/200*'20.4'!$L$17/100*'20.4'!$K$17/100*'20.4'!$J$17/100*'20.4'!$I$17/100*'20.4'!$H$17/100*'20.4'!$G$17/100*'20.4'!$F$17/100*'20.4'!$E$17/100*'20.4'!$D$17/100*'20.4'!$C$17/100)</f>
        <v>387.64750933076397</v>
      </c>
      <c r="J569" s="97">
        <v>0</v>
      </c>
      <c r="K569" s="360">
        <f t="shared" si="131"/>
        <v>387.64750933076397</v>
      </c>
      <c r="L569" s="61">
        <f t="shared" si="142"/>
        <v>257.80573240361701</v>
      </c>
      <c r="M569" s="61">
        <f t="shared" si="157"/>
        <v>129.84177692714695</v>
      </c>
      <c r="N569" s="97">
        <v>16.558114069999998</v>
      </c>
      <c r="O569" s="97">
        <f t="shared" si="158"/>
        <v>234.64287524200006</v>
      </c>
      <c r="P569" s="360">
        <f t="shared" si="133"/>
        <v>241.24761833361703</v>
      </c>
      <c r="Q569" s="97">
        <v>0.42253419000000003</v>
      </c>
      <c r="R569" s="97">
        <v>1.9500800000000001E-3</v>
      </c>
      <c r="S569" s="97">
        <v>10.274063249999999</v>
      </c>
      <c r="T569" s="97">
        <v>5.5873108499999997</v>
      </c>
      <c r="U569" s="97">
        <v>23.470858269999997</v>
      </c>
      <c r="V569" s="97">
        <v>6.9289441755945056</v>
      </c>
      <c r="W569" s="97">
        <v>11.297321593220339</v>
      </c>
      <c r="X569" s="97">
        <v>95.081115778360598</v>
      </c>
      <c r="Y569" s="97">
        <v>88.183520146441595</v>
      </c>
      <c r="Z569" s="97">
        <v>0</v>
      </c>
      <c r="AA569" s="97">
        <v>0</v>
      </c>
    </row>
    <row r="570" spans="1:27" s="11" customFormat="1" ht="47.25" x14ac:dyDescent="0.25">
      <c r="A570" s="112"/>
      <c r="B570" s="297" t="s">
        <v>2237</v>
      </c>
      <c r="C570" s="625" t="s">
        <v>2117</v>
      </c>
      <c r="D570" s="216" t="s">
        <v>2118</v>
      </c>
      <c r="E570" s="106">
        <v>2016</v>
      </c>
      <c r="F570" s="106">
        <v>2024</v>
      </c>
      <c r="G570" s="97">
        <f>'20.1'!U5238/1000</f>
        <v>67.330973680000014</v>
      </c>
      <c r="H570" s="97">
        <f t="shared" si="132"/>
        <v>80.797168416000019</v>
      </c>
      <c r="I570" s="360">
        <f>N570+O570*(Q570/P570*(100+'20.4'!$C$17)/200+R570/P570*(100+'20.4'!$D$17)/200*'20.4'!$C$17/100+S570/P570*(100+'20.4'!$E$17)/200*'20.4'!$D$17/100*'20.4'!$C$17/100+T570/P570*(100+'20.4'!$F$17)/200*'20.4'!$E$17/100*'20.4'!$D$17/100*'20.4'!$C$17/100+U570/P570*(100+'20.4'!$G$17)/200*'20.4'!$F$17/100*'20.4'!$E$17/100*'20.4'!$D$17/100*'20.4'!$C$17/100+V570/P570*(100+'20.4'!$H$17)/200*'20.4'!$G$17/100*'20.4'!$F$17/100*'20.4'!$E$17/100*'20.4'!$D$17/100*'20.4'!$C$17/100+W570/P570*(100+'20.4'!$I$17)/200*'20.4'!$H$17/100*'20.4'!$G$17/100*'20.4'!$F$17/100*'20.4'!$E$17/100*'20.4'!$D$17/100*'20.4'!$C$17/100+X570/P570*(100+'20.4'!$J$17)/200*'20.4'!$I$17/100*'20.4'!$H$17/100*'20.4'!$G$17/100*'20.4'!$F$17/100*'20.4'!$E$17/100*'20.4'!$D$17/100*'20.4'!$C$17/100+Y570/P570*(100+'20.4'!$K$17)/200*'20.4'!$J$17/100*'20.4'!$I$17/100*'20.4'!$H$17/100*'20.4'!$G$17/100*'20.4'!$F$17/100*'20.4'!$E$17/100*'20.4'!$D$17/100*'20.4'!$C$17/100+Z570/P570*(100+'20.4'!$L$17)/200*'20.4'!$K$17/100*'20.4'!$J$17/100*'20.4'!$I$17/100*'20.4'!$H$17/100*'20.4'!$G$17/100*'20.4'!$F$17/100*'20.4'!$E$17/100*'20.4'!$D$17/100*'20.4'!$C$17/100+AA570/P570*(100+'20.4'!$M$17)/200*'20.4'!$L$17/100*'20.4'!$K$17/100*'20.4'!$J$17/100*'20.4'!$I$17/100*'20.4'!$H$17/100*'20.4'!$G$17/100*'20.4'!$F$17/100*'20.4'!$E$17/100*'20.4'!$D$17/100*'20.4'!$C$17/100)</f>
        <v>121.96936587077558</v>
      </c>
      <c r="J570" s="97">
        <v>0</v>
      </c>
      <c r="K570" s="360">
        <f t="shared" si="131"/>
        <v>121.96936587077558</v>
      </c>
      <c r="L570" s="61">
        <f t="shared" si="142"/>
        <v>100.82183546168923</v>
      </c>
      <c r="M570" s="61">
        <f t="shared" si="157"/>
        <v>21.147530409086343</v>
      </c>
      <c r="N570" s="97">
        <v>4.79426738</v>
      </c>
      <c r="O570" s="97">
        <f t="shared" si="158"/>
        <v>76.002901036000026</v>
      </c>
      <c r="P570" s="360">
        <f t="shared" si="133"/>
        <v>96.027568081689239</v>
      </c>
      <c r="Q570" s="97">
        <v>0</v>
      </c>
      <c r="R570" s="97">
        <v>0</v>
      </c>
      <c r="S570" s="97">
        <v>0</v>
      </c>
      <c r="T570" s="97">
        <v>0</v>
      </c>
      <c r="U570" s="97">
        <v>0</v>
      </c>
      <c r="V570" s="97">
        <v>0</v>
      </c>
      <c r="W570" s="97">
        <v>96.027568081689239</v>
      </c>
      <c r="X570" s="97">
        <v>0</v>
      </c>
      <c r="Y570" s="97">
        <v>0</v>
      </c>
      <c r="Z570" s="97">
        <v>0</v>
      </c>
      <c r="AA570" s="97">
        <v>0</v>
      </c>
    </row>
    <row r="571" spans="1:27" s="11" customFormat="1" ht="47.25" x14ac:dyDescent="0.25">
      <c r="A571" s="112"/>
      <c r="B571" s="297" t="s">
        <v>2237</v>
      </c>
      <c r="C571" s="625" t="s">
        <v>2119</v>
      </c>
      <c r="D571" s="216" t="s">
        <v>2120</v>
      </c>
      <c r="E571" s="106">
        <v>2016</v>
      </c>
      <c r="F571" s="106">
        <v>2026</v>
      </c>
      <c r="G571" s="97">
        <f>'20.1'!U5249/1000</f>
        <v>21.94757048</v>
      </c>
      <c r="H571" s="97">
        <f t="shared" si="132"/>
        <v>26.337084575999999</v>
      </c>
      <c r="I571" s="360">
        <f>N571+O571*(Q571/P571*(100+'20.4'!$C$17)/200+R571/P571*(100+'20.4'!$D$17)/200*'20.4'!$C$17/100+S571/P571*(100+'20.4'!$E$17)/200*'20.4'!$D$17/100*'20.4'!$C$17/100+T571/P571*(100+'20.4'!$F$17)/200*'20.4'!$E$17/100*'20.4'!$D$17/100*'20.4'!$C$17/100+U571/P571*(100+'20.4'!$G$17)/200*'20.4'!$F$17/100*'20.4'!$E$17/100*'20.4'!$D$17/100*'20.4'!$C$17/100+V571/P571*(100+'20.4'!$H$17)/200*'20.4'!$G$17/100*'20.4'!$F$17/100*'20.4'!$E$17/100*'20.4'!$D$17/100*'20.4'!$C$17/100+W571/P571*(100+'20.4'!$I$17)/200*'20.4'!$H$17/100*'20.4'!$G$17/100*'20.4'!$F$17/100*'20.4'!$E$17/100*'20.4'!$D$17/100*'20.4'!$C$17/100+X571/P571*(100+'20.4'!$J$17)/200*'20.4'!$I$17/100*'20.4'!$H$17/100*'20.4'!$G$17/100*'20.4'!$F$17/100*'20.4'!$E$17/100*'20.4'!$D$17/100*'20.4'!$C$17/100+Y571/P571*(100+'20.4'!$K$17)/200*'20.4'!$J$17/100*'20.4'!$I$17/100*'20.4'!$H$17/100*'20.4'!$G$17/100*'20.4'!$F$17/100*'20.4'!$E$17/100*'20.4'!$D$17/100*'20.4'!$C$17/100+Z571/P571*(100+'20.4'!$L$17)/200*'20.4'!$K$17/100*'20.4'!$J$17/100*'20.4'!$I$17/100*'20.4'!$H$17/100*'20.4'!$G$17/100*'20.4'!$F$17/100*'20.4'!$E$17/100*'20.4'!$D$17/100*'20.4'!$C$17/100+AA571/P571*(100+'20.4'!$M$17)/200*'20.4'!$L$17/100*'20.4'!$K$17/100*'20.4'!$J$17/100*'20.4'!$I$17/100*'20.4'!$H$17/100*'20.4'!$G$17/100*'20.4'!$F$17/100*'20.4'!$E$17/100*'20.4'!$D$17/100*'20.4'!$C$17/100)</f>
        <v>41.966493712862359</v>
      </c>
      <c r="J571" s="97">
        <v>0</v>
      </c>
      <c r="K571" s="360">
        <f t="shared" si="131"/>
        <v>41.966493712862359</v>
      </c>
      <c r="L571" s="61">
        <f t="shared" si="142"/>
        <v>33.213442473844786</v>
      </c>
      <c r="M571" s="61">
        <f>K571-L571</f>
        <v>8.753051239017573</v>
      </c>
      <c r="N571" s="97">
        <v>2.2141376699999999</v>
      </c>
      <c r="O571" s="97">
        <f t="shared" si="158"/>
        <v>24.122946905999999</v>
      </c>
      <c r="P571" s="360">
        <f t="shared" si="133"/>
        <v>30.999304803844787</v>
      </c>
      <c r="Q571" s="97">
        <v>0</v>
      </c>
      <c r="R571" s="97">
        <v>0</v>
      </c>
      <c r="S571" s="97">
        <v>0</v>
      </c>
      <c r="T571" s="97">
        <v>0</v>
      </c>
      <c r="U571" s="97">
        <v>0</v>
      </c>
      <c r="V571" s="97">
        <v>0</v>
      </c>
      <c r="W571" s="97">
        <v>2.0673589999999993</v>
      </c>
      <c r="X571" s="97">
        <v>15.4996524019224</v>
      </c>
      <c r="Y571" s="97">
        <v>13.432293401922387</v>
      </c>
      <c r="Z571" s="97">
        <v>0</v>
      </c>
      <c r="AA571" s="97">
        <v>0</v>
      </c>
    </row>
    <row r="572" spans="1:27" s="11" customFormat="1" ht="31.5" x14ac:dyDescent="0.25">
      <c r="A572" s="112"/>
      <c r="B572" s="297" t="s">
        <v>2236</v>
      </c>
      <c r="C572" s="625" t="s">
        <v>2121</v>
      </c>
      <c r="D572" s="216" t="s">
        <v>2122</v>
      </c>
      <c r="E572" s="106">
        <v>2022</v>
      </c>
      <c r="F572" s="106">
        <v>2024</v>
      </c>
      <c r="G572" s="97">
        <f>'20.1'!U5258/1000</f>
        <v>3</v>
      </c>
      <c r="H572" s="97">
        <f t="shared" si="132"/>
        <v>3.5999999999999996</v>
      </c>
      <c r="I572" s="360">
        <f>N572+O572*(Q572/P572*(100+'20.4'!$C$17)/200+R572/P572*(100+'20.4'!$D$17)/200*'20.4'!$C$17/100+S572/P572*(100+'20.4'!$E$17)/200*'20.4'!$D$17/100*'20.4'!$C$17/100+T572/P572*(100+'20.4'!$F$17)/200*'20.4'!$E$17/100*'20.4'!$D$17/100*'20.4'!$C$17/100+U572/P572*(100+'20.4'!$G$17)/200*'20.4'!$F$17/100*'20.4'!$E$17/100*'20.4'!$D$17/100*'20.4'!$C$17/100+V572/P572*(100+'20.4'!$H$17)/200*'20.4'!$G$17/100*'20.4'!$F$17/100*'20.4'!$E$17/100*'20.4'!$D$17/100*'20.4'!$C$17/100+W572/P572*(100+'20.4'!$I$17)/200*'20.4'!$H$17/100*'20.4'!$G$17/100*'20.4'!$F$17/100*'20.4'!$E$17/100*'20.4'!$D$17/100*'20.4'!$C$17/100+X572/P572*(100+'20.4'!$J$17)/200*'20.4'!$I$17/100*'20.4'!$H$17/100*'20.4'!$G$17/100*'20.4'!$F$17/100*'20.4'!$E$17/100*'20.4'!$D$17/100*'20.4'!$C$17/100+Y572/P572*(100+'20.4'!$K$17)/200*'20.4'!$J$17/100*'20.4'!$I$17/100*'20.4'!$H$17/100*'20.4'!$G$17/100*'20.4'!$F$17/100*'20.4'!$E$17/100*'20.4'!$D$17/100*'20.4'!$C$17/100+Z572/P572*(100+'20.4'!$L$17)/200*'20.4'!$K$17/100*'20.4'!$J$17/100*'20.4'!$I$17/100*'20.4'!$H$17/100*'20.4'!$G$17/100*'20.4'!$F$17/100*'20.4'!$E$17/100*'20.4'!$D$17/100*'20.4'!$C$17/100+AA572/P572*(100+'20.4'!$M$17)/200*'20.4'!$L$17/100*'20.4'!$K$17/100*'20.4'!$J$17/100*'20.4'!$I$17/100*'20.4'!$H$17/100*'20.4'!$G$17/100*'20.4'!$F$17/100*'20.4'!$E$17/100*'20.4'!$D$17/100*'20.4'!$C$17/100)</f>
        <v>5.5310409666038058</v>
      </c>
      <c r="J572" s="97">
        <v>0</v>
      </c>
      <c r="K572" s="360">
        <f t="shared" si="131"/>
        <v>5.5310409666038058</v>
      </c>
      <c r="L572" s="61">
        <f t="shared" si="142"/>
        <v>53.704392114672885</v>
      </c>
      <c r="M572" s="61">
        <f t="shared" si="157"/>
        <v>-48.173351148069081</v>
      </c>
      <c r="N572" s="97">
        <v>0</v>
      </c>
      <c r="O572" s="97">
        <f t="shared" si="158"/>
        <v>3.5999999999999996</v>
      </c>
      <c r="P572" s="360">
        <f t="shared" si="133"/>
        <v>53.704392114672885</v>
      </c>
      <c r="Q572" s="97">
        <v>0</v>
      </c>
      <c r="R572" s="97">
        <v>0</v>
      </c>
      <c r="S572" s="97">
        <v>0</v>
      </c>
      <c r="T572" s="97">
        <v>0</v>
      </c>
      <c r="U572" s="97">
        <v>0</v>
      </c>
      <c r="V572" s="97">
        <v>3.50034154</v>
      </c>
      <c r="W572" s="97">
        <v>50.204050574672884</v>
      </c>
      <c r="X572" s="97">
        <v>0</v>
      </c>
      <c r="Y572" s="97">
        <v>0</v>
      </c>
      <c r="Z572" s="97">
        <v>0</v>
      </c>
      <c r="AA572" s="97">
        <v>0</v>
      </c>
    </row>
    <row r="573" spans="1:27" s="11" customFormat="1" ht="78.75" x14ac:dyDescent="0.25">
      <c r="A573" s="112"/>
      <c r="B573" s="297" t="s">
        <v>2283</v>
      </c>
      <c r="C573" s="625" t="s">
        <v>2123</v>
      </c>
      <c r="D573" s="216" t="s">
        <v>2124</v>
      </c>
      <c r="E573" s="106">
        <v>2022</v>
      </c>
      <c r="F573" s="106">
        <v>2023</v>
      </c>
      <c r="G573" s="97">
        <f>'20.1'!U5266/1000</f>
        <v>77.909580000000005</v>
      </c>
      <c r="H573" s="97">
        <f t="shared" si="132"/>
        <v>93.491495999999998</v>
      </c>
      <c r="I573" s="360">
        <f>N573+O573*(Q573/P573*(100+'20.4'!$C$17)/200+R573/P573*(100+'20.4'!$D$17)/200*'20.4'!$C$17/100+S573/P573*(100+'20.4'!$E$17)/200*'20.4'!$D$17/100*'20.4'!$C$17/100+T573/P573*(100+'20.4'!$F$17)/200*'20.4'!$E$17/100*'20.4'!$D$17/100*'20.4'!$C$17/100+U573/P573*(100+'20.4'!$G$17)/200*'20.4'!$F$17/100*'20.4'!$E$17/100*'20.4'!$D$17/100*'20.4'!$C$17/100+V573/P573*(100+'20.4'!$H$17)/200*'20.4'!$G$17/100*'20.4'!$F$17/100*'20.4'!$E$17/100*'20.4'!$D$17/100*'20.4'!$C$17/100+W573/P573*(100+'20.4'!$I$17)/200*'20.4'!$H$17/100*'20.4'!$G$17/100*'20.4'!$F$17/100*'20.4'!$E$17/100*'20.4'!$D$17/100*'20.4'!$C$17/100+X573/P573*(100+'20.4'!$J$17)/200*'20.4'!$I$17/100*'20.4'!$H$17/100*'20.4'!$G$17/100*'20.4'!$F$17/100*'20.4'!$E$17/100*'20.4'!$D$17/100*'20.4'!$C$17/100+Y573/P573*(100+'20.4'!$K$17)/200*'20.4'!$J$17/100*'20.4'!$I$17/100*'20.4'!$H$17/100*'20.4'!$G$17/100*'20.4'!$F$17/100*'20.4'!$E$17/100*'20.4'!$D$17/100*'20.4'!$C$17/100+Z573/P573*(100+'20.4'!$L$17)/200*'20.4'!$K$17/100*'20.4'!$J$17/100*'20.4'!$I$17/100*'20.4'!$H$17/100*'20.4'!$G$17/100*'20.4'!$F$17/100*'20.4'!$E$17/100*'20.4'!$D$17/100*'20.4'!$C$17/100+AA573/P573*(100+'20.4'!$M$17)/200*'20.4'!$L$17/100*'20.4'!$K$17/100*'20.4'!$J$17/100*'20.4'!$I$17/100*'20.4'!$H$17/100*'20.4'!$G$17/100*'20.4'!$F$17/100*'20.4'!$E$17/100*'20.4'!$D$17/100*'20.4'!$C$17/100)</f>
        <v>132.39109053265815</v>
      </c>
      <c r="J573" s="97">
        <v>0</v>
      </c>
      <c r="K573" s="360">
        <f t="shared" si="131"/>
        <v>132.39109053265815</v>
      </c>
      <c r="L573" s="61">
        <f t="shared" si="142"/>
        <v>104.869859992</v>
      </c>
      <c r="M573" s="61">
        <f t="shared" si="157"/>
        <v>27.521230540658152</v>
      </c>
      <c r="N573" s="97">
        <v>0</v>
      </c>
      <c r="O573" s="97">
        <f t="shared" si="158"/>
        <v>93.491495999999998</v>
      </c>
      <c r="P573" s="360">
        <f t="shared" si="133"/>
        <v>104.869859992</v>
      </c>
      <c r="Q573" s="97">
        <v>0</v>
      </c>
      <c r="R573" s="97">
        <v>0</v>
      </c>
      <c r="S573" s="97">
        <v>0</v>
      </c>
      <c r="T573" s="97">
        <v>0</v>
      </c>
      <c r="U573" s="97">
        <v>36.031553639999998</v>
      </c>
      <c r="V573" s="97">
        <v>68.838306352000004</v>
      </c>
      <c r="W573" s="97">
        <v>0</v>
      </c>
      <c r="X573" s="97">
        <v>0</v>
      </c>
      <c r="Y573" s="97">
        <v>0</v>
      </c>
      <c r="Z573" s="97">
        <v>0</v>
      </c>
      <c r="AA573" s="97">
        <v>0</v>
      </c>
    </row>
    <row r="574" spans="1:27" s="11" customFormat="1" ht="31.5" x14ac:dyDescent="0.25">
      <c r="A574" s="112"/>
      <c r="B574" s="297" t="s">
        <v>2254</v>
      </c>
      <c r="C574" s="625" t="s">
        <v>2125</v>
      </c>
      <c r="D574" s="216" t="s">
        <v>2126</v>
      </c>
      <c r="E574" s="106" t="s">
        <v>7</v>
      </c>
      <c r="F574" s="106" t="s">
        <v>7</v>
      </c>
      <c r="G574" s="97">
        <f>'20.1'!U5269/1000</f>
        <v>2.15394</v>
      </c>
      <c r="H574" s="97">
        <f t="shared" si="132"/>
        <v>2.5847279999999997</v>
      </c>
      <c r="I574" s="360">
        <v>0</v>
      </c>
      <c r="J574" s="97">
        <v>0</v>
      </c>
      <c r="K574" s="360">
        <f t="shared" si="131"/>
        <v>0</v>
      </c>
      <c r="L574" s="61">
        <f t="shared" si="142"/>
        <v>0</v>
      </c>
      <c r="M574" s="61">
        <f t="shared" si="157"/>
        <v>0</v>
      </c>
      <c r="N574" s="97">
        <v>0</v>
      </c>
      <c r="O574" s="97">
        <f t="shared" si="158"/>
        <v>2.5847279999999997</v>
      </c>
      <c r="P574" s="360">
        <f t="shared" si="133"/>
        <v>0</v>
      </c>
      <c r="Q574" s="97">
        <v>0</v>
      </c>
      <c r="R574" s="97">
        <v>0</v>
      </c>
      <c r="S574" s="97">
        <v>0</v>
      </c>
      <c r="T574" s="97">
        <v>0</v>
      </c>
      <c r="U574" s="97">
        <v>0</v>
      </c>
      <c r="V574" s="97">
        <v>0</v>
      </c>
      <c r="W574" s="97">
        <v>0</v>
      </c>
      <c r="X574" s="97">
        <v>0</v>
      </c>
      <c r="Y574" s="97">
        <v>0</v>
      </c>
      <c r="Z574" s="97">
        <v>0</v>
      </c>
      <c r="AA574" s="97">
        <v>0</v>
      </c>
    </row>
    <row r="575" spans="1:27" s="11" customFormat="1" ht="31.5" x14ac:dyDescent="0.25">
      <c r="A575" s="112"/>
      <c r="B575" s="297" t="s">
        <v>2260</v>
      </c>
      <c r="C575" s="625" t="s">
        <v>2127</v>
      </c>
      <c r="D575" s="216" t="s">
        <v>2128</v>
      </c>
      <c r="E575" s="106">
        <v>2023</v>
      </c>
      <c r="F575" s="106">
        <v>2025</v>
      </c>
      <c r="G575" s="97">
        <f>'20.1'!U5274/1000</f>
        <v>28.96668</v>
      </c>
      <c r="H575" s="97">
        <f t="shared" si="132"/>
        <v>34.760016</v>
      </c>
      <c r="I575" s="360">
        <f>N575+O575*(Q575/P575*(100+'20.4'!$C$17)/200+R575/P575*(100+'20.4'!$D$17)/200*'20.4'!$C$17/100+S575/P575*(100+'20.4'!$E$17)/200*'20.4'!$D$17/100*'20.4'!$C$17/100+T575/P575*(100+'20.4'!$F$17)/200*'20.4'!$E$17/100*'20.4'!$D$17/100*'20.4'!$C$17/100+U575/P575*(100+'20.4'!$G$17)/200*'20.4'!$F$17/100*'20.4'!$E$17/100*'20.4'!$D$17/100*'20.4'!$C$17/100+V575/P575*(100+'20.4'!$H$17)/200*'20.4'!$G$17/100*'20.4'!$F$17/100*'20.4'!$E$17/100*'20.4'!$D$17/100*'20.4'!$C$17/100+W575/P575*(100+'20.4'!$I$17)/200*'20.4'!$H$17/100*'20.4'!$G$17/100*'20.4'!$F$17/100*'20.4'!$E$17/100*'20.4'!$D$17/100*'20.4'!$C$17/100+X575/P575*(100+'20.4'!$J$17)/200*'20.4'!$I$17/100*'20.4'!$H$17/100*'20.4'!$G$17/100*'20.4'!$F$17/100*'20.4'!$E$17/100*'20.4'!$D$17/100*'20.4'!$C$17/100+Y575/P575*(100+'20.4'!$K$17)/200*'20.4'!$J$17/100*'20.4'!$I$17/100*'20.4'!$H$17/100*'20.4'!$G$17/100*'20.4'!$F$17/100*'20.4'!$E$17/100*'20.4'!$D$17/100*'20.4'!$C$17/100+Z575/P575*(100+'20.4'!$L$17)/200*'20.4'!$K$17/100*'20.4'!$J$17/100*'20.4'!$I$17/100*'20.4'!$H$17/100*'20.4'!$G$17/100*'20.4'!$F$17/100*'20.4'!$E$17/100*'20.4'!$D$17/100*'20.4'!$C$17/100+AA575/P575*(100+'20.4'!$M$17)/200*'20.4'!$L$17/100*'20.4'!$K$17/100*'20.4'!$J$17/100*'20.4'!$I$17/100*'20.4'!$H$17/100*'20.4'!$G$17/100*'20.4'!$F$17/100*'20.4'!$E$17/100*'20.4'!$D$17/100*'20.4'!$C$17/100)</f>
        <v>55.296019210934688</v>
      </c>
      <c r="J575" s="97">
        <v>0</v>
      </c>
      <c r="K575" s="360">
        <f t="shared" si="131"/>
        <v>55.296019210934688</v>
      </c>
      <c r="L575" s="61">
        <f t="shared" si="142"/>
        <v>137.86557245693311</v>
      </c>
      <c r="M575" s="61">
        <f t="shared" si="157"/>
        <v>-82.569553245998421</v>
      </c>
      <c r="N575" s="97">
        <v>0</v>
      </c>
      <c r="O575" s="97">
        <f t="shared" si="158"/>
        <v>34.760016</v>
      </c>
      <c r="P575" s="360">
        <f t="shared" si="133"/>
        <v>137.86557245693311</v>
      </c>
      <c r="Q575" s="97">
        <v>0</v>
      </c>
      <c r="R575" s="97">
        <v>0</v>
      </c>
      <c r="S575" s="97">
        <v>0</v>
      </c>
      <c r="T575" s="97">
        <v>0</v>
      </c>
      <c r="U575" s="97">
        <v>0</v>
      </c>
      <c r="V575" s="97">
        <v>1.31978</v>
      </c>
      <c r="W575" s="97">
        <v>48.117250374833461</v>
      </c>
      <c r="X575" s="97">
        <v>88.428542082099639</v>
      </c>
      <c r="Y575" s="97">
        <v>0</v>
      </c>
      <c r="Z575" s="97">
        <v>0</v>
      </c>
      <c r="AA575" s="97">
        <v>0</v>
      </c>
    </row>
    <row r="576" spans="1:27" s="11" customFormat="1" ht="31.5" x14ac:dyDescent="0.25">
      <c r="A576" s="112"/>
      <c r="B576" s="297" t="s">
        <v>2260</v>
      </c>
      <c r="C576" s="625" t="s">
        <v>2129</v>
      </c>
      <c r="D576" s="216" t="s">
        <v>2130</v>
      </c>
      <c r="E576" s="106">
        <v>2023</v>
      </c>
      <c r="F576" s="106">
        <v>2025</v>
      </c>
      <c r="G576" s="97">
        <f>'20.1'!U5279/1000</f>
        <v>28.96668</v>
      </c>
      <c r="H576" s="97">
        <f t="shared" si="132"/>
        <v>34.760016</v>
      </c>
      <c r="I576" s="360">
        <f>N576+O576*(Q576/P576*(100+'20.4'!$C$17)/200+R576/P576*(100+'20.4'!$D$17)/200*'20.4'!$C$17/100+S576/P576*(100+'20.4'!$E$17)/200*'20.4'!$D$17/100*'20.4'!$C$17/100+T576/P576*(100+'20.4'!$F$17)/200*'20.4'!$E$17/100*'20.4'!$D$17/100*'20.4'!$C$17/100+U576/P576*(100+'20.4'!$G$17)/200*'20.4'!$F$17/100*'20.4'!$E$17/100*'20.4'!$D$17/100*'20.4'!$C$17/100+V576/P576*(100+'20.4'!$H$17)/200*'20.4'!$G$17/100*'20.4'!$F$17/100*'20.4'!$E$17/100*'20.4'!$D$17/100*'20.4'!$C$17/100+W576/P576*(100+'20.4'!$I$17)/200*'20.4'!$H$17/100*'20.4'!$G$17/100*'20.4'!$F$17/100*'20.4'!$E$17/100*'20.4'!$D$17/100*'20.4'!$C$17/100+X576/P576*(100+'20.4'!$J$17)/200*'20.4'!$I$17/100*'20.4'!$H$17/100*'20.4'!$G$17/100*'20.4'!$F$17/100*'20.4'!$E$17/100*'20.4'!$D$17/100*'20.4'!$C$17/100+Y576/P576*(100+'20.4'!$K$17)/200*'20.4'!$J$17/100*'20.4'!$I$17/100*'20.4'!$H$17/100*'20.4'!$G$17/100*'20.4'!$F$17/100*'20.4'!$E$17/100*'20.4'!$D$17/100*'20.4'!$C$17/100+Z576/P576*(100+'20.4'!$L$17)/200*'20.4'!$K$17/100*'20.4'!$J$17/100*'20.4'!$I$17/100*'20.4'!$H$17/100*'20.4'!$G$17/100*'20.4'!$F$17/100*'20.4'!$E$17/100*'20.4'!$D$17/100*'20.4'!$C$17/100+AA576/P576*(100+'20.4'!$M$17)/200*'20.4'!$L$17/100*'20.4'!$K$17/100*'20.4'!$J$17/100*'20.4'!$I$17/100*'20.4'!$H$17/100*'20.4'!$G$17/100*'20.4'!$F$17/100*'20.4'!$E$17/100*'20.4'!$D$17/100*'20.4'!$C$17/100)</f>
        <v>55.701613652938939</v>
      </c>
      <c r="J576" s="97">
        <v>0</v>
      </c>
      <c r="K576" s="360">
        <f t="shared" si="131"/>
        <v>55.701613652938939</v>
      </c>
      <c r="L576" s="61">
        <f t="shared" si="142"/>
        <v>148.8523533051694</v>
      </c>
      <c r="M576" s="61">
        <f t="shared" si="157"/>
        <v>-93.15073965223047</v>
      </c>
      <c r="N576" s="97">
        <v>0</v>
      </c>
      <c r="O576" s="97">
        <f t="shared" si="158"/>
        <v>34.760016</v>
      </c>
      <c r="P576" s="360">
        <f t="shared" si="133"/>
        <v>148.8523533051694</v>
      </c>
      <c r="Q576" s="97">
        <v>0</v>
      </c>
      <c r="R576" s="97">
        <v>0</v>
      </c>
      <c r="S576" s="97">
        <v>0</v>
      </c>
      <c r="T576" s="97">
        <v>0</v>
      </c>
      <c r="U576" s="97">
        <v>0</v>
      </c>
      <c r="V576" s="97">
        <v>1.1853099999999999</v>
      </c>
      <c r="W576" s="97">
        <v>30.097796478100001</v>
      </c>
      <c r="X576" s="97">
        <v>117.56924682706941</v>
      </c>
      <c r="Y576" s="97">
        <v>0</v>
      </c>
      <c r="Z576" s="97">
        <v>0</v>
      </c>
      <c r="AA576" s="97">
        <v>0</v>
      </c>
    </row>
    <row r="577" spans="1:27" s="11" customFormat="1" ht="31.5" x14ac:dyDescent="0.25">
      <c r="A577" s="112"/>
      <c r="B577" s="297" t="s">
        <v>2260</v>
      </c>
      <c r="C577" s="625" t="s">
        <v>2131</v>
      </c>
      <c r="D577" s="216" t="s">
        <v>2132</v>
      </c>
      <c r="E577" s="106">
        <v>2023</v>
      </c>
      <c r="F577" s="106">
        <v>2025</v>
      </c>
      <c r="G577" s="97">
        <f>'20.1'!U5284/1000</f>
        <v>28.96668</v>
      </c>
      <c r="H577" s="97">
        <f t="shared" si="132"/>
        <v>34.760016</v>
      </c>
      <c r="I577" s="360">
        <f>N577+O577*(Q577/P577*(100+'20.4'!$C$17)/200+R577/P577*(100+'20.4'!$D$17)/200*'20.4'!$C$17/100+S577/P577*(100+'20.4'!$E$17)/200*'20.4'!$D$17/100*'20.4'!$C$17/100+T577/P577*(100+'20.4'!$F$17)/200*'20.4'!$E$17/100*'20.4'!$D$17/100*'20.4'!$C$17/100+U577/P577*(100+'20.4'!$G$17)/200*'20.4'!$F$17/100*'20.4'!$E$17/100*'20.4'!$D$17/100*'20.4'!$C$17/100+V577/P577*(100+'20.4'!$H$17)/200*'20.4'!$G$17/100*'20.4'!$F$17/100*'20.4'!$E$17/100*'20.4'!$D$17/100*'20.4'!$C$17/100+W577/P577*(100+'20.4'!$I$17)/200*'20.4'!$H$17/100*'20.4'!$G$17/100*'20.4'!$F$17/100*'20.4'!$E$17/100*'20.4'!$D$17/100*'20.4'!$C$17/100+X577/P577*(100+'20.4'!$J$17)/200*'20.4'!$I$17/100*'20.4'!$H$17/100*'20.4'!$G$17/100*'20.4'!$F$17/100*'20.4'!$E$17/100*'20.4'!$D$17/100*'20.4'!$C$17/100+Y577/P577*(100+'20.4'!$K$17)/200*'20.4'!$J$17/100*'20.4'!$I$17/100*'20.4'!$H$17/100*'20.4'!$G$17/100*'20.4'!$F$17/100*'20.4'!$E$17/100*'20.4'!$D$17/100*'20.4'!$C$17/100+Z577/P577*(100+'20.4'!$L$17)/200*'20.4'!$K$17/100*'20.4'!$J$17/100*'20.4'!$I$17/100*'20.4'!$H$17/100*'20.4'!$G$17/100*'20.4'!$F$17/100*'20.4'!$E$17/100*'20.4'!$D$17/100*'20.4'!$C$17/100+AA577/P577*(100+'20.4'!$M$17)/200*'20.4'!$L$17/100*'20.4'!$K$17/100*'20.4'!$J$17/100*'20.4'!$I$17/100*'20.4'!$H$17/100*'20.4'!$G$17/100*'20.4'!$F$17/100*'20.4'!$E$17/100*'20.4'!$D$17/100*'20.4'!$C$17/100)</f>
        <v>55.653828922433426</v>
      </c>
      <c r="J577" s="97">
        <v>0</v>
      </c>
      <c r="K577" s="360">
        <f t="shared" si="131"/>
        <v>55.653828922433426</v>
      </c>
      <c r="L577" s="61">
        <f t="shared" si="142"/>
        <v>135.0792049349395</v>
      </c>
      <c r="M577" s="61">
        <f t="shared" si="157"/>
        <v>-79.425376012506064</v>
      </c>
      <c r="N577" s="97">
        <v>0</v>
      </c>
      <c r="O577" s="97">
        <f t="shared" si="158"/>
        <v>34.760016</v>
      </c>
      <c r="P577" s="360">
        <f t="shared" si="133"/>
        <v>135.0792049349395</v>
      </c>
      <c r="Q577" s="97">
        <v>0</v>
      </c>
      <c r="R577" s="97">
        <v>0</v>
      </c>
      <c r="S577" s="97">
        <v>0</v>
      </c>
      <c r="T577" s="97">
        <v>0</v>
      </c>
      <c r="U577" s="97">
        <v>0</v>
      </c>
      <c r="V577" s="97">
        <v>1.20956</v>
      </c>
      <c r="W577" s="97">
        <v>29.427352989999999</v>
      </c>
      <c r="X577" s="97">
        <v>104.4422919449395</v>
      </c>
      <c r="Y577" s="97">
        <v>0</v>
      </c>
      <c r="Z577" s="97">
        <v>0</v>
      </c>
      <c r="AA577" s="97">
        <v>0</v>
      </c>
    </row>
    <row r="578" spans="1:27" s="11" customFormat="1" ht="31.5" x14ac:dyDescent="0.25">
      <c r="A578" s="112"/>
      <c r="B578" s="297" t="s">
        <v>2260</v>
      </c>
      <c r="C578" s="625" t="s">
        <v>2133</v>
      </c>
      <c r="D578" s="216" t="s">
        <v>2134</v>
      </c>
      <c r="E578" s="106" t="s">
        <v>7</v>
      </c>
      <c r="F578" s="106" t="s">
        <v>7</v>
      </c>
      <c r="G578" s="97">
        <f>'20.1'!U5289/1000</f>
        <v>28.96668</v>
      </c>
      <c r="H578" s="97">
        <f t="shared" si="132"/>
        <v>34.760016</v>
      </c>
      <c r="I578" s="360">
        <v>0</v>
      </c>
      <c r="J578" s="97">
        <v>0</v>
      </c>
      <c r="K578" s="360">
        <f t="shared" si="131"/>
        <v>0</v>
      </c>
      <c r="L578" s="61">
        <f t="shared" si="142"/>
        <v>0</v>
      </c>
      <c r="M578" s="61">
        <f t="shared" si="157"/>
        <v>0</v>
      </c>
      <c r="N578" s="97">
        <v>0</v>
      </c>
      <c r="O578" s="97">
        <f t="shared" si="158"/>
        <v>34.760016</v>
      </c>
      <c r="P578" s="360">
        <f t="shared" si="133"/>
        <v>0</v>
      </c>
      <c r="Q578" s="97">
        <v>0</v>
      </c>
      <c r="R578" s="97">
        <v>0</v>
      </c>
      <c r="S578" s="97">
        <v>0</v>
      </c>
      <c r="T578" s="97">
        <v>0</v>
      </c>
      <c r="U578" s="97">
        <v>0</v>
      </c>
      <c r="V578" s="97">
        <v>0</v>
      </c>
      <c r="W578" s="97">
        <v>0</v>
      </c>
      <c r="X578" s="97">
        <v>0</v>
      </c>
      <c r="Y578" s="97">
        <v>0</v>
      </c>
      <c r="Z578" s="97">
        <v>0</v>
      </c>
      <c r="AA578" s="97">
        <v>0</v>
      </c>
    </row>
    <row r="579" spans="1:27" s="11" customFormat="1" ht="78.75" x14ac:dyDescent="0.25">
      <c r="A579" s="112"/>
      <c r="B579" s="297" t="s">
        <v>2283</v>
      </c>
      <c r="C579" s="625" t="s">
        <v>2135</v>
      </c>
      <c r="D579" s="216" t="s">
        <v>2136</v>
      </c>
      <c r="E579" s="106">
        <v>2023</v>
      </c>
      <c r="F579" s="106">
        <v>2023</v>
      </c>
      <c r="G579" s="97">
        <f>'20.1'!U5296/1000</f>
        <v>0.95972199999999996</v>
      </c>
      <c r="H579" s="97">
        <f t="shared" si="132"/>
        <v>1.1516663999999999</v>
      </c>
      <c r="I579" s="360">
        <f>N579+O579*(Q579/P579*(100+'20.4'!$C$17)/200+R579/P579*(100+'20.4'!$D$17)/200*'20.4'!$C$17/100+S579/P579*(100+'20.4'!$E$17)/200*'20.4'!$D$17/100*'20.4'!$C$17/100+T579/P579*(100+'20.4'!$F$17)/200*'20.4'!$E$17/100*'20.4'!$D$17/100*'20.4'!$C$17/100+U579/P579*(100+'20.4'!$G$17)/200*'20.4'!$F$17/100*'20.4'!$E$17/100*'20.4'!$D$17/100*'20.4'!$C$17/100+V579/P579*(100+'20.4'!$H$17)/200*'20.4'!$G$17/100*'20.4'!$F$17/100*'20.4'!$E$17/100*'20.4'!$D$17/100*'20.4'!$C$17/100+W579/P579*(100+'20.4'!$I$17)/200*'20.4'!$H$17/100*'20.4'!$G$17/100*'20.4'!$F$17/100*'20.4'!$E$17/100*'20.4'!$D$17/100*'20.4'!$C$17/100+X579/P579*(100+'20.4'!$J$17)/200*'20.4'!$I$17/100*'20.4'!$H$17/100*'20.4'!$G$17/100*'20.4'!$F$17/100*'20.4'!$E$17/100*'20.4'!$D$17/100*'20.4'!$C$17/100+Y579/P579*(100+'20.4'!$K$17)/200*'20.4'!$J$17/100*'20.4'!$I$17/100*'20.4'!$H$17/100*'20.4'!$G$17/100*'20.4'!$F$17/100*'20.4'!$E$17/100*'20.4'!$D$17/100*'20.4'!$C$17/100+Z579/P579*(100+'20.4'!$L$17)/200*'20.4'!$K$17/100*'20.4'!$J$17/100*'20.4'!$I$17/100*'20.4'!$H$17/100*'20.4'!$G$17/100*'20.4'!$F$17/100*'20.4'!$E$17/100*'20.4'!$D$17/100*'20.4'!$C$17/100+AA579/P579*(100+'20.4'!$M$17)/200*'20.4'!$L$17/100*'20.4'!$K$17/100*'20.4'!$J$17/100*'20.4'!$I$17/100*'20.4'!$H$17/100*'20.4'!$G$17/100*'20.4'!$F$17/100*'20.4'!$E$17/100*'20.4'!$D$17/100*'20.4'!$C$17/100)</f>
        <v>1.6815701825192293</v>
      </c>
      <c r="J579" s="97">
        <v>0</v>
      </c>
      <c r="K579" s="360">
        <f t="shared" si="131"/>
        <v>1.6815701825192293</v>
      </c>
      <c r="L579" s="61">
        <f t="shared" si="142"/>
        <v>0.80307600000000001</v>
      </c>
      <c r="M579" s="61">
        <f t="shared" si="157"/>
        <v>0.87849418251922928</v>
      </c>
      <c r="N579" s="97">
        <v>0</v>
      </c>
      <c r="O579" s="97">
        <f t="shared" si="158"/>
        <v>1.1516663999999999</v>
      </c>
      <c r="P579" s="360">
        <f t="shared" si="133"/>
        <v>0.80307600000000001</v>
      </c>
      <c r="Q579" s="97">
        <v>0</v>
      </c>
      <c r="R579" s="97">
        <v>0</v>
      </c>
      <c r="S579" s="97">
        <v>0</v>
      </c>
      <c r="T579" s="97">
        <v>0</v>
      </c>
      <c r="U579" s="97">
        <v>0</v>
      </c>
      <c r="V579" s="97">
        <v>0.80307600000000001</v>
      </c>
      <c r="W579" s="97">
        <v>0</v>
      </c>
      <c r="X579" s="97">
        <v>0</v>
      </c>
      <c r="Y579" s="97">
        <v>0</v>
      </c>
      <c r="Z579" s="97">
        <v>0</v>
      </c>
      <c r="AA579" s="97">
        <v>0</v>
      </c>
    </row>
    <row r="580" spans="1:27" s="11" customFormat="1" ht="63" x14ac:dyDescent="0.25">
      <c r="A580" s="112"/>
      <c r="B580" s="297" t="s">
        <v>2283</v>
      </c>
      <c r="C580" s="625" t="s">
        <v>2137</v>
      </c>
      <c r="D580" s="216" t="s">
        <v>2138</v>
      </c>
      <c r="E580" s="106">
        <v>2022</v>
      </c>
      <c r="F580" s="106">
        <v>2023</v>
      </c>
      <c r="G580" s="97">
        <f>'20.1'!U5304/1000</f>
        <v>9.5454779999999975</v>
      </c>
      <c r="H580" s="97">
        <f t="shared" si="132"/>
        <v>11.454573599999996</v>
      </c>
      <c r="I580" s="360">
        <f>N580+O580*(Q580/P580*(100+'20.4'!$C$17)/200+R580/P580*(100+'20.4'!$D$17)/200*'20.4'!$C$17/100+S580/P580*(100+'20.4'!$E$17)/200*'20.4'!$D$17/100*'20.4'!$C$17/100+T580/P580*(100+'20.4'!$F$17)/200*'20.4'!$E$17/100*'20.4'!$D$17/100*'20.4'!$C$17/100+U580/P580*(100+'20.4'!$G$17)/200*'20.4'!$F$17/100*'20.4'!$E$17/100*'20.4'!$D$17/100*'20.4'!$C$17/100+V580/P580*(100+'20.4'!$H$17)/200*'20.4'!$G$17/100*'20.4'!$F$17/100*'20.4'!$E$17/100*'20.4'!$D$17/100*'20.4'!$C$17/100+W580/P580*(100+'20.4'!$I$17)/200*'20.4'!$H$17/100*'20.4'!$G$17/100*'20.4'!$F$17/100*'20.4'!$E$17/100*'20.4'!$D$17/100*'20.4'!$C$17/100+X580/P580*(100+'20.4'!$J$17)/200*'20.4'!$I$17/100*'20.4'!$H$17/100*'20.4'!$G$17/100*'20.4'!$F$17/100*'20.4'!$E$17/100*'20.4'!$D$17/100*'20.4'!$C$17/100+Y580/P580*(100+'20.4'!$K$17)/200*'20.4'!$J$17/100*'20.4'!$I$17/100*'20.4'!$H$17/100*'20.4'!$G$17/100*'20.4'!$F$17/100*'20.4'!$E$17/100*'20.4'!$D$17/100*'20.4'!$C$17/100+Z580/P580*(100+'20.4'!$L$17)/200*'20.4'!$K$17/100*'20.4'!$J$17/100*'20.4'!$I$17/100*'20.4'!$H$17/100*'20.4'!$G$17/100*'20.4'!$F$17/100*'20.4'!$E$17/100*'20.4'!$D$17/100*'20.4'!$C$17/100+AA580/P580*(100+'20.4'!$M$17)/200*'20.4'!$L$17/100*'20.4'!$K$17/100*'20.4'!$J$17/100*'20.4'!$I$17/100*'20.4'!$H$17/100*'20.4'!$G$17/100*'20.4'!$F$17/100*'20.4'!$E$17/100*'20.4'!$D$17/100*'20.4'!$C$17/100)</f>
        <v>15.338180915730437</v>
      </c>
      <c r="J580" s="97">
        <v>0</v>
      </c>
      <c r="K580" s="360">
        <f t="shared" ref="K580:K643" si="159">I580+J580</f>
        <v>15.338180915730437</v>
      </c>
      <c r="L580" s="61">
        <f t="shared" si="142"/>
        <v>10.20832075</v>
      </c>
      <c r="M580" s="61">
        <f t="shared" si="157"/>
        <v>5.1298601657304363</v>
      </c>
      <c r="N580" s="97">
        <v>0</v>
      </c>
      <c r="O580" s="97">
        <f t="shared" si="158"/>
        <v>11.454573599999996</v>
      </c>
      <c r="P580" s="360">
        <f t="shared" si="133"/>
        <v>10.20832075</v>
      </c>
      <c r="Q580" s="97">
        <v>0</v>
      </c>
      <c r="R580" s="97">
        <v>0</v>
      </c>
      <c r="S580" s="97">
        <v>0</v>
      </c>
      <c r="T580" s="97">
        <v>0</v>
      </c>
      <c r="U580" s="97">
        <v>9.6419547800000007</v>
      </c>
      <c r="V580" s="97">
        <v>0.56636597</v>
      </c>
      <c r="W580" s="97">
        <v>0</v>
      </c>
      <c r="X580" s="97">
        <v>0</v>
      </c>
      <c r="Y580" s="97">
        <v>0</v>
      </c>
      <c r="Z580" s="97">
        <v>0</v>
      </c>
      <c r="AA580" s="97">
        <v>0</v>
      </c>
    </row>
    <row r="581" spans="1:27" s="11" customFormat="1" ht="63" x14ac:dyDescent="0.25">
      <c r="A581" s="112"/>
      <c r="B581" s="297" t="s">
        <v>2283</v>
      </c>
      <c r="C581" s="625" t="s">
        <v>2139</v>
      </c>
      <c r="D581" s="216" t="s">
        <v>2140</v>
      </c>
      <c r="E581" s="106">
        <v>2022</v>
      </c>
      <c r="F581" s="106">
        <v>2023</v>
      </c>
      <c r="G581" s="97">
        <f>'20.1'!U5309/1000</f>
        <v>8.2513408000000013</v>
      </c>
      <c r="H581" s="97">
        <f t="shared" si="132"/>
        <v>9.9016089600000008</v>
      </c>
      <c r="I581" s="360">
        <f>N581+O581*(Q581/P581*(100+'20.4'!$C$17)/200+R581/P581*(100+'20.4'!$D$17)/200*'20.4'!$C$17/100+S581/P581*(100+'20.4'!$E$17)/200*'20.4'!$D$17/100*'20.4'!$C$17/100+T581/P581*(100+'20.4'!$F$17)/200*'20.4'!$E$17/100*'20.4'!$D$17/100*'20.4'!$C$17/100+U581/P581*(100+'20.4'!$G$17)/200*'20.4'!$F$17/100*'20.4'!$E$17/100*'20.4'!$D$17/100*'20.4'!$C$17/100+V581/P581*(100+'20.4'!$H$17)/200*'20.4'!$G$17/100*'20.4'!$F$17/100*'20.4'!$E$17/100*'20.4'!$D$17/100*'20.4'!$C$17/100+W581/P581*(100+'20.4'!$I$17)/200*'20.4'!$H$17/100*'20.4'!$G$17/100*'20.4'!$F$17/100*'20.4'!$E$17/100*'20.4'!$D$17/100*'20.4'!$C$17/100+X581/P581*(100+'20.4'!$J$17)/200*'20.4'!$I$17/100*'20.4'!$H$17/100*'20.4'!$G$17/100*'20.4'!$F$17/100*'20.4'!$E$17/100*'20.4'!$D$17/100*'20.4'!$C$17/100+Y581/P581*(100+'20.4'!$K$17)/200*'20.4'!$J$17/100*'20.4'!$I$17/100*'20.4'!$H$17/100*'20.4'!$G$17/100*'20.4'!$F$17/100*'20.4'!$E$17/100*'20.4'!$D$17/100*'20.4'!$C$17/100+Z581/P581*(100+'20.4'!$L$17)/200*'20.4'!$K$17/100*'20.4'!$J$17/100*'20.4'!$I$17/100*'20.4'!$H$17/100*'20.4'!$G$17/100*'20.4'!$F$17/100*'20.4'!$E$17/100*'20.4'!$D$17/100*'20.4'!$C$17/100+AA581/P581*(100+'20.4'!$M$17)/200*'20.4'!$L$17/100*'20.4'!$K$17/100*'20.4'!$J$17/100*'20.4'!$I$17/100*'20.4'!$H$17/100*'20.4'!$G$17/100*'20.4'!$F$17/100*'20.4'!$E$17/100*'20.4'!$D$17/100*'20.4'!$C$17/100)</f>
        <v>14.457529008488256</v>
      </c>
      <c r="J581" s="97">
        <v>0</v>
      </c>
      <c r="K581" s="360">
        <f t="shared" si="159"/>
        <v>14.457529008488256</v>
      </c>
      <c r="L581" s="61">
        <f t="shared" si="142"/>
        <v>3.6400440000000001</v>
      </c>
      <c r="M581" s="61">
        <f t="shared" si="157"/>
        <v>10.817485008488257</v>
      </c>
      <c r="N581" s="97">
        <v>0</v>
      </c>
      <c r="O581" s="97">
        <f t="shared" si="158"/>
        <v>9.9016089600000008</v>
      </c>
      <c r="P581" s="360">
        <f t="shared" ref="P581:P644" si="160">SUM(Q581:AA581)</f>
        <v>3.6400440000000001</v>
      </c>
      <c r="Q581" s="97">
        <v>0</v>
      </c>
      <c r="R581" s="97">
        <v>0</v>
      </c>
      <c r="S581" s="97">
        <v>0</v>
      </c>
      <c r="T581" s="97">
        <v>0</v>
      </c>
      <c r="U581" s="97">
        <v>0</v>
      </c>
      <c r="V581" s="97">
        <v>3.6400440000000001</v>
      </c>
      <c r="W581" s="97">
        <v>0</v>
      </c>
      <c r="X581" s="97">
        <v>0</v>
      </c>
      <c r="Y581" s="97">
        <v>0</v>
      </c>
      <c r="Z581" s="97">
        <v>0</v>
      </c>
      <c r="AA581" s="97">
        <v>0</v>
      </c>
    </row>
    <row r="582" spans="1:27" s="11" customFormat="1" ht="63" x14ac:dyDescent="0.25">
      <c r="A582" s="112"/>
      <c r="B582" s="297" t="s">
        <v>2283</v>
      </c>
      <c r="C582" s="625" t="s">
        <v>2141</v>
      </c>
      <c r="D582" s="216" t="s">
        <v>2142</v>
      </c>
      <c r="E582" s="106">
        <v>2023</v>
      </c>
      <c r="F582" s="106">
        <v>2023</v>
      </c>
      <c r="G582" s="97">
        <f>'20.1'!U5312/1000</f>
        <v>0.35408000000000001</v>
      </c>
      <c r="H582" s="97">
        <f t="shared" si="132"/>
        <v>0.424896</v>
      </c>
      <c r="I582" s="360">
        <f>N582+O582*(Q582/P582*(100+'20.4'!$C$17)/200+R582/P582*(100+'20.4'!$D$17)/200*'20.4'!$C$17/100+S582/P582*(100+'20.4'!$E$17)/200*'20.4'!$D$17/100*'20.4'!$C$17/100+T582/P582*(100+'20.4'!$F$17)/200*'20.4'!$E$17/100*'20.4'!$D$17/100*'20.4'!$C$17/100+U582/P582*(100+'20.4'!$G$17)/200*'20.4'!$F$17/100*'20.4'!$E$17/100*'20.4'!$D$17/100*'20.4'!$C$17/100+V582/P582*(100+'20.4'!$H$17)/200*'20.4'!$G$17/100*'20.4'!$F$17/100*'20.4'!$E$17/100*'20.4'!$D$17/100*'20.4'!$C$17/100+W582/P582*(100+'20.4'!$I$17)/200*'20.4'!$H$17/100*'20.4'!$G$17/100*'20.4'!$F$17/100*'20.4'!$E$17/100*'20.4'!$D$17/100*'20.4'!$C$17/100+X582/P582*(100+'20.4'!$J$17)/200*'20.4'!$I$17/100*'20.4'!$H$17/100*'20.4'!$G$17/100*'20.4'!$F$17/100*'20.4'!$E$17/100*'20.4'!$D$17/100*'20.4'!$C$17/100+Y582/P582*(100+'20.4'!$K$17)/200*'20.4'!$J$17/100*'20.4'!$I$17/100*'20.4'!$H$17/100*'20.4'!$G$17/100*'20.4'!$F$17/100*'20.4'!$E$17/100*'20.4'!$D$17/100*'20.4'!$C$17/100+Z582/P582*(100+'20.4'!$L$17)/200*'20.4'!$K$17/100*'20.4'!$J$17/100*'20.4'!$I$17/100*'20.4'!$H$17/100*'20.4'!$G$17/100*'20.4'!$F$17/100*'20.4'!$E$17/100*'20.4'!$D$17/100*'20.4'!$C$17/100+AA582/P582*(100+'20.4'!$M$17)/200*'20.4'!$L$17/100*'20.4'!$K$17/100*'20.4'!$J$17/100*'20.4'!$I$17/100*'20.4'!$H$17/100*'20.4'!$G$17/100*'20.4'!$F$17/100*'20.4'!$E$17/100*'20.4'!$D$17/100*'20.4'!$C$17/100)</f>
        <v>0.62039879280292498</v>
      </c>
      <c r="J582" s="97">
        <v>0</v>
      </c>
      <c r="K582" s="360">
        <f t="shared" si="159"/>
        <v>0.62039879280292498</v>
      </c>
      <c r="L582" s="61">
        <f t="shared" si="142"/>
        <v>0.4355388</v>
      </c>
      <c r="M582" s="61">
        <f t="shared" si="157"/>
        <v>0.18485999280292498</v>
      </c>
      <c r="N582" s="97">
        <v>0</v>
      </c>
      <c r="O582" s="97">
        <f t="shared" si="158"/>
        <v>0.424896</v>
      </c>
      <c r="P582" s="360">
        <f t="shared" si="160"/>
        <v>0.4355388</v>
      </c>
      <c r="Q582" s="97">
        <v>0</v>
      </c>
      <c r="R582" s="97">
        <v>0</v>
      </c>
      <c r="S582" s="97">
        <v>0</v>
      </c>
      <c r="T582" s="97">
        <v>0</v>
      </c>
      <c r="U582" s="97">
        <v>0</v>
      </c>
      <c r="V582" s="97">
        <v>0.4355388</v>
      </c>
      <c r="W582" s="97">
        <v>0</v>
      </c>
      <c r="X582" s="97">
        <v>0</v>
      </c>
      <c r="Y582" s="97">
        <v>0</v>
      </c>
      <c r="Z582" s="97">
        <v>0</v>
      </c>
      <c r="AA582" s="97">
        <v>0</v>
      </c>
    </row>
    <row r="583" spans="1:27" s="11" customFormat="1" ht="78.75" x14ac:dyDescent="0.25">
      <c r="A583" s="112"/>
      <c r="B583" s="297" t="s">
        <v>2283</v>
      </c>
      <c r="C583" s="625" t="s">
        <v>2143</v>
      </c>
      <c r="D583" s="216" t="s">
        <v>2144</v>
      </c>
      <c r="E583" s="106">
        <v>2023</v>
      </c>
      <c r="F583" s="106">
        <v>2024</v>
      </c>
      <c r="G583" s="97">
        <f>'20.1'!U5321/1000</f>
        <v>3.1837920000000004</v>
      </c>
      <c r="H583" s="97">
        <f t="shared" si="132"/>
        <v>3.8205504000000001</v>
      </c>
      <c r="I583" s="360">
        <f>N583+O583*(Q583/P583*(100+'20.4'!$C$17)/200+R583/P583*(100+'20.4'!$D$17)/200*'20.4'!$C$17/100+S583/P583*(100+'20.4'!$E$17)/200*'20.4'!$D$17/100*'20.4'!$C$17/100+T583/P583*(100+'20.4'!$F$17)/200*'20.4'!$E$17/100*'20.4'!$D$17/100*'20.4'!$C$17/100+U583/P583*(100+'20.4'!$G$17)/200*'20.4'!$F$17/100*'20.4'!$E$17/100*'20.4'!$D$17/100*'20.4'!$C$17/100+V583/P583*(100+'20.4'!$H$17)/200*'20.4'!$G$17/100*'20.4'!$F$17/100*'20.4'!$E$17/100*'20.4'!$D$17/100*'20.4'!$C$17/100+W583/P583*(100+'20.4'!$I$17)/200*'20.4'!$H$17/100*'20.4'!$G$17/100*'20.4'!$F$17/100*'20.4'!$E$17/100*'20.4'!$D$17/100*'20.4'!$C$17/100+X583/P583*(100+'20.4'!$J$17)/200*'20.4'!$I$17/100*'20.4'!$H$17/100*'20.4'!$G$17/100*'20.4'!$F$17/100*'20.4'!$E$17/100*'20.4'!$D$17/100*'20.4'!$C$17/100+Y583/P583*(100+'20.4'!$K$17)/200*'20.4'!$J$17/100*'20.4'!$I$17/100*'20.4'!$H$17/100*'20.4'!$G$17/100*'20.4'!$F$17/100*'20.4'!$E$17/100*'20.4'!$D$17/100*'20.4'!$C$17/100+Z583/P583*(100+'20.4'!$L$17)/200*'20.4'!$K$17/100*'20.4'!$J$17/100*'20.4'!$I$17/100*'20.4'!$H$17/100*'20.4'!$G$17/100*'20.4'!$F$17/100*'20.4'!$E$17/100*'20.4'!$D$17/100*'20.4'!$C$17/100+AA583/P583*(100+'20.4'!$M$17)/200*'20.4'!$L$17/100*'20.4'!$K$17/100*'20.4'!$J$17/100*'20.4'!$I$17/100*'20.4'!$H$17/100*'20.4'!$G$17/100*'20.4'!$F$17/100*'20.4'!$E$17/100*'20.4'!$D$17/100*'20.4'!$C$17/100)</f>
        <v>5.8902142327030935</v>
      </c>
      <c r="J583" s="97">
        <v>0</v>
      </c>
      <c r="K583" s="360">
        <f t="shared" si="159"/>
        <v>5.8902142327030935</v>
      </c>
      <c r="L583" s="61">
        <f t="shared" si="142"/>
        <v>3.0854496</v>
      </c>
      <c r="M583" s="61">
        <f t="shared" si="157"/>
        <v>2.8047646327030935</v>
      </c>
      <c r="N583" s="97">
        <v>0</v>
      </c>
      <c r="O583" s="97">
        <f t="shared" si="158"/>
        <v>3.8205504000000001</v>
      </c>
      <c r="P583" s="360">
        <f t="shared" si="160"/>
        <v>3.0854496</v>
      </c>
      <c r="Q583" s="97">
        <v>0</v>
      </c>
      <c r="R583" s="97">
        <v>0</v>
      </c>
      <c r="S583" s="97">
        <v>0</v>
      </c>
      <c r="T583" s="97">
        <v>0</v>
      </c>
      <c r="U583" s="97">
        <v>0</v>
      </c>
      <c r="V583" s="97">
        <v>0</v>
      </c>
      <c r="W583" s="97">
        <v>3.0854496</v>
      </c>
      <c r="X583" s="97">
        <v>0</v>
      </c>
      <c r="Y583" s="97">
        <v>0</v>
      </c>
      <c r="Z583" s="97">
        <v>0</v>
      </c>
      <c r="AA583" s="97">
        <v>0</v>
      </c>
    </row>
    <row r="584" spans="1:27" s="11" customFormat="1" ht="31.5" x14ac:dyDescent="0.25">
      <c r="A584" s="112"/>
      <c r="B584" s="297" t="s">
        <v>2303</v>
      </c>
      <c r="C584" s="625" t="s">
        <v>2145</v>
      </c>
      <c r="D584" s="216" t="s">
        <v>2146</v>
      </c>
      <c r="E584" s="106">
        <v>2024</v>
      </c>
      <c r="F584" s="106">
        <v>2024</v>
      </c>
      <c r="G584" s="97">
        <f>'20.1'!U5324/1000</f>
        <v>15.8766</v>
      </c>
      <c r="H584" s="97">
        <f t="shared" si="132"/>
        <v>19.051919999999999</v>
      </c>
      <c r="I584" s="360">
        <f>N584+O584*(Q584/P584*(100+'20.4'!$C$17)/200+R584/P584*(100+'20.4'!$D$17)/200*'20.4'!$C$17/100+S584/P584*(100+'20.4'!$E$17)/200*'20.4'!$D$17/100*'20.4'!$C$17/100+T584/P584*(100+'20.4'!$F$17)/200*'20.4'!$E$17/100*'20.4'!$D$17/100*'20.4'!$C$17/100+U584/P584*(100+'20.4'!$G$17)/200*'20.4'!$F$17/100*'20.4'!$E$17/100*'20.4'!$D$17/100*'20.4'!$C$17/100+V584/P584*(100+'20.4'!$H$17)/200*'20.4'!$G$17/100*'20.4'!$F$17/100*'20.4'!$E$17/100*'20.4'!$D$17/100*'20.4'!$C$17/100+W584/P584*(100+'20.4'!$I$17)/200*'20.4'!$H$17/100*'20.4'!$G$17/100*'20.4'!$F$17/100*'20.4'!$E$17/100*'20.4'!$D$17/100*'20.4'!$C$17/100+X584/P584*(100+'20.4'!$J$17)/200*'20.4'!$I$17/100*'20.4'!$H$17/100*'20.4'!$G$17/100*'20.4'!$F$17/100*'20.4'!$E$17/100*'20.4'!$D$17/100*'20.4'!$C$17/100+Y584/P584*(100+'20.4'!$K$17)/200*'20.4'!$J$17/100*'20.4'!$I$17/100*'20.4'!$H$17/100*'20.4'!$G$17/100*'20.4'!$F$17/100*'20.4'!$E$17/100*'20.4'!$D$17/100*'20.4'!$C$17/100+Z584/P584*(100+'20.4'!$L$17)/200*'20.4'!$K$17/100*'20.4'!$J$17/100*'20.4'!$I$17/100*'20.4'!$H$17/100*'20.4'!$G$17/100*'20.4'!$F$17/100*'20.4'!$E$17/100*'20.4'!$D$17/100*'20.4'!$C$17/100+AA584/P584*(100+'20.4'!$M$17)/200*'20.4'!$L$17/100*'20.4'!$K$17/100*'20.4'!$J$17/100*'20.4'!$I$17/100*'20.4'!$H$17/100*'20.4'!$G$17/100*'20.4'!$F$17/100*'20.4'!$E$17/100*'20.4'!$D$17/100*'20.4'!$C$17/100)</f>
        <v>29.372702515407394</v>
      </c>
      <c r="J584" s="97">
        <v>0</v>
      </c>
      <c r="K584" s="360">
        <f t="shared" si="159"/>
        <v>29.372702515407394</v>
      </c>
      <c r="L584" s="61">
        <f t="shared" si="142"/>
        <v>6.2118839999999995</v>
      </c>
      <c r="M584" s="61">
        <f t="shared" si="157"/>
        <v>23.160818515407392</v>
      </c>
      <c r="N584" s="97">
        <v>0</v>
      </c>
      <c r="O584" s="97">
        <f t="shared" si="158"/>
        <v>19.051919999999999</v>
      </c>
      <c r="P584" s="360">
        <f t="shared" si="160"/>
        <v>6.2118839999999995</v>
      </c>
      <c r="Q584" s="97">
        <v>0</v>
      </c>
      <c r="R584" s="97">
        <v>0</v>
      </c>
      <c r="S584" s="97">
        <v>0</v>
      </c>
      <c r="T584" s="97">
        <v>0</v>
      </c>
      <c r="U584" s="97">
        <v>0</v>
      </c>
      <c r="V584" s="97">
        <v>0</v>
      </c>
      <c r="W584" s="97">
        <v>6.2118839999999995</v>
      </c>
      <c r="X584" s="97">
        <v>0</v>
      </c>
      <c r="Y584" s="97">
        <v>0</v>
      </c>
      <c r="Z584" s="97">
        <v>0</v>
      </c>
      <c r="AA584" s="97">
        <v>0</v>
      </c>
    </row>
    <row r="585" spans="1:27" s="11" customFormat="1" ht="25.5" customHeight="1" x14ac:dyDescent="0.25">
      <c r="A585" s="112"/>
      <c r="B585" s="297" t="s">
        <v>2237</v>
      </c>
      <c r="C585" s="625" t="s">
        <v>2147</v>
      </c>
      <c r="D585" s="216" t="s">
        <v>2148</v>
      </c>
      <c r="E585" s="106">
        <v>2023</v>
      </c>
      <c r="F585" s="106" t="s">
        <v>7</v>
      </c>
      <c r="G585" s="97">
        <f>'20.1'!U5332/1000</f>
        <v>8.6181376000000007</v>
      </c>
      <c r="H585" s="97">
        <f t="shared" si="132"/>
        <v>10.34176512</v>
      </c>
      <c r="I585" s="360">
        <v>0</v>
      </c>
      <c r="J585" s="97">
        <v>0</v>
      </c>
      <c r="K585" s="360">
        <f t="shared" si="159"/>
        <v>0</v>
      </c>
      <c r="L585" s="61">
        <f t="shared" si="142"/>
        <v>0</v>
      </c>
      <c r="M585" s="61">
        <f t="shared" si="157"/>
        <v>0</v>
      </c>
      <c r="N585" s="97">
        <v>0</v>
      </c>
      <c r="O585" s="97">
        <f t="shared" si="158"/>
        <v>10.34176512</v>
      </c>
      <c r="P585" s="360">
        <f t="shared" si="160"/>
        <v>0</v>
      </c>
      <c r="Q585" s="97">
        <v>0</v>
      </c>
      <c r="R585" s="97">
        <v>0</v>
      </c>
      <c r="S585" s="97">
        <v>0</v>
      </c>
      <c r="T585" s="97">
        <v>0</v>
      </c>
      <c r="U585" s="97">
        <v>0</v>
      </c>
      <c r="V585" s="97">
        <v>0</v>
      </c>
      <c r="W585" s="97">
        <v>0</v>
      </c>
      <c r="X585" s="97">
        <v>0</v>
      </c>
      <c r="Y585" s="97">
        <v>0</v>
      </c>
      <c r="Z585" s="97">
        <v>0</v>
      </c>
      <c r="AA585" s="97">
        <v>0</v>
      </c>
    </row>
    <row r="586" spans="1:27" s="11" customFormat="1" ht="63" x14ac:dyDescent="0.25">
      <c r="A586" s="112"/>
      <c r="B586" s="297" t="s">
        <v>2237</v>
      </c>
      <c r="C586" s="625" t="s">
        <v>2149</v>
      </c>
      <c r="D586" s="216" t="s">
        <v>2150</v>
      </c>
      <c r="E586" s="106">
        <v>2023</v>
      </c>
      <c r="F586" s="106">
        <v>2024</v>
      </c>
      <c r="G586" s="97">
        <f>'20.1'!U5343/1000</f>
        <v>12.56266668</v>
      </c>
      <c r="H586" s="97">
        <f t="shared" si="132"/>
        <v>15.075200015999998</v>
      </c>
      <c r="I586" s="360">
        <f>N586+O586*(Q586/P586*(100+'20.4'!$C$17)/200+R586/P586*(100+'20.4'!$D$17)/200*'20.4'!$C$17/100+S586/P586*(100+'20.4'!$E$17)/200*'20.4'!$D$17/100*'20.4'!$C$17/100+T586/P586*(100+'20.4'!$F$17)/200*'20.4'!$E$17/100*'20.4'!$D$17/100*'20.4'!$C$17/100+U586/P586*(100+'20.4'!$G$17)/200*'20.4'!$F$17/100*'20.4'!$E$17/100*'20.4'!$D$17/100*'20.4'!$C$17/100+V586/P586*(100+'20.4'!$H$17)/200*'20.4'!$G$17/100*'20.4'!$F$17/100*'20.4'!$E$17/100*'20.4'!$D$17/100*'20.4'!$C$17/100+W586/P586*(100+'20.4'!$I$17)/200*'20.4'!$H$17/100*'20.4'!$G$17/100*'20.4'!$F$17/100*'20.4'!$E$17/100*'20.4'!$D$17/100*'20.4'!$C$17/100+X586/P586*(100+'20.4'!$J$17)/200*'20.4'!$I$17/100*'20.4'!$H$17/100*'20.4'!$G$17/100*'20.4'!$F$17/100*'20.4'!$E$17/100*'20.4'!$D$17/100*'20.4'!$C$17/100+Y586/P586*(100+'20.4'!$K$17)/200*'20.4'!$J$17/100*'20.4'!$I$17/100*'20.4'!$H$17/100*'20.4'!$G$17/100*'20.4'!$F$17/100*'20.4'!$E$17/100*'20.4'!$D$17/100*'20.4'!$C$17/100+Z586/P586*(100+'20.4'!$L$17)/200*'20.4'!$K$17/100*'20.4'!$J$17/100*'20.4'!$I$17/100*'20.4'!$H$17/100*'20.4'!$G$17/100*'20.4'!$F$17/100*'20.4'!$E$17/100*'20.4'!$D$17/100*'20.4'!$C$17/100+AA586/P586*(100+'20.4'!$M$17)/200*'20.4'!$L$17/100*'20.4'!$K$17/100*'20.4'!$J$17/100*'20.4'!$I$17/100*'20.4'!$H$17/100*'20.4'!$G$17/100*'20.4'!$F$17/100*'20.4'!$E$17/100*'20.4'!$D$17/100*'20.4'!$C$17/100)</f>
        <v>23.232181883403712</v>
      </c>
      <c r="J586" s="97">
        <v>0</v>
      </c>
      <c r="K586" s="360">
        <f t="shared" si="159"/>
        <v>23.232181883403712</v>
      </c>
      <c r="L586" s="61">
        <f t="shared" si="142"/>
        <v>16.149227999999997</v>
      </c>
      <c r="M586" s="61">
        <f t="shared" si="157"/>
        <v>7.0829538834037145</v>
      </c>
      <c r="N586" s="97">
        <v>0</v>
      </c>
      <c r="O586" s="97">
        <f t="shared" si="158"/>
        <v>15.075200015999998</v>
      </c>
      <c r="P586" s="360">
        <f t="shared" si="160"/>
        <v>16.149227999999997</v>
      </c>
      <c r="Q586" s="97">
        <v>0</v>
      </c>
      <c r="R586" s="97">
        <v>0</v>
      </c>
      <c r="S586" s="97">
        <v>0</v>
      </c>
      <c r="T586" s="97">
        <v>0</v>
      </c>
      <c r="U586" s="97">
        <v>0</v>
      </c>
      <c r="V586" s="97">
        <v>0.12520000000000001</v>
      </c>
      <c r="W586" s="97">
        <v>16.024027999999998</v>
      </c>
      <c r="X586" s="97">
        <v>0</v>
      </c>
      <c r="Y586" s="97">
        <v>0</v>
      </c>
      <c r="Z586" s="97">
        <v>0</v>
      </c>
      <c r="AA586" s="97">
        <v>0</v>
      </c>
    </row>
    <row r="587" spans="1:27" s="11" customFormat="1" ht="63" x14ac:dyDescent="0.25">
      <c r="A587" s="112"/>
      <c r="B587" s="297" t="s">
        <v>2237</v>
      </c>
      <c r="C587" s="625" t="s">
        <v>2151</v>
      </c>
      <c r="D587" s="216" t="s">
        <v>2152</v>
      </c>
      <c r="E587" s="106">
        <v>2022</v>
      </c>
      <c r="F587" s="106">
        <v>2023</v>
      </c>
      <c r="G587" s="97">
        <f>'20.1'!U5349/1000</f>
        <v>1.1612943199999999</v>
      </c>
      <c r="H587" s="97">
        <f t="shared" si="132"/>
        <v>1.3935531839999997</v>
      </c>
      <c r="I587" s="360">
        <f>N587+O587*(Q587/P587*(100+'20.4'!$C$17)/200+R587/P587*(100+'20.4'!$D$17)/200*'20.4'!$C$17/100+S587/P587*(100+'20.4'!$E$17)/200*'20.4'!$D$17/100*'20.4'!$C$17/100+T587/P587*(100+'20.4'!$F$17)/200*'20.4'!$E$17/100*'20.4'!$D$17/100*'20.4'!$C$17/100+U587/P587*(100+'20.4'!$G$17)/200*'20.4'!$F$17/100*'20.4'!$E$17/100*'20.4'!$D$17/100*'20.4'!$C$17/100+V587/P587*(100+'20.4'!$H$17)/200*'20.4'!$G$17/100*'20.4'!$F$17/100*'20.4'!$E$17/100*'20.4'!$D$17/100*'20.4'!$C$17/100+W587/P587*(100+'20.4'!$I$17)/200*'20.4'!$H$17/100*'20.4'!$G$17/100*'20.4'!$F$17/100*'20.4'!$E$17/100*'20.4'!$D$17/100*'20.4'!$C$17/100+X587/P587*(100+'20.4'!$J$17)/200*'20.4'!$I$17/100*'20.4'!$H$17/100*'20.4'!$G$17/100*'20.4'!$F$17/100*'20.4'!$E$17/100*'20.4'!$D$17/100*'20.4'!$C$17/100+Y587/P587*(100+'20.4'!$K$17)/200*'20.4'!$J$17/100*'20.4'!$I$17/100*'20.4'!$H$17/100*'20.4'!$G$17/100*'20.4'!$F$17/100*'20.4'!$E$17/100*'20.4'!$D$17/100*'20.4'!$C$17/100+Z587/P587*(100+'20.4'!$L$17)/200*'20.4'!$K$17/100*'20.4'!$J$17/100*'20.4'!$I$17/100*'20.4'!$H$17/100*'20.4'!$G$17/100*'20.4'!$F$17/100*'20.4'!$E$17/100*'20.4'!$D$17/100*'20.4'!$C$17/100+AA587/P587*(100+'20.4'!$M$17)/200*'20.4'!$L$17/100*'20.4'!$K$17/100*'20.4'!$J$17/100*'20.4'!$I$17/100*'20.4'!$H$17/100*'20.4'!$G$17/100*'20.4'!$F$17/100*'20.4'!$E$17/100*'20.4'!$D$17/100*'20.4'!$C$17/100)</f>
        <v>2.0192443045395039</v>
      </c>
      <c r="J587" s="97">
        <v>0</v>
      </c>
      <c r="K587" s="360">
        <f t="shared" si="159"/>
        <v>2.0192443045395039</v>
      </c>
      <c r="L587" s="61">
        <f t="shared" si="142"/>
        <v>1.1809344500000001</v>
      </c>
      <c r="M587" s="61">
        <f t="shared" si="157"/>
        <v>0.8383098545395038</v>
      </c>
      <c r="N587" s="97">
        <v>0</v>
      </c>
      <c r="O587" s="97">
        <f t="shared" si="158"/>
        <v>1.3935531839999997</v>
      </c>
      <c r="P587" s="360">
        <f t="shared" si="160"/>
        <v>1.1809344500000001</v>
      </c>
      <c r="Q587" s="97">
        <v>0</v>
      </c>
      <c r="R587" s="97">
        <v>0</v>
      </c>
      <c r="S587" s="97">
        <v>0</v>
      </c>
      <c r="T587" s="97">
        <v>0</v>
      </c>
      <c r="U587" s="97">
        <v>0.10253072999999999</v>
      </c>
      <c r="V587" s="97">
        <v>1.0784037200000001</v>
      </c>
      <c r="W587" s="97">
        <v>0</v>
      </c>
      <c r="X587" s="97">
        <v>0</v>
      </c>
      <c r="Y587" s="97">
        <v>0</v>
      </c>
      <c r="Z587" s="97">
        <v>0</v>
      </c>
      <c r="AA587" s="97">
        <v>0</v>
      </c>
    </row>
    <row r="588" spans="1:27" s="11" customFormat="1" ht="31.5" x14ac:dyDescent="0.25">
      <c r="A588" s="112"/>
      <c r="B588" s="297" t="s">
        <v>2254</v>
      </c>
      <c r="C588" s="625" t="s">
        <v>2153</v>
      </c>
      <c r="D588" s="216" t="s">
        <v>2154</v>
      </c>
      <c r="E588" s="106">
        <v>2022</v>
      </c>
      <c r="F588" s="106">
        <v>2024</v>
      </c>
      <c r="G588" s="97">
        <f>'20.1'!U5353/1000</f>
        <v>4.3295199999999996</v>
      </c>
      <c r="H588" s="97">
        <f t="shared" si="132"/>
        <v>5.1954239999999992</v>
      </c>
      <c r="I588" s="360">
        <f>N588+O588*(Q588/P588*(100+'20.4'!$C$17)/200+R588/P588*(100+'20.4'!$D$17)/200*'20.4'!$C$17/100+S588/P588*(100+'20.4'!$E$17)/200*'20.4'!$D$17/100*'20.4'!$C$17/100+T588/P588*(100+'20.4'!$F$17)/200*'20.4'!$E$17/100*'20.4'!$D$17/100*'20.4'!$C$17/100+U588/P588*(100+'20.4'!$G$17)/200*'20.4'!$F$17/100*'20.4'!$E$17/100*'20.4'!$D$17/100*'20.4'!$C$17/100+V588/P588*(100+'20.4'!$H$17)/200*'20.4'!$G$17/100*'20.4'!$F$17/100*'20.4'!$E$17/100*'20.4'!$D$17/100*'20.4'!$C$17/100+W588/P588*(100+'20.4'!$I$17)/200*'20.4'!$H$17/100*'20.4'!$G$17/100*'20.4'!$F$17/100*'20.4'!$E$17/100*'20.4'!$D$17/100*'20.4'!$C$17/100+X588/P588*(100+'20.4'!$J$17)/200*'20.4'!$I$17/100*'20.4'!$H$17/100*'20.4'!$G$17/100*'20.4'!$F$17/100*'20.4'!$E$17/100*'20.4'!$D$17/100*'20.4'!$C$17/100+Y588/P588*(100+'20.4'!$K$17)/200*'20.4'!$J$17/100*'20.4'!$I$17/100*'20.4'!$H$17/100*'20.4'!$G$17/100*'20.4'!$F$17/100*'20.4'!$E$17/100*'20.4'!$D$17/100*'20.4'!$C$17/100+Z588/P588*(100+'20.4'!$L$17)/200*'20.4'!$K$17/100*'20.4'!$J$17/100*'20.4'!$I$17/100*'20.4'!$H$17/100*'20.4'!$G$17/100*'20.4'!$F$17/100*'20.4'!$E$17/100*'20.4'!$D$17/100*'20.4'!$C$17/100+AA588/P588*(100+'20.4'!$M$17)/200*'20.4'!$L$17/100*'20.4'!$K$17/100*'20.4'!$J$17/100*'20.4'!$I$17/100*'20.4'!$H$17/100*'20.4'!$G$17/100*'20.4'!$F$17/100*'20.4'!$E$17/100*'20.4'!$D$17/100*'20.4'!$C$17/100)</f>
        <v>7.9275037095121146</v>
      </c>
      <c r="J588" s="97">
        <v>0</v>
      </c>
      <c r="K588" s="360">
        <f t="shared" si="159"/>
        <v>7.9275037095121146</v>
      </c>
      <c r="L588" s="61">
        <f t="shared" si="142"/>
        <v>4.800977313736003</v>
      </c>
      <c r="M588" s="61">
        <f t="shared" si="157"/>
        <v>3.1265263957761116</v>
      </c>
      <c r="N588" s="97">
        <v>0</v>
      </c>
      <c r="O588" s="97">
        <f t="shared" si="158"/>
        <v>5.1954239999999992</v>
      </c>
      <c r="P588" s="360">
        <f t="shared" si="160"/>
        <v>4.800977313736003</v>
      </c>
      <c r="Q588" s="97">
        <v>0</v>
      </c>
      <c r="R588" s="97">
        <v>0</v>
      </c>
      <c r="S588" s="97">
        <v>0</v>
      </c>
      <c r="T588" s="97">
        <v>0</v>
      </c>
      <c r="U588" s="97">
        <v>0.36286703999999997</v>
      </c>
      <c r="V588" s="97">
        <v>0</v>
      </c>
      <c r="W588" s="97">
        <v>4.4381102737360028</v>
      </c>
      <c r="X588" s="97">
        <v>0</v>
      </c>
      <c r="Y588" s="97">
        <v>0</v>
      </c>
      <c r="Z588" s="97">
        <v>0</v>
      </c>
      <c r="AA588" s="97">
        <v>0</v>
      </c>
    </row>
    <row r="589" spans="1:27" s="11" customFormat="1" ht="47.25" x14ac:dyDescent="0.25">
      <c r="A589" s="112"/>
      <c r="B589" s="297" t="s">
        <v>2237</v>
      </c>
      <c r="C589" s="625" t="s">
        <v>2155</v>
      </c>
      <c r="D589" s="216" t="s">
        <v>2156</v>
      </c>
      <c r="E589" s="106">
        <v>2016</v>
      </c>
      <c r="F589" s="106">
        <v>2025</v>
      </c>
      <c r="G589" s="97">
        <f>'20.1'!U5367/1000</f>
        <v>142.02571968000001</v>
      </c>
      <c r="H589" s="97">
        <f t="shared" si="132"/>
        <v>170.43086361600001</v>
      </c>
      <c r="I589" s="360">
        <f>N589+O589*(Q589/P589*(100+'20.4'!$C$17)/200+R589/P589*(100+'20.4'!$D$17)/200*'20.4'!$C$17/100+S589/P589*(100+'20.4'!$E$17)/200*'20.4'!$D$17/100*'20.4'!$C$17/100+T589/P589*(100+'20.4'!$F$17)/200*'20.4'!$E$17/100*'20.4'!$D$17/100*'20.4'!$C$17/100+U589/P589*(100+'20.4'!$G$17)/200*'20.4'!$F$17/100*'20.4'!$E$17/100*'20.4'!$D$17/100*'20.4'!$C$17/100+V589/P589*(100+'20.4'!$H$17)/200*'20.4'!$G$17/100*'20.4'!$F$17/100*'20.4'!$E$17/100*'20.4'!$D$17/100*'20.4'!$C$17/100+W589/P589*(100+'20.4'!$I$17)/200*'20.4'!$H$17/100*'20.4'!$G$17/100*'20.4'!$F$17/100*'20.4'!$E$17/100*'20.4'!$D$17/100*'20.4'!$C$17/100+X589/P589*(100+'20.4'!$J$17)/200*'20.4'!$I$17/100*'20.4'!$H$17/100*'20.4'!$G$17/100*'20.4'!$F$17/100*'20.4'!$E$17/100*'20.4'!$D$17/100*'20.4'!$C$17/100+Y589/P589*(100+'20.4'!$K$17)/200*'20.4'!$J$17/100*'20.4'!$I$17/100*'20.4'!$H$17/100*'20.4'!$G$17/100*'20.4'!$F$17/100*'20.4'!$E$17/100*'20.4'!$D$17/100*'20.4'!$C$17/100+Z589/P589*(100+'20.4'!$L$17)/200*'20.4'!$K$17/100*'20.4'!$J$17/100*'20.4'!$I$17/100*'20.4'!$H$17/100*'20.4'!$G$17/100*'20.4'!$F$17/100*'20.4'!$E$17/100*'20.4'!$D$17/100*'20.4'!$C$17/100+AA589/P589*(100+'20.4'!$M$17)/200*'20.4'!$L$17/100*'20.4'!$K$17/100*'20.4'!$J$17/100*'20.4'!$I$17/100*'20.4'!$H$17/100*'20.4'!$G$17/100*'20.4'!$F$17/100*'20.4'!$E$17/100*'20.4'!$D$17/100*'20.4'!$C$17/100)</f>
        <v>265.5743346061966</v>
      </c>
      <c r="J589" s="97">
        <v>0</v>
      </c>
      <c r="K589" s="360">
        <f t="shared" si="159"/>
        <v>265.5743346061966</v>
      </c>
      <c r="L589" s="61">
        <f t="shared" si="142"/>
        <v>200.78178763370369</v>
      </c>
      <c r="M589" s="61">
        <f t="shared" si="157"/>
        <v>64.792546972492914</v>
      </c>
      <c r="N589" s="97">
        <v>9.1407326799999993</v>
      </c>
      <c r="O589" s="97">
        <f t="shared" si="158"/>
        <v>161.29013093600003</v>
      </c>
      <c r="P589" s="360">
        <f t="shared" si="160"/>
        <v>191.6410549537037</v>
      </c>
      <c r="Q589" s="97">
        <v>0.25345600000000001</v>
      </c>
      <c r="R589" s="97">
        <v>0</v>
      </c>
      <c r="S589" s="97">
        <v>0</v>
      </c>
      <c r="T589" s="97">
        <v>0</v>
      </c>
      <c r="U589" s="97">
        <v>0</v>
      </c>
      <c r="V589" s="97">
        <v>0</v>
      </c>
      <c r="W589" s="97">
        <v>70.939915412421982</v>
      </c>
      <c r="X589" s="97">
        <v>120.44768354128172</v>
      </c>
      <c r="Y589" s="97">
        <v>0</v>
      </c>
      <c r="Z589" s="97">
        <v>0</v>
      </c>
      <c r="AA589" s="97">
        <v>0</v>
      </c>
    </row>
    <row r="590" spans="1:27" s="11" customFormat="1" ht="31.5" x14ac:dyDescent="0.25">
      <c r="A590" s="112"/>
      <c r="B590" s="297" t="s">
        <v>2260</v>
      </c>
      <c r="C590" s="625" t="s">
        <v>2157</v>
      </c>
      <c r="D590" s="216" t="s">
        <v>2158</v>
      </c>
      <c r="E590" s="106">
        <v>2022</v>
      </c>
      <c r="F590" s="106">
        <v>2023</v>
      </c>
      <c r="G590" s="97">
        <f>'20.1'!U5380/1000</f>
        <v>21.704528000000003</v>
      </c>
      <c r="H590" s="97">
        <f t="shared" si="132"/>
        <v>26.045433600000003</v>
      </c>
      <c r="I590" s="360">
        <f>N590+O590*(Q590/P590*(100+'20.4'!$C$17)/200+R590/P590*(100+'20.4'!$D$17)/200*'20.4'!$C$17/100+S590/P590*(100+'20.4'!$E$17)/200*'20.4'!$D$17/100*'20.4'!$C$17/100+T590/P590*(100+'20.4'!$F$17)/200*'20.4'!$E$17/100*'20.4'!$D$17/100*'20.4'!$C$17/100+U590/P590*(100+'20.4'!$G$17)/200*'20.4'!$F$17/100*'20.4'!$E$17/100*'20.4'!$D$17/100*'20.4'!$C$17/100+V590/P590*(100+'20.4'!$H$17)/200*'20.4'!$G$17/100*'20.4'!$F$17/100*'20.4'!$E$17/100*'20.4'!$D$17/100*'20.4'!$C$17/100+W590/P590*(100+'20.4'!$I$17)/200*'20.4'!$H$17/100*'20.4'!$G$17/100*'20.4'!$F$17/100*'20.4'!$E$17/100*'20.4'!$D$17/100*'20.4'!$C$17/100+X590/P590*(100+'20.4'!$J$17)/200*'20.4'!$I$17/100*'20.4'!$H$17/100*'20.4'!$G$17/100*'20.4'!$F$17/100*'20.4'!$E$17/100*'20.4'!$D$17/100*'20.4'!$C$17/100+Y590/P590*(100+'20.4'!$K$17)/200*'20.4'!$J$17/100*'20.4'!$I$17/100*'20.4'!$H$17/100*'20.4'!$G$17/100*'20.4'!$F$17/100*'20.4'!$E$17/100*'20.4'!$D$17/100*'20.4'!$C$17/100+Z590/P590*(100+'20.4'!$L$17)/200*'20.4'!$K$17/100*'20.4'!$J$17/100*'20.4'!$I$17/100*'20.4'!$H$17/100*'20.4'!$G$17/100*'20.4'!$F$17/100*'20.4'!$E$17/100*'20.4'!$D$17/100*'20.4'!$C$17/100+AA590/P590*(100+'20.4'!$M$17)/200*'20.4'!$L$17/100*'20.4'!$K$17/100*'20.4'!$J$17/100*'20.4'!$I$17/100*'20.4'!$H$17/100*'20.4'!$G$17/100*'20.4'!$F$17/100*'20.4'!$E$17/100*'20.4'!$D$17/100*'20.4'!$C$17/100)</f>
        <v>37.914845128204625</v>
      </c>
      <c r="J590" s="97">
        <v>0</v>
      </c>
      <c r="K590" s="360">
        <f t="shared" si="159"/>
        <v>37.914845128204625</v>
      </c>
      <c r="L590" s="61">
        <f t="shared" si="142"/>
        <v>42.906265758064016</v>
      </c>
      <c r="M590" s="61">
        <f t="shared" si="157"/>
        <v>-4.9914206298593911</v>
      </c>
      <c r="N590" s="97">
        <v>0</v>
      </c>
      <c r="O590" s="97">
        <f t="shared" si="158"/>
        <v>26.045433600000003</v>
      </c>
      <c r="P590" s="360">
        <f t="shared" si="160"/>
        <v>42.906265758064016</v>
      </c>
      <c r="Q590" s="97">
        <v>0</v>
      </c>
      <c r="R590" s="97">
        <v>0</v>
      </c>
      <c r="S590" s="97">
        <v>0</v>
      </c>
      <c r="T590" s="97">
        <v>0</v>
      </c>
      <c r="U590" s="97">
        <v>1.472647</v>
      </c>
      <c r="V590" s="97">
        <v>41.433618758064014</v>
      </c>
      <c r="W590" s="97">
        <v>0</v>
      </c>
      <c r="X590" s="97">
        <v>0</v>
      </c>
      <c r="Y590" s="97">
        <v>0</v>
      </c>
      <c r="Z590" s="97">
        <v>0</v>
      </c>
      <c r="AA590" s="97">
        <v>0</v>
      </c>
    </row>
    <row r="591" spans="1:27" s="11" customFormat="1" ht="47.25" x14ac:dyDescent="0.25">
      <c r="A591" s="112"/>
      <c r="B591" s="297" t="s">
        <v>2263</v>
      </c>
      <c r="C591" s="625" t="s">
        <v>2159</v>
      </c>
      <c r="D591" s="216" t="s">
        <v>2160</v>
      </c>
      <c r="E591" s="106">
        <v>2018</v>
      </c>
      <c r="F591" s="106">
        <v>2024</v>
      </c>
      <c r="G591" s="97">
        <f>'20.1'!U5383/1000</f>
        <v>277.2568</v>
      </c>
      <c r="H591" s="97">
        <f t="shared" si="132"/>
        <v>332.70815999999996</v>
      </c>
      <c r="I591" s="360">
        <f>N591+O591*(Q591/P591*(100+'20.4'!$C$17)/200+R591/P591*(100+'20.4'!$D$17)/200*'20.4'!$C$17/100+S591/P591*(100+'20.4'!$E$17)/200*'20.4'!$D$17/100*'20.4'!$C$17/100+T591/P591*(100+'20.4'!$F$17)/200*'20.4'!$E$17/100*'20.4'!$D$17/100*'20.4'!$C$17/100+U591/P591*(100+'20.4'!$G$17)/200*'20.4'!$F$17/100*'20.4'!$E$17/100*'20.4'!$D$17/100*'20.4'!$C$17/100+V591/P591*(100+'20.4'!$H$17)/200*'20.4'!$G$17/100*'20.4'!$F$17/100*'20.4'!$E$17/100*'20.4'!$D$17/100*'20.4'!$C$17/100+W591/P591*(100+'20.4'!$I$17)/200*'20.4'!$H$17/100*'20.4'!$G$17/100*'20.4'!$F$17/100*'20.4'!$E$17/100*'20.4'!$D$17/100*'20.4'!$C$17/100+X591/P591*(100+'20.4'!$J$17)/200*'20.4'!$I$17/100*'20.4'!$H$17/100*'20.4'!$G$17/100*'20.4'!$F$17/100*'20.4'!$E$17/100*'20.4'!$D$17/100*'20.4'!$C$17/100+Y591/P591*(100+'20.4'!$K$17)/200*'20.4'!$J$17/100*'20.4'!$I$17/100*'20.4'!$H$17/100*'20.4'!$G$17/100*'20.4'!$F$17/100*'20.4'!$E$17/100*'20.4'!$D$17/100*'20.4'!$C$17/100+Z591/P591*(100+'20.4'!$L$17)/200*'20.4'!$K$17/100*'20.4'!$J$17/100*'20.4'!$I$17/100*'20.4'!$H$17/100*'20.4'!$G$17/100*'20.4'!$F$17/100*'20.4'!$E$17/100*'20.4'!$D$17/100*'20.4'!$C$17/100+AA591/P591*(100+'20.4'!$M$17)/200*'20.4'!$L$17/100*'20.4'!$K$17/100*'20.4'!$J$17/100*'20.4'!$I$17/100*'20.4'!$H$17/100*'20.4'!$G$17/100*'20.4'!$F$17/100*'20.4'!$E$17/100*'20.4'!$D$17/100*'20.4'!$C$17/100)</f>
        <v>391.51311459852474</v>
      </c>
      <c r="J591" s="97">
        <v>0</v>
      </c>
      <c r="K591" s="360">
        <f t="shared" si="159"/>
        <v>391.51311459852474</v>
      </c>
      <c r="L591" s="61">
        <f t="shared" si="142"/>
        <v>367.94256220442298</v>
      </c>
      <c r="M591" s="61">
        <f t="shared" si="157"/>
        <v>23.570552394101753</v>
      </c>
      <c r="N591" s="97">
        <v>0</v>
      </c>
      <c r="O591" s="97">
        <f t="shared" si="158"/>
        <v>332.70815999999996</v>
      </c>
      <c r="P591" s="360">
        <f t="shared" si="160"/>
        <v>367.94256220442298</v>
      </c>
      <c r="Q591" s="97">
        <v>7.5944330000000004</v>
      </c>
      <c r="R591" s="97">
        <v>208.69741782999998</v>
      </c>
      <c r="S591" s="97">
        <v>79.959107539999991</v>
      </c>
      <c r="T591" s="97">
        <v>15.109195959999999</v>
      </c>
      <c r="U591" s="97">
        <v>0</v>
      </c>
      <c r="V591" s="97">
        <v>0</v>
      </c>
      <c r="W591" s="97">
        <v>56.582407874422984</v>
      </c>
      <c r="X591" s="97">
        <v>0</v>
      </c>
      <c r="Y591" s="97">
        <v>0</v>
      </c>
      <c r="Z591" s="97">
        <v>0</v>
      </c>
      <c r="AA591" s="97">
        <v>0</v>
      </c>
    </row>
    <row r="592" spans="1:27" s="11" customFormat="1" ht="63" x14ac:dyDescent="0.25">
      <c r="A592" s="112"/>
      <c r="B592" s="297" t="s">
        <v>2283</v>
      </c>
      <c r="C592" s="625" t="s">
        <v>2161</v>
      </c>
      <c r="D592" s="216" t="s">
        <v>2162</v>
      </c>
      <c r="E592" s="106">
        <v>2021</v>
      </c>
      <c r="F592" s="106">
        <v>2024</v>
      </c>
      <c r="G592" s="97">
        <f>'20.1'!U5391/1000</f>
        <v>44.254010000000001</v>
      </c>
      <c r="H592" s="97">
        <f t="shared" si="132"/>
        <v>53.104812000000003</v>
      </c>
      <c r="I592" s="360">
        <f>N592+O592*(Q592/P592*(100+'20.4'!$C$17)/200+R592/P592*(100+'20.4'!$D$17)/200*'20.4'!$C$17/100+S592/P592*(100+'20.4'!$E$17)/200*'20.4'!$D$17/100*'20.4'!$C$17/100+T592/P592*(100+'20.4'!$F$17)/200*'20.4'!$E$17/100*'20.4'!$D$17/100*'20.4'!$C$17/100+U592/P592*(100+'20.4'!$G$17)/200*'20.4'!$F$17/100*'20.4'!$E$17/100*'20.4'!$D$17/100*'20.4'!$C$17/100+V592/P592*(100+'20.4'!$H$17)/200*'20.4'!$G$17/100*'20.4'!$F$17/100*'20.4'!$E$17/100*'20.4'!$D$17/100*'20.4'!$C$17/100+W592/P592*(100+'20.4'!$I$17)/200*'20.4'!$H$17/100*'20.4'!$G$17/100*'20.4'!$F$17/100*'20.4'!$E$17/100*'20.4'!$D$17/100*'20.4'!$C$17/100+X592/P592*(100+'20.4'!$J$17)/200*'20.4'!$I$17/100*'20.4'!$H$17/100*'20.4'!$G$17/100*'20.4'!$F$17/100*'20.4'!$E$17/100*'20.4'!$D$17/100*'20.4'!$C$17/100+Y592/P592*(100+'20.4'!$K$17)/200*'20.4'!$J$17/100*'20.4'!$I$17/100*'20.4'!$H$17/100*'20.4'!$G$17/100*'20.4'!$F$17/100*'20.4'!$E$17/100*'20.4'!$D$17/100*'20.4'!$C$17/100+Z592/P592*(100+'20.4'!$L$17)/200*'20.4'!$K$17/100*'20.4'!$J$17/100*'20.4'!$I$17/100*'20.4'!$H$17/100*'20.4'!$G$17/100*'20.4'!$F$17/100*'20.4'!$E$17/100*'20.4'!$D$17/100*'20.4'!$C$17/100+AA592/P592*(100+'20.4'!$M$17)/200*'20.4'!$L$17/100*'20.4'!$K$17/100*'20.4'!$J$17/100*'20.4'!$I$17/100*'20.4'!$H$17/100*'20.4'!$G$17/100*'20.4'!$F$17/100*'20.4'!$E$17/100*'20.4'!$D$17/100*'20.4'!$C$17/100)</f>
        <v>81.432958422786967</v>
      </c>
      <c r="J592" s="97">
        <v>0</v>
      </c>
      <c r="K592" s="360">
        <f t="shared" si="159"/>
        <v>81.432958422786967</v>
      </c>
      <c r="L592" s="61">
        <f t="shared" si="142"/>
        <v>99.11177852144985</v>
      </c>
      <c r="M592" s="61">
        <f t="shared" si="157"/>
        <v>-17.678820098662882</v>
      </c>
      <c r="N592" s="97">
        <v>0</v>
      </c>
      <c r="O592" s="97">
        <f t="shared" si="158"/>
        <v>53.104812000000003</v>
      </c>
      <c r="P592" s="360">
        <f t="shared" si="160"/>
        <v>99.11177852144985</v>
      </c>
      <c r="Q592" s="97">
        <v>0</v>
      </c>
      <c r="R592" s="97">
        <v>0</v>
      </c>
      <c r="S592" s="97">
        <v>0</v>
      </c>
      <c r="T592" s="97">
        <v>0.57517024999999999</v>
      </c>
      <c r="U592" s="97">
        <v>2.7243859100000001</v>
      </c>
      <c r="V592" s="97">
        <v>0.75900026482499994</v>
      </c>
      <c r="W592" s="97">
        <v>95.05322209662485</v>
      </c>
      <c r="X592" s="97">
        <v>0</v>
      </c>
      <c r="Y592" s="97">
        <v>0</v>
      </c>
      <c r="Z592" s="97">
        <v>0</v>
      </c>
      <c r="AA592" s="97">
        <v>0</v>
      </c>
    </row>
    <row r="593" spans="1:27" s="11" customFormat="1" ht="63" x14ac:dyDescent="0.25">
      <c r="A593" s="112"/>
      <c r="B593" s="297" t="s">
        <v>2260</v>
      </c>
      <c r="C593" s="625" t="s">
        <v>2163</v>
      </c>
      <c r="D593" s="216" t="s">
        <v>2164</v>
      </c>
      <c r="E593" s="106">
        <v>2023</v>
      </c>
      <c r="F593" s="106">
        <v>2025</v>
      </c>
      <c r="G593" s="97">
        <f>'20.1'!U5397/1000</f>
        <v>151.81148999999999</v>
      </c>
      <c r="H593" s="97">
        <f t="shared" si="132"/>
        <v>182.17378799999997</v>
      </c>
      <c r="I593" s="360">
        <f>N593+O593*(Q593/P593*(100+'20.4'!$C$17)/200+R593/P593*(100+'20.4'!$D$17)/200*'20.4'!$C$17/100+S593/P593*(100+'20.4'!$E$17)/200*'20.4'!$D$17/100*'20.4'!$C$17/100+T593/P593*(100+'20.4'!$F$17)/200*'20.4'!$E$17/100*'20.4'!$D$17/100*'20.4'!$C$17/100+U593/P593*(100+'20.4'!$G$17)/200*'20.4'!$F$17/100*'20.4'!$E$17/100*'20.4'!$D$17/100*'20.4'!$C$17/100+V593/P593*(100+'20.4'!$H$17)/200*'20.4'!$G$17/100*'20.4'!$F$17/100*'20.4'!$E$17/100*'20.4'!$D$17/100*'20.4'!$C$17/100+W593/P593*(100+'20.4'!$I$17)/200*'20.4'!$H$17/100*'20.4'!$G$17/100*'20.4'!$F$17/100*'20.4'!$E$17/100*'20.4'!$D$17/100*'20.4'!$C$17/100+X593/P593*(100+'20.4'!$J$17)/200*'20.4'!$I$17/100*'20.4'!$H$17/100*'20.4'!$G$17/100*'20.4'!$F$17/100*'20.4'!$E$17/100*'20.4'!$D$17/100*'20.4'!$C$17/100+Y593/P593*(100+'20.4'!$K$17)/200*'20.4'!$J$17/100*'20.4'!$I$17/100*'20.4'!$H$17/100*'20.4'!$G$17/100*'20.4'!$F$17/100*'20.4'!$E$17/100*'20.4'!$D$17/100*'20.4'!$C$17/100+Z593/P593*(100+'20.4'!$L$17)/200*'20.4'!$K$17/100*'20.4'!$J$17/100*'20.4'!$I$17/100*'20.4'!$H$17/100*'20.4'!$G$17/100*'20.4'!$F$17/100*'20.4'!$E$17/100*'20.4'!$D$17/100*'20.4'!$C$17/100+AA593/P593*(100+'20.4'!$M$17)/200*'20.4'!$L$17/100*'20.4'!$K$17/100*'20.4'!$J$17/100*'20.4'!$I$17/100*'20.4'!$H$17/100*'20.4'!$G$17/100*'20.4'!$F$17/100*'20.4'!$E$17/100*'20.4'!$D$17/100*'20.4'!$C$17/100)</f>
        <v>291.88829792039013</v>
      </c>
      <c r="J593" s="97">
        <v>0</v>
      </c>
      <c r="K593" s="360">
        <f t="shared" si="159"/>
        <v>291.88829792039013</v>
      </c>
      <c r="L593" s="61">
        <f t="shared" si="142"/>
        <v>278.85126634597015</v>
      </c>
      <c r="M593" s="61">
        <f t="shared" si="157"/>
        <v>13.037031574419984</v>
      </c>
      <c r="N593" s="97">
        <v>0</v>
      </c>
      <c r="O593" s="97">
        <f t="shared" si="158"/>
        <v>182.17378799999997</v>
      </c>
      <c r="P593" s="360">
        <f t="shared" si="160"/>
        <v>278.85126634597015</v>
      </c>
      <c r="Q593" s="97">
        <v>0</v>
      </c>
      <c r="R593" s="97">
        <v>0</v>
      </c>
      <c r="S593" s="97">
        <v>0</v>
      </c>
      <c r="T593" s="97">
        <v>0</v>
      </c>
      <c r="U593" s="97">
        <v>0</v>
      </c>
      <c r="V593" s="97">
        <v>10.371789558749999</v>
      </c>
      <c r="W593" s="97">
        <v>40.429587154792472</v>
      </c>
      <c r="X593" s="97">
        <v>228.04988963242769</v>
      </c>
      <c r="Y593" s="97">
        <v>0</v>
      </c>
      <c r="Z593" s="97">
        <v>0</v>
      </c>
      <c r="AA593" s="97">
        <v>0</v>
      </c>
    </row>
    <row r="594" spans="1:27" s="11" customFormat="1" ht="63" x14ac:dyDescent="0.25">
      <c r="A594" s="112"/>
      <c r="B594" s="297" t="s">
        <v>2260</v>
      </c>
      <c r="C594" s="625" t="s">
        <v>2165</v>
      </c>
      <c r="D594" s="216" t="s">
        <v>2166</v>
      </c>
      <c r="E594" s="106">
        <v>2023</v>
      </c>
      <c r="F594" s="106">
        <v>2025</v>
      </c>
      <c r="G594" s="97">
        <f>'20.1'!U5405/1000</f>
        <v>75.568359999999998</v>
      </c>
      <c r="H594" s="97">
        <f t="shared" si="132"/>
        <v>90.682031999999992</v>
      </c>
      <c r="I594" s="360">
        <f>N594+O594*(Q594/P594*(100+'20.4'!$C$17)/200+R594/P594*(100+'20.4'!$D$17)/200*'20.4'!$C$17/100+S594/P594*(100+'20.4'!$E$17)/200*'20.4'!$D$17/100*'20.4'!$C$17/100+T594/P594*(100+'20.4'!$F$17)/200*'20.4'!$E$17/100*'20.4'!$D$17/100*'20.4'!$C$17/100+U594/P594*(100+'20.4'!$G$17)/200*'20.4'!$F$17/100*'20.4'!$E$17/100*'20.4'!$D$17/100*'20.4'!$C$17/100+V594/P594*(100+'20.4'!$H$17)/200*'20.4'!$G$17/100*'20.4'!$F$17/100*'20.4'!$E$17/100*'20.4'!$D$17/100*'20.4'!$C$17/100+W594/P594*(100+'20.4'!$I$17)/200*'20.4'!$H$17/100*'20.4'!$G$17/100*'20.4'!$F$17/100*'20.4'!$E$17/100*'20.4'!$D$17/100*'20.4'!$C$17/100+X594/P594*(100+'20.4'!$J$17)/200*'20.4'!$I$17/100*'20.4'!$H$17/100*'20.4'!$G$17/100*'20.4'!$F$17/100*'20.4'!$E$17/100*'20.4'!$D$17/100*'20.4'!$C$17/100+Y594/P594*(100+'20.4'!$K$17)/200*'20.4'!$J$17/100*'20.4'!$I$17/100*'20.4'!$H$17/100*'20.4'!$G$17/100*'20.4'!$F$17/100*'20.4'!$E$17/100*'20.4'!$D$17/100*'20.4'!$C$17/100+Z594/P594*(100+'20.4'!$L$17)/200*'20.4'!$K$17/100*'20.4'!$J$17/100*'20.4'!$I$17/100*'20.4'!$H$17/100*'20.4'!$G$17/100*'20.4'!$F$17/100*'20.4'!$E$17/100*'20.4'!$D$17/100*'20.4'!$C$17/100+AA594/P594*(100+'20.4'!$M$17)/200*'20.4'!$L$17/100*'20.4'!$K$17/100*'20.4'!$J$17/100*'20.4'!$I$17/100*'20.4'!$H$17/100*'20.4'!$G$17/100*'20.4'!$F$17/100*'20.4'!$E$17/100*'20.4'!$D$17/100*'20.4'!$C$17/100)</f>
        <v>143.52237466460949</v>
      </c>
      <c r="J594" s="97">
        <v>0</v>
      </c>
      <c r="K594" s="360">
        <f t="shared" si="159"/>
        <v>143.52237466460949</v>
      </c>
      <c r="L594" s="61">
        <f t="shared" si="142"/>
        <v>136.34095341973403</v>
      </c>
      <c r="M594" s="61">
        <f t="shared" si="157"/>
        <v>7.1814212448754517</v>
      </c>
      <c r="N594" s="97">
        <v>0</v>
      </c>
      <c r="O594" s="97">
        <f t="shared" si="158"/>
        <v>90.682031999999992</v>
      </c>
      <c r="P594" s="360">
        <f t="shared" si="160"/>
        <v>136.34095341973403</v>
      </c>
      <c r="Q594" s="97">
        <v>0</v>
      </c>
      <c r="R594" s="97">
        <v>0</v>
      </c>
      <c r="S594" s="97">
        <v>0</v>
      </c>
      <c r="T594" s="97">
        <v>0</v>
      </c>
      <c r="U594" s="97">
        <v>0</v>
      </c>
      <c r="V594" s="97">
        <v>6.0036036146029268</v>
      </c>
      <c r="W594" s="97">
        <v>52.152874068844916</v>
      </c>
      <c r="X594" s="97">
        <v>78.184475736286188</v>
      </c>
      <c r="Y594" s="97">
        <v>0</v>
      </c>
      <c r="Z594" s="97">
        <v>0</v>
      </c>
      <c r="AA594" s="97">
        <v>0</v>
      </c>
    </row>
    <row r="595" spans="1:27" s="11" customFormat="1" ht="63" x14ac:dyDescent="0.25">
      <c r="A595" s="112"/>
      <c r="B595" s="297" t="s">
        <v>2313</v>
      </c>
      <c r="C595" s="625" t="s">
        <v>2167</v>
      </c>
      <c r="D595" s="216" t="s">
        <v>2168</v>
      </c>
      <c r="E595" s="106">
        <v>2023</v>
      </c>
      <c r="F595" s="106">
        <v>2027</v>
      </c>
      <c r="G595" s="97">
        <f>'20.1'!U5414/1000</f>
        <v>266.87799935999999</v>
      </c>
      <c r="H595" s="97">
        <f t="shared" si="132"/>
        <v>320.253599232</v>
      </c>
      <c r="I595" s="360">
        <f>N595+O595*(Q595/P595*(100+'20.4'!$C$17)/200+R595/P595*(100+'20.4'!$D$17)/200*'20.4'!$C$17/100+S595/P595*(100+'20.4'!$E$17)/200*'20.4'!$D$17/100*'20.4'!$C$17/100+T595/P595*(100+'20.4'!$F$17)/200*'20.4'!$E$17/100*'20.4'!$D$17/100*'20.4'!$C$17/100+U595/P595*(100+'20.4'!$G$17)/200*'20.4'!$F$17/100*'20.4'!$E$17/100*'20.4'!$D$17/100*'20.4'!$C$17/100+V595/P595*(100+'20.4'!$H$17)/200*'20.4'!$G$17/100*'20.4'!$F$17/100*'20.4'!$E$17/100*'20.4'!$D$17/100*'20.4'!$C$17/100+W595/P595*(100+'20.4'!$I$17)/200*'20.4'!$H$17/100*'20.4'!$G$17/100*'20.4'!$F$17/100*'20.4'!$E$17/100*'20.4'!$D$17/100*'20.4'!$C$17/100+X595/P595*(100+'20.4'!$J$17)/200*'20.4'!$I$17/100*'20.4'!$H$17/100*'20.4'!$G$17/100*'20.4'!$F$17/100*'20.4'!$E$17/100*'20.4'!$D$17/100*'20.4'!$C$17/100+Y595/P595*(100+'20.4'!$K$17)/200*'20.4'!$J$17/100*'20.4'!$I$17/100*'20.4'!$H$17/100*'20.4'!$G$17/100*'20.4'!$F$17/100*'20.4'!$E$17/100*'20.4'!$D$17/100*'20.4'!$C$17/100+Z595/P595*(100+'20.4'!$L$17)/200*'20.4'!$K$17/100*'20.4'!$J$17/100*'20.4'!$I$17/100*'20.4'!$H$17/100*'20.4'!$G$17/100*'20.4'!$F$17/100*'20.4'!$E$17/100*'20.4'!$D$17/100*'20.4'!$C$17/100+AA595/P595*(100+'20.4'!$M$17)/200*'20.4'!$L$17/100*'20.4'!$K$17/100*'20.4'!$J$17/100*'20.4'!$I$17/100*'20.4'!$H$17/100*'20.4'!$G$17/100*'20.4'!$F$17/100*'20.4'!$E$17/100*'20.4'!$D$17/100*'20.4'!$C$17/100)</f>
        <v>531.43084455392625</v>
      </c>
      <c r="J595" s="97">
        <v>0</v>
      </c>
      <c r="K595" s="360">
        <f t="shared" si="159"/>
        <v>531.43084455392625</v>
      </c>
      <c r="L595" s="61">
        <f t="shared" si="142"/>
        <v>434.74707000000001</v>
      </c>
      <c r="M595" s="61">
        <f t="shared" si="157"/>
        <v>96.683774553926241</v>
      </c>
      <c r="N595" s="97">
        <v>0</v>
      </c>
      <c r="O595" s="97">
        <f t="shared" si="158"/>
        <v>320.253599232</v>
      </c>
      <c r="P595" s="360">
        <f t="shared" si="160"/>
        <v>434.74707000000001</v>
      </c>
      <c r="Q595" s="97">
        <v>0</v>
      </c>
      <c r="R595" s="97">
        <v>0</v>
      </c>
      <c r="S595" s="97">
        <v>0</v>
      </c>
      <c r="T595" s="97">
        <v>0</v>
      </c>
      <c r="U595" s="97">
        <v>0</v>
      </c>
      <c r="V595" s="97">
        <v>67.908779999999993</v>
      </c>
      <c r="W595" s="97">
        <v>63.222209999999997</v>
      </c>
      <c r="X595" s="97">
        <v>64.772279999999995</v>
      </c>
      <c r="Y595" s="97">
        <v>59.8684704</v>
      </c>
      <c r="Z595" s="97">
        <v>178.97532960000001</v>
      </c>
      <c r="AA595" s="97">
        <v>0</v>
      </c>
    </row>
    <row r="596" spans="1:27" s="11" customFormat="1" ht="47.25" x14ac:dyDescent="0.25">
      <c r="A596" s="112"/>
      <c r="B596" s="297" t="s">
        <v>2313</v>
      </c>
      <c r="C596" s="625" t="s">
        <v>2169</v>
      </c>
      <c r="D596" s="216" t="s">
        <v>2170</v>
      </c>
      <c r="E596" s="106">
        <v>2023</v>
      </c>
      <c r="F596" s="106">
        <v>2025</v>
      </c>
      <c r="G596" s="97">
        <f>'20.1'!U5423/1000</f>
        <v>1114.16990528</v>
      </c>
      <c r="H596" s="97">
        <f t="shared" si="132"/>
        <v>1337.0038863359998</v>
      </c>
      <c r="I596" s="360">
        <f>N596+O596*(Q596/P596*(100+'20.4'!$C$17)/200+R596/P596*(100+'20.4'!$D$17)/200*'20.4'!$C$17/100+S596/P596*(100+'20.4'!$E$17)/200*'20.4'!$D$17/100*'20.4'!$C$17/100+T596/P596*(100+'20.4'!$F$17)/200*'20.4'!$E$17/100*'20.4'!$D$17/100*'20.4'!$C$17/100+U596/P596*(100+'20.4'!$G$17)/200*'20.4'!$F$17/100*'20.4'!$E$17/100*'20.4'!$D$17/100*'20.4'!$C$17/100+V596/P596*(100+'20.4'!$H$17)/200*'20.4'!$G$17/100*'20.4'!$F$17/100*'20.4'!$E$17/100*'20.4'!$D$17/100*'20.4'!$C$17/100+W596/P596*(100+'20.4'!$I$17)/200*'20.4'!$H$17/100*'20.4'!$G$17/100*'20.4'!$F$17/100*'20.4'!$E$17/100*'20.4'!$D$17/100*'20.4'!$C$17/100+X596/P596*(100+'20.4'!$J$17)/200*'20.4'!$I$17/100*'20.4'!$H$17/100*'20.4'!$G$17/100*'20.4'!$F$17/100*'20.4'!$E$17/100*'20.4'!$D$17/100*'20.4'!$C$17/100+Y596/P596*(100+'20.4'!$K$17)/200*'20.4'!$J$17/100*'20.4'!$I$17/100*'20.4'!$H$17/100*'20.4'!$G$17/100*'20.4'!$F$17/100*'20.4'!$E$17/100*'20.4'!$D$17/100*'20.4'!$C$17/100+Z596/P596*(100+'20.4'!$L$17)/200*'20.4'!$K$17/100*'20.4'!$J$17/100*'20.4'!$I$17/100*'20.4'!$H$17/100*'20.4'!$G$17/100*'20.4'!$F$17/100*'20.4'!$E$17/100*'20.4'!$D$17/100*'20.4'!$C$17/100+AA596/P596*(100+'20.4'!$M$17)/200*'20.4'!$L$17/100*'20.4'!$K$17/100*'20.4'!$J$17/100*'20.4'!$I$17/100*'20.4'!$H$17/100*'20.4'!$G$17/100*'20.4'!$F$17/100*'20.4'!$E$17/100*'20.4'!$D$17/100*'20.4'!$C$17/100)</f>
        <v>2108.2814052194217</v>
      </c>
      <c r="J596" s="97">
        <v>0</v>
      </c>
      <c r="K596" s="360">
        <f t="shared" si="159"/>
        <v>2108.2814052194217</v>
      </c>
      <c r="L596" s="61">
        <f t="shared" ref="L596:L649" si="161">P596+N596</f>
        <v>1600.5332699999999</v>
      </c>
      <c r="M596" s="61">
        <f t="shared" si="157"/>
        <v>507.74813521942178</v>
      </c>
      <c r="N596" s="97">
        <v>0</v>
      </c>
      <c r="O596" s="97">
        <f t="shared" si="158"/>
        <v>1337.0038863359998</v>
      </c>
      <c r="P596" s="360">
        <f t="shared" si="160"/>
        <v>1600.5332699999999</v>
      </c>
      <c r="Q596" s="97">
        <v>0</v>
      </c>
      <c r="R596" s="97">
        <v>0</v>
      </c>
      <c r="S596" s="97">
        <v>0</v>
      </c>
      <c r="T596" s="97">
        <v>0</v>
      </c>
      <c r="U596" s="97">
        <v>0</v>
      </c>
      <c r="V596" s="97">
        <v>226.44973000000002</v>
      </c>
      <c r="W596" s="97">
        <v>412.54929600000003</v>
      </c>
      <c r="X596" s="97">
        <v>961.53424399999994</v>
      </c>
      <c r="Y596" s="97">
        <v>0</v>
      </c>
      <c r="Z596" s="97">
        <v>0</v>
      </c>
      <c r="AA596" s="97">
        <v>0</v>
      </c>
    </row>
    <row r="597" spans="1:27" s="11" customFormat="1" ht="31.5" x14ac:dyDescent="0.25">
      <c r="A597" s="112"/>
      <c r="B597" s="297" t="s">
        <v>2284</v>
      </c>
      <c r="C597" s="625" t="s">
        <v>2171</v>
      </c>
      <c r="D597" s="216" t="s">
        <v>2172</v>
      </c>
      <c r="E597" s="106">
        <v>2022</v>
      </c>
      <c r="F597" s="106">
        <v>2024</v>
      </c>
      <c r="G597" s="97">
        <f>'20.1'!U5435/1000</f>
        <v>113.26797824000001</v>
      </c>
      <c r="H597" s="97">
        <f t="shared" si="132"/>
        <v>135.92157388800001</v>
      </c>
      <c r="I597" s="360">
        <f>N597+O597*(Q597/P597*(100+'20.4'!$C$17)/200+R597/P597*(100+'20.4'!$D$17)/200*'20.4'!$C$17/100+S597/P597*(100+'20.4'!$E$17)/200*'20.4'!$D$17/100*'20.4'!$C$17/100+T597/P597*(100+'20.4'!$F$17)/200*'20.4'!$E$17/100*'20.4'!$D$17/100*'20.4'!$C$17/100+U597/P597*(100+'20.4'!$G$17)/200*'20.4'!$F$17/100*'20.4'!$E$17/100*'20.4'!$D$17/100*'20.4'!$C$17/100+V597/P597*(100+'20.4'!$H$17)/200*'20.4'!$G$17/100*'20.4'!$F$17/100*'20.4'!$E$17/100*'20.4'!$D$17/100*'20.4'!$C$17/100+W597/P597*(100+'20.4'!$I$17)/200*'20.4'!$H$17/100*'20.4'!$G$17/100*'20.4'!$F$17/100*'20.4'!$E$17/100*'20.4'!$D$17/100*'20.4'!$C$17/100+X597/P597*(100+'20.4'!$J$17)/200*'20.4'!$I$17/100*'20.4'!$H$17/100*'20.4'!$G$17/100*'20.4'!$F$17/100*'20.4'!$E$17/100*'20.4'!$D$17/100*'20.4'!$C$17/100+Y597/P597*(100+'20.4'!$K$17)/200*'20.4'!$J$17/100*'20.4'!$I$17/100*'20.4'!$H$17/100*'20.4'!$G$17/100*'20.4'!$F$17/100*'20.4'!$E$17/100*'20.4'!$D$17/100*'20.4'!$C$17/100+Z597/P597*(100+'20.4'!$L$17)/200*'20.4'!$K$17/100*'20.4'!$J$17/100*'20.4'!$I$17/100*'20.4'!$H$17/100*'20.4'!$G$17/100*'20.4'!$F$17/100*'20.4'!$E$17/100*'20.4'!$D$17/100*'20.4'!$C$17/100+AA597/P597*(100+'20.4'!$M$17)/200*'20.4'!$L$17/100*'20.4'!$K$17/100*'20.4'!$J$17/100*'20.4'!$I$17/100*'20.4'!$H$17/100*'20.4'!$G$17/100*'20.4'!$F$17/100*'20.4'!$E$17/100*'20.4'!$D$17/100*'20.4'!$C$17/100)</f>
        <v>206.13580855310016</v>
      </c>
      <c r="J597" s="97">
        <v>0</v>
      </c>
      <c r="K597" s="360">
        <f t="shared" si="159"/>
        <v>206.13580855310016</v>
      </c>
      <c r="L597" s="61">
        <f t="shared" si="161"/>
        <v>240.76032313448911</v>
      </c>
      <c r="M597" s="61">
        <f t="shared" si="157"/>
        <v>-34.624514581388951</v>
      </c>
      <c r="N597" s="97">
        <v>0</v>
      </c>
      <c r="O597" s="97">
        <f t="shared" si="158"/>
        <v>135.92157388800001</v>
      </c>
      <c r="P597" s="360">
        <f t="shared" si="160"/>
        <v>240.76032313448911</v>
      </c>
      <c r="Q597" s="97">
        <v>0</v>
      </c>
      <c r="R597" s="97">
        <v>0</v>
      </c>
      <c r="S597" s="97">
        <v>0</v>
      </c>
      <c r="T597" s="97">
        <v>0</v>
      </c>
      <c r="U597" s="97">
        <v>3.4555276800000003</v>
      </c>
      <c r="V597" s="97">
        <v>65.2911</v>
      </c>
      <c r="W597" s="97">
        <v>172.01369545448912</v>
      </c>
      <c r="X597" s="97">
        <v>0</v>
      </c>
      <c r="Y597" s="97">
        <v>0</v>
      </c>
      <c r="Z597" s="97">
        <v>0</v>
      </c>
      <c r="AA597" s="97">
        <v>0</v>
      </c>
    </row>
    <row r="598" spans="1:27" s="11" customFormat="1" ht="15.75" x14ac:dyDescent="0.25">
      <c r="A598" s="112"/>
      <c r="B598" s="297" t="s">
        <v>2236</v>
      </c>
      <c r="C598" s="625" t="s">
        <v>2175</v>
      </c>
      <c r="D598" s="216" t="s">
        <v>2176</v>
      </c>
      <c r="E598" s="106">
        <v>2023</v>
      </c>
      <c r="F598" s="106">
        <v>2024</v>
      </c>
      <c r="G598" s="97">
        <f>'20.1'!U5440/1000</f>
        <v>38.798634</v>
      </c>
      <c r="H598" s="97">
        <f t="shared" si="132"/>
        <v>46.558360799999996</v>
      </c>
      <c r="I598" s="360">
        <f>N598+O598*(Q598/P598*(100+'20.4'!$C$17)/200+R598/P598*(100+'20.4'!$D$17)/200*'20.4'!$C$17/100+S598/P598*(100+'20.4'!$E$17)/200*'20.4'!$D$17/100*'20.4'!$C$17/100+T598/P598*(100+'20.4'!$F$17)/200*'20.4'!$E$17/100*'20.4'!$D$17/100*'20.4'!$C$17/100+U598/P598*(100+'20.4'!$G$17)/200*'20.4'!$F$17/100*'20.4'!$E$17/100*'20.4'!$D$17/100*'20.4'!$C$17/100+V598/P598*(100+'20.4'!$H$17)/200*'20.4'!$G$17/100*'20.4'!$F$17/100*'20.4'!$E$17/100*'20.4'!$D$17/100*'20.4'!$C$17/100+W598/P598*(100+'20.4'!$I$17)/200*'20.4'!$H$17/100*'20.4'!$G$17/100*'20.4'!$F$17/100*'20.4'!$E$17/100*'20.4'!$D$17/100*'20.4'!$C$17/100+X598/P598*(100+'20.4'!$J$17)/200*'20.4'!$I$17/100*'20.4'!$H$17/100*'20.4'!$G$17/100*'20.4'!$F$17/100*'20.4'!$E$17/100*'20.4'!$D$17/100*'20.4'!$C$17/100+Y598/P598*(100+'20.4'!$K$17)/200*'20.4'!$J$17/100*'20.4'!$I$17/100*'20.4'!$H$17/100*'20.4'!$G$17/100*'20.4'!$F$17/100*'20.4'!$E$17/100*'20.4'!$D$17/100*'20.4'!$C$17/100+Z598/P598*(100+'20.4'!$L$17)/200*'20.4'!$K$17/100*'20.4'!$J$17/100*'20.4'!$I$17/100*'20.4'!$H$17/100*'20.4'!$G$17/100*'20.4'!$F$17/100*'20.4'!$E$17/100*'20.4'!$D$17/100*'20.4'!$C$17/100+AA598/P598*(100+'20.4'!$M$17)/200*'20.4'!$L$17/100*'20.4'!$K$17/100*'20.4'!$J$17/100*'20.4'!$I$17/100*'20.4'!$H$17/100*'20.4'!$G$17/100*'20.4'!$F$17/100*'20.4'!$E$17/100*'20.4'!$D$17/100*'20.4'!$C$17/100)</f>
        <v>71.413679566162344</v>
      </c>
      <c r="J598" s="97">
        <v>0</v>
      </c>
      <c r="K598" s="360">
        <f t="shared" si="159"/>
        <v>71.413679566162344</v>
      </c>
      <c r="L598" s="61">
        <f t="shared" si="161"/>
        <v>10.877320800000003</v>
      </c>
      <c r="M598" s="61">
        <f t="shared" si="157"/>
        <v>60.536358766162337</v>
      </c>
      <c r="N598" s="97">
        <v>0</v>
      </c>
      <c r="O598" s="97">
        <f t="shared" si="158"/>
        <v>46.558360799999996</v>
      </c>
      <c r="P598" s="360">
        <f t="shared" si="160"/>
        <v>10.877320800000003</v>
      </c>
      <c r="Q598" s="97">
        <v>0</v>
      </c>
      <c r="R598" s="97">
        <v>0</v>
      </c>
      <c r="S598" s="97">
        <v>0</v>
      </c>
      <c r="T598" s="97">
        <v>0</v>
      </c>
      <c r="U598" s="97">
        <v>0</v>
      </c>
      <c r="V598" s="97">
        <v>1.0485204000000001</v>
      </c>
      <c r="W598" s="97">
        <v>9.8288004000000022</v>
      </c>
      <c r="X598" s="97">
        <v>0</v>
      </c>
      <c r="Y598" s="97">
        <v>0</v>
      </c>
      <c r="Z598" s="97">
        <v>0</v>
      </c>
      <c r="AA598" s="97">
        <v>0</v>
      </c>
    </row>
    <row r="599" spans="1:27" s="11" customFormat="1" ht="47.25" x14ac:dyDescent="0.25">
      <c r="A599" s="112"/>
      <c r="B599" s="297" t="s">
        <v>2283</v>
      </c>
      <c r="C599" s="625" t="s">
        <v>2177</v>
      </c>
      <c r="D599" s="216" t="s">
        <v>2178</v>
      </c>
      <c r="E599" s="106">
        <v>2023</v>
      </c>
      <c r="F599" s="106">
        <v>2023</v>
      </c>
      <c r="G599" s="97">
        <f>'20.1'!U5446/1000</f>
        <v>0.94204299999999996</v>
      </c>
      <c r="H599" s="97">
        <f t="shared" si="132"/>
        <v>1.1304516</v>
      </c>
      <c r="I599" s="360">
        <f>N599+O599*(Q599/P599*(100+'20.4'!$C$17)/200+R599/P599*(100+'20.4'!$D$17)/200*'20.4'!$C$17/100+S599/P599*(100+'20.4'!$E$17)/200*'20.4'!$D$17/100*'20.4'!$C$17/100+T599/P599*(100+'20.4'!$F$17)/200*'20.4'!$E$17/100*'20.4'!$D$17/100*'20.4'!$C$17/100+U599/P599*(100+'20.4'!$G$17)/200*'20.4'!$F$17/100*'20.4'!$E$17/100*'20.4'!$D$17/100*'20.4'!$C$17/100+V599/P599*(100+'20.4'!$H$17)/200*'20.4'!$G$17/100*'20.4'!$F$17/100*'20.4'!$E$17/100*'20.4'!$D$17/100*'20.4'!$C$17/100+W599/P599*(100+'20.4'!$I$17)/200*'20.4'!$H$17/100*'20.4'!$G$17/100*'20.4'!$F$17/100*'20.4'!$E$17/100*'20.4'!$D$17/100*'20.4'!$C$17/100+X599/P599*(100+'20.4'!$J$17)/200*'20.4'!$I$17/100*'20.4'!$H$17/100*'20.4'!$G$17/100*'20.4'!$F$17/100*'20.4'!$E$17/100*'20.4'!$D$17/100*'20.4'!$C$17/100+Y599/P599*(100+'20.4'!$K$17)/200*'20.4'!$J$17/100*'20.4'!$I$17/100*'20.4'!$H$17/100*'20.4'!$G$17/100*'20.4'!$F$17/100*'20.4'!$E$17/100*'20.4'!$D$17/100*'20.4'!$C$17/100+Z599/P599*(100+'20.4'!$L$17)/200*'20.4'!$K$17/100*'20.4'!$J$17/100*'20.4'!$I$17/100*'20.4'!$H$17/100*'20.4'!$G$17/100*'20.4'!$F$17/100*'20.4'!$E$17/100*'20.4'!$D$17/100*'20.4'!$C$17/100+AA599/P599*(100+'20.4'!$M$17)/200*'20.4'!$L$17/100*'20.4'!$K$17/100*'20.4'!$J$17/100*'20.4'!$I$17/100*'20.4'!$H$17/100*'20.4'!$G$17/100*'20.4'!$F$17/100*'20.4'!$E$17/100*'20.4'!$D$17/100*'20.4'!$C$17/100)</f>
        <v>1.6505940464540383</v>
      </c>
      <c r="J599" s="97">
        <v>0</v>
      </c>
      <c r="K599" s="360">
        <f t="shared" si="159"/>
        <v>1.6505940464540383</v>
      </c>
      <c r="L599" s="61">
        <f t="shared" si="161"/>
        <v>0.56587200000000004</v>
      </c>
      <c r="M599" s="61">
        <f t="shared" si="157"/>
        <v>1.0847220464540381</v>
      </c>
      <c r="N599" s="97">
        <v>0</v>
      </c>
      <c r="O599" s="97">
        <f t="shared" si="158"/>
        <v>1.1304516</v>
      </c>
      <c r="P599" s="360">
        <f t="shared" si="160"/>
        <v>0.56587200000000004</v>
      </c>
      <c r="Q599" s="97">
        <v>0</v>
      </c>
      <c r="R599" s="97">
        <v>0</v>
      </c>
      <c r="S599" s="97">
        <v>0</v>
      </c>
      <c r="T599" s="97">
        <v>0</v>
      </c>
      <c r="U599" s="97">
        <v>0</v>
      </c>
      <c r="V599" s="97">
        <v>0.56587200000000004</v>
      </c>
      <c r="W599" s="97">
        <v>0</v>
      </c>
      <c r="X599" s="97">
        <v>0</v>
      </c>
      <c r="Y599" s="97">
        <v>0</v>
      </c>
      <c r="Z599" s="97">
        <v>0</v>
      </c>
      <c r="AA599" s="97">
        <v>0</v>
      </c>
    </row>
    <row r="600" spans="1:27" s="11" customFormat="1" ht="47.25" x14ac:dyDescent="0.25">
      <c r="A600" s="112"/>
      <c r="B600" s="297" t="s">
        <v>2283</v>
      </c>
      <c r="C600" s="625" t="s">
        <v>2179</v>
      </c>
      <c r="D600" s="216" t="s">
        <v>2180</v>
      </c>
      <c r="E600" s="106" t="s">
        <v>7</v>
      </c>
      <c r="F600" s="106" t="s">
        <v>7</v>
      </c>
      <c r="G600" s="97">
        <f>'20.1'!U5449/1000</f>
        <v>0.35408000000000001</v>
      </c>
      <c r="H600" s="97">
        <f t="shared" ref="H600:H631" si="162">G600*1.2</f>
        <v>0.424896</v>
      </c>
      <c r="I600" s="360">
        <v>0</v>
      </c>
      <c r="J600" s="97">
        <v>0</v>
      </c>
      <c r="K600" s="360">
        <f t="shared" si="159"/>
        <v>0</v>
      </c>
      <c r="L600" s="61">
        <f t="shared" si="161"/>
        <v>0</v>
      </c>
      <c r="M600" s="61">
        <f t="shared" si="157"/>
        <v>0</v>
      </c>
      <c r="N600" s="97">
        <v>0</v>
      </c>
      <c r="O600" s="97">
        <f t="shared" si="158"/>
        <v>0.424896</v>
      </c>
      <c r="P600" s="360">
        <f t="shared" si="160"/>
        <v>0</v>
      </c>
      <c r="Q600" s="97">
        <v>0</v>
      </c>
      <c r="R600" s="97">
        <v>0</v>
      </c>
      <c r="S600" s="97">
        <v>0</v>
      </c>
      <c r="T600" s="97">
        <v>0</v>
      </c>
      <c r="U600" s="97">
        <v>0</v>
      </c>
      <c r="V600" s="97">
        <v>0</v>
      </c>
      <c r="W600" s="97">
        <v>0</v>
      </c>
      <c r="X600" s="97">
        <v>0</v>
      </c>
      <c r="Y600" s="97">
        <v>0</v>
      </c>
      <c r="Z600" s="97">
        <v>0</v>
      </c>
      <c r="AA600" s="97">
        <v>0</v>
      </c>
    </row>
    <row r="601" spans="1:27" s="11" customFormat="1" ht="78.75" x14ac:dyDescent="0.25">
      <c r="A601" s="112"/>
      <c r="B601" s="297" t="s">
        <v>2283</v>
      </c>
      <c r="C601" s="625" t="s">
        <v>2181</v>
      </c>
      <c r="D601" s="216" t="s">
        <v>2182</v>
      </c>
      <c r="E601" s="106">
        <v>2023</v>
      </c>
      <c r="F601" s="106">
        <v>2023</v>
      </c>
      <c r="G601" s="97">
        <f>'20.1'!U5456/1000</f>
        <v>0.95972199999999996</v>
      </c>
      <c r="H601" s="97">
        <f t="shared" si="162"/>
        <v>1.1516663999999999</v>
      </c>
      <c r="I601" s="360">
        <f>N601+O601*(Q601/P601*(100+'20.4'!$C$17)/200+R601/P601*(100+'20.4'!$D$17)/200*'20.4'!$C$17/100+S601/P601*(100+'20.4'!$E$17)/200*'20.4'!$D$17/100*'20.4'!$C$17/100+T601/P601*(100+'20.4'!$F$17)/200*'20.4'!$E$17/100*'20.4'!$D$17/100*'20.4'!$C$17/100+U601/P601*(100+'20.4'!$G$17)/200*'20.4'!$F$17/100*'20.4'!$E$17/100*'20.4'!$D$17/100*'20.4'!$C$17/100+V601/P601*(100+'20.4'!$H$17)/200*'20.4'!$G$17/100*'20.4'!$F$17/100*'20.4'!$E$17/100*'20.4'!$D$17/100*'20.4'!$C$17/100+W601/P601*(100+'20.4'!$I$17)/200*'20.4'!$H$17/100*'20.4'!$G$17/100*'20.4'!$F$17/100*'20.4'!$E$17/100*'20.4'!$D$17/100*'20.4'!$C$17/100+X601/P601*(100+'20.4'!$J$17)/200*'20.4'!$I$17/100*'20.4'!$H$17/100*'20.4'!$G$17/100*'20.4'!$F$17/100*'20.4'!$E$17/100*'20.4'!$D$17/100*'20.4'!$C$17/100+Y601/P601*(100+'20.4'!$K$17)/200*'20.4'!$J$17/100*'20.4'!$I$17/100*'20.4'!$H$17/100*'20.4'!$G$17/100*'20.4'!$F$17/100*'20.4'!$E$17/100*'20.4'!$D$17/100*'20.4'!$C$17/100+Z601/P601*(100+'20.4'!$L$17)/200*'20.4'!$K$17/100*'20.4'!$J$17/100*'20.4'!$I$17/100*'20.4'!$H$17/100*'20.4'!$G$17/100*'20.4'!$F$17/100*'20.4'!$E$17/100*'20.4'!$D$17/100*'20.4'!$C$17/100+AA601/P601*(100+'20.4'!$M$17)/200*'20.4'!$L$17/100*'20.4'!$K$17/100*'20.4'!$J$17/100*'20.4'!$I$17/100*'20.4'!$H$17/100*'20.4'!$G$17/100*'20.4'!$F$17/100*'20.4'!$E$17/100*'20.4'!$D$17/100*'20.4'!$C$17/100)</f>
        <v>1.6815701825192293</v>
      </c>
      <c r="J601" s="97">
        <v>0</v>
      </c>
      <c r="K601" s="360">
        <f t="shared" si="159"/>
        <v>1.6815701825192293</v>
      </c>
      <c r="L601" s="61">
        <f t="shared" si="161"/>
        <v>0.82356240000000003</v>
      </c>
      <c r="M601" s="61">
        <f t="shared" si="157"/>
        <v>0.85800778251922927</v>
      </c>
      <c r="N601" s="97">
        <v>0</v>
      </c>
      <c r="O601" s="97">
        <f t="shared" si="158"/>
        <v>1.1516663999999999</v>
      </c>
      <c r="P601" s="360">
        <f t="shared" si="160"/>
        <v>0.82356240000000003</v>
      </c>
      <c r="Q601" s="97">
        <v>0</v>
      </c>
      <c r="R601" s="97">
        <v>0</v>
      </c>
      <c r="S601" s="97">
        <v>0</v>
      </c>
      <c r="T601" s="97">
        <v>0</v>
      </c>
      <c r="U601" s="97">
        <v>0</v>
      </c>
      <c r="V601" s="97">
        <v>0.82356240000000003</v>
      </c>
      <c r="W601" s="97">
        <v>0</v>
      </c>
      <c r="X601" s="97">
        <v>0</v>
      </c>
      <c r="Y601" s="97">
        <v>0</v>
      </c>
      <c r="Z601" s="97">
        <v>0</v>
      </c>
      <c r="AA601" s="97">
        <v>0</v>
      </c>
    </row>
    <row r="602" spans="1:27" s="11" customFormat="1" ht="78.75" x14ac:dyDescent="0.25">
      <c r="A602" s="112"/>
      <c r="B602" s="297" t="s">
        <v>2283</v>
      </c>
      <c r="C602" s="625" t="s">
        <v>2183</v>
      </c>
      <c r="D602" s="216" t="s">
        <v>2184</v>
      </c>
      <c r="E602" s="106">
        <v>2023</v>
      </c>
      <c r="F602" s="106">
        <v>2023</v>
      </c>
      <c r="G602" s="97">
        <f>'20.1'!U5463/1000</f>
        <v>0.92624050000000002</v>
      </c>
      <c r="H602" s="97">
        <f t="shared" si="162"/>
        <v>1.1114885999999999</v>
      </c>
      <c r="I602" s="360">
        <f>N602+O602*(Q602/P602*(100+'20.4'!$C$17)/200+R602/P602*(100+'20.4'!$D$17)/200*'20.4'!$C$17/100+S602/P602*(100+'20.4'!$E$17)/200*'20.4'!$D$17/100*'20.4'!$C$17/100+T602/P602*(100+'20.4'!$F$17)/200*'20.4'!$E$17/100*'20.4'!$D$17/100*'20.4'!$C$17/100+U602/P602*(100+'20.4'!$G$17)/200*'20.4'!$F$17/100*'20.4'!$E$17/100*'20.4'!$D$17/100*'20.4'!$C$17/100+V602/P602*(100+'20.4'!$H$17)/200*'20.4'!$G$17/100*'20.4'!$F$17/100*'20.4'!$E$17/100*'20.4'!$D$17/100*'20.4'!$C$17/100+W602/P602*(100+'20.4'!$I$17)/200*'20.4'!$H$17/100*'20.4'!$G$17/100*'20.4'!$F$17/100*'20.4'!$E$17/100*'20.4'!$D$17/100*'20.4'!$C$17/100+X602/P602*(100+'20.4'!$J$17)/200*'20.4'!$I$17/100*'20.4'!$H$17/100*'20.4'!$G$17/100*'20.4'!$F$17/100*'20.4'!$E$17/100*'20.4'!$D$17/100*'20.4'!$C$17/100+Y602/P602*(100+'20.4'!$K$17)/200*'20.4'!$J$17/100*'20.4'!$I$17/100*'20.4'!$H$17/100*'20.4'!$G$17/100*'20.4'!$F$17/100*'20.4'!$E$17/100*'20.4'!$D$17/100*'20.4'!$C$17/100+Z602/P602*(100+'20.4'!$L$17)/200*'20.4'!$K$17/100*'20.4'!$J$17/100*'20.4'!$I$17/100*'20.4'!$H$17/100*'20.4'!$G$17/100*'20.4'!$F$17/100*'20.4'!$E$17/100*'20.4'!$D$17/100*'20.4'!$C$17/100+AA602/P602*(100+'20.4'!$M$17)/200*'20.4'!$L$17/100*'20.4'!$K$17/100*'20.4'!$J$17/100*'20.4'!$I$17/100*'20.4'!$H$17/100*'20.4'!$G$17/100*'20.4'!$F$17/100*'20.4'!$E$17/100*'20.4'!$D$17/100*'20.4'!$C$17/100)</f>
        <v>1.6229058067249706</v>
      </c>
      <c r="J602" s="97">
        <v>0</v>
      </c>
      <c r="K602" s="360">
        <f t="shared" si="159"/>
        <v>1.6229058067249706</v>
      </c>
      <c r="L602" s="61">
        <f t="shared" si="161"/>
        <v>0.79909200000000002</v>
      </c>
      <c r="M602" s="61">
        <f t="shared" si="157"/>
        <v>0.82381380672497062</v>
      </c>
      <c r="N602" s="97">
        <v>0</v>
      </c>
      <c r="O602" s="97">
        <f t="shared" si="158"/>
        <v>1.1114885999999999</v>
      </c>
      <c r="P602" s="360">
        <f t="shared" si="160"/>
        <v>0.79909200000000002</v>
      </c>
      <c r="Q602" s="97">
        <v>0</v>
      </c>
      <c r="R602" s="97">
        <v>0</v>
      </c>
      <c r="S602" s="97">
        <v>0</v>
      </c>
      <c r="T602" s="97">
        <v>0</v>
      </c>
      <c r="U602" s="97">
        <v>0</v>
      </c>
      <c r="V602" s="97">
        <v>0.79909200000000002</v>
      </c>
      <c r="W602" s="97">
        <v>0</v>
      </c>
      <c r="X602" s="97">
        <v>0</v>
      </c>
      <c r="Y602" s="97">
        <v>0</v>
      </c>
      <c r="Z602" s="97">
        <v>0</v>
      </c>
      <c r="AA602" s="97">
        <v>0</v>
      </c>
    </row>
    <row r="603" spans="1:27" s="11" customFormat="1" ht="31.5" x14ac:dyDescent="0.25">
      <c r="A603" s="112"/>
      <c r="B603" s="297" t="s">
        <v>2236</v>
      </c>
      <c r="C603" s="625" t="s">
        <v>2185</v>
      </c>
      <c r="D603" s="216" t="s">
        <v>2186</v>
      </c>
      <c r="E603" s="106">
        <v>2023</v>
      </c>
      <c r="F603" s="106">
        <v>2024</v>
      </c>
      <c r="G603" s="97">
        <f>'20.1'!U5474/1000</f>
        <v>34.674240000000005</v>
      </c>
      <c r="H603" s="97">
        <f t="shared" si="162"/>
        <v>41.609088000000007</v>
      </c>
      <c r="I603" s="360">
        <f>N603+O603*(Q603/P603*(100+'20.4'!$C$17)/200+R603/P603*(100+'20.4'!$D$17)/200*'20.4'!$C$17/100+S603/P603*(100+'20.4'!$E$17)/200*'20.4'!$D$17/100*'20.4'!$C$17/100+T603/P603*(100+'20.4'!$F$17)/200*'20.4'!$E$17/100*'20.4'!$D$17/100*'20.4'!$C$17/100+U603/P603*(100+'20.4'!$G$17)/200*'20.4'!$F$17/100*'20.4'!$E$17/100*'20.4'!$D$17/100*'20.4'!$C$17/100+V603/P603*(100+'20.4'!$H$17)/200*'20.4'!$G$17/100*'20.4'!$F$17/100*'20.4'!$E$17/100*'20.4'!$D$17/100*'20.4'!$C$17/100+W603/P603*(100+'20.4'!$I$17)/200*'20.4'!$H$17/100*'20.4'!$G$17/100*'20.4'!$F$17/100*'20.4'!$E$17/100*'20.4'!$D$17/100*'20.4'!$C$17/100+X603/P603*(100+'20.4'!$J$17)/200*'20.4'!$I$17/100*'20.4'!$H$17/100*'20.4'!$G$17/100*'20.4'!$F$17/100*'20.4'!$E$17/100*'20.4'!$D$17/100*'20.4'!$C$17/100+Y603/P603*(100+'20.4'!$K$17)/200*'20.4'!$J$17/100*'20.4'!$I$17/100*'20.4'!$H$17/100*'20.4'!$G$17/100*'20.4'!$F$17/100*'20.4'!$E$17/100*'20.4'!$D$17/100*'20.4'!$C$17/100+Z603/P603*(100+'20.4'!$L$17)/200*'20.4'!$K$17/100*'20.4'!$J$17/100*'20.4'!$I$17/100*'20.4'!$H$17/100*'20.4'!$G$17/100*'20.4'!$F$17/100*'20.4'!$E$17/100*'20.4'!$D$17/100*'20.4'!$C$17/100+AA603/P603*(100+'20.4'!$M$17)/200*'20.4'!$L$17/100*'20.4'!$K$17/100*'20.4'!$J$17/100*'20.4'!$I$17/100*'20.4'!$H$17/100*'20.4'!$G$17/100*'20.4'!$F$17/100*'20.4'!$E$17/100*'20.4'!$D$17/100*'20.4'!$C$17/100)</f>
        <v>64.090120199299804</v>
      </c>
      <c r="J603" s="97">
        <v>0</v>
      </c>
      <c r="K603" s="360">
        <f t="shared" si="159"/>
        <v>64.090120199299804</v>
      </c>
      <c r="L603" s="61">
        <f t="shared" si="161"/>
        <v>6.8601500000000009</v>
      </c>
      <c r="M603" s="61">
        <f t="shared" si="157"/>
        <v>57.2299701992998</v>
      </c>
      <c r="N603" s="97">
        <v>0</v>
      </c>
      <c r="O603" s="97">
        <f t="shared" si="158"/>
        <v>41.609088000000007</v>
      </c>
      <c r="P603" s="360">
        <f t="shared" si="160"/>
        <v>6.8601500000000009</v>
      </c>
      <c r="Q603" s="97">
        <v>0</v>
      </c>
      <c r="R603" s="97">
        <v>0</v>
      </c>
      <c r="S603" s="97">
        <v>0</v>
      </c>
      <c r="T603" s="97">
        <v>0</v>
      </c>
      <c r="U603" s="97">
        <v>0</v>
      </c>
      <c r="V603" s="97">
        <v>0.12</v>
      </c>
      <c r="W603" s="97">
        <v>6.7401500000000008</v>
      </c>
      <c r="X603" s="97">
        <v>0</v>
      </c>
      <c r="Y603" s="97">
        <v>0</v>
      </c>
      <c r="Z603" s="97">
        <v>0</v>
      </c>
      <c r="AA603" s="97">
        <v>0</v>
      </c>
    </row>
    <row r="604" spans="1:27" s="11" customFormat="1" ht="94.5" x14ac:dyDescent="0.25">
      <c r="A604" s="112"/>
      <c r="B604" s="297" t="s">
        <v>2283</v>
      </c>
      <c r="C604" s="625" t="s">
        <v>2187</v>
      </c>
      <c r="D604" s="216" t="s">
        <v>2188</v>
      </c>
      <c r="E604" s="106">
        <v>2024</v>
      </c>
      <c r="F604" s="106">
        <v>2024</v>
      </c>
      <c r="G604" s="97">
        <f>'20.1'!U5480/1000</f>
        <v>4.8563700000000001</v>
      </c>
      <c r="H604" s="97">
        <f t="shared" si="162"/>
        <v>5.8276440000000003</v>
      </c>
      <c r="I604" s="360">
        <f>N604+O604*(Q604/P604*(100+'20.4'!$C$17)/200+R604/P604*(100+'20.4'!$D$17)/200*'20.4'!$C$17/100+S604/P604*(100+'20.4'!$E$17)/200*'20.4'!$D$17/100*'20.4'!$C$17/100+T604/P604*(100+'20.4'!$F$17)/200*'20.4'!$E$17/100*'20.4'!$D$17/100*'20.4'!$C$17/100+U604/P604*(100+'20.4'!$G$17)/200*'20.4'!$F$17/100*'20.4'!$E$17/100*'20.4'!$D$17/100*'20.4'!$C$17/100+V604/P604*(100+'20.4'!$H$17)/200*'20.4'!$G$17/100*'20.4'!$F$17/100*'20.4'!$E$17/100*'20.4'!$D$17/100*'20.4'!$C$17/100+W604/P604*(100+'20.4'!$I$17)/200*'20.4'!$H$17/100*'20.4'!$G$17/100*'20.4'!$F$17/100*'20.4'!$E$17/100*'20.4'!$D$17/100*'20.4'!$C$17/100+X604/P604*(100+'20.4'!$J$17)/200*'20.4'!$I$17/100*'20.4'!$H$17/100*'20.4'!$G$17/100*'20.4'!$F$17/100*'20.4'!$E$17/100*'20.4'!$D$17/100*'20.4'!$C$17/100+Y604/P604*(100+'20.4'!$K$17)/200*'20.4'!$J$17/100*'20.4'!$I$17/100*'20.4'!$H$17/100*'20.4'!$G$17/100*'20.4'!$F$17/100*'20.4'!$E$17/100*'20.4'!$D$17/100*'20.4'!$C$17/100+Z604/P604*(100+'20.4'!$L$17)/200*'20.4'!$K$17/100*'20.4'!$J$17/100*'20.4'!$I$17/100*'20.4'!$H$17/100*'20.4'!$G$17/100*'20.4'!$F$17/100*'20.4'!$E$17/100*'20.4'!$D$17/100*'20.4'!$C$17/100+AA604/P604*(100+'20.4'!$M$17)/200*'20.4'!$L$17/100*'20.4'!$K$17/100*'20.4'!$J$17/100*'20.4'!$I$17/100*'20.4'!$H$17/100*'20.4'!$G$17/100*'20.4'!$F$17/100*'20.4'!$E$17/100*'20.4'!$D$17/100*'20.4'!$C$17/100)</f>
        <v>8.984588092837825</v>
      </c>
      <c r="J604" s="97">
        <v>0</v>
      </c>
      <c r="K604" s="360">
        <f t="shared" si="159"/>
        <v>8.984588092837825</v>
      </c>
      <c r="L604" s="61">
        <f t="shared" si="161"/>
        <v>3.439908</v>
      </c>
      <c r="M604" s="61">
        <f t="shared" si="157"/>
        <v>5.544680092837825</v>
      </c>
      <c r="N604" s="97">
        <v>0</v>
      </c>
      <c r="O604" s="97">
        <f t="shared" si="158"/>
        <v>5.8276440000000003</v>
      </c>
      <c r="P604" s="360">
        <f t="shared" si="160"/>
        <v>3.439908</v>
      </c>
      <c r="Q604" s="97">
        <v>0</v>
      </c>
      <c r="R604" s="97">
        <v>0</v>
      </c>
      <c r="S604" s="97">
        <v>0</v>
      </c>
      <c r="T604" s="97">
        <v>0</v>
      </c>
      <c r="U604" s="97">
        <v>0</v>
      </c>
      <c r="V604" s="97">
        <v>0</v>
      </c>
      <c r="W604" s="97">
        <v>3.439908</v>
      </c>
      <c r="X604" s="97">
        <v>0</v>
      </c>
      <c r="Y604" s="97">
        <v>0</v>
      </c>
      <c r="Z604" s="97">
        <v>0</v>
      </c>
      <c r="AA604" s="97">
        <v>0</v>
      </c>
    </row>
    <row r="605" spans="1:27" s="11" customFormat="1" ht="31.5" x14ac:dyDescent="0.25">
      <c r="A605" s="112"/>
      <c r="B605" s="297" t="s">
        <v>2256</v>
      </c>
      <c r="C605" s="625" t="s">
        <v>2189</v>
      </c>
      <c r="D605" s="216" t="s">
        <v>2190</v>
      </c>
      <c r="E605" s="106">
        <v>2023</v>
      </c>
      <c r="F605" s="106">
        <v>2025</v>
      </c>
      <c r="G605" s="97">
        <f>'20.1'!U5483/1000</f>
        <v>35.135781600000001</v>
      </c>
      <c r="H605" s="97">
        <f t="shared" si="162"/>
        <v>42.162937919999997</v>
      </c>
      <c r="I605" s="360">
        <f>N605+O605*(Q605/P605*(100+'20.4'!$C$17)/200+R605/P605*(100+'20.4'!$D$17)/200*'20.4'!$C$17/100+S605/P605*(100+'20.4'!$E$17)/200*'20.4'!$D$17/100*'20.4'!$C$17/100+T605/P605*(100+'20.4'!$F$17)/200*'20.4'!$E$17/100*'20.4'!$D$17/100*'20.4'!$C$17/100+U605/P605*(100+'20.4'!$G$17)/200*'20.4'!$F$17/100*'20.4'!$E$17/100*'20.4'!$D$17/100*'20.4'!$C$17/100+V605/P605*(100+'20.4'!$H$17)/200*'20.4'!$G$17/100*'20.4'!$F$17/100*'20.4'!$E$17/100*'20.4'!$D$17/100*'20.4'!$C$17/100+W605/P605*(100+'20.4'!$I$17)/200*'20.4'!$H$17/100*'20.4'!$G$17/100*'20.4'!$F$17/100*'20.4'!$E$17/100*'20.4'!$D$17/100*'20.4'!$C$17/100+X605/P605*(100+'20.4'!$J$17)/200*'20.4'!$I$17/100*'20.4'!$H$17/100*'20.4'!$G$17/100*'20.4'!$F$17/100*'20.4'!$E$17/100*'20.4'!$D$17/100*'20.4'!$C$17/100+Y605/P605*(100+'20.4'!$K$17)/200*'20.4'!$J$17/100*'20.4'!$I$17/100*'20.4'!$H$17/100*'20.4'!$G$17/100*'20.4'!$F$17/100*'20.4'!$E$17/100*'20.4'!$D$17/100*'20.4'!$C$17/100+Z605/P605*(100+'20.4'!$L$17)/200*'20.4'!$K$17/100*'20.4'!$J$17/100*'20.4'!$I$17/100*'20.4'!$H$17/100*'20.4'!$G$17/100*'20.4'!$F$17/100*'20.4'!$E$17/100*'20.4'!$D$17/100*'20.4'!$C$17/100+AA605/P605*(100+'20.4'!$M$17)/200*'20.4'!$L$17/100*'20.4'!$K$17/100*'20.4'!$J$17/100*'20.4'!$I$17/100*'20.4'!$H$17/100*'20.4'!$G$17/100*'20.4'!$F$17/100*'20.4'!$E$17/100*'20.4'!$D$17/100*'20.4'!$C$17/100)</f>
        <v>67.77153474722482</v>
      </c>
      <c r="J605" s="97">
        <v>0</v>
      </c>
      <c r="K605" s="360">
        <f t="shared" si="159"/>
        <v>67.77153474722482</v>
      </c>
      <c r="L605" s="61">
        <f t="shared" si="161"/>
        <v>22.341841783510461</v>
      </c>
      <c r="M605" s="61">
        <f t="shared" ref="M605:M630" si="163">K605-L605</f>
        <v>45.429692963714359</v>
      </c>
      <c r="N605" s="97">
        <v>0</v>
      </c>
      <c r="O605" s="97">
        <f t="shared" ref="O605:O631" si="164">H605-N605</f>
        <v>42.162937919999997</v>
      </c>
      <c r="P605" s="360">
        <f t="shared" si="160"/>
        <v>22.341841783510461</v>
      </c>
      <c r="Q605" s="97">
        <v>0</v>
      </c>
      <c r="R605" s="97">
        <v>0</v>
      </c>
      <c r="S605" s="97">
        <v>0</v>
      </c>
      <c r="T605" s="97">
        <v>0</v>
      </c>
      <c r="U605" s="97">
        <v>0</v>
      </c>
      <c r="V605" s="97">
        <v>0.12</v>
      </c>
      <c r="W605" s="97">
        <v>3.2249155544628505</v>
      </c>
      <c r="X605" s="97">
        <v>18.99692622904761</v>
      </c>
      <c r="Y605" s="97">
        <v>0</v>
      </c>
      <c r="Z605" s="97">
        <v>0</v>
      </c>
      <c r="AA605" s="97">
        <v>0</v>
      </c>
    </row>
    <row r="606" spans="1:27" s="11" customFormat="1" ht="31.5" x14ac:dyDescent="0.25">
      <c r="A606" s="112"/>
      <c r="B606" s="297" t="s">
        <v>2236</v>
      </c>
      <c r="C606" s="625" t="s">
        <v>2191</v>
      </c>
      <c r="D606" s="216" t="s">
        <v>2192</v>
      </c>
      <c r="E606" s="106">
        <v>2023</v>
      </c>
      <c r="F606" s="106">
        <v>2024</v>
      </c>
      <c r="G606" s="97">
        <f>'20.1'!U5494/1000</f>
        <v>3</v>
      </c>
      <c r="H606" s="97">
        <f t="shared" si="162"/>
        <v>3.5999999999999996</v>
      </c>
      <c r="I606" s="360">
        <f>N606+O606*(Q606/P606*(100+'20.4'!$C$17)/200+R606/P606*(100+'20.4'!$D$17)/200*'20.4'!$C$17/100+S606/P606*(100+'20.4'!$E$17)/200*'20.4'!$D$17/100*'20.4'!$C$17/100+T606/P606*(100+'20.4'!$F$17)/200*'20.4'!$E$17/100*'20.4'!$D$17/100*'20.4'!$C$17/100+U606/P606*(100+'20.4'!$G$17)/200*'20.4'!$F$17/100*'20.4'!$E$17/100*'20.4'!$D$17/100*'20.4'!$C$17/100+V606/P606*(100+'20.4'!$H$17)/200*'20.4'!$G$17/100*'20.4'!$F$17/100*'20.4'!$E$17/100*'20.4'!$D$17/100*'20.4'!$C$17/100+W606/P606*(100+'20.4'!$I$17)/200*'20.4'!$H$17/100*'20.4'!$G$17/100*'20.4'!$F$17/100*'20.4'!$E$17/100*'20.4'!$D$17/100*'20.4'!$C$17/100+X606/P606*(100+'20.4'!$J$17)/200*'20.4'!$I$17/100*'20.4'!$H$17/100*'20.4'!$G$17/100*'20.4'!$F$17/100*'20.4'!$E$17/100*'20.4'!$D$17/100*'20.4'!$C$17/100+Y606/P606*(100+'20.4'!$K$17)/200*'20.4'!$J$17/100*'20.4'!$I$17/100*'20.4'!$H$17/100*'20.4'!$G$17/100*'20.4'!$F$17/100*'20.4'!$E$17/100*'20.4'!$D$17/100*'20.4'!$C$17/100+Z606/P606*(100+'20.4'!$L$17)/200*'20.4'!$K$17/100*'20.4'!$J$17/100*'20.4'!$I$17/100*'20.4'!$H$17/100*'20.4'!$G$17/100*'20.4'!$F$17/100*'20.4'!$E$17/100*'20.4'!$D$17/100*'20.4'!$C$17/100+AA606/P606*(100+'20.4'!$M$17)/200*'20.4'!$L$17/100*'20.4'!$K$17/100*'20.4'!$J$17/100*'20.4'!$I$17/100*'20.4'!$H$17/100*'20.4'!$G$17/100*'20.4'!$F$17/100*'20.4'!$E$17/100*'20.4'!$D$17/100*'20.4'!$C$17/100)</f>
        <v>5.5425222768343669</v>
      </c>
      <c r="J606" s="97">
        <v>0</v>
      </c>
      <c r="K606" s="360">
        <f t="shared" si="159"/>
        <v>5.5425222768343669</v>
      </c>
      <c r="L606" s="61">
        <f t="shared" si="161"/>
        <v>4.5987999315228256</v>
      </c>
      <c r="M606" s="61">
        <f t="shared" si="163"/>
        <v>0.94372234531154131</v>
      </c>
      <c r="N606" s="97">
        <v>0</v>
      </c>
      <c r="O606" s="97">
        <f t="shared" si="164"/>
        <v>3.5999999999999996</v>
      </c>
      <c r="P606" s="360">
        <f t="shared" si="160"/>
        <v>4.5987999315228256</v>
      </c>
      <c r="Q606" s="97">
        <v>0</v>
      </c>
      <c r="R606" s="97">
        <v>0</v>
      </c>
      <c r="S606" s="97">
        <v>0</v>
      </c>
      <c r="T606" s="97">
        <v>0</v>
      </c>
      <c r="U606" s="97">
        <v>0</v>
      </c>
      <c r="V606" s="97">
        <v>0.12</v>
      </c>
      <c r="W606" s="97">
        <v>4.4787999315228255</v>
      </c>
      <c r="X606" s="97">
        <v>0</v>
      </c>
      <c r="Y606" s="97">
        <v>0</v>
      </c>
      <c r="Z606" s="97">
        <v>0</v>
      </c>
      <c r="AA606" s="97">
        <v>0</v>
      </c>
    </row>
    <row r="607" spans="1:27" s="11" customFormat="1" ht="31.5" x14ac:dyDescent="0.25">
      <c r="A607" s="112"/>
      <c r="B607" s="297" t="s">
        <v>2236</v>
      </c>
      <c r="C607" s="625" t="s">
        <v>2193</v>
      </c>
      <c r="D607" s="216" t="s">
        <v>2194</v>
      </c>
      <c r="E607" s="106">
        <v>2026</v>
      </c>
      <c r="F607" s="106">
        <v>2026</v>
      </c>
      <c r="G607" s="97">
        <f>'20.1'!U5504/1000</f>
        <v>173.32545000000005</v>
      </c>
      <c r="H607" s="97">
        <f t="shared" si="162"/>
        <v>207.99054000000004</v>
      </c>
      <c r="I607" s="360">
        <f>N607+O607*(Q607/P607*(100+'20.4'!$C$17)/200+R607/P607*(100+'20.4'!$D$17)/200*'20.4'!$C$17/100+S607/P607*(100+'20.4'!$E$17)/200*'20.4'!$D$17/100*'20.4'!$C$17/100+T607/P607*(100+'20.4'!$F$17)/200*'20.4'!$E$17/100*'20.4'!$D$17/100*'20.4'!$C$17/100+U607/P607*(100+'20.4'!$G$17)/200*'20.4'!$F$17/100*'20.4'!$E$17/100*'20.4'!$D$17/100*'20.4'!$C$17/100+V607/P607*(100+'20.4'!$H$17)/200*'20.4'!$G$17/100*'20.4'!$F$17/100*'20.4'!$E$17/100*'20.4'!$D$17/100*'20.4'!$C$17/100+W607/P607*(100+'20.4'!$I$17)/200*'20.4'!$H$17/100*'20.4'!$G$17/100*'20.4'!$F$17/100*'20.4'!$E$17/100*'20.4'!$D$17/100*'20.4'!$C$17/100+X607/P607*(100+'20.4'!$J$17)/200*'20.4'!$I$17/100*'20.4'!$H$17/100*'20.4'!$G$17/100*'20.4'!$F$17/100*'20.4'!$E$17/100*'20.4'!$D$17/100*'20.4'!$C$17/100+Y607/P607*(100+'20.4'!$K$17)/200*'20.4'!$J$17/100*'20.4'!$I$17/100*'20.4'!$H$17/100*'20.4'!$G$17/100*'20.4'!$F$17/100*'20.4'!$E$17/100*'20.4'!$D$17/100*'20.4'!$C$17/100+Z607/P607*(100+'20.4'!$L$17)/200*'20.4'!$K$17/100*'20.4'!$J$17/100*'20.4'!$I$17/100*'20.4'!$H$17/100*'20.4'!$G$17/100*'20.4'!$F$17/100*'20.4'!$E$17/100*'20.4'!$D$17/100*'20.4'!$C$17/100+AA607/P607*(100+'20.4'!$M$17)/200*'20.4'!$L$17/100*'20.4'!$K$17/100*'20.4'!$J$17/100*'20.4'!$I$17/100*'20.4'!$H$17/100*'20.4'!$G$17/100*'20.4'!$F$17/100*'20.4'!$E$17/100*'20.4'!$D$17/100*'20.4'!$C$17/100)</f>
        <v>352.97829524564088</v>
      </c>
      <c r="J607" s="97">
        <v>0</v>
      </c>
      <c r="K607" s="360">
        <f t="shared" si="159"/>
        <v>352.97829524564088</v>
      </c>
      <c r="L607" s="61">
        <f t="shared" si="161"/>
        <v>9.9024000000000001</v>
      </c>
      <c r="M607" s="61">
        <f t="shared" si="163"/>
        <v>343.07589524564088</v>
      </c>
      <c r="N607" s="97">
        <v>0</v>
      </c>
      <c r="O607" s="97">
        <f t="shared" si="164"/>
        <v>207.99054000000004</v>
      </c>
      <c r="P607" s="360">
        <f t="shared" si="160"/>
        <v>9.9024000000000001</v>
      </c>
      <c r="Q607" s="97">
        <v>0</v>
      </c>
      <c r="R607" s="97">
        <v>0</v>
      </c>
      <c r="S607" s="97">
        <v>0</v>
      </c>
      <c r="T607" s="97">
        <v>0</v>
      </c>
      <c r="U607" s="97">
        <v>0</v>
      </c>
      <c r="V607" s="97">
        <v>0</v>
      </c>
      <c r="W607" s="97">
        <v>0</v>
      </c>
      <c r="X607" s="97">
        <v>0</v>
      </c>
      <c r="Y607" s="97">
        <v>9.9024000000000001</v>
      </c>
      <c r="Z607" s="97">
        <v>0</v>
      </c>
      <c r="AA607" s="97">
        <v>0</v>
      </c>
    </row>
    <row r="608" spans="1:27" s="11" customFormat="1" ht="47.25" x14ac:dyDescent="0.25">
      <c r="A608" s="112"/>
      <c r="B608" s="297" t="s">
        <v>2237</v>
      </c>
      <c r="C608" s="625" t="s">
        <v>2195</v>
      </c>
      <c r="D608" s="216" t="s">
        <v>2573</v>
      </c>
      <c r="E608" s="106">
        <v>2023</v>
      </c>
      <c r="F608" s="106">
        <v>2023</v>
      </c>
      <c r="G608" s="97">
        <f>'20.1'!U5513/1000</f>
        <v>11.266138000000002</v>
      </c>
      <c r="H608" s="97">
        <f t="shared" si="162"/>
        <v>13.519365600000002</v>
      </c>
      <c r="I608" s="360">
        <f>N608+O608*(Q608/P608*(100+'20.4'!$C$17)/200+R608/P608*(100+'20.4'!$D$17)/200*'20.4'!$C$17/100+S608/P608*(100+'20.4'!$E$17)/200*'20.4'!$D$17/100*'20.4'!$C$17/100+T608/P608*(100+'20.4'!$F$17)/200*'20.4'!$E$17/100*'20.4'!$D$17/100*'20.4'!$C$17/100+U608/P608*(100+'20.4'!$G$17)/200*'20.4'!$F$17/100*'20.4'!$E$17/100*'20.4'!$D$17/100*'20.4'!$C$17/100+V608/P608*(100+'20.4'!$H$17)/200*'20.4'!$G$17/100*'20.4'!$F$17/100*'20.4'!$E$17/100*'20.4'!$D$17/100*'20.4'!$C$17/100+W608/P608*(100+'20.4'!$I$17)/200*'20.4'!$H$17/100*'20.4'!$G$17/100*'20.4'!$F$17/100*'20.4'!$E$17/100*'20.4'!$D$17/100*'20.4'!$C$17/100+X608/P608*(100+'20.4'!$J$17)/200*'20.4'!$I$17/100*'20.4'!$H$17/100*'20.4'!$G$17/100*'20.4'!$F$17/100*'20.4'!$E$17/100*'20.4'!$D$17/100*'20.4'!$C$17/100+Y608/P608*(100+'20.4'!$K$17)/200*'20.4'!$J$17/100*'20.4'!$I$17/100*'20.4'!$H$17/100*'20.4'!$G$17/100*'20.4'!$F$17/100*'20.4'!$E$17/100*'20.4'!$D$17/100*'20.4'!$C$17/100+Z608/P608*(100+'20.4'!$L$17)/200*'20.4'!$K$17/100*'20.4'!$J$17/100*'20.4'!$I$17/100*'20.4'!$H$17/100*'20.4'!$G$17/100*'20.4'!$F$17/100*'20.4'!$E$17/100*'20.4'!$D$17/100*'20.4'!$C$17/100+AA608/P608*(100+'20.4'!$M$17)/200*'20.4'!$L$17/100*'20.4'!$K$17/100*'20.4'!$J$17/100*'20.4'!$I$17/100*'20.4'!$H$17/100*'20.4'!$G$17/100*'20.4'!$F$17/100*'20.4'!$E$17/100*'20.4'!$D$17/100*'20.4'!$C$17/100)</f>
        <v>19.739884813463515</v>
      </c>
      <c r="J608" s="97">
        <v>0</v>
      </c>
      <c r="K608" s="360">
        <f t="shared" si="159"/>
        <v>19.739884813463515</v>
      </c>
      <c r="L608" s="61">
        <f t="shared" si="161"/>
        <v>2.7529680000000001</v>
      </c>
      <c r="M608" s="61">
        <f t="shared" si="163"/>
        <v>16.986916813463516</v>
      </c>
      <c r="N608" s="97">
        <v>0</v>
      </c>
      <c r="O608" s="97">
        <f t="shared" si="164"/>
        <v>13.519365600000002</v>
      </c>
      <c r="P608" s="360">
        <f t="shared" si="160"/>
        <v>2.7529680000000001</v>
      </c>
      <c r="Q608" s="97">
        <v>0</v>
      </c>
      <c r="R608" s="97">
        <v>0</v>
      </c>
      <c r="S608" s="97">
        <v>0</v>
      </c>
      <c r="T608" s="97">
        <v>0</v>
      </c>
      <c r="U608" s="97">
        <v>0</v>
      </c>
      <c r="V608" s="97">
        <v>2.7529680000000001</v>
      </c>
      <c r="W608" s="97">
        <v>0</v>
      </c>
      <c r="X608" s="97">
        <v>0</v>
      </c>
      <c r="Y608" s="97">
        <v>0</v>
      </c>
      <c r="Z608" s="97">
        <v>0</v>
      </c>
      <c r="AA608" s="97">
        <v>0</v>
      </c>
    </row>
    <row r="609" spans="1:27" s="11" customFormat="1" ht="47.25" x14ac:dyDescent="0.25">
      <c r="A609" s="112"/>
      <c r="B609" s="297" t="s">
        <v>2237</v>
      </c>
      <c r="C609" s="625" t="s">
        <v>2196</v>
      </c>
      <c r="D609" s="216" t="s">
        <v>2574</v>
      </c>
      <c r="E609" s="106">
        <v>2024</v>
      </c>
      <c r="F609" s="106">
        <v>2027</v>
      </c>
      <c r="G609" s="97">
        <f>'20.1'!U5532/1000</f>
        <v>396.84419940000004</v>
      </c>
      <c r="H609" s="97">
        <f t="shared" si="162"/>
        <v>476.21303928000003</v>
      </c>
      <c r="I609" s="360">
        <f>N609+O609*(Q609/P609*(100+'20.4'!$C$17)/200+R609/P609*(100+'20.4'!$D$17)/200*'20.4'!$C$17/100+S609/P609*(100+'20.4'!$E$17)/200*'20.4'!$D$17/100*'20.4'!$C$17/100+T609/P609*(100+'20.4'!$F$17)/200*'20.4'!$E$17/100*'20.4'!$D$17/100*'20.4'!$C$17/100+U609/P609*(100+'20.4'!$G$17)/200*'20.4'!$F$17/100*'20.4'!$E$17/100*'20.4'!$D$17/100*'20.4'!$C$17/100+V609/P609*(100+'20.4'!$H$17)/200*'20.4'!$G$17/100*'20.4'!$F$17/100*'20.4'!$E$17/100*'20.4'!$D$17/100*'20.4'!$C$17/100+W609/P609*(100+'20.4'!$I$17)/200*'20.4'!$H$17/100*'20.4'!$G$17/100*'20.4'!$F$17/100*'20.4'!$E$17/100*'20.4'!$D$17/100*'20.4'!$C$17/100+X609/P609*(100+'20.4'!$J$17)/200*'20.4'!$I$17/100*'20.4'!$H$17/100*'20.4'!$G$17/100*'20.4'!$F$17/100*'20.4'!$E$17/100*'20.4'!$D$17/100*'20.4'!$C$17/100+Y609/P609*(100+'20.4'!$K$17)/200*'20.4'!$J$17/100*'20.4'!$I$17/100*'20.4'!$H$17/100*'20.4'!$G$17/100*'20.4'!$F$17/100*'20.4'!$E$17/100*'20.4'!$D$17/100*'20.4'!$C$17/100+Z609/P609*(100+'20.4'!$L$17)/200*'20.4'!$K$17/100*'20.4'!$J$17/100*'20.4'!$I$17/100*'20.4'!$H$17/100*'20.4'!$G$17/100*'20.4'!$F$17/100*'20.4'!$E$17/100*'20.4'!$D$17/100*'20.4'!$C$17/100+AA609/P609*(100+'20.4'!$M$17)/200*'20.4'!$L$17/100*'20.4'!$K$17/100*'20.4'!$J$17/100*'20.4'!$I$17/100*'20.4'!$H$17/100*'20.4'!$G$17/100*'20.4'!$F$17/100*'20.4'!$E$17/100*'20.4'!$D$17/100*'20.4'!$C$17/100)</f>
        <v>821.53437856777032</v>
      </c>
      <c r="J609" s="97">
        <v>0</v>
      </c>
      <c r="K609" s="360">
        <f t="shared" si="159"/>
        <v>821.53437856777032</v>
      </c>
      <c r="L609" s="61">
        <f t="shared" si="161"/>
        <v>369.18019200000003</v>
      </c>
      <c r="M609" s="61">
        <f t="shared" si="163"/>
        <v>452.35418656777028</v>
      </c>
      <c r="N609" s="97">
        <v>0</v>
      </c>
      <c r="O609" s="97">
        <f t="shared" si="164"/>
        <v>476.21303928000003</v>
      </c>
      <c r="P609" s="360">
        <f t="shared" si="160"/>
        <v>369.18019200000003</v>
      </c>
      <c r="Q609" s="97">
        <v>0</v>
      </c>
      <c r="R609" s="97">
        <v>0</v>
      </c>
      <c r="S609" s="97">
        <v>0</v>
      </c>
      <c r="T609" s="97">
        <v>0</v>
      </c>
      <c r="U609" s="97">
        <v>0</v>
      </c>
      <c r="V609" s="97">
        <v>0</v>
      </c>
      <c r="W609" s="97">
        <v>22.1892</v>
      </c>
      <c r="X609" s="97">
        <v>52.870289999999997</v>
      </c>
      <c r="Y609" s="97">
        <v>74.011162889199952</v>
      </c>
      <c r="Z609" s="97">
        <v>220.10953911080009</v>
      </c>
      <c r="AA609" s="97">
        <v>0</v>
      </c>
    </row>
    <row r="610" spans="1:27" s="11" customFormat="1" ht="47.25" x14ac:dyDescent="0.25">
      <c r="A610" s="112"/>
      <c r="B610" s="297" t="s">
        <v>2237</v>
      </c>
      <c r="C610" s="625" t="s">
        <v>2197</v>
      </c>
      <c r="D610" s="216" t="s">
        <v>2575</v>
      </c>
      <c r="E610" s="106">
        <v>2024</v>
      </c>
      <c r="F610" s="106">
        <v>2027</v>
      </c>
      <c r="G610" s="97">
        <f>'20.1'!U5549/1000</f>
        <v>344.65491360000004</v>
      </c>
      <c r="H610" s="97">
        <f t="shared" si="162"/>
        <v>413.58589632000002</v>
      </c>
      <c r="I610" s="360">
        <f>N610+O610*(Q610/P610*(100+'20.4'!$C$17)/200+R610/P610*(100+'20.4'!$D$17)/200*'20.4'!$C$17/100+S610/P610*(100+'20.4'!$E$17)/200*'20.4'!$D$17/100*'20.4'!$C$17/100+T610/P610*(100+'20.4'!$F$17)/200*'20.4'!$E$17/100*'20.4'!$D$17/100*'20.4'!$C$17/100+U610/P610*(100+'20.4'!$G$17)/200*'20.4'!$F$17/100*'20.4'!$E$17/100*'20.4'!$D$17/100*'20.4'!$C$17/100+V610/P610*(100+'20.4'!$H$17)/200*'20.4'!$G$17/100*'20.4'!$F$17/100*'20.4'!$E$17/100*'20.4'!$D$17/100*'20.4'!$C$17/100+W610/P610*(100+'20.4'!$I$17)/200*'20.4'!$H$17/100*'20.4'!$G$17/100*'20.4'!$F$17/100*'20.4'!$E$17/100*'20.4'!$D$17/100*'20.4'!$C$17/100+X610/P610*(100+'20.4'!$J$17)/200*'20.4'!$I$17/100*'20.4'!$H$17/100*'20.4'!$G$17/100*'20.4'!$F$17/100*'20.4'!$E$17/100*'20.4'!$D$17/100*'20.4'!$C$17/100+Y610/P610*(100+'20.4'!$K$17)/200*'20.4'!$J$17/100*'20.4'!$I$17/100*'20.4'!$H$17/100*'20.4'!$G$17/100*'20.4'!$F$17/100*'20.4'!$E$17/100*'20.4'!$D$17/100*'20.4'!$C$17/100+Z610/P610*(100+'20.4'!$L$17)/200*'20.4'!$K$17/100*'20.4'!$J$17/100*'20.4'!$I$17/100*'20.4'!$H$17/100*'20.4'!$G$17/100*'20.4'!$F$17/100*'20.4'!$E$17/100*'20.4'!$D$17/100*'20.4'!$C$17/100+AA610/P610*(100+'20.4'!$M$17)/200*'20.4'!$L$17/100*'20.4'!$K$17/100*'20.4'!$J$17/100*'20.4'!$I$17/100*'20.4'!$H$17/100*'20.4'!$G$17/100*'20.4'!$F$17/100*'20.4'!$E$17/100*'20.4'!$D$17/100*'20.4'!$C$17/100)</f>
        <v>716.65931364751441</v>
      </c>
      <c r="J610" s="97">
        <v>0</v>
      </c>
      <c r="K610" s="360">
        <f t="shared" si="159"/>
        <v>716.65931364751441</v>
      </c>
      <c r="L610" s="61">
        <f t="shared" si="161"/>
        <v>320.78857679999999</v>
      </c>
      <c r="M610" s="61">
        <f t="shared" si="163"/>
        <v>395.87073684751442</v>
      </c>
      <c r="N610" s="97">
        <v>0</v>
      </c>
      <c r="O610" s="97">
        <f t="shared" si="164"/>
        <v>413.58589632000002</v>
      </c>
      <c r="P610" s="360">
        <f t="shared" si="160"/>
        <v>320.78857679999999</v>
      </c>
      <c r="Q610" s="97">
        <v>0</v>
      </c>
      <c r="R610" s="97">
        <v>0</v>
      </c>
      <c r="S610" s="97">
        <v>0</v>
      </c>
      <c r="T610" s="97">
        <v>0</v>
      </c>
      <c r="U610" s="97">
        <v>0</v>
      </c>
      <c r="V610" s="97">
        <v>0</v>
      </c>
      <c r="W610" s="97">
        <v>19.480329600000001</v>
      </c>
      <c r="X610" s="97">
        <v>37.005715000000016</v>
      </c>
      <c r="Y610" s="97">
        <v>51.011989999999997</v>
      </c>
      <c r="Z610" s="97">
        <v>213.29054219999998</v>
      </c>
      <c r="AA610" s="97">
        <v>0</v>
      </c>
    </row>
    <row r="611" spans="1:27" s="11" customFormat="1" ht="47.25" x14ac:dyDescent="0.25">
      <c r="A611" s="112"/>
      <c r="B611" s="297" t="s">
        <v>2313</v>
      </c>
      <c r="C611" s="625" t="s">
        <v>2198</v>
      </c>
      <c r="D611" s="216" t="s">
        <v>2199</v>
      </c>
      <c r="E611" s="106">
        <v>2022</v>
      </c>
      <c r="F611" s="106">
        <v>2026</v>
      </c>
      <c r="G611" s="97">
        <f>'20.1'!U5558/1000</f>
        <v>145.55029888000001</v>
      </c>
      <c r="H611" s="97">
        <f t="shared" si="162"/>
        <v>174.660358656</v>
      </c>
      <c r="I611" s="360">
        <f>N611+O611*(Q611/P611*(100+'20.4'!$C$17)/200+R611/P611*(100+'20.4'!$D$17)/200*'20.4'!$C$17/100+S611/P611*(100+'20.4'!$E$17)/200*'20.4'!$D$17/100*'20.4'!$C$17/100+T611/P611*(100+'20.4'!$F$17)/200*'20.4'!$E$17/100*'20.4'!$D$17/100*'20.4'!$C$17/100+U611/P611*(100+'20.4'!$G$17)/200*'20.4'!$F$17/100*'20.4'!$E$17/100*'20.4'!$D$17/100*'20.4'!$C$17/100+V611/P611*(100+'20.4'!$H$17)/200*'20.4'!$G$17/100*'20.4'!$F$17/100*'20.4'!$E$17/100*'20.4'!$D$17/100*'20.4'!$C$17/100+W611/P611*(100+'20.4'!$I$17)/200*'20.4'!$H$17/100*'20.4'!$G$17/100*'20.4'!$F$17/100*'20.4'!$E$17/100*'20.4'!$D$17/100*'20.4'!$C$17/100+X611/P611*(100+'20.4'!$J$17)/200*'20.4'!$I$17/100*'20.4'!$H$17/100*'20.4'!$G$17/100*'20.4'!$F$17/100*'20.4'!$E$17/100*'20.4'!$D$17/100*'20.4'!$C$17/100+Y611/P611*(100+'20.4'!$K$17)/200*'20.4'!$J$17/100*'20.4'!$I$17/100*'20.4'!$H$17/100*'20.4'!$G$17/100*'20.4'!$F$17/100*'20.4'!$E$17/100*'20.4'!$D$17/100*'20.4'!$C$17/100+Z611/P611*(100+'20.4'!$L$17)/200*'20.4'!$K$17/100*'20.4'!$J$17/100*'20.4'!$I$17/100*'20.4'!$H$17/100*'20.4'!$G$17/100*'20.4'!$F$17/100*'20.4'!$E$17/100*'20.4'!$D$17/100*'20.4'!$C$17/100+AA611/P611*(100+'20.4'!$M$17)/200*'20.4'!$L$17/100*'20.4'!$K$17/100*'20.4'!$J$17/100*'20.4'!$I$17/100*'20.4'!$H$17/100*'20.4'!$G$17/100*'20.4'!$F$17/100*'20.4'!$E$17/100*'20.4'!$D$17/100*'20.4'!$C$17/100)</f>
        <v>266.62441232611855</v>
      </c>
      <c r="J611" s="97">
        <v>0</v>
      </c>
      <c r="K611" s="360">
        <f t="shared" si="159"/>
        <v>266.62441232611855</v>
      </c>
      <c r="L611" s="61">
        <f t="shared" si="161"/>
        <v>201.13787767599999</v>
      </c>
      <c r="M611" s="61">
        <f t="shared" si="163"/>
        <v>65.486534650118557</v>
      </c>
      <c r="N611" s="97">
        <v>0</v>
      </c>
      <c r="O611" s="97">
        <f t="shared" si="164"/>
        <v>174.660358656</v>
      </c>
      <c r="P611" s="360">
        <f t="shared" si="160"/>
        <v>201.13787767599999</v>
      </c>
      <c r="Q611" s="97">
        <v>0</v>
      </c>
      <c r="R611" s="97">
        <v>0</v>
      </c>
      <c r="S611" s="97">
        <v>0</v>
      </c>
      <c r="T611" s="97">
        <v>0</v>
      </c>
      <c r="U611" s="97">
        <v>24.793150411999999</v>
      </c>
      <c r="V611" s="97">
        <v>51.653630400000004</v>
      </c>
      <c r="W611" s="97">
        <v>55.009910399999995</v>
      </c>
      <c r="X611" s="97">
        <v>57.508970399999995</v>
      </c>
      <c r="Y611" s="97">
        <v>12.17221606399997</v>
      </c>
      <c r="Z611" s="97">
        <v>0</v>
      </c>
      <c r="AA611" s="97">
        <v>0</v>
      </c>
    </row>
    <row r="612" spans="1:27" s="11" customFormat="1" ht="63" x14ac:dyDescent="0.25">
      <c r="A612" s="112"/>
      <c r="B612" s="297" t="s">
        <v>2322</v>
      </c>
      <c r="C612" s="625" t="s">
        <v>2200</v>
      </c>
      <c r="D612" s="216" t="s">
        <v>2201</v>
      </c>
      <c r="E612" s="106">
        <v>2018</v>
      </c>
      <c r="F612" s="106">
        <v>2024</v>
      </c>
      <c r="G612" s="97">
        <f>'20.1'!U5562/1000</f>
        <v>41.683199999999999</v>
      </c>
      <c r="H612" s="97">
        <f t="shared" si="162"/>
        <v>50.019839999999995</v>
      </c>
      <c r="I612" s="360">
        <f>N612+O612*(Q612/P612*(100+'20.4'!$C$17)/200+R612/P612*(100+'20.4'!$D$17)/200*'20.4'!$C$17/100+S612/P612*(100+'20.4'!$E$17)/200*'20.4'!$D$17/100*'20.4'!$C$17/100+T612/P612*(100+'20.4'!$F$17)/200*'20.4'!$E$17/100*'20.4'!$D$17/100*'20.4'!$C$17/100+U612/P612*(100+'20.4'!$G$17)/200*'20.4'!$F$17/100*'20.4'!$E$17/100*'20.4'!$D$17/100*'20.4'!$C$17/100+V612/P612*(100+'20.4'!$H$17)/200*'20.4'!$G$17/100*'20.4'!$F$17/100*'20.4'!$E$17/100*'20.4'!$D$17/100*'20.4'!$C$17/100+W612/P612*(100+'20.4'!$I$17)/200*'20.4'!$H$17/100*'20.4'!$G$17/100*'20.4'!$F$17/100*'20.4'!$E$17/100*'20.4'!$D$17/100*'20.4'!$C$17/100+X612/P612*(100+'20.4'!$J$17)/200*'20.4'!$I$17/100*'20.4'!$H$17/100*'20.4'!$G$17/100*'20.4'!$F$17/100*'20.4'!$E$17/100*'20.4'!$D$17/100*'20.4'!$C$17/100+Y612/P612*(100+'20.4'!$K$17)/200*'20.4'!$J$17/100*'20.4'!$I$17/100*'20.4'!$H$17/100*'20.4'!$G$17/100*'20.4'!$F$17/100*'20.4'!$E$17/100*'20.4'!$D$17/100*'20.4'!$C$17/100+Z612/P612*(100+'20.4'!$L$17)/200*'20.4'!$K$17/100*'20.4'!$J$17/100*'20.4'!$I$17/100*'20.4'!$H$17/100*'20.4'!$G$17/100*'20.4'!$F$17/100*'20.4'!$E$17/100*'20.4'!$D$17/100*'20.4'!$C$17/100+AA612/P612*(100+'20.4'!$M$17)/200*'20.4'!$L$17/100*'20.4'!$K$17/100*'20.4'!$J$17/100*'20.4'!$I$17/100*'20.4'!$H$17/100*'20.4'!$G$17/100*'20.4'!$F$17/100*'20.4'!$E$17/100*'20.4'!$D$17/100*'20.4'!$C$17/100)</f>
        <v>70.112384872961201</v>
      </c>
      <c r="J612" s="97">
        <v>0</v>
      </c>
      <c r="K612" s="360">
        <f t="shared" si="159"/>
        <v>70.112384872961201</v>
      </c>
      <c r="L612" s="61">
        <f t="shared" si="161"/>
        <v>21.6091008</v>
      </c>
      <c r="M612" s="61">
        <f t="shared" si="163"/>
        <v>48.5032840729612</v>
      </c>
      <c r="N612" s="97">
        <v>0</v>
      </c>
      <c r="O612" s="97">
        <f t="shared" si="164"/>
        <v>50.019839999999995</v>
      </c>
      <c r="P612" s="360">
        <f t="shared" si="160"/>
        <v>21.6091008</v>
      </c>
      <c r="Q612" s="97">
        <v>0.58966222000000001</v>
      </c>
      <c r="R612" s="97">
        <v>0</v>
      </c>
      <c r="S612" s="97">
        <v>0</v>
      </c>
      <c r="T612" s="97">
        <v>8.3627739000000005</v>
      </c>
      <c r="U612" s="97">
        <v>0</v>
      </c>
      <c r="V612" s="97">
        <v>0</v>
      </c>
      <c r="W612" s="97">
        <v>12.65666468</v>
      </c>
      <c r="X612" s="97">
        <v>0</v>
      </c>
      <c r="Y612" s="97">
        <v>0</v>
      </c>
      <c r="Z612" s="97">
        <v>0</v>
      </c>
      <c r="AA612" s="97">
        <v>0</v>
      </c>
    </row>
    <row r="613" spans="1:27" s="11" customFormat="1" ht="31.5" x14ac:dyDescent="0.25">
      <c r="A613" s="112"/>
      <c r="B613" s="297" t="s">
        <v>2236</v>
      </c>
      <c r="C613" s="625" t="s">
        <v>2343</v>
      </c>
      <c r="D613" s="216" t="s">
        <v>2202</v>
      </c>
      <c r="E613" s="106">
        <v>2023</v>
      </c>
      <c r="F613" s="106">
        <v>2023</v>
      </c>
      <c r="G613" s="97">
        <f>'20.1'!U5566/1000</f>
        <v>3</v>
      </c>
      <c r="H613" s="97">
        <f t="shared" si="162"/>
        <v>3.5999999999999996</v>
      </c>
      <c r="I613" s="360">
        <f>N613+O613*(Q613/P613*(100+'20.4'!$C$17)/200+R613/P613*(100+'20.4'!$D$17)/200*'20.4'!$C$17/100+S613/P613*(100+'20.4'!$E$17)/200*'20.4'!$D$17/100*'20.4'!$C$17/100+T613/P613*(100+'20.4'!$F$17)/200*'20.4'!$E$17/100*'20.4'!$D$17/100*'20.4'!$C$17/100+U613/P613*(100+'20.4'!$G$17)/200*'20.4'!$F$17/100*'20.4'!$E$17/100*'20.4'!$D$17/100*'20.4'!$C$17/100+V613/P613*(100+'20.4'!$H$17)/200*'20.4'!$G$17/100*'20.4'!$F$17/100*'20.4'!$E$17/100*'20.4'!$D$17/100*'20.4'!$C$17/100+W613/P613*(100+'20.4'!$I$17)/200*'20.4'!$H$17/100*'20.4'!$G$17/100*'20.4'!$F$17/100*'20.4'!$E$17/100*'20.4'!$D$17/100*'20.4'!$C$17/100+X613/P613*(100+'20.4'!$J$17)/200*'20.4'!$I$17/100*'20.4'!$H$17/100*'20.4'!$G$17/100*'20.4'!$F$17/100*'20.4'!$E$17/100*'20.4'!$D$17/100*'20.4'!$C$17/100+Y613/P613*(100+'20.4'!$K$17)/200*'20.4'!$J$17/100*'20.4'!$I$17/100*'20.4'!$H$17/100*'20.4'!$G$17/100*'20.4'!$F$17/100*'20.4'!$E$17/100*'20.4'!$D$17/100*'20.4'!$C$17/100+Z613/P613*(100+'20.4'!$L$17)/200*'20.4'!$K$17/100*'20.4'!$J$17/100*'20.4'!$I$17/100*'20.4'!$H$17/100*'20.4'!$G$17/100*'20.4'!$F$17/100*'20.4'!$E$17/100*'20.4'!$D$17/100*'20.4'!$C$17/100+AA613/P613*(100+'20.4'!$M$17)/200*'20.4'!$L$17/100*'20.4'!$K$17/100*'20.4'!$J$17/100*'20.4'!$I$17/100*'20.4'!$H$17/100*'20.4'!$G$17/100*'20.4'!$F$17/100*'20.4'!$E$17/100*'20.4'!$D$17/100*'20.4'!$C$17/100)</f>
        <v>5.2564289946022784</v>
      </c>
      <c r="J613" s="97">
        <v>0</v>
      </c>
      <c r="K613" s="360">
        <f t="shared" si="159"/>
        <v>5.2564289946022784</v>
      </c>
      <c r="L613" s="61">
        <f t="shared" si="161"/>
        <v>1.9464959999999998</v>
      </c>
      <c r="M613" s="61">
        <f t="shared" si="163"/>
        <v>3.3099329946022786</v>
      </c>
      <c r="N613" s="97">
        <v>0</v>
      </c>
      <c r="O613" s="97">
        <f t="shared" si="164"/>
        <v>3.5999999999999996</v>
      </c>
      <c r="P613" s="360">
        <f t="shared" si="160"/>
        <v>1.9464959999999998</v>
      </c>
      <c r="Q613" s="97">
        <v>0</v>
      </c>
      <c r="R613" s="97">
        <v>0</v>
      </c>
      <c r="S613" s="97">
        <v>0</v>
      </c>
      <c r="T613" s="97">
        <v>0</v>
      </c>
      <c r="U613" s="97">
        <v>0</v>
      </c>
      <c r="V613" s="97">
        <v>1.9464959999999998</v>
      </c>
      <c r="W613" s="97">
        <v>0</v>
      </c>
      <c r="X613" s="97">
        <v>0</v>
      </c>
      <c r="Y613" s="97">
        <v>0</v>
      </c>
      <c r="Z613" s="97">
        <v>0</v>
      </c>
      <c r="AA613" s="97">
        <v>0</v>
      </c>
    </row>
    <row r="614" spans="1:27" s="11" customFormat="1" ht="47.25" x14ac:dyDescent="0.25">
      <c r="A614" s="112"/>
      <c r="B614" s="297" t="s">
        <v>2236</v>
      </c>
      <c r="C614" s="625" t="s">
        <v>2203</v>
      </c>
      <c r="D614" s="216" t="s">
        <v>2204</v>
      </c>
      <c r="E614" s="106">
        <v>2025</v>
      </c>
      <c r="F614" s="106">
        <v>2025</v>
      </c>
      <c r="G614" s="97">
        <f>'20.1'!U5573/1000</f>
        <v>7.5</v>
      </c>
      <c r="H614" s="97">
        <f t="shared" si="162"/>
        <v>9</v>
      </c>
      <c r="I614" s="360">
        <f>N614+O614*(Q614/P614*(100+'20.4'!$C$17)/200+R614/P614*(100+'20.4'!$D$17)/200*'20.4'!$C$17/100+S614/P614*(100+'20.4'!$E$17)/200*'20.4'!$D$17/100*'20.4'!$C$17/100+T614/P614*(100+'20.4'!$F$17)/200*'20.4'!$E$17/100*'20.4'!$D$17/100*'20.4'!$C$17/100+U614/P614*(100+'20.4'!$G$17)/200*'20.4'!$F$17/100*'20.4'!$E$17/100*'20.4'!$D$17/100*'20.4'!$C$17/100+V614/P614*(100+'20.4'!$H$17)/200*'20.4'!$G$17/100*'20.4'!$F$17/100*'20.4'!$E$17/100*'20.4'!$D$17/100*'20.4'!$C$17/100+W614/P614*(100+'20.4'!$I$17)/200*'20.4'!$H$17/100*'20.4'!$G$17/100*'20.4'!$F$17/100*'20.4'!$E$17/100*'20.4'!$D$17/100*'20.4'!$C$17/100+X614/P614*(100+'20.4'!$J$17)/200*'20.4'!$I$17/100*'20.4'!$H$17/100*'20.4'!$G$17/100*'20.4'!$F$17/100*'20.4'!$E$17/100*'20.4'!$D$17/100*'20.4'!$C$17/100+Y614/P614*(100+'20.4'!$K$17)/200*'20.4'!$J$17/100*'20.4'!$I$17/100*'20.4'!$H$17/100*'20.4'!$G$17/100*'20.4'!$F$17/100*'20.4'!$E$17/100*'20.4'!$D$17/100*'20.4'!$C$17/100+Z614/P614*(100+'20.4'!$L$17)/200*'20.4'!$K$17/100*'20.4'!$J$17/100*'20.4'!$I$17/100*'20.4'!$H$17/100*'20.4'!$G$17/100*'20.4'!$F$17/100*'20.4'!$E$17/100*'20.4'!$D$17/100*'20.4'!$C$17/100+AA614/P614*(100+'20.4'!$M$17)/200*'20.4'!$L$17/100*'20.4'!$K$17/100*'20.4'!$J$17/100*'20.4'!$I$17/100*'20.4'!$H$17/100*'20.4'!$G$17/100*'20.4'!$F$17/100*'20.4'!$E$17/100*'20.4'!$D$17/100*'20.4'!$C$17/100)</f>
        <v>14.575029309975916</v>
      </c>
      <c r="J614" s="97">
        <v>0</v>
      </c>
      <c r="K614" s="360">
        <f t="shared" si="159"/>
        <v>14.575029309975916</v>
      </c>
      <c r="L614" s="61">
        <f t="shared" si="161"/>
        <v>8.3111160000000002</v>
      </c>
      <c r="M614" s="61">
        <f t="shared" si="163"/>
        <v>6.2639133099759157</v>
      </c>
      <c r="N614" s="97">
        <v>0</v>
      </c>
      <c r="O614" s="97">
        <f t="shared" si="164"/>
        <v>9</v>
      </c>
      <c r="P614" s="360">
        <f t="shared" si="160"/>
        <v>8.3111160000000002</v>
      </c>
      <c r="Q614" s="97">
        <v>0</v>
      </c>
      <c r="R614" s="97">
        <v>0</v>
      </c>
      <c r="S614" s="97">
        <v>0</v>
      </c>
      <c r="T614" s="97">
        <v>0</v>
      </c>
      <c r="U614" s="97">
        <v>0</v>
      </c>
      <c r="V614" s="97">
        <v>0</v>
      </c>
      <c r="W614" s="97">
        <v>0</v>
      </c>
      <c r="X614" s="97">
        <v>8.3111160000000002</v>
      </c>
      <c r="Y614" s="97">
        <v>0</v>
      </c>
      <c r="Z614" s="97">
        <v>0</v>
      </c>
      <c r="AA614" s="97">
        <v>0</v>
      </c>
    </row>
    <row r="615" spans="1:27" s="11" customFormat="1" ht="78.75" x14ac:dyDescent="0.25">
      <c r="A615" s="112"/>
      <c r="B615" s="297" t="s">
        <v>2283</v>
      </c>
      <c r="C615" s="625" t="s">
        <v>2205</v>
      </c>
      <c r="D615" s="216" t="s">
        <v>2768</v>
      </c>
      <c r="E615" s="106">
        <v>2023</v>
      </c>
      <c r="F615" s="106">
        <v>2023</v>
      </c>
      <c r="G615" s="97">
        <f>'20.1'!U5581/1000</f>
        <v>21.515474400000002</v>
      </c>
      <c r="H615" s="97">
        <f t="shared" si="162"/>
        <v>25.818569280000002</v>
      </c>
      <c r="I615" s="360">
        <f>N615+O615*(Q615/P615*(100+'20.4'!$C$17)/200+R615/P615*(100+'20.4'!$D$17)/200*'20.4'!$C$17/100+S615/P615*(100+'20.4'!$E$17)/200*'20.4'!$D$17/100*'20.4'!$C$17/100+T615/P615*(100+'20.4'!$F$17)/200*'20.4'!$E$17/100*'20.4'!$D$17/100*'20.4'!$C$17/100+U615/P615*(100+'20.4'!$G$17)/200*'20.4'!$F$17/100*'20.4'!$E$17/100*'20.4'!$D$17/100*'20.4'!$C$17/100+V615/P615*(100+'20.4'!$H$17)/200*'20.4'!$G$17/100*'20.4'!$F$17/100*'20.4'!$E$17/100*'20.4'!$D$17/100*'20.4'!$C$17/100+W615/P615*(100+'20.4'!$I$17)/200*'20.4'!$H$17/100*'20.4'!$G$17/100*'20.4'!$F$17/100*'20.4'!$E$17/100*'20.4'!$D$17/100*'20.4'!$C$17/100+X615/P615*(100+'20.4'!$J$17)/200*'20.4'!$I$17/100*'20.4'!$H$17/100*'20.4'!$G$17/100*'20.4'!$F$17/100*'20.4'!$E$17/100*'20.4'!$D$17/100*'20.4'!$C$17/100+Y615/P615*(100+'20.4'!$K$17)/200*'20.4'!$J$17/100*'20.4'!$I$17/100*'20.4'!$H$17/100*'20.4'!$G$17/100*'20.4'!$F$17/100*'20.4'!$E$17/100*'20.4'!$D$17/100*'20.4'!$C$17/100+Z615/P615*(100+'20.4'!$L$17)/200*'20.4'!$K$17/100*'20.4'!$J$17/100*'20.4'!$I$17/100*'20.4'!$H$17/100*'20.4'!$G$17/100*'20.4'!$F$17/100*'20.4'!$E$17/100*'20.4'!$D$17/100*'20.4'!$C$17/100+AA615/P615*(100+'20.4'!$M$17)/200*'20.4'!$L$17/100*'20.4'!$K$17/100*'20.4'!$J$17/100*'20.4'!$I$17/100*'20.4'!$H$17/100*'20.4'!$G$17/100*'20.4'!$F$17/100*'20.4'!$E$17/100*'20.4'!$D$17/100*'20.4'!$C$17/100)</f>
        <v>37.698187822927693</v>
      </c>
      <c r="J615" s="97">
        <v>0</v>
      </c>
      <c r="K615" s="360">
        <f t="shared" si="159"/>
        <v>37.698187822927693</v>
      </c>
      <c r="L615" s="61">
        <f t="shared" si="161"/>
        <v>27.067620000000002</v>
      </c>
      <c r="M615" s="61">
        <f t="shared" si="163"/>
        <v>10.630567822927691</v>
      </c>
      <c r="N615" s="97">
        <v>0</v>
      </c>
      <c r="O615" s="97">
        <f t="shared" si="164"/>
        <v>25.818569280000002</v>
      </c>
      <c r="P615" s="360">
        <f t="shared" si="160"/>
        <v>27.067620000000002</v>
      </c>
      <c r="Q615" s="97">
        <v>0</v>
      </c>
      <c r="R615" s="97">
        <v>0</v>
      </c>
      <c r="S615" s="97">
        <v>0</v>
      </c>
      <c r="T615" s="97">
        <v>0</v>
      </c>
      <c r="U615" s="97">
        <v>0</v>
      </c>
      <c r="V615" s="97">
        <v>27.067620000000002</v>
      </c>
      <c r="W615" s="97">
        <v>0</v>
      </c>
      <c r="X615" s="97">
        <v>0</v>
      </c>
      <c r="Y615" s="97">
        <v>0</v>
      </c>
      <c r="Z615" s="97">
        <v>0</v>
      </c>
      <c r="AA615" s="97">
        <v>0</v>
      </c>
    </row>
    <row r="616" spans="1:27" s="11" customFormat="1" ht="78.75" x14ac:dyDescent="0.25">
      <c r="A616" s="112"/>
      <c r="B616" s="297" t="s">
        <v>2283</v>
      </c>
      <c r="C616" s="625" t="s">
        <v>2207</v>
      </c>
      <c r="D616" s="216" t="s">
        <v>2208</v>
      </c>
      <c r="E616" s="106">
        <v>2022</v>
      </c>
      <c r="F616" s="106">
        <v>2023</v>
      </c>
      <c r="G616" s="97">
        <f>'20.1'!U5599/1000</f>
        <v>33.752816960000004</v>
      </c>
      <c r="H616" s="97">
        <f t="shared" si="162"/>
        <v>40.503380352000001</v>
      </c>
      <c r="I616" s="360">
        <f>N616+O616*(Q616/P616*(100+'20.4'!$C$17)/200+R616/P616*(100+'20.4'!$D$17)/200*'20.4'!$C$17/100+S616/P616*(100+'20.4'!$E$17)/200*'20.4'!$D$17/100*'20.4'!$C$17/100+T616/P616*(100+'20.4'!$F$17)/200*'20.4'!$E$17/100*'20.4'!$D$17/100*'20.4'!$C$17/100+U616/P616*(100+'20.4'!$G$17)/200*'20.4'!$F$17/100*'20.4'!$E$17/100*'20.4'!$D$17/100*'20.4'!$C$17/100+V616/P616*(100+'20.4'!$H$17)/200*'20.4'!$G$17/100*'20.4'!$F$17/100*'20.4'!$E$17/100*'20.4'!$D$17/100*'20.4'!$C$17/100+W616/P616*(100+'20.4'!$I$17)/200*'20.4'!$H$17/100*'20.4'!$G$17/100*'20.4'!$F$17/100*'20.4'!$E$17/100*'20.4'!$D$17/100*'20.4'!$C$17/100+X616/P616*(100+'20.4'!$J$17)/200*'20.4'!$I$17/100*'20.4'!$H$17/100*'20.4'!$G$17/100*'20.4'!$F$17/100*'20.4'!$E$17/100*'20.4'!$D$17/100*'20.4'!$C$17/100+Y616/P616*(100+'20.4'!$K$17)/200*'20.4'!$J$17/100*'20.4'!$I$17/100*'20.4'!$H$17/100*'20.4'!$G$17/100*'20.4'!$F$17/100*'20.4'!$E$17/100*'20.4'!$D$17/100*'20.4'!$C$17/100+Z616/P616*(100+'20.4'!$L$17)/200*'20.4'!$K$17/100*'20.4'!$J$17/100*'20.4'!$I$17/100*'20.4'!$H$17/100*'20.4'!$G$17/100*'20.4'!$F$17/100*'20.4'!$E$17/100*'20.4'!$D$17/100*'20.4'!$C$17/100+AA616/P616*(100+'20.4'!$M$17)/200*'20.4'!$L$17/100*'20.4'!$K$17/100*'20.4'!$J$17/100*'20.4'!$I$17/100*'20.4'!$H$17/100*'20.4'!$G$17/100*'20.4'!$F$17/100*'20.4'!$E$17/100*'20.4'!$D$17/100*'20.4'!$C$17/100)</f>
        <v>58.096423423549389</v>
      </c>
      <c r="J616" s="97">
        <v>0</v>
      </c>
      <c r="K616" s="360">
        <f t="shared" si="159"/>
        <v>58.096423423549389</v>
      </c>
      <c r="L616" s="61">
        <f t="shared" si="161"/>
        <v>31.341724190000001</v>
      </c>
      <c r="M616" s="61">
        <f t="shared" si="163"/>
        <v>26.754699233549388</v>
      </c>
      <c r="N616" s="97">
        <v>0</v>
      </c>
      <c r="O616" s="97">
        <f t="shared" si="164"/>
        <v>40.503380352000001</v>
      </c>
      <c r="P616" s="360">
        <f t="shared" si="160"/>
        <v>31.341724190000001</v>
      </c>
      <c r="Q616" s="97">
        <v>0</v>
      </c>
      <c r="R616" s="97">
        <v>0</v>
      </c>
      <c r="S616" s="97">
        <v>0</v>
      </c>
      <c r="T616" s="97">
        <v>0</v>
      </c>
      <c r="U616" s="97">
        <v>6.29815653</v>
      </c>
      <c r="V616" s="97">
        <v>25.043567660000001</v>
      </c>
      <c r="W616" s="97">
        <v>0</v>
      </c>
      <c r="X616" s="97">
        <v>0</v>
      </c>
      <c r="Y616" s="97">
        <v>0</v>
      </c>
      <c r="Z616" s="97">
        <v>0</v>
      </c>
      <c r="AA616" s="97">
        <v>0</v>
      </c>
    </row>
    <row r="617" spans="1:27" s="11" customFormat="1" ht="63" x14ac:dyDescent="0.25">
      <c r="A617" s="112"/>
      <c r="B617" s="297" t="s">
        <v>2283</v>
      </c>
      <c r="C617" s="625" t="s">
        <v>2209</v>
      </c>
      <c r="D617" s="216" t="s">
        <v>2210</v>
      </c>
      <c r="E617" s="106">
        <v>2023</v>
      </c>
      <c r="F617" s="106">
        <v>2023</v>
      </c>
      <c r="G617" s="97">
        <f>'20.1'!U5606/1000</f>
        <v>3.3100399999999999</v>
      </c>
      <c r="H617" s="97">
        <f t="shared" si="162"/>
        <v>3.9720479999999996</v>
      </c>
      <c r="I617" s="360">
        <f>N617+O617*(Q617/P617*(100+'20.4'!$C$17)/200+R617/P617*(100+'20.4'!$D$17)/200*'20.4'!$C$17/100+S617/P617*(100+'20.4'!$E$17)/200*'20.4'!$D$17/100*'20.4'!$C$17/100+T617/P617*(100+'20.4'!$F$17)/200*'20.4'!$E$17/100*'20.4'!$D$17/100*'20.4'!$C$17/100+U617/P617*(100+'20.4'!$G$17)/200*'20.4'!$F$17/100*'20.4'!$E$17/100*'20.4'!$D$17/100*'20.4'!$C$17/100+V617/P617*(100+'20.4'!$H$17)/200*'20.4'!$G$17/100*'20.4'!$F$17/100*'20.4'!$E$17/100*'20.4'!$D$17/100*'20.4'!$C$17/100+W617/P617*(100+'20.4'!$I$17)/200*'20.4'!$H$17/100*'20.4'!$G$17/100*'20.4'!$F$17/100*'20.4'!$E$17/100*'20.4'!$D$17/100*'20.4'!$C$17/100+X617/P617*(100+'20.4'!$J$17)/200*'20.4'!$I$17/100*'20.4'!$H$17/100*'20.4'!$G$17/100*'20.4'!$F$17/100*'20.4'!$E$17/100*'20.4'!$D$17/100*'20.4'!$C$17/100+Y617/P617*(100+'20.4'!$K$17)/200*'20.4'!$J$17/100*'20.4'!$I$17/100*'20.4'!$H$17/100*'20.4'!$G$17/100*'20.4'!$F$17/100*'20.4'!$E$17/100*'20.4'!$D$17/100*'20.4'!$C$17/100+Z617/P617*(100+'20.4'!$L$17)/200*'20.4'!$K$17/100*'20.4'!$J$17/100*'20.4'!$I$17/100*'20.4'!$H$17/100*'20.4'!$G$17/100*'20.4'!$F$17/100*'20.4'!$E$17/100*'20.4'!$D$17/100*'20.4'!$C$17/100+AA617/P617*(100+'20.4'!$M$17)/200*'20.4'!$L$17/100*'20.4'!$K$17/100*'20.4'!$J$17/100*'20.4'!$I$17/100*'20.4'!$H$17/100*'20.4'!$G$17/100*'20.4'!$F$17/100*'20.4'!$E$17/100*'20.4'!$D$17/100*'20.4'!$C$17/100)</f>
        <v>5.7996634097644417</v>
      </c>
      <c r="J617" s="97">
        <v>0</v>
      </c>
      <c r="K617" s="360">
        <f t="shared" si="159"/>
        <v>5.7996634097644417</v>
      </c>
      <c r="L617" s="61">
        <f t="shared" si="161"/>
        <v>2.6623595999999998</v>
      </c>
      <c r="M617" s="61">
        <f t="shared" si="163"/>
        <v>3.1373038097644419</v>
      </c>
      <c r="N617" s="97">
        <v>0</v>
      </c>
      <c r="O617" s="97">
        <f t="shared" si="164"/>
        <v>3.9720479999999996</v>
      </c>
      <c r="P617" s="360">
        <f t="shared" si="160"/>
        <v>2.6623595999999998</v>
      </c>
      <c r="Q617" s="97">
        <v>0</v>
      </c>
      <c r="R617" s="97">
        <v>0</v>
      </c>
      <c r="S617" s="97">
        <v>0</v>
      </c>
      <c r="T617" s="97">
        <v>0</v>
      </c>
      <c r="U617" s="97">
        <v>0</v>
      </c>
      <c r="V617" s="97">
        <v>2.6623595999999998</v>
      </c>
      <c r="W617" s="97">
        <v>0</v>
      </c>
      <c r="X617" s="97">
        <v>0</v>
      </c>
      <c r="Y617" s="97">
        <v>0</v>
      </c>
      <c r="Z617" s="97">
        <v>0</v>
      </c>
      <c r="AA617" s="97">
        <v>0</v>
      </c>
    </row>
    <row r="618" spans="1:27" s="11" customFormat="1" ht="78.75" x14ac:dyDescent="0.25">
      <c r="A618" s="112"/>
      <c r="B618" s="297" t="s">
        <v>2283</v>
      </c>
      <c r="C618" s="625" t="s">
        <v>2211</v>
      </c>
      <c r="D618" s="216" t="s">
        <v>2212</v>
      </c>
      <c r="E618" s="106">
        <v>2022</v>
      </c>
      <c r="F618" s="106">
        <v>2023</v>
      </c>
      <c r="G618" s="97">
        <f>'20.1'!U5617/1000</f>
        <v>4.3207313999999997</v>
      </c>
      <c r="H618" s="97">
        <f t="shared" si="162"/>
        <v>5.1848776799999996</v>
      </c>
      <c r="I618" s="360">
        <f>N618+O618*(Q618/P618*(100+'20.4'!$C$17)/200+R618/P618*(100+'20.4'!$D$17)/200*'20.4'!$C$17/100+S618/P618*(100+'20.4'!$E$17)/200*'20.4'!$D$17/100*'20.4'!$C$17/100+T618/P618*(100+'20.4'!$F$17)/200*'20.4'!$E$17/100*'20.4'!$D$17/100*'20.4'!$C$17/100+U618/P618*(100+'20.4'!$G$17)/200*'20.4'!$F$17/100*'20.4'!$E$17/100*'20.4'!$D$17/100*'20.4'!$C$17/100+V618/P618*(100+'20.4'!$H$17)/200*'20.4'!$G$17/100*'20.4'!$F$17/100*'20.4'!$E$17/100*'20.4'!$D$17/100*'20.4'!$C$17/100+W618/P618*(100+'20.4'!$I$17)/200*'20.4'!$H$17/100*'20.4'!$G$17/100*'20.4'!$F$17/100*'20.4'!$E$17/100*'20.4'!$D$17/100*'20.4'!$C$17/100+X618/P618*(100+'20.4'!$J$17)/200*'20.4'!$I$17/100*'20.4'!$H$17/100*'20.4'!$G$17/100*'20.4'!$F$17/100*'20.4'!$E$17/100*'20.4'!$D$17/100*'20.4'!$C$17/100+Y618/P618*(100+'20.4'!$K$17)/200*'20.4'!$J$17/100*'20.4'!$I$17/100*'20.4'!$H$17/100*'20.4'!$G$17/100*'20.4'!$F$17/100*'20.4'!$E$17/100*'20.4'!$D$17/100*'20.4'!$C$17/100+Z618/P618*(100+'20.4'!$L$17)/200*'20.4'!$K$17/100*'20.4'!$J$17/100*'20.4'!$I$17/100*'20.4'!$H$17/100*'20.4'!$G$17/100*'20.4'!$F$17/100*'20.4'!$E$17/100*'20.4'!$D$17/100*'20.4'!$C$17/100+AA618/P618*(100+'20.4'!$M$17)/200*'20.4'!$L$17/100*'20.4'!$K$17/100*'20.4'!$J$17/100*'20.4'!$I$17/100*'20.4'!$H$17/100*'20.4'!$G$17/100*'20.4'!$F$17/100*'20.4'!$E$17/100*'20.4'!$D$17/100*'20.4'!$C$17/100)</f>
        <v>7.0253858958493316</v>
      </c>
      <c r="J618" s="97">
        <v>0</v>
      </c>
      <c r="K618" s="360">
        <f t="shared" si="159"/>
        <v>7.0253858958493316</v>
      </c>
      <c r="L618" s="61">
        <f t="shared" si="161"/>
        <v>2.5873571980000003</v>
      </c>
      <c r="M618" s="61">
        <f t="shared" si="163"/>
        <v>4.4380286978493313</v>
      </c>
      <c r="N618" s="97">
        <v>0</v>
      </c>
      <c r="O618" s="97">
        <f t="shared" si="164"/>
        <v>5.1848776799999996</v>
      </c>
      <c r="P618" s="360">
        <f t="shared" si="160"/>
        <v>2.5873571980000003</v>
      </c>
      <c r="Q618" s="97">
        <v>0</v>
      </c>
      <c r="R618" s="97">
        <v>0</v>
      </c>
      <c r="S618" s="97">
        <v>0</v>
      </c>
      <c r="T618" s="97">
        <v>0</v>
      </c>
      <c r="U618" s="97">
        <v>2.1222336099999999</v>
      </c>
      <c r="V618" s="97">
        <v>0.46512358800000037</v>
      </c>
      <c r="W618" s="97">
        <v>0</v>
      </c>
      <c r="X618" s="97">
        <v>0</v>
      </c>
      <c r="Y618" s="97">
        <v>0</v>
      </c>
      <c r="Z618" s="97">
        <v>0</v>
      </c>
      <c r="AA618" s="97">
        <v>0</v>
      </c>
    </row>
    <row r="619" spans="1:27" s="11" customFormat="1" ht="63" x14ac:dyDescent="0.25">
      <c r="A619" s="112"/>
      <c r="B619" s="297" t="s">
        <v>2283</v>
      </c>
      <c r="C619" s="625" t="s">
        <v>2213</v>
      </c>
      <c r="D619" s="216" t="s">
        <v>2214</v>
      </c>
      <c r="E619" s="106">
        <v>2022</v>
      </c>
      <c r="F619" s="106">
        <v>2023</v>
      </c>
      <c r="G619" s="97">
        <f>'20.1'!U5633/1000</f>
        <v>11.875608400000001</v>
      </c>
      <c r="H619" s="97">
        <f t="shared" si="162"/>
        <v>14.25073008</v>
      </c>
      <c r="I619" s="360">
        <f>N619+O619*(Q619/P619*(100+'20.4'!$C$17)/200+R619/P619*(100+'20.4'!$D$17)/200*'20.4'!$C$17/100+S619/P619*(100+'20.4'!$E$17)/200*'20.4'!$D$17/100*'20.4'!$C$17/100+T619/P619*(100+'20.4'!$F$17)/200*'20.4'!$E$17/100*'20.4'!$D$17/100*'20.4'!$C$17/100+U619/P619*(100+'20.4'!$G$17)/200*'20.4'!$F$17/100*'20.4'!$E$17/100*'20.4'!$D$17/100*'20.4'!$C$17/100+V619/P619*(100+'20.4'!$H$17)/200*'20.4'!$G$17/100*'20.4'!$F$17/100*'20.4'!$E$17/100*'20.4'!$D$17/100*'20.4'!$C$17/100+W619/P619*(100+'20.4'!$I$17)/200*'20.4'!$H$17/100*'20.4'!$G$17/100*'20.4'!$F$17/100*'20.4'!$E$17/100*'20.4'!$D$17/100*'20.4'!$C$17/100+X619/P619*(100+'20.4'!$J$17)/200*'20.4'!$I$17/100*'20.4'!$H$17/100*'20.4'!$G$17/100*'20.4'!$F$17/100*'20.4'!$E$17/100*'20.4'!$D$17/100*'20.4'!$C$17/100+Y619/P619*(100+'20.4'!$K$17)/200*'20.4'!$J$17/100*'20.4'!$I$17/100*'20.4'!$H$17/100*'20.4'!$G$17/100*'20.4'!$F$17/100*'20.4'!$E$17/100*'20.4'!$D$17/100*'20.4'!$C$17/100+Z619/P619*(100+'20.4'!$L$17)/200*'20.4'!$K$17/100*'20.4'!$J$17/100*'20.4'!$I$17/100*'20.4'!$H$17/100*'20.4'!$G$17/100*'20.4'!$F$17/100*'20.4'!$E$17/100*'20.4'!$D$17/100*'20.4'!$C$17/100+AA619/P619*(100+'20.4'!$M$17)/200*'20.4'!$L$17/100*'20.4'!$K$17/100*'20.4'!$J$17/100*'20.4'!$I$17/100*'20.4'!$H$17/100*'20.4'!$G$17/100*'20.4'!$F$17/100*'20.4'!$E$17/100*'20.4'!$D$17/100*'20.4'!$C$17/100)</f>
        <v>20.299365302164716</v>
      </c>
      <c r="J619" s="97">
        <v>0</v>
      </c>
      <c r="K619" s="360">
        <f t="shared" si="159"/>
        <v>20.299365302164716</v>
      </c>
      <c r="L619" s="61">
        <f t="shared" si="161"/>
        <v>14.223949203999998</v>
      </c>
      <c r="M619" s="61">
        <f t="shared" si="163"/>
        <v>6.0754160981647178</v>
      </c>
      <c r="N619" s="97">
        <v>0</v>
      </c>
      <c r="O619" s="97">
        <f t="shared" si="164"/>
        <v>14.25073008</v>
      </c>
      <c r="P619" s="360">
        <f t="shared" si="160"/>
        <v>14.223949203999998</v>
      </c>
      <c r="Q619" s="97">
        <v>0</v>
      </c>
      <c r="R619" s="97">
        <v>0</v>
      </c>
      <c r="S619" s="97">
        <v>0</v>
      </c>
      <c r="T619" s="97">
        <v>0</v>
      </c>
      <c r="U619" s="97">
        <v>3.9586235999999997</v>
      </c>
      <c r="V619" s="97">
        <v>10.265325603999999</v>
      </c>
      <c r="W619" s="97">
        <v>0</v>
      </c>
      <c r="X619" s="97">
        <v>0</v>
      </c>
      <c r="Y619" s="97">
        <v>0</v>
      </c>
      <c r="Z619" s="97">
        <v>0</v>
      </c>
      <c r="AA619" s="97">
        <v>0</v>
      </c>
    </row>
    <row r="620" spans="1:27" s="11" customFormat="1" ht="63" x14ac:dyDescent="0.25">
      <c r="A620" s="112"/>
      <c r="B620" s="297" t="s">
        <v>2237</v>
      </c>
      <c r="C620" s="625" t="s">
        <v>2215</v>
      </c>
      <c r="D620" s="216" t="s">
        <v>2216</v>
      </c>
      <c r="E620" s="106">
        <v>2023</v>
      </c>
      <c r="F620" s="106">
        <v>2023</v>
      </c>
      <c r="G620" s="97">
        <f>'20.1'!U5638/1000</f>
        <v>0.2870182</v>
      </c>
      <c r="H620" s="97">
        <f t="shared" si="162"/>
        <v>0.34442183999999998</v>
      </c>
      <c r="I620" s="360">
        <f>N620+O620*(Q620/P620*(100+'20.4'!$C$17)/200+R620/P620*(100+'20.4'!$D$17)/200*'20.4'!$C$17/100+S620/P620*(100+'20.4'!$E$17)/200*'20.4'!$D$17/100*'20.4'!$C$17/100+T620/P620*(100+'20.4'!$F$17)/200*'20.4'!$E$17/100*'20.4'!$D$17/100*'20.4'!$C$17/100+U620/P620*(100+'20.4'!$G$17)/200*'20.4'!$F$17/100*'20.4'!$E$17/100*'20.4'!$D$17/100*'20.4'!$C$17/100+V620/P620*(100+'20.4'!$H$17)/200*'20.4'!$G$17/100*'20.4'!$F$17/100*'20.4'!$E$17/100*'20.4'!$D$17/100*'20.4'!$C$17/100+W620/P620*(100+'20.4'!$I$17)/200*'20.4'!$H$17/100*'20.4'!$G$17/100*'20.4'!$F$17/100*'20.4'!$E$17/100*'20.4'!$D$17/100*'20.4'!$C$17/100+X620/P620*(100+'20.4'!$J$17)/200*'20.4'!$I$17/100*'20.4'!$H$17/100*'20.4'!$G$17/100*'20.4'!$F$17/100*'20.4'!$E$17/100*'20.4'!$D$17/100*'20.4'!$C$17/100+Y620/P620*(100+'20.4'!$K$17)/200*'20.4'!$J$17/100*'20.4'!$I$17/100*'20.4'!$H$17/100*'20.4'!$G$17/100*'20.4'!$F$17/100*'20.4'!$E$17/100*'20.4'!$D$17/100*'20.4'!$C$17/100+Z620/P620*(100+'20.4'!$L$17)/200*'20.4'!$K$17/100*'20.4'!$J$17/100*'20.4'!$I$17/100*'20.4'!$H$17/100*'20.4'!$G$17/100*'20.4'!$F$17/100*'20.4'!$E$17/100*'20.4'!$D$17/100*'20.4'!$C$17/100+AA620/P620*(100+'20.4'!$M$17)/200*'20.4'!$L$17/100*'20.4'!$K$17/100*'20.4'!$J$17/100*'20.4'!$I$17/100*'20.4'!$H$17/100*'20.4'!$G$17/100*'20.4'!$F$17/100*'20.4'!$E$17/100*'20.4'!$D$17/100*'20.4'!$C$17/100)</f>
        <v>0.50289692948618525</v>
      </c>
      <c r="J620" s="97">
        <v>0</v>
      </c>
      <c r="K620" s="360">
        <f t="shared" si="159"/>
        <v>0.50289692948618525</v>
      </c>
      <c r="L620" s="61">
        <f t="shared" si="161"/>
        <v>1.212024</v>
      </c>
      <c r="M620" s="61">
        <f t="shared" si="163"/>
        <v>-0.70912707051381474</v>
      </c>
      <c r="N620" s="97">
        <v>0</v>
      </c>
      <c r="O620" s="97">
        <f t="shared" si="164"/>
        <v>0.34442183999999998</v>
      </c>
      <c r="P620" s="360">
        <f t="shared" si="160"/>
        <v>1.212024</v>
      </c>
      <c r="Q620" s="97">
        <v>0</v>
      </c>
      <c r="R620" s="97">
        <v>0</v>
      </c>
      <c r="S620" s="97">
        <v>0</v>
      </c>
      <c r="T620" s="97">
        <v>0</v>
      </c>
      <c r="U620" s="97">
        <v>0</v>
      </c>
      <c r="V620" s="97">
        <v>1.212024</v>
      </c>
      <c r="W620" s="97">
        <v>0</v>
      </c>
      <c r="X620" s="97">
        <v>0</v>
      </c>
      <c r="Y620" s="97">
        <v>0</v>
      </c>
      <c r="Z620" s="97">
        <v>0</v>
      </c>
      <c r="AA620" s="97">
        <v>0</v>
      </c>
    </row>
    <row r="621" spans="1:27" s="11" customFormat="1" ht="78.75" x14ac:dyDescent="0.25">
      <c r="A621" s="112"/>
      <c r="B621" s="297" t="s">
        <v>2283</v>
      </c>
      <c r="C621" s="625" t="s">
        <v>2217</v>
      </c>
      <c r="D621" s="216" t="s">
        <v>2218</v>
      </c>
      <c r="E621" s="106">
        <v>2023</v>
      </c>
      <c r="F621" s="106">
        <v>2023</v>
      </c>
      <c r="G621" s="97">
        <f>'20.1'!U5645/1000</f>
        <v>4.4039840000000003</v>
      </c>
      <c r="H621" s="97">
        <f t="shared" si="162"/>
        <v>5.2847808000000001</v>
      </c>
      <c r="I621" s="360">
        <f>N621+O621*(Q621/P621*(100+'20.4'!$C$17)/200+R621/P621*(100+'20.4'!$D$17)/200*'20.4'!$C$17/100+S621/P621*(100+'20.4'!$E$17)/200*'20.4'!$D$17/100*'20.4'!$C$17/100+T621/P621*(100+'20.4'!$F$17)/200*'20.4'!$E$17/100*'20.4'!$D$17/100*'20.4'!$C$17/100+U621/P621*(100+'20.4'!$G$17)/200*'20.4'!$F$17/100*'20.4'!$E$17/100*'20.4'!$D$17/100*'20.4'!$C$17/100+V621/P621*(100+'20.4'!$H$17)/200*'20.4'!$G$17/100*'20.4'!$F$17/100*'20.4'!$E$17/100*'20.4'!$D$17/100*'20.4'!$C$17/100+W621/P621*(100+'20.4'!$I$17)/200*'20.4'!$H$17/100*'20.4'!$G$17/100*'20.4'!$F$17/100*'20.4'!$E$17/100*'20.4'!$D$17/100*'20.4'!$C$17/100+X621/P621*(100+'20.4'!$J$17)/200*'20.4'!$I$17/100*'20.4'!$H$17/100*'20.4'!$G$17/100*'20.4'!$F$17/100*'20.4'!$E$17/100*'20.4'!$D$17/100*'20.4'!$C$17/100+Y621/P621*(100+'20.4'!$K$17)/200*'20.4'!$J$17/100*'20.4'!$I$17/100*'20.4'!$H$17/100*'20.4'!$G$17/100*'20.4'!$F$17/100*'20.4'!$E$17/100*'20.4'!$D$17/100*'20.4'!$C$17/100+Z621/P621*(100+'20.4'!$L$17)/200*'20.4'!$K$17/100*'20.4'!$J$17/100*'20.4'!$I$17/100*'20.4'!$H$17/100*'20.4'!$G$17/100*'20.4'!$F$17/100*'20.4'!$E$17/100*'20.4'!$D$17/100*'20.4'!$C$17/100+AA621/P621*(100+'20.4'!$M$17)/200*'20.4'!$L$17/100*'20.4'!$K$17/100*'20.4'!$J$17/100*'20.4'!$I$17/100*'20.4'!$H$17/100*'20.4'!$G$17/100*'20.4'!$F$17/100*'20.4'!$E$17/100*'20.4'!$D$17/100*'20.4'!$C$17/100)</f>
        <v>7.7164097297881744</v>
      </c>
      <c r="J621" s="97">
        <v>0</v>
      </c>
      <c r="K621" s="360">
        <f t="shared" si="159"/>
        <v>7.7164097297881744</v>
      </c>
      <c r="L621" s="61">
        <f t="shared" si="161"/>
        <v>5.9861759999999995</v>
      </c>
      <c r="M621" s="61">
        <f t="shared" si="163"/>
        <v>1.7302337297881749</v>
      </c>
      <c r="N621" s="97">
        <v>0</v>
      </c>
      <c r="O621" s="97">
        <f t="shared" si="164"/>
        <v>5.2847808000000001</v>
      </c>
      <c r="P621" s="360">
        <f t="shared" si="160"/>
        <v>5.9861759999999995</v>
      </c>
      <c r="Q621" s="97">
        <v>0</v>
      </c>
      <c r="R621" s="97">
        <v>0</v>
      </c>
      <c r="S621" s="97">
        <v>0</v>
      </c>
      <c r="T621" s="97">
        <v>0</v>
      </c>
      <c r="U621" s="97">
        <v>0</v>
      </c>
      <c r="V621" s="97">
        <v>5.9861759999999995</v>
      </c>
      <c r="W621" s="97">
        <v>0</v>
      </c>
      <c r="X621" s="97">
        <v>0</v>
      </c>
      <c r="Y621" s="97">
        <v>0</v>
      </c>
      <c r="Z621" s="97">
        <v>0</v>
      </c>
      <c r="AA621" s="97">
        <v>0</v>
      </c>
    </row>
    <row r="622" spans="1:27" s="11" customFormat="1" ht="63" x14ac:dyDescent="0.25">
      <c r="A622" s="112"/>
      <c r="B622" s="297" t="s">
        <v>2283</v>
      </c>
      <c r="C622" s="625" t="s">
        <v>2219</v>
      </c>
      <c r="D622" s="216" t="s">
        <v>2220</v>
      </c>
      <c r="E622" s="106">
        <v>2023</v>
      </c>
      <c r="F622" s="106">
        <v>2024</v>
      </c>
      <c r="G622" s="97">
        <f>'20.1'!U5648/1000</f>
        <v>0.69816</v>
      </c>
      <c r="H622" s="97">
        <f t="shared" si="162"/>
        <v>0.83779199999999998</v>
      </c>
      <c r="I622" s="360">
        <f>N622+O622*(Q622/P622*(100+'20.4'!$C$17)/200+R622/P622*(100+'20.4'!$D$17)/200*'20.4'!$C$17/100+S622/P622*(100+'20.4'!$E$17)/200*'20.4'!$D$17/100*'20.4'!$C$17/100+T622/P622*(100+'20.4'!$F$17)/200*'20.4'!$E$17/100*'20.4'!$D$17/100*'20.4'!$C$17/100+U622/P622*(100+'20.4'!$G$17)/200*'20.4'!$F$17/100*'20.4'!$E$17/100*'20.4'!$D$17/100*'20.4'!$C$17/100+V622/P622*(100+'20.4'!$H$17)/200*'20.4'!$G$17/100*'20.4'!$F$17/100*'20.4'!$E$17/100*'20.4'!$D$17/100*'20.4'!$C$17/100+W622/P622*(100+'20.4'!$I$17)/200*'20.4'!$H$17/100*'20.4'!$G$17/100*'20.4'!$F$17/100*'20.4'!$E$17/100*'20.4'!$D$17/100*'20.4'!$C$17/100+X622/P622*(100+'20.4'!$J$17)/200*'20.4'!$I$17/100*'20.4'!$H$17/100*'20.4'!$G$17/100*'20.4'!$F$17/100*'20.4'!$E$17/100*'20.4'!$D$17/100*'20.4'!$C$17/100+Y622/P622*(100+'20.4'!$K$17)/200*'20.4'!$J$17/100*'20.4'!$I$17/100*'20.4'!$H$17/100*'20.4'!$G$17/100*'20.4'!$F$17/100*'20.4'!$E$17/100*'20.4'!$D$17/100*'20.4'!$C$17/100+Z622/P622*(100+'20.4'!$L$17)/200*'20.4'!$K$17/100*'20.4'!$J$17/100*'20.4'!$I$17/100*'20.4'!$H$17/100*'20.4'!$G$17/100*'20.4'!$F$17/100*'20.4'!$E$17/100*'20.4'!$D$17/100*'20.4'!$C$17/100+AA622/P622*(100+'20.4'!$M$17)/200*'20.4'!$L$17/100*'20.4'!$K$17/100*'20.4'!$J$17/100*'20.4'!$I$17/100*'20.4'!$H$17/100*'20.4'!$G$17/100*'20.4'!$F$17/100*'20.4'!$E$17/100*'20.4'!$D$17/100*'20.4'!$C$17/100)</f>
        <v>1.291639645022034</v>
      </c>
      <c r="J622" s="97">
        <v>0</v>
      </c>
      <c r="K622" s="360">
        <f t="shared" si="159"/>
        <v>1.291639645022034</v>
      </c>
      <c r="L622" s="61">
        <f t="shared" si="161"/>
        <v>0.96717120000000001</v>
      </c>
      <c r="M622" s="61">
        <f t="shared" si="163"/>
        <v>0.32446844502203398</v>
      </c>
      <c r="N622" s="97">
        <v>0</v>
      </c>
      <c r="O622" s="97">
        <f t="shared" si="164"/>
        <v>0.83779199999999998</v>
      </c>
      <c r="P622" s="360">
        <f t="shared" si="160"/>
        <v>0.96717120000000001</v>
      </c>
      <c r="Q622" s="97">
        <v>0</v>
      </c>
      <c r="R622" s="97">
        <v>0</v>
      </c>
      <c r="S622" s="97">
        <v>0</v>
      </c>
      <c r="T622" s="97">
        <v>0</v>
      </c>
      <c r="U622" s="97">
        <v>0</v>
      </c>
      <c r="V622" s="97">
        <v>0</v>
      </c>
      <c r="W622" s="97">
        <v>0.96717120000000001</v>
      </c>
      <c r="X622" s="97">
        <v>0</v>
      </c>
      <c r="Y622" s="97">
        <v>0</v>
      </c>
      <c r="Z622" s="97">
        <v>0</v>
      </c>
      <c r="AA622" s="97">
        <v>0</v>
      </c>
    </row>
    <row r="623" spans="1:27" s="11" customFormat="1" ht="47.25" x14ac:dyDescent="0.25">
      <c r="A623" s="112"/>
      <c r="B623" s="297" t="s">
        <v>2283</v>
      </c>
      <c r="C623" s="625" t="s">
        <v>2221</v>
      </c>
      <c r="D623" s="216" t="s">
        <v>2222</v>
      </c>
      <c r="E623" s="106">
        <v>2023</v>
      </c>
      <c r="F623" s="106">
        <v>2023</v>
      </c>
      <c r="G623" s="97">
        <f>'20.1'!U5651/1000</f>
        <v>0.35408000000000001</v>
      </c>
      <c r="H623" s="97">
        <f t="shared" si="162"/>
        <v>0.424896</v>
      </c>
      <c r="I623" s="360">
        <f>N623+O623*(Q623/P623*(100+'20.4'!$C$17)/200+R623/P623*(100+'20.4'!$D$17)/200*'20.4'!$C$17/100+S623/P623*(100+'20.4'!$E$17)/200*'20.4'!$D$17/100*'20.4'!$C$17/100+T623/P623*(100+'20.4'!$F$17)/200*'20.4'!$E$17/100*'20.4'!$D$17/100*'20.4'!$C$17/100+U623/P623*(100+'20.4'!$G$17)/200*'20.4'!$F$17/100*'20.4'!$E$17/100*'20.4'!$D$17/100*'20.4'!$C$17/100+V623/P623*(100+'20.4'!$H$17)/200*'20.4'!$G$17/100*'20.4'!$F$17/100*'20.4'!$E$17/100*'20.4'!$D$17/100*'20.4'!$C$17/100+W623/P623*(100+'20.4'!$I$17)/200*'20.4'!$H$17/100*'20.4'!$G$17/100*'20.4'!$F$17/100*'20.4'!$E$17/100*'20.4'!$D$17/100*'20.4'!$C$17/100+X623/P623*(100+'20.4'!$J$17)/200*'20.4'!$I$17/100*'20.4'!$H$17/100*'20.4'!$G$17/100*'20.4'!$F$17/100*'20.4'!$E$17/100*'20.4'!$D$17/100*'20.4'!$C$17/100+Y623/P623*(100+'20.4'!$K$17)/200*'20.4'!$J$17/100*'20.4'!$I$17/100*'20.4'!$H$17/100*'20.4'!$G$17/100*'20.4'!$F$17/100*'20.4'!$E$17/100*'20.4'!$D$17/100*'20.4'!$C$17/100+Z623/P623*(100+'20.4'!$L$17)/200*'20.4'!$K$17/100*'20.4'!$J$17/100*'20.4'!$I$17/100*'20.4'!$H$17/100*'20.4'!$G$17/100*'20.4'!$F$17/100*'20.4'!$E$17/100*'20.4'!$D$17/100*'20.4'!$C$17/100+AA623/P623*(100+'20.4'!$M$17)/200*'20.4'!$L$17/100*'20.4'!$K$17/100*'20.4'!$J$17/100*'20.4'!$I$17/100*'20.4'!$H$17/100*'20.4'!$G$17/100*'20.4'!$F$17/100*'20.4'!$E$17/100*'20.4'!$D$17/100*'20.4'!$C$17/100)</f>
        <v>0.62039879280292498</v>
      </c>
      <c r="J623" s="97">
        <v>0</v>
      </c>
      <c r="K623" s="360">
        <f t="shared" si="159"/>
        <v>0.62039879280292498</v>
      </c>
      <c r="L623" s="61">
        <f t="shared" si="161"/>
        <v>0.46239000000000002</v>
      </c>
      <c r="M623" s="61">
        <f t="shared" si="163"/>
        <v>0.15800879280292496</v>
      </c>
      <c r="N623" s="97">
        <v>0</v>
      </c>
      <c r="O623" s="97">
        <f t="shared" si="164"/>
        <v>0.424896</v>
      </c>
      <c r="P623" s="360">
        <f t="shared" si="160"/>
        <v>0.46239000000000002</v>
      </c>
      <c r="Q623" s="97">
        <v>0</v>
      </c>
      <c r="R623" s="97">
        <v>0</v>
      </c>
      <c r="S623" s="97">
        <v>0</v>
      </c>
      <c r="T623" s="97">
        <v>0</v>
      </c>
      <c r="U623" s="97">
        <v>0</v>
      </c>
      <c r="V623" s="97">
        <v>0.46239000000000002</v>
      </c>
      <c r="W623" s="97">
        <v>0</v>
      </c>
      <c r="X623" s="97">
        <v>0</v>
      </c>
      <c r="Y623" s="97">
        <v>0</v>
      </c>
      <c r="Z623" s="97">
        <v>0</v>
      </c>
      <c r="AA623" s="97">
        <v>0</v>
      </c>
    </row>
    <row r="624" spans="1:27" s="11" customFormat="1" ht="31.5" x14ac:dyDescent="0.25">
      <c r="A624" s="112"/>
      <c r="B624" s="297" t="s">
        <v>2263</v>
      </c>
      <c r="C624" s="625" t="s">
        <v>2223</v>
      </c>
      <c r="D624" s="216" t="s">
        <v>2224</v>
      </c>
      <c r="E624" s="106">
        <v>2022</v>
      </c>
      <c r="F624" s="106">
        <v>2026</v>
      </c>
      <c r="G624" s="97">
        <f>'20.1'!U5654/1000</f>
        <v>231.33654000000001</v>
      </c>
      <c r="H624" s="97">
        <f t="shared" si="162"/>
        <v>277.60384800000003</v>
      </c>
      <c r="I624" s="360">
        <f>N624+O624*(Q624/P624*(100+'20.4'!$C$17)/200+R624/P624*(100+'20.4'!$D$17)/200*'20.4'!$C$17/100+S624/P624*(100+'20.4'!$E$17)/200*'20.4'!$D$17/100*'20.4'!$C$17/100+T624/P624*(100+'20.4'!$F$17)/200*'20.4'!$E$17/100*'20.4'!$D$17/100*'20.4'!$C$17/100+U624/P624*(100+'20.4'!$G$17)/200*'20.4'!$F$17/100*'20.4'!$E$17/100*'20.4'!$D$17/100*'20.4'!$C$17/100+V624/P624*(100+'20.4'!$H$17)/200*'20.4'!$G$17/100*'20.4'!$F$17/100*'20.4'!$E$17/100*'20.4'!$D$17/100*'20.4'!$C$17/100+W624/P624*(100+'20.4'!$I$17)/200*'20.4'!$H$17/100*'20.4'!$G$17/100*'20.4'!$F$17/100*'20.4'!$E$17/100*'20.4'!$D$17/100*'20.4'!$C$17/100+X624/P624*(100+'20.4'!$J$17)/200*'20.4'!$I$17/100*'20.4'!$H$17/100*'20.4'!$G$17/100*'20.4'!$F$17/100*'20.4'!$E$17/100*'20.4'!$D$17/100*'20.4'!$C$17/100+Y624/P624*(100+'20.4'!$K$17)/200*'20.4'!$J$17/100*'20.4'!$I$17/100*'20.4'!$H$17/100*'20.4'!$G$17/100*'20.4'!$F$17/100*'20.4'!$E$17/100*'20.4'!$D$17/100*'20.4'!$C$17/100+Z624/P624*(100+'20.4'!$L$17)/200*'20.4'!$K$17/100*'20.4'!$J$17/100*'20.4'!$I$17/100*'20.4'!$H$17/100*'20.4'!$G$17/100*'20.4'!$F$17/100*'20.4'!$E$17/100*'20.4'!$D$17/100*'20.4'!$C$17/100+AA624/P624*(100+'20.4'!$M$17)/200*'20.4'!$L$17/100*'20.4'!$K$17/100*'20.4'!$J$17/100*'20.4'!$I$17/100*'20.4'!$H$17/100*'20.4'!$G$17/100*'20.4'!$F$17/100*'20.4'!$E$17/100*'20.4'!$D$17/100*'20.4'!$C$17/100)</f>
        <v>427.93304589551707</v>
      </c>
      <c r="J624" s="97">
        <v>0</v>
      </c>
      <c r="K624" s="360">
        <f t="shared" si="159"/>
        <v>427.93304589551707</v>
      </c>
      <c r="L624" s="61">
        <f t="shared" si="161"/>
        <v>172.28351999999998</v>
      </c>
      <c r="M624" s="61">
        <f t="shared" si="163"/>
        <v>255.64952589551709</v>
      </c>
      <c r="N624" s="97">
        <v>0</v>
      </c>
      <c r="O624" s="97">
        <f t="shared" si="164"/>
        <v>277.60384800000003</v>
      </c>
      <c r="P624" s="360">
        <f t="shared" si="160"/>
        <v>172.28351999999998</v>
      </c>
      <c r="Q624" s="97">
        <v>0</v>
      </c>
      <c r="R624" s="97">
        <v>0</v>
      </c>
      <c r="S624" s="97">
        <v>0</v>
      </c>
      <c r="T624" s="97">
        <v>0</v>
      </c>
      <c r="U624" s="97">
        <v>34.589749979999993</v>
      </c>
      <c r="V624" s="97">
        <v>29.560759999999998</v>
      </c>
      <c r="W624" s="97">
        <v>29.910730000000001</v>
      </c>
      <c r="X624" s="97">
        <v>32.434989999999999</v>
      </c>
      <c r="Y624" s="97">
        <v>45.787290019999986</v>
      </c>
      <c r="Z624" s="97">
        <v>0</v>
      </c>
      <c r="AA624" s="97">
        <v>0</v>
      </c>
    </row>
    <row r="625" spans="1:27" s="11" customFormat="1" ht="31.5" x14ac:dyDescent="0.25">
      <c r="A625" s="112"/>
      <c r="B625" s="297" t="s">
        <v>2313</v>
      </c>
      <c r="C625" s="625" t="s">
        <v>3900</v>
      </c>
      <c r="D625" s="216" t="s">
        <v>2225</v>
      </c>
      <c r="E625" s="106">
        <v>2023</v>
      </c>
      <c r="F625" s="106">
        <v>2023</v>
      </c>
      <c r="G625" s="97">
        <f>'20.1'!U5657/1000</f>
        <v>194.33136000000002</v>
      </c>
      <c r="H625" s="97">
        <f t="shared" si="162"/>
        <v>233.197632</v>
      </c>
      <c r="I625" s="360">
        <f>N625+O625*(Q625/P625*(100+'20.4'!$C$17)/200+R625/P625*(100+'20.4'!$D$17)/200*'20.4'!$C$17/100+S625/P625*(100+'20.4'!$E$17)/200*'20.4'!$D$17/100*'20.4'!$C$17/100+T625/P625*(100+'20.4'!$F$17)/200*'20.4'!$E$17/100*'20.4'!$D$17/100*'20.4'!$C$17/100+U625/P625*(100+'20.4'!$G$17)/200*'20.4'!$F$17/100*'20.4'!$E$17/100*'20.4'!$D$17/100*'20.4'!$C$17/100+V625/P625*(100+'20.4'!$H$17)/200*'20.4'!$G$17/100*'20.4'!$F$17/100*'20.4'!$E$17/100*'20.4'!$D$17/100*'20.4'!$C$17/100+W625/P625*(100+'20.4'!$I$17)/200*'20.4'!$H$17/100*'20.4'!$G$17/100*'20.4'!$F$17/100*'20.4'!$E$17/100*'20.4'!$D$17/100*'20.4'!$C$17/100+X625/P625*(100+'20.4'!$J$17)/200*'20.4'!$I$17/100*'20.4'!$H$17/100*'20.4'!$G$17/100*'20.4'!$F$17/100*'20.4'!$E$17/100*'20.4'!$D$17/100*'20.4'!$C$17/100+Y625/P625*(100+'20.4'!$K$17)/200*'20.4'!$J$17/100*'20.4'!$I$17/100*'20.4'!$H$17/100*'20.4'!$G$17/100*'20.4'!$F$17/100*'20.4'!$E$17/100*'20.4'!$D$17/100*'20.4'!$C$17/100+Z625/P625*(100+'20.4'!$L$17)/200*'20.4'!$K$17/100*'20.4'!$J$17/100*'20.4'!$I$17/100*'20.4'!$H$17/100*'20.4'!$G$17/100*'20.4'!$F$17/100*'20.4'!$E$17/100*'20.4'!$D$17/100*'20.4'!$C$17/100+AA625/P625*(100+'20.4'!$M$17)/200*'20.4'!$L$17/100*'20.4'!$K$17/100*'20.4'!$J$17/100*'20.4'!$I$17/100*'20.4'!$H$17/100*'20.4'!$G$17/100*'20.4'!$F$17/100*'20.4'!$E$17/100*'20.4'!$D$17/100*'20.4'!$C$17/100)</f>
        <v>340.4963317548312</v>
      </c>
      <c r="J625" s="97">
        <v>0</v>
      </c>
      <c r="K625" s="360">
        <f t="shared" si="159"/>
        <v>340.4963317548312</v>
      </c>
      <c r="L625" s="61">
        <f t="shared" si="161"/>
        <v>127.95254399999999</v>
      </c>
      <c r="M625" s="61">
        <f t="shared" si="163"/>
        <v>212.54378775483121</v>
      </c>
      <c r="N625" s="97">
        <v>0</v>
      </c>
      <c r="O625" s="97">
        <f t="shared" si="164"/>
        <v>233.197632</v>
      </c>
      <c r="P625" s="360">
        <f t="shared" si="160"/>
        <v>127.95254399999999</v>
      </c>
      <c r="Q625" s="97">
        <v>0</v>
      </c>
      <c r="R625" s="97">
        <v>0</v>
      </c>
      <c r="S625" s="97">
        <v>0</v>
      </c>
      <c r="T625" s="97">
        <v>0</v>
      </c>
      <c r="U625" s="97">
        <v>0</v>
      </c>
      <c r="V625" s="97">
        <v>127.95254399999999</v>
      </c>
      <c r="W625" s="97">
        <v>0</v>
      </c>
      <c r="X625" s="97">
        <v>0</v>
      </c>
      <c r="Y625" s="97">
        <v>0</v>
      </c>
      <c r="Z625" s="97">
        <v>0</v>
      </c>
      <c r="AA625" s="97">
        <v>0</v>
      </c>
    </row>
    <row r="626" spans="1:27" s="11" customFormat="1" ht="94.5" x14ac:dyDescent="0.25">
      <c r="A626" s="112"/>
      <c r="B626" s="297" t="s">
        <v>2283</v>
      </c>
      <c r="C626" s="625" t="s">
        <v>2226</v>
      </c>
      <c r="D626" s="216" t="s">
        <v>2227</v>
      </c>
      <c r="E626" s="106">
        <v>2023</v>
      </c>
      <c r="F626" s="106">
        <v>2023</v>
      </c>
      <c r="G626" s="97">
        <f>'20.1'!U5664/1000</f>
        <v>0.93274099999999993</v>
      </c>
      <c r="H626" s="97">
        <f t="shared" si="162"/>
        <v>1.1192891999999999</v>
      </c>
      <c r="I626" s="360">
        <f>N626+O626*(Q626/P626*(100+'20.4'!$C$17)/200+R626/P626*(100+'20.4'!$D$17)/200*'20.4'!$C$17/100+S626/P626*(100+'20.4'!$E$17)/200*'20.4'!$D$17/100*'20.4'!$C$17/100+T626/P626*(100+'20.4'!$F$17)/200*'20.4'!$E$17/100*'20.4'!$D$17/100*'20.4'!$C$17/100+U626/P626*(100+'20.4'!$G$17)/200*'20.4'!$F$17/100*'20.4'!$E$17/100*'20.4'!$D$17/100*'20.4'!$C$17/100+V626/P626*(100+'20.4'!$H$17)/200*'20.4'!$G$17/100*'20.4'!$F$17/100*'20.4'!$E$17/100*'20.4'!$D$17/100*'20.4'!$C$17/100+W626/P626*(100+'20.4'!$I$17)/200*'20.4'!$H$17/100*'20.4'!$G$17/100*'20.4'!$F$17/100*'20.4'!$E$17/100*'20.4'!$D$17/100*'20.4'!$C$17/100+X626/P626*(100+'20.4'!$J$17)/200*'20.4'!$I$17/100*'20.4'!$H$17/100*'20.4'!$G$17/100*'20.4'!$F$17/100*'20.4'!$E$17/100*'20.4'!$D$17/100*'20.4'!$C$17/100+Y626/P626*(100+'20.4'!$K$17)/200*'20.4'!$J$17/100*'20.4'!$I$17/100*'20.4'!$H$17/100*'20.4'!$G$17/100*'20.4'!$F$17/100*'20.4'!$E$17/100*'20.4'!$D$17/100*'20.4'!$C$17/100+Z626/P626*(100+'20.4'!$L$17)/200*'20.4'!$K$17/100*'20.4'!$J$17/100*'20.4'!$I$17/100*'20.4'!$H$17/100*'20.4'!$G$17/100*'20.4'!$F$17/100*'20.4'!$E$17/100*'20.4'!$D$17/100*'20.4'!$C$17/100+AA626/P626*(100+'20.4'!$M$17)/200*'20.4'!$L$17/100*'20.4'!$K$17/100*'20.4'!$J$17/100*'20.4'!$I$17/100*'20.4'!$H$17/100*'20.4'!$G$17/100*'20.4'!$F$17/100*'20.4'!$E$17/100*'20.4'!$D$17/100*'20.4'!$C$17/100)</f>
        <v>1.6342956122847747</v>
      </c>
      <c r="J626" s="97">
        <v>0</v>
      </c>
      <c r="K626" s="360">
        <f t="shared" si="159"/>
        <v>1.6342956122847747</v>
      </c>
      <c r="L626" s="61">
        <f t="shared" si="161"/>
        <v>0.44656080000000004</v>
      </c>
      <c r="M626" s="61">
        <f t="shared" si="163"/>
        <v>1.1877348122847746</v>
      </c>
      <c r="N626" s="97">
        <v>0</v>
      </c>
      <c r="O626" s="97">
        <f t="shared" si="164"/>
        <v>1.1192891999999999</v>
      </c>
      <c r="P626" s="360">
        <f t="shared" si="160"/>
        <v>0.44656080000000004</v>
      </c>
      <c r="Q626" s="97">
        <v>0</v>
      </c>
      <c r="R626" s="97">
        <v>0</v>
      </c>
      <c r="S626" s="97">
        <v>0</v>
      </c>
      <c r="T626" s="97">
        <v>0</v>
      </c>
      <c r="U626" s="97">
        <v>0</v>
      </c>
      <c r="V626" s="97">
        <v>0.44656080000000004</v>
      </c>
      <c r="W626" s="97">
        <v>0</v>
      </c>
      <c r="X626" s="97">
        <v>0</v>
      </c>
      <c r="Y626" s="97">
        <v>0</v>
      </c>
      <c r="Z626" s="97">
        <v>0</v>
      </c>
      <c r="AA626" s="97">
        <v>0</v>
      </c>
    </row>
    <row r="627" spans="1:27" s="11" customFormat="1" ht="31.5" x14ac:dyDescent="0.25">
      <c r="A627" s="112"/>
      <c r="B627" s="297" t="s">
        <v>2237</v>
      </c>
      <c r="C627" s="625" t="s">
        <v>2228</v>
      </c>
      <c r="D627" s="216" t="s">
        <v>2229</v>
      </c>
      <c r="E627" s="106">
        <v>2022</v>
      </c>
      <c r="F627" s="106">
        <v>2023</v>
      </c>
      <c r="G627" s="97">
        <f>'20.1'!U5674/1000</f>
        <v>9.0319608999999996</v>
      </c>
      <c r="H627" s="97">
        <f t="shared" si="162"/>
        <v>10.838353079999999</v>
      </c>
      <c r="I627" s="360">
        <f>N627+O627*(Q627/P627*(100+'20.4'!$C$17)/200+R627/P627*(100+'20.4'!$D$17)/200*'20.4'!$C$17/100+S627/P627*(100+'20.4'!$E$17)/200*'20.4'!$D$17/100*'20.4'!$C$17/100+T627/P627*(100+'20.4'!$F$17)/200*'20.4'!$E$17/100*'20.4'!$D$17/100*'20.4'!$C$17/100+U627/P627*(100+'20.4'!$G$17)/200*'20.4'!$F$17/100*'20.4'!$E$17/100*'20.4'!$D$17/100*'20.4'!$C$17/100+V627/P627*(100+'20.4'!$H$17)/200*'20.4'!$G$17/100*'20.4'!$F$17/100*'20.4'!$E$17/100*'20.4'!$D$17/100*'20.4'!$C$17/100+W627/P627*(100+'20.4'!$I$17)/200*'20.4'!$H$17/100*'20.4'!$G$17/100*'20.4'!$F$17/100*'20.4'!$E$17/100*'20.4'!$D$17/100*'20.4'!$C$17/100+X627/P627*(100+'20.4'!$J$17)/200*'20.4'!$I$17/100*'20.4'!$H$17/100*'20.4'!$G$17/100*'20.4'!$F$17/100*'20.4'!$E$17/100*'20.4'!$D$17/100*'20.4'!$C$17/100+Y627/P627*(100+'20.4'!$K$17)/200*'20.4'!$J$17/100*'20.4'!$I$17/100*'20.4'!$H$17/100*'20.4'!$G$17/100*'20.4'!$F$17/100*'20.4'!$E$17/100*'20.4'!$D$17/100*'20.4'!$C$17/100+Z627/P627*(100+'20.4'!$L$17)/200*'20.4'!$K$17/100*'20.4'!$J$17/100*'20.4'!$I$17/100*'20.4'!$H$17/100*'20.4'!$G$17/100*'20.4'!$F$17/100*'20.4'!$E$17/100*'20.4'!$D$17/100*'20.4'!$C$17/100+AA627/P627*(100+'20.4'!$M$17)/200*'20.4'!$L$17/100*'20.4'!$K$17/100*'20.4'!$J$17/100*'20.4'!$I$17/100*'20.4'!$H$17/100*'20.4'!$G$17/100*'20.4'!$F$17/100*'20.4'!$E$17/100*'20.4'!$D$17/100*'20.4'!$C$17/100)</f>
        <v>15.825287050958032</v>
      </c>
      <c r="J627" s="97">
        <v>0</v>
      </c>
      <c r="K627" s="360">
        <f t="shared" si="159"/>
        <v>15.825287050958032</v>
      </c>
      <c r="L627" s="61">
        <f t="shared" si="161"/>
        <v>5.4195455800000003</v>
      </c>
      <c r="M627" s="61">
        <f t="shared" si="163"/>
        <v>10.405741470958031</v>
      </c>
      <c r="N627" s="97">
        <v>0</v>
      </c>
      <c r="O627" s="97">
        <f t="shared" si="164"/>
        <v>10.838353079999999</v>
      </c>
      <c r="P627" s="360">
        <f t="shared" si="160"/>
        <v>5.4195455800000003</v>
      </c>
      <c r="Q627" s="97">
        <v>0</v>
      </c>
      <c r="R627" s="97">
        <v>0</v>
      </c>
      <c r="S627" s="97">
        <v>0</v>
      </c>
      <c r="T627" s="97">
        <v>0</v>
      </c>
      <c r="U627" s="97">
        <v>0</v>
      </c>
      <c r="V627" s="97">
        <v>5.4195455800000003</v>
      </c>
      <c r="W627" s="97">
        <v>0</v>
      </c>
      <c r="X627" s="97">
        <v>0</v>
      </c>
      <c r="Y627" s="97">
        <v>0</v>
      </c>
      <c r="Z627" s="97">
        <v>0</v>
      </c>
      <c r="AA627" s="97">
        <v>0</v>
      </c>
    </row>
    <row r="628" spans="1:27" s="11" customFormat="1" ht="47.25" x14ac:dyDescent="0.25">
      <c r="A628" s="112"/>
      <c r="B628" s="297" t="s">
        <v>2254</v>
      </c>
      <c r="C628" s="625" t="s">
        <v>2230</v>
      </c>
      <c r="D628" s="216" t="s">
        <v>2231</v>
      </c>
      <c r="E628" s="106">
        <v>2019</v>
      </c>
      <c r="F628" s="106">
        <v>2023</v>
      </c>
      <c r="G628" s="97">
        <f>'20.1'!U5683/1000</f>
        <v>47.469869999999993</v>
      </c>
      <c r="H628" s="97">
        <f t="shared" si="162"/>
        <v>56.963843999999987</v>
      </c>
      <c r="I628" s="360">
        <f>N628+O628*(Q628/P628*(100+'20.4'!$C$17)/200+R628/P628*(100+'20.4'!$D$17)/200*'20.4'!$C$17/100+S628/P628*(100+'20.4'!$E$17)/200*'20.4'!$D$17/100*'20.4'!$C$17/100+T628/P628*(100+'20.4'!$F$17)/200*'20.4'!$E$17/100*'20.4'!$D$17/100*'20.4'!$C$17/100+U628/P628*(100+'20.4'!$G$17)/200*'20.4'!$F$17/100*'20.4'!$E$17/100*'20.4'!$D$17/100*'20.4'!$C$17/100+V628/P628*(100+'20.4'!$H$17)/200*'20.4'!$G$17/100*'20.4'!$F$17/100*'20.4'!$E$17/100*'20.4'!$D$17/100*'20.4'!$C$17/100+W628/P628*(100+'20.4'!$I$17)/200*'20.4'!$H$17/100*'20.4'!$G$17/100*'20.4'!$F$17/100*'20.4'!$E$17/100*'20.4'!$D$17/100*'20.4'!$C$17/100+X628/P628*(100+'20.4'!$J$17)/200*'20.4'!$I$17/100*'20.4'!$H$17/100*'20.4'!$G$17/100*'20.4'!$F$17/100*'20.4'!$E$17/100*'20.4'!$D$17/100*'20.4'!$C$17/100+Y628/P628*(100+'20.4'!$K$17)/200*'20.4'!$J$17/100*'20.4'!$I$17/100*'20.4'!$H$17/100*'20.4'!$G$17/100*'20.4'!$F$17/100*'20.4'!$E$17/100*'20.4'!$D$17/100*'20.4'!$C$17/100+Z628/P628*(100+'20.4'!$L$17)/200*'20.4'!$K$17/100*'20.4'!$J$17/100*'20.4'!$I$17/100*'20.4'!$H$17/100*'20.4'!$G$17/100*'20.4'!$F$17/100*'20.4'!$E$17/100*'20.4'!$D$17/100*'20.4'!$C$17/100+AA628/P628*(100+'20.4'!$M$17)/200*'20.4'!$L$17/100*'20.4'!$K$17/100*'20.4'!$J$17/100*'20.4'!$I$17/100*'20.4'!$H$17/100*'20.4'!$G$17/100*'20.4'!$F$17/100*'20.4'!$E$17/100*'20.4'!$D$17/100*'20.4'!$C$17/100)</f>
        <v>77.127337557599375</v>
      </c>
      <c r="J628" s="97">
        <v>0</v>
      </c>
      <c r="K628" s="360">
        <f t="shared" si="159"/>
        <v>77.127337557599375</v>
      </c>
      <c r="L628" s="61">
        <f t="shared" si="161"/>
        <v>33.55206819</v>
      </c>
      <c r="M628" s="61">
        <f t="shared" si="163"/>
        <v>43.575269367599375</v>
      </c>
      <c r="N628" s="97">
        <v>0</v>
      </c>
      <c r="O628" s="97">
        <f t="shared" si="164"/>
        <v>56.963843999999987</v>
      </c>
      <c r="P628" s="360">
        <f t="shared" si="160"/>
        <v>33.55206819</v>
      </c>
      <c r="Q628" s="97">
        <v>0</v>
      </c>
      <c r="R628" s="97">
        <v>0.50298304999999999</v>
      </c>
      <c r="S628" s="97">
        <v>0</v>
      </c>
      <c r="T628" s="97">
        <v>0</v>
      </c>
      <c r="U628" s="97">
        <v>26.325609319999998</v>
      </c>
      <c r="V628" s="97">
        <v>6.7234758200000009</v>
      </c>
      <c r="W628" s="97">
        <v>0</v>
      </c>
      <c r="X628" s="97">
        <v>0</v>
      </c>
      <c r="Y628" s="97">
        <v>0</v>
      </c>
      <c r="Z628" s="97">
        <v>0</v>
      </c>
      <c r="AA628" s="97">
        <v>0</v>
      </c>
    </row>
    <row r="629" spans="1:27" s="11" customFormat="1" ht="47.25" x14ac:dyDescent="0.25">
      <c r="A629" s="112"/>
      <c r="B629" s="297" t="s">
        <v>2254</v>
      </c>
      <c r="C629" s="625" t="s">
        <v>2232</v>
      </c>
      <c r="D629" s="216" t="s">
        <v>2233</v>
      </c>
      <c r="E629" s="106">
        <v>2019</v>
      </c>
      <c r="F629" s="106">
        <v>2023</v>
      </c>
      <c r="G629" s="97">
        <f>'20.1'!U5687/1000</f>
        <v>9.6271300000000011</v>
      </c>
      <c r="H629" s="97">
        <f t="shared" si="162"/>
        <v>11.552556000000001</v>
      </c>
      <c r="I629" s="360">
        <f>N629+O629*(Q629/P629*(100+'20.4'!$C$17)/200+R629/P629*(100+'20.4'!$D$17)/200*'20.4'!$C$17/100+S629/P629*(100+'20.4'!$E$17)/200*'20.4'!$D$17/100*'20.4'!$C$17/100+T629/P629*(100+'20.4'!$F$17)/200*'20.4'!$E$17/100*'20.4'!$D$17/100*'20.4'!$C$17/100+U629/P629*(100+'20.4'!$G$17)/200*'20.4'!$F$17/100*'20.4'!$E$17/100*'20.4'!$D$17/100*'20.4'!$C$17/100+V629/P629*(100+'20.4'!$H$17)/200*'20.4'!$G$17/100*'20.4'!$F$17/100*'20.4'!$E$17/100*'20.4'!$D$17/100*'20.4'!$C$17/100+W629/P629*(100+'20.4'!$I$17)/200*'20.4'!$H$17/100*'20.4'!$G$17/100*'20.4'!$F$17/100*'20.4'!$E$17/100*'20.4'!$D$17/100*'20.4'!$C$17/100+X629/P629*(100+'20.4'!$J$17)/200*'20.4'!$I$17/100*'20.4'!$H$17/100*'20.4'!$G$17/100*'20.4'!$F$17/100*'20.4'!$E$17/100*'20.4'!$D$17/100*'20.4'!$C$17/100+Y629/P629*(100+'20.4'!$K$17)/200*'20.4'!$J$17/100*'20.4'!$I$17/100*'20.4'!$H$17/100*'20.4'!$G$17/100*'20.4'!$F$17/100*'20.4'!$E$17/100*'20.4'!$D$17/100*'20.4'!$C$17/100+Z629/P629*(100+'20.4'!$L$17)/200*'20.4'!$K$17/100*'20.4'!$J$17/100*'20.4'!$I$17/100*'20.4'!$H$17/100*'20.4'!$G$17/100*'20.4'!$F$17/100*'20.4'!$E$17/100*'20.4'!$D$17/100*'20.4'!$C$17/100+AA629/P629*(100+'20.4'!$M$17)/200*'20.4'!$L$17/100*'20.4'!$K$17/100*'20.4'!$J$17/100*'20.4'!$I$17/100*'20.4'!$H$17/100*'20.4'!$G$17/100*'20.4'!$F$17/100*'20.4'!$E$17/100*'20.4'!$D$17/100*'20.4'!$C$17/100)</f>
        <v>16.598402230884755</v>
      </c>
      <c r="J629" s="97">
        <v>0</v>
      </c>
      <c r="K629" s="360">
        <f t="shared" si="159"/>
        <v>16.598402230884755</v>
      </c>
      <c r="L629" s="61">
        <f t="shared" si="161"/>
        <v>1.9637440019999999</v>
      </c>
      <c r="M629" s="61">
        <f t="shared" si="163"/>
        <v>14.634658228884755</v>
      </c>
      <c r="N629" s="97">
        <v>0</v>
      </c>
      <c r="O629" s="97">
        <f t="shared" si="164"/>
        <v>11.552556000000001</v>
      </c>
      <c r="P629" s="360">
        <f t="shared" si="160"/>
        <v>1.9637440019999999</v>
      </c>
      <c r="Q629" s="97">
        <v>0</v>
      </c>
      <c r="R629" s="97">
        <v>3.381058E-2</v>
      </c>
      <c r="S629" s="97">
        <v>0</v>
      </c>
      <c r="T629" s="97">
        <v>0</v>
      </c>
      <c r="U629" s="97">
        <v>0.25962392000000001</v>
      </c>
      <c r="V629" s="97">
        <v>1.6703095019999998</v>
      </c>
      <c r="W629" s="97">
        <v>0</v>
      </c>
      <c r="X629" s="97">
        <v>0</v>
      </c>
      <c r="Y629" s="97">
        <v>0</v>
      </c>
      <c r="Z629" s="97">
        <v>0</v>
      </c>
      <c r="AA629" s="97">
        <v>0</v>
      </c>
    </row>
    <row r="630" spans="1:27" s="11" customFormat="1" ht="94.5" x14ac:dyDescent="0.25">
      <c r="A630" s="112"/>
      <c r="B630" s="297" t="s">
        <v>2256</v>
      </c>
      <c r="C630" s="625" t="s">
        <v>2234</v>
      </c>
      <c r="D630" s="216" t="s">
        <v>2235</v>
      </c>
      <c r="E630" s="106">
        <v>2023</v>
      </c>
      <c r="F630" s="106">
        <v>2026</v>
      </c>
      <c r="G630" s="97">
        <f>'20.1'!U5702/1000</f>
        <v>70.720565260000001</v>
      </c>
      <c r="H630" s="97">
        <f t="shared" si="162"/>
        <v>84.864678311999995</v>
      </c>
      <c r="I630" s="360">
        <f>N630+O630*(Q630/P630*(100+'20.4'!$C$17)/200+R630/P630*(100+'20.4'!$D$17)/200*'20.4'!$C$17/100+S630/P630*(100+'20.4'!$E$17)/200*'20.4'!$D$17/100*'20.4'!$C$17/100+T630/P630*(100+'20.4'!$F$17)/200*'20.4'!$E$17/100*'20.4'!$D$17/100*'20.4'!$C$17/100+U630/P630*(100+'20.4'!$G$17)/200*'20.4'!$F$17/100*'20.4'!$E$17/100*'20.4'!$D$17/100*'20.4'!$C$17/100+V630/P630*(100+'20.4'!$H$17)/200*'20.4'!$G$17/100*'20.4'!$F$17/100*'20.4'!$E$17/100*'20.4'!$D$17/100*'20.4'!$C$17/100+W630/P630*(100+'20.4'!$I$17)/200*'20.4'!$H$17/100*'20.4'!$G$17/100*'20.4'!$F$17/100*'20.4'!$E$17/100*'20.4'!$D$17/100*'20.4'!$C$17/100+X630/P630*(100+'20.4'!$J$17)/200*'20.4'!$I$17/100*'20.4'!$H$17/100*'20.4'!$G$17/100*'20.4'!$F$17/100*'20.4'!$E$17/100*'20.4'!$D$17/100*'20.4'!$C$17/100+Y630/P630*(100+'20.4'!$K$17)/200*'20.4'!$J$17/100*'20.4'!$I$17/100*'20.4'!$H$17/100*'20.4'!$G$17/100*'20.4'!$F$17/100*'20.4'!$E$17/100*'20.4'!$D$17/100*'20.4'!$C$17/100+Z630/P630*(100+'20.4'!$L$17)/200*'20.4'!$K$17/100*'20.4'!$J$17/100*'20.4'!$I$17/100*'20.4'!$H$17/100*'20.4'!$G$17/100*'20.4'!$F$17/100*'20.4'!$E$17/100*'20.4'!$D$17/100*'20.4'!$C$17/100+AA630/P630*(100+'20.4'!$M$17)/200*'20.4'!$L$17/100*'20.4'!$K$17/100*'20.4'!$J$17/100*'20.4'!$I$17/100*'20.4'!$H$17/100*'20.4'!$G$17/100*'20.4'!$F$17/100*'20.4'!$E$17/100*'20.4'!$D$17/100*'20.4'!$C$17/100)</f>
        <v>139.63545219348032</v>
      </c>
      <c r="J630" s="97">
        <v>0</v>
      </c>
      <c r="K630" s="360">
        <f t="shared" si="159"/>
        <v>139.63545219348032</v>
      </c>
      <c r="L630" s="61">
        <f t="shared" si="161"/>
        <v>51.982585336</v>
      </c>
      <c r="M630" s="61">
        <f t="shared" si="163"/>
        <v>87.652866857480319</v>
      </c>
      <c r="N630" s="97">
        <v>0</v>
      </c>
      <c r="O630" s="97">
        <f t="shared" si="164"/>
        <v>84.864678311999995</v>
      </c>
      <c r="P630" s="360">
        <f t="shared" si="160"/>
        <v>51.982585336</v>
      </c>
      <c r="Q630" s="97">
        <v>0</v>
      </c>
      <c r="R630" s="97">
        <v>0</v>
      </c>
      <c r="S630" s="97">
        <v>0</v>
      </c>
      <c r="T630" s="97">
        <v>0</v>
      </c>
      <c r="U630" s="97">
        <v>0</v>
      </c>
      <c r="V630" s="97">
        <v>0.1</v>
      </c>
      <c r="W630" s="97">
        <v>4.0013466599999994</v>
      </c>
      <c r="X630" s="97">
        <v>26.301320664000002</v>
      </c>
      <c r="Y630" s="97">
        <v>21.579918012</v>
      </c>
      <c r="Z630" s="97">
        <v>0</v>
      </c>
      <c r="AA630" s="97">
        <v>0</v>
      </c>
    </row>
    <row r="631" spans="1:27" s="11" customFormat="1" ht="94.5" x14ac:dyDescent="0.25">
      <c r="A631" s="112"/>
      <c r="B631" s="297" t="s">
        <v>2256</v>
      </c>
      <c r="C631" s="625" t="s">
        <v>2173</v>
      </c>
      <c r="D631" s="216" t="s">
        <v>2174</v>
      </c>
      <c r="E631" s="106">
        <v>2017</v>
      </c>
      <c r="F631" s="106" t="s">
        <v>7</v>
      </c>
      <c r="G631" s="97">
        <f>'20.1'!U5724/1000</f>
        <v>155.90377598000003</v>
      </c>
      <c r="H631" s="97">
        <f t="shared" si="162"/>
        <v>187.08453117600004</v>
      </c>
      <c r="I631" s="360">
        <v>0</v>
      </c>
      <c r="J631" s="97">
        <v>0</v>
      </c>
      <c r="K631" s="360">
        <f t="shared" si="159"/>
        <v>0</v>
      </c>
      <c r="L631" s="61">
        <f t="shared" si="161"/>
        <v>2.2672701600000003</v>
      </c>
      <c r="M631" s="61">
        <v>0</v>
      </c>
      <c r="N631" s="97">
        <v>1.7990663200000001</v>
      </c>
      <c r="O631" s="97">
        <f t="shared" si="164"/>
        <v>185.28546485600003</v>
      </c>
      <c r="P631" s="360">
        <f t="shared" si="160"/>
        <v>0.46820383999999998</v>
      </c>
      <c r="Q631" s="97">
        <v>2.9528820000000001E-2</v>
      </c>
      <c r="R631" s="97">
        <v>2.9461189999999998E-2</v>
      </c>
      <c r="S631" s="97">
        <v>0.22731842999999999</v>
      </c>
      <c r="T631" s="97">
        <v>7.9594239999999997E-2</v>
      </c>
      <c r="U631" s="97">
        <v>0.10230116000000002</v>
      </c>
      <c r="V631" s="97">
        <v>0</v>
      </c>
      <c r="W631" s="97">
        <v>0</v>
      </c>
      <c r="X631" s="97">
        <v>0</v>
      </c>
      <c r="Y631" s="97">
        <v>0</v>
      </c>
      <c r="Z631" s="97">
        <v>0</v>
      </c>
      <c r="AA631" s="97">
        <v>0</v>
      </c>
    </row>
    <row r="632" spans="1:27" s="11" customFormat="1" ht="126" customHeight="1" x14ac:dyDescent="0.25">
      <c r="A632" s="112"/>
      <c r="B632" s="633" t="s">
        <v>2254</v>
      </c>
      <c r="C632" s="625" t="s">
        <v>2580</v>
      </c>
      <c r="D632" s="462" t="s">
        <v>2581</v>
      </c>
      <c r="E632" s="106">
        <v>2023</v>
      </c>
      <c r="F632" s="106">
        <v>2024</v>
      </c>
      <c r="G632" s="97">
        <f>'20.1'!U5727/1000</f>
        <v>138.88166634000001</v>
      </c>
      <c r="H632" s="97">
        <f t="shared" ref="H632" si="165">G632*1.2</f>
        <v>166.65799960800001</v>
      </c>
      <c r="I632" s="360">
        <f>N632+O632*(Q632/P632*(100+'20.4'!$C$17)/200+R632/P632*(100+'20.4'!$D$17)/200*'20.4'!$C$17/100+S632/P632*(100+'20.4'!$E$17)/200*'20.4'!$D$17/100*'20.4'!$C$17/100+T632/P632*(100+'20.4'!$F$17)/200*'20.4'!$E$17/100*'20.4'!$D$17/100*'20.4'!$C$17/100+U632/P632*(100+'20.4'!$G$17)/200*'20.4'!$F$17/100*'20.4'!$E$17/100*'20.4'!$D$17/100*'20.4'!$C$17/100+V632/P632*(100+'20.4'!$H$17)/200*'20.4'!$G$17/100*'20.4'!$F$17/100*'20.4'!$E$17/100*'20.4'!$D$17/100*'20.4'!$C$17/100+W632/P632*(100+'20.4'!$I$17)/200*'20.4'!$H$17/100*'20.4'!$G$17/100*'20.4'!$F$17/100*'20.4'!$E$17/100*'20.4'!$D$17/100*'20.4'!$C$17/100+X632/P632*(100+'20.4'!$J$17)/200*'20.4'!$I$17/100*'20.4'!$H$17/100*'20.4'!$G$17/100*'20.4'!$F$17/100*'20.4'!$E$17/100*'20.4'!$D$17/100*'20.4'!$C$17/100+Y632/P632*(100+'20.4'!$K$17)/200*'20.4'!$J$17/100*'20.4'!$I$17/100*'20.4'!$H$17/100*'20.4'!$G$17/100*'20.4'!$F$17/100*'20.4'!$E$17/100*'20.4'!$D$17/100*'20.4'!$C$17/100+Z632/P632*(100+'20.4'!$L$17)/200*'20.4'!$K$17/100*'20.4'!$J$17/100*'20.4'!$I$17/100*'20.4'!$H$17/100*'20.4'!$G$17/100*'20.4'!$F$17/100*'20.4'!$E$17/100*'20.4'!$D$17/100*'20.4'!$C$17/100+AA632/P632*(100+'20.4'!$M$17)/200*'20.4'!$L$17/100*'20.4'!$K$17/100*'20.4'!$J$17/100*'20.4'!$I$17/100*'20.4'!$H$17/100*'20.4'!$G$17/100*'20.4'!$F$17/100*'20.4'!$E$17/100*'20.4'!$D$17/100*'20.4'!$C$17/100)</f>
        <v>250.49688589734387</v>
      </c>
      <c r="J632" s="97">
        <v>0</v>
      </c>
      <c r="K632" s="360">
        <f t="shared" si="159"/>
        <v>250.49688589734387</v>
      </c>
      <c r="L632" s="61">
        <f t="shared" si="161"/>
        <v>34.642294512170594</v>
      </c>
      <c r="M632" s="61">
        <f t="shared" ref="M632" si="166">K632-L632</f>
        <v>215.85459138517328</v>
      </c>
      <c r="N632" s="97">
        <v>0</v>
      </c>
      <c r="O632" s="97">
        <f t="shared" ref="O632" si="167">H632-N632</f>
        <v>166.65799960800001</v>
      </c>
      <c r="P632" s="360">
        <f t="shared" si="160"/>
        <v>34.642294512170594</v>
      </c>
      <c r="Q632" s="97">
        <v>0</v>
      </c>
      <c r="R632" s="97">
        <v>0</v>
      </c>
      <c r="S632" s="97">
        <v>0</v>
      </c>
      <c r="T632" s="97">
        <v>0</v>
      </c>
      <c r="U632" s="97">
        <v>0</v>
      </c>
      <c r="V632" s="97">
        <v>16.412413208351722</v>
      </c>
      <c r="W632" s="97">
        <v>18.229881303818871</v>
      </c>
      <c r="X632" s="97">
        <v>0</v>
      </c>
      <c r="Y632" s="97">
        <v>0</v>
      </c>
      <c r="Z632" s="97">
        <v>0</v>
      </c>
      <c r="AA632" s="97">
        <v>0</v>
      </c>
    </row>
    <row r="633" spans="1:27" s="11" customFormat="1" ht="63" x14ac:dyDescent="0.25">
      <c r="A633" s="299"/>
      <c r="B633" s="633" t="s">
        <v>2260</v>
      </c>
      <c r="C633" s="625" t="s">
        <v>2388</v>
      </c>
      <c r="D633" s="216" t="s">
        <v>2344</v>
      </c>
      <c r="E633" s="106">
        <v>2019</v>
      </c>
      <c r="F633" s="106">
        <v>2028</v>
      </c>
      <c r="G633" s="97">
        <f>'20.1'!U5738/1000</f>
        <v>919.45087999999998</v>
      </c>
      <c r="H633" s="97">
        <f>G633*1.2</f>
        <v>1103.341056</v>
      </c>
      <c r="I633" s="360">
        <f>N633+O633*(Q633/P633*(100+'20.4'!$C$17)/200+R633/P633*(100+'20.4'!$D$17)/200*'20.4'!$C$17/100+S633/P633*(100+'20.4'!$E$17)/200*'20.4'!$D$17/100*'20.4'!$C$17/100+T633/P633*(100+'20.4'!$F$17)/200*'20.4'!$E$17/100*'20.4'!$D$17/100*'20.4'!$C$17/100+U633/P633*(100+'20.4'!$G$17)/200*'20.4'!$F$17/100*'20.4'!$E$17/100*'20.4'!$D$17/100*'20.4'!$C$17/100+V633/P633*(100+'20.4'!$H$17)/200*'20.4'!$G$17/100*'20.4'!$F$17/100*'20.4'!$E$17/100*'20.4'!$D$17/100*'20.4'!$C$17/100+W633/P633*(100+'20.4'!$I$17)/200*'20.4'!$H$17/100*'20.4'!$G$17/100*'20.4'!$F$17/100*'20.4'!$E$17/100*'20.4'!$D$17/100*'20.4'!$C$17/100+X633/P633*(100+'20.4'!$J$17)/200*'20.4'!$I$17/100*'20.4'!$H$17/100*'20.4'!$G$17/100*'20.4'!$F$17/100*'20.4'!$E$17/100*'20.4'!$D$17/100*'20.4'!$C$17/100+Y633/P633*(100+'20.4'!$K$17)/200*'20.4'!$J$17/100*'20.4'!$I$17/100*'20.4'!$H$17/100*'20.4'!$G$17/100*'20.4'!$F$17/100*'20.4'!$E$17/100*'20.4'!$D$17/100*'20.4'!$C$17/100+Z633/P633*(100+'20.4'!$L$17)/200*'20.4'!$K$17/100*'20.4'!$J$17/100*'20.4'!$I$17/100*'20.4'!$H$17/100*'20.4'!$G$17/100*'20.4'!$F$17/100*'20.4'!$E$17/100*'20.4'!$D$17/100*'20.4'!$C$17/100+AA633/P633*(100+'20.4'!$M$17)/200*'20.4'!$L$17/100*'20.4'!$K$17/100*'20.4'!$J$17/100*'20.4'!$I$17/100*'20.4'!$H$17/100*'20.4'!$G$17/100*'20.4'!$F$17/100*'20.4'!$E$17/100*'20.4'!$D$17/100*'20.4'!$C$17/100)</f>
        <v>2002.2018675696834</v>
      </c>
      <c r="J633" s="97">
        <v>0</v>
      </c>
      <c r="K633" s="360">
        <f t="shared" si="159"/>
        <v>2002.2018675696834</v>
      </c>
      <c r="L633" s="61">
        <f t="shared" si="161"/>
        <v>1761.2674660020002</v>
      </c>
      <c r="M633" s="61">
        <f>K633-L633</f>
        <v>240.93440156768315</v>
      </c>
      <c r="N633" s="97">
        <v>0</v>
      </c>
      <c r="O633" s="97">
        <f>H633-N633</f>
        <v>1103.341056</v>
      </c>
      <c r="P633" s="360">
        <f t="shared" si="160"/>
        <v>1761.2674660020002</v>
      </c>
      <c r="Q633" s="97">
        <v>0</v>
      </c>
      <c r="R633" s="97">
        <v>9.0085454299999999</v>
      </c>
      <c r="S633" s="97">
        <v>0</v>
      </c>
      <c r="T633" s="97">
        <v>0</v>
      </c>
      <c r="U633" s="97">
        <v>0</v>
      </c>
      <c r="V633" s="97">
        <v>0</v>
      </c>
      <c r="W633" s="97">
        <v>13.523239999999999</v>
      </c>
      <c r="X633" s="97">
        <v>77.988569999600003</v>
      </c>
      <c r="Y633" s="97">
        <v>90.300730000399994</v>
      </c>
      <c r="Z633" s="97">
        <v>480.19177000040003</v>
      </c>
      <c r="AA633" s="61">
        <v>1090.2546105716001</v>
      </c>
    </row>
    <row r="634" spans="1:27" s="11" customFormat="1" ht="106.5" customHeight="1" x14ac:dyDescent="0.25">
      <c r="A634" s="112"/>
      <c r="B634" s="633" t="s">
        <v>2254</v>
      </c>
      <c r="C634" s="625" t="s">
        <v>2389</v>
      </c>
      <c r="D634" s="216" t="s">
        <v>2345</v>
      </c>
      <c r="E634" s="106">
        <v>2023</v>
      </c>
      <c r="F634" s="106">
        <v>2025</v>
      </c>
      <c r="G634" s="97">
        <f>'20.1'!U5742/1000</f>
        <v>125.15632622</v>
      </c>
      <c r="H634" s="97">
        <f t="shared" ref="H634:H674" si="168">G634*1.2</f>
        <v>150.18759146399998</v>
      </c>
      <c r="I634" s="360">
        <f>N634+O634*(Q634/P634*(100+'20.4'!$C$17)/200+R634/P634*(100+'20.4'!$D$17)/200*'20.4'!$C$17/100+S634/P634*(100+'20.4'!$E$17)/200*'20.4'!$D$17/100*'20.4'!$C$17/100+T634/P634*(100+'20.4'!$F$17)/200*'20.4'!$E$17/100*'20.4'!$D$17/100*'20.4'!$C$17/100+U634/P634*(100+'20.4'!$G$17)/200*'20.4'!$F$17/100*'20.4'!$E$17/100*'20.4'!$D$17/100*'20.4'!$C$17/100+V634/P634*(100+'20.4'!$H$17)/200*'20.4'!$G$17/100*'20.4'!$F$17/100*'20.4'!$E$17/100*'20.4'!$D$17/100*'20.4'!$C$17/100+W634/P634*(100+'20.4'!$I$17)/200*'20.4'!$H$17/100*'20.4'!$G$17/100*'20.4'!$F$17/100*'20.4'!$E$17/100*'20.4'!$D$17/100*'20.4'!$C$17/100+X634/P634*(100+'20.4'!$J$17)/200*'20.4'!$I$17/100*'20.4'!$H$17/100*'20.4'!$G$17/100*'20.4'!$F$17/100*'20.4'!$E$17/100*'20.4'!$D$17/100*'20.4'!$C$17/100+Y634/P634*(100+'20.4'!$K$17)/200*'20.4'!$J$17/100*'20.4'!$I$17/100*'20.4'!$H$17/100*'20.4'!$G$17/100*'20.4'!$F$17/100*'20.4'!$E$17/100*'20.4'!$D$17/100*'20.4'!$C$17/100+Z634/P634*(100+'20.4'!$L$17)/200*'20.4'!$K$17/100*'20.4'!$J$17/100*'20.4'!$I$17/100*'20.4'!$H$17/100*'20.4'!$G$17/100*'20.4'!$F$17/100*'20.4'!$E$17/100*'20.4'!$D$17/100*'20.4'!$C$17/100+AA634/P634*(100+'20.4'!$M$17)/200*'20.4'!$L$17/100*'20.4'!$K$17/100*'20.4'!$J$17/100*'20.4'!$I$17/100*'20.4'!$H$17/100*'20.4'!$G$17/100*'20.4'!$F$17/100*'20.4'!$E$17/100*'20.4'!$D$17/100*'20.4'!$C$17/100)</f>
        <v>233.12623117277576</v>
      </c>
      <c r="J634" s="97">
        <v>0</v>
      </c>
      <c r="K634" s="360">
        <f t="shared" si="159"/>
        <v>233.12623117277576</v>
      </c>
      <c r="L634" s="61">
        <f t="shared" si="161"/>
        <v>64.425936828000005</v>
      </c>
      <c r="M634" s="61">
        <f>K634-L634</f>
        <v>168.70029434477576</v>
      </c>
      <c r="N634" s="97">
        <v>0</v>
      </c>
      <c r="O634" s="97">
        <f>H634-N634</f>
        <v>150.18759146399998</v>
      </c>
      <c r="P634" s="360">
        <f t="shared" si="160"/>
        <v>64.425936828000005</v>
      </c>
      <c r="Q634" s="97">
        <v>0</v>
      </c>
      <c r="R634" s="97">
        <v>0</v>
      </c>
      <c r="S634" s="97">
        <v>0</v>
      </c>
      <c r="T634" s="97">
        <v>0</v>
      </c>
      <c r="U634" s="97">
        <v>0</v>
      </c>
      <c r="V634" s="97">
        <v>3.1288961280000001</v>
      </c>
      <c r="W634" s="97">
        <v>49.297040700000004</v>
      </c>
      <c r="X634" s="97">
        <v>12</v>
      </c>
      <c r="Y634" s="97">
        <v>0</v>
      </c>
      <c r="Z634" s="97">
        <v>0</v>
      </c>
      <c r="AA634" s="97">
        <v>0</v>
      </c>
    </row>
    <row r="635" spans="1:27" s="11" customFormat="1" ht="63" x14ac:dyDescent="0.25">
      <c r="A635" s="299"/>
      <c r="B635" s="297" t="s">
        <v>2260</v>
      </c>
      <c r="C635" s="625" t="s">
        <v>2390</v>
      </c>
      <c r="D635" s="216" t="s">
        <v>2346</v>
      </c>
      <c r="E635" s="106">
        <v>2019</v>
      </c>
      <c r="F635" s="106">
        <v>2028</v>
      </c>
      <c r="G635" s="97">
        <f>'20.1'!U5753/1000</f>
        <v>803.92730000000006</v>
      </c>
      <c r="H635" s="97">
        <f t="shared" si="168"/>
        <v>964.71276</v>
      </c>
      <c r="I635" s="360">
        <f>N635+O635*(Q635/P635*(100+'20.4'!$C$17)/200+R635/P635*(100+'20.4'!$D$17)/200*'20.4'!$C$17/100+S635/P635*(100+'20.4'!$E$17)/200*'20.4'!$D$17/100*'20.4'!$C$17/100+T635/P635*(100+'20.4'!$F$17)/200*'20.4'!$E$17/100*'20.4'!$D$17/100*'20.4'!$C$17/100+U635/P635*(100+'20.4'!$G$17)/200*'20.4'!$F$17/100*'20.4'!$E$17/100*'20.4'!$D$17/100*'20.4'!$C$17/100+V635/P635*(100+'20.4'!$H$17)/200*'20.4'!$G$17/100*'20.4'!$F$17/100*'20.4'!$E$17/100*'20.4'!$D$17/100*'20.4'!$C$17/100+W635/P635*(100+'20.4'!$I$17)/200*'20.4'!$H$17/100*'20.4'!$G$17/100*'20.4'!$F$17/100*'20.4'!$E$17/100*'20.4'!$D$17/100*'20.4'!$C$17/100+X635/P635*(100+'20.4'!$J$17)/200*'20.4'!$I$17/100*'20.4'!$H$17/100*'20.4'!$G$17/100*'20.4'!$F$17/100*'20.4'!$E$17/100*'20.4'!$D$17/100*'20.4'!$C$17/100+Y635/P635*(100+'20.4'!$K$17)/200*'20.4'!$J$17/100*'20.4'!$I$17/100*'20.4'!$H$17/100*'20.4'!$G$17/100*'20.4'!$F$17/100*'20.4'!$E$17/100*'20.4'!$D$17/100*'20.4'!$C$17/100+Z635/P635*(100+'20.4'!$L$17)/200*'20.4'!$K$17/100*'20.4'!$J$17/100*'20.4'!$I$17/100*'20.4'!$H$17/100*'20.4'!$G$17/100*'20.4'!$F$17/100*'20.4'!$E$17/100*'20.4'!$D$17/100*'20.4'!$C$17/100+AA635/P635*(100+'20.4'!$M$17)/200*'20.4'!$L$17/100*'20.4'!$K$17/100*'20.4'!$J$17/100*'20.4'!$I$17/100*'20.4'!$H$17/100*'20.4'!$G$17/100*'20.4'!$F$17/100*'20.4'!$E$17/100*'20.4'!$D$17/100*'20.4'!$C$17/100)</f>
        <v>1701.0339860118511</v>
      </c>
      <c r="J635" s="97">
        <v>0</v>
      </c>
      <c r="K635" s="360">
        <f t="shared" si="159"/>
        <v>1701.0339860118511</v>
      </c>
      <c r="L635" s="61">
        <f t="shared" si="161"/>
        <v>1282.7187130447301</v>
      </c>
      <c r="M635" s="61">
        <f t="shared" ref="M635:M674" si="169">K635-L635</f>
        <v>418.31527296712102</v>
      </c>
      <c r="N635" s="97">
        <v>0</v>
      </c>
      <c r="O635" s="97">
        <f t="shared" ref="O635:O674" si="170">H635-N635</f>
        <v>964.71276</v>
      </c>
      <c r="P635" s="360">
        <f t="shared" si="160"/>
        <v>1282.7187130447301</v>
      </c>
      <c r="Q635" s="97">
        <v>0</v>
      </c>
      <c r="R635" s="97">
        <v>7.4759481799999996</v>
      </c>
      <c r="S635" s="97">
        <v>0</v>
      </c>
      <c r="T635" s="97">
        <v>0</v>
      </c>
      <c r="U635" s="97">
        <v>0</v>
      </c>
      <c r="V635" s="97">
        <v>0</v>
      </c>
      <c r="W635" s="97">
        <v>100</v>
      </c>
      <c r="X635" s="97">
        <v>97.105050000000006</v>
      </c>
      <c r="Y635" s="97">
        <v>69.808490000000035</v>
      </c>
      <c r="Z635" s="97">
        <v>651.10514742000009</v>
      </c>
      <c r="AA635" s="61">
        <v>357.22407744473003</v>
      </c>
    </row>
    <row r="636" spans="1:27" s="11" customFormat="1" ht="31.5" x14ac:dyDescent="0.25">
      <c r="A636" s="112"/>
      <c r="B636" s="297" t="s">
        <v>2254</v>
      </c>
      <c r="C636" s="625" t="s">
        <v>2391</v>
      </c>
      <c r="D636" s="216" t="s">
        <v>2347</v>
      </c>
      <c r="E636" s="106">
        <v>2018</v>
      </c>
      <c r="F636" s="106">
        <v>2024</v>
      </c>
      <c r="G636" s="97">
        <f>'20.1'!U5772/1000</f>
        <v>62.469199999999994</v>
      </c>
      <c r="H636" s="97">
        <f t="shared" si="168"/>
        <v>74.963039999999992</v>
      </c>
      <c r="I636" s="360">
        <f>N636+O636*(Q636/P636*(100+'20.4'!$C$17)/200+R636/P636*(100+'20.4'!$D$17)/200*'20.4'!$C$17/100+S636/P636*(100+'20.4'!$E$17)/200*'20.4'!$D$17/100*'20.4'!$C$17/100+T636/P636*(100+'20.4'!$F$17)/200*'20.4'!$E$17/100*'20.4'!$D$17/100*'20.4'!$C$17/100+U636/P636*(100+'20.4'!$G$17)/200*'20.4'!$F$17/100*'20.4'!$E$17/100*'20.4'!$D$17/100*'20.4'!$C$17/100+V636/P636*(100+'20.4'!$H$17)/200*'20.4'!$G$17/100*'20.4'!$F$17/100*'20.4'!$E$17/100*'20.4'!$D$17/100*'20.4'!$C$17/100+W636/P636*(100+'20.4'!$I$17)/200*'20.4'!$H$17/100*'20.4'!$G$17/100*'20.4'!$F$17/100*'20.4'!$E$17/100*'20.4'!$D$17/100*'20.4'!$C$17/100+X636/P636*(100+'20.4'!$J$17)/200*'20.4'!$I$17/100*'20.4'!$H$17/100*'20.4'!$G$17/100*'20.4'!$F$17/100*'20.4'!$E$17/100*'20.4'!$D$17/100*'20.4'!$C$17/100+Y636/P636*(100+'20.4'!$K$17)/200*'20.4'!$J$17/100*'20.4'!$I$17/100*'20.4'!$H$17/100*'20.4'!$G$17/100*'20.4'!$F$17/100*'20.4'!$E$17/100*'20.4'!$D$17/100*'20.4'!$C$17/100+Z636/P636*(100+'20.4'!$L$17)/200*'20.4'!$K$17/100*'20.4'!$J$17/100*'20.4'!$I$17/100*'20.4'!$H$17/100*'20.4'!$G$17/100*'20.4'!$F$17/100*'20.4'!$E$17/100*'20.4'!$D$17/100*'20.4'!$C$17/100+AA636/P636*(100+'20.4'!$M$17)/200*'20.4'!$L$17/100*'20.4'!$K$17/100*'20.4'!$J$17/100*'20.4'!$I$17/100*'20.4'!$H$17/100*'20.4'!$G$17/100*'20.4'!$F$17/100*'20.4'!$E$17/100*'20.4'!$D$17/100*'20.4'!$C$17/100)</f>
        <v>104.14441492829162</v>
      </c>
      <c r="J636" s="97">
        <v>0</v>
      </c>
      <c r="K636" s="360">
        <f t="shared" si="159"/>
        <v>104.14441492829162</v>
      </c>
      <c r="L636" s="61">
        <f t="shared" si="161"/>
        <v>68.33157133200001</v>
      </c>
      <c r="M636" s="61">
        <f t="shared" si="169"/>
        <v>35.812843596291614</v>
      </c>
      <c r="N636" s="97">
        <v>0</v>
      </c>
      <c r="O636" s="97">
        <f t="shared" si="170"/>
        <v>74.963039999999992</v>
      </c>
      <c r="P636" s="360">
        <f t="shared" si="160"/>
        <v>68.33157133200001</v>
      </c>
      <c r="Q636" s="97">
        <v>1.63838642</v>
      </c>
      <c r="R636" s="97">
        <v>0</v>
      </c>
      <c r="S636" s="97">
        <v>0</v>
      </c>
      <c r="T636" s="97">
        <v>1.593966</v>
      </c>
      <c r="U636" s="97">
        <v>43.154841640000008</v>
      </c>
      <c r="V636" s="97">
        <v>0</v>
      </c>
      <c r="W636" s="97">
        <v>21.944377272000004</v>
      </c>
      <c r="X636" s="97">
        <v>0</v>
      </c>
      <c r="Y636" s="97">
        <v>0</v>
      </c>
      <c r="Z636" s="97">
        <v>0</v>
      </c>
      <c r="AA636" s="97">
        <v>0</v>
      </c>
    </row>
    <row r="637" spans="1:27" s="11" customFormat="1" ht="78.75" x14ac:dyDescent="0.25">
      <c r="A637" s="112"/>
      <c r="B637" s="297" t="s">
        <v>2254</v>
      </c>
      <c r="C637" s="625" t="s">
        <v>2392</v>
      </c>
      <c r="D637" s="216" t="s">
        <v>2348</v>
      </c>
      <c r="E637" s="106">
        <v>2023</v>
      </c>
      <c r="F637" s="106">
        <v>2024</v>
      </c>
      <c r="G637" s="97">
        <f>'20.1'!U5776/1000</f>
        <v>33.631296999999996</v>
      </c>
      <c r="H637" s="97">
        <f t="shared" si="168"/>
        <v>40.357556399999993</v>
      </c>
      <c r="I637" s="360">
        <f>N637+O637*(Q637/P637*(100+'20.4'!$C$17)/200+R637/P637*(100+'20.4'!$D$17)/200*'20.4'!$C$17/100+S637/P637*(100+'20.4'!$E$17)/200*'20.4'!$D$17/100*'20.4'!$C$17/100+T637/P637*(100+'20.4'!$F$17)/200*'20.4'!$E$17/100*'20.4'!$D$17/100*'20.4'!$C$17/100+U637/P637*(100+'20.4'!$G$17)/200*'20.4'!$F$17/100*'20.4'!$E$17/100*'20.4'!$D$17/100*'20.4'!$C$17/100+V637/P637*(100+'20.4'!$H$17)/200*'20.4'!$G$17/100*'20.4'!$F$17/100*'20.4'!$E$17/100*'20.4'!$D$17/100*'20.4'!$C$17/100+W637/P637*(100+'20.4'!$I$17)/200*'20.4'!$H$17/100*'20.4'!$G$17/100*'20.4'!$F$17/100*'20.4'!$E$17/100*'20.4'!$D$17/100*'20.4'!$C$17/100+X637/P637*(100+'20.4'!$J$17)/200*'20.4'!$I$17/100*'20.4'!$H$17/100*'20.4'!$G$17/100*'20.4'!$F$17/100*'20.4'!$E$17/100*'20.4'!$D$17/100*'20.4'!$C$17/100+Y637/P637*(100+'20.4'!$K$17)/200*'20.4'!$J$17/100*'20.4'!$I$17/100*'20.4'!$H$17/100*'20.4'!$G$17/100*'20.4'!$F$17/100*'20.4'!$E$17/100*'20.4'!$D$17/100*'20.4'!$C$17/100+Z637/P637*(100+'20.4'!$L$17)/200*'20.4'!$K$17/100*'20.4'!$J$17/100*'20.4'!$I$17/100*'20.4'!$H$17/100*'20.4'!$G$17/100*'20.4'!$F$17/100*'20.4'!$E$17/100*'20.4'!$D$17/100*'20.4'!$C$17/100+AA637/P637*(100+'20.4'!$M$17)/200*'20.4'!$L$17/100*'20.4'!$K$17/100*'20.4'!$J$17/100*'20.4'!$I$17/100*'20.4'!$H$17/100*'20.4'!$G$17/100*'20.4'!$F$17/100*'20.4'!$E$17/100*'20.4'!$D$17/100*'20.4'!$C$17/100)</f>
        <v>62.171758691133917</v>
      </c>
      <c r="J637" s="97">
        <v>0</v>
      </c>
      <c r="K637" s="360">
        <f t="shared" si="159"/>
        <v>62.171758691133917</v>
      </c>
      <c r="L637" s="61">
        <f t="shared" si="161"/>
        <v>32.749524587715577</v>
      </c>
      <c r="M637" s="61">
        <f t="shared" si="169"/>
        <v>29.42223410341834</v>
      </c>
      <c r="N637" s="97">
        <v>0</v>
      </c>
      <c r="O637" s="97">
        <f t="shared" si="170"/>
        <v>40.357556399999993</v>
      </c>
      <c r="P637" s="360">
        <f t="shared" si="160"/>
        <v>32.749524587715577</v>
      </c>
      <c r="Q637" s="97">
        <v>0</v>
      </c>
      <c r="R637" s="97">
        <v>0</v>
      </c>
      <c r="S637" s="97">
        <v>0</v>
      </c>
      <c r="T637" s="97">
        <v>0</v>
      </c>
      <c r="U637" s="97">
        <v>0</v>
      </c>
      <c r="V637" s="97">
        <v>0.47976461244281698</v>
      </c>
      <c r="W637" s="97">
        <v>32.269759975272763</v>
      </c>
      <c r="X637" s="97">
        <v>0</v>
      </c>
      <c r="Y637" s="97">
        <v>0</v>
      </c>
      <c r="Z637" s="97">
        <v>0</v>
      </c>
      <c r="AA637" s="97">
        <v>0</v>
      </c>
    </row>
    <row r="638" spans="1:27" s="11" customFormat="1" ht="63" x14ac:dyDescent="0.25">
      <c r="A638" s="112"/>
      <c r="B638" s="297" t="s">
        <v>2254</v>
      </c>
      <c r="C638" s="625" t="s">
        <v>2393</v>
      </c>
      <c r="D638" s="216" t="s">
        <v>2349</v>
      </c>
      <c r="E638" s="106">
        <v>2018</v>
      </c>
      <c r="F638" s="106">
        <v>2025</v>
      </c>
      <c r="G638" s="97">
        <f>'20.1'!U5805/1000</f>
        <v>75.167600000000007</v>
      </c>
      <c r="H638" s="97">
        <f t="shared" si="168"/>
        <v>90.201120000000003</v>
      </c>
      <c r="I638" s="360">
        <f>N638+O638*(Q638/P638*(100+'20.4'!$C$17)/200+R638/P638*(100+'20.4'!$D$17)/200*'20.4'!$C$17/100+S638/P638*(100+'20.4'!$E$17)/200*'20.4'!$D$17/100*'20.4'!$C$17/100+T638/P638*(100+'20.4'!$F$17)/200*'20.4'!$E$17/100*'20.4'!$D$17/100*'20.4'!$C$17/100+U638/P638*(100+'20.4'!$G$17)/200*'20.4'!$F$17/100*'20.4'!$E$17/100*'20.4'!$D$17/100*'20.4'!$C$17/100+V638/P638*(100+'20.4'!$H$17)/200*'20.4'!$G$17/100*'20.4'!$F$17/100*'20.4'!$E$17/100*'20.4'!$D$17/100*'20.4'!$C$17/100+W638/P638*(100+'20.4'!$I$17)/200*'20.4'!$H$17/100*'20.4'!$G$17/100*'20.4'!$F$17/100*'20.4'!$E$17/100*'20.4'!$D$17/100*'20.4'!$C$17/100+X638/P638*(100+'20.4'!$J$17)/200*'20.4'!$I$17/100*'20.4'!$H$17/100*'20.4'!$G$17/100*'20.4'!$F$17/100*'20.4'!$E$17/100*'20.4'!$D$17/100*'20.4'!$C$17/100+Y638/P638*(100+'20.4'!$K$17)/200*'20.4'!$J$17/100*'20.4'!$I$17/100*'20.4'!$H$17/100*'20.4'!$G$17/100*'20.4'!$F$17/100*'20.4'!$E$17/100*'20.4'!$D$17/100*'20.4'!$C$17/100+Z638/P638*(100+'20.4'!$L$17)/200*'20.4'!$K$17/100*'20.4'!$J$17/100*'20.4'!$I$17/100*'20.4'!$H$17/100*'20.4'!$G$17/100*'20.4'!$F$17/100*'20.4'!$E$17/100*'20.4'!$D$17/100*'20.4'!$C$17/100+AA638/P638*(100+'20.4'!$M$17)/200*'20.4'!$L$17/100*'20.4'!$K$17/100*'20.4'!$J$17/100*'20.4'!$I$17/100*'20.4'!$H$17/100*'20.4'!$G$17/100*'20.4'!$F$17/100*'20.4'!$E$17/100*'20.4'!$D$17/100*'20.4'!$C$17/100)</f>
        <v>142.44713684785964</v>
      </c>
      <c r="J638" s="97">
        <v>0</v>
      </c>
      <c r="K638" s="360">
        <f t="shared" si="159"/>
        <v>142.44713684785964</v>
      </c>
      <c r="L638" s="61">
        <f t="shared" si="161"/>
        <v>125.1904270243281</v>
      </c>
      <c r="M638" s="61">
        <f t="shared" si="169"/>
        <v>17.256709823531537</v>
      </c>
      <c r="N638" s="97">
        <v>0</v>
      </c>
      <c r="O638" s="97">
        <f t="shared" si="170"/>
        <v>90.201120000000003</v>
      </c>
      <c r="P638" s="360">
        <f t="shared" si="160"/>
        <v>125.1904270243281</v>
      </c>
      <c r="Q638" s="97">
        <v>0</v>
      </c>
      <c r="R638" s="97">
        <v>0</v>
      </c>
      <c r="S638" s="97">
        <v>3.33815332</v>
      </c>
      <c r="T638" s="97">
        <v>0</v>
      </c>
      <c r="U638" s="97">
        <v>0</v>
      </c>
      <c r="V638" s="97">
        <v>0.49527828000000002</v>
      </c>
      <c r="W638" s="97">
        <v>43.86344829172824</v>
      </c>
      <c r="X638" s="97">
        <v>77.493547132599872</v>
      </c>
      <c r="Y638" s="97">
        <v>0</v>
      </c>
      <c r="Z638" s="97">
        <v>0</v>
      </c>
      <c r="AA638" s="97">
        <v>0</v>
      </c>
    </row>
    <row r="639" spans="1:27" s="11" customFormat="1" ht="47.25" x14ac:dyDescent="0.25">
      <c r="A639" s="112"/>
      <c r="B639" s="297" t="s">
        <v>2263</v>
      </c>
      <c r="C639" s="625" t="s">
        <v>2394</v>
      </c>
      <c r="D639" s="216" t="s">
        <v>2350</v>
      </c>
      <c r="E639" s="106">
        <v>2023</v>
      </c>
      <c r="F639" s="106">
        <v>2023</v>
      </c>
      <c r="G639" s="97">
        <f>'20.1'!U5808/1000</f>
        <v>114.2646</v>
      </c>
      <c r="H639" s="97">
        <f t="shared" si="168"/>
        <v>137.11751999999998</v>
      </c>
      <c r="I639" s="360">
        <f>N639+O639*(Q639/P639*(100+'20.4'!$C$17)/200+R639/P639*(100+'20.4'!$D$17)/200*'20.4'!$C$17/100+S639/P639*(100+'20.4'!$E$17)/200*'20.4'!$D$17/100*'20.4'!$C$17/100+T639/P639*(100+'20.4'!$F$17)/200*'20.4'!$E$17/100*'20.4'!$D$17/100*'20.4'!$C$17/100+U639/P639*(100+'20.4'!$G$17)/200*'20.4'!$F$17/100*'20.4'!$E$17/100*'20.4'!$D$17/100*'20.4'!$C$17/100+V639/P639*(100+'20.4'!$H$17)/200*'20.4'!$G$17/100*'20.4'!$F$17/100*'20.4'!$E$17/100*'20.4'!$D$17/100*'20.4'!$C$17/100+W639/P639*(100+'20.4'!$I$17)/200*'20.4'!$H$17/100*'20.4'!$G$17/100*'20.4'!$F$17/100*'20.4'!$E$17/100*'20.4'!$D$17/100*'20.4'!$C$17/100+X639/P639*(100+'20.4'!$J$17)/200*'20.4'!$I$17/100*'20.4'!$H$17/100*'20.4'!$G$17/100*'20.4'!$F$17/100*'20.4'!$E$17/100*'20.4'!$D$17/100*'20.4'!$C$17/100+Y639/P639*(100+'20.4'!$K$17)/200*'20.4'!$J$17/100*'20.4'!$I$17/100*'20.4'!$H$17/100*'20.4'!$G$17/100*'20.4'!$F$17/100*'20.4'!$E$17/100*'20.4'!$D$17/100*'20.4'!$C$17/100+Z639/P639*(100+'20.4'!$L$17)/200*'20.4'!$K$17/100*'20.4'!$J$17/100*'20.4'!$I$17/100*'20.4'!$H$17/100*'20.4'!$G$17/100*'20.4'!$F$17/100*'20.4'!$E$17/100*'20.4'!$D$17/100*'20.4'!$C$17/100+AA639/P639*(100+'20.4'!$M$17)/200*'20.4'!$L$17/100*'20.4'!$K$17/100*'20.4'!$J$17/100*'20.4'!$I$17/100*'20.4'!$H$17/100*'20.4'!$G$17/100*'20.4'!$F$17/100*'20.4'!$E$17/100*'20.4'!$D$17/100*'20.4'!$C$17/100)</f>
        <v>200.20791883221051</v>
      </c>
      <c r="J639" s="97">
        <v>0</v>
      </c>
      <c r="K639" s="360">
        <f t="shared" si="159"/>
        <v>200.20791883221051</v>
      </c>
      <c r="L639" s="61">
        <f t="shared" si="161"/>
        <v>33.915731999999998</v>
      </c>
      <c r="M639" s="61">
        <f t="shared" si="169"/>
        <v>166.29218683221052</v>
      </c>
      <c r="N639" s="97">
        <v>0</v>
      </c>
      <c r="O639" s="97">
        <f t="shared" si="170"/>
        <v>137.11751999999998</v>
      </c>
      <c r="P639" s="360">
        <f t="shared" si="160"/>
        <v>33.915731999999998</v>
      </c>
      <c r="Q639" s="97">
        <v>0</v>
      </c>
      <c r="R639" s="97">
        <v>0</v>
      </c>
      <c r="S639" s="97">
        <v>0</v>
      </c>
      <c r="T639" s="97">
        <v>0</v>
      </c>
      <c r="U639" s="97">
        <v>0</v>
      </c>
      <c r="V639" s="97">
        <v>33.915731999999998</v>
      </c>
      <c r="W639" s="97">
        <v>0</v>
      </c>
      <c r="X639" s="97">
        <v>0</v>
      </c>
      <c r="Y639" s="97">
        <v>0</v>
      </c>
      <c r="Z639" s="97">
        <v>0</v>
      </c>
      <c r="AA639" s="97">
        <v>0</v>
      </c>
    </row>
    <row r="640" spans="1:27" s="11" customFormat="1" ht="78.75" customHeight="1" x14ac:dyDescent="0.25">
      <c r="A640" s="112"/>
      <c r="B640" s="297" t="s">
        <v>2283</v>
      </c>
      <c r="C640" s="625" t="s">
        <v>2395</v>
      </c>
      <c r="D640" s="216" t="s">
        <v>2351</v>
      </c>
      <c r="E640" s="106">
        <v>2021</v>
      </c>
      <c r="F640" s="106">
        <v>2023</v>
      </c>
      <c r="G640" s="97">
        <f>'20.1'!U5814/1000</f>
        <v>2.4520150000000003</v>
      </c>
      <c r="H640" s="97">
        <f t="shared" si="168"/>
        <v>2.9424180000000004</v>
      </c>
      <c r="I640" s="360">
        <f>N640+O640*(Q640/P640*(100+'20.4'!$C$17)/200+R640/P640*(100+'20.4'!$D$17)/200*'20.4'!$C$17/100+S640/P640*(100+'20.4'!$E$17)/200*'20.4'!$D$17/100*'20.4'!$C$17/100+T640/P640*(100+'20.4'!$F$17)/200*'20.4'!$E$17/100*'20.4'!$D$17/100*'20.4'!$C$17/100+U640/P640*(100+'20.4'!$G$17)/200*'20.4'!$F$17/100*'20.4'!$E$17/100*'20.4'!$D$17/100*'20.4'!$C$17/100+V640/P640*(100+'20.4'!$H$17)/200*'20.4'!$G$17/100*'20.4'!$F$17/100*'20.4'!$E$17/100*'20.4'!$D$17/100*'20.4'!$C$17/100+W640/P640*(100+'20.4'!$I$17)/200*'20.4'!$H$17/100*'20.4'!$G$17/100*'20.4'!$F$17/100*'20.4'!$E$17/100*'20.4'!$D$17/100*'20.4'!$C$17/100+X640/P640*(100+'20.4'!$J$17)/200*'20.4'!$I$17/100*'20.4'!$H$17/100*'20.4'!$G$17/100*'20.4'!$F$17/100*'20.4'!$E$17/100*'20.4'!$D$17/100*'20.4'!$C$17/100+Y640/P640*(100+'20.4'!$K$17)/200*'20.4'!$J$17/100*'20.4'!$I$17/100*'20.4'!$H$17/100*'20.4'!$G$17/100*'20.4'!$F$17/100*'20.4'!$E$17/100*'20.4'!$D$17/100*'20.4'!$C$17/100+Z640/P640*(100+'20.4'!$L$17)/200*'20.4'!$K$17/100*'20.4'!$J$17/100*'20.4'!$I$17/100*'20.4'!$H$17/100*'20.4'!$G$17/100*'20.4'!$F$17/100*'20.4'!$E$17/100*'20.4'!$D$17/100*'20.4'!$C$17/100+AA640/P640*(100+'20.4'!$M$17)/200*'20.4'!$L$17/100*'20.4'!$K$17/100*'20.4'!$J$17/100*'20.4'!$I$17/100*'20.4'!$H$17/100*'20.4'!$G$17/100*'20.4'!$F$17/100*'20.4'!$E$17/100*'20.4'!$D$17/100*'20.4'!$C$17/100)</f>
        <v>4.038964487745087</v>
      </c>
      <c r="J640" s="97">
        <v>0</v>
      </c>
      <c r="K640" s="360">
        <f t="shared" si="159"/>
        <v>4.038964487745087</v>
      </c>
      <c r="L640" s="61">
        <f t="shared" si="161"/>
        <v>1.8879665507919996</v>
      </c>
      <c r="M640" s="61">
        <f t="shared" si="169"/>
        <v>2.1509979369530874</v>
      </c>
      <c r="N640" s="97">
        <v>0</v>
      </c>
      <c r="O640" s="97">
        <f t="shared" si="170"/>
        <v>2.9424180000000004</v>
      </c>
      <c r="P640" s="360">
        <f t="shared" si="160"/>
        <v>1.8879665507919996</v>
      </c>
      <c r="Q640" s="97">
        <v>0</v>
      </c>
      <c r="R640" s="97">
        <v>0</v>
      </c>
      <c r="S640" s="97">
        <v>0</v>
      </c>
      <c r="T640" s="97">
        <v>5.7285490000000001E-2</v>
      </c>
      <c r="U640" s="97">
        <v>1.1790061199999997</v>
      </c>
      <c r="V640" s="97">
        <v>0.65167494079199995</v>
      </c>
      <c r="W640" s="97">
        <v>0</v>
      </c>
      <c r="X640" s="97">
        <v>0</v>
      </c>
      <c r="Y640" s="97">
        <v>0</v>
      </c>
      <c r="Z640" s="97">
        <v>0</v>
      </c>
      <c r="AA640" s="97">
        <v>0</v>
      </c>
    </row>
    <row r="641" spans="1:27" s="11" customFormat="1" ht="138.75" customHeight="1" x14ac:dyDescent="0.25">
      <c r="A641" s="112"/>
      <c r="B641" s="297" t="s">
        <v>2283</v>
      </c>
      <c r="C641" s="625" t="s">
        <v>2396</v>
      </c>
      <c r="D641" s="216" t="s">
        <v>2352</v>
      </c>
      <c r="E641" s="106">
        <v>2021</v>
      </c>
      <c r="F641" s="106">
        <v>2023</v>
      </c>
      <c r="G641" s="97">
        <f>'20.1'!U5820/1000</f>
        <v>0.96910499999999988</v>
      </c>
      <c r="H641" s="97">
        <f t="shared" si="168"/>
        <v>1.1629259999999999</v>
      </c>
      <c r="I641" s="360">
        <f>N641+O641*(Q641/P641*(100+'20.4'!$C$17)/200+R641/P641*(100+'20.4'!$D$17)/200*'20.4'!$C$17/100+S641/P641*(100+'20.4'!$E$17)/200*'20.4'!$D$17/100*'20.4'!$C$17/100+T641/P641*(100+'20.4'!$F$17)/200*'20.4'!$E$17/100*'20.4'!$D$17/100*'20.4'!$C$17/100+U641/P641*(100+'20.4'!$G$17)/200*'20.4'!$F$17/100*'20.4'!$E$17/100*'20.4'!$D$17/100*'20.4'!$C$17/100+V641/P641*(100+'20.4'!$H$17)/200*'20.4'!$G$17/100*'20.4'!$F$17/100*'20.4'!$E$17/100*'20.4'!$D$17/100*'20.4'!$C$17/100+W641/P641*(100+'20.4'!$I$17)/200*'20.4'!$H$17/100*'20.4'!$G$17/100*'20.4'!$F$17/100*'20.4'!$E$17/100*'20.4'!$D$17/100*'20.4'!$C$17/100+X641/P641*(100+'20.4'!$J$17)/200*'20.4'!$I$17/100*'20.4'!$H$17/100*'20.4'!$G$17/100*'20.4'!$F$17/100*'20.4'!$E$17/100*'20.4'!$D$17/100*'20.4'!$C$17/100+Y641/P641*(100+'20.4'!$K$17)/200*'20.4'!$J$17/100*'20.4'!$I$17/100*'20.4'!$H$17/100*'20.4'!$G$17/100*'20.4'!$F$17/100*'20.4'!$E$17/100*'20.4'!$D$17/100*'20.4'!$C$17/100+Z641/P641*(100+'20.4'!$L$17)/200*'20.4'!$K$17/100*'20.4'!$J$17/100*'20.4'!$I$17/100*'20.4'!$H$17/100*'20.4'!$G$17/100*'20.4'!$F$17/100*'20.4'!$E$17/100*'20.4'!$D$17/100*'20.4'!$C$17/100+AA641/P641*(100+'20.4'!$M$17)/200*'20.4'!$L$17/100*'20.4'!$K$17/100*'20.4'!$J$17/100*'20.4'!$I$17/100*'20.4'!$H$17/100*'20.4'!$G$17/100*'20.4'!$F$17/100*'20.4'!$E$17/100*'20.4'!$D$17/100*'20.4'!$C$17/100)</f>
        <v>1.4520939630791445</v>
      </c>
      <c r="J641" s="97">
        <v>0</v>
      </c>
      <c r="K641" s="360">
        <f t="shared" si="159"/>
        <v>1.4520939630791445</v>
      </c>
      <c r="L641" s="61">
        <f t="shared" si="161"/>
        <v>0.97552440999999979</v>
      </c>
      <c r="M641" s="61">
        <f t="shared" si="169"/>
        <v>0.47656955307914473</v>
      </c>
      <c r="N641" s="97">
        <v>0</v>
      </c>
      <c r="O641" s="97">
        <f t="shared" si="170"/>
        <v>1.1629259999999999</v>
      </c>
      <c r="P641" s="360">
        <f t="shared" si="160"/>
        <v>0.97552440999999979</v>
      </c>
      <c r="Q641" s="97">
        <v>0</v>
      </c>
      <c r="R641" s="97">
        <v>0</v>
      </c>
      <c r="S641" s="97">
        <v>0.63313492999999998</v>
      </c>
      <c r="T641" s="97">
        <v>5.5500459999999995E-2</v>
      </c>
      <c r="U641" s="97">
        <v>0</v>
      </c>
      <c r="V641" s="97">
        <v>0.28688901999999988</v>
      </c>
      <c r="W641" s="97">
        <v>0</v>
      </c>
      <c r="X641" s="97">
        <v>0</v>
      </c>
      <c r="Y641" s="97">
        <v>0</v>
      </c>
      <c r="Z641" s="97">
        <v>0</v>
      </c>
      <c r="AA641" s="97">
        <v>0</v>
      </c>
    </row>
    <row r="642" spans="1:27" s="11" customFormat="1" ht="63" x14ac:dyDescent="0.25">
      <c r="A642" s="112"/>
      <c r="B642" s="297" t="s">
        <v>2284</v>
      </c>
      <c r="C642" s="625" t="s">
        <v>2397</v>
      </c>
      <c r="D642" s="216" t="s">
        <v>2353</v>
      </c>
      <c r="E642" s="106">
        <v>2023</v>
      </c>
      <c r="F642" s="106">
        <v>2024</v>
      </c>
      <c r="G642" s="97">
        <f>'20.1'!U5831/1000</f>
        <v>27.392289999999999</v>
      </c>
      <c r="H642" s="97">
        <f t="shared" si="168"/>
        <v>32.870747999999999</v>
      </c>
      <c r="I642" s="360">
        <f>N642+O642*(Q642/P642*(100+'20.4'!$C$17)/200+R642/P642*(100+'20.4'!$D$17)/200*'20.4'!$C$17/100+S642/P642*(100+'20.4'!$E$17)/200*'20.4'!$D$17/100*'20.4'!$C$17/100+T642/P642*(100+'20.4'!$F$17)/200*'20.4'!$E$17/100*'20.4'!$D$17/100*'20.4'!$C$17/100+U642/P642*(100+'20.4'!$G$17)/200*'20.4'!$F$17/100*'20.4'!$E$17/100*'20.4'!$D$17/100*'20.4'!$C$17/100+V642/P642*(100+'20.4'!$H$17)/200*'20.4'!$G$17/100*'20.4'!$F$17/100*'20.4'!$E$17/100*'20.4'!$D$17/100*'20.4'!$C$17/100+W642/P642*(100+'20.4'!$I$17)/200*'20.4'!$H$17/100*'20.4'!$G$17/100*'20.4'!$F$17/100*'20.4'!$E$17/100*'20.4'!$D$17/100*'20.4'!$C$17/100+X642/P642*(100+'20.4'!$J$17)/200*'20.4'!$I$17/100*'20.4'!$H$17/100*'20.4'!$G$17/100*'20.4'!$F$17/100*'20.4'!$E$17/100*'20.4'!$D$17/100*'20.4'!$C$17/100+Y642/P642*(100+'20.4'!$K$17)/200*'20.4'!$J$17/100*'20.4'!$I$17/100*'20.4'!$H$17/100*'20.4'!$G$17/100*'20.4'!$F$17/100*'20.4'!$E$17/100*'20.4'!$D$17/100*'20.4'!$C$17/100+Z642/P642*(100+'20.4'!$L$17)/200*'20.4'!$K$17/100*'20.4'!$J$17/100*'20.4'!$I$17/100*'20.4'!$H$17/100*'20.4'!$G$17/100*'20.4'!$F$17/100*'20.4'!$E$17/100*'20.4'!$D$17/100*'20.4'!$C$17/100+AA642/P642*(100+'20.4'!$M$17)/200*'20.4'!$L$17/100*'20.4'!$K$17/100*'20.4'!$J$17/100*'20.4'!$I$17/100*'20.4'!$H$17/100*'20.4'!$G$17/100*'20.4'!$F$17/100*'20.4'!$E$17/100*'20.4'!$D$17/100*'20.4'!$C$17/100)</f>
        <v>50.519080530507388</v>
      </c>
      <c r="J642" s="97">
        <v>0</v>
      </c>
      <c r="K642" s="360">
        <f t="shared" si="159"/>
        <v>50.519080530507388</v>
      </c>
      <c r="L642" s="61">
        <f t="shared" si="161"/>
        <v>22.647440400000001</v>
      </c>
      <c r="M642" s="61">
        <f t="shared" si="169"/>
        <v>27.871640130507387</v>
      </c>
      <c r="N642" s="97">
        <v>0</v>
      </c>
      <c r="O642" s="97">
        <f t="shared" si="170"/>
        <v>32.870747999999999</v>
      </c>
      <c r="P642" s="360">
        <f t="shared" si="160"/>
        <v>22.647440400000001</v>
      </c>
      <c r="Q642" s="97">
        <v>0</v>
      </c>
      <c r="R642" s="97">
        <v>0</v>
      </c>
      <c r="S642" s="97">
        <v>0</v>
      </c>
      <c r="T642" s="97">
        <v>0</v>
      </c>
      <c r="U642" s="97">
        <v>0</v>
      </c>
      <c r="V642" s="97">
        <v>1.3371804</v>
      </c>
      <c r="W642" s="97">
        <v>21.31026</v>
      </c>
      <c r="X642" s="97">
        <v>0</v>
      </c>
      <c r="Y642" s="97">
        <v>0</v>
      </c>
      <c r="Z642" s="97">
        <v>0</v>
      </c>
      <c r="AA642" s="97">
        <v>0</v>
      </c>
    </row>
    <row r="643" spans="1:27" s="11" customFormat="1" ht="63" x14ac:dyDescent="0.25">
      <c r="A643" s="112"/>
      <c r="B643" s="297" t="s">
        <v>2283</v>
      </c>
      <c r="C643" s="625" t="s">
        <v>2398</v>
      </c>
      <c r="D643" s="216" t="s">
        <v>2354</v>
      </c>
      <c r="E643" s="106">
        <v>2021</v>
      </c>
      <c r="F643" s="106">
        <v>2023</v>
      </c>
      <c r="G643" s="97">
        <f>'20.1'!U5838/1000</f>
        <v>3.3323609999999997</v>
      </c>
      <c r="H643" s="97">
        <f t="shared" si="168"/>
        <v>3.9988331999999995</v>
      </c>
      <c r="I643" s="360">
        <f>N643+O643*(Q643/P643*(100+'20.4'!$C$17)/200+R643/P643*(100+'20.4'!$D$17)/200*'20.4'!$C$17/100+S643/P643*(100+'20.4'!$E$17)/200*'20.4'!$D$17/100*'20.4'!$C$17/100+T643/P643*(100+'20.4'!$F$17)/200*'20.4'!$E$17/100*'20.4'!$D$17/100*'20.4'!$C$17/100+U643/P643*(100+'20.4'!$G$17)/200*'20.4'!$F$17/100*'20.4'!$E$17/100*'20.4'!$D$17/100*'20.4'!$C$17/100+V643/P643*(100+'20.4'!$H$17)/200*'20.4'!$G$17/100*'20.4'!$F$17/100*'20.4'!$E$17/100*'20.4'!$D$17/100*'20.4'!$C$17/100+W643/P643*(100+'20.4'!$I$17)/200*'20.4'!$H$17/100*'20.4'!$G$17/100*'20.4'!$F$17/100*'20.4'!$E$17/100*'20.4'!$D$17/100*'20.4'!$C$17/100+X643/P643*(100+'20.4'!$J$17)/200*'20.4'!$I$17/100*'20.4'!$H$17/100*'20.4'!$G$17/100*'20.4'!$F$17/100*'20.4'!$E$17/100*'20.4'!$D$17/100*'20.4'!$C$17/100+Y643/P643*(100+'20.4'!$K$17)/200*'20.4'!$J$17/100*'20.4'!$I$17/100*'20.4'!$H$17/100*'20.4'!$G$17/100*'20.4'!$F$17/100*'20.4'!$E$17/100*'20.4'!$D$17/100*'20.4'!$C$17/100+Z643/P643*(100+'20.4'!$L$17)/200*'20.4'!$K$17/100*'20.4'!$J$17/100*'20.4'!$I$17/100*'20.4'!$H$17/100*'20.4'!$G$17/100*'20.4'!$F$17/100*'20.4'!$E$17/100*'20.4'!$D$17/100*'20.4'!$C$17/100+AA643/P643*(100+'20.4'!$M$17)/200*'20.4'!$L$17/100*'20.4'!$K$17/100*'20.4'!$J$17/100*'20.4'!$I$17/100*'20.4'!$H$17/100*'20.4'!$G$17/100*'20.4'!$F$17/100*'20.4'!$E$17/100*'20.4'!$D$17/100*'20.4'!$C$17/100)</f>
        <v>5.2534071179578135</v>
      </c>
      <c r="J643" s="97">
        <v>0</v>
      </c>
      <c r="K643" s="360">
        <f t="shared" si="159"/>
        <v>5.2534071179578135</v>
      </c>
      <c r="L643" s="61">
        <f t="shared" si="161"/>
        <v>2.69871982</v>
      </c>
      <c r="M643" s="61">
        <f t="shared" si="169"/>
        <v>2.5546872979578135</v>
      </c>
      <c r="N643" s="97">
        <v>0</v>
      </c>
      <c r="O643" s="97">
        <f t="shared" si="170"/>
        <v>3.9988331999999995</v>
      </c>
      <c r="P643" s="360">
        <f t="shared" si="160"/>
        <v>2.69871982</v>
      </c>
      <c r="Q643" s="97">
        <v>0</v>
      </c>
      <c r="R643" s="97">
        <v>0</v>
      </c>
      <c r="S643" s="97">
        <v>0</v>
      </c>
      <c r="T643" s="97">
        <v>0.81573630000000008</v>
      </c>
      <c r="U643" s="97">
        <v>1.5298499800000001</v>
      </c>
      <c r="V643" s="97">
        <v>0.35313353999999997</v>
      </c>
      <c r="W643" s="97">
        <v>0</v>
      </c>
      <c r="X643" s="97">
        <v>0</v>
      </c>
      <c r="Y643" s="97">
        <v>0</v>
      </c>
      <c r="Z643" s="97">
        <v>0</v>
      </c>
      <c r="AA643" s="97">
        <v>0</v>
      </c>
    </row>
    <row r="644" spans="1:27" s="11" customFormat="1" ht="78.75" x14ac:dyDescent="0.25">
      <c r="A644" s="112"/>
      <c r="B644" s="297" t="s">
        <v>2283</v>
      </c>
      <c r="C644" s="625" t="s">
        <v>2399</v>
      </c>
      <c r="D644" s="216" t="s">
        <v>2355</v>
      </c>
      <c r="E644" s="106">
        <v>2021</v>
      </c>
      <c r="F644" s="106">
        <v>2023</v>
      </c>
      <c r="G644" s="97">
        <f>'20.1'!U5845/1000</f>
        <v>2.975225</v>
      </c>
      <c r="H644" s="97">
        <f t="shared" si="168"/>
        <v>3.5702699999999998</v>
      </c>
      <c r="I644" s="360">
        <f>N644+O644*(Q644/P644*(100+'20.4'!$C$17)/200+R644/P644*(100+'20.4'!$D$17)/200*'20.4'!$C$17/100+S644/P644*(100+'20.4'!$E$17)/200*'20.4'!$D$17/100*'20.4'!$C$17/100+T644/P644*(100+'20.4'!$F$17)/200*'20.4'!$E$17/100*'20.4'!$D$17/100*'20.4'!$C$17/100+U644/P644*(100+'20.4'!$G$17)/200*'20.4'!$F$17/100*'20.4'!$E$17/100*'20.4'!$D$17/100*'20.4'!$C$17/100+V644/P644*(100+'20.4'!$H$17)/200*'20.4'!$G$17/100*'20.4'!$F$17/100*'20.4'!$E$17/100*'20.4'!$D$17/100*'20.4'!$C$17/100+W644/P644*(100+'20.4'!$I$17)/200*'20.4'!$H$17/100*'20.4'!$G$17/100*'20.4'!$F$17/100*'20.4'!$E$17/100*'20.4'!$D$17/100*'20.4'!$C$17/100+X644/P644*(100+'20.4'!$J$17)/200*'20.4'!$I$17/100*'20.4'!$H$17/100*'20.4'!$G$17/100*'20.4'!$F$17/100*'20.4'!$E$17/100*'20.4'!$D$17/100*'20.4'!$C$17/100+Y644/P644*(100+'20.4'!$K$17)/200*'20.4'!$J$17/100*'20.4'!$I$17/100*'20.4'!$H$17/100*'20.4'!$G$17/100*'20.4'!$F$17/100*'20.4'!$E$17/100*'20.4'!$D$17/100*'20.4'!$C$17/100+Z644/P644*(100+'20.4'!$L$17)/200*'20.4'!$K$17/100*'20.4'!$J$17/100*'20.4'!$I$17/100*'20.4'!$H$17/100*'20.4'!$G$17/100*'20.4'!$F$17/100*'20.4'!$E$17/100*'20.4'!$D$17/100*'20.4'!$C$17/100+AA644/P644*(100+'20.4'!$M$17)/200*'20.4'!$L$17/100*'20.4'!$K$17/100*'20.4'!$J$17/100*'20.4'!$I$17/100*'20.4'!$H$17/100*'20.4'!$G$17/100*'20.4'!$F$17/100*'20.4'!$E$17/100*'20.4'!$D$17/100*'20.4'!$C$17/100)</f>
        <v>4.715614197306822</v>
      </c>
      <c r="J644" s="97">
        <v>0</v>
      </c>
      <c r="K644" s="360">
        <f t="shared" ref="K644:K707" si="171">I644+J644</f>
        <v>4.715614197306822</v>
      </c>
      <c r="L644" s="61">
        <f t="shared" si="161"/>
        <v>2.86704493</v>
      </c>
      <c r="M644" s="61">
        <f t="shared" si="169"/>
        <v>1.8485692673068219</v>
      </c>
      <c r="N644" s="97">
        <v>0</v>
      </c>
      <c r="O644" s="97">
        <f t="shared" si="170"/>
        <v>3.5702699999999998</v>
      </c>
      <c r="P644" s="360">
        <f t="shared" si="160"/>
        <v>2.86704493</v>
      </c>
      <c r="Q644" s="97">
        <v>0</v>
      </c>
      <c r="R644" s="97">
        <v>0</v>
      </c>
      <c r="S644" s="97">
        <v>0</v>
      </c>
      <c r="T644" s="97">
        <v>0.73948080000000005</v>
      </c>
      <c r="U644" s="97">
        <v>1.7091235300000001</v>
      </c>
      <c r="V644" s="97">
        <v>0.41844059999999994</v>
      </c>
      <c r="W644" s="97">
        <v>0</v>
      </c>
      <c r="X644" s="97">
        <v>0</v>
      </c>
      <c r="Y644" s="97">
        <v>0</v>
      </c>
      <c r="Z644" s="97">
        <v>0</v>
      </c>
      <c r="AA644" s="97">
        <v>0</v>
      </c>
    </row>
    <row r="645" spans="1:27" s="11" customFormat="1" ht="78.75" x14ac:dyDescent="0.25">
      <c r="A645" s="112"/>
      <c r="B645" s="297" t="s">
        <v>2283</v>
      </c>
      <c r="C645" s="625" t="s">
        <v>2400</v>
      </c>
      <c r="D645" s="216" t="s">
        <v>2356</v>
      </c>
      <c r="E645" s="106">
        <v>2021</v>
      </c>
      <c r="F645" s="106">
        <v>2023</v>
      </c>
      <c r="G645" s="97">
        <f>'20.1'!U5852/1000</f>
        <v>4.3814480000000007</v>
      </c>
      <c r="H645" s="97">
        <f t="shared" si="168"/>
        <v>5.2577376000000005</v>
      </c>
      <c r="I645" s="360">
        <f>N645+O645*(Q645/P645*(100+'20.4'!$C$17)/200+R645/P645*(100+'20.4'!$D$17)/200*'20.4'!$C$17/100+S645/P645*(100+'20.4'!$E$17)/200*'20.4'!$D$17/100*'20.4'!$C$17/100+T645/P645*(100+'20.4'!$F$17)/200*'20.4'!$E$17/100*'20.4'!$D$17/100*'20.4'!$C$17/100+U645/P645*(100+'20.4'!$G$17)/200*'20.4'!$F$17/100*'20.4'!$E$17/100*'20.4'!$D$17/100*'20.4'!$C$17/100+V645/P645*(100+'20.4'!$H$17)/200*'20.4'!$G$17/100*'20.4'!$F$17/100*'20.4'!$E$17/100*'20.4'!$D$17/100*'20.4'!$C$17/100+W645/P645*(100+'20.4'!$I$17)/200*'20.4'!$H$17/100*'20.4'!$G$17/100*'20.4'!$F$17/100*'20.4'!$E$17/100*'20.4'!$D$17/100*'20.4'!$C$17/100+X645/P645*(100+'20.4'!$J$17)/200*'20.4'!$I$17/100*'20.4'!$H$17/100*'20.4'!$G$17/100*'20.4'!$F$17/100*'20.4'!$E$17/100*'20.4'!$D$17/100*'20.4'!$C$17/100+Y645/P645*(100+'20.4'!$K$17)/200*'20.4'!$J$17/100*'20.4'!$I$17/100*'20.4'!$H$17/100*'20.4'!$G$17/100*'20.4'!$F$17/100*'20.4'!$E$17/100*'20.4'!$D$17/100*'20.4'!$C$17/100+Z645/P645*(100+'20.4'!$L$17)/200*'20.4'!$K$17/100*'20.4'!$J$17/100*'20.4'!$I$17/100*'20.4'!$H$17/100*'20.4'!$G$17/100*'20.4'!$F$17/100*'20.4'!$E$17/100*'20.4'!$D$17/100*'20.4'!$C$17/100+AA645/P645*(100+'20.4'!$M$17)/200*'20.4'!$L$17/100*'20.4'!$K$17/100*'20.4'!$J$17/100*'20.4'!$I$17/100*'20.4'!$H$17/100*'20.4'!$G$17/100*'20.4'!$F$17/100*'20.4'!$E$17/100*'20.4'!$D$17/100*'20.4'!$C$17/100)</f>
        <v>6.9663234153185716</v>
      </c>
      <c r="J645" s="97">
        <v>0</v>
      </c>
      <c r="K645" s="360">
        <f t="shared" si="171"/>
        <v>6.9663234153185716</v>
      </c>
      <c r="L645" s="61">
        <f t="shared" si="161"/>
        <v>2.8297656399999997</v>
      </c>
      <c r="M645" s="61">
        <f t="shared" si="169"/>
        <v>4.1365577753185718</v>
      </c>
      <c r="N645" s="97">
        <v>0</v>
      </c>
      <c r="O645" s="97">
        <f t="shared" si="170"/>
        <v>5.2577376000000005</v>
      </c>
      <c r="P645" s="360">
        <f t="shared" ref="P645:P708" si="172">SUM(Q645:AA645)</f>
        <v>2.8297656399999997</v>
      </c>
      <c r="Q645" s="97">
        <v>0</v>
      </c>
      <c r="R645" s="97">
        <v>0</v>
      </c>
      <c r="S645" s="97">
        <v>0</v>
      </c>
      <c r="T645" s="97">
        <v>0.64219919999999997</v>
      </c>
      <c r="U645" s="97">
        <v>1.7617345200000001</v>
      </c>
      <c r="V645" s="97">
        <v>0.42583191999999997</v>
      </c>
      <c r="W645" s="97">
        <v>0</v>
      </c>
      <c r="X645" s="97">
        <v>0</v>
      </c>
      <c r="Y645" s="97">
        <v>0</v>
      </c>
      <c r="Z645" s="97">
        <v>0</v>
      </c>
      <c r="AA645" s="97">
        <v>0</v>
      </c>
    </row>
    <row r="646" spans="1:27" s="11" customFormat="1" ht="78.75" x14ac:dyDescent="0.25">
      <c r="A646" s="112"/>
      <c r="B646" s="297" t="s">
        <v>2283</v>
      </c>
      <c r="C646" s="625" t="s">
        <v>2401</v>
      </c>
      <c r="D646" s="216" t="s">
        <v>2357</v>
      </c>
      <c r="E646" s="106">
        <v>2021</v>
      </c>
      <c r="F646" s="106">
        <v>2023</v>
      </c>
      <c r="G646" s="97">
        <f>'20.1'!U5859/1000</f>
        <v>3.0421879999999999</v>
      </c>
      <c r="H646" s="97">
        <f t="shared" si="168"/>
        <v>3.6506255999999997</v>
      </c>
      <c r="I646" s="360">
        <f>N646+O646*(Q646/P646*(100+'20.4'!$C$17)/200+R646/P646*(100+'20.4'!$D$17)/200*'20.4'!$C$17/100+S646/P646*(100+'20.4'!$E$17)/200*'20.4'!$D$17/100*'20.4'!$C$17/100+T646/P646*(100+'20.4'!$F$17)/200*'20.4'!$E$17/100*'20.4'!$D$17/100*'20.4'!$C$17/100+U646/P646*(100+'20.4'!$G$17)/200*'20.4'!$F$17/100*'20.4'!$E$17/100*'20.4'!$D$17/100*'20.4'!$C$17/100+V646/P646*(100+'20.4'!$H$17)/200*'20.4'!$G$17/100*'20.4'!$F$17/100*'20.4'!$E$17/100*'20.4'!$D$17/100*'20.4'!$C$17/100+W646/P646*(100+'20.4'!$I$17)/200*'20.4'!$H$17/100*'20.4'!$G$17/100*'20.4'!$F$17/100*'20.4'!$E$17/100*'20.4'!$D$17/100*'20.4'!$C$17/100+X646/P646*(100+'20.4'!$J$17)/200*'20.4'!$I$17/100*'20.4'!$H$17/100*'20.4'!$G$17/100*'20.4'!$F$17/100*'20.4'!$E$17/100*'20.4'!$D$17/100*'20.4'!$C$17/100+Y646/P646*(100+'20.4'!$K$17)/200*'20.4'!$J$17/100*'20.4'!$I$17/100*'20.4'!$H$17/100*'20.4'!$G$17/100*'20.4'!$F$17/100*'20.4'!$E$17/100*'20.4'!$D$17/100*'20.4'!$C$17/100+Z646/P646*(100+'20.4'!$L$17)/200*'20.4'!$K$17/100*'20.4'!$J$17/100*'20.4'!$I$17/100*'20.4'!$H$17/100*'20.4'!$G$17/100*'20.4'!$F$17/100*'20.4'!$E$17/100*'20.4'!$D$17/100*'20.4'!$C$17/100+AA646/P646*(100+'20.4'!$M$17)/200*'20.4'!$L$17/100*'20.4'!$K$17/100*'20.4'!$J$17/100*'20.4'!$I$17/100*'20.4'!$H$17/100*'20.4'!$G$17/100*'20.4'!$F$17/100*'20.4'!$E$17/100*'20.4'!$D$17/100*'20.4'!$C$17/100)</f>
        <v>4.8674683503721932</v>
      </c>
      <c r="J646" s="97">
        <v>0</v>
      </c>
      <c r="K646" s="360">
        <f t="shared" si="171"/>
        <v>4.8674683503721932</v>
      </c>
      <c r="L646" s="61">
        <f t="shared" si="161"/>
        <v>2.4407177600000001</v>
      </c>
      <c r="M646" s="61">
        <f t="shared" si="169"/>
        <v>2.4267505903721931</v>
      </c>
      <c r="N646" s="97">
        <v>0</v>
      </c>
      <c r="O646" s="97">
        <f t="shared" si="170"/>
        <v>3.6506255999999997</v>
      </c>
      <c r="P646" s="360">
        <f t="shared" si="172"/>
        <v>2.4407177600000001</v>
      </c>
      <c r="Q646" s="97">
        <v>0</v>
      </c>
      <c r="R646" s="97">
        <v>0</v>
      </c>
      <c r="S646" s="97">
        <v>0</v>
      </c>
      <c r="T646" s="97">
        <v>0.35270999999999997</v>
      </c>
      <c r="U646" s="97">
        <v>1.74316333</v>
      </c>
      <c r="V646" s="97">
        <v>0.34484442999999998</v>
      </c>
      <c r="W646" s="97">
        <v>0</v>
      </c>
      <c r="X646" s="97">
        <v>0</v>
      </c>
      <c r="Y646" s="97">
        <v>0</v>
      </c>
      <c r="Z646" s="97">
        <v>0</v>
      </c>
      <c r="AA646" s="97">
        <v>0</v>
      </c>
    </row>
    <row r="647" spans="1:27" s="11" customFormat="1" ht="78.75" x14ac:dyDescent="0.25">
      <c r="A647" s="112"/>
      <c r="B647" s="297" t="s">
        <v>2283</v>
      </c>
      <c r="C647" s="625" t="s">
        <v>2402</v>
      </c>
      <c r="D647" s="216" t="s">
        <v>2358</v>
      </c>
      <c r="E647" s="106">
        <v>2022</v>
      </c>
      <c r="F647" s="106">
        <v>2023</v>
      </c>
      <c r="G647" s="97">
        <f>'20.1'!U5866/1000</f>
        <v>21.250764999999998</v>
      </c>
      <c r="H647" s="97">
        <f t="shared" si="168"/>
        <v>25.500917999999995</v>
      </c>
      <c r="I647" s="360">
        <f>N647+O647*(Q647/P647*(100+'20.4'!$C$17)/200+R647/P647*(100+'20.4'!$D$17)/200*'20.4'!$C$17/100+S647/P647*(100+'20.4'!$E$17)/200*'20.4'!$D$17/100*'20.4'!$C$17/100+T647/P647*(100+'20.4'!$F$17)/200*'20.4'!$E$17/100*'20.4'!$D$17/100*'20.4'!$C$17/100+U647/P647*(100+'20.4'!$G$17)/200*'20.4'!$F$17/100*'20.4'!$E$17/100*'20.4'!$D$17/100*'20.4'!$C$17/100+V647/P647*(100+'20.4'!$H$17)/200*'20.4'!$G$17/100*'20.4'!$F$17/100*'20.4'!$E$17/100*'20.4'!$D$17/100*'20.4'!$C$17/100+W647/P647*(100+'20.4'!$I$17)/200*'20.4'!$H$17/100*'20.4'!$G$17/100*'20.4'!$F$17/100*'20.4'!$E$17/100*'20.4'!$D$17/100*'20.4'!$C$17/100+X647/P647*(100+'20.4'!$J$17)/200*'20.4'!$I$17/100*'20.4'!$H$17/100*'20.4'!$G$17/100*'20.4'!$F$17/100*'20.4'!$E$17/100*'20.4'!$D$17/100*'20.4'!$C$17/100+Y647/P647*(100+'20.4'!$K$17)/200*'20.4'!$J$17/100*'20.4'!$I$17/100*'20.4'!$H$17/100*'20.4'!$G$17/100*'20.4'!$F$17/100*'20.4'!$E$17/100*'20.4'!$D$17/100*'20.4'!$C$17/100+Z647/P647*(100+'20.4'!$L$17)/200*'20.4'!$K$17/100*'20.4'!$J$17/100*'20.4'!$I$17/100*'20.4'!$H$17/100*'20.4'!$G$17/100*'20.4'!$F$17/100*'20.4'!$E$17/100*'20.4'!$D$17/100*'20.4'!$C$17/100+AA647/P647*(100+'20.4'!$M$17)/200*'20.4'!$L$17/100*'20.4'!$K$17/100*'20.4'!$J$17/100*'20.4'!$I$17/100*'20.4'!$H$17/100*'20.4'!$G$17/100*'20.4'!$F$17/100*'20.4'!$E$17/100*'20.4'!$D$17/100*'20.4'!$C$17/100)</f>
        <v>36.497702310937456</v>
      </c>
      <c r="J647" s="97">
        <v>0</v>
      </c>
      <c r="K647" s="360">
        <f t="shared" si="171"/>
        <v>36.497702310937456</v>
      </c>
      <c r="L647" s="61">
        <f t="shared" si="161"/>
        <v>8.7574677899999998</v>
      </c>
      <c r="M647" s="61">
        <f t="shared" si="169"/>
        <v>27.740234520937456</v>
      </c>
      <c r="N647" s="97">
        <v>0</v>
      </c>
      <c r="O647" s="97">
        <f t="shared" si="170"/>
        <v>25.500917999999995</v>
      </c>
      <c r="P647" s="360">
        <f t="shared" si="172"/>
        <v>8.7574677899999998</v>
      </c>
      <c r="Q647" s="97">
        <v>0</v>
      </c>
      <c r="R647" s="97">
        <v>0</v>
      </c>
      <c r="S647" s="97">
        <v>0</v>
      </c>
      <c r="T647" s="97">
        <v>0</v>
      </c>
      <c r="U647" s="97">
        <v>1.97358725</v>
      </c>
      <c r="V647" s="97">
        <v>6.7838805400000002</v>
      </c>
      <c r="W647" s="97">
        <v>0</v>
      </c>
      <c r="X647" s="97">
        <v>0</v>
      </c>
      <c r="Y647" s="97">
        <v>0</v>
      </c>
      <c r="Z647" s="97">
        <v>0</v>
      </c>
      <c r="AA647" s="97">
        <v>0</v>
      </c>
    </row>
    <row r="648" spans="1:27" s="11" customFormat="1" ht="78.75" x14ac:dyDescent="0.25">
      <c r="A648" s="112"/>
      <c r="B648" s="297" t="s">
        <v>2283</v>
      </c>
      <c r="C648" s="625" t="s">
        <v>2403</v>
      </c>
      <c r="D648" s="216" t="s">
        <v>2359</v>
      </c>
      <c r="E648" s="106">
        <v>2021</v>
      </c>
      <c r="F648" s="106">
        <v>2023</v>
      </c>
      <c r="G648" s="97">
        <f>'20.1'!U5873/1000</f>
        <v>6.7697950000000002</v>
      </c>
      <c r="H648" s="97">
        <f t="shared" si="168"/>
        <v>8.1237539999999999</v>
      </c>
      <c r="I648" s="360">
        <f>N648+O648*(Q648/P648*(100+'20.4'!$C$17)/200+R648/P648*(100+'20.4'!$D$17)/200*'20.4'!$C$17/100+S648/P648*(100+'20.4'!$E$17)/200*'20.4'!$D$17/100*'20.4'!$C$17/100+T648/P648*(100+'20.4'!$F$17)/200*'20.4'!$E$17/100*'20.4'!$D$17/100*'20.4'!$C$17/100+U648/P648*(100+'20.4'!$G$17)/200*'20.4'!$F$17/100*'20.4'!$E$17/100*'20.4'!$D$17/100*'20.4'!$C$17/100+V648/P648*(100+'20.4'!$H$17)/200*'20.4'!$G$17/100*'20.4'!$F$17/100*'20.4'!$E$17/100*'20.4'!$D$17/100*'20.4'!$C$17/100+W648/P648*(100+'20.4'!$I$17)/200*'20.4'!$H$17/100*'20.4'!$G$17/100*'20.4'!$F$17/100*'20.4'!$E$17/100*'20.4'!$D$17/100*'20.4'!$C$17/100+X648/P648*(100+'20.4'!$J$17)/200*'20.4'!$I$17/100*'20.4'!$H$17/100*'20.4'!$G$17/100*'20.4'!$F$17/100*'20.4'!$E$17/100*'20.4'!$D$17/100*'20.4'!$C$17/100+Y648/P648*(100+'20.4'!$K$17)/200*'20.4'!$J$17/100*'20.4'!$I$17/100*'20.4'!$H$17/100*'20.4'!$G$17/100*'20.4'!$F$17/100*'20.4'!$E$17/100*'20.4'!$D$17/100*'20.4'!$C$17/100+Z648/P648*(100+'20.4'!$L$17)/200*'20.4'!$K$17/100*'20.4'!$J$17/100*'20.4'!$I$17/100*'20.4'!$H$17/100*'20.4'!$G$17/100*'20.4'!$F$17/100*'20.4'!$E$17/100*'20.4'!$D$17/100*'20.4'!$C$17/100+AA648/P648*(100+'20.4'!$M$17)/200*'20.4'!$L$17/100*'20.4'!$K$17/100*'20.4'!$J$17/100*'20.4'!$I$17/100*'20.4'!$H$17/100*'20.4'!$G$17/100*'20.4'!$F$17/100*'20.4'!$E$17/100*'20.4'!$D$17/100*'20.4'!$C$17/100)</f>
        <v>11.337045903345155</v>
      </c>
      <c r="J648" s="97">
        <v>0</v>
      </c>
      <c r="K648" s="360">
        <f t="shared" si="171"/>
        <v>11.337045903345155</v>
      </c>
      <c r="L648" s="61">
        <f t="shared" si="161"/>
        <v>4.6849328899999998</v>
      </c>
      <c r="M648" s="61">
        <f t="shared" si="169"/>
        <v>6.6521130133451551</v>
      </c>
      <c r="N648" s="97">
        <v>0</v>
      </c>
      <c r="O648" s="97">
        <f t="shared" si="170"/>
        <v>8.1237539999999999</v>
      </c>
      <c r="P648" s="360">
        <f t="shared" si="172"/>
        <v>4.6849328899999998</v>
      </c>
      <c r="Q648" s="97">
        <v>0</v>
      </c>
      <c r="R648" s="97">
        <v>0</v>
      </c>
      <c r="S648" s="97">
        <v>0</v>
      </c>
      <c r="T648" s="97">
        <v>0.30692160000000002</v>
      </c>
      <c r="U648" s="97">
        <v>1.7761858900000003</v>
      </c>
      <c r="V648" s="97">
        <v>2.6018253999999996</v>
      </c>
      <c r="W648" s="97">
        <v>0</v>
      </c>
      <c r="X648" s="97">
        <v>0</v>
      </c>
      <c r="Y648" s="97">
        <v>0</v>
      </c>
      <c r="Z648" s="97">
        <v>0</v>
      </c>
      <c r="AA648" s="97">
        <v>0</v>
      </c>
    </row>
    <row r="649" spans="1:27" s="11" customFormat="1" ht="63" x14ac:dyDescent="0.25">
      <c r="A649" s="112"/>
      <c r="B649" s="297" t="s">
        <v>2283</v>
      </c>
      <c r="C649" s="625" t="s">
        <v>2404</v>
      </c>
      <c r="D649" s="216" t="s">
        <v>2360</v>
      </c>
      <c r="E649" s="106">
        <v>2021</v>
      </c>
      <c r="F649" s="106">
        <v>2023</v>
      </c>
      <c r="G649" s="97">
        <f>'20.1'!U5880/1000</f>
        <v>5.318929999999999</v>
      </c>
      <c r="H649" s="97">
        <f t="shared" si="168"/>
        <v>6.3827159999999985</v>
      </c>
      <c r="I649" s="360">
        <f>N649+O649*(Q649/P649*(100+'20.4'!$C$17)/200+R649/P649*(100+'20.4'!$D$17)/200*'20.4'!$C$17/100+S649/P649*(100+'20.4'!$E$17)/200*'20.4'!$D$17/100*'20.4'!$C$17/100+T649/P649*(100+'20.4'!$F$17)/200*'20.4'!$E$17/100*'20.4'!$D$17/100*'20.4'!$C$17/100+U649/P649*(100+'20.4'!$G$17)/200*'20.4'!$F$17/100*'20.4'!$E$17/100*'20.4'!$D$17/100*'20.4'!$C$17/100+V649/P649*(100+'20.4'!$H$17)/200*'20.4'!$G$17/100*'20.4'!$F$17/100*'20.4'!$E$17/100*'20.4'!$D$17/100*'20.4'!$C$17/100+W649/P649*(100+'20.4'!$I$17)/200*'20.4'!$H$17/100*'20.4'!$G$17/100*'20.4'!$F$17/100*'20.4'!$E$17/100*'20.4'!$D$17/100*'20.4'!$C$17/100+X649/P649*(100+'20.4'!$J$17)/200*'20.4'!$I$17/100*'20.4'!$H$17/100*'20.4'!$G$17/100*'20.4'!$F$17/100*'20.4'!$E$17/100*'20.4'!$D$17/100*'20.4'!$C$17/100+Y649/P649*(100+'20.4'!$K$17)/200*'20.4'!$J$17/100*'20.4'!$I$17/100*'20.4'!$H$17/100*'20.4'!$G$17/100*'20.4'!$F$17/100*'20.4'!$E$17/100*'20.4'!$D$17/100*'20.4'!$C$17/100+Z649/P649*(100+'20.4'!$L$17)/200*'20.4'!$K$17/100*'20.4'!$J$17/100*'20.4'!$I$17/100*'20.4'!$H$17/100*'20.4'!$G$17/100*'20.4'!$F$17/100*'20.4'!$E$17/100*'20.4'!$D$17/100*'20.4'!$C$17/100+AA649/P649*(100+'20.4'!$M$17)/200*'20.4'!$L$17/100*'20.4'!$K$17/100*'20.4'!$J$17/100*'20.4'!$I$17/100*'20.4'!$H$17/100*'20.4'!$G$17/100*'20.4'!$F$17/100*'20.4'!$E$17/100*'20.4'!$D$17/100*'20.4'!$C$17/100)</f>
        <v>8.8328607809673976</v>
      </c>
      <c r="J649" s="97">
        <v>0</v>
      </c>
      <c r="K649" s="360">
        <f t="shared" si="171"/>
        <v>8.8328607809673976</v>
      </c>
      <c r="L649" s="61">
        <f t="shared" si="161"/>
        <v>4.0934835999999999</v>
      </c>
      <c r="M649" s="61">
        <f t="shared" si="169"/>
        <v>4.7393771809673977</v>
      </c>
      <c r="N649" s="97">
        <v>0</v>
      </c>
      <c r="O649" s="97">
        <f t="shared" si="170"/>
        <v>6.3827159999999985</v>
      </c>
      <c r="P649" s="360">
        <f t="shared" si="172"/>
        <v>4.0934835999999999</v>
      </c>
      <c r="Q649" s="97">
        <v>0</v>
      </c>
      <c r="R649" s="97">
        <v>0</v>
      </c>
      <c r="S649" s="97">
        <v>0</v>
      </c>
      <c r="T649" s="97">
        <v>0.34878359999999997</v>
      </c>
      <c r="U649" s="97">
        <v>1.7712842</v>
      </c>
      <c r="V649" s="97">
        <v>1.9734157999999999</v>
      </c>
      <c r="W649" s="97">
        <v>0</v>
      </c>
      <c r="X649" s="97">
        <v>0</v>
      </c>
      <c r="Y649" s="97">
        <v>0</v>
      </c>
      <c r="Z649" s="97">
        <v>0</v>
      </c>
      <c r="AA649" s="97">
        <v>0</v>
      </c>
    </row>
    <row r="650" spans="1:27" s="11" customFormat="1" ht="78.75" x14ac:dyDescent="0.25">
      <c r="A650" s="112"/>
      <c r="B650" s="297" t="s">
        <v>2283</v>
      </c>
      <c r="C650" s="625" t="s">
        <v>2405</v>
      </c>
      <c r="D650" s="216" t="s">
        <v>2361</v>
      </c>
      <c r="E650" s="106">
        <v>2021</v>
      </c>
      <c r="F650" s="106">
        <v>2023</v>
      </c>
      <c r="G650" s="97">
        <f>'20.1'!U5887/1000</f>
        <v>4.7162629999999996</v>
      </c>
      <c r="H650" s="97">
        <f t="shared" si="168"/>
        <v>5.6595155999999998</v>
      </c>
      <c r="I650" s="360">
        <f>N650+O650*(Q650/P650*(100+'20.4'!$C$17)/200+R650/P650*(100+'20.4'!$D$17)/200*'20.4'!$C$17/100+S650/P650*(100+'20.4'!$E$17)/200*'20.4'!$D$17/100*'20.4'!$C$17/100+T650/P650*(100+'20.4'!$F$17)/200*'20.4'!$E$17/100*'20.4'!$D$17/100*'20.4'!$C$17/100+U650/P650*(100+'20.4'!$G$17)/200*'20.4'!$F$17/100*'20.4'!$E$17/100*'20.4'!$D$17/100*'20.4'!$C$17/100+V650/P650*(100+'20.4'!$H$17)/200*'20.4'!$G$17/100*'20.4'!$F$17/100*'20.4'!$E$17/100*'20.4'!$D$17/100*'20.4'!$C$17/100+W650/P650*(100+'20.4'!$I$17)/200*'20.4'!$H$17/100*'20.4'!$G$17/100*'20.4'!$F$17/100*'20.4'!$E$17/100*'20.4'!$D$17/100*'20.4'!$C$17/100+X650/P650*(100+'20.4'!$J$17)/200*'20.4'!$I$17/100*'20.4'!$H$17/100*'20.4'!$G$17/100*'20.4'!$F$17/100*'20.4'!$E$17/100*'20.4'!$D$17/100*'20.4'!$C$17/100+Y650/P650*(100+'20.4'!$K$17)/200*'20.4'!$J$17/100*'20.4'!$I$17/100*'20.4'!$H$17/100*'20.4'!$G$17/100*'20.4'!$F$17/100*'20.4'!$E$17/100*'20.4'!$D$17/100*'20.4'!$C$17/100+Z650/P650*(100+'20.4'!$L$17)/200*'20.4'!$K$17/100*'20.4'!$J$17/100*'20.4'!$I$17/100*'20.4'!$H$17/100*'20.4'!$G$17/100*'20.4'!$F$17/100*'20.4'!$E$17/100*'20.4'!$D$17/100*'20.4'!$C$17/100+AA650/P650*(100+'20.4'!$M$17)/200*'20.4'!$L$17/100*'20.4'!$K$17/100*'20.4'!$J$17/100*'20.4'!$I$17/100*'20.4'!$H$17/100*'20.4'!$G$17/100*'20.4'!$F$17/100*'20.4'!$E$17/100*'20.4'!$D$17/100*'20.4'!$C$17/100)</f>
        <v>7.4329654673822887</v>
      </c>
      <c r="J650" s="97">
        <v>0</v>
      </c>
      <c r="K650" s="360">
        <f t="shared" si="171"/>
        <v>7.4329654673822887</v>
      </c>
      <c r="L650" s="61">
        <f t="shared" ref="L650:L708" si="173">P650+N650</f>
        <v>3.08365168</v>
      </c>
      <c r="M650" s="61">
        <f t="shared" si="169"/>
        <v>4.3493137873822887</v>
      </c>
      <c r="N650" s="97">
        <v>0</v>
      </c>
      <c r="O650" s="97">
        <f t="shared" si="170"/>
        <v>5.6595155999999998</v>
      </c>
      <c r="P650" s="360">
        <f t="shared" si="172"/>
        <v>3.08365168</v>
      </c>
      <c r="Q650" s="97">
        <v>0</v>
      </c>
      <c r="R650" s="97">
        <v>0</v>
      </c>
      <c r="S650" s="97">
        <v>0</v>
      </c>
      <c r="T650" s="97">
        <v>0.95308079999999995</v>
      </c>
      <c r="U650" s="97">
        <v>1.7172104799999999</v>
      </c>
      <c r="V650" s="97">
        <v>0.41336040000000002</v>
      </c>
      <c r="W650" s="97">
        <v>0</v>
      </c>
      <c r="X650" s="97">
        <v>0</v>
      </c>
      <c r="Y650" s="97">
        <v>0</v>
      </c>
      <c r="Z650" s="97">
        <v>0</v>
      </c>
      <c r="AA650" s="97">
        <v>0</v>
      </c>
    </row>
    <row r="651" spans="1:27" s="11" customFormat="1" ht="78.75" x14ac:dyDescent="0.25">
      <c r="A651" s="112"/>
      <c r="B651" s="297" t="s">
        <v>2283</v>
      </c>
      <c r="C651" s="625" t="s">
        <v>2406</v>
      </c>
      <c r="D651" s="216" t="s">
        <v>2362</v>
      </c>
      <c r="E651" s="106">
        <v>2021</v>
      </c>
      <c r="F651" s="106">
        <v>2023</v>
      </c>
      <c r="G651" s="97">
        <f>'20.1'!U5894/1000</f>
        <v>3.8011019999999998</v>
      </c>
      <c r="H651" s="97">
        <f t="shared" si="168"/>
        <v>4.5613223999999999</v>
      </c>
      <c r="I651" s="360">
        <f>N651+O651*(Q651/P651*(100+'20.4'!$C$17)/200+R651/P651*(100+'20.4'!$D$17)/200*'20.4'!$C$17/100+S651/P651*(100+'20.4'!$E$17)/200*'20.4'!$D$17/100*'20.4'!$C$17/100+T651/P651*(100+'20.4'!$F$17)/200*'20.4'!$E$17/100*'20.4'!$D$17/100*'20.4'!$C$17/100+U651/P651*(100+'20.4'!$G$17)/200*'20.4'!$F$17/100*'20.4'!$E$17/100*'20.4'!$D$17/100*'20.4'!$C$17/100+V651/P651*(100+'20.4'!$H$17)/200*'20.4'!$G$17/100*'20.4'!$F$17/100*'20.4'!$E$17/100*'20.4'!$D$17/100*'20.4'!$C$17/100+W651/P651*(100+'20.4'!$I$17)/200*'20.4'!$H$17/100*'20.4'!$G$17/100*'20.4'!$F$17/100*'20.4'!$E$17/100*'20.4'!$D$17/100*'20.4'!$C$17/100+X651/P651*(100+'20.4'!$J$17)/200*'20.4'!$I$17/100*'20.4'!$H$17/100*'20.4'!$G$17/100*'20.4'!$F$17/100*'20.4'!$E$17/100*'20.4'!$D$17/100*'20.4'!$C$17/100+Y651/P651*(100+'20.4'!$K$17)/200*'20.4'!$J$17/100*'20.4'!$I$17/100*'20.4'!$H$17/100*'20.4'!$G$17/100*'20.4'!$F$17/100*'20.4'!$E$17/100*'20.4'!$D$17/100*'20.4'!$C$17/100+Z651/P651*(100+'20.4'!$L$17)/200*'20.4'!$K$17/100*'20.4'!$J$17/100*'20.4'!$I$17/100*'20.4'!$H$17/100*'20.4'!$G$17/100*'20.4'!$F$17/100*'20.4'!$E$17/100*'20.4'!$D$17/100*'20.4'!$C$17/100+AA651/P651*(100+'20.4'!$M$17)/200*'20.4'!$L$17/100*'20.4'!$K$17/100*'20.4'!$J$17/100*'20.4'!$I$17/100*'20.4'!$H$17/100*'20.4'!$G$17/100*'20.4'!$F$17/100*'20.4'!$E$17/100*'20.4'!$D$17/100*'20.4'!$C$17/100)</f>
        <v>5.9695839005647864</v>
      </c>
      <c r="J651" s="97">
        <v>0</v>
      </c>
      <c r="K651" s="360">
        <f t="shared" si="171"/>
        <v>5.9695839005647864</v>
      </c>
      <c r="L651" s="61">
        <f t="shared" si="173"/>
        <v>2.9132930300000002</v>
      </c>
      <c r="M651" s="61">
        <f t="shared" si="169"/>
        <v>3.0562908705647862</v>
      </c>
      <c r="N651" s="97">
        <v>0</v>
      </c>
      <c r="O651" s="97">
        <f t="shared" si="170"/>
        <v>4.5613223999999999</v>
      </c>
      <c r="P651" s="360">
        <f t="shared" si="172"/>
        <v>2.9132930300000002</v>
      </c>
      <c r="Q651" s="97">
        <v>0</v>
      </c>
      <c r="R651" s="97">
        <v>0</v>
      </c>
      <c r="S651" s="97">
        <v>0</v>
      </c>
      <c r="T651" s="97">
        <v>0.96381629999999996</v>
      </c>
      <c r="U651" s="97">
        <v>1.6066811300000001</v>
      </c>
      <c r="V651" s="97">
        <v>0.34279559999999998</v>
      </c>
      <c r="W651" s="97">
        <v>0</v>
      </c>
      <c r="X651" s="97">
        <v>0</v>
      </c>
      <c r="Y651" s="97">
        <v>0</v>
      </c>
      <c r="Z651" s="97">
        <v>0</v>
      </c>
      <c r="AA651" s="97">
        <v>0</v>
      </c>
    </row>
    <row r="652" spans="1:27" s="11" customFormat="1" ht="78.75" x14ac:dyDescent="0.25">
      <c r="A652" s="112"/>
      <c r="B652" s="297" t="s">
        <v>2283</v>
      </c>
      <c r="C652" s="625" t="s">
        <v>2407</v>
      </c>
      <c r="D652" s="216" t="s">
        <v>2363</v>
      </c>
      <c r="E652" s="106">
        <v>2021</v>
      </c>
      <c r="F652" s="106">
        <v>2023</v>
      </c>
      <c r="G652" s="97">
        <f>'20.1'!U5901/1000</f>
        <v>4.2698429999999998</v>
      </c>
      <c r="H652" s="97">
        <f t="shared" si="168"/>
        <v>5.1238115999999998</v>
      </c>
      <c r="I652" s="360">
        <f>N652+O652*(Q652/P652*(100+'20.4'!$C$17)/200+R652/P652*(100+'20.4'!$D$17)/200*'20.4'!$C$17/100+S652/P652*(100+'20.4'!$E$17)/200*'20.4'!$D$17/100*'20.4'!$C$17/100+T652/P652*(100+'20.4'!$F$17)/200*'20.4'!$E$17/100*'20.4'!$D$17/100*'20.4'!$C$17/100+U652/P652*(100+'20.4'!$G$17)/200*'20.4'!$F$17/100*'20.4'!$E$17/100*'20.4'!$D$17/100*'20.4'!$C$17/100+V652/P652*(100+'20.4'!$H$17)/200*'20.4'!$G$17/100*'20.4'!$F$17/100*'20.4'!$E$17/100*'20.4'!$D$17/100*'20.4'!$C$17/100+W652/P652*(100+'20.4'!$I$17)/200*'20.4'!$H$17/100*'20.4'!$G$17/100*'20.4'!$F$17/100*'20.4'!$E$17/100*'20.4'!$D$17/100*'20.4'!$C$17/100+X652/P652*(100+'20.4'!$J$17)/200*'20.4'!$I$17/100*'20.4'!$H$17/100*'20.4'!$G$17/100*'20.4'!$F$17/100*'20.4'!$E$17/100*'20.4'!$D$17/100*'20.4'!$C$17/100+Y652/P652*(100+'20.4'!$K$17)/200*'20.4'!$J$17/100*'20.4'!$I$17/100*'20.4'!$H$17/100*'20.4'!$G$17/100*'20.4'!$F$17/100*'20.4'!$E$17/100*'20.4'!$D$17/100*'20.4'!$C$17/100+Z652/P652*(100+'20.4'!$L$17)/200*'20.4'!$K$17/100*'20.4'!$J$17/100*'20.4'!$I$17/100*'20.4'!$H$17/100*'20.4'!$G$17/100*'20.4'!$F$17/100*'20.4'!$E$17/100*'20.4'!$D$17/100*'20.4'!$C$17/100+AA652/P652*(100+'20.4'!$M$17)/200*'20.4'!$L$17/100*'20.4'!$K$17/100*'20.4'!$J$17/100*'20.4'!$I$17/100*'20.4'!$H$17/100*'20.4'!$G$17/100*'20.4'!$F$17/100*'20.4'!$E$17/100*'20.4'!$D$17/100*'20.4'!$C$17/100)</f>
        <v>6.6802363971718615</v>
      </c>
      <c r="J652" s="97">
        <v>0</v>
      </c>
      <c r="K652" s="360">
        <f t="shared" si="171"/>
        <v>6.6802363971718615</v>
      </c>
      <c r="L652" s="61">
        <f t="shared" si="173"/>
        <v>3.07844118</v>
      </c>
      <c r="M652" s="61">
        <f t="shared" si="169"/>
        <v>3.6017952171718615</v>
      </c>
      <c r="N652" s="97">
        <v>0</v>
      </c>
      <c r="O652" s="97">
        <f t="shared" si="170"/>
        <v>5.1238115999999998</v>
      </c>
      <c r="P652" s="360">
        <f t="shared" si="172"/>
        <v>3.07844118</v>
      </c>
      <c r="Q652" s="97">
        <v>0</v>
      </c>
      <c r="R652" s="97">
        <v>0</v>
      </c>
      <c r="S652" s="97">
        <v>0</v>
      </c>
      <c r="T652" s="97">
        <v>1.0939970999999999</v>
      </c>
      <c r="U652" s="97">
        <v>1.6735496299999999</v>
      </c>
      <c r="V652" s="97">
        <v>0.31089444999999999</v>
      </c>
      <c r="W652" s="97">
        <v>0</v>
      </c>
      <c r="X652" s="97">
        <v>0</v>
      </c>
      <c r="Y652" s="97">
        <v>0</v>
      </c>
      <c r="Z652" s="97">
        <v>0</v>
      </c>
      <c r="AA652" s="97">
        <v>0</v>
      </c>
    </row>
    <row r="653" spans="1:27" s="11" customFormat="1" ht="31.5" x14ac:dyDescent="0.25">
      <c r="A653" s="112"/>
      <c r="B653" s="297" t="s">
        <v>2237</v>
      </c>
      <c r="C653" s="625" t="s">
        <v>2408</v>
      </c>
      <c r="D653" s="216" t="s">
        <v>2364</v>
      </c>
      <c r="E653" s="106">
        <v>2024</v>
      </c>
      <c r="F653" s="106">
        <v>2026</v>
      </c>
      <c r="G653" s="97">
        <f>'20.1'!U5906/1000</f>
        <v>5.6251740000000003</v>
      </c>
      <c r="H653" s="97">
        <f t="shared" si="168"/>
        <v>6.7502088000000002</v>
      </c>
      <c r="I653" s="360">
        <f>N653+O653*(Q653/P653*(100+'20.4'!$C$17)/200+R653/P653*(100+'20.4'!$D$17)/200*'20.4'!$C$17/100+S653/P653*(100+'20.4'!$E$17)/200*'20.4'!$D$17/100*'20.4'!$C$17/100+T653/P653*(100+'20.4'!$F$17)/200*'20.4'!$E$17/100*'20.4'!$D$17/100*'20.4'!$C$17/100+U653/P653*(100+'20.4'!$G$17)/200*'20.4'!$F$17/100*'20.4'!$E$17/100*'20.4'!$D$17/100*'20.4'!$C$17/100+V653/P653*(100+'20.4'!$H$17)/200*'20.4'!$G$17/100*'20.4'!$F$17/100*'20.4'!$E$17/100*'20.4'!$D$17/100*'20.4'!$C$17/100+W653/P653*(100+'20.4'!$I$17)/200*'20.4'!$H$17/100*'20.4'!$G$17/100*'20.4'!$F$17/100*'20.4'!$E$17/100*'20.4'!$D$17/100*'20.4'!$C$17/100+X653/P653*(100+'20.4'!$J$17)/200*'20.4'!$I$17/100*'20.4'!$H$17/100*'20.4'!$G$17/100*'20.4'!$F$17/100*'20.4'!$E$17/100*'20.4'!$D$17/100*'20.4'!$C$17/100+Y653/P653*(100+'20.4'!$K$17)/200*'20.4'!$J$17/100*'20.4'!$I$17/100*'20.4'!$H$17/100*'20.4'!$G$17/100*'20.4'!$F$17/100*'20.4'!$E$17/100*'20.4'!$D$17/100*'20.4'!$C$17/100+Z653/P653*(100+'20.4'!$L$17)/200*'20.4'!$K$17/100*'20.4'!$J$17/100*'20.4'!$I$17/100*'20.4'!$H$17/100*'20.4'!$G$17/100*'20.4'!$F$17/100*'20.4'!$E$17/100*'20.4'!$D$17/100*'20.4'!$C$17/100+AA653/P653*(100+'20.4'!$M$17)/200*'20.4'!$L$17/100*'20.4'!$K$17/100*'20.4'!$J$17/100*'20.4'!$I$17/100*'20.4'!$H$17/100*'20.4'!$G$17/100*'20.4'!$F$17/100*'20.4'!$E$17/100*'20.4'!$D$17/100*'20.4'!$C$17/100)</f>
        <v>11.409617351189789</v>
      </c>
      <c r="J653" s="97">
        <v>0</v>
      </c>
      <c r="K653" s="360">
        <f t="shared" si="171"/>
        <v>11.409617351189789</v>
      </c>
      <c r="L653" s="61">
        <f t="shared" si="173"/>
        <v>6.0522600000000004</v>
      </c>
      <c r="M653" s="61">
        <f t="shared" si="169"/>
        <v>5.3573573511897887</v>
      </c>
      <c r="N653" s="97">
        <v>0</v>
      </c>
      <c r="O653" s="97">
        <f t="shared" si="170"/>
        <v>6.7502088000000002</v>
      </c>
      <c r="P653" s="360">
        <f t="shared" si="172"/>
        <v>6.0522600000000004</v>
      </c>
      <c r="Q653" s="97">
        <v>0</v>
      </c>
      <c r="R653" s="97">
        <v>0</v>
      </c>
      <c r="S653" s="97">
        <v>0</v>
      </c>
      <c r="T653" s="97">
        <v>0</v>
      </c>
      <c r="U653" s="97">
        <v>0</v>
      </c>
      <c r="V653" s="97">
        <v>0</v>
      </c>
      <c r="W653" s="97">
        <v>0.265932</v>
      </c>
      <c r="X653" s="97">
        <v>0</v>
      </c>
      <c r="Y653" s="97">
        <v>5.7863280000000001</v>
      </c>
      <c r="Z653" s="97">
        <v>0</v>
      </c>
      <c r="AA653" s="97">
        <v>0</v>
      </c>
    </row>
    <row r="654" spans="1:27" s="11" customFormat="1" ht="31.5" x14ac:dyDescent="0.25">
      <c r="A654" s="112"/>
      <c r="B654" s="297" t="s">
        <v>2237</v>
      </c>
      <c r="C654" s="625" t="s">
        <v>2409</v>
      </c>
      <c r="D654" s="216" t="s">
        <v>2365</v>
      </c>
      <c r="E654" s="106">
        <v>2025</v>
      </c>
      <c r="F654" s="106">
        <v>2027</v>
      </c>
      <c r="G654" s="97">
        <f>'20.1'!U5911/1000</f>
        <v>9.233108399999999</v>
      </c>
      <c r="H654" s="97">
        <f t="shared" si="168"/>
        <v>11.079730079999999</v>
      </c>
      <c r="I654" s="360">
        <f>N654+O654*(Q654/P654*(100+'20.4'!$C$17)/200+R654/P654*(100+'20.4'!$D$17)/200*'20.4'!$C$17/100+S654/P654*(100+'20.4'!$E$17)/200*'20.4'!$D$17/100*'20.4'!$C$17/100+T654/P654*(100+'20.4'!$F$17)/200*'20.4'!$E$17/100*'20.4'!$D$17/100*'20.4'!$C$17/100+U654/P654*(100+'20.4'!$G$17)/200*'20.4'!$F$17/100*'20.4'!$E$17/100*'20.4'!$D$17/100*'20.4'!$C$17/100+V654/P654*(100+'20.4'!$H$17)/200*'20.4'!$G$17/100*'20.4'!$F$17/100*'20.4'!$E$17/100*'20.4'!$D$17/100*'20.4'!$C$17/100+W654/P654*(100+'20.4'!$I$17)/200*'20.4'!$H$17/100*'20.4'!$G$17/100*'20.4'!$F$17/100*'20.4'!$E$17/100*'20.4'!$D$17/100*'20.4'!$C$17/100+X654/P654*(100+'20.4'!$J$17)/200*'20.4'!$I$17/100*'20.4'!$H$17/100*'20.4'!$G$17/100*'20.4'!$F$17/100*'20.4'!$E$17/100*'20.4'!$D$17/100*'20.4'!$C$17/100+Y654/P654*(100+'20.4'!$K$17)/200*'20.4'!$J$17/100*'20.4'!$I$17/100*'20.4'!$H$17/100*'20.4'!$G$17/100*'20.4'!$F$17/100*'20.4'!$E$17/100*'20.4'!$D$17/100*'20.4'!$C$17/100+Z654/P654*(100+'20.4'!$L$17)/200*'20.4'!$K$17/100*'20.4'!$J$17/100*'20.4'!$I$17/100*'20.4'!$H$17/100*'20.4'!$G$17/100*'20.4'!$F$17/100*'20.4'!$E$17/100*'20.4'!$D$17/100*'20.4'!$C$17/100+AA654/P654*(100+'20.4'!$M$17)/200*'20.4'!$L$17/100*'20.4'!$K$17/100*'20.4'!$J$17/100*'20.4'!$I$17/100*'20.4'!$H$17/100*'20.4'!$G$17/100*'20.4'!$F$17/100*'20.4'!$E$17/100*'20.4'!$D$17/100*'20.4'!$C$17/100)</f>
        <v>19.626116461776309</v>
      </c>
      <c r="J654" s="97">
        <v>0</v>
      </c>
      <c r="K654" s="360">
        <f t="shared" si="171"/>
        <v>19.626116461776309</v>
      </c>
      <c r="L654" s="61">
        <f t="shared" si="173"/>
        <v>12.562692</v>
      </c>
      <c r="M654" s="61">
        <f t="shared" si="169"/>
        <v>7.0634244617763091</v>
      </c>
      <c r="N654" s="97">
        <v>0</v>
      </c>
      <c r="O654" s="97">
        <f t="shared" si="170"/>
        <v>11.079730079999999</v>
      </c>
      <c r="P654" s="360">
        <f t="shared" si="172"/>
        <v>12.562692</v>
      </c>
      <c r="Q654" s="97">
        <v>0</v>
      </c>
      <c r="R654" s="97">
        <v>0</v>
      </c>
      <c r="S654" s="97">
        <v>0</v>
      </c>
      <c r="T654" s="97">
        <v>0</v>
      </c>
      <c r="U654" s="97">
        <v>0</v>
      </c>
      <c r="V654" s="97">
        <v>0</v>
      </c>
      <c r="W654" s="97">
        <v>0</v>
      </c>
      <c r="X654" s="97">
        <v>0.56078399999999995</v>
      </c>
      <c r="Y654" s="97">
        <v>0</v>
      </c>
      <c r="Z654" s="97">
        <v>12.001908</v>
      </c>
      <c r="AA654" s="97">
        <v>0</v>
      </c>
    </row>
    <row r="655" spans="1:27" s="11" customFormat="1" ht="31.5" x14ac:dyDescent="0.25">
      <c r="A655" s="112"/>
      <c r="B655" s="297" t="s">
        <v>2237</v>
      </c>
      <c r="C655" s="625" t="s">
        <v>2410</v>
      </c>
      <c r="D655" s="216" t="s">
        <v>2366</v>
      </c>
      <c r="E655" s="106">
        <v>2025</v>
      </c>
      <c r="F655" s="106">
        <v>2027</v>
      </c>
      <c r="G655" s="97">
        <f>'20.1'!U5916/1000</f>
        <v>16.9164064</v>
      </c>
      <c r="H655" s="97">
        <f t="shared" si="168"/>
        <v>20.299687679999998</v>
      </c>
      <c r="I655" s="360">
        <f>N655+O655*(Q655/P655*(100+'20.4'!$C$17)/200+R655/P655*(100+'20.4'!$D$17)/200*'20.4'!$C$17/100+S655/P655*(100+'20.4'!$E$17)/200*'20.4'!$D$17/100*'20.4'!$C$17/100+T655/P655*(100+'20.4'!$F$17)/200*'20.4'!$E$17/100*'20.4'!$D$17/100*'20.4'!$C$17/100+U655/P655*(100+'20.4'!$G$17)/200*'20.4'!$F$17/100*'20.4'!$E$17/100*'20.4'!$D$17/100*'20.4'!$C$17/100+V655/P655*(100+'20.4'!$H$17)/200*'20.4'!$G$17/100*'20.4'!$F$17/100*'20.4'!$E$17/100*'20.4'!$D$17/100*'20.4'!$C$17/100+W655/P655*(100+'20.4'!$I$17)/200*'20.4'!$H$17/100*'20.4'!$G$17/100*'20.4'!$F$17/100*'20.4'!$E$17/100*'20.4'!$D$17/100*'20.4'!$C$17/100+X655/P655*(100+'20.4'!$J$17)/200*'20.4'!$I$17/100*'20.4'!$H$17/100*'20.4'!$G$17/100*'20.4'!$F$17/100*'20.4'!$E$17/100*'20.4'!$D$17/100*'20.4'!$C$17/100+Y655/P655*(100+'20.4'!$K$17)/200*'20.4'!$J$17/100*'20.4'!$I$17/100*'20.4'!$H$17/100*'20.4'!$G$17/100*'20.4'!$F$17/100*'20.4'!$E$17/100*'20.4'!$D$17/100*'20.4'!$C$17/100+Z655/P655*(100+'20.4'!$L$17)/200*'20.4'!$K$17/100*'20.4'!$J$17/100*'20.4'!$I$17/100*'20.4'!$H$17/100*'20.4'!$G$17/100*'20.4'!$F$17/100*'20.4'!$E$17/100*'20.4'!$D$17/100*'20.4'!$C$17/100+AA655/P655*(100+'20.4'!$M$17)/200*'20.4'!$L$17/100*'20.4'!$K$17/100*'20.4'!$J$17/100*'20.4'!$I$17/100*'20.4'!$H$17/100*'20.4'!$G$17/100*'20.4'!$F$17/100*'20.4'!$E$17/100*'20.4'!$D$17/100*'20.4'!$C$17/100)</f>
        <v>35.956124764249601</v>
      </c>
      <c r="J655" s="97">
        <v>0</v>
      </c>
      <c r="K655" s="360">
        <f t="shared" si="171"/>
        <v>35.956124764249601</v>
      </c>
      <c r="L655" s="61">
        <f t="shared" si="173"/>
        <v>20.020860000000003</v>
      </c>
      <c r="M655" s="61">
        <f t="shared" si="169"/>
        <v>15.935264764249599</v>
      </c>
      <c r="N655" s="97">
        <v>0</v>
      </c>
      <c r="O655" s="97">
        <f t="shared" si="170"/>
        <v>20.299687679999998</v>
      </c>
      <c r="P655" s="360">
        <f t="shared" si="172"/>
        <v>20.020860000000003</v>
      </c>
      <c r="Q655" s="97">
        <v>0</v>
      </c>
      <c r="R655" s="97">
        <v>0</v>
      </c>
      <c r="S655" s="97">
        <v>0</v>
      </c>
      <c r="T655" s="97">
        <v>0</v>
      </c>
      <c r="U655" s="97">
        <v>0</v>
      </c>
      <c r="V655" s="97">
        <v>0</v>
      </c>
      <c r="W655" s="97">
        <v>0</v>
      </c>
      <c r="X655" s="97">
        <v>0.90483599999999986</v>
      </c>
      <c r="Y655" s="97">
        <v>0</v>
      </c>
      <c r="Z655" s="97">
        <v>19.116024000000003</v>
      </c>
      <c r="AA655" s="97">
        <v>0</v>
      </c>
    </row>
    <row r="656" spans="1:27" s="11" customFormat="1" ht="31.5" x14ac:dyDescent="0.25">
      <c r="A656" s="112"/>
      <c r="B656" s="297" t="s">
        <v>2237</v>
      </c>
      <c r="C656" s="625" t="s">
        <v>2411</v>
      </c>
      <c r="D656" s="216" t="s">
        <v>2367</v>
      </c>
      <c r="E656" s="106">
        <v>2025</v>
      </c>
      <c r="F656" s="106">
        <v>2027</v>
      </c>
      <c r="G656" s="97">
        <f>'20.1'!U5921/1000</f>
        <v>12.175123200000002</v>
      </c>
      <c r="H656" s="97">
        <f t="shared" si="168"/>
        <v>14.610147840000002</v>
      </c>
      <c r="I656" s="360">
        <f>N656+O656*(Q656/P656*(100+'20.4'!$C$17)/200+R656/P656*(100+'20.4'!$D$17)/200*'20.4'!$C$17/100+S656/P656*(100+'20.4'!$E$17)/200*'20.4'!$D$17/100*'20.4'!$C$17/100+T656/P656*(100+'20.4'!$F$17)/200*'20.4'!$E$17/100*'20.4'!$D$17/100*'20.4'!$C$17/100+U656/P656*(100+'20.4'!$G$17)/200*'20.4'!$F$17/100*'20.4'!$E$17/100*'20.4'!$D$17/100*'20.4'!$C$17/100+V656/P656*(100+'20.4'!$H$17)/200*'20.4'!$G$17/100*'20.4'!$F$17/100*'20.4'!$E$17/100*'20.4'!$D$17/100*'20.4'!$C$17/100+W656/P656*(100+'20.4'!$I$17)/200*'20.4'!$H$17/100*'20.4'!$G$17/100*'20.4'!$F$17/100*'20.4'!$E$17/100*'20.4'!$D$17/100*'20.4'!$C$17/100+X656/P656*(100+'20.4'!$J$17)/200*'20.4'!$I$17/100*'20.4'!$H$17/100*'20.4'!$G$17/100*'20.4'!$F$17/100*'20.4'!$E$17/100*'20.4'!$D$17/100*'20.4'!$C$17/100+Y656/P656*(100+'20.4'!$K$17)/200*'20.4'!$J$17/100*'20.4'!$I$17/100*'20.4'!$H$17/100*'20.4'!$G$17/100*'20.4'!$F$17/100*'20.4'!$E$17/100*'20.4'!$D$17/100*'20.4'!$C$17/100+Z656/P656*(100+'20.4'!$L$17)/200*'20.4'!$K$17/100*'20.4'!$J$17/100*'20.4'!$I$17/100*'20.4'!$H$17/100*'20.4'!$G$17/100*'20.4'!$F$17/100*'20.4'!$E$17/100*'20.4'!$D$17/100*'20.4'!$C$17/100+AA656/P656*(100+'20.4'!$M$17)/200*'20.4'!$L$17/100*'20.4'!$K$17/100*'20.4'!$J$17/100*'20.4'!$I$17/100*'20.4'!$H$17/100*'20.4'!$G$17/100*'20.4'!$F$17/100*'20.4'!$E$17/100*'20.4'!$D$17/100*'20.4'!$C$17/100)</f>
        <v>25.879550892807448</v>
      </c>
      <c r="J656" s="97">
        <v>0</v>
      </c>
      <c r="K656" s="360">
        <f t="shared" si="171"/>
        <v>25.879550892807448</v>
      </c>
      <c r="L656" s="61">
        <f t="shared" si="173"/>
        <v>14.252676000000001</v>
      </c>
      <c r="M656" s="61">
        <f t="shared" si="169"/>
        <v>11.626874892807447</v>
      </c>
      <c r="N656" s="97">
        <v>0</v>
      </c>
      <c r="O656" s="97">
        <f t="shared" si="170"/>
        <v>14.610147840000002</v>
      </c>
      <c r="P656" s="360">
        <f t="shared" si="172"/>
        <v>14.252676000000001</v>
      </c>
      <c r="Q656" s="97">
        <v>0</v>
      </c>
      <c r="R656" s="97">
        <v>0</v>
      </c>
      <c r="S656" s="97">
        <v>0</v>
      </c>
      <c r="T656" s="97">
        <v>0</v>
      </c>
      <c r="U656" s="97">
        <v>0</v>
      </c>
      <c r="V656" s="97">
        <v>0</v>
      </c>
      <c r="W656" s="97">
        <v>0</v>
      </c>
      <c r="X656" s="97">
        <v>0.63734399999999991</v>
      </c>
      <c r="Y656" s="97">
        <v>0</v>
      </c>
      <c r="Z656" s="97">
        <v>13.615332</v>
      </c>
      <c r="AA656" s="97">
        <v>0</v>
      </c>
    </row>
    <row r="657" spans="1:27" s="11" customFormat="1" ht="31.5" x14ac:dyDescent="0.25">
      <c r="A657" s="112"/>
      <c r="B657" s="297" t="s">
        <v>2237</v>
      </c>
      <c r="C657" s="625" t="s">
        <v>2412</v>
      </c>
      <c r="D657" s="216" t="s">
        <v>2368</v>
      </c>
      <c r="E657" s="106">
        <v>2025</v>
      </c>
      <c r="F657" s="106">
        <v>2027</v>
      </c>
      <c r="G657" s="97">
        <f>'20.1'!U5926/1000</f>
        <v>4.0650437999999998</v>
      </c>
      <c r="H657" s="97">
        <f t="shared" si="168"/>
        <v>4.8780525599999995</v>
      </c>
      <c r="I657" s="360">
        <f>N657+O657*(Q657/P657*(100+'20.4'!$C$17)/200+R657/P657*(100+'20.4'!$D$17)/200*'20.4'!$C$17/100+S657/P657*(100+'20.4'!$E$17)/200*'20.4'!$D$17/100*'20.4'!$C$17/100+T657/P657*(100+'20.4'!$F$17)/200*'20.4'!$E$17/100*'20.4'!$D$17/100*'20.4'!$C$17/100+U657/P657*(100+'20.4'!$G$17)/200*'20.4'!$F$17/100*'20.4'!$E$17/100*'20.4'!$D$17/100*'20.4'!$C$17/100+V657/P657*(100+'20.4'!$H$17)/200*'20.4'!$G$17/100*'20.4'!$F$17/100*'20.4'!$E$17/100*'20.4'!$D$17/100*'20.4'!$C$17/100+W657/P657*(100+'20.4'!$I$17)/200*'20.4'!$H$17/100*'20.4'!$G$17/100*'20.4'!$F$17/100*'20.4'!$E$17/100*'20.4'!$D$17/100*'20.4'!$C$17/100+X657/P657*(100+'20.4'!$J$17)/200*'20.4'!$I$17/100*'20.4'!$H$17/100*'20.4'!$G$17/100*'20.4'!$F$17/100*'20.4'!$E$17/100*'20.4'!$D$17/100*'20.4'!$C$17/100+Y657/P657*(100+'20.4'!$K$17)/200*'20.4'!$J$17/100*'20.4'!$I$17/100*'20.4'!$H$17/100*'20.4'!$G$17/100*'20.4'!$F$17/100*'20.4'!$E$17/100*'20.4'!$D$17/100*'20.4'!$C$17/100+Z657/P657*(100+'20.4'!$L$17)/200*'20.4'!$K$17/100*'20.4'!$J$17/100*'20.4'!$I$17/100*'20.4'!$H$17/100*'20.4'!$G$17/100*'20.4'!$F$17/100*'20.4'!$E$17/100*'20.4'!$D$17/100*'20.4'!$C$17/100+AA657/P657*(100+'20.4'!$M$17)/200*'20.4'!$L$17/100*'20.4'!$K$17/100*'20.4'!$J$17/100*'20.4'!$I$17/100*'20.4'!$H$17/100*'20.4'!$G$17/100*'20.4'!$F$17/100*'20.4'!$E$17/100*'20.4'!$D$17/100*'20.4'!$C$17/100)</f>
        <v>8.6413948449661042</v>
      </c>
      <c r="J657" s="97">
        <v>0</v>
      </c>
      <c r="K657" s="360">
        <f t="shared" si="171"/>
        <v>8.6413948449661042</v>
      </c>
      <c r="L657" s="61">
        <f t="shared" si="173"/>
        <v>5.1718579999999994</v>
      </c>
      <c r="M657" s="61">
        <f t="shared" si="169"/>
        <v>3.4695368449661048</v>
      </c>
      <c r="N657" s="97">
        <v>0</v>
      </c>
      <c r="O657" s="97">
        <f t="shared" si="170"/>
        <v>4.8780525599999995</v>
      </c>
      <c r="P657" s="360">
        <f t="shared" si="172"/>
        <v>5.1718579999999994</v>
      </c>
      <c r="Q657" s="97">
        <v>0</v>
      </c>
      <c r="R657" s="97">
        <v>0</v>
      </c>
      <c r="S657" s="97">
        <v>0</v>
      </c>
      <c r="T657" s="97">
        <v>0</v>
      </c>
      <c r="U657" s="97">
        <v>0</v>
      </c>
      <c r="V657" s="97">
        <v>0</v>
      </c>
      <c r="W657" s="97">
        <v>0</v>
      </c>
      <c r="X657" s="97">
        <v>0.22659599999999999</v>
      </c>
      <c r="Y657" s="97">
        <v>0</v>
      </c>
      <c r="Z657" s="97">
        <v>4.9452619999999996</v>
      </c>
      <c r="AA657" s="97">
        <v>0</v>
      </c>
    </row>
    <row r="658" spans="1:27" s="11" customFormat="1" ht="31.5" x14ac:dyDescent="0.25">
      <c r="A658" s="112"/>
      <c r="B658" s="297" t="s">
        <v>2237</v>
      </c>
      <c r="C658" s="625" t="s">
        <v>2413</v>
      </c>
      <c r="D658" s="216" t="s">
        <v>2369</v>
      </c>
      <c r="E658" s="106">
        <v>2025</v>
      </c>
      <c r="F658" s="106">
        <v>2027</v>
      </c>
      <c r="G658" s="97">
        <f>'20.1'!U5931/1000</f>
        <v>16.485013800000001</v>
      </c>
      <c r="H658" s="97">
        <f t="shared" si="168"/>
        <v>19.782016559999999</v>
      </c>
      <c r="I658" s="360">
        <f>N658+O658*(Q658/P658*(100+'20.4'!$C$17)/200+R658/P658*(100+'20.4'!$D$17)/200*'20.4'!$C$17/100+S658/P658*(100+'20.4'!$E$17)/200*'20.4'!$D$17/100*'20.4'!$C$17/100+T658/P658*(100+'20.4'!$F$17)/200*'20.4'!$E$17/100*'20.4'!$D$17/100*'20.4'!$C$17/100+U658/P658*(100+'20.4'!$G$17)/200*'20.4'!$F$17/100*'20.4'!$E$17/100*'20.4'!$D$17/100*'20.4'!$C$17/100+V658/P658*(100+'20.4'!$H$17)/200*'20.4'!$G$17/100*'20.4'!$F$17/100*'20.4'!$E$17/100*'20.4'!$D$17/100*'20.4'!$C$17/100+W658/P658*(100+'20.4'!$I$17)/200*'20.4'!$H$17/100*'20.4'!$G$17/100*'20.4'!$F$17/100*'20.4'!$E$17/100*'20.4'!$D$17/100*'20.4'!$C$17/100+X658/P658*(100+'20.4'!$J$17)/200*'20.4'!$I$17/100*'20.4'!$H$17/100*'20.4'!$G$17/100*'20.4'!$F$17/100*'20.4'!$E$17/100*'20.4'!$D$17/100*'20.4'!$C$17/100+Y658/P658*(100+'20.4'!$K$17)/200*'20.4'!$J$17/100*'20.4'!$I$17/100*'20.4'!$H$17/100*'20.4'!$G$17/100*'20.4'!$F$17/100*'20.4'!$E$17/100*'20.4'!$D$17/100*'20.4'!$C$17/100+Z658/P658*(100+'20.4'!$L$17)/200*'20.4'!$K$17/100*'20.4'!$J$17/100*'20.4'!$I$17/100*'20.4'!$H$17/100*'20.4'!$G$17/100*'20.4'!$F$17/100*'20.4'!$E$17/100*'20.4'!$D$17/100*'20.4'!$C$17/100+AA658/P658*(100+'20.4'!$M$17)/200*'20.4'!$L$17/100*'20.4'!$K$17/100*'20.4'!$J$17/100*'20.4'!$I$17/100*'20.4'!$H$17/100*'20.4'!$G$17/100*'20.4'!$F$17/100*'20.4'!$E$17/100*'20.4'!$D$17/100*'20.4'!$C$17/100)</f>
        <v>35.03922483222204</v>
      </c>
      <c r="J658" s="97">
        <v>0</v>
      </c>
      <c r="K658" s="360">
        <f t="shared" si="171"/>
        <v>35.03922483222204</v>
      </c>
      <c r="L658" s="61">
        <f t="shared" si="173"/>
        <v>19.497503999999999</v>
      </c>
      <c r="M658" s="61">
        <f t="shared" si="169"/>
        <v>15.54172083222204</v>
      </c>
      <c r="N658" s="97">
        <v>0</v>
      </c>
      <c r="O658" s="97">
        <f t="shared" si="170"/>
        <v>19.782016559999999</v>
      </c>
      <c r="P658" s="360">
        <f t="shared" si="172"/>
        <v>19.497503999999999</v>
      </c>
      <c r="Q658" s="97">
        <v>0</v>
      </c>
      <c r="R658" s="97">
        <v>0</v>
      </c>
      <c r="S658" s="97">
        <v>0</v>
      </c>
      <c r="T658" s="97">
        <v>0</v>
      </c>
      <c r="U658" s="97">
        <v>0</v>
      </c>
      <c r="V658" s="97">
        <v>0</v>
      </c>
      <c r="W658" s="97">
        <v>0</v>
      </c>
      <c r="X658" s="97">
        <v>0.88097999999999987</v>
      </c>
      <c r="Y658" s="97">
        <v>0</v>
      </c>
      <c r="Z658" s="97">
        <v>18.616523999999998</v>
      </c>
      <c r="AA658" s="97">
        <v>0</v>
      </c>
    </row>
    <row r="659" spans="1:27" s="11" customFormat="1" ht="31.5" x14ac:dyDescent="0.25">
      <c r="A659" s="112"/>
      <c r="B659" s="297" t="s">
        <v>2237</v>
      </c>
      <c r="C659" s="625" t="s">
        <v>2414</v>
      </c>
      <c r="D659" s="216" t="s">
        <v>2370</v>
      </c>
      <c r="E659" s="106">
        <v>2024</v>
      </c>
      <c r="F659" s="106">
        <v>2027</v>
      </c>
      <c r="G659" s="97">
        <f>'20.1'!U5939/1000</f>
        <v>17.354088800000003</v>
      </c>
      <c r="H659" s="97">
        <f t="shared" si="168"/>
        <v>20.824906560000002</v>
      </c>
      <c r="I659" s="360">
        <f>N659+O659*(Q659/P659*(100+'20.4'!$C$17)/200+R659/P659*(100+'20.4'!$D$17)/200*'20.4'!$C$17/100+S659/P659*(100+'20.4'!$E$17)/200*'20.4'!$D$17/100*'20.4'!$C$17/100+T659/P659*(100+'20.4'!$F$17)/200*'20.4'!$E$17/100*'20.4'!$D$17/100*'20.4'!$C$17/100+U659/P659*(100+'20.4'!$G$17)/200*'20.4'!$F$17/100*'20.4'!$E$17/100*'20.4'!$D$17/100*'20.4'!$C$17/100+V659/P659*(100+'20.4'!$H$17)/200*'20.4'!$G$17/100*'20.4'!$F$17/100*'20.4'!$E$17/100*'20.4'!$D$17/100*'20.4'!$C$17/100+W659/P659*(100+'20.4'!$I$17)/200*'20.4'!$H$17/100*'20.4'!$G$17/100*'20.4'!$F$17/100*'20.4'!$E$17/100*'20.4'!$D$17/100*'20.4'!$C$17/100+X659/P659*(100+'20.4'!$J$17)/200*'20.4'!$I$17/100*'20.4'!$H$17/100*'20.4'!$G$17/100*'20.4'!$F$17/100*'20.4'!$E$17/100*'20.4'!$D$17/100*'20.4'!$C$17/100+Y659/P659*(100+'20.4'!$K$17)/200*'20.4'!$J$17/100*'20.4'!$I$17/100*'20.4'!$H$17/100*'20.4'!$G$17/100*'20.4'!$F$17/100*'20.4'!$E$17/100*'20.4'!$D$17/100*'20.4'!$C$17/100+Z659/P659*(100+'20.4'!$L$17)/200*'20.4'!$K$17/100*'20.4'!$J$17/100*'20.4'!$I$17/100*'20.4'!$H$17/100*'20.4'!$G$17/100*'20.4'!$F$17/100*'20.4'!$E$17/100*'20.4'!$D$17/100*'20.4'!$C$17/100+AA659/P659*(100+'20.4'!$M$17)/200*'20.4'!$L$17/100*'20.4'!$K$17/100*'20.4'!$J$17/100*'20.4'!$I$17/100*'20.4'!$H$17/100*'20.4'!$G$17/100*'20.4'!$F$17/100*'20.4'!$E$17/100*'20.4'!$D$17/100*'20.4'!$C$17/100)</f>
        <v>36.822305140199319</v>
      </c>
      <c r="J659" s="97">
        <v>0</v>
      </c>
      <c r="K659" s="360">
        <f t="shared" si="171"/>
        <v>36.822305140199319</v>
      </c>
      <c r="L659" s="61">
        <f t="shared" si="173"/>
        <v>19.357151999999999</v>
      </c>
      <c r="M659" s="61">
        <f t="shared" si="169"/>
        <v>17.46515314019932</v>
      </c>
      <c r="N659" s="97">
        <v>0</v>
      </c>
      <c r="O659" s="97">
        <f t="shared" si="170"/>
        <v>20.824906560000002</v>
      </c>
      <c r="P659" s="360">
        <f t="shared" si="172"/>
        <v>19.357151999999999</v>
      </c>
      <c r="Q659" s="97">
        <v>0</v>
      </c>
      <c r="R659" s="97">
        <v>0</v>
      </c>
      <c r="S659" s="97">
        <v>0</v>
      </c>
      <c r="T659" s="97">
        <v>0</v>
      </c>
      <c r="U659" s="97">
        <v>0</v>
      </c>
      <c r="V659" s="97">
        <v>0</v>
      </c>
      <c r="W659" s="97">
        <v>0.839364</v>
      </c>
      <c r="X659" s="97">
        <v>0</v>
      </c>
      <c r="Y659" s="97">
        <v>0</v>
      </c>
      <c r="Z659" s="97">
        <v>18.517787999999999</v>
      </c>
      <c r="AA659" s="97">
        <v>0</v>
      </c>
    </row>
    <row r="660" spans="1:27" s="11" customFormat="1" ht="31.5" x14ac:dyDescent="0.25">
      <c r="A660" s="112"/>
      <c r="B660" s="297" t="s">
        <v>2237</v>
      </c>
      <c r="C660" s="625" t="s">
        <v>2415</v>
      </c>
      <c r="D660" s="216" t="s">
        <v>2372</v>
      </c>
      <c r="E660" s="106">
        <v>2026</v>
      </c>
      <c r="F660" s="106">
        <v>2027</v>
      </c>
      <c r="G660" s="97">
        <f>'20.1'!U5944/1000</f>
        <v>9.3950568000000008</v>
      </c>
      <c r="H660" s="97">
        <f t="shared" si="168"/>
        <v>11.274068160000001</v>
      </c>
      <c r="I660" s="360">
        <f>N660+O660*(Q660/P660*(100+'20.4'!$C$17)/200+R660/P660*(100+'20.4'!$D$17)/200*'20.4'!$C$17/100+S660/P660*(100+'20.4'!$E$17)/200*'20.4'!$D$17/100*'20.4'!$C$17/100+T660/P660*(100+'20.4'!$F$17)/200*'20.4'!$E$17/100*'20.4'!$D$17/100*'20.4'!$C$17/100+U660/P660*(100+'20.4'!$G$17)/200*'20.4'!$F$17/100*'20.4'!$E$17/100*'20.4'!$D$17/100*'20.4'!$C$17/100+V660/P660*(100+'20.4'!$H$17)/200*'20.4'!$G$17/100*'20.4'!$F$17/100*'20.4'!$E$17/100*'20.4'!$D$17/100*'20.4'!$C$17/100+W660/P660*(100+'20.4'!$I$17)/200*'20.4'!$H$17/100*'20.4'!$G$17/100*'20.4'!$F$17/100*'20.4'!$E$17/100*'20.4'!$D$17/100*'20.4'!$C$17/100+X660/P660*(100+'20.4'!$J$17)/200*'20.4'!$I$17/100*'20.4'!$H$17/100*'20.4'!$G$17/100*'20.4'!$F$17/100*'20.4'!$E$17/100*'20.4'!$D$17/100*'20.4'!$C$17/100+Y660/P660*(100+'20.4'!$K$17)/200*'20.4'!$J$17/100*'20.4'!$I$17/100*'20.4'!$H$17/100*'20.4'!$G$17/100*'20.4'!$F$17/100*'20.4'!$E$17/100*'20.4'!$D$17/100*'20.4'!$C$17/100+Z660/P660*(100+'20.4'!$L$17)/200*'20.4'!$K$17/100*'20.4'!$J$17/100*'20.4'!$I$17/100*'20.4'!$H$17/100*'20.4'!$G$17/100*'20.4'!$F$17/100*'20.4'!$E$17/100*'20.4'!$D$17/100*'20.4'!$C$17/100+AA660/P660*(100+'20.4'!$M$17)/200*'20.4'!$L$17/100*'20.4'!$K$17/100*'20.4'!$J$17/100*'20.4'!$I$17/100*'20.4'!$H$17/100*'20.4'!$G$17/100*'20.4'!$F$17/100*'20.4'!$E$17/100*'20.4'!$D$17/100*'20.4'!$C$17/100)</f>
        <v>20.007294467346767</v>
      </c>
      <c r="J660" s="97">
        <v>0</v>
      </c>
      <c r="K660" s="360">
        <f t="shared" si="171"/>
        <v>20.007294467346767</v>
      </c>
      <c r="L660" s="61">
        <f t="shared" si="173"/>
        <v>11.2168992</v>
      </c>
      <c r="M660" s="61">
        <f t="shared" si="169"/>
        <v>8.7903952673467671</v>
      </c>
      <c r="N660" s="97">
        <v>0</v>
      </c>
      <c r="O660" s="97">
        <f t="shared" si="170"/>
        <v>11.274068160000001</v>
      </c>
      <c r="P660" s="360">
        <f t="shared" si="172"/>
        <v>11.2168992</v>
      </c>
      <c r="Q660" s="97">
        <v>0</v>
      </c>
      <c r="R660" s="97">
        <v>0</v>
      </c>
      <c r="S660" s="97">
        <v>0</v>
      </c>
      <c r="T660" s="97">
        <v>0</v>
      </c>
      <c r="U660" s="97">
        <v>0</v>
      </c>
      <c r="V660" s="97">
        <v>0</v>
      </c>
      <c r="W660" s="97">
        <v>0</v>
      </c>
      <c r="X660" s="97">
        <v>0</v>
      </c>
      <c r="Y660" s="97">
        <v>0.52683959999999996</v>
      </c>
      <c r="Z660" s="97">
        <v>10.6900596</v>
      </c>
      <c r="AA660" s="97">
        <v>0</v>
      </c>
    </row>
    <row r="661" spans="1:27" s="11" customFormat="1" ht="31.5" x14ac:dyDescent="0.25">
      <c r="A661" s="112"/>
      <c r="B661" s="297" t="s">
        <v>2237</v>
      </c>
      <c r="C661" s="625" t="s">
        <v>2416</v>
      </c>
      <c r="D661" s="216" t="s">
        <v>2373</v>
      </c>
      <c r="E661" s="106">
        <v>2026</v>
      </c>
      <c r="F661" s="106">
        <v>2027</v>
      </c>
      <c r="G661" s="97">
        <f>'20.1'!U5949/1000</f>
        <v>14.855460279999999</v>
      </c>
      <c r="H661" s="97">
        <f t="shared" si="168"/>
        <v>17.826552335999999</v>
      </c>
      <c r="I661" s="360">
        <f>N661+O661*(Q661/P661*(100+'20.4'!$C$17)/200+R661/P661*(100+'20.4'!$D$17)/200*'20.4'!$C$17/100+S661/P661*(100+'20.4'!$E$17)/200*'20.4'!$D$17/100*'20.4'!$C$17/100+T661/P661*(100+'20.4'!$F$17)/200*'20.4'!$E$17/100*'20.4'!$D$17/100*'20.4'!$C$17/100+U661/P661*(100+'20.4'!$G$17)/200*'20.4'!$F$17/100*'20.4'!$E$17/100*'20.4'!$D$17/100*'20.4'!$C$17/100+V661/P661*(100+'20.4'!$H$17)/200*'20.4'!$G$17/100*'20.4'!$F$17/100*'20.4'!$E$17/100*'20.4'!$D$17/100*'20.4'!$C$17/100+W661/P661*(100+'20.4'!$I$17)/200*'20.4'!$H$17/100*'20.4'!$G$17/100*'20.4'!$F$17/100*'20.4'!$E$17/100*'20.4'!$D$17/100*'20.4'!$C$17/100+X661/P661*(100+'20.4'!$J$17)/200*'20.4'!$I$17/100*'20.4'!$H$17/100*'20.4'!$G$17/100*'20.4'!$F$17/100*'20.4'!$E$17/100*'20.4'!$D$17/100*'20.4'!$C$17/100+Y661/P661*(100+'20.4'!$K$17)/200*'20.4'!$J$17/100*'20.4'!$I$17/100*'20.4'!$H$17/100*'20.4'!$G$17/100*'20.4'!$F$17/100*'20.4'!$E$17/100*'20.4'!$D$17/100*'20.4'!$C$17/100+Z661/P661*(100+'20.4'!$L$17)/200*'20.4'!$K$17/100*'20.4'!$J$17/100*'20.4'!$I$17/100*'20.4'!$H$17/100*'20.4'!$G$17/100*'20.4'!$F$17/100*'20.4'!$E$17/100*'20.4'!$D$17/100*'20.4'!$C$17/100+AA661/P661*(100+'20.4'!$M$17)/200*'20.4'!$L$17/100*'20.4'!$K$17/100*'20.4'!$J$17/100*'20.4'!$I$17/100*'20.4'!$H$17/100*'20.4'!$G$17/100*'20.4'!$F$17/100*'20.4'!$E$17/100*'20.4'!$D$17/100*'20.4'!$C$17/100)</f>
        <v>31.635627557162447</v>
      </c>
      <c r="J661" s="97">
        <v>0</v>
      </c>
      <c r="K661" s="360">
        <f t="shared" si="171"/>
        <v>31.635627557162447</v>
      </c>
      <c r="L661" s="61">
        <f t="shared" si="173"/>
        <v>15.941507999999999</v>
      </c>
      <c r="M661" s="61">
        <f t="shared" si="169"/>
        <v>15.694119557162448</v>
      </c>
      <c r="N661" s="97">
        <v>0</v>
      </c>
      <c r="O661" s="97">
        <f t="shared" si="170"/>
        <v>17.826552335999999</v>
      </c>
      <c r="P661" s="360">
        <f t="shared" si="172"/>
        <v>15.941507999999999</v>
      </c>
      <c r="Q661" s="97">
        <v>0</v>
      </c>
      <c r="R661" s="97">
        <v>0</v>
      </c>
      <c r="S661" s="97">
        <v>0</v>
      </c>
      <c r="T661" s="97">
        <v>0</v>
      </c>
      <c r="U661" s="97">
        <v>0</v>
      </c>
      <c r="V661" s="97">
        <v>0</v>
      </c>
      <c r="W661" s="97">
        <v>0</v>
      </c>
      <c r="X661" s="97">
        <v>0</v>
      </c>
      <c r="Y661" s="97">
        <v>0.74763599999999997</v>
      </c>
      <c r="Z661" s="97">
        <v>15.193871999999999</v>
      </c>
      <c r="AA661" s="97">
        <v>0</v>
      </c>
    </row>
    <row r="662" spans="1:27" s="11" customFormat="1" ht="31.5" x14ac:dyDescent="0.25">
      <c r="A662" s="112"/>
      <c r="B662" s="297" t="s">
        <v>2237</v>
      </c>
      <c r="C662" s="625" t="s">
        <v>2417</v>
      </c>
      <c r="D662" s="216" t="s">
        <v>2374</v>
      </c>
      <c r="E662" s="106">
        <v>2024</v>
      </c>
      <c r="F662" s="106">
        <v>2026</v>
      </c>
      <c r="G662" s="97">
        <f>'20.1'!U5956/1000</f>
        <v>94.03982400000001</v>
      </c>
      <c r="H662" s="97">
        <f t="shared" si="168"/>
        <v>112.8477888</v>
      </c>
      <c r="I662" s="360">
        <f>N662+O662*(Q662/P662*(100+'20.4'!$C$17)/200+R662/P662*(100+'20.4'!$D$17)/200*'20.4'!$C$17/100+S662/P662*(100+'20.4'!$E$17)/200*'20.4'!$D$17/100*'20.4'!$C$17/100+T662/P662*(100+'20.4'!$F$17)/200*'20.4'!$E$17/100*'20.4'!$D$17/100*'20.4'!$C$17/100+U662/P662*(100+'20.4'!$G$17)/200*'20.4'!$F$17/100*'20.4'!$E$17/100*'20.4'!$D$17/100*'20.4'!$C$17/100+V662/P662*(100+'20.4'!$H$17)/200*'20.4'!$G$17/100*'20.4'!$F$17/100*'20.4'!$E$17/100*'20.4'!$D$17/100*'20.4'!$C$17/100+W662/P662*(100+'20.4'!$I$17)/200*'20.4'!$H$17/100*'20.4'!$G$17/100*'20.4'!$F$17/100*'20.4'!$E$17/100*'20.4'!$D$17/100*'20.4'!$C$17/100+X662/P662*(100+'20.4'!$J$17)/200*'20.4'!$I$17/100*'20.4'!$H$17/100*'20.4'!$G$17/100*'20.4'!$F$17/100*'20.4'!$E$17/100*'20.4'!$D$17/100*'20.4'!$C$17/100+Y662/P662*(100+'20.4'!$K$17)/200*'20.4'!$J$17/100*'20.4'!$I$17/100*'20.4'!$H$17/100*'20.4'!$G$17/100*'20.4'!$F$17/100*'20.4'!$E$17/100*'20.4'!$D$17/100*'20.4'!$C$17/100+Z662/P662*(100+'20.4'!$L$17)/200*'20.4'!$K$17/100*'20.4'!$J$17/100*'20.4'!$I$17/100*'20.4'!$H$17/100*'20.4'!$G$17/100*'20.4'!$F$17/100*'20.4'!$E$17/100*'20.4'!$D$17/100*'20.4'!$C$17/100+AA662/P662*(100+'20.4'!$M$17)/200*'20.4'!$L$17/100*'20.4'!$K$17/100*'20.4'!$J$17/100*'20.4'!$I$17/100*'20.4'!$H$17/100*'20.4'!$G$17/100*'20.4'!$F$17/100*'20.4'!$E$17/100*'20.4'!$D$17/100*'20.4'!$C$17/100)</f>
        <v>186.65450696533995</v>
      </c>
      <c r="J662" s="97">
        <v>0</v>
      </c>
      <c r="K662" s="360">
        <f t="shared" si="171"/>
        <v>186.65450696533995</v>
      </c>
      <c r="L662" s="61">
        <f t="shared" si="173"/>
        <v>121.55800799999999</v>
      </c>
      <c r="M662" s="61">
        <f t="shared" si="169"/>
        <v>65.096498965339961</v>
      </c>
      <c r="N662" s="97">
        <v>0</v>
      </c>
      <c r="O662" s="97">
        <f t="shared" si="170"/>
        <v>112.8477888</v>
      </c>
      <c r="P662" s="360">
        <f t="shared" si="172"/>
        <v>121.55800799999999</v>
      </c>
      <c r="Q662" s="97">
        <v>0</v>
      </c>
      <c r="R662" s="97">
        <v>0</v>
      </c>
      <c r="S662" s="97">
        <v>0</v>
      </c>
      <c r="T662" s="97">
        <v>0</v>
      </c>
      <c r="U662" s="97">
        <v>0</v>
      </c>
      <c r="V662" s="97">
        <v>0</v>
      </c>
      <c r="W662" s="97">
        <v>4.4119679999999999</v>
      </c>
      <c r="X662" s="97">
        <v>58.57302</v>
      </c>
      <c r="Y662" s="97">
        <v>58.573019999999985</v>
      </c>
      <c r="Z662" s="97">
        <v>0</v>
      </c>
      <c r="AA662" s="97">
        <v>0</v>
      </c>
    </row>
    <row r="663" spans="1:27" s="11" customFormat="1" ht="31.5" x14ac:dyDescent="0.25">
      <c r="A663" s="112"/>
      <c r="B663" s="297" t="s">
        <v>2237</v>
      </c>
      <c r="C663" s="625" t="s">
        <v>2418</v>
      </c>
      <c r="D663" s="216" t="s">
        <v>2376</v>
      </c>
      <c r="E663" s="106">
        <v>2025</v>
      </c>
      <c r="F663" s="106">
        <v>2026</v>
      </c>
      <c r="G663" s="97">
        <f>'20.1'!U5963/1000</f>
        <v>99.373047999999997</v>
      </c>
      <c r="H663" s="97">
        <f t="shared" si="168"/>
        <v>119.2476576</v>
      </c>
      <c r="I663" s="360">
        <f>N663+O663*(Q663/P663*(100+'20.4'!$C$17)/200+R663/P663*(100+'20.4'!$D$17)/200*'20.4'!$C$17/100+S663/P663*(100+'20.4'!$E$17)/200*'20.4'!$D$17/100*'20.4'!$C$17/100+T663/P663*(100+'20.4'!$F$17)/200*'20.4'!$E$17/100*'20.4'!$D$17/100*'20.4'!$C$17/100+U663/P663*(100+'20.4'!$G$17)/200*'20.4'!$F$17/100*'20.4'!$E$17/100*'20.4'!$D$17/100*'20.4'!$C$17/100+V663/P663*(100+'20.4'!$H$17)/200*'20.4'!$G$17/100*'20.4'!$F$17/100*'20.4'!$E$17/100*'20.4'!$D$17/100*'20.4'!$C$17/100+W663/P663*(100+'20.4'!$I$17)/200*'20.4'!$H$17/100*'20.4'!$G$17/100*'20.4'!$F$17/100*'20.4'!$E$17/100*'20.4'!$D$17/100*'20.4'!$C$17/100+X663/P663*(100+'20.4'!$J$17)/200*'20.4'!$I$17/100*'20.4'!$H$17/100*'20.4'!$G$17/100*'20.4'!$F$17/100*'20.4'!$E$17/100*'20.4'!$D$17/100*'20.4'!$C$17/100+Y663/P663*(100+'20.4'!$K$17)/200*'20.4'!$J$17/100*'20.4'!$I$17/100*'20.4'!$H$17/100*'20.4'!$G$17/100*'20.4'!$F$17/100*'20.4'!$E$17/100*'20.4'!$D$17/100*'20.4'!$C$17/100+Z663/P663*(100+'20.4'!$L$17)/200*'20.4'!$K$17/100*'20.4'!$J$17/100*'20.4'!$I$17/100*'20.4'!$H$17/100*'20.4'!$G$17/100*'20.4'!$F$17/100*'20.4'!$E$17/100*'20.4'!$D$17/100*'20.4'!$C$17/100+AA663/P663*(100+'20.4'!$M$17)/200*'20.4'!$L$17/100*'20.4'!$K$17/100*'20.4'!$J$17/100*'20.4'!$I$17/100*'20.4'!$H$17/100*'20.4'!$G$17/100*'20.4'!$F$17/100*'20.4'!$E$17/100*'20.4'!$D$17/100*'20.4'!$C$17/100)</f>
        <v>202.08002008930444</v>
      </c>
      <c r="J663" s="97">
        <v>0</v>
      </c>
      <c r="K663" s="360">
        <f t="shared" si="171"/>
        <v>202.08002008930444</v>
      </c>
      <c r="L663" s="61">
        <f t="shared" si="173"/>
        <v>147.65745906983639</v>
      </c>
      <c r="M663" s="61">
        <f t="shared" si="169"/>
        <v>54.422561019468048</v>
      </c>
      <c r="N663" s="97">
        <v>0</v>
      </c>
      <c r="O663" s="97">
        <f t="shared" si="170"/>
        <v>119.2476576</v>
      </c>
      <c r="P663" s="360">
        <f t="shared" si="172"/>
        <v>147.65745906983639</v>
      </c>
      <c r="Q663" s="97">
        <v>0</v>
      </c>
      <c r="R663" s="97">
        <v>0</v>
      </c>
      <c r="S663" s="97">
        <v>0</v>
      </c>
      <c r="T663" s="97">
        <v>0</v>
      </c>
      <c r="U663" s="97">
        <v>0</v>
      </c>
      <c r="V663" s="97">
        <v>0</v>
      </c>
      <c r="W663" s="97">
        <v>0</v>
      </c>
      <c r="X663" s="97">
        <v>4.6852387042133739</v>
      </c>
      <c r="Y663" s="97">
        <v>142.97222036562303</v>
      </c>
      <c r="Z663" s="97">
        <v>0</v>
      </c>
      <c r="AA663" s="97">
        <v>0</v>
      </c>
    </row>
    <row r="664" spans="1:27" s="11" customFormat="1" ht="31.5" x14ac:dyDescent="0.25">
      <c r="A664" s="112"/>
      <c r="B664" s="297" t="s">
        <v>2237</v>
      </c>
      <c r="C664" s="625" t="s">
        <v>2419</v>
      </c>
      <c r="D664" s="216" t="s">
        <v>2377</v>
      </c>
      <c r="E664" s="106">
        <v>2025</v>
      </c>
      <c r="F664" s="106">
        <v>2026</v>
      </c>
      <c r="G664" s="97">
        <f>'20.1'!U5970/1000</f>
        <v>86.289797540000009</v>
      </c>
      <c r="H664" s="97">
        <f t="shared" si="168"/>
        <v>103.54775704800001</v>
      </c>
      <c r="I664" s="360">
        <f>N664+O664*(Q664/P664*(100+'20.4'!$C$17)/200+R664/P664*(100+'20.4'!$D$17)/200*'20.4'!$C$17/100+S664/P664*(100+'20.4'!$E$17)/200*'20.4'!$D$17/100*'20.4'!$C$17/100+T664/P664*(100+'20.4'!$F$17)/200*'20.4'!$E$17/100*'20.4'!$D$17/100*'20.4'!$C$17/100+U664/P664*(100+'20.4'!$G$17)/200*'20.4'!$F$17/100*'20.4'!$E$17/100*'20.4'!$D$17/100*'20.4'!$C$17/100+V664/P664*(100+'20.4'!$H$17)/200*'20.4'!$G$17/100*'20.4'!$F$17/100*'20.4'!$E$17/100*'20.4'!$D$17/100*'20.4'!$C$17/100+W664/P664*(100+'20.4'!$I$17)/200*'20.4'!$H$17/100*'20.4'!$G$17/100*'20.4'!$F$17/100*'20.4'!$E$17/100*'20.4'!$D$17/100*'20.4'!$C$17/100+X664/P664*(100+'20.4'!$J$17)/200*'20.4'!$I$17/100*'20.4'!$H$17/100*'20.4'!$G$17/100*'20.4'!$F$17/100*'20.4'!$E$17/100*'20.4'!$D$17/100*'20.4'!$C$17/100+Y664/P664*(100+'20.4'!$K$17)/200*'20.4'!$J$17/100*'20.4'!$I$17/100*'20.4'!$H$17/100*'20.4'!$G$17/100*'20.4'!$F$17/100*'20.4'!$E$17/100*'20.4'!$D$17/100*'20.4'!$C$17/100+Z664/P664*(100+'20.4'!$L$17)/200*'20.4'!$K$17/100*'20.4'!$J$17/100*'20.4'!$I$17/100*'20.4'!$H$17/100*'20.4'!$G$17/100*'20.4'!$F$17/100*'20.4'!$E$17/100*'20.4'!$D$17/100*'20.4'!$C$17/100+AA664/P664*(100+'20.4'!$M$17)/200*'20.4'!$L$17/100*'20.4'!$K$17/100*'20.4'!$J$17/100*'20.4'!$I$17/100*'20.4'!$H$17/100*'20.4'!$G$17/100*'20.4'!$F$17/100*'20.4'!$E$17/100*'20.4'!$D$17/100*'20.4'!$C$17/100)</f>
        <v>175.52611817534398</v>
      </c>
      <c r="J664" s="97">
        <v>0</v>
      </c>
      <c r="K664" s="360">
        <f t="shared" si="171"/>
        <v>175.52611817534398</v>
      </c>
      <c r="L664" s="61">
        <f t="shared" si="173"/>
        <v>139.44481199999998</v>
      </c>
      <c r="M664" s="61">
        <f t="shared" si="169"/>
        <v>36.081306175343997</v>
      </c>
      <c r="N664" s="97">
        <v>0</v>
      </c>
      <c r="O664" s="97">
        <f t="shared" si="170"/>
        <v>103.54775704800001</v>
      </c>
      <c r="P664" s="360">
        <f t="shared" si="172"/>
        <v>139.44481199999998</v>
      </c>
      <c r="Q664" s="97">
        <v>0</v>
      </c>
      <c r="R664" s="97">
        <v>0</v>
      </c>
      <c r="S664" s="97">
        <v>0</v>
      </c>
      <c r="T664" s="97">
        <v>0</v>
      </c>
      <c r="U664" s="97">
        <v>0</v>
      </c>
      <c r="V664" s="97">
        <v>0</v>
      </c>
      <c r="W664" s="97">
        <v>0</v>
      </c>
      <c r="X664" s="97">
        <v>3.530748</v>
      </c>
      <c r="Y664" s="97">
        <v>135.914064</v>
      </c>
      <c r="Z664" s="97">
        <v>0</v>
      </c>
      <c r="AA664" s="97">
        <v>0</v>
      </c>
    </row>
    <row r="665" spans="1:27" s="11" customFormat="1" ht="31.5" x14ac:dyDescent="0.25">
      <c r="A665" s="112"/>
      <c r="B665" s="297" t="s">
        <v>2237</v>
      </c>
      <c r="C665" s="625" t="s">
        <v>2420</v>
      </c>
      <c r="D665" s="216" t="s">
        <v>2378</v>
      </c>
      <c r="E665" s="106">
        <v>2025</v>
      </c>
      <c r="F665" s="106">
        <v>2026</v>
      </c>
      <c r="G665" s="97">
        <f>'20.1'!U5977/1000</f>
        <v>99.373047999999997</v>
      </c>
      <c r="H665" s="97">
        <f t="shared" si="168"/>
        <v>119.2476576</v>
      </c>
      <c r="I665" s="360">
        <f>N665+O665*(Q665/P665*(100+'20.4'!$C$17)/200+R665/P665*(100+'20.4'!$D$17)/200*'20.4'!$C$17/100+S665/P665*(100+'20.4'!$E$17)/200*'20.4'!$D$17/100*'20.4'!$C$17/100+T665/P665*(100+'20.4'!$F$17)/200*'20.4'!$E$17/100*'20.4'!$D$17/100*'20.4'!$C$17/100+U665/P665*(100+'20.4'!$G$17)/200*'20.4'!$F$17/100*'20.4'!$E$17/100*'20.4'!$D$17/100*'20.4'!$C$17/100+V665/P665*(100+'20.4'!$H$17)/200*'20.4'!$G$17/100*'20.4'!$F$17/100*'20.4'!$E$17/100*'20.4'!$D$17/100*'20.4'!$C$17/100+W665/P665*(100+'20.4'!$I$17)/200*'20.4'!$H$17/100*'20.4'!$G$17/100*'20.4'!$F$17/100*'20.4'!$E$17/100*'20.4'!$D$17/100*'20.4'!$C$17/100+X665/P665*(100+'20.4'!$J$17)/200*'20.4'!$I$17/100*'20.4'!$H$17/100*'20.4'!$G$17/100*'20.4'!$F$17/100*'20.4'!$E$17/100*'20.4'!$D$17/100*'20.4'!$C$17/100+Y665/P665*(100+'20.4'!$K$17)/200*'20.4'!$J$17/100*'20.4'!$I$17/100*'20.4'!$H$17/100*'20.4'!$G$17/100*'20.4'!$F$17/100*'20.4'!$E$17/100*'20.4'!$D$17/100*'20.4'!$C$17/100+Z665/P665*(100+'20.4'!$L$17)/200*'20.4'!$K$17/100*'20.4'!$J$17/100*'20.4'!$I$17/100*'20.4'!$H$17/100*'20.4'!$G$17/100*'20.4'!$F$17/100*'20.4'!$E$17/100*'20.4'!$D$17/100*'20.4'!$C$17/100+AA665/P665*(100+'20.4'!$M$17)/200*'20.4'!$L$17/100*'20.4'!$K$17/100*'20.4'!$J$17/100*'20.4'!$I$17/100*'20.4'!$H$17/100*'20.4'!$G$17/100*'20.4'!$F$17/100*'20.4'!$E$17/100*'20.4'!$D$17/100*'20.4'!$C$17/100)</f>
        <v>202.07751047472249</v>
      </c>
      <c r="J665" s="97">
        <v>0</v>
      </c>
      <c r="K665" s="360">
        <f t="shared" si="171"/>
        <v>202.07751047472249</v>
      </c>
      <c r="L665" s="61">
        <f t="shared" si="173"/>
        <v>139.95047999999997</v>
      </c>
      <c r="M665" s="61">
        <f t="shared" si="169"/>
        <v>62.127030474722517</v>
      </c>
      <c r="N665" s="97">
        <v>0</v>
      </c>
      <c r="O665" s="97">
        <f t="shared" si="170"/>
        <v>119.2476576</v>
      </c>
      <c r="P665" s="360">
        <f t="shared" si="172"/>
        <v>139.95047999999997</v>
      </c>
      <c r="Q665" s="97">
        <v>0</v>
      </c>
      <c r="R665" s="97">
        <v>0</v>
      </c>
      <c r="S665" s="97">
        <v>0</v>
      </c>
      <c r="T665" s="97">
        <v>0</v>
      </c>
      <c r="U665" s="97">
        <v>0</v>
      </c>
      <c r="V665" s="97">
        <v>0</v>
      </c>
      <c r="W665" s="97">
        <v>0</v>
      </c>
      <c r="X665" s="97">
        <v>4.4786279999999996</v>
      </c>
      <c r="Y665" s="97">
        <v>135.47185199999998</v>
      </c>
      <c r="Z665" s="97">
        <v>0</v>
      </c>
      <c r="AA665" s="97">
        <v>0</v>
      </c>
    </row>
    <row r="666" spans="1:27" s="11" customFormat="1" ht="31.5" x14ac:dyDescent="0.25">
      <c r="A666" s="112"/>
      <c r="B666" s="297" t="s">
        <v>2237</v>
      </c>
      <c r="C666" s="625" t="s">
        <v>2421</v>
      </c>
      <c r="D666" s="216" t="s">
        <v>2379</v>
      </c>
      <c r="E666" s="106">
        <v>2026</v>
      </c>
      <c r="F666" s="106">
        <v>2027</v>
      </c>
      <c r="G666" s="97">
        <f>'20.1'!U5982/1000</f>
        <v>4.9672551600000006</v>
      </c>
      <c r="H666" s="97">
        <f t="shared" si="168"/>
        <v>5.9607061920000008</v>
      </c>
      <c r="I666" s="360">
        <f>N666+O666*(Q666/P666*(100+'20.4'!$C$17)/200+R666/P666*(100+'20.4'!$D$17)/200*'20.4'!$C$17/100+S666/P666*(100+'20.4'!$E$17)/200*'20.4'!$D$17/100*'20.4'!$C$17/100+T666/P666*(100+'20.4'!$F$17)/200*'20.4'!$E$17/100*'20.4'!$D$17/100*'20.4'!$C$17/100+U666/P666*(100+'20.4'!$G$17)/200*'20.4'!$F$17/100*'20.4'!$E$17/100*'20.4'!$D$17/100*'20.4'!$C$17/100+V666/P666*(100+'20.4'!$H$17)/200*'20.4'!$G$17/100*'20.4'!$F$17/100*'20.4'!$E$17/100*'20.4'!$D$17/100*'20.4'!$C$17/100+W666/P666*(100+'20.4'!$I$17)/200*'20.4'!$H$17/100*'20.4'!$G$17/100*'20.4'!$F$17/100*'20.4'!$E$17/100*'20.4'!$D$17/100*'20.4'!$C$17/100+X666/P666*(100+'20.4'!$J$17)/200*'20.4'!$I$17/100*'20.4'!$H$17/100*'20.4'!$G$17/100*'20.4'!$F$17/100*'20.4'!$E$17/100*'20.4'!$D$17/100*'20.4'!$C$17/100+Y666/P666*(100+'20.4'!$K$17)/200*'20.4'!$J$17/100*'20.4'!$I$17/100*'20.4'!$H$17/100*'20.4'!$G$17/100*'20.4'!$F$17/100*'20.4'!$E$17/100*'20.4'!$D$17/100*'20.4'!$C$17/100+Z666/P666*(100+'20.4'!$L$17)/200*'20.4'!$K$17/100*'20.4'!$J$17/100*'20.4'!$I$17/100*'20.4'!$H$17/100*'20.4'!$G$17/100*'20.4'!$F$17/100*'20.4'!$E$17/100*'20.4'!$D$17/100*'20.4'!$C$17/100+AA666/P666*(100+'20.4'!$M$17)/200*'20.4'!$L$17/100*'20.4'!$K$17/100*'20.4'!$J$17/100*'20.4'!$I$17/100*'20.4'!$H$17/100*'20.4'!$G$17/100*'20.4'!$F$17/100*'20.4'!$E$17/100*'20.4'!$D$17/100*'20.4'!$C$17/100)</f>
        <v>10.57846788274407</v>
      </c>
      <c r="J666" s="97">
        <v>0</v>
      </c>
      <c r="K666" s="360">
        <f t="shared" si="171"/>
        <v>10.57846788274407</v>
      </c>
      <c r="L666" s="61">
        <f t="shared" si="173"/>
        <v>5.7008016000000001</v>
      </c>
      <c r="M666" s="61">
        <f t="shared" si="169"/>
        <v>4.8776662827440695</v>
      </c>
      <c r="N666" s="97">
        <v>0</v>
      </c>
      <c r="O666" s="97">
        <f t="shared" si="170"/>
        <v>5.9607061920000008</v>
      </c>
      <c r="P666" s="360">
        <f t="shared" si="172"/>
        <v>5.7008016000000001</v>
      </c>
      <c r="Q666" s="97">
        <v>0</v>
      </c>
      <c r="R666" s="97">
        <v>0</v>
      </c>
      <c r="S666" s="97">
        <v>0</v>
      </c>
      <c r="T666" s="97">
        <v>0</v>
      </c>
      <c r="U666" s="97">
        <v>0</v>
      </c>
      <c r="V666" s="97">
        <v>0</v>
      </c>
      <c r="W666" s="97">
        <v>0</v>
      </c>
      <c r="X666" s="97">
        <v>0</v>
      </c>
      <c r="Y666" s="97">
        <v>0.26279039999999998</v>
      </c>
      <c r="Z666" s="97">
        <v>5.4380112</v>
      </c>
      <c r="AA666" s="97">
        <v>0</v>
      </c>
    </row>
    <row r="667" spans="1:27" s="11" customFormat="1" ht="31.5" x14ac:dyDescent="0.25">
      <c r="A667" s="112"/>
      <c r="B667" s="297" t="s">
        <v>2237</v>
      </c>
      <c r="C667" s="625" t="s">
        <v>2422</v>
      </c>
      <c r="D667" s="216" t="s">
        <v>2380</v>
      </c>
      <c r="E667" s="106">
        <v>2023</v>
      </c>
      <c r="F667" s="106">
        <v>2025</v>
      </c>
      <c r="G667" s="97">
        <f>'20.1'!U5988/1000</f>
        <v>2.7481090000000004</v>
      </c>
      <c r="H667" s="97">
        <f t="shared" si="168"/>
        <v>3.2977308000000005</v>
      </c>
      <c r="I667" s="360">
        <f>N667+O667*(Q667/P667*(100+'20.4'!$C$17)/200+R667/P667*(100+'20.4'!$D$17)/200*'20.4'!$C$17/100+S667/P667*(100+'20.4'!$E$17)/200*'20.4'!$D$17/100*'20.4'!$C$17/100+T667/P667*(100+'20.4'!$F$17)/200*'20.4'!$E$17/100*'20.4'!$D$17/100*'20.4'!$C$17/100+U667/P667*(100+'20.4'!$G$17)/200*'20.4'!$F$17/100*'20.4'!$E$17/100*'20.4'!$D$17/100*'20.4'!$C$17/100+V667/P667*(100+'20.4'!$H$17)/200*'20.4'!$G$17/100*'20.4'!$F$17/100*'20.4'!$E$17/100*'20.4'!$D$17/100*'20.4'!$C$17/100+W667/P667*(100+'20.4'!$I$17)/200*'20.4'!$H$17/100*'20.4'!$G$17/100*'20.4'!$F$17/100*'20.4'!$E$17/100*'20.4'!$D$17/100*'20.4'!$C$17/100+X667/P667*(100+'20.4'!$J$17)/200*'20.4'!$I$17/100*'20.4'!$H$17/100*'20.4'!$G$17/100*'20.4'!$F$17/100*'20.4'!$E$17/100*'20.4'!$D$17/100*'20.4'!$C$17/100+Y667/P667*(100+'20.4'!$K$17)/200*'20.4'!$J$17/100*'20.4'!$I$17/100*'20.4'!$H$17/100*'20.4'!$G$17/100*'20.4'!$F$17/100*'20.4'!$E$17/100*'20.4'!$D$17/100*'20.4'!$C$17/100+Z667/P667*(100+'20.4'!$L$17)/200*'20.4'!$K$17/100*'20.4'!$J$17/100*'20.4'!$I$17/100*'20.4'!$H$17/100*'20.4'!$G$17/100*'20.4'!$F$17/100*'20.4'!$E$17/100*'20.4'!$D$17/100*'20.4'!$C$17/100+AA667/P667*(100+'20.4'!$M$17)/200*'20.4'!$L$17/100*'20.4'!$K$17/100*'20.4'!$J$17/100*'20.4'!$I$17/100*'20.4'!$H$17/100*'20.4'!$G$17/100*'20.4'!$F$17/100*'20.4'!$E$17/100*'20.4'!$D$17/100*'20.4'!$C$17/100)</f>
        <v>4.957633870486073</v>
      </c>
      <c r="J667" s="97">
        <v>0</v>
      </c>
      <c r="K667" s="360">
        <f t="shared" si="171"/>
        <v>4.957633870486073</v>
      </c>
      <c r="L667" s="61">
        <f t="shared" si="173"/>
        <v>3.5741160000000001</v>
      </c>
      <c r="M667" s="61">
        <f t="shared" si="169"/>
        <v>1.3835178704860729</v>
      </c>
      <c r="N667" s="97">
        <v>0</v>
      </c>
      <c r="O667" s="97">
        <f t="shared" si="170"/>
        <v>3.2977308000000005</v>
      </c>
      <c r="P667" s="360">
        <f t="shared" si="172"/>
        <v>3.5741160000000001</v>
      </c>
      <c r="Q667" s="97">
        <v>0</v>
      </c>
      <c r="R667" s="97">
        <v>0</v>
      </c>
      <c r="S667" s="97">
        <v>0</v>
      </c>
      <c r="T667" s="97">
        <v>0</v>
      </c>
      <c r="U667" s="97">
        <v>0</v>
      </c>
      <c r="V667" s="97">
        <v>2.1773280000000002</v>
      </c>
      <c r="W667" s="97">
        <v>0.87543599999999988</v>
      </c>
      <c r="X667" s="97">
        <v>0.52135200000000037</v>
      </c>
      <c r="Y667" s="97">
        <v>0</v>
      </c>
      <c r="Z667" s="97">
        <v>0</v>
      </c>
      <c r="AA667" s="97">
        <v>0</v>
      </c>
    </row>
    <row r="668" spans="1:27" s="11" customFormat="1" ht="31.5" x14ac:dyDescent="0.25">
      <c r="A668" s="112"/>
      <c r="B668" s="297" t="s">
        <v>2303</v>
      </c>
      <c r="C668" s="625" t="s">
        <v>2423</v>
      </c>
      <c r="D668" s="216" t="s">
        <v>2381</v>
      </c>
      <c r="E668" s="106">
        <v>2024</v>
      </c>
      <c r="F668" s="106">
        <v>2025</v>
      </c>
      <c r="G668" s="97">
        <f>'20.1'!U5991/1000</f>
        <v>4.6784999999999997</v>
      </c>
      <c r="H668" s="97">
        <f t="shared" si="168"/>
        <v>5.6141999999999994</v>
      </c>
      <c r="I668" s="360">
        <f>N668+O668*(Q668/P668*(100+'20.4'!$C$17)/200+R668/P668*(100+'20.4'!$D$17)/200*'20.4'!$C$17/100+S668/P668*(100+'20.4'!$E$17)/200*'20.4'!$D$17/100*'20.4'!$C$17/100+T668/P668*(100+'20.4'!$F$17)/200*'20.4'!$E$17/100*'20.4'!$D$17/100*'20.4'!$C$17/100+U668/P668*(100+'20.4'!$G$17)/200*'20.4'!$F$17/100*'20.4'!$E$17/100*'20.4'!$D$17/100*'20.4'!$C$17/100+V668/P668*(100+'20.4'!$H$17)/200*'20.4'!$G$17/100*'20.4'!$F$17/100*'20.4'!$E$17/100*'20.4'!$D$17/100*'20.4'!$C$17/100+W668/P668*(100+'20.4'!$I$17)/200*'20.4'!$H$17/100*'20.4'!$G$17/100*'20.4'!$F$17/100*'20.4'!$E$17/100*'20.4'!$D$17/100*'20.4'!$C$17/100+X668/P668*(100+'20.4'!$J$17)/200*'20.4'!$I$17/100*'20.4'!$H$17/100*'20.4'!$G$17/100*'20.4'!$F$17/100*'20.4'!$E$17/100*'20.4'!$D$17/100*'20.4'!$C$17/100+Y668/P668*(100+'20.4'!$K$17)/200*'20.4'!$J$17/100*'20.4'!$I$17/100*'20.4'!$H$17/100*'20.4'!$G$17/100*'20.4'!$F$17/100*'20.4'!$E$17/100*'20.4'!$D$17/100*'20.4'!$C$17/100+Z668/P668*(100+'20.4'!$L$17)/200*'20.4'!$K$17/100*'20.4'!$J$17/100*'20.4'!$I$17/100*'20.4'!$H$17/100*'20.4'!$G$17/100*'20.4'!$F$17/100*'20.4'!$E$17/100*'20.4'!$D$17/100*'20.4'!$C$17/100+AA668/P668*(100+'20.4'!$M$17)/200*'20.4'!$L$17/100*'20.4'!$K$17/100*'20.4'!$J$17/100*'20.4'!$I$17/100*'20.4'!$H$17/100*'20.4'!$G$17/100*'20.4'!$F$17/100*'20.4'!$E$17/100*'20.4'!$D$17/100*'20.4'!$C$17/100)</f>
        <v>8.7254696690862961</v>
      </c>
      <c r="J668" s="97">
        <v>0</v>
      </c>
      <c r="K668" s="360">
        <f t="shared" si="171"/>
        <v>8.7254696690862961</v>
      </c>
      <c r="L668" s="61">
        <f t="shared" si="173"/>
        <v>4.3233839999999999</v>
      </c>
      <c r="M668" s="61">
        <f t="shared" si="169"/>
        <v>4.4020856690862962</v>
      </c>
      <c r="N668" s="97">
        <v>0</v>
      </c>
      <c r="O668" s="97">
        <f t="shared" si="170"/>
        <v>5.6141999999999994</v>
      </c>
      <c r="P668" s="360">
        <f t="shared" si="172"/>
        <v>4.3233839999999999</v>
      </c>
      <c r="Q668" s="97">
        <v>0</v>
      </c>
      <c r="R668" s="97">
        <v>0</v>
      </c>
      <c r="S668" s="97">
        <v>0</v>
      </c>
      <c r="T668" s="97">
        <v>0</v>
      </c>
      <c r="U668" s="97">
        <v>0</v>
      </c>
      <c r="V668" s="97">
        <v>0</v>
      </c>
      <c r="W668" s="97">
        <v>3.630350000000004</v>
      </c>
      <c r="X668" s="97">
        <v>0.6930339999999956</v>
      </c>
      <c r="Y668" s="97">
        <v>0</v>
      </c>
      <c r="Z668" s="97">
        <v>0</v>
      </c>
      <c r="AA668" s="97">
        <v>0</v>
      </c>
    </row>
    <row r="669" spans="1:27" s="11" customFormat="1" ht="31.5" x14ac:dyDescent="0.25">
      <c r="A669" s="112"/>
      <c r="B669" s="297" t="s">
        <v>2260</v>
      </c>
      <c r="C669" s="625" t="s">
        <v>2424</v>
      </c>
      <c r="D669" s="216" t="s">
        <v>2382</v>
      </c>
      <c r="E669" s="106">
        <v>2024</v>
      </c>
      <c r="F669" s="106">
        <v>2027</v>
      </c>
      <c r="G669" s="97">
        <f>'20.1'!U5996/1000</f>
        <v>15.79068</v>
      </c>
      <c r="H669" s="97">
        <f t="shared" si="168"/>
        <v>18.948816000000001</v>
      </c>
      <c r="I669" s="360">
        <f>N669+O669*(Q669/P669*(100+'20.4'!$C$17)/200+R669/P669*(100+'20.4'!$D$17)/200*'20.4'!$C$17/100+S669/P669*(100+'20.4'!$E$17)/200*'20.4'!$D$17/100*'20.4'!$C$17/100+T669/P669*(100+'20.4'!$F$17)/200*'20.4'!$E$17/100*'20.4'!$D$17/100*'20.4'!$C$17/100+U669/P669*(100+'20.4'!$G$17)/200*'20.4'!$F$17/100*'20.4'!$E$17/100*'20.4'!$D$17/100*'20.4'!$C$17/100+V669/P669*(100+'20.4'!$H$17)/200*'20.4'!$G$17/100*'20.4'!$F$17/100*'20.4'!$E$17/100*'20.4'!$D$17/100*'20.4'!$C$17/100+W669/P669*(100+'20.4'!$I$17)/200*'20.4'!$H$17/100*'20.4'!$G$17/100*'20.4'!$F$17/100*'20.4'!$E$17/100*'20.4'!$D$17/100*'20.4'!$C$17/100+X669/P669*(100+'20.4'!$J$17)/200*'20.4'!$I$17/100*'20.4'!$H$17/100*'20.4'!$G$17/100*'20.4'!$F$17/100*'20.4'!$E$17/100*'20.4'!$D$17/100*'20.4'!$C$17/100+Y669/P669*(100+'20.4'!$K$17)/200*'20.4'!$J$17/100*'20.4'!$I$17/100*'20.4'!$H$17/100*'20.4'!$G$17/100*'20.4'!$F$17/100*'20.4'!$E$17/100*'20.4'!$D$17/100*'20.4'!$C$17/100+Z669/P669*(100+'20.4'!$L$17)/200*'20.4'!$K$17/100*'20.4'!$J$17/100*'20.4'!$I$17/100*'20.4'!$H$17/100*'20.4'!$G$17/100*'20.4'!$F$17/100*'20.4'!$E$17/100*'20.4'!$D$17/100*'20.4'!$C$17/100+AA669/P669*(100+'20.4'!$M$17)/200*'20.4'!$L$17/100*'20.4'!$K$17/100*'20.4'!$J$17/100*'20.4'!$I$17/100*'20.4'!$H$17/100*'20.4'!$G$17/100*'20.4'!$F$17/100*'20.4'!$E$17/100*'20.4'!$D$17/100*'20.4'!$C$17/100)</f>
        <v>30.626590390706813</v>
      </c>
      <c r="J669" s="97">
        <v>0</v>
      </c>
      <c r="K669" s="360">
        <f t="shared" si="171"/>
        <v>30.626590390706813</v>
      </c>
      <c r="L669" s="61">
        <f t="shared" si="173"/>
        <v>21.359678399999996</v>
      </c>
      <c r="M669" s="61">
        <f t="shared" si="169"/>
        <v>9.2669119907068165</v>
      </c>
      <c r="N669" s="97">
        <v>0</v>
      </c>
      <c r="O669" s="97">
        <f t="shared" si="170"/>
        <v>18.948816000000001</v>
      </c>
      <c r="P669" s="360">
        <f t="shared" si="172"/>
        <v>21.359678399999996</v>
      </c>
      <c r="Q669" s="97">
        <v>0</v>
      </c>
      <c r="R669" s="97">
        <v>0</v>
      </c>
      <c r="S669" s="97">
        <v>0</v>
      </c>
      <c r="T669" s="97">
        <v>0</v>
      </c>
      <c r="U669" s="97">
        <v>0</v>
      </c>
      <c r="V669" s="97">
        <v>0</v>
      </c>
      <c r="W669" s="97">
        <v>1.1117999999999999</v>
      </c>
      <c r="X669" s="97">
        <v>20.129919999999963</v>
      </c>
      <c r="Y669" s="97">
        <v>0</v>
      </c>
      <c r="Z669" s="97">
        <v>0.11795840000003459</v>
      </c>
      <c r="AA669" s="97">
        <v>0</v>
      </c>
    </row>
    <row r="670" spans="1:27" s="11" customFormat="1" ht="31.5" x14ac:dyDescent="0.25">
      <c r="A670" s="112"/>
      <c r="B670" s="297" t="s">
        <v>2260</v>
      </c>
      <c r="C670" s="625" t="s">
        <v>2425</v>
      </c>
      <c r="D670" s="216" t="s">
        <v>2383</v>
      </c>
      <c r="E670" s="106">
        <v>2025</v>
      </c>
      <c r="F670" s="106">
        <v>2027</v>
      </c>
      <c r="G670" s="97">
        <f>'20.1'!U6002/1000</f>
        <v>18.321000000000002</v>
      </c>
      <c r="H670" s="97">
        <f t="shared" si="168"/>
        <v>21.985200000000003</v>
      </c>
      <c r="I670" s="360">
        <f>N670+O670*(Q670/P670*(100+'20.4'!$C$17)/200+R670/P670*(100+'20.4'!$D$17)/200*'20.4'!$C$17/100+S670/P670*(100+'20.4'!$E$17)/200*'20.4'!$D$17/100*'20.4'!$C$17/100+T670/P670*(100+'20.4'!$F$17)/200*'20.4'!$E$17/100*'20.4'!$D$17/100*'20.4'!$C$17/100+U670/P670*(100+'20.4'!$G$17)/200*'20.4'!$F$17/100*'20.4'!$E$17/100*'20.4'!$D$17/100*'20.4'!$C$17/100+V670/P670*(100+'20.4'!$H$17)/200*'20.4'!$G$17/100*'20.4'!$F$17/100*'20.4'!$E$17/100*'20.4'!$D$17/100*'20.4'!$C$17/100+W670/P670*(100+'20.4'!$I$17)/200*'20.4'!$H$17/100*'20.4'!$G$17/100*'20.4'!$F$17/100*'20.4'!$E$17/100*'20.4'!$D$17/100*'20.4'!$C$17/100+X670/P670*(100+'20.4'!$J$17)/200*'20.4'!$I$17/100*'20.4'!$H$17/100*'20.4'!$G$17/100*'20.4'!$F$17/100*'20.4'!$E$17/100*'20.4'!$D$17/100*'20.4'!$C$17/100+Y670/P670*(100+'20.4'!$K$17)/200*'20.4'!$J$17/100*'20.4'!$I$17/100*'20.4'!$H$17/100*'20.4'!$G$17/100*'20.4'!$F$17/100*'20.4'!$E$17/100*'20.4'!$D$17/100*'20.4'!$C$17/100+Z670/P670*(100+'20.4'!$L$17)/200*'20.4'!$K$17/100*'20.4'!$J$17/100*'20.4'!$I$17/100*'20.4'!$H$17/100*'20.4'!$G$17/100*'20.4'!$F$17/100*'20.4'!$E$17/100*'20.4'!$D$17/100*'20.4'!$C$17/100+AA670/P670*(100+'20.4'!$M$17)/200*'20.4'!$L$17/100*'20.4'!$K$17/100*'20.4'!$J$17/100*'20.4'!$I$17/100*'20.4'!$H$17/100*'20.4'!$G$17/100*'20.4'!$F$17/100*'20.4'!$E$17/100*'20.4'!$D$17/100*'20.4'!$C$17/100)</f>
        <v>38.776315675655766</v>
      </c>
      <c r="J670" s="97">
        <v>0</v>
      </c>
      <c r="K670" s="360">
        <f t="shared" si="171"/>
        <v>38.776315675655766</v>
      </c>
      <c r="L670" s="61">
        <f t="shared" si="173"/>
        <v>21.004823999999999</v>
      </c>
      <c r="M670" s="61">
        <f t="shared" si="169"/>
        <v>17.771491675655767</v>
      </c>
      <c r="N670" s="97">
        <v>0</v>
      </c>
      <c r="O670" s="97">
        <f t="shared" si="170"/>
        <v>21.985200000000003</v>
      </c>
      <c r="P670" s="360">
        <f t="shared" si="172"/>
        <v>21.004823999999999</v>
      </c>
      <c r="Q670" s="97">
        <v>0</v>
      </c>
      <c r="R670" s="97">
        <v>0</v>
      </c>
      <c r="S670" s="97">
        <v>0</v>
      </c>
      <c r="T670" s="97">
        <v>0</v>
      </c>
      <c r="U670" s="97">
        <v>0</v>
      </c>
      <c r="V670" s="97">
        <v>0</v>
      </c>
      <c r="W670" s="97">
        <v>0</v>
      </c>
      <c r="X670" s="97">
        <v>1.9425359999999998</v>
      </c>
      <c r="Y670" s="97">
        <v>0</v>
      </c>
      <c r="Z670" s="97">
        <v>19.062287999999999</v>
      </c>
      <c r="AA670" s="97">
        <v>0</v>
      </c>
    </row>
    <row r="671" spans="1:27" s="11" customFormat="1" ht="31.5" x14ac:dyDescent="0.25">
      <c r="A671" s="112"/>
      <c r="B671" s="297" t="s">
        <v>2260</v>
      </c>
      <c r="C671" s="625" t="s">
        <v>2426</v>
      </c>
      <c r="D671" s="216" t="s">
        <v>2384</v>
      </c>
      <c r="E671" s="106">
        <v>2026</v>
      </c>
      <c r="F671" s="106">
        <v>2027</v>
      </c>
      <c r="G671" s="97">
        <f>'20.1'!U6008/1000</f>
        <v>26.14725</v>
      </c>
      <c r="H671" s="97">
        <f t="shared" si="168"/>
        <v>31.3767</v>
      </c>
      <c r="I671" s="360">
        <f>N671+O671*(Q671/P671*(100+'20.4'!$C$17)/200+R671/P671*(100+'20.4'!$D$17)/200*'20.4'!$C$17/100+S671/P671*(100+'20.4'!$E$17)/200*'20.4'!$D$17/100*'20.4'!$C$17/100+T671/P671*(100+'20.4'!$F$17)/200*'20.4'!$E$17/100*'20.4'!$D$17/100*'20.4'!$C$17/100+U671/P671*(100+'20.4'!$G$17)/200*'20.4'!$F$17/100*'20.4'!$E$17/100*'20.4'!$D$17/100*'20.4'!$C$17/100+V671/P671*(100+'20.4'!$H$17)/200*'20.4'!$G$17/100*'20.4'!$F$17/100*'20.4'!$E$17/100*'20.4'!$D$17/100*'20.4'!$C$17/100+W671/P671*(100+'20.4'!$I$17)/200*'20.4'!$H$17/100*'20.4'!$G$17/100*'20.4'!$F$17/100*'20.4'!$E$17/100*'20.4'!$D$17/100*'20.4'!$C$17/100+X671/P671*(100+'20.4'!$J$17)/200*'20.4'!$I$17/100*'20.4'!$H$17/100*'20.4'!$G$17/100*'20.4'!$F$17/100*'20.4'!$E$17/100*'20.4'!$D$17/100*'20.4'!$C$17/100+Y671/P671*(100+'20.4'!$K$17)/200*'20.4'!$J$17/100*'20.4'!$I$17/100*'20.4'!$H$17/100*'20.4'!$G$17/100*'20.4'!$F$17/100*'20.4'!$E$17/100*'20.4'!$D$17/100*'20.4'!$C$17/100+Z671/P671*(100+'20.4'!$L$17)/200*'20.4'!$K$17/100*'20.4'!$J$17/100*'20.4'!$I$17/100*'20.4'!$H$17/100*'20.4'!$G$17/100*'20.4'!$F$17/100*'20.4'!$E$17/100*'20.4'!$D$17/100*'20.4'!$C$17/100+AA671/P671*(100+'20.4'!$M$17)/200*'20.4'!$L$17/100*'20.4'!$K$17/100*'20.4'!$J$17/100*'20.4'!$I$17/100*'20.4'!$H$17/100*'20.4'!$G$17/100*'20.4'!$F$17/100*'20.4'!$E$17/100*'20.4'!$D$17/100*'20.4'!$C$17/100)</f>
        <v>55.566192028271246</v>
      </c>
      <c r="J671" s="97">
        <v>0</v>
      </c>
      <c r="K671" s="360">
        <f t="shared" si="171"/>
        <v>55.566192028271246</v>
      </c>
      <c r="L671" s="61">
        <f t="shared" si="173"/>
        <v>29.790527999999995</v>
      </c>
      <c r="M671" s="61">
        <f t="shared" si="169"/>
        <v>25.775664028271251</v>
      </c>
      <c r="N671" s="97">
        <v>0</v>
      </c>
      <c r="O671" s="97">
        <f t="shared" si="170"/>
        <v>31.3767</v>
      </c>
      <c r="P671" s="360">
        <f t="shared" si="172"/>
        <v>29.790527999999995</v>
      </c>
      <c r="Q671" s="97">
        <v>0</v>
      </c>
      <c r="R671" s="97">
        <v>0</v>
      </c>
      <c r="S671" s="97">
        <v>0</v>
      </c>
      <c r="T671" s="97">
        <v>0</v>
      </c>
      <c r="U671" s="97">
        <v>0</v>
      </c>
      <c r="V671" s="97">
        <v>0</v>
      </c>
      <c r="W671" s="97">
        <v>0</v>
      </c>
      <c r="X671" s="97">
        <v>0</v>
      </c>
      <c r="Y671" s="97">
        <v>2.7508319999999999</v>
      </c>
      <c r="Z671" s="97">
        <v>27.039695999999996</v>
      </c>
      <c r="AA671" s="97">
        <v>0</v>
      </c>
    </row>
    <row r="672" spans="1:27" s="11" customFormat="1" ht="31.5" x14ac:dyDescent="0.25">
      <c r="A672" s="112"/>
      <c r="B672" s="297" t="s">
        <v>2260</v>
      </c>
      <c r="C672" s="625" t="s">
        <v>2427</v>
      </c>
      <c r="D672" s="216" t="s">
        <v>2385</v>
      </c>
      <c r="E672" s="106">
        <v>2025</v>
      </c>
      <c r="F672" s="106">
        <v>2027</v>
      </c>
      <c r="G672" s="97">
        <f>'20.1'!U6014/1000</f>
        <v>26.956799999999998</v>
      </c>
      <c r="H672" s="97">
        <f t="shared" si="168"/>
        <v>32.348159999999993</v>
      </c>
      <c r="I672" s="360">
        <f>N672+O672*(Q672/P672*(100+'20.4'!$C$17)/200+R672/P672*(100+'20.4'!$D$17)/200*'20.4'!$C$17/100+S672/P672*(100+'20.4'!$E$17)/200*'20.4'!$D$17/100*'20.4'!$C$17/100+T672/P672*(100+'20.4'!$F$17)/200*'20.4'!$E$17/100*'20.4'!$D$17/100*'20.4'!$C$17/100+U672/P672*(100+'20.4'!$G$17)/200*'20.4'!$F$17/100*'20.4'!$E$17/100*'20.4'!$D$17/100*'20.4'!$C$17/100+V672/P672*(100+'20.4'!$H$17)/200*'20.4'!$G$17/100*'20.4'!$F$17/100*'20.4'!$E$17/100*'20.4'!$D$17/100*'20.4'!$C$17/100+W672/P672*(100+'20.4'!$I$17)/200*'20.4'!$H$17/100*'20.4'!$G$17/100*'20.4'!$F$17/100*'20.4'!$E$17/100*'20.4'!$D$17/100*'20.4'!$C$17/100+X672/P672*(100+'20.4'!$J$17)/200*'20.4'!$I$17/100*'20.4'!$H$17/100*'20.4'!$G$17/100*'20.4'!$F$17/100*'20.4'!$E$17/100*'20.4'!$D$17/100*'20.4'!$C$17/100+Y672/P672*(100+'20.4'!$K$17)/200*'20.4'!$J$17/100*'20.4'!$I$17/100*'20.4'!$H$17/100*'20.4'!$G$17/100*'20.4'!$F$17/100*'20.4'!$E$17/100*'20.4'!$D$17/100*'20.4'!$C$17/100+Z672/P672*(100+'20.4'!$L$17)/200*'20.4'!$K$17/100*'20.4'!$J$17/100*'20.4'!$I$17/100*'20.4'!$H$17/100*'20.4'!$G$17/100*'20.4'!$F$17/100*'20.4'!$E$17/100*'20.4'!$D$17/100*'20.4'!$C$17/100+AA672/P672*(100+'20.4'!$M$17)/200*'20.4'!$L$17/100*'20.4'!$K$17/100*'20.4'!$J$17/100*'20.4'!$I$17/100*'20.4'!$H$17/100*'20.4'!$G$17/100*'20.4'!$F$17/100*'20.4'!$E$17/100*'20.4'!$D$17/100*'20.4'!$C$17/100)</f>
        <v>57.094622770911172</v>
      </c>
      <c r="J672" s="97">
        <v>0</v>
      </c>
      <c r="K672" s="360">
        <f t="shared" si="171"/>
        <v>57.094622770911172</v>
      </c>
      <c r="L672" s="61">
        <f t="shared" si="173"/>
        <v>33.52722</v>
      </c>
      <c r="M672" s="61">
        <f t="shared" si="169"/>
        <v>23.567402770911173</v>
      </c>
      <c r="N672" s="97">
        <v>0</v>
      </c>
      <c r="O672" s="97">
        <f t="shared" si="170"/>
        <v>32.348159999999993</v>
      </c>
      <c r="P672" s="360">
        <f t="shared" si="172"/>
        <v>33.52722</v>
      </c>
      <c r="Q672" s="97">
        <v>0</v>
      </c>
      <c r="R672" s="97">
        <v>0</v>
      </c>
      <c r="S672" s="97">
        <v>0</v>
      </c>
      <c r="T672" s="97">
        <v>0</v>
      </c>
      <c r="U672" s="97">
        <v>0</v>
      </c>
      <c r="V672" s="97">
        <v>0</v>
      </c>
      <c r="W672" s="97">
        <v>0</v>
      </c>
      <c r="X672" s="97">
        <v>2.83548</v>
      </c>
      <c r="Y672" s="97">
        <v>0</v>
      </c>
      <c r="Z672" s="465">
        <v>30.691739999999999</v>
      </c>
      <c r="AA672" s="97">
        <v>0</v>
      </c>
    </row>
    <row r="673" spans="1:27" s="11" customFormat="1" ht="31.5" x14ac:dyDescent="0.25">
      <c r="A673" s="112"/>
      <c r="B673" s="297" t="s">
        <v>2236</v>
      </c>
      <c r="C673" s="625" t="s">
        <v>2571</v>
      </c>
      <c r="D673" s="216" t="s">
        <v>2386</v>
      </c>
      <c r="E673" s="106">
        <v>2023</v>
      </c>
      <c r="F673" s="106">
        <v>2023</v>
      </c>
      <c r="G673" s="97">
        <f>'20.1'!U6018/1000</f>
        <v>9.2397000000000009</v>
      </c>
      <c r="H673" s="97">
        <f t="shared" si="168"/>
        <v>11.08764</v>
      </c>
      <c r="I673" s="360">
        <f>N673+O673*(Q673/P673*(100+'20.4'!$C$17)/200+R673/P673*(100+'20.4'!$D$17)/200*'20.4'!$C$17/100+S673/P673*(100+'20.4'!$E$17)/200*'20.4'!$D$17/100*'20.4'!$C$17/100+T673/P673*(100+'20.4'!$F$17)/200*'20.4'!$E$17/100*'20.4'!$D$17/100*'20.4'!$C$17/100+U673/P673*(100+'20.4'!$G$17)/200*'20.4'!$F$17/100*'20.4'!$E$17/100*'20.4'!$D$17/100*'20.4'!$C$17/100+V673/P673*(100+'20.4'!$H$17)/200*'20.4'!$G$17/100*'20.4'!$F$17/100*'20.4'!$E$17/100*'20.4'!$D$17/100*'20.4'!$C$17/100+W673/P673*(100+'20.4'!$I$17)/200*'20.4'!$H$17/100*'20.4'!$G$17/100*'20.4'!$F$17/100*'20.4'!$E$17/100*'20.4'!$D$17/100*'20.4'!$C$17/100+X673/P673*(100+'20.4'!$J$17)/200*'20.4'!$I$17/100*'20.4'!$H$17/100*'20.4'!$G$17/100*'20.4'!$F$17/100*'20.4'!$E$17/100*'20.4'!$D$17/100*'20.4'!$C$17/100+Y673/P673*(100+'20.4'!$K$17)/200*'20.4'!$J$17/100*'20.4'!$I$17/100*'20.4'!$H$17/100*'20.4'!$G$17/100*'20.4'!$F$17/100*'20.4'!$E$17/100*'20.4'!$D$17/100*'20.4'!$C$17/100+Z673/P673*(100+'20.4'!$L$17)/200*'20.4'!$K$17/100*'20.4'!$J$17/100*'20.4'!$I$17/100*'20.4'!$H$17/100*'20.4'!$G$17/100*'20.4'!$F$17/100*'20.4'!$E$17/100*'20.4'!$D$17/100*'20.4'!$C$17/100+AA673/P673*(100+'20.4'!$M$17)/200*'20.4'!$L$17/100*'20.4'!$K$17/100*'20.4'!$J$17/100*'20.4'!$I$17/100*'20.4'!$H$17/100*'20.4'!$G$17/100*'20.4'!$F$17/100*'20.4'!$E$17/100*'20.4'!$D$17/100*'20.4'!$C$17/100)</f>
        <v>16.189275660475559</v>
      </c>
      <c r="J673" s="97">
        <v>0</v>
      </c>
      <c r="K673" s="360">
        <f t="shared" si="171"/>
        <v>16.189275660475559</v>
      </c>
      <c r="L673" s="61">
        <f t="shared" si="173"/>
        <v>0.44601600000000002</v>
      </c>
      <c r="M673" s="61">
        <f t="shared" si="169"/>
        <v>15.743259660475559</v>
      </c>
      <c r="N673" s="97">
        <v>0</v>
      </c>
      <c r="O673" s="97">
        <f t="shared" si="170"/>
        <v>11.08764</v>
      </c>
      <c r="P673" s="360">
        <f t="shared" si="172"/>
        <v>0.44601600000000002</v>
      </c>
      <c r="Q673" s="97">
        <v>0</v>
      </c>
      <c r="R673" s="97">
        <v>0</v>
      </c>
      <c r="S673" s="97">
        <v>0</v>
      </c>
      <c r="T673" s="97">
        <v>0</v>
      </c>
      <c r="U673" s="97">
        <v>0</v>
      </c>
      <c r="V673" s="97">
        <v>0.44601600000000002</v>
      </c>
      <c r="W673" s="97">
        <v>0</v>
      </c>
      <c r="X673" s="97">
        <v>0</v>
      </c>
      <c r="Y673" s="97">
        <v>0</v>
      </c>
      <c r="Z673" s="97">
        <v>0</v>
      </c>
      <c r="AA673" s="97">
        <v>0</v>
      </c>
    </row>
    <row r="674" spans="1:27" s="11" customFormat="1" ht="31.5" x14ac:dyDescent="0.25">
      <c r="A674" s="112"/>
      <c r="B674" s="297" t="s">
        <v>2236</v>
      </c>
      <c r="C674" s="625" t="s">
        <v>2572</v>
      </c>
      <c r="D674" s="216" t="s">
        <v>2387</v>
      </c>
      <c r="E674" s="106">
        <v>2023</v>
      </c>
      <c r="F674" s="106">
        <v>2023</v>
      </c>
      <c r="G674" s="97">
        <f>'20.1'!U6022/1000</f>
        <v>7.3476000000000008</v>
      </c>
      <c r="H674" s="97">
        <f t="shared" si="168"/>
        <v>8.817120000000001</v>
      </c>
      <c r="I674" s="360">
        <f>N674+O674*(Q674/P674*(100+'20.4'!$C$17)/200+R674/P674*(100+'20.4'!$D$17)/200*'20.4'!$C$17/100+S674/P674*(100+'20.4'!$E$17)/200*'20.4'!$D$17/100*'20.4'!$C$17/100+T674/P674*(100+'20.4'!$F$17)/200*'20.4'!$E$17/100*'20.4'!$D$17/100*'20.4'!$C$17/100+U674/P674*(100+'20.4'!$G$17)/200*'20.4'!$F$17/100*'20.4'!$E$17/100*'20.4'!$D$17/100*'20.4'!$C$17/100+V674/P674*(100+'20.4'!$H$17)/200*'20.4'!$G$17/100*'20.4'!$F$17/100*'20.4'!$E$17/100*'20.4'!$D$17/100*'20.4'!$C$17/100+W674/P674*(100+'20.4'!$I$17)/200*'20.4'!$H$17/100*'20.4'!$G$17/100*'20.4'!$F$17/100*'20.4'!$E$17/100*'20.4'!$D$17/100*'20.4'!$C$17/100+X674/P674*(100+'20.4'!$J$17)/200*'20.4'!$I$17/100*'20.4'!$H$17/100*'20.4'!$G$17/100*'20.4'!$F$17/100*'20.4'!$E$17/100*'20.4'!$D$17/100*'20.4'!$C$17/100+Y674/P674*(100+'20.4'!$K$17)/200*'20.4'!$J$17/100*'20.4'!$I$17/100*'20.4'!$H$17/100*'20.4'!$G$17/100*'20.4'!$F$17/100*'20.4'!$E$17/100*'20.4'!$D$17/100*'20.4'!$C$17/100+Z674/P674*(100+'20.4'!$L$17)/200*'20.4'!$K$17/100*'20.4'!$J$17/100*'20.4'!$I$17/100*'20.4'!$H$17/100*'20.4'!$G$17/100*'20.4'!$F$17/100*'20.4'!$E$17/100*'20.4'!$D$17/100*'20.4'!$C$17/100+AA674/P674*(100+'20.4'!$M$17)/200*'20.4'!$L$17/100*'20.4'!$K$17/100*'20.4'!$J$17/100*'20.4'!$I$17/100*'20.4'!$H$17/100*'20.4'!$G$17/100*'20.4'!$F$17/100*'20.4'!$E$17/100*'20.4'!$D$17/100*'20.4'!$C$17/100)</f>
        <v>12.874045893579904</v>
      </c>
      <c r="J674" s="97">
        <v>0</v>
      </c>
      <c r="K674" s="360">
        <f t="shared" si="171"/>
        <v>12.874045893579904</v>
      </c>
      <c r="L674" s="61">
        <f t="shared" si="173"/>
        <v>0.41888399999999998</v>
      </c>
      <c r="M674" s="61">
        <f t="shared" si="169"/>
        <v>12.455161893579904</v>
      </c>
      <c r="N674" s="97">
        <v>0</v>
      </c>
      <c r="O674" s="97">
        <f t="shared" si="170"/>
        <v>8.817120000000001</v>
      </c>
      <c r="P674" s="360">
        <f t="shared" si="172"/>
        <v>0.41888399999999998</v>
      </c>
      <c r="Q674" s="97">
        <v>0</v>
      </c>
      <c r="R674" s="97">
        <v>0</v>
      </c>
      <c r="S674" s="97">
        <v>0</v>
      </c>
      <c r="T674" s="97">
        <v>0</v>
      </c>
      <c r="U674" s="97">
        <v>0</v>
      </c>
      <c r="V674" s="97">
        <v>0.41888399999999998</v>
      </c>
      <c r="W674" s="97">
        <v>0</v>
      </c>
      <c r="X674" s="97">
        <v>0</v>
      </c>
      <c r="Y674" s="97">
        <v>0</v>
      </c>
      <c r="Z674" s="97">
        <v>0</v>
      </c>
      <c r="AA674" s="97">
        <v>0</v>
      </c>
    </row>
    <row r="675" spans="1:27" s="11" customFormat="1" ht="47.25" x14ac:dyDescent="0.25">
      <c r="A675" s="112"/>
      <c r="B675" s="297" t="s">
        <v>2236</v>
      </c>
      <c r="C675" s="625" t="s">
        <v>2576</v>
      </c>
      <c r="D675" s="216" t="s">
        <v>2577</v>
      </c>
      <c r="E675" s="106">
        <v>2024</v>
      </c>
      <c r="F675" s="106">
        <v>2024</v>
      </c>
      <c r="G675" s="97">
        <f>'20.1'!U6046/1000</f>
        <v>7.5</v>
      </c>
      <c r="H675" s="97">
        <f t="shared" ref="H675" si="174">G675*1.2</f>
        <v>9</v>
      </c>
      <c r="I675" s="360">
        <f>N675+O675*(Q675/P675*(100+'20.4'!$C$17)/200+R675/P675*(100+'20.4'!$D$17)/200*'20.4'!$C$17/100+S675/P675*(100+'20.4'!$E$17)/200*'20.4'!$D$17/100*'20.4'!$C$17/100+T675/P675*(100+'20.4'!$F$17)/200*'20.4'!$E$17/100*'20.4'!$D$17/100*'20.4'!$C$17/100+U675/P675*(100+'20.4'!$G$17)/200*'20.4'!$F$17/100*'20.4'!$E$17/100*'20.4'!$D$17/100*'20.4'!$C$17/100+V675/P675*(100+'20.4'!$H$17)/200*'20.4'!$G$17/100*'20.4'!$F$17/100*'20.4'!$E$17/100*'20.4'!$D$17/100*'20.4'!$C$17/100+W675/P675*(100+'20.4'!$I$17)/200*'20.4'!$H$17/100*'20.4'!$G$17/100*'20.4'!$F$17/100*'20.4'!$E$17/100*'20.4'!$D$17/100*'20.4'!$C$17/100+X675/P675*(100+'20.4'!$J$17)/200*'20.4'!$I$17/100*'20.4'!$H$17/100*'20.4'!$G$17/100*'20.4'!$F$17/100*'20.4'!$E$17/100*'20.4'!$D$17/100*'20.4'!$C$17/100+Y675/P675*(100+'20.4'!$K$17)/200*'20.4'!$J$17/100*'20.4'!$I$17/100*'20.4'!$H$17/100*'20.4'!$G$17/100*'20.4'!$F$17/100*'20.4'!$E$17/100*'20.4'!$D$17/100*'20.4'!$C$17/100+Z675/P675*(100+'20.4'!$L$17)/200*'20.4'!$K$17/100*'20.4'!$J$17/100*'20.4'!$I$17/100*'20.4'!$H$17/100*'20.4'!$G$17/100*'20.4'!$F$17/100*'20.4'!$E$17/100*'20.4'!$D$17/100*'20.4'!$C$17/100+AA675/P675*(100+'20.4'!$M$17)/200*'20.4'!$L$17/100*'20.4'!$K$17/100*'20.4'!$J$17/100*'20.4'!$I$17/100*'20.4'!$H$17/100*'20.4'!$G$17/100*'20.4'!$F$17/100*'20.4'!$E$17/100*'20.4'!$D$17/100*'20.4'!$C$17/100)</f>
        <v>13.875468857661934</v>
      </c>
      <c r="J675" s="97">
        <v>0</v>
      </c>
      <c r="K675" s="360">
        <f t="shared" si="171"/>
        <v>13.875468857661934</v>
      </c>
      <c r="L675" s="61">
        <f t="shared" si="173"/>
        <v>6.1807595999999991</v>
      </c>
      <c r="M675" s="61">
        <f t="shared" ref="M675:M680" si="175">K675-L675</f>
        <v>7.6947092576619349</v>
      </c>
      <c r="N675" s="97">
        <v>0</v>
      </c>
      <c r="O675" s="97">
        <f t="shared" ref="O675:O680" si="176">H675-N675</f>
        <v>9</v>
      </c>
      <c r="P675" s="360">
        <f t="shared" si="172"/>
        <v>6.1807595999999991</v>
      </c>
      <c r="Q675" s="97">
        <v>0</v>
      </c>
      <c r="R675" s="97">
        <v>0</v>
      </c>
      <c r="S675" s="97">
        <v>0</v>
      </c>
      <c r="T675" s="97">
        <v>0</v>
      </c>
      <c r="U675" s="97">
        <v>0</v>
      </c>
      <c r="V675" s="97">
        <v>0</v>
      </c>
      <c r="W675" s="97">
        <v>6.1807595999999991</v>
      </c>
      <c r="X675" s="97">
        <v>0</v>
      </c>
      <c r="Y675" s="97">
        <v>0</v>
      </c>
      <c r="Z675" s="97">
        <v>0</v>
      </c>
      <c r="AA675" s="97">
        <v>0</v>
      </c>
    </row>
    <row r="676" spans="1:27" s="11" customFormat="1" ht="31.5" x14ac:dyDescent="0.25">
      <c r="A676" s="112"/>
      <c r="B676" s="297" t="s">
        <v>2236</v>
      </c>
      <c r="C676" s="625" t="s">
        <v>2579</v>
      </c>
      <c r="D676" s="216" t="s">
        <v>2578</v>
      </c>
      <c r="E676" s="106">
        <v>2023</v>
      </c>
      <c r="F676" s="106">
        <v>2023</v>
      </c>
      <c r="G676" s="97">
        <f>'20.1'!U6050/1000</f>
        <v>0.5</v>
      </c>
      <c r="H676" s="97">
        <f t="shared" ref="H676" si="177">G676*1.2</f>
        <v>0.6</v>
      </c>
      <c r="I676" s="360">
        <f>N676+O676*(Q676/P676*(100+'20.4'!$C$17)/200+R676/P676*(100+'20.4'!$D$17)/200*'20.4'!$C$17/100+S676/P676*(100+'20.4'!$E$17)/200*'20.4'!$D$17/100*'20.4'!$C$17/100+T676/P676*(100+'20.4'!$F$17)/200*'20.4'!$E$17/100*'20.4'!$D$17/100*'20.4'!$C$17/100+U676/P676*(100+'20.4'!$G$17)/200*'20.4'!$F$17/100*'20.4'!$E$17/100*'20.4'!$D$17/100*'20.4'!$C$17/100+V676/P676*(100+'20.4'!$H$17)/200*'20.4'!$G$17/100*'20.4'!$F$17/100*'20.4'!$E$17/100*'20.4'!$D$17/100*'20.4'!$C$17/100+W676/P676*(100+'20.4'!$I$17)/200*'20.4'!$H$17/100*'20.4'!$G$17/100*'20.4'!$F$17/100*'20.4'!$E$17/100*'20.4'!$D$17/100*'20.4'!$C$17/100+X676/P676*(100+'20.4'!$J$17)/200*'20.4'!$I$17/100*'20.4'!$H$17/100*'20.4'!$G$17/100*'20.4'!$F$17/100*'20.4'!$E$17/100*'20.4'!$D$17/100*'20.4'!$C$17/100+Y676/P676*(100+'20.4'!$K$17)/200*'20.4'!$J$17/100*'20.4'!$I$17/100*'20.4'!$H$17/100*'20.4'!$G$17/100*'20.4'!$F$17/100*'20.4'!$E$17/100*'20.4'!$D$17/100*'20.4'!$C$17/100+Z676/P676*(100+'20.4'!$L$17)/200*'20.4'!$K$17/100*'20.4'!$J$17/100*'20.4'!$I$17/100*'20.4'!$H$17/100*'20.4'!$G$17/100*'20.4'!$F$17/100*'20.4'!$E$17/100*'20.4'!$D$17/100*'20.4'!$C$17/100+AA676/P676*(100+'20.4'!$M$17)/200*'20.4'!$L$17/100*'20.4'!$K$17/100*'20.4'!$J$17/100*'20.4'!$I$17/100*'20.4'!$H$17/100*'20.4'!$G$17/100*'20.4'!$F$17/100*'20.4'!$E$17/100*'20.4'!$D$17/100*'20.4'!$C$17/100)</f>
        <v>0.87607149910037985</v>
      </c>
      <c r="J676" s="97">
        <v>0</v>
      </c>
      <c r="K676" s="360">
        <f t="shared" si="171"/>
        <v>0.87607149910037985</v>
      </c>
      <c r="L676" s="61">
        <f t="shared" si="173"/>
        <v>0.413856</v>
      </c>
      <c r="M676" s="61">
        <f t="shared" si="175"/>
        <v>0.46221549910037985</v>
      </c>
      <c r="N676" s="97">
        <v>0</v>
      </c>
      <c r="O676" s="97">
        <f t="shared" si="176"/>
        <v>0.6</v>
      </c>
      <c r="P676" s="360">
        <f t="shared" si="172"/>
        <v>0.413856</v>
      </c>
      <c r="Q676" s="97">
        <v>0</v>
      </c>
      <c r="R676" s="97">
        <v>0</v>
      </c>
      <c r="S676" s="97">
        <v>0</v>
      </c>
      <c r="T676" s="97">
        <v>0</v>
      </c>
      <c r="U676" s="97">
        <v>0</v>
      </c>
      <c r="V676" s="97">
        <v>0.413856</v>
      </c>
      <c r="W676" s="97">
        <v>0</v>
      </c>
      <c r="X676" s="97">
        <v>0</v>
      </c>
      <c r="Y676" s="97">
        <v>0</v>
      </c>
      <c r="Z676" s="97">
        <v>0</v>
      </c>
      <c r="AA676" s="97">
        <v>0</v>
      </c>
    </row>
    <row r="677" spans="1:27" s="11" customFormat="1" ht="78.75" x14ac:dyDescent="0.25">
      <c r="A677" s="112"/>
      <c r="B677" s="297" t="s">
        <v>2236</v>
      </c>
      <c r="C677" s="625" t="s">
        <v>2583</v>
      </c>
      <c r="D677" s="216" t="s">
        <v>2584</v>
      </c>
      <c r="E677" s="106">
        <v>2024</v>
      </c>
      <c r="F677" s="106" t="s">
        <v>7</v>
      </c>
      <c r="G677" s="97">
        <f>'20.1'!U6077/1000</f>
        <v>364.36285318000006</v>
      </c>
      <c r="H677" s="97">
        <f t="shared" ref="H677" si="178">G677*1.2</f>
        <v>437.23542381600004</v>
      </c>
      <c r="I677" s="360">
        <v>0</v>
      </c>
      <c r="J677" s="97">
        <v>0</v>
      </c>
      <c r="K677" s="360">
        <v>0</v>
      </c>
      <c r="L677" s="61">
        <f t="shared" si="173"/>
        <v>0</v>
      </c>
      <c r="M677" s="61">
        <f t="shared" si="175"/>
        <v>0</v>
      </c>
      <c r="N677" s="97">
        <v>0</v>
      </c>
      <c r="O677" s="97">
        <f t="shared" si="176"/>
        <v>437.23542381600004</v>
      </c>
      <c r="P677" s="360">
        <f t="shared" si="172"/>
        <v>0</v>
      </c>
      <c r="Q677" s="97">
        <v>0</v>
      </c>
      <c r="R677" s="97">
        <v>0</v>
      </c>
      <c r="S677" s="97">
        <v>0</v>
      </c>
      <c r="T677" s="97">
        <v>0</v>
      </c>
      <c r="U677" s="97">
        <v>0</v>
      </c>
      <c r="V677" s="97">
        <v>0</v>
      </c>
      <c r="W677" s="97">
        <v>0</v>
      </c>
      <c r="X677" s="97">
        <v>0</v>
      </c>
      <c r="Y677" s="97">
        <v>0</v>
      </c>
      <c r="Z677" s="97">
        <v>0</v>
      </c>
      <c r="AA677" s="97">
        <v>0</v>
      </c>
    </row>
    <row r="678" spans="1:27" s="11" customFormat="1" ht="63" x14ac:dyDescent="0.25">
      <c r="A678" s="112"/>
      <c r="B678" s="297" t="s">
        <v>2236</v>
      </c>
      <c r="C678" s="625" t="s">
        <v>2589</v>
      </c>
      <c r="D678" s="290" t="s">
        <v>2590</v>
      </c>
      <c r="E678" s="106">
        <v>2023</v>
      </c>
      <c r="F678" s="106">
        <v>2023</v>
      </c>
      <c r="G678" s="97">
        <f>'20.1'!U6085/1000</f>
        <v>3.9396423</v>
      </c>
      <c r="H678" s="97">
        <f t="shared" ref="H678" si="179">G678*1.2</f>
        <v>4.7275707599999999</v>
      </c>
      <c r="I678" s="360">
        <f>N678+O678*(Q678/P678*(100+'20.4'!$C$17)/200+R678/P678*(100+'20.4'!$D$17)/200*'20.4'!$C$17/100+S678/P678*(100+'20.4'!$E$17)/200*'20.4'!$D$17/100*'20.4'!$C$17/100+T678/P678*(100+'20.4'!$F$17)/200*'20.4'!$E$17/100*'20.4'!$D$17/100*'20.4'!$C$17/100+U678/P678*(100+'20.4'!$G$17)/200*'20.4'!$F$17/100*'20.4'!$E$17/100*'20.4'!$D$17/100*'20.4'!$C$17/100+V678/P678*(100+'20.4'!$H$17)/200*'20.4'!$G$17/100*'20.4'!$F$17/100*'20.4'!$E$17/100*'20.4'!$D$17/100*'20.4'!$C$17/100+W678/P678*(100+'20.4'!$I$17)/200*'20.4'!$H$17/100*'20.4'!$G$17/100*'20.4'!$F$17/100*'20.4'!$E$17/100*'20.4'!$D$17/100*'20.4'!$C$17/100+X678/P678*(100+'20.4'!$J$17)/200*'20.4'!$I$17/100*'20.4'!$H$17/100*'20.4'!$G$17/100*'20.4'!$F$17/100*'20.4'!$E$17/100*'20.4'!$D$17/100*'20.4'!$C$17/100+Y678/P678*(100+'20.4'!$K$17)/200*'20.4'!$J$17/100*'20.4'!$I$17/100*'20.4'!$H$17/100*'20.4'!$G$17/100*'20.4'!$F$17/100*'20.4'!$E$17/100*'20.4'!$D$17/100*'20.4'!$C$17/100+Z678/P678*(100+'20.4'!$L$17)/200*'20.4'!$K$17/100*'20.4'!$J$17/100*'20.4'!$I$17/100*'20.4'!$H$17/100*'20.4'!$G$17/100*'20.4'!$F$17/100*'20.4'!$E$17/100*'20.4'!$D$17/100*'20.4'!$C$17/100+AA678/P678*(100+'20.4'!$M$17)/200*'20.4'!$L$17/100*'20.4'!$K$17/100*'20.4'!$J$17/100*'20.4'!$I$17/100*'20.4'!$H$17/100*'20.4'!$G$17/100*'20.4'!$F$17/100*'20.4'!$E$17/100*'20.4'!$D$17/100*'20.4'!$C$17/100)</f>
        <v>6.9028166713605366</v>
      </c>
      <c r="J678" s="97">
        <v>0</v>
      </c>
      <c r="K678" s="360">
        <f t="shared" si="171"/>
        <v>6.9028166713605366</v>
      </c>
      <c r="L678" s="61">
        <f t="shared" si="173"/>
        <v>0.59199999999999919</v>
      </c>
      <c r="M678" s="61">
        <f t="shared" si="175"/>
        <v>6.3108166713605378</v>
      </c>
      <c r="N678" s="97">
        <v>0</v>
      </c>
      <c r="O678" s="97">
        <f t="shared" si="176"/>
        <v>4.7275707599999999</v>
      </c>
      <c r="P678" s="360">
        <f t="shared" si="172"/>
        <v>0.59199999999999919</v>
      </c>
      <c r="Q678" s="97">
        <v>0</v>
      </c>
      <c r="R678" s="97">
        <v>0</v>
      </c>
      <c r="S678" s="97">
        <v>0</v>
      </c>
      <c r="T678" s="97">
        <v>0</v>
      </c>
      <c r="U678" s="97">
        <v>0</v>
      </c>
      <c r="V678" s="97">
        <v>0.59199999999999919</v>
      </c>
      <c r="W678" s="97">
        <v>0</v>
      </c>
      <c r="X678" s="97">
        <v>0</v>
      </c>
      <c r="Y678" s="97">
        <v>0</v>
      </c>
      <c r="Z678" s="97">
        <v>0</v>
      </c>
      <c r="AA678" s="97">
        <v>0</v>
      </c>
    </row>
    <row r="679" spans="1:27" s="11" customFormat="1" ht="47.25" x14ac:dyDescent="0.25">
      <c r="A679" s="112"/>
      <c r="B679" s="297" t="s">
        <v>2283</v>
      </c>
      <c r="C679" s="625" t="s">
        <v>2447</v>
      </c>
      <c r="D679" s="216" t="s">
        <v>2448</v>
      </c>
      <c r="E679" s="106">
        <v>2023</v>
      </c>
      <c r="F679" s="106">
        <v>2023</v>
      </c>
      <c r="G679" s="97">
        <f>'20.1'!U6088/1000</f>
        <v>2.0794099999999998</v>
      </c>
      <c r="H679" s="97">
        <f t="shared" ref="H679:H702" si="180">G679*1.2</f>
        <v>2.4952919999999996</v>
      </c>
      <c r="I679" s="360">
        <f>N679+O679*(Q679/P679*(100+'20.4'!$C$17)/200+R679/P679*(100+'20.4'!$D$17)/200*'20.4'!$C$17/100+S679/P679*(100+'20.4'!$E$17)/200*'20.4'!$D$17/100*'20.4'!$C$17/100+T679/P679*(100+'20.4'!$F$17)/200*'20.4'!$E$17/100*'20.4'!$D$17/100*'20.4'!$C$17/100+U679/P679*(100+'20.4'!$G$17)/200*'20.4'!$F$17/100*'20.4'!$E$17/100*'20.4'!$D$17/100*'20.4'!$C$17/100+V679/P679*(100+'20.4'!$H$17)/200*'20.4'!$G$17/100*'20.4'!$F$17/100*'20.4'!$E$17/100*'20.4'!$D$17/100*'20.4'!$C$17/100+W679/P679*(100+'20.4'!$I$17)/200*'20.4'!$H$17/100*'20.4'!$G$17/100*'20.4'!$F$17/100*'20.4'!$E$17/100*'20.4'!$D$17/100*'20.4'!$C$17/100+X679/P679*(100+'20.4'!$J$17)/200*'20.4'!$I$17/100*'20.4'!$H$17/100*'20.4'!$G$17/100*'20.4'!$F$17/100*'20.4'!$E$17/100*'20.4'!$D$17/100*'20.4'!$C$17/100+Y679/P679*(100+'20.4'!$K$17)/200*'20.4'!$J$17/100*'20.4'!$I$17/100*'20.4'!$H$17/100*'20.4'!$G$17/100*'20.4'!$F$17/100*'20.4'!$E$17/100*'20.4'!$D$17/100*'20.4'!$C$17/100+Z679/P679*(100+'20.4'!$L$17)/200*'20.4'!$K$17/100*'20.4'!$J$17/100*'20.4'!$I$17/100*'20.4'!$H$17/100*'20.4'!$G$17/100*'20.4'!$F$17/100*'20.4'!$E$17/100*'20.4'!$D$17/100*'20.4'!$C$17/100+AA679/P679*(100+'20.4'!$M$17)/200*'20.4'!$L$17/100*'20.4'!$K$17/100*'20.4'!$J$17/100*'20.4'!$I$17/100*'20.4'!$H$17/100*'20.4'!$G$17/100*'20.4'!$F$17/100*'20.4'!$E$17/100*'20.4'!$D$17/100*'20.4'!$C$17/100)</f>
        <v>3.6434236718886415</v>
      </c>
      <c r="J679" s="97">
        <v>0</v>
      </c>
      <c r="K679" s="360">
        <f t="shared" si="171"/>
        <v>3.6434236718886415</v>
      </c>
      <c r="L679" s="61">
        <f t="shared" si="173"/>
        <v>2.0610219999999999</v>
      </c>
      <c r="M679" s="61">
        <f t="shared" si="175"/>
        <v>1.5824016718886416</v>
      </c>
      <c r="N679" s="97">
        <v>0</v>
      </c>
      <c r="O679" s="97">
        <f t="shared" si="176"/>
        <v>2.4952919999999996</v>
      </c>
      <c r="P679" s="360">
        <f t="shared" si="172"/>
        <v>2.0610219999999999</v>
      </c>
      <c r="Q679" s="97">
        <v>0</v>
      </c>
      <c r="R679" s="97">
        <v>0</v>
      </c>
      <c r="S679" s="97">
        <v>0</v>
      </c>
      <c r="T679" s="97">
        <v>0</v>
      </c>
      <c r="U679" s="97">
        <v>0</v>
      </c>
      <c r="V679" s="97">
        <v>2.0610219999999999</v>
      </c>
      <c r="W679" s="97">
        <v>0</v>
      </c>
      <c r="X679" s="97">
        <v>0</v>
      </c>
      <c r="Y679" s="97">
        <v>0</v>
      </c>
      <c r="Z679" s="97">
        <v>0</v>
      </c>
      <c r="AA679" s="97">
        <v>0</v>
      </c>
    </row>
    <row r="680" spans="1:27" s="11" customFormat="1" ht="47.25" x14ac:dyDescent="0.25">
      <c r="A680" s="112"/>
      <c r="B680" s="297" t="s">
        <v>2260</v>
      </c>
      <c r="C680" s="625" t="s">
        <v>2450</v>
      </c>
      <c r="D680" s="216" t="s">
        <v>2451</v>
      </c>
      <c r="E680" s="106">
        <v>2017</v>
      </c>
      <c r="F680" s="106">
        <v>2026</v>
      </c>
      <c r="G680" s="97">
        <f>'20.1'!U6094/1000</f>
        <v>263.25115</v>
      </c>
      <c r="H680" s="97">
        <f t="shared" si="180"/>
        <v>315.90137999999996</v>
      </c>
      <c r="I680" s="360">
        <f>N680+O680*(Q680/P680*(100+'20.4'!$C$17)/200+R680/P680*(100+'20.4'!$D$17)/200*'20.4'!$C$17/100+S680/P680*(100+'20.4'!$E$17)/200*'20.4'!$D$17/100*'20.4'!$C$17/100+T680/P680*(100+'20.4'!$F$17)/200*'20.4'!$E$17/100*'20.4'!$D$17/100*'20.4'!$C$17/100+U680/P680*(100+'20.4'!$G$17)/200*'20.4'!$F$17/100*'20.4'!$E$17/100*'20.4'!$D$17/100*'20.4'!$C$17/100+V680/P680*(100+'20.4'!$H$17)/200*'20.4'!$G$17/100*'20.4'!$F$17/100*'20.4'!$E$17/100*'20.4'!$D$17/100*'20.4'!$C$17/100+W680/P680*(100+'20.4'!$I$17)/200*'20.4'!$H$17/100*'20.4'!$G$17/100*'20.4'!$F$17/100*'20.4'!$E$17/100*'20.4'!$D$17/100*'20.4'!$C$17/100+X680/P680*(100+'20.4'!$J$17)/200*'20.4'!$I$17/100*'20.4'!$H$17/100*'20.4'!$G$17/100*'20.4'!$F$17/100*'20.4'!$E$17/100*'20.4'!$D$17/100*'20.4'!$C$17/100+Y680/P680*(100+'20.4'!$K$17)/200*'20.4'!$J$17/100*'20.4'!$I$17/100*'20.4'!$H$17/100*'20.4'!$G$17/100*'20.4'!$F$17/100*'20.4'!$E$17/100*'20.4'!$D$17/100*'20.4'!$C$17/100+Z680/P680*(100+'20.4'!$L$17)/200*'20.4'!$K$17/100*'20.4'!$J$17/100*'20.4'!$I$17/100*'20.4'!$H$17/100*'20.4'!$G$17/100*'20.4'!$F$17/100*'20.4'!$E$17/100*'20.4'!$D$17/100*'20.4'!$C$17/100+AA680/P680*(100+'20.4'!$M$17)/200*'20.4'!$L$17/100*'20.4'!$K$17/100*'20.4'!$J$17/100*'20.4'!$I$17/100*'20.4'!$H$17/100*'20.4'!$G$17/100*'20.4'!$F$17/100*'20.4'!$E$17/100*'20.4'!$D$17/100*'20.4'!$C$17/100)</f>
        <v>525.13717083393226</v>
      </c>
      <c r="J680" s="97">
        <v>0</v>
      </c>
      <c r="K680" s="360">
        <f t="shared" si="171"/>
        <v>525.13717083393226</v>
      </c>
      <c r="L680" s="61">
        <f t="shared" si="173"/>
        <v>363.39103115200004</v>
      </c>
      <c r="M680" s="61">
        <f t="shared" si="175"/>
        <v>161.74613968193222</v>
      </c>
      <c r="N680" s="97">
        <v>4.5384027199999997</v>
      </c>
      <c r="O680" s="97">
        <f t="shared" si="176"/>
        <v>311.36297727999994</v>
      </c>
      <c r="P680" s="360">
        <f t="shared" si="172"/>
        <v>358.85262843200002</v>
      </c>
      <c r="Q680" s="97">
        <v>0</v>
      </c>
      <c r="R680" s="97">
        <v>0</v>
      </c>
      <c r="S680" s="97">
        <v>0</v>
      </c>
      <c r="T680" s="97">
        <v>0</v>
      </c>
      <c r="U680" s="97">
        <v>0</v>
      </c>
      <c r="V680" s="97">
        <v>0.5</v>
      </c>
      <c r="W680" s="97">
        <v>0</v>
      </c>
      <c r="X680" s="97">
        <v>114.43301680000005</v>
      </c>
      <c r="Y680" s="97">
        <v>243.91961163199997</v>
      </c>
      <c r="Z680" s="97">
        <v>0</v>
      </c>
      <c r="AA680" s="97">
        <v>0</v>
      </c>
    </row>
    <row r="681" spans="1:27" s="11" customFormat="1" ht="46.5" customHeight="1" x14ac:dyDescent="0.25">
      <c r="A681" s="112"/>
      <c r="B681" s="297" t="s">
        <v>2260</v>
      </c>
      <c r="C681" s="625" t="s">
        <v>2452</v>
      </c>
      <c r="D681" s="216" t="s">
        <v>2453</v>
      </c>
      <c r="E681" s="106">
        <v>2026</v>
      </c>
      <c r="F681" s="106">
        <v>2028</v>
      </c>
      <c r="G681" s="97">
        <f>'20.1'!U6106/1000</f>
        <v>127.745164</v>
      </c>
      <c r="H681" s="97">
        <f t="shared" si="180"/>
        <v>153.29419680000001</v>
      </c>
      <c r="I681" s="360">
        <f>N681+O681*(Q681/P681*(100+'20.4'!$C$17)/200+R681/P681*(100+'20.4'!$D$17)/200*'20.4'!$C$17/100+S681/P681*(100+'20.4'!$E$17)/200*'20.4'!$D$17/100*'20.4'!$C$17/100+T681/P681*(100+'20.4'!$F$17)/200*'20.4'!$E$17/100*'20.4'!$D$17/100*'20.4'!$C$17/100+U681/P681*(100+'20.4'!$G$17)/200*'20.4'!$F$17/100*'20.4'!$E$17/100*'20.4'!$D$17/100*'20.4'!$C$17/100+V681/P681*(100+'20.4'!$H$17)/200*'20.4'!$G$17/100*'20.4'!$F$17/100*'20.4'!$E$17/100*'20.4'!$D$17/100*'20.4'!$C$17/100+W681/P681*(100+'20.4'!$I$17)/200*'20.4'!$H$17/100*'20.4'!$G$17/100*'20.4'!$F$17/100*'20.4'!$E$17/100*'20.4'!$D$17/100*'20.4'!$C$17/100+X681/P681*(100+'20.4'!$J$17)/200*'20.4'!$I$17/100*'20.4'!$H$17/100*'20.4'!$G$17/100*'20.4'!$F$17/100*'20.4'!$E$17/100*'20.4'!$D$17/100*'20.4'!$C$17/100+Y681/P681*(100+'20.4'!$K$17)/200*'20.4'!$J$17/100*'20.4'!$I$17/100*'20.4'!$H$17/100*'20.4'!$G$17/100*'20.4'!$F$17/100*'20.4'!$E$17/100*'20.4'!$D$17/100*'20.4'!$C$17/100+Z681/P681*(100+'20.4'!$L$17)/200*'20.4'!$K$17/100*'20.4'!$J$17/100*'20.4'!$I$17/100*'20.4'!$H$17/100*'20.4'!$G$17/100*'20.4'!$F$17/100*'20.4'!$E$17/100*'20.4'!$D$17/100*'20.4'!$C$17/100+AA681/P681*(100+'20.4'!$M$17)/200*'20.4'!$L$17/100*'20.4'!$K$17/100*'20.4'!$J$17/100*'20.4'!$I$17/100*'20.4'!$H$17/100*'20.4'!$G$17/100*'20.4'!$F$17/100*'20.4'!$E$17/100*'20.4'!$D$17/100*'20.4'!$C$17/100)</f>
        <v>276.67557438438229</v>
      </c>
      <c r="J681" s="97">
        <v>0</v>
      </c>
      <c r="K681" s="360">
        <f t="shared" si="171"/>
        <v>276.67557438438229</v>
      </c>
      <c r="L681" s="61">
        <f t="shared" si="173"/>
        <v>227.86010799999997</v>
      </c>
      <c r="M681" s="61">
        <f t="shared" ref="M681" si="181">K681-L681</f>
        <v>48.815466384382319</v>
      </c>
      <c r="N681" s="97">
        <v>0</v>
      </c>
      <c r="O681" s="97">
        <f t="shared" ref="O681" si="182">H681-N681</f>
        <v>153.29419680000001</v>
      </c>
      <c r="P681" s="360">
        <f t="shared" si="172"/>
        <v>227.86010799999997</v>
      </c>
      <c r="Q681" s="97">
        <v>0</v>
      </c>
      <c r="R681" s="97">
        <v>0</v>
      </c>
      <c r="S681" s="97">
        <v>0</v>
      </c>
      <c r="T681" s="97">
        <v>0</v>
      </c>
      <c r="U681" s="97">
        <v>0</v>
      </c>
      <c r="V681" s="97">
        <v>0</v>
      </c>
      <c r="W681" s="97">
        <v>0</v>
      </c>
      <c r="X681" s="97">
        <v>0</v>
      </c>
      <c r="Y681" s="97">
        <v>8.8843896000000004</v>
      </c>
      <c r="Z681" s="97">
        <v>139.9042704</v>
      </c>
      <c r="AA681" s="97">
        <v>79.07144799999999</v>
      </c>
    </row>
    <row r="682" spans="1:27" s="11" customFormat="1" ht="31.5" x14ac:dyDescent="0.25">
      <c r="A682" s="112"/>
      <c r="B682" s="297" t="s">
        <v>2237</v>
      </c>
      <c r="C682" s="625" t="s">
        <v>2454</v>
      </c>
      <c r="D682" s="216" t="s">
        <v>2455</v>
      </c>
      <c r="E682" s="106">
        <v>2024</v>
      </c>
      <c r="F682" s="106">
        <v>2025</v>
      </c>
      <c r="G682" s="97">
        <f>'20.1'!U6111/1000</f>
        <v>19.924959999999999</v>
      </c>
      <c r="H682" s="97">
        <f t="shared" si="180"/>
        <v>23.909951999999997</v>
      </c>
      <c r="I682" s="360">
        <f>N682+O682*(Q682/P682*(100+'20.4'!$C$17)/200+R682/P682*(100+'20.4'!$D$17)/200*'20.4'!$C$17/100+S682/P682*(100+'20.4'!$E$17)/200*'20.4'!$D$17/100*'20.4'!$C$17/100+T682/P682*(100+'20.4'!$F$17)/200*'20.4'!$E$17/100*'20.4'!$D$17/100*'20.4'!$C$17/100+U682/P682*(100+'20.4'!$G$17)/200*'20.4'!$F$17/100*'20.4'!$E$17/100*'20.4'!$D$17/100*'20.4'!$C$17/100+V682/P682*(100+'20.4'!$H$17)/200*'20.4'!$G$17/100*'20.4'!$F$17/100*'20.4'!$E$17/100*'20.4'!$D$17/100*'20.4'!$C$17/100+W682/P682*(100+'20.4'!$I$17)/200*'20.4'!$H$17/100*'20.4'!$G$17/100*'20.4'!$F$17/100*'20.4'!$E$17/100*'20.4'!$D$17/100*'20.4'!$C$17/100+X682/P682*(100+'20.4'!$J$17)/200*'20.4'!$I$17/100*'20.4'!$H$17/100*'20.4'!$G$17/100*'20.4'!$F$17/100*'20.4'!$E$17/100*'20.4'!$D$17/100*'20.4'!$C$17/100+Y682/P682*(100+'20.4'!$K$17)/200*'20.4'!$J$17/100*'20.4'!$I$17/100*'20.4'!$H$17/100*'20.4'!$G$17/100*'20.4'!$F$17/100*'20.4'!$E$17/100*'20.4'!$D$17/100*'20.4'!$C$17/100+Z682/P682*(100+'20.4'!$L$17)/200*'20.4'!$K$17/100*'20.4'!$J$17/100*'20.4'!$I$17/100*'20.4'!$H$17/100*'20.4'!$G$17/100*'20.4'!$F$17/100*'20.4'!$E$17/100*'20.4'!$D$17/100*'20.4'!$C$17/100+AA682/P682*(100+'20.4'!$M$17)/200*'20.4'!$L$17/100*'20.4'!$K$17/100*'20.4'!$J$17/100*'20.4'!$I$17/100*'20.4'!$H$17/100*'20.4'!$G$17/100*'20.4'!$F$17/100*'20.4'!$E$17/100*'20.4'!$D$17/100*'20.4'!$C$17/100)</f>
        <v>38.618492007643169</v>
      </c>
      <c r="J682" s="97">
        <v>0</v>
      </c>
      <c r="K682" s="360">
        <f t="shared" si="171"/>
        <v>38.618492007643169</v>
      </c>
      <c r="L682" s="61">
        <f t="shared" si="173"/>
        <v>28.680490399999996</v>
      </c>
      <c r="M682" s="61">
        <f t="shared" ref="M682:M702" si="183">K682-L682</f>
        <v>9.938001607643173</v>
      </c>
      <c r="N682" s="97">
        <v>0</v>
      </c>
      <c r="O682" s="97">
        <f t="shared" ref="O682:O702" si="184">H682-N682</f>
        <v>23.909951999999997</v>
      </c>
      <c r="P682" s="360">
        <f t="shared" si="172"/>
        <v>28.680490399999996</v>
      </c>
      <c r="Q682" s="97">
        <v>0</v>
      </c>
      <c r="R682" s="97">
        <v>0</v>
      </c>
      <c r="S682" s="97">
        <v>0</v>
      </c>
      <c r="T682" s="97">
        <v>0</v>
      </c>
      <c r="U682" s="97">
        <v>0</v>
      </c>
      <c r="V682" s="97">
        <v>0</v>
      </c>
      <c r="W682" s="97">
        <v>1.580630000000004</v>
      </c>
      <c r="X682" s="97">
        <v>27.099860399999994</v>
      </c>
      <c r="Y682" s="97">
        <v>0</v>
      </c>
      <c r="Z682" s="97">
        <v>0</v>
      </c>
      <c r="AA682" s="97">
        <v>0</v>
      </c>
    </row>
    <row r="683" spans="1:27" s="11" customFormat="1" ht="31.5" x14ac:dyDescent="0.25">
      <c r="A683" s="112"/>
      <c r="B683" s="297" t="s">
        <v>2237</v>
      </c>
      <c r="C683" s="625" t="s">
        <v>2456</v>
      </c>
      <c r="D683" s="216" t="s">
        <v>2457</v>
      </c>
      <c r="E683" s="106">
        <v>2023</v>
      </c>
      <c r="F683" s="106">
        <v>2025</v>
      </c>
      <c r="G683" s="97">
        <f>'20.1'!U6120/1000</f>
        <v>7.5323360000000008</v>
      </c>
      <c r="H683" s="97">
        <f t="shared" si="180"/>
        <v>9.0388032000000003</v>
      </c>
      <c r="I683" s="360">
        <f>N683+O683*(Q683/P683*(100+'20.4'!$C$17)/200+R683/P683*(100+'20.4'!$D$17)/200*'20.4'!$C$17/100+S683/P683*(100+'20.4'!$E$17)/200*'20.4'!$D$17/100*'20.4'!$C$17/100+T683/P683*(100+'20.4'!$F$17)/200*'20.4'!$E$17/100*'20.4'!$D$17/100*'20.4'!$C$17/100+U683/P683*(100+'20.4'!$G$17)/200*'20.4'!$F$17/100*'20.4'!$E$17/100*'20.4'!$D$17/100*'20.4'!$C$17/100+V683/P683*(100+'20.4'!$H$17)/200*'20.4'!$G$17/100*'20.4'!$F$17/100*'20.4'!$E$17/100*'20.4'!$D$17/100*'20.4'!$C$17/100+W683/P683*(100+'20.4'!$I$17)/200*'20.4'!$H$17/100*'20.4'!$G$17/100*'20.4'!$F$17/100*'20.4'!$E$17/100*'20.4'!$D$17/100*'20.4'!$C$17/100+X683/P683*(100+'20.4'!$J$17)/200*'20.4'!$I$17/100*'20.4'!$H$17/100*'20.4'!$G$17/100*'20.4'!$F$17/100*'20.4'!$E$17/100*'20.4'!$D$17/100*'20.4'!$C$17/100+Y683/P683*(100+'20.4'!$K$17)/200*'20.4'!$J$17/100*'20.4'!$I$17/100*'20.4'!$H$17/100*'20.4'!$G$17/100*'20.4'!$F$17/100*'20.4'!$E$17/100*'20.4'!$D$17/100*'20.4'!$C$17/100+Z683/P683*(100+'20.4'!$L$17)/200*'20.4'!$K$17/100*'20.4'!$J$17/100*'20.4'!$I$17/100*'20.4'!$H$17/100*'20.4'!$G$17/100*'20.4'!$F$17/100*'20.4'!$E$17/100*'20.4'!$D$17/100*'20.4'!$C$17/100+AA683/P683*(100+'20.4'!$M$17)/200*'20.4'!$L$17/100*'20.4'!$K$17/100*'20.4'!$J$17/100*'20.4'!$I$17/100*'20.4'!$H$17/100*'20.4'!$G$17/100*'20.4'!$F$17/100*'20.4'!$E$17/100*'20.4'!$D$17/100*'20.4'!$C$17/100)</f>
        <v>14.525245804247239</v>
      </c>
      <c r="J683" s="97">
        <v>0</v>
      </c>
      <c r="K683" s="360">
        <f t="shared" si="171"/>
        <v>14.525245804247239</v>
      </c>
      <c r="L683" s="61">
        <f t="shared" si="173"/>
        <v>10.297810400000001</v>
      </c>
      <c r="M683" s="61">
        <f t="shared" si="183"/>
        <v>4.2274354042472382</v>
      </c>
      <c r="N683" s="97">
        <v>0</v>
      </c>
      <c r="O683" s="97">
        <f t="shared" si="184"/>
        <v>9.0388032000000003</v>
      </c>
      <c r="P683" s="360">
        <f t="shared" si="172"/>
        <v>10.297810400000001</v>
      </c>
      <c r="Q683" s="97">
        <v>0</v>
      </c>
      <c r="R683" s="97">
        <v>0</v>
      </c>
      <c r="S683" s="97">
        <v>0</v>
      </c>
      <c r="T683" s="97">
        <v>0</v>
      </c>
      <c r="U683" s="97">
        <v>0</v>
      </c>
      <c r="V683" s="97">
        <v>0.80532000000000004</v>
      </c>
      <c r="W683" s="97">
        <v>0</v>
      </c>
      <c r="X683" s="97">
        <v>9.4924904000000012</v>
      </c>
      <c r="Y683" s="97">
        <v>0</v>
      </c>
      <c r="Z683" s="97">
        <v>0</v>
      </c>
      <c r="AA683" s="97">
        <v>0</v>
      </c>
    </row>
    <row r="684" spans="1:27" s="11" customFormat="1" ht="44.25" customHeight="1" x14ac:dyDescent="0.25">
      <c r="A684" s="112"/>
      <c r="B684" s="297" t="s">
        <v>2237</v>
      </c>
      <c r="C684" s="625" t="s">
        <v>2458</v>
      </c>
      <c r="D684" s="216" t="s">
        <v>2459</v>
      </c>
      <c r="E684" s="106">
        <v>2024</v>
      </c>
      <c r="F684" s="106">
        <v>2026</v>
      </c>
      <c r="G684" s="97">
        <f>'20.1'!U6126/1000</f>
        <v>5.3246000000000002</v>
      </c>
      <c r="H684" s="97">
        <f t="shared" si="180"/>
        <v>6.3895200000000001</v>
      </c>
      <c r="I684" s="360">
        <f>N684+O684*(Q684/P684*(100+'20.4'!$C$17)/200+R684/P684*(100+'20.4'!$D$17)/200*'20.4'!$C$17/100+S684/P684*(100+'20.4'!$E$17)/200*'20.4'!$D$17/100*'20.4'!$C$17/100+T684/P684*(100+'20.4'!$F$17)/200*'20.4'!$E$17/100*'20.4'!$D$17/100*'20.4'!$C$17/100+U684/P684*(100+'20.4'!$G$17)/200*'20.4'!$F$17/100*'20.4'!$E$17/100*'20.4'!$D$17/100*'20.4'!$C$17/100+V684/P684*(100+'20.4'!$H$17)/200*'20.4'!$G$17/100*'20.4'!$F$17/100*'20.4'!$E$17/100*'20.4'!$D$17/100*'20.4'!$C$17/100+W684/P684*(100+'20.4'!$I$17)/200*'20.4'!$H$17/100*'20.4'!$G$17/100*'20.4'!$F$17/100*'20.4'!$E$17/100*'20.4'!$D$17/100*'20.4'!$C$17/100+X684/P684*(100+'20.4'!$J$17)/200*'20.4'!$I$17/100*'20.4'!$H$17/100*'20.4'!$G$17/100*'20.4'!$F$17/100*'20.4'!$E$17/100*'20.4'!$D$17/100*'20.4'!$C$17/100+Y684/P684*(100+'20.4'!$K$17)/200*'20.4'!$J$17/100*'20.4'!$I$17/100*'20.4'!$H$17/100*'20.4'!$G$17/100*'20.4'!$F$17/100*'20.4'!$E$17/100*'20.4'!$D$17/100*'20.4'!$C$17/100+Z684/P684*(100+'20.4'!$L$17)/200*'20.4'!$K$17/100*'20.4'!$J$17/100*'20.4'!$I$17/100*'20.4'!$H$17/100*'20.4'!$G$17/100*'20.4'!$F$17/100*'20.4'!$E$17/100*'20.4'!$D$17/100*'20.4'!$C$17/100+AA684/P684*(100+'20.4'!$M$17)/200*'20.4'!$L$17/100*'20.4'!$K$17/100*'20.4'!$J$17/100*'20.4'!$I$17/100*'20.4'!$H$17/100*'20.4'!$G$17/100*'20.4'!$F$17/100*'20.4'!$E$17/100*'20.4'!$D$17/100*'20.4'!$C$17/100)</f>
        <v>10.798642039216494</v>
      </c>
      <c r="J684" s="97">
        <v>0</v>
      </c>
      <c r="K684" s="360">
        <f t="shared" si="171"/>
        <v>10.798642039216494</v>
      </c>
      <c r="L684" s="61">
        <f t="shared" si="173"/>
        <v>6.1989204000000004</v>
      </c>
      <c r="M684" s="61">
        <f t="shared" si="183"/>
        <v>4.5997216392164937</v>
      </c>
      <c r="N684" s="97">
        <v>0</v>
      </c>
      <c r="O684" s="97">
        <f t="shared" si="184"/>
        <v>6.3895200000000001</v>
      </c>
      <c r="P684" s="360">
        <f t="shared" si="172"/>
        <v>6.1989204000000004</v>
      </c>
      <c r="Q684" s="97">
        <v>0</v>
      </c>
      <c r="R684" s="97">
        <v>0</v>
      </c>
      <c r="S684" s="97">
        <v>0</v>
      </c>
      <c r="T684" s="97">
        <v>0</v>
      </c>
      <c r="U684" s="97">
        <v>0</v>
      </c>
      <c r="V684" s="97">
        <v>0</v>
      </c>
      <c r="W684" s="97">
        <v>0.2805996</v>
      </c>
      <c r="X684" s="97">
        <v>0</v>
      </c>
      <c r="Y684" s="97">
        <v>5.9183208</v>
      </c>
      <c r="Z684" s="97">
        <v>0</v>
      </c>
      <c r="AA684" s="97">
        <v>0</v>
      </c>
    </row>
    <row r="685" spans="1:27" s="11" customFormat="1" ht="63" x14ac:dyDescent="0.25">
      <c r="A685" s="112"/>
      <c r="B685" s="297" t="s">
        <v>2237</v>
      </c>
      <c r="C685" s="625" t="s">
        <v>2461</v>
      </c>
      <c r="D685" s="216" t="s">
        <v>2462</v>
      </c>
      <c r="E685" s="106">
        <v>2024</v>
      </c>
      <c r="F685" s="106">
        <v>2026</v>
      </c>
      <c r="G685" s="97">
        <f>'20.1'!U6131/1000</f>
        <v>30.580279999999998</v>
      </c>
      <c r="H685" s="97">
        <f t="shared" si="180"/>
        <v>36.696335999999995</v>
      </c>
      <c r="I685" s="360">
        <f>N685+O685*(Q685/P685*(100+'20.4'!$C$17)/200+R685/P685*(100+'20.4'!$D$17)/200*'20.4'!$C$17/100+S685/P685*(100+'20.4'!$E$17)/200*'20.4'!$D$17/100*'20.4'!$C$17/100+T685/P685*(100+'20.4'!$F$17)/200*'20.4'!$E$17/100*'20.4'!$D$17/100*'20.4'!$C$17/100+U685/P685*(100+'20.4'!$G$17)/200*'20.4'!$F$17/100*'20.4'!$E$17/100*'20.4'!$D$17/100*'20.4'!$C$17/100+V685/P685*(100+'20.4'!$H$17)/200*'20.4'!$G$17/100*'20.4'!$F$17/100*'20.4'!$E$17/100*'20.4'!$D$17/100*'20.4'!$C$17/100+W685/P685*(100+'20.4'!$I$17)/200*'20.4'!$H$17/100*'20.4'!$G$17/100*'20.4'!$F$17/100*'20.4'!$E$17/100*'20.4'!$D$17/100*'20.4'!$C$17/100+X685/P685*(100+'20.4'!$J$17)/200*'20.4'!$I$17/100*'20.4'!$H$17/100*'20.4'!$G$17/100*'20.4'!$F$17/100*'20.4'!$E$17/100*'20.4'!$D$17/100*'20.4'!$C$17/100+Y685/P685*(100+'20.4'!$K$17)/200*'20.4'!$J$17/100*'20.4'!$I$17/100*'20.4'!$H$17/100*'20.4'!$G$17/100*'20.4'!$F$17/100*'20.4'!$E$17/100*'20.4'!$D$17/100*'20.4'!$C$17/100+Z685/P685*(100+'20.4'!$L$17)/200*'20.4'!$K$17/100*'20.4'!$J$17/100*'20.4'!$I$17/100*'20.4'!$H$17/100*'20.4'!$G$17/100*'20.4'!$F$17/100*'20.4'!$E$17/100*'20.4'!$D$17/100*'20.4'!$C$17/100+AA685/P685*(100+'20.4'!$M$17)/200*'20.4'!$L$17/100*'20.4'!$K$17/100*'20.4'!$J$17/100*'20.4'!$I$17/100*'20.4'!$H$17/100*'20.4'!$G$17/100*'20.4'!$F$17/100*'20.4'!$E$17/100*'20.4'!$D$17/100*'20.4'!$C$17/100)</f>
        <v>62.049272534718177</v>
      </c>
      <c r="J685" s="97">
        <v>0</v>
      </c>
      <c r="K685" s="360">
        <f t="shared" si="171"/>
        <v>62.049272534718177</v>
      </c>
      <c r="L685" s="61">
        <f t="shared" si="173"/>
        <v>48.122310799999987</v>
      </c>
      <c r="M685" s="61">
        <f t="shared" si="183"/>
        <v>13.926961734718191</v>
      </c>
      <c r="N685" s="97">
        <v>0</v>
      </c>
      <c r="O685" s="97">
        <f t="shared" si="184"/>
        <v>36.696335999999995</v>
      </c>
      <c r="P685" s="360">
        <f t="shared" si="172"/>
        <v>48.122310799999987</v>
      </c>
      <c r="Q685" s="97">
        <v>0</v>
      </c>
      <c r="R685" s="97">
        <v>0</v>
      </c>
      <c r="S685" s="97">
        <v>0</v>
      </c>
      <c r="T685" s="97">
        <v>0</v>
      </c>
      <c r="U685" s="97">
        <v>0</v>
      </c>
      <c r="V685" s="97">
        <v>0</v>
      </c>
      <c r="W685" s="97">
        <v>1.9214099999999998</v>
      </c>
      <c r="X685" s="97">
        <v>0</v>
      </c>
      <c r="Y685" s="97">
        <v>46.200900799999985</v>
      </c>
      <c r="Z685" s="97">
        <v>0</v>
      </c>
      <c r="AA685" s="97">
        <v>0</v>
      </c>
    </row>
    <row r="686" spans="1:27" s="11" customFormat="1" ht="47.25" x14ac:dyDescent="0.25">
      <c r="A686" s="112"/>
      <c r="B686" s="297" t="s">
        <v>2237</v>
      </c>
      <c r="C686" s="625" t="s">
        <v>2463</v>
      </c>
      <c r="D686" s="216" t="s">
        <v>2464</v>
      </c>
      <c r="E686" s="106">
        <v>2023</v>
      </c>
      <c r="F686" s="106">
        <v>2025</v>
      </c>
      <c r="G686" s="97">
        <f>'20.1'!U6141/1000</f>
        <v>18.007060000000003</v>
      </c>
      <c r="H686" s="97">
        <f t="shared" si="180"/>
        <v>21.608472000000003</v>
      </c>
      <c r="I686" s="360">
        <f>N686+O686*(Q686/P686*(100+'20.4'!$C$17)/200+R686/P686*(100+'20.4'!$D$17)/200*'20.4'!$C$17/100+S686/P686*(100+'20.4'!$E$17)/200*'20.4'!$D$17/100*'20.4'!$C$17/100+T686/P686*(100+'20.4'!$F$17)/200*'20.4'!$E$17/100*'20.4'!$D$17/100*'20.4'!$C$17/100+U686/P686*(100+'20.4'!$G$17)/200*'20.4'!$F$17/100*'20.4'!$E$17/100*'20.4'!$D$17/100*'20.4'!$C$17/100+V686/P686*(100+'20.4'!$H$17)/200*'20.4'!$G$17/100*'20.4'!$F$17/100*'20.4'!$E$17/100*'20.4'!$D$17/100*'20.4'!$C$17/100+W686/P686*(100+'20.4'!$I$17)/200*'20.4'!$H$17/100*'20.4'!$G$17/100*'20.4'!$F$17/100*'20.4'!$E$17/100*'20.4'!$D$17/100*'20.4'!$C$17/100+X686/P686*(100+'20.4'!$J$17)/200*'20.4'!$I$17/100*'20.4'!$H$17/100*'20.4'!$G$17/100*'20.4'!$F$17/100*'20.4'!$E$17/100*'20.4'!$D$17/100*'20.4'!$C$17/100+Y686/P686*(100+'20.4'!$K$17)/200*'20.4'!$J$17/100*'20.4'!$I$17/100*'20.4'!$H$17/100*'20.4'!$G$17/100*'20.4'!$F$17/100*'20.4'!$E$17/100*'20.4'!$D$17/100*'20.4'!$C$17/100+Z686/P686*(100+'20.4'!$L$17)/200*'20.4'!$K$17/100*'20.4'!$J$17/100*'20.4'!$I$17/100*'20.4'!$H$17/100*'20.4'!$G$17/100*'20.4'!$F$17/100*'20.4'!$E$17/100*'20.4'!$D$17/100*'20.4'!$C$17/100+AA686/P686*(100+'20.4'!$M$17)/200*'20.4'!$L$17/100*'20.4'!$K$17/100*'20.4'!$J$17/100*'20.4'!$I$17/100*'20.4'!$H$17/100*'20.4'!$G$17/100*'20.4'!$F$17/100*'20.4'!$E$17/100*'20.4'!$D$17/100*'20.4'!$C$17/100)</f>
        <v>34.779345366191109</v>
      </c>
      <c r="J686" s="97">
        <v>0</v>
      </c>
      <c r="K686" s="360">
        <f t="shared" si="171"/>
        <v>34.779345366191109</v>
      </c>
      <c r="L686" s="61">
        <f t="shared" si="173"/>
        <v>16.897300399999999</v>
      </c>
      <c r="M686" s="61">
        <f t="shared" si="183"/>
        <v>17.88204496619111</v>
      </c>
      <c r="N686" s="97">
        <v>0</v>
      </c>
      <c r="O686" s="97">
        <f t="shared" si="184"/>
        <v>21.608472000000003</v>
      </c>
      <c r="P686" s="360">
        <f t="shared" si="172"/>
        <v>16.897300399999999</v>
      </c>
      <c r="Q686" s="97">
        <v>0</v>
      </c>
      <c r="R686" s="97">
        <v>0</v>
      </c>
      <c r="S686" s="97">
        <v>0</v>
      </c>
      <c r="T686" s="97">
        <v>0</v>
      </c>
      <c r="U686" s="97">
        <v>0</v>
      </c>
      <c r="V686" s="97">
        <v>1.052484</v>
      </c>
      <c r="W686" s="97">
        <v>0</v>
      </c>
      <c r="X686" s="97">
        <v>15.844816399999999</v>
      </c>
      <c r="Y686" s="97">
        <v>0</v>
      </c>
      <c r="Z686" s="97">
        <v>0</v>
      </c>
      <c r="AA686" s="97">
        <v>0</v>
      </c>
    </row>
    <row r="687" spans="1:27" s="11" customFormat="1" ht="31.5" x14ac:dyDescent="0.25">
      <c r="A687" s="112"/>
      <c r="B687" s="297" t="s">
        <v>2237</v>
      </c>
      <c r="C687" s="625" t="s">
        <v>2465</v>
      </c>
      <c r="D687" s="216" t="s">
        <v>2466</v>
      </c>
      <c r="E687" s="106">
        <v>2024</v>
      </c>
      <c r="F687" s="106">
        <v>2026</v>
      </c>
      <c r="G687" s="97">
        <f>'20.1'!U6147/1000</f>
        <v>104.8558924</v>
      </c>
      <c r="H687" s="97">
        <f t="shared" si="180"/>
        <v>125.82707087999999</v>
      </c>
      <c r="I687" s="360">
        <f>N687+O687*(Q687/P687*(100+'20.4'!$C$17)/200+R687/P687*(100+'20.4'!$D$17)/200*'20.4'!$C$17/100+S687/P687*(100+'20.4'!$E$17)/200*'20.4'!$D$17/100*'20.4'!$C$17/100+T687/P687*(100+'20.4'!$F$17)/200*'20.4'!$E$17/100*'20.4'!$D$17/100*'20.4'!$C$17/100+U687/P687*(100+'20.4'!$G$17)/200*'20.4'!$F$17/100*'20.4'!$E$17/100*'20.4'!$D$17/100*'20.4'!$C$17/100+V687/P687*(100+'20.4'!$H$17)/200*'20.4'!$G$17/100*'20.4'!$F$17/100*'20.4'!$E$17/100*'20.4'!$D$17/100*'20.4'!$C$17/100+W687/P687*(100+'20.4'!$I$17)/200*'20.4'!$H$17/100*'20.4'!$G$17/100*'20.4'!$F$17/100*'20.4'!$E$17/100*'20.4'!$D$17/100*'20.4'!$C$17/100+X687/P687*(100+'20.4'!$J$17)/200*'20.4'!$I$17/100*'20.4'!$H$17/100*'20.4'!$G$17/100*'20.4'!$F$17/100*'20.4'!$E$17/100*'20.4'!$D$17/100*'20.4'!$C$17/100+Y687/P687*(100+'20.4'!$K$17)/200*'20.4'!$J$17/100*'20.4'!$I$17/100*'20.4'!$H$17/100*'20.4'!$G$17/100*'20.4'!$F$17/100*'20.4'!$E$17/100*'20.4'!$D$17/100*'20.4'!$C$17/100+Z687/P687*(100+'20.4'!$L$17)/200*'20.4'!$K$17/100*'20.4'!$J$17/100*'20.4'!$I$17/100*'20.4'!$H$17/100*'20.4'!$G$17/100*'20.4'!$F$17/100*'20.4'!$E$17/100*'20.4'!$D$17/100*'20.4'!$C$17/100+AA687/P687*(100+'20.4'!$M$17)/200*'20.4'!$L$17/100*'20.4'!$K$17/100*'20.4'!$J$17/100*'20.4'!$I$17/100*'20.4'!$H$17/100*'20.4'!$G$17/100*'20.4'!$F$17/100*'20.4'!$E$17/100*'20.4'!$D$17/100*'20.4'!$C$17/100)</f>
        <v>207.68788064317442</v>
      </c>
      <c r="J687" s="97">
        <v>0</v>
      </c>
      <c r="K687" s="360">
        <f t="shared" si="171"/>
        <v>207.68788064317442</v>
      </c>
      <c r="L687" s="61">
        <f t="shared" si="173"/>
        <v>198.63771960000003</v>
      </c>
      <c r="M687" s="61">
        <f t="shared" si="183"/>
        <v>9.0501610431743984</v>
      </c>
      <c r="N687" s="97">
        <v>0</v>
      </c>
      <c r="O687" s="97">
        <f t="shared" si="184"/>
        <v>125.82707087999999</v>
      </c>
      <c r="P687" s="360">
        <f t="shared" si="172"/>
        <v>198.63771960000003</v>
      </c>
      <c r="Q687" s="97">
        <v>0</v>
      </c>
      <c r="R687" s="97">
        <v>0</v>
      </c>
      <c r="S687" s="97">
        <v>0</v>
      </c>
      <c r="T687" s="97">
        <v>0</v>
      </c>
      <c r="U687" s="97">
        <v>0</v>
      </c>
      <c r="V687" s="97">
        <v>0</v>
      </c>
      <c r="W687" s="97">
        <v>11.974520399999999</v>
      </c>
      <c r="X687" s="97">
        <v>95.020521599999995</v>
      </c>
      <c r="Y687" s="97">
        <v>91.642677600000013</v>
      </c>
      <c r="Z687" s="97">
        <v>0</v>
      </c>
      <c r="AA687" s="97">
        <v>0</v>
      </c>
    </row>
    <row r="688" spans="1:27" s="11" customFormat="1" ht="63" x14ac:dyDescent="0.25">
      <c r="A688" s="112"/>
      <c r="B688" s="297" t="s">
        <v>2263</v>
      </c>
      <c r="C688" s="625" t="s">
        <v>2467</v>
      </c>
      <c r="D688" s="216" t="s">
        <v>2468</v>
      </c>
      <c r="E688" s="106">
        <v>2012</v>
      </c>
      <c r="F688" s="106">
        <v>2025</v>
      </c>
      <c r="G688" s="97">
        <f>'20.1'!U6150/1000</f>
        <v>14.577540000000001</v>
      </c>
      <c r="H688" s="97">
        <f t="shared" si="180"/>
        <v>17.493048000000002</v>
      </c>
      <c r="I688" s="360">
        <f>N688+O688*(Q688/P688*(100+'20.4'!$C$17)/200+R688/P688*(100+'20.4'!$D$17)/200*'20.4'!$C$17/100+S688/P688*(100+'20.4'!$E$17)/200*'20.4'!$D$17/100*'20.4'!$C$17/100+T688/P688*(100+'20.4'!$F$17)/200*'20.4'!$E$17/100*'20.4'!$D$17/100*'20.4'!$C$17/100+U688/P688*(100+'20.4'!$G$17)/200*'20.4'!$F$17/100*'20.4'!$E$17/100*'20.4'!$D$17/100*'20.4'!$C$17/100+V688/P688*(100+'20.4'!$H$17)/200*'20.4'!$G$17/100*'20.4'!$F$17/100*'20.4'!$E$17/100*'20.4'!$D$17/100*'20.4'!$C$17/100+W688/P688*(100+'20.4'!$I$17)/200*'20.4'!$H$17/100*'20.4'!$G$17/100*'20.4'!$F$17/100*'20.4'!$E$17/100*'20.4'!$D$17/100*'20.4'!$C$17/100+X688/P688*(100+'20.4'!$J$17)/200*'20.4'!$I$17/100*'20.4'!$H$17/100*'20.4'!$G$17/100*'20.4'!$F$17/100*'20.4'!$E$17/100*'20.4'!$D$17/100*'20.4'!$C$17/100+Y688/P688*(100+'20.4'!$K$17)/200*'20.4'!$J$17/100*'20.4'!$I$17/100*'20.4'!$H$17/100*'20.4'!$G$17/100*'20.4'!$F$17/100*'20.4'!$E$17/100*'20.4'!$D$17/100*'20.4'!$C$17/100+Z688/P688*(100+'20.4'!$L$17)/200*'20.4'!$K$17/100*'20.4'!$J$17/100*'20.4'!$I$17/100*'20.4'!$H$17/100*'20.4'!$G$17/100*'20.4'!$F$17/100*'20.4'!$E$17/100*'20.4'!$D$17/100*'20.4'!$C$17/100+AA688/P688*(100+'20.4'!$M$17)/200*'20.4'!$L$17/100*'20.4'!$K$17/100*'20.4'!$J$17/100*'20.4'!$I$17/100*'20.4'!$H$17/100*'20.4'!$G$17/100*'20.4'!$F$17/100*'20.4'!$E$17/100*'20.4'!$D$17/100*'20.4'!$C$17/100)</f>
        <v>27.901717359422264</v>
      </c>
      <c r="J688" s="97">
        <v>0</v>
      </c>
      <c r="K688" s="360">
        <f t="shared" si="171"/>
        <v>27.901717359422264</v>
      </c>
      <c r="L688" s="61">
        <f t="shared" si="173"/>
        <v>27.696623234</v>
      </c>
      <c r="M688" s="61">
        <f t="shared" si="183"/>
        <v>0.20509412542226357</v>
      </c>
      <c r="N688" s="97">
        <v>0.5468054</v>
      </c>
      <c r="O688" s="97">
        <f t="shared" si="184"/>
        <v>16.946242600000001</v>
      </c>
      <c r="P688" s="360">
        <f t="shared" si="172"/>
        <v>27.149817834</v>
      </c>
      <c r="Q688" s="97">
        <v>0</v>
      </c>
      <c r="R688" s="97">
        <v>0.12514639</v>
      </c>
      <c r="S688" s="97">
        <v>0</v>
      </c>
      <c r="T688" s="97">
        <v>0</v>
      </c>
      <c r="U688" s="97">
        <v>0</v>
      </c>
      <c r="V688" s="97">
        <v>0</v>
      </c>
      <c r="W688" s="97">
        <v>0.97216999999999998</v>
      </c>
      <c r="X688" s="97">
        <v>26.052501444000001</v>
      </c>
      <c r="Y688" s="97">
        <v>0</v>
      </c>
      <c r="Z688" s="97">
        <v>0</v>
      </c>
      <c r="AA688" s="97">
        <v>0</v>
      </c>
    </row>
    <row r="689" spans="1:27" s="11" customFormat="1" ht="63" x14ac:dyDescent="0.25">
      <c r="A689" s="112"/>
      <c r="B689" s="297" t="s">
        <v>2254</v>
      </c>
      <c r="C689" s="625" t="s">
        <v>2470</v>
      </c>
      <c r="D689" s="216" t="s">
        <v>2471</v>
      </c>
      <c r="E689" s="106">
        <v>2019</v>
      </c>
      <c r="F689" s="106">
        <v>2025</v>
      </c>
      <c r="G689" s="97">
        <f>'20.1'!U6156/1000</f>
        <v>39.30536</v>
      </c>
      <c r="H689" s="97">
        <f t="shared" si="180"/>
        <v>47.166432</v>
      </c>
      <c r="I689" s="360">
        <f>N689+O689*(Q689/P689*(100+'20.4'!$C$17)/200+R689/P689*(100+'20.4'!$D$17)/200*'20.4'!$C$17/100+S689/P689*(100+'20.4'!$E$17)/200*'20.4'!$D$17/100*'20.4'!$C$17/100+T689/P689*(100+'20.4'!$F$17)/200*'20.4'!$E$17/100*'20.4'!$D$17/100*'20.4'!$C$17/100+U689/P689*(100+'20.4'!$G$17)/200*'20.4'!$F$17/100*'20.4'!$E$17/100*'20.4'!$D$17/100*'20.4'!$C$17/100+V689/P689*(100+'20.4'!$H$17)/200*'20.4'!$G$17/100*'20.4'!$F$17/100*'20.4'!$E$17/100*'20.4'!$D$17/100*'20.4'!$C$17/100+W689/P689*(100+'20.4'!$I$17)/200*'20.4'!$H$17/100*'20.4'!$G$17/100*'20.4'!$F$17/100*'20.4'!$E$17/100*'20.4'!$D$17/100*'20.4'!$C$17/100+X689/P689*(100+'20.4'!$J$17)/200*'20.4'!$I$17/100*'20.4'!$H$17/100*'20.4'!$G$17/100*'20.4'!$F$17/100*'20.4'!$E$17/100*'20.4'!$D$17/100*'20.4'!$C$17/100+Y689/P689*(100+'20.4'!$K$17)/200*'20.4'!$J$17/100*'20.4'!$I$17/100*'20.4'!$H$17/100*'20.4'!$G$17/100*'20.4'!$F$17/100*'20.4'!$E$17/100*'20.4'!$D$17/100*'20.4'!$C$17/100+Z689/P689*(100+'20.4'!$L$17)/200*'20.4'!$K$17/100*'20.4'!$J$17/100*'20.4'!$I$17/100*'20.4'!$H$17/100*'20.4'!$G$17/100*'20.4'!$F$17/100*'20.4'!$E$17/100*'20.4'!$D$17/100*'20.4'!$C$17/100+AA689/P689*(100+'20.4'!$M$17)/200*'20.4'!$L$17/100*'20.4'!$K$17/100*'20.4'!$J$17/100*'20.4'!$I$17/100*'20.4'!$H$17/100*'20.4'!$G$17/100*'20.4'!$F$17/100*'20.4'!$E$17/100*'20.4'!$D$17/100*'20.4'!$C$17/100)</f>
        <v>73.092504139470961</v>
      </c>
      <c r="J689" s="97">
        <v>0</v>
      </c>
      <c r="K689" s="360">
        <f t="shared" si="171"/>
        <v>73.092504139470961</v>
      </c>
      <c r="L689" s="61">
        <f t="shared" si="173"/>
        <v>73.472278400000008</v>
      </c>
      <c r="M689" s="61">
        <f t="shared" si="183"/>
        <v>-0.37977426052904661</v>
      </c>
      <c r="N689" s="97">
        <v>0</v>
      </c>
      <c r="O689" s="97">
        <f t="shared" si="184"/>
        <v>47.166432</v>
      </c>
      <c r="P689" s="360">
        <f t="shared" si="172"/>
        <v>73.472278400000008</v>
      </c>
      <c r="Q689" s="97">
        <v>0</v>
      </c>
      <c r="R689" s="97">
        <v>1.5934980000000001</v>
      </c>
      <c r="S689" s="97">
        <v>0</v>
      </c>
      <c r="T689" s="97">
        <v>0</v>
      </c>
      <c r="U689" s="97">
        <v>0</v>
      </c>
      <c r="V689" s="97">
        <v>0</v>
      </c>
      <c r="W689" s="97">
        <v>55.069326759999996</v>
      </c>
      <c r="X689" s="97">
        <v>16.809453640000015</v>
      </c>
      <c r="Y689" s="97">
        <v>0</v>
      </c>
      <c r="Z689" s="97">
        <v>0</v>
      </c>
      <c r="AA689" s="97">
        <v>0</v>
      </c>
    </row>
    <row r="690" spans="1:27" s="11" customFormat="1" ht="47.25" x14ac:dyDescent="0.25">
      <c r="A690" s="112"/>
      <c r="B690" s="297" t="s">
        <v>2254</v>
      </c>
      <c r="C690" s="625" t="s">
        <v>2472</v>
      </c>
      <c r="D690" s="216" t="s">
        <v>2473</v>
      </c>
      <c r="E690" s="106">
        <v>2021</v>
      </c>
      <c r="F690" s="106">
        <v>2024</v>
      </c>
      <c r="G690" s="97">
        <f>'20.1'!U6161/1000</f>
        <v>22.261520000000001</v>
      </c>
      <c r="H690" s="97">
        <f t="shared" si="180"/>
        <v>26.713823999999999</v>
      </c>
      <c r="I690" s="360">
        <f>N690+O690*(Q690/P690*(100+'20.4'!$C$17)/200+R690/P690*(100+'20.4'!$D$17)/200*'20.4'!$C$17/100+S690/P690*(100+'20.4'!$E$17)/200*'20.4'!$D$17/100*'20.4'!$C$17/100+T690/P690*(100+'20.4'!$F$17)/200*'20.4'!$E$17/100*'20.4'!$D$17/100*'20.4'!$C$17/100+U690/P690*(100+'20.4'!$G$17)/200*'20.4'!$F$17/100*'20.4'!$E$17/100*'20.4'!$D$17/100*'20.4'!$C$17/100+V690/P690*(100+'20.4'!$H$17)/200*'20.4'!$G$17/100*'20.4'!$F$17/100*'20.4'!$E$17/100*'20.4'!$D$17/100*'20.4'!$C$17/100+W690/P690*(100+'20.4'!$I$17)/200*'20.4'!$H$17/100*'20.4'!$G$17/100*'20.4'!$F$17/100*'20.4'!$E$17/100*'20.4'!$D$17/100*'20.4'!$C$17/100+X690/P690*(100+'20.4'!$J$17)/200*'20.4'!$I$17/100*'20.4'!$H$17/100*'20.4'!$G$17/100*'20.4'!$F$17/100*'20.4'!$E$17/100*'20.4'!$D$17/100*'20.4'!$C$17/100+Y690/P690*(100+'20.4'!$K$17)/200*'20.4'!$J$17/100*'20.4'!$I$17/100*'20.4'!$H$17/100*'20.4'!$G$17/100*'20.4'!$F$17/100*'20.4'!$E$17/100*'20.4'!$D$17/100*'20.4'!$C$17/100+Z690/P690*(100+'20.4'!$L$17)/200*'20.4'!$K$17/100*'20.4'!$J$17/100*'20.4'!$I$17/100*'20.4'!$H$17/100*'20.4'!$G$17/100*'20.4'!$F$17/100*'20.4'!$E$17/100*'20.4'!$D$17/100*'20.4'!$C$17/100+AA690/P690*(100+'20.4'!$M$17)/200*'20.4'!$L$17/100*'20.4'!$K$17/100*'20.4'!$J$17/100*'20.4'!$I$17/100*'20.4'!$H$17/100*'20.4'!$G$17/100*'20.4'!$F$17/100*'20.4'!$E$17/100*'20.4'!$D$17/100*'20.4'!$C$17/100)</f>
        <v>40.807217239975024</v>
      </c>
      <c r="J690" s="97">
        <v>0</v>
      </c>
      <c r="K690" s="360">
        <f t="shared" si="171"/>
        <v>40.807217239975024</v>
      </c>
      <c r="L690" s="61">
        <f t="shared" si="173"/>
        <v>27.5993216</v>
      </c>
      <c r="M690" s="61">
        <f t="shared" si="183"/>
        <v>13.207895639975025</v>
      </c>
      <c r="N690" s="97">
        <v>0</v>
      </c>
      <c r="O690" s="97">
        <f t="shared" si="184"/>
        <v>26.713823999999999</v>
      </c>
      <c r="P690" s="360">
        <f t="shared" si="172"/>
        <v>27.5993216</v>
      </c>
      <c r="Q690" s="97">
        <v>0</v>
      </c>
      <c r="R690" s="97">
        <v>0</v>
      </c>
      <c r="S690" s="97">
        <v>0</v>
      </c>
      <c r="T690" s="97">
        <v>1.19980968</v>
      </c>
      <c r="U690" s="97">
        <v>0</v>
      </c>
      <c r="V690" s="97">
        <v>0</v>
      </c>
      <c r="W690" s="97">
        <v>26.399511919999998</v>
      </c>
      <c r="X690" s="97">
        <v>0</v>
      </c>
      <c r="Y690" s="97">
        <v>0</v>
      </c>
      <c r="Z690" s="97">
        <v>0</v>
      </c>
      <c r="AA690" s="97">
        <v>0</v>
      </c>
    </row>
    <row r="691" spans="1:27" s="11" customFormat="1" ht="47.25" x14ac:dyDescent="0.25">
      <c r="A691" s="112"/>
      <c r="B691" s="297" t="s">
        <v>2254</v>
      </c>
      <c r="C691" s="625" t="s">
        <v>2474</v>
      </c>
      <c r="D691" s="216" t="s">
        <v>2475</v>
      </c>
      <c r="E691" s="106">
        <v>2021</v>
      </c>
      <c r="F691" s="106">
        <v>2024</v>
      </c>
      <c r="G691" s="97">
        <f>'20.1'!U6166/1000</f>
        <v>34.527860000000004</v>
      </c>
      <c r="H691" s="97">
        <f t="shared" si="180"/>
        <v>41.433432000000003</v>
      </c>
      <c r="I691" s="360">
        <f>N691+O691*(Q691/P691*(100+'20.4'!$C$17)/200+R691/P691*(100+'20.4'!$D$17)/200*'20.4'!$C$17/100+S691/P691*(100+'20.4'!$E$17)/200*'20.4'!$D$17/100*'20.4'!$C$17/100+T691/P691*(100+'20.4'!$F$17)/200*'20.4'!$E$17/100*'20.4'!$D$17/100*'20.4'!$C$17/100+U691/P691*(100+'20.4'!$G$17)/200*'20.4'!$F$17/100*'20.4'!$E$17/100*'20.4'!$D$17/100*'20.4'!$C$17/100+V691/P691*(100+'20.4'!$H$17)/200*'20.4'!$G$17/100*'20.4'!$F$17/100*'20.4'!$E$17/100*'20.4'!$D$17/100*'20.4'!$C$17/100+W691/P691*(100+'20.4'!$I$17)/200*'20.4'!$H$17/100*'20.4'!$G$17/100*'20.4'!$F$17/100*'20.4'!$E$17/100*'20.4'!$D$17/100*'20.4'!$C$17/100+X691/P691*(100+'20.4'!$J$17)/200*'20.4'!$I$17/100*'20.4'!$H$17/100*'20.4'!$G$17/100*'20.4'!$F$17/100*'20.4'!$E$17/100*'20.4'!$D$17/100*'20.4'!$C$17/100+Y691/P691*(100+'20.4'!$K$17)/200*'20.4'!$J$17/100*'20.4'!$I$17/100*'20.4'!$H$17/100*'20.4'!$G$17/100*'20.4'!$F$17/100*'20.4'!$E$17/100*'20.4'!$D$17/100*'20.4'!$C$17/100+Z691/P691*(100+'20.4'!$L$17)/200*'20.4'!$K$17/100*'20.4'!$J$17/100*'20.4'!$I$17/100*'20.4'!$H$17/100*'20.4'!$G$17/100*'20.4'!$F$17/100*'20.4'!$E$17/100*'20.4'!$D$17/100*'20.4'!$C$17/100+AA691/P691*(100+'20.4'!$M$17)/200*'20.4'!$L$17/100*'20.4'!$K$17/100*'20.4'!$J$17/100*'20.4'!$I$17/100*'20.4'!$H$17/100*'20.4'!$G$17/100*'20.4'!$F$17/100*'20.4'!$E$17/100*'20.4'!$D$17/100*'20.4'!$C$17/100)</f>
        <v>63.313202074579117</v>
      </c>
      <c r="J691" s="97">
        <v>0</v>
      </c>
      <c r="K691" s="360">
        <f t="shared" si="171"/>
        <v>63.313202074579117</v>
      </c>
      <c r="L691" s="61">
        <f t="shared" si="173"/>
        <v>28.612699599999999</v>
      </c>
      <c r="M691" s="61">
        <f t="shared" si="183"/>
        <v>34.700502474579118</v>
      </c>
      <c r="N691" s="97">
        <v>0</v>
      </c>
      <c r="O691" s="97">
        <f t="shared" si="184"/>
        <v>41.433432000000003</v>
      </c>
      <c r="P691" s="360">
        <f t="shared" si="172"/>
        <v>28.612699599999999</v>
      </c>
      <c r="Q691" s="97">
        <v>0</v>
      </c>
      <c r="R691" s="97">
        <v>0</v>
      </c>
      <c r="S691" s="97">
        <v>0</v>
      </c>
      <c r="T691" s="97">
        <v>1.19980968</v>
      </c>
      <c r="U691" s="97">
        <v>0</v>
      </c>
      <c r="V691" s="97">
        <v>0</v>
      </c>
      <c r="W691" s="97">
        <v>27.412889919999998</v>
      </c>
      <c r="X691" s="97">
        <v>0</v>
      </c>
      <c r="Y691" s="97">
        <v>0</v>
      </c>
      <c r="Z691" s="97">
        <v>0</v>
      </c>
      <c r="AA691" s="97">
        <v>0</v>
      </c>
    </row>
    <row r="692" spans="1:27" s="11" customFormat="1" ht="15.75" x14ac:dyDescent="0.25">
      <c r="A692" s="112"/>
      <c r="B692" s="297" t="s">
        <v>2254</v>
      </c>
      <c r="C692" s="625" t="s">
        <v>2476</v>
      </c>
      <c r="D692" s="216" t="s">
        <v>2477</v>
      </c>
      <c r="E692" s="106">
        <v>2013</v>
      </c>
      <c r="F692" s="106">
        <v>2025</v>
      </c>
      <c r="G692" s="97">
        <f>'20.1'!U6181/1000</f>
        <v>98.74610899999999</v>
      </c>
      <c r="H692" s="97">
        <f t="shared" si="180"/>
        <v>118.49533079999998</v>
      </c>
      <c r="I692" s="360">
        <f>N692+O692*(Q692/P692*(100+'20.4'!$C$17)/200+R692/P692*(100+'20.4'!$D$17)/200*'20.4'!$C$17/100+S692/P692*(100+'20.4'!$E$17)/200*'20.4'!$D$17/100*'20.4'!$C$17/100+T692/P692*(100+'20.4'!$F$17)/200*'20.4'!$E$17/100*'20.4'!$D$17/100*'20.4'!$C$17/100+U692/P692*(100+'20.4'!$G$17)/200*'20.4'!$F$17/100*'20.4'!$E$17/100*'20.4'!$D$17/100*'20.4'!$C$17/100+V692/P692*(100+'20.4'!$H$17)/200*'20.4'!$G$17/100*'20.4'!$F$17/100*'20.4'!$E$17/100*'20.4'!$D$17/100*'20.4'!$C$17/100+W692/P692*(100+'20.4'!$I$17)/200*'20.4'!$H$17/100*'20.4'!$G$17/100*'20.4'!$F$17/100*'20.4'!$E$17/100*'20.4'!$D$17/100*'20.4'!$C$17/100+X692/P692*(100+'20.4'!$J$17)/200*'20.4'!$I$17/100*'20.4'!$H$17/100*'20.4'!$G$17/100*'20.4'!$F$17/100*'20.4'!$E$17/100*'20.4'!$D$17/100*'20.4'!$C$17/100+Y692/P692*(100+'20.4'!$K$17)/200*'20.4'!$J$17/100*'20.4'!$I$17/100*'20.4'!$H$17/100*'20.4'!$G$17/100*'20.4'!$F$17/100*'20.4'!$E$17/100*'20.4'!$D$17/100*'20.4'!$C$17/100+Z692/P692*(100+'20.4'!$L$17)/200*'20.4'!$K$17/100*'20.4'!$J$17/100*'20.4'!$I$17/100*'20.4'!$H$17/100*'20.4'!$G$17/100*'20.4'!$F$17/100*'20.4'!$E$17/100*'20.4'!$D$17/100*'20.4'!$C$17/100+AA692/P692*(100+'20.4'!$M$17)/200*'20.4'!$L$17/100*'20.4'!$K$17/100*'20.4'!$J$17/100*'20.4'!$I$17/100*'20.4'!$H$17/100*'20.4'!$G$17/100*'20.4'!$F$17/100*'20.4'!$E$17/100*'20.4'!$D$17/100*'20.4'!$C$17/100)</f>
        <v>183.32533417954801</v>
      </c>
      <c r="J692" s="97">
        <v>0</v>
      </c>
      <c r="K692" s="360">
        <f t="shared" si="171"/>
        <v>183.32533417954801</v>
      </c>
      <c r="L692" s="61">
        <f t="shared" si="173"/>
        <v>201.56020128399999</v>
      </c>
      <c r="M692" s="61">
        <f t="shared" si="183"/>
        <v>-18.234867104451979</v>
      </c>
      <c r="N692" s="97">
        <v>2.8994409999999999</v>
      </c>
      <c r="O692" s="97">
        <f t="shared" si="184"/>
        <v>115.59588979999998</v>
      </c>
      <c r="P692" s="360">
        <f t="shared" si="172"/>
        <v>198.66076028399999</v>
      </c>
      <c r="Q692" s="97">
        <v>0</v>
      </c>
      <c r="R692" s="97">
        <v>0</v>
      </c>
      <c r="S692" s="97">
        <v>0</v>
      </c>
      <c r="T692" s="97">
        <v>0</v>
      </c>
      <c r="U692" s="97">
        <v>0</v>
      </c>
      <c r="V692" s="97">
        <v>0</v>
      </c>
      <c r="W692" s="97">
        <v>149.80800771299999</v>
      </c>
      <c r="X692" s="97">
        <v>48.852752570999989</v>
      </c>
      <c r="Y692" s="97">
        <v>0</v>
      </c>
      <c r="Z692" s="97">
        <v>0</v>
      </c>
      <c r="AA692" s="97">
        <v>0</v>
      </c>
    </row>
    <row r="693" spans="1:27" s="11" customFormat="1" ht="31.5" x14ac:dyDescent="0.25">
      <c r="A693" s="112"/>
      <c r="B693" s="297" t="s">
        <v>2254</v>
      </c>
      <c r="C693" s="625" t="s">
        <v>2478</v>
      </c>
      <c r="D693" s="216" t="s">
        <v>2479</v>
      </c>
      <c r="E693" s="106">
        <v>2023</v>
      </c>
      <c r="F693" s="106">
        <v>2023</v>
      </c>
      <c r="G693" s="97">
        <f>'20.1'!U6186/1000</f>
        <v>83.865096000000008</v>
      </c>
      <c r="H693" s="97">
        <f t="shared" si="180"/>
        <v>100.6381152</v>
      </c>
      <c r="I693" s="360">
        <f>N693+O693*(Q693/P693*(100+'20.4'!$C$17)/200+R693/P693*(100+'20.4'!$D$17)/200*'20.4'!$C$17/100+S693/P693*(100+'20.4'!$E$17)/200*'20.4'!$D$17/100*'20.4'!$C$17/100+T693/P693*(100+'20.4'!$F$17)/200*'20.4'!$E$17/100*'20.4'!$D$17/100*'20.4'!$C$17/100+U693/P693*(100+'20.4'!$G$17)/200*'20.4'!$F$17/100*'20.4'!$E$17/100*'20.4'!$D$17/100*'20.4'!$C$17/100+V693/P693*(100+'20.4'!$H$17)/200*'20.4'!$G$17/100*'20.4'!$F$17/100*'20.4'!$E$17/100*'20.4'!$D$17/100*'20.4'!$C$17/100+W693/P693*(100+'20.4'!$I$17)/200*'20.4'!$H$17/100*'20.4'!$G$17/100*'20.4'!$F$17/100*'20.4'!$E$17/100*'20.4'!$D$17/100*'20.4'!$C$17/100+X693/P693*(100+'20.4'!$J$17)/200*'20.4'!$I$17/100*'20.4'!$H$17/100*'20.4'!$G$17/100*'20.4'!$F$17/100*'20.4'!$E$17/100*'20.4'!$D$17/100*'20.4'!$C$17/100+Y693/P693*(100+'20.4'!$K$17)/200*'20.4'!$J$17/100*'20.4'!$I$17/100*'20.4'!$H$17/100*'20.4'!$G$17/100*'20.4'!$F$17/100*'20.4'!$E$17/100*'20.4'!$D$17/100*'20.4'!$C$17/100+Z693/P693*(100+'20.4'!$L$17)/200*'20.4'!$K$17/100*'20.4'!$J$17/100*'20.4'!$I$17/100*'20.4'!$H$17/100*'20.4'!$G$17/100*'20.4'!$F$17/100*'20.4'!$E$17/100*'20.4'!$D$17/100*'20.4'!$C$17/100+AA693/P693*(100+'20.4'!$M$17)/200*'20.4'!$L$17/100*'20.4'!$K$17/100*'20.4'!$J$17/100*'20.4'!$I$17/100*'20.4'!$H$17/100*'20.4'!$G$17/100*'20.4'!$F$17/100*'20.4'!$E$17/100*'20.4'!$D$17/100*'20.4'!$C$17/100)</f>
        <v>146.94364074983454</v>
      </c>
      <c r="J693" s="97">
        <v>0</v>
      </c>
      <c r="K693" s="360">
        <f t="shared" si="171"/>
        <v>146.94364074983454</v>
      </c>
      <c r="L693" s="61">
        <f t="shared" si="173"/>
        <v>1.2413559999999999</v>
      </c>
      <c r="M693" s="61">
        <f t="shared" si="183"/>
        <v>145.70228474983455</v>
      </c>
      <c r="N693" s="97">
        <v>0</v>
      </c>
      <c r="O693" s="97">
        <f t="shared" si="184"/>
        <v>100.6381152</v>
      </c>
      <c r="P693" s="360">
        <f t="shared" si="172"/>
        <v>1.2413559999999999</v>
      </c>
      <c r="Q693" s="97">
        <v>0</v>
      </c>
      <c r="R693" s="97">
        <v>0</v>
      </c>
      <c r="S693" s="97">
        <v>0</v>
      </c>
      <c r="T693" s="97">
        <v>0</v>
      </c>
      <c r="U693" s="97">
        <v>0</v>
      </c>
      <c r="V693" s="97">
        <v>1.2413559999999999</v>
      </c>
      <c r="W693" s="97">
        <v>0</v>
      </c>
      <c r="X693" s="97">
        <v>0</v>
      </c>
      <c r="Y693" s="97">
        <v>0</v>
      </c>
      <c r="Z693" s="97">
        <v>0</v>
      </c>
      <c r="AA693" s="97">
        <v>0</v>
      </c>
    </row>
    <row r="694" spans="1:27" s="11" customFormat="1" ht="47.25" x14ac:dyDescent="0.25">
      <c r="A694" s="112"/>
      <c r="B694" s="297" t="s">
        <v>2254</v>
      </c>
      <c r="C694" s="625" t="s">
        <v>2480</v>
      </c>
      <c r="D694" s="216" t="s">
        <v>2481</v>
      </c>
      <c r="E694" s="106">
        <v>2023</v>
      </c>
      <c r="F694" s="106">
        <v>2023</v>
      </c>
      <c r="G694" s="97">
        <f>'20.1'!U6191/1000</f>
        <v>7.5207280000000001</v>
      </c>
      <c r="H694" s="97">
        <f t="shared" si="180"/>
        <v>9.0248735999999994</v>
      </c>
      <c r="I694" s="360">
        <f>N694+O694*(Q694/P694*(100+'20.4'!$C$17)/200+R694/P694*(100+'20.4'!$D$17)/200*'20.4'!$C$17/100+S694/P694*(100+'20.4'!$E$17)/200*'20.4'!$D$17/100*'20.4'!$C$17/100+T694/P694*(100+'20.4'!$F$17)/200*'20.4'!$E$17/100*'20.4'!$D$17/100*'20.4'!$C$17/100+U694/P694*(100+'20.4'!$G$17)/200*'20.4'!$F$17/100*'20.4'!$E$17/100*'20.4'!$D$17/100*'20.4'!$C$17/100+V694/P694*(100+'20.4'!$H$17)/200*'20.4'!$G$17/100*'20.4'!$F$17/100*'20.4'!$E$17/100*'20.4'!$D$17/100*'20.4'!$C$17/100+W694/P694*(100+'20.4'!$I$17)/200*'20.4'!$H$17/100*'20.4'!$G$17/100*'20.4'!$F$17/100*'20.4'!$E$17/100*'20.4'!$D$17/100*'20.4'!$C$17/100+X694/P694*(100+'20.4'!$J$17)/200*'20.4'!$I$17/100*'20.4'!$H$17/100*'20.4'!$G$17/100*'20.4'!$F$17/100*'20.4'!$E$17/100*'20.4'!$D$17/100*'20.4'!$C$17/100+Y694/P694*(100+'20.4'!$K$17)/200*'20.4'!$J$17/100*'20.4'!$I$17/100*'20.4'!$H$17/100*'20.4'!$G$17/100*'20.4'!$F$17/100*'20.4'!$E$17/100*'20.4'!$D$17/100*'20.4'!$C$17/100+Z694/P694*(100+'20.4'!$L$17)/200*'20.4'!$K$17/100*'20.4'!$J$17/100*'20.4'!$I$17/100*'20.4'!$H$17/100*'20.4'!$G$17/100*'20.4'!$F$17/100*'20.4'!$E$17/100*'20.4'!$D$17/100*'20.4'!$C$17/100+AA694/P694*(100+'20.4'!$M$17)/200*'20.4'!$L$17/100*'20.4'!$K$17/100*'20.4'!$J$17/100*'20.4'!$I$17/100*'20.4'!$H$17/100*'20.4'!$G$17/100*'20.4'!$F$17/100*'20.4'!$E$17/100*'20.4'!$D$17/100*'20.4'!$C$17/100)</f>
        <v>13.177390906572402</v>
      </c>
      <c r="J694" s="97">
        <v>0</v>
      </c>
      <c r="K694" s="360">
        <f t="shared" si="171"/>
        <v>13.177390906572402</v>
      </c>
      <c r="L694" s="61">
        <f t="shared" si="173"/>
        <v>0.90531399999999995</v>
      </c>
      <c r="M694" s="61">
        <f t="shared" si="183"/>
        <v>12.272076906572401</v>
      </c>
      <c r="N694" s="97">
        <v>0</v>
      </c>
      <c r="O694" s="97">
        <f t="shared" si="184"/>
        <v>9.0248735999999994</v>
      </c>
      <c r="P694" s="360">
        <f t="shared" si="172"/>
        <v>0.90531399999999995</v>
      </c>
      <c r="Q694" s="97">
        <v>0</v>
      </c>
      <c r="R694" s="97">
        <v>0</v>
      </c>
      <c r="S694" s="97">
        <v>0</v>
      </c>
      <c r="T694" s="97">
        <v>0</v>
      </c>
      <c r="U694" s="97">
        <v>0</v>
      </c>
      <c r="V694" s="97">
        <v>0.90531399999999995</v>
      </c>
      <c r="W694" s="97">
        <v>0</v>
      </c>
      <c r="X694" s="97">
        <v>0</v>
      </c>
      <c r="Y694" s="97">
        <v>0</v>
      </c>
      <c r="Z694" s="97">
        <v>0</v>
      </c>
      <c r="AA694" s="97">
        <v>0</v>
      </c>
    </row>
    <row r="695" spans="1:27" s="11" customFormat="1" ht="91.5" customHeight="1" x14ac:dyDescent="0.25">
      <c r="A695" s="112"/>
      <c r="B695" s="297" t="s">
        <v>2254</v>
      </c>
      <c r="C695" s="625" t="s">
        <v>2482</v>
      </c>
      <c r="D695" s="216" t="s">
        <v>2483</v>
      </c>
      <c r="E695" s="106">
        <v>2020</v>
      </c>
      <c r="F695" s="106">
        <v>2024</v>
      </c>
      <c r="G695" s="97">
        <f>'20.1'!U6194/1000</f>
        <v>138.46979999999999</v>
      </c>
      <c r="H695" s="97">
        <f t="shared" si="180"/>
        <v>166.16376</v>
      </c>
      <c r="I695" s="360">
        <f>N695+O695*(Q695/P695*(100+'20.4'!$C$17)/200+R695/P695*(100+'20.4'!$D$17)/200*'20.4'!$C$17/100+S695/P695*(100+'20.4'!$E$17)/200*'20.4'!$D$17/100*'20.4'!$C$17/100+T695/P695*(100+'20.4'!$F$17)/200*'20.4'!$E$17/100*'20.4'!$D$17/100*'20.4'!$C$17/100+U695/P695*(100+'20.4'!$G$17)/200*'20.4'!$F$17/100*'20.4'!$E$17/100*'20.4'!$D$17/100*'20.4'!$C$17/100+V695/P695*(100+'20.4'!$H$17)/200*'20.4'!$G$17/100*'20.4'!$F$17/100*'20.4'!$E$17/100*'20.4'!$D$17/100*'20.4'!$C$17/100+W695/P695*(100+'20.4'!$I$17)/200*'20.4'!$H$17/100*'20.4'!$G$17/100*'20.4'!$F$17/100*'20.4'!$E$17/100*'20.4'!$D$17/100*'20.4'!$C$17/100+X695/P695*(100+'20.4'!$J$17)/200*'20.4'!$I$17/100*'20.4'!$H$17/100*'20.4'!$G$17/100*'20.4'!$F$17/100*'20.4'!$E$17/100*'20.4'!$D$17/100*'20.4'!$C$17/100+Y695/P695*(100+'20.4'!$K$17)/200*'20.4'!$J$17/100*'20.4'!$I$17/100*'20.4'!$H$17/100*'20.4'!$G$17/100*'20.4'!$F$17/100*'20.4'!$E$17/100*'20.4'!$D$17/100*'20.4'!$C$17/100+Z695/P695*(100+'20.4'!$L$17)/200*'20.4'!$K$17/100*'20.4'!$J$17/100*'20.4'!$I$17/100*'20.4'!$H$17/100*'20.4'!$G$17/100*'20.4'!$F$17/100*'20.4'!$E$17/100*'20.4'!$D$17/100*'20.4'!$C$17/100+AA695/P695*(100+'20.4'!$M$17)/200*'20.4'!$L$17/100*'20.4'!$K$17/100*'20.4'!$J$17/100*'20.4'!$I$17/100*'20.4'!$H$17/100*'20.4'!$G$17/100*'20.4'!$F$17/100*'20.4'!$E$17/100*'20.4'!$D$17/100*'20.4'!$C$17/100)</f>
        <v>227.49707032063642</v>
      </c>
      <c r="J695" s="97">
        <v>0</v>
      </c>
      <c r="K695" s="360">
        <f t="shared" si="171"/>
        <v>227.49707032063642</v>
      </c>
      <c r="L695" s="61">
        <f t="shared" si="173"/>
        <v>30.793851000000004</v>
      </c>
      <c r="M695" s="61">
        <f t="shared" si="183"/>
        <v>196.70321932063644</v>
      </c>
      <c r="N695" s="97">
        <v>0</v>
      </c>
      <c r="O695" s="97">
        <f t="shared" si="184"/>
        <v>166.16376</v>
      </c>
      <c r="P695" s="360">
        <f t="shared" si="172"/>
        <v>30.793851000000004</v>
      </c>
      <c r="Q695" s="97">
        <v>0</v>
      </c>
      <c r="R695" s="97">
        <v>0</v>
      </c>
      <c r="S695" s="97">
        <v>2.5499999999999998</v>
      </c>
      <c r="T695" s="97">
        <v>11.889326912</v>
      </c>
      <c r="U695" s="97">
        <v>0</v>
      </c>
      <c r="V695" s="97">
        <v>5.64975</v>
      </c>
      <c r="W695" s="97">
        <v>10.704774088000006</v>
      </c>
      <c r="X695" s="97">
        <v>0</v>
      </c>
      <c r="Y695" s="97">
        <v>0</v>
      </c>
      <c r="Z695" s="97">
        <v>0</v>
      </c>
      <c r="AA695" s="97">
        <v>0</v>
      </c>
    </row>
    <row r="696" spans="1:27" s="11" customFormat="1" ht="31.5" x14ac:dyDescent="0.25">
      <c r="A696" s="112"/>
      <c r="B696" s="297" t="s">
        <v>2254</v>
      </c>
      <c r="C696" s="625" t="s">
        <v>2484</v>
      </c>
      <c r="D696" s="216" t="s">
        <v>2485</v>
      </c>
      <c r="E696" s="106">
        <v>2023</v>
      </c>
      <c r="F696" s="106">
        <v>2023</v>
      </c>
      <c r="G696" s="97">
        <f>'20.1'!U6198/1000</f>
        <v>271.58600000000001</v>
      </c>
      <c r="H696" s="97">
        <f t="shared" si="180"/>
        <v>325.90320000000003</v>
      </c>
      <c r="I696" s="360">
        <f>N696+O696*(Q696/P696*(100+'20.4'!$C$17)/200+R696/P696*(100+'20.4'!$D$17)/200*'20.4'!$C$17/100+S696/P696*(100+'20.4'!$E$17)/200*'20.4'!$D$17/100*'20.4'!$C$17/100+T696/P696*(100+'20.4'!$F$17)/200*'20.4'!$E$17/100*'20.4'!$D$17/100*'20.4'!$C$17/100+U696/P696*(100+'20.4'!$G$17)/200*'20.4'!$F$17/100*'20.4'!$E$17/100*'20.4'!$D$17/100*'20.4'!$C$17/100+V696/P696*(100+'20.4'!$H$17)/200*'20.4'!$G$17/100*'20.4'!$F$17/100*'20.4'!$E$17/100*'20.4'!$D$17/100*'20.4'!$C$17/100+W696/P696*(100+'20.4'!$I$17)/200*'20.4'!$H$17/100*'20.4'!$G$17/100*'20.4'!$F$17/100*'20.4'!$E$17/100*'20.4'!$D$17/100*'20.4'!$C$17/100+X696/P696*(100+'20.4'!$J$17)/200*'20.4'!$I$17/100*'20.4'!$H$17/100*'20.4'!$G$17/100*'20.4'!$F$17/100*'20.4'!$E$17/100*'20.4'!$D$17/100*'20.4'!$C$17/100+Y696/P696*(100+'20.4'!$K$17)/200*'20.4'!$J$17/100*'20.4'!$I$17/100*'20.4'!$H$17/100*'20.4'!$G$17/100*'20.4'!$F$17/100*'20.4'!$E$17/100*'20.4'!$D$17/100*'20.4'!$C$17/100+Z696/P696*(100+'20.4'!$L$17)/200*'20.4'!$K$17/100*'20.4'!$J$17/100*'20.4'!$I$17/100*'20.4'!$H$17/100*'20.4'!$G$17/100*'20.4'!$F$17/100*'20.4'!$E$17/100*'20.4'!$D$17/100*'20.4'!$C$17/100+AA696/P696*(100+'20.4'!$M$17)/200*'20.4'!$L$17/100*'20.4'!$K$17/100*'20.4'!$J$17/100*'20.4'!$I$17/100*'20.4'!$H$17/100*'20.4'!$G$17/100*'20.4'!$F$17/100*'20.4'!$E$17/100*'20.4'!$D$17/100*'20.4'!$C$17/100)</f>
        <v>475.8575083093516</v>
      </c>
      <c r="J696" s="97">
        <v>0</v>
      </c>
      <c r="K696" s="360">
        <f t="shared" si="171"/>
        <v>475.8575083093516</v>
      </c>
      <c r="L696" s="61">
        <f t="shared" si="173"/>
        <v>10.176131999999999</v>
      </c>
      <c r="M696" s="61">
        <f t="shared" si="183"/>
        <v>465.68137630935161</v>
      </c>
      <c r="N696" s="97">
        <v>0</v>
      </c>
      <c r="O696" s="97">
        <f t="shared" si="184"/>
        <v>325.90320000000003</v>
      </c>
      <c r="P696" s="360">
        <f t="shared" si="172"/>
        <v>10.176131999999999</v>
      </c>
      <c r="Q696" s="97">
        <v>0</v>
      </c>
      <c r="R696" s="97">
        <v>0</v>
      </c>
      <c r="S696" s="97">
        <v>0</v>
      </c>
      <c r="T696" s="97">
        <v>0</v>
      </c>
      <c r="U696" s="97">
        <v>0</v>
      </c>
      <c r="V696" s="97">
        <v>10.176131999999999</v>
      </c>
      <c r="W696" s="97">
        <v>0</v>
      </c>
      <c r="X696" s="97">
        <v>0</v>
      </c>
      <c r="Y696" s="97">
        <v>0</v>
      </c>
      <c r="Z696" s="97">
        <v>0</v>
      </c>
      <c r="AA696" s="97">
        <v>0</v>
      </c>
    </row>
    <row r="697" spans="1:27" s="11" customFormat="1" ht="63" x14ac:dyDescent="0.25">
      <c r="A697" s="112"/>
      <c r="B697" s="297" t="s">
        <v>2254</v>
      </c>
      <c r="C697" s="625" t="s">
        <v>2486</v>
      </c>
      <c r="D697" s="216" t="s">
        <v>2487</v>
      </c>
      <c r="E697" s="106">
        <v>2023</v>
      </c>
      <c r="F697" s="106">
        <v>2025</v>
      </c>
      <c r="G697" s="97">
        <f>'20.1'!U6203/1000</f>
        <v>6.866880000000001</v>
      </c>
      <c r="H697" s="97">
        <f t="shared" si="180"/>
        <v>8.2402560000000005</v>
      </c>
      <c r="I697" s="360">
        <f>N697+O697*(Q697/P697*(100+'20.4'!$C$17)/200+R697/P697*(100+'20.4'!$D$17)/200*'20.4'!$C$17/100+S697/P697*(100+'20.4'!$E$17)/200*'20.4'!$D$17/100*'20.4'!$C$17/100+T697/P697*(100+'20.4'!$F$17)/200*'20.4'!$E$17/100*'20.4'!$D$17/100*'20.4'!$C$17/100+U697/P697*(100+'20.4'!$G$17)/200*'20.4'!$F$17/100*'20.4'!$E$17/100*'20.4'!$D$17/100*'20.4'!$C$17/100+V697/P697*(100+'20.4'!$H$17)/200*'20.4'!$G$17/100*'20.4'!$F$17/100*'20.4'!$E$17/100*'20.4'!$D$17/100*'20.4'!$C$17/100+W697/P697*(100+'20.4'!$I$17)/200*'20.4'!$H$17/100*'20.4'!$G$17/100*'20.4'!$F$17/100*'20.4'!$E$17/100*'20.4'!$D$17/100*'20.4'!$C$17/100+X697/P697*(100+'20.4'!$J$17)/200*'20.4'!$I$17/100*'20.4'!$H$17/100*'20.4'!$G$17/100*'20.4'!$F$17/100*'20.4'!$E$17/100*'20.4'!$D$17/100*'20.4'!$C$17/100+Y697/P697*(100+'20.4'!$K$17)/200*'20.4'!$J$17/100*'20.4'!$I$17/100*'20.4'!$H$17/100*'20.4'!$G$17/100*'20.4'!$F$17/100*'20.4'!$E$17/100*'20.4'!$D$17/100*'20.4'!$C$17/100+Z697/P697*(100+'20.4'!$L$17)/200*'20.4'!$K$17/100*'20.4'!$J$17/100*'20.4'!$I$17/100*'20.4'!$H$17/100*'20.4'!$G$17/100*'20.4'!$F$17/100*'20.4'!$E$17/100*'20.4'!$D$17/100*'20.4'!$C$17/100+AA697/P697*(100+'20.4'!$M$17)/200*'20.4'!$L$17/100*'20.4'!$K$17/100*'20.4'!$J$17/100*'20.4'!$I$17/100*'20.4'!$H$17/100*'20.4'!$G$17/100*'20.4'!$F$17/100*'20.4'!$E$17/100*'20.4'!$D$17/100*'20.4'!$C$17/100)</f>
        <v>12.874189769867428</v>
      </c>
      <c r="J697" s="97">
        <v>0</v>
      </c>
      <c r="K697" s="360">
        <f t="shared" si="171"/>
        <v>12.874189769867428</v>
      </c>
      <c r="L697" s="61">
        <f t="shared" si="173"/>
        <v>10.554452400000002</v>
      </c>
      <c r="M697" s="61">
        <f t="shared" si="183"/>
        <v>2.3197373698674255</v>
      </c>
      <c r="N697" s="97">
        <v>0</v>
      </c>
      <c r="O697" s="97">
        <f t="shared" si="184"/>
        <v>8.2402560000000005</v>
      </c>
      <c r="P697" s="360">
        <f t="shared" si="172"/>
        <v>10.554452400000002</v>
      </c>
      <c r="Q697" s="97">
        <v>0</v>
      </c>
      <c r="R697" s="97">
        <v>0</v>
      </c>
      <c r="S697" s="97">
        <v>0</v>
      </c>
      <c r="T697" s="97">
        <v>0</v>
      </c>
      <c r="U697" s="97">
        <v>0</v>
      </c>
      <c r="V697" s="97">
        <v>0.58371000000000006</v>
      </c>
      <c r="W697" s="97">
        <v>6.5561199999999999</v>
      </c>
      <c r="X697" s="97">
        <v>3.4146224000000016</v>
      </c>
      <c r="Y697" s="97">
        <v>0</v>
      </c>
      <c r="Z697" s="97">
        <v>0</v>
      </c>
      <c r="AA697" s="97">
        <v>0</v>
      </c>
    </row>
    <row r="698" spans="1:27" s="11" customFormat="1" ht="31.5" x14ac:dyDescent="0.25">
      <c r="A698" s="112"/>
      <c r="B698" s="297" t="s">
        <v>2284</v>
      </c>
      <c r="C698" s="625" t="s">
        <v>2488</v>
      </c>
      <c r="D698" s="216" t="s">
        <v>2489</v>
      </c>
      <c r="E698" s="106">
        <v>2017</v>
      </c>
      <c r="F698" s="106">
        <v>2024</v>
      </c>
      <c r="G698" s="97">
        <f>'20.1'!U6210/1000</f>
        <v>81.444704000000002</v>
      </c>
      <c r="H698" s="97">
        <f t="shared" si="180"/>
        <v>97.733644799999993</v>
      </c>
      <c r="I698" s="360">
        <f>N698+O698*(Q698/P698*(100+'20.4'!$C$17)/200+R698/P698*(100+'20.4'!$D$17)/200*'20.4'!$C$17/100+S698/P698*(100+'20.4'!$E$17)/200*'20.4'!$D$17/100*'20.4'!$C$17/100+T698/P698*(100+'20.4'!$F$17)/200*'20.4'!$E$17/100*'20.4'!$D$17/100*'20.4'!$C$17/100+U698/P698*(100+'20.4'!$G$17)/200*'20.4'!$F$17/100*'20.4'!$E$17/100*'20.4'!$D$17/100*'20.4'!$C$17/100+V698/P698*(100+'20.4'!$H$17)/200*'20.4'!$G$17/100*'20.4'!$F$17/100*'20.4'!$E$17/100*'20.4'!$D$17/100*'20.4'!$C$17/100+W698/P698*(100+'20.4'!$I$17)/200*'20.4'!$H$17/100*'20.4'!$G$17/100*'20.4'!$F$17/100*'20.4'!$E$17/100*'20.4'!$D$17/100*'20.4'!$C$17/100+X698/P698*(100+'20.4'!$J$17)/200*'20.4'!$I$17/100*'20.4'!$H$17/100*'20.4'!$G$17/100*'20.4'!$F$17/100*'20.4'!$E$17/100*'20.4'!$D$17/100*'20.4'!$C$17/100+Y698/P698*(100+'20.4'!$K$17)/200*'20.4'!$J$17/100*'20.4'!$I$17/100*'20.4'!$H$17/100*'20.4'!$G$17/100*'20.4'!$F$17/100*'20.4'!$E$17/100*'20.4'!$D$17/100*'20.4'!$C$17/100+Z698/P698*(100+'20.4'!$L$17)/200*'20.4'!$K$17/100*'20.4'!$J$17/100*'20.4'!$I$17/100*'20.4'!$H$17/100*'20.4'!$G$17/100*'20.4'!$F$17/100*'20.4'!$E$17/100*'20.4'!$D$17/100*'20.4'!$C$17/100+AA698/P698*(100+'20.4'!$M$17)/200*'20.4'!$L$17/100*'20.4'!$K$17/100*'20.4'!$J$17/100*'20.4'!$I$17/100*'20.4'!$H$17/100*'20.4'!$G$17/100*'20.4'!$F$17/100*'20.4'!$E$17/100*'20.4'!$D$17/100*'20.4'!$C$17/100)</f>
        <v>145.30476786451166</v>
      </c>
      <c r="J698" s="97">
        <v>0</v>
      </c>
      <c r="K698" s="360">
        <f t="shared" si="171"/>
        <v>145.30476786451166</v>
      </c>
      <c r="L698" s="61">
        <f t="shared" si="173"/>
        <v>313.51532113399998</v>
      </c>
      <c r="M698" s="61">
        <f t="shared" si="183"/>
        <v>-168.21055326948832</v>
      </c>
      <c r="N698" s="97">
        <v>2.9858504799999999</v>
      </c>
      <c r="O698" s="97">
        <f t="shared" si="184"/>
        <v>94.747794319999997</v>
      </c>
      <c r="P698" s="360">
        <f>SUM(Q698:AA698)</f>
        <v>310.52947065399997</v>
      </c>
      <c r="Q698" s="97">
        <v>0</v>
      </c>
      <c r="R698" s="97">
        <v>0</v>
      </c>
      <c r="S698" s="97">
        <v>0</v>
      </c>
      <c r="T698" s="97">
        <v>0</v>
      </c>
      <c r="U698" s="97">
        <v>0.10163630999999999</v>
      </c>
      <c r="V698" s="97">
        <v>150.579036</v>
      </c>
      <c r="W698" s="97">
        <v>159.84879834399999</v>
      </c>
      <c r="X698" s="97">
        <v>0</v>
      </c>
      <c r="Y698" s="97">
        <v>0</v>
      </c>
      <c r="Z698" s="97">
        <v>0</v>
      </c>
      <c r="AA698" s="97">
        <v>0</v>
      </c>
    </row>
    <row r="699" spans="1:27" s="11" customFormat="1" ht="31.5" x14ac:dyDescent="0.25">
      <c r="A699" s="112"/>
      <c r="B699" s="297" t="s">
        <v>2284</v>
      </c>
      <c r="C699" s="625" t="s">
        <v>2490</v>
      </c>
      <c r="D699" s="216" t="s">
        <v>2491</v>
      </c>
      <c r="E699" s="106">
        <v>2017</v>
      </c>
      <c r="F699" s="106">
        <v>2024</v>
      </c>
      <c r="G699" s="97">
        <f>'20.1'!U6215/1000</f>
        <v>50.860800000000005</v>
      </c>
      <c r="H699" s="97">
        <f t="shared" si="180"/>
        <v>61.032960000000003</v>
      </c>
      <c r="I699" s="360">
        <f>N699+O699*(Q699/P699*(100+'20.4'!$C$17)/200+R699/P699*(100+'20.4'!$D$17)/200*'20.4'!$C$17/100+S699/P699*(100+'20.4'!$E$17)/200*'20.4'!$D$17/100*'20.4'!$C$17/100+T699/P699*(100+'20.4'!$F$17)/200*'20.4'!$E$17/100*'20.4'!$D$17/100*'20.4'!$C$17/100+U699/P699*(100+'20.4'!$G$17)/200*'20.4'!$F$17/100*'20.4'!$E$17/100*'20.4'!$D$17/100*'20.4'!$C$17/100+V699/P699*(100+'20.4'!$H$17)/200*'20.4'!$G$17/100*'20.4'!$F$17/100*'20.4'!$E$17/100*'20.4'!$D$17/100*'20.4'!$C$17/100+W699/P699*(100+'20.4'!$I$17)/200*'20.4'!$H$17/100*'20.4'!$G$17/100*'20.4'!$F$17/100*'20.4'!$E$17/100*'20.4'!$D$17/100*'20.4'!$C$17/100+X699/P699*(100+'20.4'!$J$17)/200*'20.4'!$I$17/100*'20.4'!$H$17/100*'20.4'!$G$17/100*'20.4'!$F$17/100*'20.4'!$E$17/100*'20.4'!$D$17/100*'20.4'!$C$17/100+Y699/P699*(100+'20.4'!$K$17)/200*'20.4'!$J$17/100*'20.4'!$I$17/100*'20.4'!$H$17/100*'20.4'!$G$17/100*'20.4'!$F$17/100*'20.4'!$E$17/100*'20.4'!$D$17/100*'20.4'!$C$17/100+Z699/P699*(100+'20.4'!$L$17)/200*'20.4'!$K$17/100*'20.4'!$J$17/100*'20.4'!$I$17/100*'20.4'!$H$17/100*'20.4'!$G$17/100*'20.4'!$F$17/100*'20.4'!$E$17/100*'20.4'!$D$17/100*'20.4'!$C$17/100+AA699/P699*(100+'20.4'!$M$17)/200*'20.4'!$L$17/100*'20.4'!$K$17/100*'20.4'!$J$17/100*'20.4'!$I$17/100*'20.4'!$H$17/100*'20.4'!$G$17/100*'20.4'!$F$17/100*'20.4'!$E$17/100*'20.4'!$D$17/100*'20.4'!$C$17/100)</f>
        <v>90.748941788342051</v>
      </c>
      <c r="J699" s="97">
        <v>0</v>
      </c>
      <c r="K699" s="360">
        <f t="shared" si="171"/>
        <v>90.748941788342051</v>
      </c>
      <c r="L699" s="61">
        <f t="shared" si="173"/>
        <v>160.67351063799993</v>
      </c>
      <c r="M699" s="61">
        <f t="shared" si="183"/>
        <v>-69.924568849657874</v>
      </c>
      <c r="N699" s="97">
        <v>0.96737185999999997</v>
      </c>
      <c r="O699" s="97">
        <f t="shared" si="184"/>
        <v>60.065588140000003</v>
      </c>
      <c r="P699" s="360">
        <f t="shared" si="172"/>
        <v>159.70613877799994</v>
      </c>
      <c r="Q699" s="97">
        <v>1.8264E-4</v>
      </c>
      <c r="R699" s="97">
        <v>1.8264E-4</v>
      </c>
      <c r="S699" s="97">
        <v>7.6100000000000007E-5</v>
      </c>
      <c r="T699" s="97">
        <v>0</v>
      </c>
      <c r="U699" s="97">
        <v>3.2925050000000004E-2</v>
      </c>
      <c r="V699" s="97">
        <v>91.887575999999981</v>
      </c>
      <c r="W699" s="97">
        <v>67.785196347999957</v>
      </c>
      <c r="X699" s="97">
        <v>0</v>
      </c>
      <c r="Y699" s="97">
        <v>0</v>
      </c>
      <c r="Z699" s="97">
        <v>0</v>
      </c>
      <c r="AA699" s="97">
        <v>0</v>
      </c>
    </row>
    <row r="700" spans="1:27" s="11" customFormat="1" ht="47.25" x14ac:dyDescent="0.25">
      <c r="A700" s="112"/>
      <c r="B700" s="297" t="s">
        <v>2284</v>
      </c>
      <c r="C700" s="625" t="s">
        <v>2493</v>
      </c>
      <c r="D700" s="216" t="s">
        <v>2494</v>
      </c>
      <c r="E700" s="106">
        <v>2024</v>
      </c>
      <c r="F700" s="106">
        <v>2025</v>
      </c>
      <c r="G700" s="97">
        <f>'20.1'!U6222/1000</f>
        <v>86.231943680000001</v>
      </c>
      <c r="H700" s="97">
        <f t="shared" si="180"/>
        <v>103.478332416</v>
      </c>
      <c r="I700" s="360">
        <f>N700+O700*(Q700/P700*(100+'20.4'!$C$17)/200+R700/P700*(100+'20.4'!$D$17)/200*'20.4'!$C$17/100+S700/P700*(100+'20.4'!$E$17)/200*'20.4'!$D$17/100*'20.4'!$C$17/100+T700/P700*(100+'20.4'!$F$17)/200*'20.4'!$E$17/100*'20.4'!$D$17/100*'20.4'!$C$17/100+U700/P700*(100+'20.4'!$G$17)/200*'20.4'!$F$17/100*'20.4'!$E$17/100*'20.4'!$D$17/100*'20.4'!$C$17/100+V700/P700*(100+'20.4'!$H$17)/200*'20.4'!$G$17/100*'20.4'!$F$17/100*'20.4'!$E$17/100*'20.4'!$D$17/100*'20.4'!$C$17/100+W700/P700*(100+'20.4'!$I$17)/200*'20.4'!$H$17/100*'20.4'!$G$17/100*'20.4'!$F$17/100*'20.4'!$E$17/100*'20.4'!$D$17/100*'20.4'!$C$17/100+X700/P700*(100+'20.4'!$J$17)/200*'20.4'!$I$17/100*'20.4'!$H$17/100*'20.4'!$G$17/100*'20.4'!$F$17/100*'20.4'!$E$17/100*'20.4'!$D$17/100*'20.4'!$C$17/100+Y700/P700*(100+'20.4'!$K$17)/200*'20.4'!$J$17/100*'20.4'!$I$17/100*'20.4'!$H$17/100*'20.4'!$G$17/100*'20.4'!$F$17/100*'20.4'!$E$17/100*'20.4'!$D$17/100*'20.4'!$C$17/100+Z700/P700*(100+'20.4'!$L$17)/200*'20.4'!$K$17/100*'20.4'!$J$17/100*'20.4'!$I$17/100*'20.4'!$H$17/100*'20.4'!$G$17/100*'20.4'!$F$17/100*'20.4'!$E$17/100*'20.4'!$D$17/100*'20.4'!$C$17/100+AA700/P700*(100+'20.4'!$M$17)/200*'20.4'!$L$17/100*'20.4'!$K$17/100*'20.4'!$J$17/100*'20.4'!$I$17/100*'20.4'!$H$17/100*'20.4'!$G$17/100*'20.4'!$F$17/100*'20.4'!$E$17/100*'20.4'!$D$17/100*'20.4'!$C$17/100)</f>
        <v>167.16240218811708</v>
      </c>
      <c r="J700" s="97">
        <v>0</v>
      </c>
      <c r="K700" s="360">
        <f t="shared" si="171"/>
        <v>167.16240218811708</v>
      </c>
      <c r="L700" s="61">
        <f t="shared" si="173"/>
        <v>157.6367108</v>
      </c>
      <c r="M700" s="61">
        <f t="shared" si="183"/>
        <v>9.5256913881170817</v>
      </c>
      <c r="N700" s="97">
        <v>0</v>
      </c>
      <c r="O700" s="97">
        <f t="shared" si="184"/>
        <v>103.478332416</v>
      </c>
      <c r="P700" s="360">
        <f t="shared" si="172"/>
        <v>157.6367108</v>
      </c>
      <c r="Q700" s="97">
        <v>0</v>
      </c>
      <c r="R700" s="97">
        <v>0</v>
      </c>
      <c r="S700" s="97">
        <v>0</v>
      </c>
      <c r="T700" s="97">
        <v>0</v>
      </c>
      <c r="U700" s="97">
        <v>0</v>
      </c>
      <c r="V700" s="97">
        <v>0</v>
      </c>
      <c r="W700" s="97">
        <v>8.1401903999999998</v>
      </c>
      <c r="X700" s="97">
        <v>149.49652040000001</v>
      </c>
      <c r="Y700" s="97">
        <v>0</v>
      </c>
      <c r="Z700" s="97">
        <v>0</v>
      </c>
      <c r="AA700" s="97">
        <v>0</v>
      </c>
    </row>
    <row r="701" spans="1:27" s="11" customFormat="1" ht="47.25" x14ac:dyDescent="0.25">
      <c r="A701" s="112"/>
      <c r="B701" s="297" t="s">
        <v>2284</v>
      </c>
      <c r="C701" s="625" t="s">
        <v>2495</v>
      </c>
      <c r="D701" s="216" t="s">
        <v>2496</v>
      </c>
      <c r="E701" s="106">
        <v>2016</v>
      </c>
      <c r="F701" s="106">
        <v>2024</v>
      </c>
      <c r="G701" s="97">
        <f>'20.1'!U6229/1000</f>
        <v>100.9164608</v>
      </c>
      <c r="H701" s="97">
        <f t="shared" si="180"/>
        <v>121.09975295999999</v>
      </c>
      <c r="I701" s="360">
        <f>N701+O701*(Q701/P701*(100+'20.4'!$C$17)/200+R701/P701*(100+'20.4'!$D$17)/200*'20.4'!$C$17/100+S701/P701*(100+'20.4'!$E$17)/200*'20.4'!$D$17/100*'20.4'!$C$17/100+T701/P701*(100+'20.4'!$F$17)/200*'20.4'!$E$17/100*'20.4'!$D$17/100*'20.4'!$C$17/100+U701/P701*(100+'20.4'!$G$17)/200*'20.4'!$F$17/100*'20.4'!$E$17/100*'20.4'!$D$17/100*'20.4'!$C$17/100+V701/P701*(100+'20.4'!$H$17)/200*'20.4'!$G$17/100*'20.4'!$F$17/100*'20.4'!$E$17/100*'20.4'!$D$17/100*'20.4'!$C$17/100+W701/P701*(100+'20.4'!$I$17)/200*'20.4'!$H$17/100*'20.4'!$G$17/100*'20.4'!$F$17/100*'20.4'!$E$17/100*'20.4'!$D$17/100*'20.4'!$C$17/100+X701/P701*(100+'20.4'!$J$17)/200*'20.4'!$I$17/100*'20.4'!$H$17/100*'20.4'!$G$17/100*'20.4'!$F$17/100*'20.4'!$E$17/100*'20.4'!$D$17/100*'20.4'!$C$17/100+Y701/P701*(100+'20.4'!$K$17)/200*'20.4'!$J$17/100*'20.4'!$I$17/100*'20.4'!$H$17/100*'20.4'!$G$17/100*'20.4'!$F$17/100*'20.4'!$E$17/100*'20.4'!$D$17/100*'20.4'!$C$17/100+Z701/P701*(100+'20.4'!$L$17)/200*'20.4'!$K$17/100*'20.4'!$J$17/100*'20.4'!$I$17/100*'20.4'!$H$17/100*'20.4'!$G$17/100*'20.4'!$F$17/100*'20.4'!$E$17/100*'20.4'!$D$17/100*'20.4'!$C$17/100+AA701/P701*(100+'20.4'!$M$17)/200*'20.4'!$L$17/100*'20.4'!$K$17/100*'20.4'!$J$17/100*'20.4'!$I$17/100*'20.4'!$H$17/100*'20.4'!$G$17/100*'20.4'!$F$17/100*'20.4'!$E$17/100*'20.4'!$D$17/100*'20.4'!$C$17/100)</f>
        <v>185.31510136198816</v>
      </c>
      <c r="J701" s="97">
        <v>0</v>
      </c>
      <c r="K701" s="360">
        <f t="shared" si="171"/>
        <v>185.31510136198816</v>
      </c>
      <c r="L701" s="61">
        <f t="shared" si="173"/>
        <v>148.24499117800002</v>
      </c>
      <c r="M701" s="61">
        <f t="shared" si="183"/>
        <v>37.070110183988135</v>
      </c>
      <c r="N701" s="97">
        <v>1.42444456</v>
      </c>
      <c r="O701" s="97">
        <f t="shared" si="184"/>
        <v>119.67530839999999</v>
      </c>
      <c r="P701" s="360">
        <f t="shared" si="172"/>
        <v>146.82054661800001</v>
      </c>
      <c r="Q701" s="97">
        <v>0</v>
      </c>
      <c r="R701" s="97">
        <v>0</v>
      </c>
      <c r="S701" s="97">
        <v>0</v>
      </c>
      <c r="T701" s="97">
        <v>0</v>
      </c>
      <c r="U701" s="97">
        <v>4.9014589999999997E-2</v>
      </c>
      <c r="V701" s="97">
        <v>9.1204899999999967</v>
      </c>
      <c r="W701" s="97">
        <v>137.65104202800001</v>
      </c>
      <c r="X701" s="97">
        <v>0</v>
      </c>
      <c r="Y701" s="97">
        <v>0</v>
      </c>
      <c r="Z701" s="97">
        <v>0</v>
      </c>
      <c r="AA701" s="97">
        <v>0</v>
      </c>
    </row>
    <row r="702" spans="1:27" s="11" customFormat="1" ht="78.75" x14ac:dyDescent="0.25">
      <c r="A702" s="112"/>
      <c r="B702" s="297" t="s">
        <v>2509</v>
      </c>
      <c r="C702" s="625" t="s">
        <v>2498</v>
      </c>
      <c r="D702" s="216" t="s">
        <v>2499</v>
      </c>
      <c r="E702" s="106">
        <v>2023</v>
      </c>
      <c r="F702" s="106">
        <v>2023</v>
      </c>
      <c r="G702" s="97">
        <f>'20.1'!U6240/1000</f>
        <v>49.107759999999999</v>
      </c>
      <c r="H702" s="97">
        <f t="shared" si="180"/>
        <v>58.929311999999996</v>
      </c>
      <c r="I702" s="360">
        <f>N702+O702*(Q702/P702*(100+'20.4'!$C$17)/200+R702/P702*(100+'20.4'!$D$17)/200*'20.4'!$C$17/100+S702/P702*(100+'20.4'!$E$17)/200*'20.4'!$D$17/100*'20.4'!$C$17/100+T702/P702*(100+'20.4'!$F$17)/200*'20.4'!$E$17/100*'20.4'!$D$17/100*'20.4'!$C$17/100+U702/P702*(100+'20.4'!$G$17)/200*'20.4'!$F$17/100*'20.4'!$E$17/100*'20.4'!$D$17/100*'20.4'!$C$17/100+V702/P702*(100+'20.4'!$H$17)/200*'20.4'!$G$17/100*'20.4'!$F$17/100*'20.4'!$E$17/100*'20.4'!$D$17/100*'20.4'!$C$17/100+W702/P702*(100+'20.4'!$I$17)/200*'20.4'!$H$17/100*'20.4'!$G$17/100*'20.4'!$F$17/100*'20.4'!$E$17/100*'20.4'!$D$17/100*'20.4'!$C$17/100+X702/P702*(100+'20.4'!$J$17)/200*'20.4'!$I$17/100*'20.4'!$H$17/100*'20.4'!$G$17/100*'20.4'!$F$17/100*'20.4'!$E$17/100*'20.4'!$D$17/100*'20.4'!$C$17/100+Y702/P702*(100+'20.4'!$K$17)/200*'20.4'!$J$17/100*'20.4'!$I$17/100*'20.4'!$H$17/100*'20.4'!$G$17/100*'20.4'!$F$17/100*'20.4'!$E$17/100*'20.4'!$D$17/100*'20.4'!$C$17/100+Z702/P702*(100+'20.4'!$L$17)/200*'20.4'!$K$17/100*'20.4'!$J$17/100*'20.4'!$I$17/100*'20.4'!$H$17/100*'20.4'!$G$17/100*'20.4'!$F$17/100*'20.4'!$E$17/100*'20.4'!$D$17/100*'20.4'!$C$17/100+AA702/P702*(100+'20.4'!$M$17)/200*'20.4'!$L$17/100*'20.4'!$K$17/100*'20.4'!$J$17/100*'20.4'!$I$17/100*'20.4'!$H$17/100*'20.4'!$G$17/100*'20.4'!$F$17/100*'20.4'!$E$17/100*'20.4'!$D$17/100*'20.4'!$C$17/100)</f>
        <v>86.043817841323332</v>
      </c>
      <c r="J702" s="97">
        <v>0</v>
      </c>
      <c r="K702" s="360">
        <f t="shared" si="171"/>
        <v>86.043817841323332</v>
      </c>
      <c r="L702" s="61">
        <f t="shared" si="173"/>
        <v>3.1438104</v>
      </c>
      <c r="M702" s="61">
        <f t="shared" si="183"/>
        <v>82.900007441323325</v>
      </c>
      <c r="N702" s="97">
        <v>0</v>
      </c>
      <c r="O702" s="97">
        <f t="shared" si="184"/>
        <v>58.929311999999996</v>
      </c>
      <c r="P702" s="360">
        <f t="shared" si="172"/>
        <v>3.1438104</v>
      </c>
      <c r="Q702" s="97">
        <v>0</v>
      </c>
      <c r="R702" s="97">
        <v>0</v>
      </c>
      <c r="S702" s="97">
        <v>0</v>
      </c>
      <c r="T702" s="97">
        <v>0</v>
      </c>
      <c r="U702" s="97">
        <v>0</v>
      </c>
      <c r="V702" s="97">
        <v>3.1438104</v>
      </c>
      <c r="W702" s="97">
        <v>0</v>
      </c>
      <c r="X702" s="97">
        <v>0</v>
      </c>
      <c r="Y702" s="97">
        <v>0</v>
      </c>
      <c r="Z702" s="97">
        <v>0</v>
      </c>
      <c r="AA702" s="97">
        <v>0</v>
      </c>
    </row>
    <row r="703" spans="1:27" s="11" customFormat="1" ht="63" x14ac:dyDescent="0.25">
      <c r="A703" s="112"/>
      <c r="B703" s="297" t="s">
        <v>2283</v>
      </c>
      <c r="C703" s="625" t="s">
        <v>2511</v>
      </c>
      <c r="D703" s="218" t="s">
        <v>2512</v>
      </c>
      <c r="E703" s="106">
        <v>2022</v>
      </c>
      <c r="F703" s="106">
        <v>2024</v>
      </c>
      <c r="G703" s="511">
        <f>'20.1'!U6245/1000</f>
        <v>19.059750000000001</v>
      </c>
      <c r="H703" s="97">
        <f t="shared" ref="H703:H726" si="185">G703*1.2</f>
        <v>22.871700000000001</v>
      </c>
      <c r="I703" s="360">
        <f>N703+O703*(Q703/P703*(100+'20.4'!$C$17)/200+R703/P703*(100+'20.4'!$D$17)/200*'20.4'!$C$17/100+S703/P703*(100+'20.4'!$E$17)/200*'20.4'!$D$17/100*'20.4'!$C$17/100+T703/P703*(100+'20.4'!$F$17)/200*'20.4'!$E$17/100*'20.4'!$D$17/100*'20.4'!$C$17/100+U703/P703*(100+'20.4'!$G$17)/200*'20.4'!$F$17/100*'20.4'!$E$17/100*'20.4'!$D$17/100*'20.4'!$C$17/100+V703/P703*(100+'20.4'!$H$17)/200*'20.4'!$G$17/100*'20.4'!$F$17/100*'20.4'!$E$17/100*'20.4'!$D$17/100*'20.4'!$C$17/100+W703/P703*(100+'20.4'!$I$17)/200*'20.4'!$H$17/100*'20.4'!$G$17/100*'20.4'!$F$17/100*'20.4'!$E$17/100*'20.4'!$D$17/100*'20.4'!$C$17/100+X703/P703*(100+'20.4'!$J$17)/200*'20.4'!$I$17/100*'20.4'!$H$17/100*'20.4'!$G$17/100*'20.4'!$F$17/100*'20.4'!$E$17/100*'20.4'!$D$17/100*'20.4'!$C$17/100+Y703/P703*(100+'20.4'!$K$17)/200*'20.4'!$J$17/100*'20.4'!$I$17/100*'20.4'!$H$17/100*'20.4'!$G$17/100*'20.4'!$F$17/100*'20.4'!$E$17/100*'20.4'!$D$17/100*'20.4'!$C$17/100+Z703/P703*(100+'20.4'!$L$17)/200*'20.4'!$K$17/100*'20.4'!$J$17/100*'20.4'!$I$17/100*'20.4'!$H$17/100*'20.4'!$G$17/100*'20.4'!$F$17/100*'20.4'!$E$17/100*'20.4'!$D$17/100*'20.4'!$C$17/100+AA703/P703*(100+'20.4'!$M$17)/200*'20.4'!$L$17/100*'20.4'!$K$17/100*'20.4'!$J$17/100*'20.4'!$I$17/100*'20.4'!$H$17/100*'20.4'!$G$17/100*'20.4'!$F$17/100*'20.4'!$E$17/100*'20.4'!$D$17/100*'20.4'!$C$17/100)</f>
        <v>34.012173069509586</v>
      </c>
      <c r="J703" s="97">
        <v>0</v>
      </c>
      <c r="K703" s="360">
        <f t="shared" si="171"/>
        <v>34.012173069509586</v>
      </c>
      <c r="L703" s="61">
        <f t="shared" si="173"/>
        <v>15.571210258205394</v>
      </c>
      <c r="M703" s="61">
        <f t="shared" ref="M703:M711" si="186">K703-L703</f>
        <v>18.440962811304193</v>
      </c>
      <c r="N703" s="97">
        <v>0</v>
      </c>
      <c r="O703" s="97">
        <f t="shared" ref="O703:O711" si="187">H703-N703</f>
        <v>22.871700000000001</v>
      </c>
      <c r="P703" s="360">
        <f t="shared" si="172"/>
        <v>15.571210258205394</v>
      </c>
      <c r="Q703" s="61">
        <v>0</v>
      </c>
      <c r="R703" s="61">
        <v>0</v>
      </c>
      <c r="S703" s="61">
        <v>0</v>
      </c>
      <c r="T703" s="61">
        <v>0</v>
      </c>
      <c r="U703" s="61">
        <v>8.3707719999999999E-2</v>
      </c>
      <c r="V703" s="61">
        <v>10.21016701616556</v>
      </c>
      <c r="W703" s="61">
        <v>5.2773355220398344</v>
      </c>
      <c r="X703" s="61">
        <v>0</v>
      </c>
      <c r="Y703" s="61">
        <v>0</v>
      </c>
      <c r="Z703" s="61">
        <v>0</v>
      </c>
      <c r="AA703" s="97">
        <v>0</v>
      </c>
    </row>
    <row r="704" spans="1:27" s="11" customFormat="1" ht="31.5" x14ac:dyDescent="0.25">
      <c r="A704" s="112"/>
      <c r="B704" s="297" t="s">
        <v>2303</v>
      </c>
      <c r="C704" s="625" t="s">
        <v>5200</v>
      </c>
      <c r="D704" s="218" t="s">
        <v>2513</v>
      </c>
      <c r="E704" s="106">
        <v>2016</v>
      </c>
      <c r="F704" s="106">
        <v>2026</v>
      </c>
      <c r="G704" s="511">
        <f>'20.1'!U6260/1000</f>
        <v>524.56040999999993</v>
      </c>
      <c r="H704" s="97">
        <f t="shared" si="185"/>
        <v>629.47249199999987</v>
      </c>
      <c r="I704" s="360">
        <f>N704+O704*(Q704/P704*(100+'20.4'!$C$17)/200+R704/P704*(100+'20.4'!$D$17)/200*'20.4'!$C$17/100+S704/P704*(100+'20.4'!$E$17)/200*'20.4'!$D$17/100*'20.4'!$C$17/100+T704/P704*(100+'20.4'!$F$17)/200*'20.4'!$E$17/100*'20.4'!$D$17/100*'20.4'!$C$17/100+U704/P704*(100+'20.4'!$G$17)/200*'20.4'!$F$17/100*'20.4'!$E$17/100*'20.4'!$D$17/100*'20.4'!$C$17/100+V704/P704*(100+'20.4'!$H$17)/200*'20.4'!$G$17/100*'20.4'!$F$17/100*'20.4'!$E$17/100*'20.4'!$D$17/100*'20.4'!$C$17/100+W704/P704*(100+'20.4'!$I$17)/200*'20.4'!$H$17/100*'20.4'!$G$17/100*'20.4'!$F$17/100*'20.4'!$E$17/100*'20.4'!$D$17/100*'20.4'!$C$17/100+X704/P704*(100+'20.4'!$J$17)/200*'20.4'!$I$17/100*'20.4'!$H$17/100*'20.4'!$G$17/100*'20.4'!$F$17/100*'20.4'!$E$17/100*'20.4'!$D$17/100*'20.4'!$C$17/100+Y704/P704*(100+'20.4'!$K$17)/200*'20.4'!$J$17/100*'20.4'!$I$17/100*'20.4'!$H$17/100*'20.4'!$G$17/100*'20.4'!$F$17/100*'20.4'!$E$17/100*'20.4'!$D$17/100*'20.4'!$C$17/100+Z704/P704*(100+'20.4'!$L$17)/200*'20.4'!$K$17/100*'20.4'!$J$17/100*'20.4'!$I$17/100*'20.4'!$H$17/100*'20.4'!$G$17/100*'20.4'!$F$17/100*'20.4'!$E$17/100*'20.4'!$D$17/100*'20.4'!$C$17/100+AA704/P704*(100+'20.4'!$M$17)/200*'20.4'!$L$17/100*'20.4'!$K$17/100*'20.4'!$J$17/100*'20.4'!$I$17/100*'20.4'!$H$17/100*'20.4'!$G$17/100*'20.4'!$F$17/100*'20.4'!$E$17/100*'20.4'!$D$17/100*'20.4'!$C$17/100)</f>
        <v>1042.612922774546</v>
      </c>
      <c r="J704" s="97">
        <v>0</v>
      </c>
      <c r="K704" s="360">
        <f t="shared" si="171"/>
        <v>1042.612922774546</v>
      </c>
      <c r="L704" s="61">
        <f t="shared" si="173"/>
        <v>965.3937395088858</v>
      </c>
      <c r="M704" s="61">
        <f t="shared" si="186"/>
        <v>77.219183265660149</v>
      </c>
      <c r="N704" s="97">
        <v>0.355568</v>
      </c>
      <c r="O704" s="97">
        <f t="shared" si="187"/>
        <v>629.11692399999993</v>
      </c>
      <c r="P704" s="360">
        <f t="shared" si="172"/>
        <v>965.03817150888585</v>
      </c>
      <c r="Q704" s="61">
        <v>1.4998201200000001</v>
      </c>
      <c r="R704" s="61">
        <v>4.6951165999999995</v>
      </c>
      <c r="S704" s="61">
        <v>0</v>
      </c>
      <c r="T704" s="61">
        <v>5.8288144800000001</v>
      </c>
      <c r="U704" s="61">
        <v>0</v>
      </c>
      <c r="V704" s="61">
        <v>6.3795882600000011</v>
      </c>
      <c r="W704" s="61">
        <v>16.847463390114001</v>
      </c>
      <c r="X704" s="61">
        <v>362.97377279306551</v>
      </c>
      <c r="Y704" s="61">
        <v>566.81359586570636</v>
      </c>
      <c r="Z704" s="61">
        <v>0</v>
      </c>
      <c r="AA704" s="97">
        <v>0</v>
      </c>
    </row>
    <row r="705" spans="1:27" s="11" customFormat="1" ht="31.5" x14ac:dyDescent="0.25">
      <c r="A705" s="112"/>
      <c r="B705" s="634" t="s">
        <v>2260</v>
      </c>
      <c r="C705" s="625" t="s">
        <v>2515</v>
      </c>
      <c r="D705" s="218" t="s">
        <v>2516</v>
      </c>
      <c r="E705" s="106">
        <v>2024</v>
      </c>
      <c r="F705" s="106">
        <v>2025</v>
      </c>
      <c r="G705" s="511">
        <f>'20.1'!U6271/1000</f>
        <v>16.801839999999999</v>
      </c>
      <c r="H705" s="97">
        <f t="shared" si="185"/>
        <v>20.162207999999996</v>
      </c>
      <c r="I705" s="360">
        <f>N705+O705*(Q705/P705*(100+'20.4'!$C$17)/200+R705/P705*(100+'20.4'!$D$17)/200*'20.4'!$C$17/100+S705/P705*(100+'20.4'!$E$17)/200*'20.4'!$D$17/100*'20.4'!$C$17/100+T705/P705*(100+'20.4'!$F$17)/200*'20.4'!$E$17/100*'20.4'!$D$17/100*'20.4'!$C$17/100+U705/P705*(100+'20.4'!$G$17)/200*'20.4'!$F$17/100*'20.4'!$E$17/100*'20.4'!$D$17/100*'20.4'!$C$17/100+V705/P705*(100+'20.4'!$H$17)/200*'20.4'!$G$17/100*'20.4'!$F$17/100*'20.4'!$E$17/100*'20.4'!$D$17/100*'20.4'!$C$17/100+W705/P705*(100+'20.4'!$I$17)/200*'20.4'!$H$17/100*'20.4'!$G$17/100*'20.4'!$F$17/100*'20.4'!$E$17/100*'20.4'!$D$17/100*'20.4'!$C$17/100+X705/P705*(100+'20.4'!$J$17)/200*'20.4'!$I$17/100*'20.4'!$H$17/100*'20.4'!$G$17/100*'20.4'!$F$17/100*'20.4'!$E$17/100*'20.4'!$D$17/100*'20.4'!$C$17/100+Y705/P705*(100+'20.4'!$K$17)/200*'20.4'!$J$17/100*'20.4'!$I$17/100*'20.4'!$H$17/100*'20.4'!$G$17/100*'20.4'!$F$17/100*'20.4'!$E$17/100*'20.4'!$D$17/100*'20.4'!$C$17/100+Z705/P705*(100+'20.4'!$L$17)/200*'20.4'!$K$17/100*'20.4'!$J$17/100*'20.4'!$I$17/100*'20.4'!$H$17/100*'20.4'!$G$17/100*'20.4'!$F$17/100*'20.4'!$E$17/100*'20.4'!$D$17/100*'20.4'!$C$17/100+AA705/P705*(100+'20.4'!$M$17)/200*'20.4'!$L$17/100*'20.4'!$K$17/100*'20.4'!$J$17/100*'20.4'!$I$17/100*'20.4'!$H$17/100*'20.4'!$G$17/100*'20.4'!$F$17/100*'20.4'!$E$17/100*'20.4'!$D$17/100*'20.4'!$C$17/100)</f>
        <v>32.5465836276625</v>
      </c>
      <c r="J705" s="97">
        <v>0</v>
      </c>
      <c r="K705" s="360">
        <f t="shared" si="171"/>
        <v>32.5465836276625</v>
      </c>
      <c r="L705" s="61">
        <f t="shared" si="173"/>
        <v>47.320706808011309</v>
      </c>
      <c r="M705" s="61">
        <f t="shared" si="186"/>
        <v>-14.774123180348809</v>
      </c>
      <c r="N705" s="97">
        <v>0</v>
      </c>
      <c r="O705" s="97">
        <f t="shared" si="187"/>
        <v>20.162207999999996</v>
      </c>
      <c r="P705" s="360">
        <f t="shared" si="172"/>
        <v>47.320706808011309</v>
      </c>
      <c r="Q705" s="61">
        <v>0</v>
      </c>
      <c r="R705" s="61">
        <v>0</v>
      </c>
      <c r="S705" s="61">
        <v>0</v>
      </c>
      <c r="T705" s="61">
        <v>0</v>
      </c>
      <c r="U705" s="61">
        <v>0</v>
      </c>
      <c r="V705" s="61">
        <v>0</v>
      </c>
      <c r="W705" s="61">
        <v>3.1721853724100022</v>
      </c>
      <c r="X705" s="61">
        <v>44.148521435601303</v>
      </c>
      <c r="Y705" s="61">
        <v>0</v>
      </c>
      <c r="Z705" s="61">
        <v>0</v>
      </c>
      <c r="AA705" s="97">
        <v>0</v>
      </c>
    </row>
    <row r="706" spans="1:27" s="11" customFormat="1" ht="63" x14ac:dyDescent="0.25">
      <c r="A706" s="112"/>
      <c r="B706" s="634" t="s">
        <v>2260</v>
      </c>
      <c r="C706" s="626" t="s">
        <v>2517</v>
      </c>
      <c r="D706" s="301" t="s">
        <v>2518</v>
      </c>
      <c r="E706" s="106">
        <v>2018</v>
      </c>
      <c r="F706" s="106">
        <v>2024</v>
      </c>
      <c r="G706" s="511">
        <f>'20.1'!U6279/1000</f>
        <v>12.673210000000001</v>
      </c>
      <c r="H706" s="97">
        <f t="shared" si="185"/>
        <v>15.207852000000001</v>
      </c>
      <c r="I706" s="360">
        <f>N706+O706*(Q706/P706*(100+'20.4'!$C$17)/200+R706/P706*(100+'20.4'!$D$17)/200*'20.4'!$C$17/100+S706/P706*(100+'20.4'!$E$17)/200*'20.4'!$D$17/100*'20.4'!$C$17/100+T706/P706*(100+'20.4'!$F$17)/200*'20.4'!$E$17/100*'20.4'!$D$17/100*'20.4'!$C$17/100+U706/P706*(100+'20.4'!$G$17)/200*'20.4'!$F$17/100*'20.4'!$E$17/100*'20.4'!$D$17/100*'20.4'!$C$17/100+V706/P706*(100+'20.4'!$H$17)/200*'20.4'!$G$17/100*'20.4'!$F$17/100*'20.4'!$E$17/100*'20.4'!$D$17/100*'20.4'!$C$17/100+W706/P706*(100+'20.4'!$I$17)/200*'20.4'!$H$17/100*'20.4'!$G$17/100*'20.4'!$F$17/100*'20.4'!$E$17/100*'20.4'!$D$17/100*'20.4'!$C$17/100+X706/P706*(100+'20.4'!$J$17)/200*'20.4'!$I$17/100*'20.4'!$H$17/100*'20.4'!$G$17/100*'20.4'!$F$17/100*'20.4'!$E$17/100*'20.4'!$D$17/100*'20.4'!$C$17/100+Y706/P706*(100+'20.4'!$K$17)/200*'20.4'!$J$17/100*'20.4'!$I$17/100*'20.4'!$H$17/100*'20.4'!$G$17/100*'20.4'!$F$17/100*'20.4'!$E$17/100*'20.4'!$D$17/100*'20.4'!$C$17/100+Z706/P706*(100+'20.4'!$L$17)/200*'20.4'!$K$17/100*'20.4'!$J$17/100*'20.4'!$I$17/100*'20.4'!$H$17/100*'20.4'!$G$17/100*'20.4'!$F$17/100*'20.4'!$E$17/100*'20.4'!$D$17/100*'20.4'!$C$17/100+AA706/P706*(100+'20.4'!$M$17)/200*'20.4'!$L$17/100*'20.4'!$K$17/100*'20.4'!$J$17/100*'20.4'!$I$17/100*'20.4'!$H$17/100*'20.4'!$G$17/100*'20.4'!$F$17/100*'20.4'!$E$17/100*'20.4'!$D$17/100*'20.4'!$C$17/100)</f>
        <v>22.22997983331409</v>
      </c>
      <c r="J706" s="97">
        <v>0</v>
      </c>
      <c r="K706" s="360">
        <f t="shared" si="171"/>
        <v>22.22997983331409</v>
      </c>
      <c r="L706" s="61">
        <f t="shared" si="173"/>
        <v>21.436254910000006</v>
      </c>
      <c r="M706" s="61">
        <f t="shared" si="186"/>
        <v>0.79372492331408395</v>
      </c>
      <c r="N706" s="97">
        <v>0</v>
      </c>
      <c r="O706" s="97">
        <f t="shared" si="187"/>
        <v>15.207852000000001</v>
      </c>
      <c r="P706" s="360">
        <f t="shared" si="172"/>
        <v>21.436254910000006</v>
      </c>
      <c r="Q706" s="97">
        <v>9.0881399999999998E-3</v>
      </c>
      <c r="R706" s="97">
        <v>0.84587619000000003</v>
      </c>
      <c r="S706" s="97">
        <v>2.50206E-3</v>
      </c>
      <c r="T706" s="97">
        <v>1.3492999999999999E-3</v>
      </c>
      <c r="U706" s="97">
        <v>1.1690000000000001E-3</v>
      </c>
      <c r="V706" s="61">
        <v>16.233566801599999</v>
      </c>
      <c r="W706" s="97">
        <v>4.3427034184000073</v>
      </c>
      <c r="X706" s="97">
        <v>0</v>
      </c>
      <c r="Y706" s="97">
        <v>0</v>
      </c>
      <c r="Z706" s="97">
        <v>0</v>
      </c>
      <c r="AA706" s="97">
        <v>0</v>
      </c>
    </row>
    <row r="707" spans="1:27" s="11" customFormat="1" ht="27" customHeight="1" x14ac:dyDescent="0.25">
      <c r="A707" s="112"/>
      <c r="B707" s="297" t="s">
        <v>2237</v>
      </c>
      <c r="C707" s="625" t="s">
        <v>2521</v>
      </c>
      <c r="D707" s="218" t="s">
        <v>2522</v>
      </c>
      <c r="E707" s="106">
        <v>2018</v>
      </c>
      <c r="F707" s="106">
        <v>2023</v>
      </c>
      <c r="G707" s="511">
        <f>'20.1'!U6290/1000</f>
        <v>80.908047600000017</v>
      </c>
      <c r="H707" s="97">
        <f t="shared" si="185"/>
        <v>97.089657120000012</v>
      </c>
      <c r="I707" s="360">
        <f>N707+O707*(Q707/P707*(100+'20.4'!$C$17)/200+R707/P707*(100+'20.4'!$D$17)/200*'20.4'!$C$17/100+S707/P707*(100+'20.4'!$E$17)/200*'20.4'!$D$17/100*'20.4'!$C$17/100+T707/P707*(100+'20.4'!$F$17)/200*'20.4'!$E$17/100*'20.4'!$D$17/100*'20.4'!$C$17/100+U707/P707*(100+'20.4'!$G$17)/200*'20.4'!$F$17/100*'20.4'!$E$17/100*'20.4'!$D$17/100*'20.4'!$C$17/100+V707/P707*(100+'20.4'!$H$17)/200*'20.4'!$G$17/100*'20.4'!$F$17/100*'20.4'!$E$17/100*'20.4'!$D$17/100*'20.4'!$C$17/100+W707/P707*(100+'20.4'!$I$17)/200*'20.4'!$H$17/100*'20.4'!$G$17/100*'20.4'!$F$17/100*'20.4'!$E$17/100*'20.4'!$D$17/100*'20.4'!$C$17/100+X707/P707*(100+'20.4'!$J$17)/200*'20.4'!$I$17/100*'20.4'!$H$17/100*'20.4'!$G$17/100*'20.4'!$F$17/100*'20.4'!$E$17/100*'20.4'!$D$17/100*'20.4'!$C$17/100+Y707/P707*(100+'20.4'!$K$17)/200*'20.4'!$J$17/100*'20.4'!$I$17/100*'20.4'!$H$17/100*'20.4'!$G$17/100*'20.4'!$F$17/100*'20.4'!$E$17/100*'20.4'!$D$17/100*'20.4'!$C$17/100+Z707/P707*(100+'20.4'!$L$17)/200*'20.4'!$K$17/100*'20.4'!$J$17/100*'20.4'!$I$17/100*'20.4'!$H$17/100*'20.4'!$G$17/100*'20.4'!$F$17/100*'20.4'!$E$17/100*'20.4'!$D$17/100*'20.4'!$C$17/100+AA707/P707*(100+'20.4'!$M$17)/200*'20.4'!$L$17/100*'20.4'!$K$17/100*'20.4'!$J$17/100*'20.4'!$I$17/100*'20.4'!$H$17/100*'20.4'!$G$17/100*'20.4'!$F$17/100*'20.4'!$E$17/100*'20.4'!$D$17/100*'20.4'!$C$17/100)</f>
        <v>120.06157885747881</v>
      </c>
      <c r="J707" s="97">
        <v>0</v>
      </c>
      <c r="K707" s="360">
        <f t="shared" si="171"/>
        <v>120.06157885747881</v>
      </c>
      <c r="L707" s="61">
        <f t="shared" si="173"/>
        <v>46.198489219999999</v>
      </c>
      <c r="M707" s="61">
        <f t="shared" si="186"/>
        <v>73.863089637478808</v>
      </c>
      <c r="N707" s="97">
        <v>0</v>
      </c>
      <c r="O707" s="97">
        <f t="shared" si="187"/>
        <v>97.089657120000012</v>
      </c>
      <c r="P707" s="360">
        <f t="shared" si="172"/>
        <v>46.198489219999999</v>
      </c>
      <c r="Q707" s="61">
        <v>4.2267900000000002E-3</v>
      </c>
      <c r="R707" s="61">
        <v>3.2116639199999999</v>
      </c>
      <c r="S707" s="61">
        <v>0.58148576000000007</v>
      </c>
      <c r="T707" s="61">
        <v>32.500581590000003</v>
      </c>
      <c r="U707" s="61">
        <v>8.01386544</v>
      </c>
      <c r="V707" s="61">
        <v>1.8866657199999965</v>
      </c>
      <c r="W707" s="61">
        <v>0</v>
      </c>
      <c r="X707" s="61">
        <v>0</v>
      </c>
      <c r="Y707" s="61">
        <v>0</v>
      </c>
      <c r="Z707" s="61">
        <v>0</v>
      </c>
      <c r="AA707" s="97">
        <v>0</v>
      </c>
    </row>
    <row r="708" spans="1:27" s="11" customFormat="1" ht="94.5" x14ac:dyDescent="0.25">
      <c r="A708" s="112"/>
      <c r="B708" s="297" t="s">
        <v>2237</v>
      </c>
      <c r="C708" s="625" t="s">
        <v>2524</v>
      </c>
      <c r="D708" s="218" t="s">
        <v>2525</v>
      </c>
      <c r="E708" s="106">
        <v>2018</v>
      </c>
      <c r="F708" s="106">
        <v>2024</v>
      </c>
      <c r="G708" s="511">
        <f>'20.1'!U6300/1000</f>
        <v>33.383390599999998</v>
      </c>
      <c r="H708" s="97">
        <f t="shared" si="185"/>
        <v>40.060068719999997</v>
      </c>
      <c r="I708" s="360">
        <f>N708+O708*(Q708/P708*(100+'20.4'!$C$17)/200+R708/P708*(100+'20.4'!$D$17)/200*'20.4'!$C$17/100+S708/P708*(100+'20.4'!$E$17)/200*'20.4'!$D$17/100*'20.4'!$C$17/100+T708/P708*(100+'20.4'!$F$17)/200*'20.4'!$E$17/100*'20.4'!$D$17/100*'20.4'!$C$17/100+U708/P708*(100+'20.4'!$G$17)/200*'20.4'!$F$17/100*'20.4'!$E$17/100*'20.4'!$D$17/100*'20.4'!$C$17/100+V708/P708*(100+'20.4'!$H$17)/200*'20.4'!$G$17/100*'20.4'!$F$17/100*'20.4'!$E$17/100*'20.4'!$D$17/100*'20.4'!$C$17/100+W708/P708*(100+'20.4'!$I$17)/200*'20.4'!$H$17/100*'20.4'!$G$17/100*'20.4'!$F$17/100*'20.4'!$E$17/100*'20.4'!$D$17/100*'20.4'!$C$17/100+X708/P708*(100+'20.4'!$J$17)/200*'20.4'!$I$17/100*'20.4'!$H$17/100*'20.4'!$G$17/100*'20.4'!$F$17/100*'20.4'!$E$17/100*'20.4'!$D$17/100*'20.4'!$C$17/100+Y708/P708*(100+'20.4'!$K$17)/200*'20.4'!$J$17/100*'20.4'!$I$17/100*'20.4'!$H$17/100*'20.4'!$G$17/100*'20.4'!$F$17/100*'20.4'!$E$17/100*'20.4'!$D$17/100*'20.4'!$C$17/100+Z708/P708*(100+'20.4'!$L$17)/200*'20.4'!$K$17/100*'20.4'!$J$17/100*'20.4'!$I$17/100*'20.4'!$H$17/100*'20.4'!$G$17/100*'20.4'!$F$17/100*'20.4'!$E$17/100*'20.4'!$D$17/100*'20.4'!$C$17/100+AA708/P708*(100+'20.4'!$M$17)/200*'20.4'!$L$17/100*'20.4'!$K$17/100*'20.4'!$J$17/100*'20.4'!$I$17/100*'20.4'!$H$17/100*'20.4'!$G$17/100*'20.4'!$F$17/100*'20.4'!$E$17/100*'20.4'!$D$17/100*'20.4'!$C$17/100)</f>
        <v>58.442488278152076</v>
      </c>
      <c r="J708" s="97">
        <v>0</v>
      </c>
      <c r="K708" s="360">
        <f t="shared" ref="K708:K768" si="188">I708+J708</f>
        <v>58.442488278152076</v>
      </c>
      <c r="L708" s="61">
        <f t="shared" si="173"/>
        <v>57.368084907999993</v>
      </c>
      <c r="M708" s="61">
        <f t="shared" si="186"/>
        <v>1.0744033701520834</v>
      </c>
      <c r="N708" s="97">
        <v>0</v>
      </c>
      <c r="O708" s="97">
        <f t="shared" si="187"/>
        <v>40.060068719999997</v>
      </c>
      <c r="P708" s="360">
        <f t="shared" si="172"/>
        <v>57.368084907999993</v>
      </c>
      <c r="Q708" s="97">
        <v>4.4325999999999997E-2</v>
      </c>
      <c r="R708" s="97">
        <v>1.4295660700000001</v>
      </c>
      <c r="S708" s="97">
        <v>6.2101840000000005E-2</v>
      </c>
      <c r="T708" s="97">
        <v>3.0459610000000002E-2</v>
      </c>
      <c r="U708" s="97">
        <v>5.1157500000000005E-3</v>
      </c>
      <c r="V708" s="97">
        <v>49.59651599</v>
      </c>
      <c r="W708" s="97">
        <v>6.1999996479999968</v>
      </c>
      <c r="X708" s="97">
        <v>0</v>
      </c>
      <c r="Y708" s="97">
        <v>0</v>
      </c>
      <c r="Z708" s="97">
        <v>0</v>
      </c>
      <c r="AA708" s="97">
        <v>0</v>
      </c>
    </row>
    <row r="709" spans="1:27" s="11" customFormat="1" ht="63" x14ac:dyDescent="0.25">
      <c r="A709" s="112"/>
      <c r="B709" s="635" t="s">
        <v>2237</v>
      </c>
      <c r="C709" s="625" t="s">
        <v>2527</v>
      </c>
      <c r="D709" s="218" t="s">
        <v>2528</v>
      </c>
      <c r="E709" s="106">
        <v>2022</v>
      </c>
      <c r="F709" s="106">
        <v>2024</v>
      </c>
      <c r="G709" s="511">
        <f>'20.1'!U6315/1000</f>
        <v>88.664237599999993</v>
      </c>
      <c r="H709" s="97">
        <f t="shared" si="185"/>
        <v>106.39708511999999</v>
      </c>
      <c r="I709" s="360">
        <f>N709+O709*(Q709/P709*(100+'20.4'!$C$17)/200+R709/P709*(100+'20.4'!$D$17)/200*'20.4'!$C$17/100+S709/P709*(100+'20.4'!$E$17)/200*'20.4'!$D$17/100*'20.4'!$C$17/100+T709/P709*(100+'20.4'!$F$17)/200*'20.4'!$E$17/100*'20.4'!$D$17/100*'20.4'!$C$17/100+U709/P709*(100+'20.4'!$G$17)/200*'20.4'!$F$17/100*'20.4'!$E$17/100*'20.4'!$D$17/100*'20.4'!$C$17/100+V709/P709*(100+'20.4'!$H$17)/200*'20.4'!$G$17/100*'20.4'!$F$17/100*'20.4'!$E$17/100*'20.4'!$D$17/100*'20.4'!$C$17/100+W709/P709*(100+'20.4'!$I$17)/200*'20.4'!$H$17/100*'20.4'!$G$17/100*'20.4'!$F$17/100*'20.4'!$E$17/100*'20.4'!$D$17/100*'20.4'!$C$17/100+X709/P709*(100+'20.4'!$J$17)/200*'20.4'!$I$17/100*'20.4'!$H$17/100*'20.4'!$G$17/100*'20.4'!$F$17/100*'20.4'!$E$17/100*'20.4'!$D$17/100*'20.4'!$C$17/100+Y709/P709*(100+'20.4'!$K$17)/200*'20.4'!$J$17/100*'20.4'!$I$17/100*'20.4'!$H$17/100*'20.4'!$G$17/100*'20.4'!$F$17/100*'20.4'!$E$17/100*'20.4'!$D$17/100*'20.4'!$C$17/100+Z709/P709*(100+'20.4'!$L$17)/200*'20.4'!$K$17/100*'20.4'!$J$17/100*'20.4'!$I$17/100*'20.4'!$H$17/100*'20.4'!$G$17/100*'20.4'!$F$17/100*'20.4'!$E$17/100*'20.4'!$D$17/100*'20.4'!$C$17/100+AA709/P709*(100+'20.4'!$M$17)/200*'20.4'!$L$17/100*'20.4'!$K$17/100*'20.4'!$J$17/100*'20.4'!$I$17/100*'20.4'!$H$17/100*'20.4'!$G$17/100*'20.4'!$F$17/100*'20.4'!$E$17/100*'20.4'!$D$17/100*'20.4'!$C$17/100)</f>
        <v>161.45768323745307</v>
      </c>
      <c r="J709" s="97">
        <v>0</v>
      </c>
      <c r="K709" s="360">
        <f t="shared" si="188"/>
        <v>161.45768323745307</v>
      </c>
      <c r="L709" s="61">
        <f t="shared" ref="L709:L768" si="189">P709+N709</f>
        <v>126.8839183633505</v>
      </c>
      <c r="M709" s="61">
        <f t="shared" si="186"/>
        <v>34.573764874102565</v>
      </c>
      <c r="N709" s="97">
        <v>0</v>
      </c>
      <c r="O709" s="97">
        <f t="shared" si="187"/>
        <v>106.39708511999999</v>
      </c>
      <c r="P709" s="360">
        <f t="shared" ref="P709:P769" si="190">SUM(Q709:AA709)</f>
        <v>126.8839183633505</v>
      </c>
      <c r="Q709" s="97">
        <v>0</v>
      </c>
      <c r="R709" s="97">
        <v>0</v>
      </c>
      <c r="S709" s="97">
        <v>0</v>
      </c>
      <c r="T709" s="97">
        <v>0</v>
      </c>
      <c r="U709" s="97">
        <v>1.4393019999999999E-2</v>
      </c>
      <c r="V709" s="97">
        <v>37.620588686000005</v>
      </c>
      <c r="W709" s="97">
        <v>89.248936657350498</v>
      </c>
      <c r="X709" s="97">
        <v>0</v>
      </c>
      <c r="Y709" s="97">
        <v>0</v>
      </c>
      <c r="Z709" s="97">
        <v>0</v>
      </c>
      <c r="AA709" s="97">
        <v>0</v>
      </c>
    </row>
    <row r="710" spans="1:27" s="11" customFormat="1" ht="78.75" x14ac:dyDescent="0.25">
      <c r="A710" s="112"/>
      <c r="B710" s="297" t="s">
        <v>2237</v>
      </c>
      <c r="C710" s="625" t="s">
        <v>2529</v>
      </c>
      <c r="D710" s="218" t="s">
        <v>2530</v>
      </c>
      <c r="E710" s="106">
        <v>2022</v>
      </c>
      <c r="F710" s="106">
        <v>2024</v>
      </c>
      <c r="G710" s="511">
        <f>'20.1'!U6329/1000</f>
        <v>52.382027600000001</v>
      </c>
      <c r="H710" s="97">
        <f t="shared" si="185"/>
        <v>62.858433120000001</v>
      </c>
      <c r="I710" s="360">
        <f>N710+O710*(Q710/P710*(100+'20.4'!$C$17)/200+R710/P710*(100+'20.4'!$D$17)/200*'20.4'!$C$17/100+S710/P710*(100+'20.4'!$E$17)/200*'20.4'!$D$17/100*'20.4'!$C$17/100+T710/P710*(100+'20.4'!$F$17)/200*'20.4'!$E$17/100*'20.4'!$D$17/100*'20.4'!$C$17/100+U710/P710*(100+'20.4'!$G$17)/200*'20.4'!$F$17/100*'20.4'!$E$17/100*'20.4'!$D$17/100*'20.4'!$C$17/100+V710/P710*(100+'20.4'!$H$17)/200*'20.4'!$G$17/100*'20.4'!$F$17/100*'20.4'!$E$17/100*'20.4'!$D$17/100*'20.4'!$C$17/100+W710/P710*(100+'20.4'!$I$17)/200*'20.4'!$H$17/100*'20.4'!$G$17/100*'20.4'!$F$17/100*'20.4'!$E$17/100*'20.4'!$D$17/100*'20.4'!$C$17/100+X710/P710*(100+'20.4'!$J$17)/200*'20.4'!$I$17/100*'20.4'!$H$17/100*'20.4'!$G$17/100*'20.4'!$F$17/100*'20.4'!$E$17/100*'20.4'!$D$17/100*'20.4'!$C$17/100+Y710/P710*(100+'20.4'!$K$17)/200*'20.4'!$J$17/100*'20.4'!$I$17/100*'20.4'!$H$17/100*'20.4'!$G$17/100*'20.4'!$F$17/100*'20.4'!$E$17/100*'20.4'!$D$17/100*'20.4'!$C$17/100+Z710/P710*(100+'20.4'!$L$17)/200*'20.4'!$K$17/100*'20.4'!$J$17/100*'20.4'!$I$17/100*'20.4'!$H$17/100*'20.4'!$G$17/100*'20.4'!$F$17/100*'20.4'!$E$17/100*'20.4'!$D$17/100*'20.4'!$C$17/100+AA710/P710*(100+'20.4'!$M$17)/200*'20.4'!$L$17/100*'20.4'!$K$17/100*'20.4'!$J$17/100*'20.4'!$I$17/100*'20.4'!$H$17/100*'20.4'!$G$17/100*'20.4'!$F$17/100*'20.4'!$E$17/100*'20.4'!$D$17/100*'20.4'!$C$17/100)</f>
        <v>95.357541011260423</v>
      </c>
      <c r="J710" s="97">
        <v>0</v>
      </c>
      <c r="K710" s="360">
        <f t="shared" si="188"/>
        <v>95.357541011260423</v>
      </c>
      <c r="L710" s="61">
        <f t="shared" si="189"/>
        <v>85.792463379466838</v>
      </c>
      <c r="M710" s="61">
        <f t="shared" si="186"/>
        <v>9.5650776317935851</v>
      </c>
      <c r="N710" s="97">
        <v>0</v>
      </c>
      <c r="O710" s="97">
        <f t="shared" si="187"/>
        <v>62.858433120000001</v>
      </c>
      <c r="P710" s="360">
        <f t="shared" si="190"/>
        <v>85.792463379466838</v>
      </c>
      <c r="Q710" s="61">
        <v>0</v>
      </c>
      <c r="R710" s="61">
        <v>0</v>
      </c>
      <c r="S710" s="61">
        <v>0</v>
      </c>
      <c r="T710" s="61">
        <v>0</v>
      </c>
      <c r="U710" s="61">
        <v>2.6462919999999997E-2</v>
      </c>
      <c r="V710" s="61">
        <v>25.899152293999997</v>
      </c>
      <c r="W710" s="61">
        <v>59.866848165466841</v>
      </c>
      <c r="X710" s="61">
        <v>0</v>
      </c>
      <c r="Y710" s="61">
        <v>0</v>
      </c>
      <c r="Z710" s="61">
        <v>0</v>
      </c>
      <c r="AA710" s="97">
        <v>0</v>
      </c>
    </row>
    <row r="711" spans="1:27" s="11" customFormat="1" ht="63" x14ac:dyDescent="0.25">
      <c r="A711" s="112"/>
      <c r="B711" s="297" t="s">
        <v>2237</v>
      </c>
      <c r="C711" s="625" t="s">
        <v>2531</v>
      </c>
      <c r="D711" s="218" t="s">
        <v>2532</v>
      </c>
      <c r="E711" s="106">
        <v>2022</v>
      </c>
      <c r="F711" s="106">
        <v>2025</v>
      </c>
      <c r="G711" s="511">
        <f>'20.1'!U6345/1000</f>
        <v>79.542602799999997</v>
      </c>
      <c r="H711" s="97">
        <f t="shared" si="185"/>
        <v>95.451123359999997</v>
      </c>
      <c r="I711" s="360">
        <f>N711+O711*(Q711/P711*(100+'20.4'!$C$17)/200+R711/P711*(100+'20.4'!$D$17)/200*'20.4'!$C$17/100+S711/P711*(100+'20.4'!$E$17)/200*'20.4'!$D$17/100*'20.4'!$C$17/100+T711/P711*(100+'20.4'!$F$17)/200*'20.4'!$E$17/100*'20.4'!$D$17/100*'20.4'!$C$17/100+U711/P711*(100+'20.4'!$G$17)/200*'20.4'!$F$17/100*'20.4'!$E$17/100*'20.4'!$D$17/100*'20.4'!$C$17/100+V711/P711*(100+'20.4'!$H$17)/200*'20.4'!$G$17/100*'20.4'!$F$17/100*'20.4'!$E$17/100*'20.4'!$D$17/100*'20.4'!$C$17/100+W711/P711*(100+'20.4'!$I$17)/200*'20.4'!$H$17/100*'20.4'!$G$17/100*'20.4'!$F$17/100*'20.4'!$E$17/100*'20.4'!$D$17/100*'20.4'!$C$17/100+X711/P711*(100+'20.4'!$J$17)/200*'20.4'!$I$17/100*'20.4'!$H$17/100*'20.4'!$G$17/100*'20.4'!$F$17/100*'20.4'!$E$17/100*'20.4'!$D$17/100*'20.4'!$C$17/100+Y711/P711*(100+'20.4'!$K$17)/200*'20.4'!$J$17/100*'20.4'!$I$17/100*'20.4'!$H$17/100*'20.4'!$G$17/100*'20.4'!$F$17/100*'20.4'!$E$17/100*'20.4'!$D$17/100*'20.4'!$C$17/100+Z711/P711*(100+'20.4'!$L$17)/200*'20.4'!$K$17/100*'20.4'!$J$17/100*'20.4'!$I$17/100*'20.4'!$H$17/100*'20.4'!$G$17/100*'20.4'!$F$17/100*'20.4'!$E$17/100*'20.4'!$D$17/100*'20.4'!$C$17/100+AA711/P711*(100+'20.4'!$M$17)/200*'20.4'!$L$17/100*'20.4'!$K$17/100*'20.4'!$J$17/100*'20.4'!$I$17/100*'20.4'!$H$17/100*'20.4'!$G$17/100*'20.4'!$F$17/100*'20.4'!$E$17/100*'20.4'!$D$17/100*'20.4'!$C$17/100)</f>
        <v>149.37273260348053</v>
      </c>
      <c r="J711" s="97">
        <v>0</v>
      </c>
      <c r="K711" s="360">
        <f t="shared" si="188"/>
        <v>149.37273260348053</v>
      </c>
      <c r="L711" s="61">
        <f t="shared" si="189"/>
        <v>94.760442317999974</v>
      </c>
      <c r="M711" s="61">
        <f t="shared" si="186"/>
        <v>54.612290285480555</v>
      </c>
      <c r="N711" s="97">
        <v>0</v>
      </c>
      <c r="O711" s="97">
        <f t="shared" si="187"/>
        <v>95.451123359999997</v>
      </c>
      <c r="P711" s="360">
        <f t="shared" si="190"/>
        <v>94.760442317999974</v>
      </c>
      <c r="Q711" s="61">
        <v>0</v>
      </c>
      <c r="R711" s="61">
        <v>0</v>
      </c>
      <c r="S711" s="61">
        <v>0</v>
      </c>
      <c r="T711" s="61">
        <v>0</v>
      </c>
      <c r="U711" s="61">
        <v>1.0507320000000001E-2</v>
      </c>
      <c r="V711" s="61">
        <v>9.8198934899999983</v>
      </c>
      <c r="W711" s="61">
        <v>46.315999999999995</v>
      </c>
      <c r="X711" s="61">
        <v>38.614041507999971</v>
      </c>
      <c r="Y711" s="61">
        <v>0</v>
      </c>
      <c r="Z711" s="61">
        <v>0</v>
      </c>
      <c r="AA711" s="97">
        <v>0</v>
      </c>
    </row>
    <row r="712" spans="1:27" s="11" customFormat="1" ht="31.5" x14ac:dyDescent="0.25">
      <c r="A712" s="112"/>
      <c r="B712" s="297" t="s">
        <v>2237</v>
      </c>
      <c r="C712" s="625" t="s">
        <v>2567</v>
      </c>
      <c r="D712" s="218" t="s">
        <v>2568</v>
      </c>
      <c r="E712" s="106">
        <v>2022</v>
      </c>
      <c r="F712" s="106" t="s">
        <v>7</v>
      </c>
      <c r="G712" s="511">
        <f>'20.1'!U6357/1000</f>
        <v>33.048646080000005</v>
      </c>
      <c r="H712" s="97">
        <f t="shared" si="185"/>
        <v>39.658375296000003</v>
      </c>
      <c r="I712" s="360">
        <f>N712+O712*(Q712/P712*(100+'20.4'!$C$17)/200+R712/P712*(100+'20.4'!$D$17)/200*'20.4'!$C$17/100+S712/P712*(100+'20.4'!$E$17)/200*'20.4'!$D$17/100*'20.4'!$C$17/100+T712/P712*(100+'20.4'!$F$17)/200*'20.4'!$E$17/100*'20.4'!$D$17/100*'20.4'!$C$17/100+U712/P712*(100+'20.4'!$G$17)/200*'20.4'!$F$17/100*'20.4'!$E$17/100*'20.4'!$D$17/100*'20.4'!$C$17/100+V712/P712*(100+'20.4'!$H$17)/200*'20.4'!$G$17/100*'20.4'!$F$17/100*'20.4'!$E$17/100*'20.4'!$D$17/100*'20.4'!$C$17/100+W712/P712*(100+'20.4'!$I$17)/200*'20.4'!$H$17/100*'20.4'!$G$17/100*'20.4'!$F$17/100*'20.4'!$E$17/100*'20.4'!$D$17/100*'20.4'!$C$17/100+X712/P712*(100+'20.4'!$J$17)/200*'20.4'!$I$17/100*'20.4'!$H$17/100*'20.4'!$G$17/100*'20.4'!$F$17/100*'20.4'!$E$17/100*'20.4'!$D$17/100*'20.4'!$C$17/100+Y712/P712*(100+'20.4'!$K$17)/200*'20.4'!$J$17/100*'20.4'!$I$17/100*'20.4'!$H$17/100*'20.4'!$G$17/100*'20.4'!$F$17/100*'20.4'!$E$17/100*'20.4'!$D$17/100*'20.4'!$C$17/100+Z712/P712*(100+'20.4'!$L$17)/200*'20.4'!$K$17/100*'20.4'!$J$17/100*'20.4'!$I$17/100*'20.4'!$H$17/100*'20.4'!$G$17/100*'20.4'!$F$17/100*'20.4'!$E$17/100*'20.4'!$D$17/100*'20.4'!$C$17/100+AA712/P712*(100+'20.4'!$M$17)/200*'20.4'!$L$17/100*'20.4'!$K$17/100*'20.4'!$J$17/100*'20.4'!$I$17/100*'20.4'!$H$17/100*'20.4'!$G$17/100*'20.4'!$F$17/100*'20.4'!$E$17/100*'20.4'!$D$17/100*'20.4'!$C$17/100)</f>
        <v>57.90595382908699</v>
      </c>
      <c r="J712" s="97">
        <v>0</v>
      </c>
      <c r="K712" s="360">
        <v>0</v>
      </c>
      <c r="L712" s="61">
        <f t="shared" si="189"/>
        <v>0.33715729999999994</v>
      </c>
      <c r="M712" s="61">
        <v>0</v>
      </c>
      <c r="N712" s="97">
        <v>0</v>
      </c>
      <c r="O712" s="97">
        <f>H712-N712</f>
        <v>39.658375296000003</v>
      </c>
      <c r="P712" s="360">
        <f t="shared" si="190"/>
        <v>0.33715729999999994</v>
      </c>
      <c r="Q712" s="61">
        <v>0</v>
      </c>
      <c r="R712" s="61">
        <v>0</v>
      </c>
      <c r="S712" s="61">
        <v>0</v>
      </c>
      <c r="T712" s="61">
        <v>0</v>
      </c>
      <c r="U712" s="61">
        <v>0</v>
      </c>
      <c r="V712" s="61">
        <v>0.33715729999999994</v>
      </c>
      <c r="W712" s="61">
        <v>0</v>
      </c>
      <c r="X712" s="61">
        <v>0</v>
      </c>
      <c r="Y712" s="61">
        <v>0</v>
      </c>
      <c r="Z712" s="61">
        <v>0</v>
      </c>
      <c r="AA712" s="97">
        <v>0</v>
      </c>
    </row>
    <row r="713" spans="1:27" s="11" customFormat="1" ht="31.5" x14ac:dyDescent="0.25">
      <c r="A713" s="112"/>
      <c r="B713" s="297" t="s">
        <v>2263</v>
      </c>
      <c r="C713" s="625" t="s">
        <v>2335</v>
      </c>
      <c r="D713" s="218" t="s">
        <v>2336</v>
      </c>
      <c r="E713" s="106">
        <v>2017</v>
      </c>
      <c r="F713" s="106">
        <v>2025</v>
      </c>
      <c r="G713" s="511">
        <f>'20.1'!U6375/1000</f>
        <v>273.86107967999999</v>
      </c>
      <c r="H713" s="97">
        <f t="shared" si="185"/>
        <v>328.633295616</v>
      </c>
      <c r="I713" s="360">
        <f>N713+O713*(Q713/P713*(100+'20.4'!$C$17)/200+R713/P713*(100+'20.4'!$D$17)/200*'20.4'!$C$17/100+S713/P713*(100+'20.4'!$E$17)/200*'20.4'!$D$17/100*'20.4'!$C$17/100+T713/P713*(100+'20.4'!$F$17)/200*'20.4'!$E$17/100*'20.4'!$D$17/100*'20.4'!$C$17/100+U713/P713*(100+'20.4'!$G$17)/200*'20.4'!$F$17/100*'20.4'!$E$17/100*'20.4'!$D$17/100*'20.4'!$C$17/100+V713/P713*(100+'20.4'!$H$17)/200*'20.4'!$G$17/100*'20.4'!$F$17/100*'20.4'!$E$17/100*'20.4'!$D$17/100*'20.4'!$C$17/100+W713/P713*(100+'20.4'!$I$17)/200*'20.4'!$H$17/100*'20.4'!$G$17/100*'20.4'!$F$17/100*'20.4'!$E$17/100*'20.4'!$D$17/100*'20.4'!$C$17/100+X713/P713*(100+'20.4'!$J$17)/200*'20.4'!$I$17/100*'20.4'!$H$17/100*'20.4'!$G$17/100*'20.4'!$F$17/100*'20.4'!$E$17/100*'20.4'!$D$17/100*'20.4'!$C$17/100+Y713/P713*(100+'20.4'!$K$17)/200*'20.4'!$J$17/100*'20.4'!$I$17/100*'20.4'!$H$17/100*'20.4'!$G$17/100*'20.4'!$F$17/100*'20.4'!$E$17/100*'20.4'!$D$17/100*'20.4'!$C$17/100+Z713/P713*(100+'20.4'!$L$17)/200*'20.4'!$K$17/100*'20.4'!$J$17/100*'20.4'!$I$17/100*'20.4'!$H$17/100*'20.4'!$G$17/100*'20.4'!$F$17/100*'20.4'!$E$17/100*'20.4'!$D$17/100*'20.4'!$C$17/100+AA713/P713*(100+'20.4'!$M$17)/200*'20.4'!$L$17/100*'20.4'!$K$17/100*'20.4'!$J$17/100*'20.4'!$I$17/100*'20.4'!$H$17/100*'20.4'!$G$17/100*'20.4'!$F$17/100*'20.4'!$E$17/100*'20.4'!$D$17/100*'20.4'!$C$17/100)</f>
        <v>494.77089099003371</v>
      </c>
      <c r="J713" s="97">
        <f>'20.2 '!M75/1000</f>
        <v>185.06798138252518</v>
      </c>
      <c r="K713" s="360">
        <f>I713+J713</f>
        <v>679.83887237255885</v>
      </c>
      <c r="L713" s="61">
        <f t="shared" si="189"/>
        <v>970.69522982992203</v>
      </c>
      <c r="M713" s="61">
        <f t="shared" ref="M713:M726" si="191">K713-L713</f>
        <v>-290.85635745736317</v>
      </c>
      <c r="N713" s="97">
        <v>0.3074018</v>
      </c>
      <c r="O713" s="97">
        <f t="shared" ref="O713:O765" si="192">H713-N713</f>
        <v>328.32589381600002</v>
      </c>
      <c r="P713" s="360">
        <f t="shared" si="190"/>
        <v>970.38782802992205</v>
      </c>
      <c r="Q713" s="61">
        <v>0</v>
      </c>
      <c r="R713" s="61">
        <v>0</v>
      </c>
      <c r="S713" s="61">
        <v>11.81713456</v>
      </c>
      <c r="T713" s="61">
        <v>3.4362040600000001</v>
      </c>
      <c r="U713" s="61">
        <v>1.07549092</v>
      </c>
      <c r="V713" s="61">
        <v>542.73586986473902</v>
      </c>
      <c r="W713" s="61">
        <v>211.32312862518299</v>
      </c>
      <c r="X713" s="61">
        <v>200</v>
      </c>
      <c r="Y713" s="61">
        <v>0</v>
      </c>
      <c r="Z713" s="61">
        <v>0</v>
      </c>
      <c r="AA713" s="97">
        <v>0</v>
      </c>
    </row>
    <row r="714" spans="1:27" s="11" customFormat="1" ht="47.25" x14ac:dyDescent="0.25">
      <c r="A714" s="112"/>
      <c r="B714" s="297" t="s">
        <v>2263</v>
      </c>
      <c r="C714" s="625" t="s">
        <v>2535</v>
      </c>
      <c r="D714" s="218" t="s">
        <v>2536</v>
      </c>
      <c r="E714" s="106">
        <v>2023</v>
      </c>
      <c r="F714" s="106">
        <v>2023</v>
      </c>
      <c r="G714" s="511">
        <f>'20.1'!U6378/1000</f>
        <v>47.485250000000001</v>
      </c>
      <c r="H714" s="97">
        <f t="shared" si="185"/>
        <v>56.982300000000002</v>
      </c>
      <c r="I714" s="360">
        <f>N714+O714*(Q714/P714*(100+'20.4'!$C$17)/200+R714/P714*(100+'20.4'!$D$17)/200*'20.4'!$C$17/100+S714/P714*(100+'20.4'!$E$17)/200*'20.4'!$D$17/100*'20.4'!$C$17/100+T714/P714*(100+'20.4'!$F$17)/200*'20.4'!$E$17/100*'20.4'!$D$17/100*'20.4'!$C$17/100+U714/P714*(100+'20.4'!$G$17)/200*'20.4'!$F$17/100*'20.4'!$E$17/100*'20.4'!$D$17/100*'20.4'!$C$17/100+V714/P714*(100+'20.4'!$H$17)/200*'20.4'!$G$17/100*'20.4'!$F$17/100*'20.4'!$E$17/100*'20.4'!$D$17/100*'20.4'!$C$17/100+W714/P714*(100+'20.4'!$I$17)/200*'20.4'!$H$17/100*'20.4'!$G$17/100*'20.4'!$F$17/100*'20.4'!$E$17/100*'20.4'!$D$17/100*'20.4'!$C$17/100+X714/P714*(100+'20.4'!$J$17)/200*'20.4'!$I$17/100*'20.4'!$H$17/100*'20.4'!$G$17/100*'20.4'!$F$17/100*'20.4'!$E$17/100*'20.4'!$D$17/100*'20.4'!$C$17/100+Y714/P714*(100+'20.4'!$K$17)/200*'20.4'!$J$17/100*'20.4'!$I$17/100*'20.4'!$H$17/100*'20.4'!$G$17/100*'20.4'!$F$17/100*'20.4'!$E$17/100*'20.4'!$D$17/100*'20.4'!$C$17/100+Z714/P714*(100+'20.4'!$L$17)/200*'20.4'!$K$17/100*'20.4'!$J$17/100*'20.4'!$I$17/100*'20.4'!$H$17/100*'20.4'!$G$17/100*'20.4'!$F$17/100*'20.4'!$E$17/100*'20.4'!$D$17/100*'20.4'!$C$17/100+AA714/P714*(100+'20.4'!$M$17)/200*'20.4'!$L$17/100*'20.4'!$K$17/100*'20.4'!$J$17/100*'20.4'!$I$17/100*'20.4'!$H$17/100*'20.4'!$G$17/100*'20.4'!$F$17/100*'20.4'!$E$17/100*'20.4'!$D$17/100*'20.4'!$C$17/100)</f>
        <v>83.200948305312636</v>
      </c>
      <c r="J714" s="97">
        <v>0</v>
      </c>
      <c r="K714" s="360">
        <f t="shared" si="188"/>
        <v>83.200948305312636</v>
      </c>
      <c r="L714" s="61">
        <f t="shared" si="189"/>
        <v>12.281400479846214</v>
      </c>
      <c r="M714" s="61">
        <f t="shared" si="191"/>
        <v>70.919547825466424</v>
      </c>
      <c r="N714" s="97">
        <v>0</v>
      </c>
      <c r="O714" s="97">
        <f t="shared" si="192"/>
        <v>56.982300000000002</v>
      </c>
      <c r="P714" s="360">
        <f t="shared" si="190"/>
        <v>12.281400479846214</v>
      </c>
      <c r="Q714" s="61">
        <v>0</v>
      </c>
      <c r="R714" s="61">
        <v>0</v>
      </c>
      <c r="S714" s="61">
        <v>0</v>
      </c>
      <c r="T714" s="61">
        <v>0</v>
      </c>
      <c r="U714" s="466">
        <v>0</v>
      </c>
      <c r="V714" s="61">
        <v>12.281400479846214</v>
      </c>
      <c r="W714" s="61">
        <v>0</v>
      </c>
      <c r="X714" s="61">
        <v>0</v>
      </c>
      <c r="Y714" s="61">
        <v>0</v>
      </c>
      <c r="Z714" s="61">
        <v>0</v>
      </c>
      <c r="AA714" s="97">
        <v>0</v>
      </c>
    </row>
    <row r="715" spans="1:27" s="11" customFormat="1" ht="38.25" customHeight="1" x14ac:dyDescent="0.25">
      <c r="A715" s="112"/>
      <c r="B715" s="297" t="s">
        <v>2254</v>
      </c>
      <c r="C715" s="625" t="s">
        <v>2537</v>
      </c>
      <c r="D715" s="218" t="s">
        <v>2538</v>
      </c>
      <c r="E715" s="106">
        <v>2016</v>
      </c>
      <c r="F715" s="106">
        <v>2025</v>
      </c>
      <c r="G715" s="511">
        <f>'20.1'!U6395/1000</f>
        <v>165.81445000000008</v>
      </c>
      <c r="H715" s="97">
        <f t="shared" si="185"/>
        <v>198.97734000000008</v>
      </c>
      <c r="I715" s="360">
        <f>N715+O715*(Q715/P715*(100+'20.4'!$C$17)/200+R715/P715*(100+'20.4'!$D$17)/200*'20.4'!$C$17/100+S715/P715*(100+'20.4'!$E$17)/200*'20.4'!$D$17/100*'20.4'!$C$17/100+T715/P715*(100+'20.4'!$F$17)/200*'20.4'!$E$17/100*'20.4'!$D$17/100*'20.4'!$C$17/100+U715/P715*(100+'20.4'!$G$17)/200*'20.4'!$F$17/100*'20.4'!$E$17/100*'20.4'!$D$17/100*'20.4'!$C$17/100+V715/P715*(100+'20.4'!$H$17)/200*'20.4'!$G$17/100*'20.4'!$F$17/100*'20.4'!$E$17/100*'20.4'!$D$17/100*'20.4'!$C$17/100+W715/P715*(100+'20.4'!$I$17)/200*'20.4'!$H$17/100*'20.4'!$G$17/100*'20.4'!$F$17/100*'20.4'!$E$17/100*'20.4'!$D$17/100*'20.4'!$C$17/100+X715/P715*(100+'20.4'!$J$17)/200*'20.4'!$I$17/100*'20.4'!$H$17/100*'20.4'!$G$17/100*'20.4'!$F$17/100*'20.4'!$E$17/100*'20.4'!$D$17/100*'20.4'!$C$17/100+Y715/P715*(100+'20.4'!$K$17)/200*'20.4'!$J$17/100*'20.4'!$I$17/100*'20.4'!$H$17/100*'20.4'!$G$17/100*'20.4'!$F$17/100*'20.4'!$E$17/100*'20.4'!$D$17/100*'20.4'!$C$17/100+Z715/P715*(100+'20.4'!$L$17)/200*'20.4'!$K$17/100*'20.4'!$J$17/100*'20.4'!$I$17/100*'20.4'!$H$17/100*'20.4'!$G$17/100*'20.4'!$F$17/100*'20.4'!$E$17/100*'20.4'!$D$17/100*'20.4'!$C$17/100+AA715/P715*(100+'20.4'!$M$17)/200*'20.4'!$L$17/100*'20.4'!$K$17/100*'20.4'!$J$17/100*'20.4'!$I$17/100*'20.4'!$H$17/100*'20.4'!$G$17/100*'20.4'!$F$17/100*'20.4'!$E$17/100*'20.4'!$D$17/100*'20.4'!$C$17/100)</f>
        <v>316.81635789426974</v>
      </c>
      <c r="J715" s="97">
        <v>0</v>
      </c>
      <c r="K715" s="360">
        <f t="shared" si="188"/>
        <v>316.81635789426974</v>
      </c>
      <c r="L715" s="61">
        <f t="shared" si="189"/>
        <v>272.81102249399999</v>
      </c>
      <c r="M715" s="61">
        <f t="shared" si="191"/>
        <v>44.005335400269757</v>
      </c>
      <c r="N715" s="97">
        <v>2.1589786100000001</v>
      </c>
      <c r="O715" s="97">
        <f t="shared" si="192"/>
        <v>196.81836139000009</v>
      </c>
      <c r="P715" s="360">
        <f t="shared" si="190"/>
        <v>270.65204388399997</v>
      </c>
      <c r="Q715" s="61">
        <v>0</v>
      </c>
      <c r="R715" s="61">
        <v>0</v>
      </c>
      <c r="S715" s="61">
        <v>0</v>
      </c>
      <c r="T715" s="61">
        <v>0</v>
      </c>
      <c r="U715" s="61">
        <v>0</v>
      </c>
      <c r="V715" s="97">
        <v>2.5175739959999994</v>
      </c>
      <c r="W715" s="97">
        <v>67.014571202799999</v>
      </c>
      <c r="X715" s="97">
        <v>201.11989868519996</v>
      </c>
      <c r="Y715" s="97">
        <v>0</v>
      </c>
      <c r="Z715" s="97">
        <v>0</v>
      </c>
      <c r="AA715" s="97">
        <v>0</v>
      </c>
    </row>
    <row r="716" spans="1:27" s="11" customFormat="1" ht="37.5" x14ac:dyDescent="0.25">
      <c r="A716" s="112"/>
      <c r="B716" s="636" t="s">
        <v>2254</v>
      </c>
      <c r="C716" s="627" t="s">
        <v>2540</v>
      </c>
      <c r="D716" s="218" t="s">
        <v>2541</v>
      </c>
      <c r="E716" s="106">
        <v>2016</v>
      </c>
      <c r="F716" s="106">
        <v>2026</v>
      </c>
      <c r="G716" s="512">
        <f>'20.1'!U6401/1000</f>
        <v>154.25630999999998</v>
      </c>
      <c r="H716" s="97">
        <f t="shared" si="185"/>
        <v>185.10757199999998</v>
      </c>
      <c r="I716" s="360">
        <f>N716+O716*(Q716/P716*(100+'20.4'!$C$17)/200+R716/P716*(100+'20.4'!$D$17)/200*'20.4'!$C$17/100+S716/P716*(100+'20.4'!$E$17)/200*'20.4'!$D$17/100*'20.4'!$C$17/100+T716/P716*(100+'20.4'!$F$17)/200*'20.4'!$E$17/100*'20.4'!$D$17/100*'20.4'!$C$17/100+U716/P716*(100+'20.4'!$G$17)/200*'20.4'!$F$17/100*'20.4'!$E$17/100*'20.4'!$D$17/100*'20.4'!$C$17/100+V716/P716*(100+'20.4'!$H$17)/200*'20.4'!$G$17/100*'20.4'!$F$17/100*'20.4'!$E$17/100*'20.4'!$D$17/100*'20.4'!$C$17/100+W716/P716*(100+'20.4'!$I$17)/200*'20.4'!$H$17/100*'20.4'!$G$17/100*'20.4'!$F$17/100*'20.4'!$E$17/100*'20.4'!$D$17/100*'20.4'!$C$17/100+X716/P716*(100+'20.4'!$J$17)/200*'20.4'!$I$17/100*'20.4'!$H$17/100*'20.4'!$G$17/100*'20.4'!$F$17/100*'20.4'!$E$17/100*'20.4'!$D$17/100*'20.4'!$C$17/100+Y716/P716*(100+'20.4'!$K$17)/200*'20.4'!$J$17/100*'20.4'!$I$17/100*'20.4'!$H$17/100*'20.4'!$G$17/100*'20.4'!$F$17/100*'20.4'!$E$17/100*'20.4'!$D$17/100*'20.4'!$C$17/100+Z716/P716*(100+'20.4'!$L$17)/200*'20.4'!$K$17/100*'20.4'!$J$17/100*'20.4'!$I$17/100*'20.4'!$H$17/100*'20.4'!$G$17/100*'20.4'!$F$17/100*'20.4'!$E$17/100*'20.4'!$D$17/100*'20.4'!$C$17/100+AA716/P716*(100+'20.4'!$M$17)/200*'20.4'!$L$17/100*'20.4'!$K$17/100*'20.4'!$J$17/100*'20.4'!$I$17/100*'20.4'!$H$17/100*'20.4'!$G$17/100*'20.4'!$F$17/100*'20.4'!$E$17/100*'20.4'!$D$17/100*'20.4'!$C$17/100)</f>
        <v>304.96244844259627</v>
      </c>
      <c r="J716" s="97">
        <v>0</v>
      </c>
      <c r="K716" s="360">
        <f t="shared" si="188"/>
        <v>304.96244844259627</v>
      </c>
      <c r="L716" s="61">
        <f t="shared" si="189"/>
        <v>273.83976877720966</v>
      </c>
      <c r="M716" s="513">
        <f t="shared" si="191"/>
        <v>31.122679665386613</v>
      </c>
      <c r="N716" s="514">
        <v>3.9407543899999999</v>
      </c>
      <c r="O716" s="514">
        <f t="shared" si="192"/>
        <v>181.16681760999998</v>
      </c>
      <c r="P716" s="360">
        <f t="shared" si="190"/>
        <v>269.89901438720966</v>
      </c>
      <c r="Q716" s="61">
        <v>0</v>
      </c>
      <c r="R716" s="61">
        <v>0</v>
      </c>
      <c r="S716" s="61">
        <v>0</v>
      </c>
      <c r="T716" s="61">
        <v>0</v>
      </c>
      <c r="U716" s="61">
        <v>0</v>
      </c>
      <c r="V716" s="61">
        <v>2.3800293353106685</v>
      </c>
      <c r="W716" s="61">
        <v>0</v>
      </c>
      <c r="X716" s="61">
        <v>116.19996239009407</v>
      </c>
      <c r="Y716" s="61">
        <v>151.31902266180492</v>
      </c>
      <c r="Z716" s="61">
        <v>0</v>
      </c>
      <c r="AA716" s="97">
        <v>0</v>
      </c>
    </row>
    <row r="717" spans="1:27" s="11" customFormat="1" ht="37.5" x14ac:dyDescent="0.25">
      <c r="A717" s="112"/>
      <c r="B717" s="636" t="s">
        <v>2254</v>
      </c>
      <c r="C717" s="627" t="s">
        <v>2543</v>
      </c>
      <c r="D717" s="218" t="s">
        <v>2544</v>
      </c>
      <c r="E717" s="106">
        <v>2016</v>
      </c>
      <c r="F717" s="106">
        <v>2024</v>
      </c>
      <c r="G717" s="512">
        <f>'20.1'!U6409/1000</f>
        <v>121.45566000000001</v>
      </c>
      <c r="H717" s="97">
        <f t="shared" si="185"/>
        <v>145.746792</v>
      </c>
      <c r="I717" s="360">
        <f>N717+O717*(Q717/P717*(100+'20.4'!$C$17)/200+R717/P717*(100+'20.4'!$D$17)/200*'20.4'!$C$17/100+S717/P717*(100+'20.4'!$E$17)/200*'20.4'!$D$17/100*'20.4'!$C$17/100+T717/P717*(100+'20.4'!$F$17)/200*'20.4'!$E$17/100*'20.4'!$D$17/100*'20.4'!$C$17/100+U717/P717*(100+'20.4'!$G$17)/200*'20.4'!$F$17/100*'20.4'!$E$17/100*'20.4'!$D$17/100*'20.4'!$C$17/100+V717/P717*(100+'20.4'!$H$17)/200*'20.4'!$G$17/100*'20.4'!$F$17/100*'20.4'!$E$17/100*'20.4'!$D$17/100*'20.4'!$C$17/100+W717/P717*(100+'20.4'!$I$17)/200*'20.4'!$H$17/100*'20.4'!$G$17/100*'20.4'!$F$17/100*'20.4'!$E$17/100*'20.4'!$D$17/100*'20.4'!$C$17/100+X717/P717*(100+'20.4'!$J$17)/200*'20.4'!$I$17/100*'20.4'!$H$17/100*'20.4'!$G$17/100*'20.4'!$F$17/100*'20.4'!$E$17/100*'20.4'!$D$17/100*'20.4'!$C$17/100+Y717/P717*(100+'20.4'!$K$17)/200*'20.4'!$J$17/100*'20.4'!$I$17/100*'20.4'!$H$17/100*'20.4'!$G$17/100*'20.4'!$F$17/100*'20.4'!$E$17/100*'20.4'!$D$17/100*'20.4'!$C$17/100+Z717/P717*(100+'20.4'!$L$17)/200*'20.4'!$K$17/100*'20.4'!$J$17/100*'20.4'!$I$17/100*'20.4'!$H$17/100*'20.4'!$G$17/100*'20.4'!$F$17/100*'20.4'!$E$17/100*'20.4'!$D$17/100*'20.4'!$C$17/100+AA717/P717*(100+'20.4'!$M$17)/200*'20.4'!$L$17/100*'20.4'!$K$17/100*'20.4'!$J$17/100*'20.4'!$I$17/100*'20.4'!$H$17/100*'20.4'!$G$17/100*'20.4'!$F$17/100*'20.4'!$E$17/100*'20.4'!$D$17/100*'20.4'!$C$17/100)</f>
        <v>213.64145077829653</v>
      </c>
      <c r="J717" s="97">
        <v>0</v>
      </c>
      <c r="K717" s="360">
        <f t="shared" si="188"/>
        <v>213.64145077829653</v>
      </c>
      <c r="L717" s="61">
        <f t="shared" si="189"/>
        <v>135.6053431889118</v>
      </c>
      <c r="M717" s="513">
        <f t="shared" si="191"/>
        <v>78.036107589384727</v>
      </c>
      <c r="N717" s="514">
        <v>1.55930725</v>
      </c>
      <c r="O717" s="514">
        <f t="shared" si="192"/>
        <v>144.18748475000001</v>
      </c>
      <c r="P717" s="360">
        <f t="shared" si="190"/>
        <v>134.04603593891181</v>
      </c>
      <c r="Q717" s="61">
        <v>0</v>
      </c>
      <c r="R717" s="61">
        <v>0</v>
      </c>
      <c r="S717" s="61">
        <v>0</v>
      </c>
      <c r="T717" s="61">
        <v>1.4133460199999999</v>
      </c>
      <c r="U717" s="61">
        <v>36.899819999999998</v>
      </c>
      <c r="V717" s="61">
        <v>15.868657133687424</v>
      </c>
      <c r="W717" s="61">
        <v>79.864212785224382</v>
      </c>
      <c r="X717" s="61">
        <v>0</v>
      </c>
      <c r="Y717" s="61">
        <v>0</v>
      </c>
      <c r="Z717" s="61">
        <v>0</v>
      </c>
      <c r="AA717" s="97">
        <v>0</v>
      </c>
    </row>
    <row r="718" spans="1:27" s="11" customFormat="1" ht="37.5" x14ac:dyDescent="0.25">
      <c r="A718" s="112"/>
      <c r="B718" s="636" t="s">
        <v>2254</v>
      </c>
      <c r="C718" s="627" t="s">
        <v>2547</v>
      </c>
      <c r="D718" s="218" t="s">
        <v>2548</v>
      </c>
      <c r="E718" s="106">
        <v>2016</v>
      </c>
      <c r="F718" s="106">
        <v>2024</v>
      </c>
      <c r="G718" s="512">
        <f>'20.1'!U6422/1000</f>
        <v>103.97928</v>
      </c>
      <c r="H718" s="97">
        <f t="shared" si="185"/>
        <v>124.775136</v>
      </c>
      <c r="I718" s="360">
        <f>N718+O718*(Q718/P718*(100+'20.4'!$C$17)/200+R718/P718*(100+'20.4'!$D$17)/200*'20.4'!$C$17/100+S718/P718*(100+'20.4'!$E$17)/200*'20.4'!$D$17/100*'20.4'!$C$17/100+T718/P718*(100+'20.4'!$F$17)/200*'20.4'!$E$17/100*'20.4'!$D$17/100*'20.4'!$C$17/100+U718/P718*(100+'20.4'!$G$17)/200*'20.4'!$F$17/100*'20.4'!$E$17/100*'20.4'!$D$17/100*'20.4'!$C$17/100+V718/P718*(100+'20.4'!$H$17)/200*'20.4'!$G$17/100*'20.4'!$F$17/100*'20.4'!$E$17/100*'20.4'!$D$17/100*'20.4'!$C$17/100+W718/P718*(100+'20.4'!$I$17)/200*'20.4'!$H$17/100*'20.4'!$G$17/100*'20.4'!$F$17/100*'20.4'!$E$17/100*'20.4'!$D$17/100*'20.4'!$C$17/100+X718/P718*(100+'20.4'!$J$17)/200*'20.4'!$I$17/100*'20.4'!$H$17/100*'20.4'!$G$17/100*'20.4'!$F$17/100*'20.4'!$E$17/100*'20.4'!$D$17/100*'20.4'!$C$17/100+Y718/P718*(100+'20.4'!$K$17)/200*'20.4'!$J$17/100*'20.4'!$I$17/100*'20.4'!$H$17/100*'20.4'!$G$17/100*'20.4'!$F$17/100*'20.4'!$E$17/100*'20.4'!$D$17/100*'20.4'!$C$17/100+Z718/P718*(100+'20.4'!$L$17)/200*'20.4'!$K$17/100*'20.4'!$J$17/100*'20.4'!$I$17/100*'20.4'!$H$17/100*'20.4'!$G$17/100*'20.4'!$F$17/100*'20.4'!$E$17/100*'20.4'!$D$17/100*'20.4'!$C$17/100+AA718/P718*(100+'20.4'!$M$17)/200*'20.4'!$L$17/100*'20.4'!$K$17/100*'20.4'!$J$17/100*'20.4'!$I$17/100*'20.4'!$H$17/100*'20.4'!$G$17/100*'20.4'!$F$17/100*'20.4'!$E$17/100*'20.4'!$D$17/100*'20.4'!$C$17/100)</f>
        <v>182.68719937403225</v>
      </c>
      <c r="J718" s="97">
        <v>0</v>
      </c>
      <c r="K718" s="360">
        <f t="shared" si="188"/>
        <v>182.68719937403225</v>
      </c>
      <c r="L718" s="61">
        <f t="shared" si="189"/>
        <v>156.82989608736455</v>
      </c>
      <c r="M718" s="513">
        <f t="shared" si="191"/>
        <v>25.857303286667701</v>
      </c>
      <c r="N718" s="514">
        <v>1.76560915</v>
      </c>
      <c r="O718" s="514">
        <f t="shared" si="192"/>
        <v>123.00952685</v>
      </c>
      <c r="P718" s="360">
        <f t="shared" si="190"/>
        <v>155.06428693736456</v>
      </c>
      <c r="Q718" s="61">
        <v>0</v>
      </c>
      <c r="R718" s="61">
        <v>0</v>
      </c>
      <c r="S718" s="61">
        <v>0</v>
      </c>
      <c r="T718" s="61">
        <v>1.9517795900000001</v>
      </c>
      <c r="U718" s="61">
        <v>42.941663999999996</v>
      </c>
      <c r="V718" s="61">
        <v>16.595146815</v>
      </c>
      <c r="W718" s="61">
        <v>93.57569653236456</v>
      </c>
      <c r="X718" s="61">
        <v>0</v>
      </c>
      <c r="Y718" s="61">
        <v>0</v>
      </c>
      <c r="Z718" s="61">
        <v>0</v>
      </c>
      <c r="AA718" s="97">
        <v>0</v>
      </c>
    </row>
    <row r="719" spans="1:27" s="11" customFormat="1" ht="127.5" customHeight="1" x14ac:dyDescent="0.25">
      <c r="A719" s="112"/>
      <c r="B719" s="636" t="s">
        <v>2254</v>
      </c>
      <c r="C719" s="627" t="s">
        <v>2550</v>
      </c>
      <c r="D719" s="218" t="s">
        <v>2551</v>
      </c>
      <c r="E719" s="106">
        <v>2022</v>
      </c>
      <c r="F719" s="106">
        <v>2025</v>
      </c>
      <c r="G719" s="512">
        <f>'20.1'!U6426/1000</f>
        <v>193.96289426999999</v>
      </c>
      <c r="H719" s="97">
        <f t="shared" si="185"/>
        <v>232.75547312399999</v>
      </c>
      <c r="I719" s="360">
        <f>N719+O719*(Q719/P719*(100+'20.4'!$C$17)/200+R719/P719*(100+'20.4'!$D$17)/200*'20.4'!$C$17/100+S719/P719*(100+'20.4'!$E$17)/200*'20.4'!$D$17/100*'20.4'!$C$17/100+T719/P719*(100+'20.4'!$F$17)/200*'20.4'!$E$17/100*'20.4'!$D$17/100*'20.4'!$C$17/100+U719/P719*(100+'20.4'!$G$17)/200*'20.4'!$F$17/100*'20.4'!$E$17/100*'20.4'!$D$17/100*'20.4'!$C$17/100+V719/P719*(100+'20.4'!$H$17)/200*'20.4'!$G$17/100*'20.4'!$F$17/100*'20.4'!$E$17/100*'20.4'!$D$17/100*'20.4'!$C$17/100+W719/P719*(100+'20.4'!$I$17)/200*'20.4'!$H$17/100*'20.4'!$G$17/100*'20.4'!$F$17/100*'20.4'!$E$17/100*'20.4'!$D$17/100*'20.4'!$C$17/100+X719/P719*(100+'20.4'!$J$17)/200*'20.4'!$I$17/100*'20.4'!$H$17/100*'20.4'!$G$17/100*'20.4'!$F$17/100*'20.4'!$E$17/100*'20.4'!$D$17/100*'20.4'!$C$17/100+Y719/P719*(100+'20.4'!$K$17)/200*'20.4'!$J$17/100*'20.4'!$I$17/100*'20.4'!$H$17/100*'20.4'!$G$17/100*'20.4'!$F$17/100*'20.4'!$E$17/100*'20.4'!$D$17/100*'20.4'!$C$17/100+Z719/P719*(100+'20.4'!$L$17)/200*'20.4'!$K$17/100*'20.4'!$J$17/100*'20.4'!$I$17/100*'20.4'!$H$17/100*'20.4'!$G$17/100*'20.4'!$F$17/100*'20.4'!$E$17/100*'20.4'!$D$17/100*'20.4'!$C$17/100+AA719/P719*(100+'20.4'!$M$17)/200*'20.4'!$L$17/100*'20.4'!$K$17/100*'20.4'!$J$17/100*'20.4'!$I$17/100*'20.4'!$H$17/100*'20.4'!$G$17/100*'20.4'!$F$17/100*'20.4'!$E$17/100*'20.4'!$D$17/100*'20.4'!$C$17/100)</f>
        <v>336.08941628748238</v>
      </c>
      <c r="J719" s="97">
        <v>0</v>
      </c>
      <c r="K719" s="360">
        <f t="shared" si="188"/>
        <v>336.08941628748238</v>
      </c>
      <c r="L719" s="61">
        <f t="shared" si="189"/>
        <v>236.36054252228183</v>
      </c>
      <c r="M719" s="513">
        <f t="shared" si="191"/>
        <v>99.728873765200547</v>
      </c>
      <c r="N719" s="514">
        <v>0</v>
      </c>
      <c r="O719" s="514">
        <f t="shared" si="192"/>
        <v>232.75547312399999</v>
      </c>
      <c r="P719" s="360">
        <f t="shared" si="190"/>
        <v>236.36054252228183</v>
      </c>
      <c r="Q719" s="61">
        <v>0</v>
      </c>
      <c r="R719" s="61">
        <v>0</v>
      </c>
      <c r="S719" s="61">
        <v>0</v>
      </c>
      <c r="T719" s="61">
        <v>0</v>
      </c>
      <c r="U719" s="61">
        <v>100.2428505</v>
      </c>
      <c r="V719" s="61">
        <v>60.352754239999989</v>
      </c>
      <c r="W719" s="61">
        <v>39.126641831139224</v>
      </c>
      <c r="X719" s="61">
        <v>36.638295951142581</v>
      </c>
      <c r="Y719" s="61">
        <v>0</v>
      </c>
      <c r="Z719" s="61">
        <v>0</v>
      </c>
      <c r="AA719" s="97">
        <v>0</v>
      </c>
    </row>
    <row r="720" spans="1:27" s="11" customFormat="1" ht="91.5" customHeight="1" x14ac:dyDescent="0.25">
      <c r="A720" s="112"/>
      <c r="B720" s="297" t="s">
        <v>2284</v>
      </c>
      <c r="C720" s="625" t="s">
        <v>2552</v>
      </c>
      <c r="D720" s="218" t="s">
        <v>2553</v>
      </c>
      <c r="E720" s="106">
        <v>2013</v>
      </c>
      <c r="F720" s="106">
        <v>2025</v>
      </c>
      <c r="G720" s="511">
        <f>'20.1'!U6441/1000</f>
        <v>346.05264992000008</v>
      </c>
      <c r="H720" s="97">
        <f t="shared" si="185"/>
        <v>415.26317990400008</v>
      </c>
      <c r="I720" s="360">
        <f>N720+O720*(Q720/P720*(100+'20.4'!$C$17)/200+R720/P720*(100+'20.4'!$D$17)/200*'20.4'!$C$17/100+S720/P720*(100+'20.4'!$E$17)/200*'20.4'!$D$17/100*'20.4'!$C$17/100+T720/P720*(100+'20.4'!$F$17)/200*'20.4'!$E$17/100*'20.4'!$D$17/100*'20.4'!$C$17/100+U720/P720*(100+'20.4'!$G$17)/200*'20.4'!$F$17/100*'20.4'!$E$17/100*'20.4'!$D$17/100*'20.4'!$C$17/100+V720/P720*(100+'20.4'!$H$17)/200*'20.4'!$G$17/100*'20.4'!$F$17/100*'20.4'!$E$17/100*'20.4'!$D$17/100*'20.4'!$C$17/100+W720/P720*(100+'20.4'!$I$17)/200*'20.4'!$H$17/100*'20.4'!$G$17/100*'20.4'!$F$17/100*'20.4'!$E$17/100*'20.4'!$D$17/100*'20.4'!$C$17/100+X720/P720*(100+'20.4'!$J$17)/200*'20.4'!$I$17/100*'20.4'!$H$17/100*'20.4'!$G$17/100*'20.4'!$F$17/100*'20.4'!$E$17/100*'20.4'!$D$17/100*'20.4'!$C$17/100+Y720/P720*(100+'20.4'!$K$17)/200*'20.4'!$J$17/100*'20.4'!$I$17/100*'20.4'!$H$17/100*'20.4'!$G$17/100*'20.4'!$F$17/100*'20.4'!$E$17/100*'20.4'!$D$17/100*'20.4'!$C$17/100+Z720/P720*(100+'20.4'!$L$17)/200*'20.4'!$K$17/100*'20.4'!$J$17/100*'20.4'!$I$17/100*'20.4'!$H$17/100*'20.4'!$G$17/100*'20.4'!$F$17/100*'20.4'!$E$17/100*'20.4'!$D$17/100*'20.4'!$C$17/100+AA720/P720*(100+'20.4'!$M$17)/200*'20.4'!$L$17/100*'20.4'!$K$17/100*'20.4'!$J$17/100*'20.4'!$I$17/100*'20.4'!$H$17/100*'20.4'!$G$17/100*'20.4'!$F$17/100*'20.4'!$E$17/100*'20.4'!$D$17/100*'20.4'!$C$17/100)</f>
        <v>641.41103945022985</v>
      </c>
      <c r="J720" s="97">
        <v>0</v>
      </c>
      <c r="K720" s="360">
        <f t="shared" si="188"/>
        <v>641.41103945022985</v>
      </c>
      <c r="L720" s="61">
        <f t="shared" si="189"/>
        <v>1156.0033735176974</v>
      </c>
      <c r="M720" s="61">
        <f t="shared" si="191"/>
        <v>-514.5923340674675</v>
      </c>
      <c r="N720" s="515">
        <v>9.2756329999999991</v>
      </c>
      <c r="O720" s="97">
        <f t="shared" si="192"/>
        <v>405.98754690400006</v>
      </c>
      <c r="P720" s="360">
        <f t="shared" si="190"/>
        <v>1146.7277405176974</v>
      </c>
      <c r="Q720" s="61">
        <v>0</v>
      </c>
      <c r="R720" s="61">
        <v>0</v>
      </c>
      <c r="S720" s="61">
        <v>1.66499146</v>
      </c>
      <c r="T720" s="61">
        <v>0</v>
      </c>
      <c r="U720" s="176">
        <v>0</v>
      </c>
      <c r="V720" s="61">
        <v>307.24777366500001</v>
      </c>
      <c r="W720" s="61">
        <v>281.09039108208032</v>
      </c>
      <c r="X720" s="61">
        <v>556.72458431061705</v>
      </c>
      <c r="Y720" s="61">
        <v>0</v>
      </c>
      <c r="Z720" s="61">
        <v>0</v>
      </c>
      <c r="AA720" s="97">
        <v>0</v>
      </c>
    </row>
    <row r="721" spans="1:27" s="11" customFormat="1" ht="50.25" customHeight="1" x14ac:dyDescent="0.25">
      <c r="A721" s="112"/>
      <c r="B721" s="297" t="s">
        <v>2284</v>
      </c>
      <c r="C721" s="625" t="s">
        <v>2555</v>
      </c>
      <c r="D721" s="218" t="s">
        <v>2556</v>
      </c>
      <c r="E721" s="106">
        <v>2021</v>
      </c>
      <c r="F721" s="106">
        <v>2023</v>
      </c>
      <c r="G721" s="511">
        <f>'20.1'!U6454/1000</f>
        <v>74.512821439999996</v>
      </c>
      <c r="H721" s="97">
        <f t="shared" si="185"/>
        <v>89.41538572799999</v>
      </c>
      <c r="I721" s="360">
        <f>N721+O721*(Q721/P721*(100+'20.4'!$C$17)/200+R721/P721*(100+'20.4'!$D$17)/200*'20.4'!$C$17/100+S721/P721*(100+'20.4'!$E$17)/200*'20.4'!$D$17/100*'20.4'!$C$17/100+T721/P721*(100+'20.4'!$F$17)/200*'20.4'!$E$17/100*'20.4'!$D$17/100*'20.4'!$C$17/100+U721/P721*(100+'20.4'!$G$17)/200*'20.4'!$F$17/100*'20.4'!$E$17/100*'20.4'!$D$17/100*'20.4'!$C$17/100+V721/P721*(100+'20.4'!$H$17)/200*'20.4'!$G$17/100*'20.4'!$F$17/100*'20.4'!$E$17/100*'20.4'!$D$17/100*'20.4'!$C$17/100+W721/P721*(100+'20.4'!$I$17)/200*'20.4'!$H$17/100*'20.4'!$G$17/100*'20.4'!$F$17/100*'20.4'!$E$17/100*'20.4'!$D$17/100*'20.4'!$C$17/100+X721/P721*(100+'20.4'!$J$17)/200*'20.4'!$I$17/100*'20.4'!$H$17/100*'20.4'!$G$17/100*'20.4'!$F$17/100*'20.4'!$E$17/100*'20.4'!$D$17/100*'20.4'!$C$17/100+Y721/P721*(100+'20.4'!$K$17)/200*'20.4'!$J$17/100*'20.4'!$I$17/100*'20.4'!$H$17/100*'20.4'!$G$17/100*'20.4'!$F$17/100*'20.4'!$E$17/100*'20.4'!$D$17/100*'20.4'!$C$17/100+Z721/P721*(100+'20.4'!$L$17)/200*'20.4'!$K$17/100*'20.4'!$J$17/100*'20.4'!$I$17/100*'20.4'!$H$17/100*'20.4'!$G$17/100*'20.4'!$F$17/100*'20.4'!$E$17/100*'20.4'!$D$17/100*'20.4'!$C$17/100+AA721/P721*(100+'20.4'!$M$17)/200*'20.4'!$L$17/100*'20.4'!$K$17/100*'20.4'!$J$17/100*'20.4'!$I$17/100*'20.4'!$H$17/100*'20.4'!$G$17/100*'20.4'!$F$17/100*'20.4'!$E$17/100*'20.4'!$D$17/100*'20.4'!$C$17/100)</f>
        <v>119.26363310083555</v>
      </c>
      <c r="J721" s="97">
        <v>0</v>
      </c>
      <c r="K721" s="360">
        <f t="shared" si="188"/>
        <v>119.26363310083555</v>
      </c>
      <c r="L721" s="61">
        <f t="shared" si="189"/>
        <v>43.020702849999999</v>
      </c>
      <c r="M721" s="61">
        <f t="shared" si="191"/>
        <v>76.242930250835542</v>
      </c>
      <c r="N721" s="97">
        <v>0</v>
      </c>
      <c r="O721" s="97">
        <f t="shared" si="192"/>
        <v>89.41538572799999</v>
      </c>
      <c r="P721" s="360">
        <f t="shared" si="190"/>
        <v>43.020702849999999</v>
      </c>
      <c r="Q721" s="97">
        <v>0</v>
      </c>
      <c r="R721" s="97">
        <v>0</v>
      </c>
      <c r="S721" s="97">
        <v>0</v>
      </c>
      <c r="T721" s="97">
        <v>0</v>
      </c>
      <c r="U721" s="97">
        <v>42.388675460000002</v>
      </c>
      <c r="V721" s="97">
        <v>0.63202738999999997</v>
      </c>
      <c r="W721" s="97">
        <v>0</v>
      </c>
      <c r="X721" s="97">
        <v>0</v>
      </c>
      <c r="Y721" s="97">
        <v>0</v>
      </c>
      <c r="Z721" s="97">
        <v>0</v>
      </c>
      <c r="AA721" s="97">
        <v>0</v>
      </c>
    </row>
    <row r="722" spans="1:27" s="11" customFormat="1" ht="63" x14ac:dyDescent="0.25">
      <c r="A722" s="112"/>
      <c r="B722" s="635">
        <v>3.4</v>
      </c>
      <c r="C722" s="625" t="s">
        <v>2557</v>
      </c>
      <c r="D722" s="218" t="s">
        <v>2558</v>
      </c>
      <c r="E722" s="106">
        <v>2019</v>
      </c>
      <c r="F722" s="106">
        <v>2026</v>
      </c>
      <c r="G722" s="511">
        <f>'20.1'!U6468/1000</f>
        <v>225.43570413999998</v>
      </c>
      <c r="H722" s="97">
        <f t="shared" si="185"/>
        <v>270.52284496799996</v>
      </c>
      <c r="I722" s="360">
        <f>N722+O722*(Q722/P722*(100+'20.4'!$C$17)/200+R722/P722*(100+'20.4'!$D$17)/200*'20.4'!$C$17/100+S722/P722*(100+'20.4'!$E$17)/200*'20.4'!$D$17/100*'20.4'!$C$17/100+T722/P722*(100+'20.4'!$F$17)/200*'20.4'!$E$17/100*'20.4'!$D$17/100*'20.4'!$C$17/100+U722/P722*(100+'20.4'!$G$17)/200*'20.4'!$F$17/100*'20.4'!$E$17/100*'20.4'!$D$17/100*'20.4'!$C$17/100+V722/P722*(100+'20.4'!$H$17)/200*'20.4'!$G$17/100*'20.4'!$F$17/100*'20.4'!$E$17/100*'20.4'!$D$17/100*'20.4'!$C$17/100+W722/P722*(100+'20.4'!$I$17)/200*'20.4'!$H$17/100*'20.4'!$G$17/100*'20.4'!$F$17/100*'20.4'!$E$17/100*'20.4'!$D$17/100*'20.4'!$C$17/100+X722/P722*(100+'20.4'!$J$17)/200*'20.4'!$I$17/100*'20.4'!$H$17/100*'20.4'!$G$17/100*'20.4'!$F$17/100*'20.4'!$E$17/100*'20.4'!$D$17/100*'20.4'!$C$17/100+Y722/P722*(100+'20.4'!$K$17)/200*'20.4'!$J$17/100*'20.4'!$I$17/100*'20.4'!$H$17/100*'20.4'!$G$17/100*'20.4'!$F$17/100*'20.4'!$E$17/100*'20.4'!$D$17/100*'20.4'!$C$17/100+Z722/P722*(100+'20.4'!$L$17)/200*'20.4'!$K$17/100*'20.4'!$J$17/100*'20.4'!$I$17/100*'20.4'!$H$17/100*'20.4'!$G$17/100*'20.4'!$F$17/100*'20.4'!$E$17/100*'20.4'!$D$17/100*'20.4'!$C$17/100+AA722/P722*(100+'20.4'!$M$17)/200*'20.4'!$L$17/100*'20.4'!$K$17/100*'20.4'!$J$17/100*'20.4'!$I$17/100*'20.4'!$H$17/100*'20.4'!$G$17/100*'20.4'!$F$17/100*'20.4'!$E$17/100*'20.4'!$D$17/100*'20.4'!$C$17/100)</f>
        <v>437.01754278422629</v>
      </c>
      <c r="J722" s="97">
        <v>0</v>
      </c>
      <c r="K722" s="360">
        <f t="shared" si="188"/>
        <v>437.01754278422629</v>
      </c>
      <c r="L722" s="61">
        <f t="shared" si="189"/>
        <v>313.28524801599997</v>
      </c>
      <c r="M722" s="61">
        <f t="shared" si="191"/>
        <v>123.73229476822632</v>
      </c>
      <c r="N722" s="97">
        <v>0</v>
      </c>
      <c r="O722" s="97">
        <f t="shared" si="192"/>
        <v>270.52284496799996</v>
      </c>
      <c r="P722" s="360">
        <f t="shared" si="190"/>
        <v>313.28524801599997</v>
      </c>
      <c r="Q722" s="61">
        <v>0</v>
      </c>
      <c r="R722" s="61">
        <v>5.1374899999999998E-3</v>
      </c>
      <c r="S722" s="61">
        <v>3.8531200000000002E-3</v>
      </c>
      <c r="T722" s="61">
        <v>0.52179723999999994</v>
      </c>
      <c r="U722" s="61">
        <v>0.69129506000000029</v>
      </c>
      <c r="V722" s="61">
        <v>42.400365000000001</v>
      </c>
      <c r="W722" s="61">
        <v>51.128884409999998</v>
      </c>
      <c r="X722" s="61">
        <v>91.117659078400024</v>
      </c>
      <c r="Y722" s="61">
        <v>127.41625661759998</v>
      </c>
      <c r="Z722" s="61">
        <v>0</v>
      </c>
      <c r="AA722" s="97">
        <v>0</v>
      </c>
    </row>
    <row r="723" spans="1:27" s="11" customFormat="1" ht="63" x14ac:dyDescent="0.25">
      <c r="A723" s="112"/>
      <c r="B723" s="635">
        <v>3.6</v>
      </c>
      <c r="C723" s="625" t="s">
        <v>2559</v>
      </c>
      <c r="D723" s="218" t="s">
        <v>2560</v>
      </c>
      <c r="E723" s="106">
        <v>2025</v>
      </c>
      <c r="F723" s="106">
        <v>2025</v>
      </c>
      <c r="G723" s="511">
        <f>'20.1'!U6484/1000</f>
        <v>25</v>
      </c>
      <c r="H723" s="97">
        <f t="shared" si="185"/>
        <v>30</v>
      </c>
      <c r="I723" s="360">
        <f>N723+O723*(Q723/P723*(100+'20.4'!$C$17)/200+R723/P723*(100+'20.4'!$D$17)/200*'20.4'!$C$17/100+S723/P723*(100+'20.4'!$E$17)/200*'20.4'!$D$17/100*'20.4'!$C$17/100+T723/P723*(100+'20.4'!$F$17)/200*'20.4'!$E$17/100*'20.4'!$D$17/100*'20.4'!$C$17/100+U723/P723*(100+'20.4'!$G$17)/200*'20.4'!$F$17/100*'20.4'!$E$17/100*'20.4'!$D$17/100*'20.4'!$C$17/100+V723/P723*(100+'20.4'!$H$17)/200*'20.4'!$G$17/100*'20.4'!$F$17/100*'20.4'!$E$17/100*'20.4'!$D$17/100*'20.4'!$C$17/100+W723/P723*(100+'20.4'!$I$17)/200*'20.4'!$H$17/100*'20.4'!$G$17/100*'20.4'!$F$17/100*'20.4'!$E$17/100*'20.4'!$D$17/100*'20.4'!$C$17/100+X723/P723*(100+'20.4'!$J$17)/200*'20.4'!$I$17/100*'20.4'!$H$17/100*'20.4'!$G$17/100*'20.4'!$F$17/100*'20.4'!$E$17/100*'20.4'!$D$17/100*'20.4'!$C$17/100+Y723/P723*(100+'20.4'!$K$17)/200*'20.4'!$J$17/100*'20.4'!$I$17/100*'20.4'!$H$17/100*'20.4'!$G$17/100*'20.4'!$F$17/100*'20.4'!$E$17/100*'20.4'!$D$17/100*'20.4'!$C$17/100+Z723/P723*(100+'20.4'!$L$17)/200*'20.4'!$K$17/100*'20.4'!$J$17/100*'20.4'!$I$17/100*'20.4'!$H$17/100*'20.4'!$G$17/100*'20.4'!$F$17/100*'20.4'!$E$17/100*'20.4'!$D$17/100*'20.4'!$C$17/100+AA723/P723*(100+'20.4'!$M$17)/200*'20.4'!$L$17/100*'20.4'!$K$17/100*'20.4'!$J$17/100*'20.4'!$I$17/100*'20.4'!$H$17/100*'20.4'!$G$17/100*'20.4'!$F$17/100*'20.4'!$E$17/100*'20.4'!$D$17/100*'20.4'!$C$17/100)</f>
        <v>48.583431033253056</v>
      </c>
      <c r="J723" s="97">
        <v>0</v>
      </c>
      <c r="K723" s="360">
        <f t="shared" si="188"/>
        <v>48.583431033253056</v>
      </c>
      <c r="L723" s="61">
        <f t="shared" si="189"/>
        <v>9.917223479999997</v>
      </c>
      <c r="M723" s="61">
        <f t="shared" si="191"/>
        <v>38.666207553253059</v>
      </c>
      <c r="N723" s="97">
        <v>0</v>
      </c>
      <c r="O723" s="97">
        <f t="shared" si="192"/>
        <v>30</v>
      </c>
      <c r="P723" s="360">
        <f t="shared" si="190"/>
        <v>9.917223479999997</v>
      </c>
      <c r="Q723" s="97">
        <v>0</v>
      </c>
      <c r="R723" s="97">
        <v>0</v>
      </c>
      <c r="S723" s="97">
        <v>0</v>
      </c>
      <c r="T723" s="97">
        <v>0</v>
      </c>
      <c r="U723" s="97">
        <v>0</v>
      </c>
      <c r="V723" s="97">
        <v>0</v>
      </c>
      <c r="W723" s="97">
        <v>0</v>
      </c>
      <c r="X723" s="97">
        <v>9.917223479999997</v>
      </c>
      <c r="Y723" s="97">
        <v>0</v>
      </c>
      <c r="Z723" s="97">
        <v>0</v>
      </c>
      <c r="AA723" s="97">
        <v>0</v>
      </c>
    </row>
    <row r="724" spans="1:27" s="11" customFormat="1" ht="63" x14ac:dyDescent="0.25">
      <c r="A724" s="112"/>
      <c r="B724" s="635">
        <v>3.6</v>
      </c>
      <c r="C724" s="625" t="s">
        <v>2561</v>
      </c>
      <c r="D724" s="218" t="s">
        <v>2562</v>
      </c>
      <c r="E724" s="106">
        <v>2024</v>
      </c>
      <c r="F724" s="106">
        <v>2024</v>
      </c>
      <c r="G724" s="511">
        <f>'20.1'!U6499/1000</f>
        <v>7.5</v>
      </c>
      <c r="H724" s="97">
        <f t="shared" si="185"/>
        <v>9</v>
      </c>
      <c r="I724" s="360">
        <f>N724+O724*(Q724/P724*(100+'20.4'!$C$17)/200+R724/P724*(100+'20.4'!$D$17)/200*'20.4'!$C$17/100+S724/P724*(100+'20.4'!$E$17)/200*'20.4'!$D$17/100*'20.4'!$C$17/100+T724/P724*(100+'20.4'!$F$17)/200*'20.4'!$E$17/100*'20.4'!$D$17/100*'20.4'!$C$17/100+U724/P724*(100+'20.4'!$G$17)/200*'20.4'!$F$17/100*'20.4'!$E$17/100*'20.4'!$D$17/100*'20.4'!$C$17/100+V724/P724*(100+'20.4'!$H$17)/200*'20.4'!$G$17/100*'20.4'!$F$17/100*'20.4'!$E$17/100*'20.4'!$D$17/100*'20.4'!$C$17/100+W724/P724*(100+'20.4'!$I$17)/200*'20.4'!$H$17/100*'20.4'!$G$17/100*'20.4'!$F$17/100*'20.4'!$E$17/100*'20.4'!$D$17/100*'20.4'!$C$17/100+X724/P724*(100+'20.4'!$J$17)/200*'20.4'!$I$17/100*'20.4'!$H$17/100*'20.4'!$G$17/100*'20.4'!$F$17/100*'20.4'!$E$17/100*'20.4'!$D$17/100*'20.4'!$C$17/100+Y724/P724*(100+'20.4'!$K$17)/200*'20.4'!$J$17/100*'20.4'!$I$17/100*'20.4'!$H$17/100*'20.4'!$G$17/100*'20.4'!$F$17/100*'20.4'!$E$17/100*'20.4'!$D$17/100*'20.4'!$C$17/100+Z724/P724*(100+'20.4'!$L$17)/200*'20.4'!$K$17/100*'20.4'!$J$17/100*'20.4'!$I$17/100*'20.4'!$H$17/100*'20.4'!$G$17/100*'20.4'!$F$17/100*'20.4'!$E$17/100*'20.4'!$D$17/100*'20.4'!$C$17/100+AA724/P724*(100+'20.4'!$M$17)/200*'20.4'!$L$17/100*'20.4'!$K$17/100*'20.4'!$J$17/100*'20.4'!$I$17/100*'20.4'!$H$17/100*'20.4'!$G$17/100*'20.4'!$F$17/100*'20.4'!$E$17/100*'20.4'!$D$17/100*'20.4'!$C$17/100)</f>
        <v>13.875468857661934</v>
      </c>
      <c r="J724" s="97">
        <v>0</v>
      </c>
      <c r="K724" s="360">
        <f t="shared" si="188"/>
        <v>13.875468857661934</v>
      </c>
      <c r="L724" s="61">
        <f t="shared" si="189"/>
        <v>6.7921008</v>
      </c>
      <c r="M724" s="61">
        <f t="shared" si="191"/>
        <v>7.083368057661934</v>
      </c>
      <c r="N724" s="97">
        <v>0</v>
      </c>
      <c r="O724" s="97">
        <f t="shared" si="192"/>
        <v>9</v>
      </c>
      <c r="P724" s="360">
        <f t="shared" si="190"/>
        <v>6.7921008</v>
      </c>
      <c r="Q724" s="97">
        <v>0</v>
      </c>
      <c r="R724" s="97">
        <v>0</v>
      </c>
      <c r="S724" s="97">
        <v>0</v>
      </c>
      <c r="T724" s="97">
        <v>0</v>
      </c>
      <c r="U724" s="97">
        <v>0</v>
      </c>
      <c r="V724" s="97">
        <v>0</v>
      </c>
      <c r="W724" s="97">
        <v>6.7921008</v>
      </c>
      <c r="X724" s="97">
        <v>0</v>
      </c>
      <c r="Y724" s="97">
        <v>0</v>
      </c>
      <c r="Z724" s="97">
        <v>0</v>
      </c>
      <c r="AA724" s="97">
        <v>0</v>
      </c>
    </row>
    <row r="725" spans="1:27" s="11" customFormat="1" ht="31.5" x14ac:dyDescent="0.25">
      <c r="A725" s="112"/>
      <c r="B725" s="297" t="s">
        <v>2254</v>
      </c>
      <c r="C725" s="625" t="s">
        <v>2563</v>
      </c>
      <c r="D725" s="218" t="s">
        <v>2564</v>
      </c>
      <c r="E725" s="106">
        <v>2023</v>
      </c>
      <c r="F725" s="106">
        <v>2023</v>
      </c>
      <c r="G725" s="511">
        <f>'20.1'!U6504/1000</f>
        <v>339.93523999999996</v>
      </c>
      <c r="H725" s="97">
        <f t="shared" si="185"/>
        <v>407.92228799999992</v>
      </c>
      <c r="I725" s="360">
        <f>N725+O725*(Q725/P725*(100+'20.4'!$C$17)/200+R725/P725*(100+'20.4'!$D$17)/200*'20.4'!$C$17/100+S725/P725*(100+'20.4'!$E$17)/200*'20.4'!$D$17/100*'20.4'!$C$17/100+T725/P725*(100+'20.4'!$F$17)/200*'20.4'!$E$17/100*'20.4'!$D$17/100*'20.4'!$C$17/100+U725/P725*(100+'20.4'!$G$17)/200*'20.4'!$F$17/100*'20.4'!$E$17/100*'20.4'!$D$17/100*'20.4'!$C$17/100+V725/P725*(100+'20.4'!$H$17)/200*'20.4'!$G$17/100*'20.4'!$F$17/100*'20.4'!$E$17/100*'20.4'!$D$17/100*'20.4'!$C$17/100+W725/P725*(100+'20.4'!$I$17)/200*'20.4'!$H$17/100*'20.4'!$G$17/100*'20.4'!$F$17/100*'20.4'!$E$17/100*'20.4'!$D$17/100*'20.4'!$C$17/100+X725/P725*(100+'20.4'!$J$17)/200*'20.4'!$I$17/100*'20.4'!$H$17/100*'20.4'!$G$17/100*'20.4'!$F$17/100*'20.4'!$E$17/100*'20.4'!$D$17/100*'20.4'!$C$17/100+Y725/P725*(100+'20.4'!$K$17)/200*'20.4'!$J$17/100*'20.4'!$I$17/100*'20.4'!$H$17/100*'20.4'!$G$17/100*'20.4'!$F$17/100*'20.4'!$E$17/100*'20.4'!$D$17/100*'20.4'!$C$17/100+Z725/P725*(100+'20.4'!$L$17)/200*'20.4'!$K$17/100*'20.4'!$J$17/100*'20.4'!$I$17/100*'20.4'!$H$17/100*'20.4'!$G$17/100*'20.4'!$F$17/100*'20.4'!$E$17/100*'20.4'!$D$17/100*'20.4'!$C$17/100+AA725/P725*(100+'20.4'!$M$17)/200*'20.4'!$L$17/100*'20.4'!$K$17/100*'20.4'!$J$17/100*'20.4'!$I$17/100*'20.4'!$H$17/100*'20.4'!$G$17/100*'20.4'!$F$17/100*'20.4'!$E$17/100*'20.4'!$D$17/100*'20.4'!$C$17/100)</f>
        <v>595.61515060769477</v>
      </c>
      <c r="J725" s="97">
        <v>0</v>
      </c>
      <c r="K725" s="360">
        <f t="shared" si="188"/>
        <v>595.61515060769477</v>
      </c>
      <c r="L725" s="61">
        <f t="shared" si="189"/>
        <v>11.585075999999999</v>
      </c>
      <c r="M725" s="61">
        <f t="shared" si="191"/>
        <v>584.03007460769481</v>
      </c>
      <c r="N725" s="97">
        <v>0</v>
      </c>
      <c r="O725" s="97">
        <f t="shared" si="192"/>
        <v>407.92228799999992</v>
      </c>
      <c r="P725" s="360">
        <f t="shared" si="190"/>
        <v>11.585075999999999</v>
      </c>
      <c r="Q725" s="97">
        <v>0</v>
      </c>
      <c r="R725" s="97">
        <v>0</v>
      </c>
      <c r="S725" s="97">
        <v>0</v>
      </c>
      <c r="T725" s="97">
        <v>0</v>
      </c>
      <c r="U725" s="61">
        <v>0</v>
      </c>
      <c r="V725" s="97">
        <v>11.585075999999999</v>
      </c>
      <c r="W725" s="97">
        <v>0</v>
      </c>
      <c r="X725" s="97">
        <v>0</v>
      </c>
      <c r="Y725" s="97">
        <v>0</v>
      </c>
      <c r="Z725" s="97">
        <v>0</v>
      </c>
      <c r="AA725" s="97">
        <v>0</v>
      </c>
    </row>
    <row r="726" spans="1:27" s="11" customFormat="1" ht="31.5" x14ac:dyDescent="0.25">
      <c r="A726" s="112"/>
      <c r="B726" s="635">
        <v>3.6</v>
      </c>
      <c r="C726" s="625" t="s">
        <v>2565</v>
      </c>
      <c r="D726" s="218" t="s">
        <v>2566</v>
      </c>
      <c r="E726" s="106">
        <v>2020</v>
      </c>
      <c r="F726" s="106">
        <v>2023</v>
      </c>
      <c r="G726" s="511">
        <f>'20.1'!U6508/1000</f>
        <v>15.76</v>
      </c>
      <c r="H726" s="97">
        <f t="shared" si="185"/>
        <v>18.911999999999999</v>
      </c>
      <c r="I726" s="360">
        <f>N726+O726*(Q726/P726*(100+'20.4'!$C$17)/200+R726/P726*(100+'20.4'!$D$17)/200*'20.4'!$C$17/100+S726/P726*(100+'20.4'!$E$17)/200*'20.4'!$D$17/100*'20.4'!$C$17/100+T726/P726*(100+'20.4'!$F$17)/200*'20.4'!$E$17/100*'20.4'!$D$17/100*'20.4'!$C$17/100+U726/P726*(100+'20.4'!$G$17)/200*'20.4'!$F$17/100*'20.4'!$E$17/100*'20.4'!$D$17/100*'20.4'!$C$17/100+V726/P726*(100+'20.4'!$H$17)/200*'20.4'!$G$17/100*'20.4'!$F$17/100*'20.4'!$E$17/100*'20.4'!$D$17/100*'20.4'!$C$17/100+W726/P726*(100+'20.4'!$I$17)/200*'20.4'!$H$17/100*'20.4'!$G$17/100*'20.4'!$F$17/100*'20.4'!$E$17/100*'20.4'!$D$17/100*'20.4'!$C$17/100+X726/P726*(100+'20.4'!$J$17)/200*'20.4'!$I$17/100*'20.4'!$H$17/100*'20.4'!$G$17/100*'20.4'!$F$17/100*'20.4'!$E$17/100*'20.4'!$D$17/100*'20.4'!$C$17/100+Y726/P726*(100+'20.4'!$K$17)/200*'20.4'!$J$17/100*'20.4'!$I$17/100*'20.4'!$H$17/100*'20.4'!$G$17/100*'20.4'!$F$17/100*'20.4'!$E$17/100*'20.4'!$D$17/100*'20.4'!$C$17/100+Z726/P726*(100+'20.4'!$L$17)/200*'20.4'!$K$17/100*'20.4'!$J$17/100*'20.4'!$I$17/100*'20.4'!$H$17/100*'20.4'!$G$17/100*'20.4'!$F$17/100*'20.4'!$E$17/100*'20.4'!$D$17/100*'20.4'!$C$17/100+AA726/P726*(100+'20.4'!$M$17)/200*'20.4'!$L$17/100*'20.4'!$K$17/100*'20.4'!$J$17/100*'20.4'!$I$17/100*'20.4'!$H$17/100*'20.4'!$G$17/100*'20.4'!$F$17/100*'20.4'!$E$17/100*'20.4'!$D$17/100*'20.4'!$C$17/100)</f>
        <v>24.8332615776051</v>
      </c>
      <c r="J726" s="97">
        <v>0</v>
      </c>
      <c r="K726" s="360">
        <f t="shared" si="188"/>
        <v>24.8332615776051</v>
      </c>
      <c r="L726" s="61">
        <f t="shared" si="189"/>
        <v>13.581151309999999</v>
      </c>
      <c r="M726" s="61">
        <f t="shared" si="191"/>
        <v>11.252110267605101</v>
      </c>
      <c r="N726" s="97">
        <v>0</v>
      </c>
      <c r="O726" s="97">
        <f t="shared" si="192"/>
        <v>18.911999999999999</v>
      </c>
      <c r="P726" s="360">
        <f t="shared" si="190"/>
        <v>13.581151309999999</v>
      </c>
      <c r="Q726" s="97">
        <v>0</v>
      </c>
      <c r="R726" s="97">
        <v>0</v>
      </c>
      <c r="S726" s="97">
        <v>2.2098181700000001</v>
      </c>
      <c r="T726" s="97">
        <v>0</v>
      </c>
      <c r="U726" s="97">
        <v>10.328605719999999</v>
      </c>
      <c r="V726" s="97">
        <v>1.0427274199999998</v>
      </c>
      <c r="W726" s="97">
        <v>0</v>
      </c>
      <c r="X726" s="97">
        <v>0</v>
      </c>
      <c r="Y726" s="97">
        <v>0</v>
      </c>
      <c r="Z726" s="97">
        <v>0</v>
      </c>
      <c r="AA726" s="97">
        <v>0</v>
      </c>
    </row>
    <row r="727" spans="1:27" s="11" customFormat="1" ht="63" x14ac:dyDescent="0.25">
      <c r="A727" s="112"/>
      <c r="B727" s="354" t="s">
        <v>2263</v>
      </c>
      <c r="C727" s="616" t="s">
        <v>3347</v>
      </c>
      <c r="D727" s="394" t="s">
        <v>3502</v>
      </c>
      <c r="E727" s="296">
        <v>2024</v>
      </c>
      <c r="F727" s="296">
        <v>2024</v>
      </c>
      <c r="G727" s="360">
        <f>'20.1'!U6570/1000</f>
        <v>1.5</v>
      </c>
      <c r="H727" s="360">
        <f>G727*1.2</f>
        <v>1.7999999999999998</v>
      </c>
      <c r="I727" s="360">
        <f>N727+O727*(Q727/P727*(100+'20.4'!$C$17)/200+R727/P727*(100+'20.4'!$D$17)/200*'20.4'!$C$17/100+S727/P727*(100+'20.4'!$E$17)/200*'20.4'!$D$17/100*'20.4'!$C$17/100+T727/P727*(100+'20.4'!$F$17)/200*'20.4'!$E$17/100*'20.4'!$D$17/100*'20.4'!$C$17/100+U727/P727*(100+'20.4'!$G$17)/200*'20.4'!$F$17/100*'20.4'!$E$17/100*'20.4'!$D$17/100*'20.4'!$C$17/100+V727/P727*(100+'20.4'!$H$17)/200*'20.4'!$G$17/100*'20.4'!$F$17/100*'20.4'!$E$17/100*'20.4'!$D$17/100*'20.4'!$C$17/100+W727/P727*(100+'20.4'!$I$17)/200*'20.4'!$H$17/100*'20.4'!$G$17/100*'20.4'!$F$17/100*'20.4'!$E$17/100*'20.4'!$D$17/100*'20.4'!$C$17/100+X727/P727*(100+'20.4'!$J$17)/200*'20.4'!$I$17/100*'20.4'!$H$17/100*'20.4'!$G$17/100*'20.4'!$F$17/100*'20.4'!$E$17/100*'20.4'!$D$17/100*'20.4'!$C$17/100+Y727/P727*(100+'20.4'!$K$17)/200*'20.4'!$J$17/100*'20.4'!$I$17/100*'20.4'!$H$17/100*'20.4'!$G$17/100*'20.4'!$F$17/100*'20.4'!$E$17/100*'20.4'!$D$17/100*'20.4'!$C$17/100+Z727/P727*(100+'20.4'!$L$17)/200*'20.4'!$K$17/100*'20.4'!$J$17/100*'20.4'!$I$17/100*'20.4'!$H$17/100*'20.4'!$G$17/100*'20.4'!$F$17/100*'20.4'!$E$17/100*'20.4'!$D$17/100*'20.4'!$C$17/100+AA727/P727*(100+'20.4'!$M$17)/200*'20.4'!$L$17/100*'20.4'!$K$17/100*'20.4'!$J$17/100*'20.4'!$I$17/100*'20.4'!$H$17/100*'20.4'!$G$17/100*'20.4'!$F$17/100*'20.4'!$E$17/100*'20.4'!$D$17/100*'20.4'!$C$17/100)</f>
        <v>2.7750937715323865</v>
      </c>
      <c r="J727" s="360">
        <v>0</v>
      </c>
      <c r="K727" s="360">
        <f t="shared" si="188"/>
        <v>2.7750937715323865</v>
      </c>
      <c r="L727" s="61">
        <f t="shared" si="189"/>
        <v>1.2782880000000001</v>
      </c>
      <c r="M727" s="356">
        <f>K727-L727</f>
        <v>1.4968057715323864</v>
      </c>
      <c r="N727" s="360">
        <v>0</v>
      </c>
      <c r="O727" s="360">
        <f t="shared" si="192"/>
        <v>1.7999999999999998</v>
      </c>
      <c r="P727" s="360">
        <f t="shared" si="190"/>
        <v>1.2782880000000001</v>
      </c>
      <c r="Q727" s="360">
        <v>0</v>
      </c>
      <c r="R727" s="360">
        <v>0</v>
      </c>
      <c r="S727" s="360">
        <v>0</v>
      </c>
      <c r="T727" s="360">
        <v>0</v>
      </c>
      <c r="U727" s="360">
        <v>0</v>
      </c>
      <c r="V727" s="360">
        <v>0</v>
      </c>
      <c r="W727" s="360">
        <v>1.2782880000000001</v>
      </c>
      <c r="X727" s="360">
        <v>0</v>
      </c>
      <c r="Y727" s="360">
        <v>0</v>
      </c>
      <c r="Z727" s="360">
        <v>0</v>
      </c>
      <c r="AA727" s="360">
        <v>0</v>
      </c>
    </row>
    <row r="728" spans="1:27" s="11" customFormat="1" ht="31.5" x14ac:dyDescent="0.25">
      <c r="A728" s="112"/>
      <c r="B728" s="354" t="s">
        <v>2236</v>
      </c>
      <c r="C728" s="616" t="s">
        <v>3338</v>
      </c>
      <c r="D728" s="594" t="s">
        <v>3503</v>
      </c>
      <c r="E728" s="296">
        <v>2023</v>
      </c>
      <c r="F728" s="296">
        <v>2023</v>
      </c>
      <c r="G728" s="360">
        <f>'20.1'!U6551/1000</f>
        <v>20.672400000000003</v>
      </c>
      <c r="H728" s="360">
        <f t="shared" ref="H728:H771" si="193">G728*1.2</f>
        <v>24.806880000000003</v>
      </c>
      <c r="I728" s="360">
        <f>N728+O728*(Q728/P728*(100+'20.4'!$C$17)/200+R728/P728*(100+'20.4'!$D$17)/200*'20.4'!$C$17/100+S728/P728*(100+'20.4'!$E$17)/200*'20.4'!$D$17/100*'20.4'!$C$17/100+T728/P728*(100+'20.4'!$F$17)/200*'20.4'!$E$17/100*'20.4'!$D$17/100*'20.4'!$C$17/100+U728/P728*(100+'20.4'!$G$17)/200*'20.4'!$F$17/100*'20.4'!$E$17/100*'20.4'!$D$17/100*'20.4'!$C$17/100+V728/P728*(100+'20.4'!$H$17)/200*'20.4'!$G$17/100*'20.4'!$F$17/100*'20.4'!$E$17/100*'20.4'!$D$17/100*'20.4'!$C$17/100+W728/P728*(100+'20.4'!$I$17)/200*'20.4'!$H$17/100*'20.4'!$G$17/100*'20.4'!$F$17/100*'20.4'!$E$17/100*'20.4'!$D$17/100*'20.4'!$C$17/100+X728/P728*(100+'20.4'!$J$17)/200*'20.4'!$I$17/100*'20.4'!$H$17/100*'20.4'!$G$17/100*'20.4'!$F$17/100*'20.4'!$E$17/100*'20.4'!$D$17/100*'20.4'!$C$17/100+Y728/P728*(100+'20.4'!$K$17)/200*'20.4'!$J$17/100*'20.4'!$I$17/100*'20.4'!$H$17/100*'20.4'!$G$17/100*'20.4'!$F$17/100*'20.4'!$E$17/100*'20.4'!$D$17/100*'20.4'!$C$17/100+Z728/P728*(100+'20.4'!$L$17)/200*'20.4'!$K$17/100*'20.4'!$J$17/100*'20.4'!$I$17/100*'20.4'!$H$17/100*'20.4'!$G$17/100*'20.4'!$F$17/100*'20.4'!$E$17/100*'20.4'!$D$17/100*'20.4'!$C$17/100+AA728/P728*(100+'20.4'!$M$17)/200*'20.4'!$L$17/100*'20.4'!$K$17/100*'20.4'!$J$17/100*'20.4'!$I$17/100*'20.4'!$H$17/100*'20.4'!$G$17/100*'20.4'!$F$17/100*'20.4'!$E$17/100*'20.4'!$D$17/100*'20.4'!$C$17/100)</f>
        <v>36.221000916005387</v>
      </c>
      <c r="J728" s="360">
        <v>0</v>
      </c>
      <c r="K728" s="360">
        <f t="shared" si="188"/>
        <v>36.221000916005387</v>
      </c>
      <c r="L728" s="61">
        <f t="shared" si="189"/>
        <v>2.5719120000000002</v>
      </c>
      <c r="M728" s="356">
        <f t="shared" ref="M728:M771" si="194">K728-L728</f>
        <v>33.64908891600539</v>
      </c>
      <c r="N728" s="360">
        <v>0</v>
      </c>
      <c r="O728" s="360">
        <f t="shared" si="192"/>
        <v>24.806880000000003</v>
      </c>
      <c r="P728" s="360">
        <f t="shared" si="190"/>
        <v>2.5719120000000002</v>
      </c>
      <c r="Q728" s="360">
        <v>0</v>
      </c>
      <c r="R728" s="360">
        <v>0</v>
      </c>
      <c r="S728" s="360">
        <v>0</v>
      </c>
      <c r="T728" s="360">
        <v>0</v>
      </c>
      <c r="U728" s="360">
        <v>0</v>
      </c>
      <c r="V728" s="360">
        <v>2.5719120000000002</v>
      </c>
      <c r="W728" s="360">
        <v>0</v>
      </c>
      <c r="X728" s="360">
        <v>0</v>
      </c>
      <c r="Y728" s="360">
        <v>0</v>
      </c>
      <c r="Z728" s="360">
        <v>0</v>
      </c>
      <c r="AA728" s="360">
        <v>0</v>
      </c>
    </row>
    <row r="729" spans="1:27" s="11" customFormat="1" ht="126" x14ac:dyDescent="0.25">
      <c r="A729" s="112"/>
      <c r="B729" s="354" t="s">
        <v>2236</v>
      </c>
      <c r="C729" s="616" t="s">
        <v>3505</v>
      </c>
      <c r="D729" s="594" t="s">
        <v>3504</v>
      </c>
      <c r="E729" s="296">
        <v>2024</v>
      </c>
      <c r="F729" s="296">
        <v>2024</v>
      </c>
      <c r="G729" s="360">
        <f>('20.1'!U6565+'20.1'!U6566)/1000</f>
        <v>36.598999999999997</v>
      </c>
      <c r="H729" s="360">
        <f t="shared" si="193"/>
        <v>43.918799999999997</v>
      </c>
      <c r="I729" s="360">
        <f>N729+O729*(Q729/P729*(100+'20.4'!$C$17)/200+R729/P729*(100+'20.4'!$D$17)/200*'20.4'!$C$17/100+S729/P729*(100+'20.4'!$E$17)/200*'20.4'!$D$17/100*'20.4'!$C$17/100+T729/P729*(100+'20.4'!$F$17)/200*'20.4'!$E$17/100*'20.4'!$D$17/100*'20.4'!$C$17/100+U729/P729*(100+'20.4'!$G$17)/200*'20.4'!$F$17/100*'20.4'!$E$17/100*'20.4'!$D$17/100*'20.4'!$C$17/100+V729/P729*(100+'20.4'!$H$17)/200*'20.4'!$G$17/100*'20.4'!$F$17/100*'20.4'!$E$17/100*'20.4'!$D$17/100*'20.4'!$C$17/100+W729/P729*(100+'20.4'!$I$17)/200*'20.4'!$H$17/100*'20.4'!$G$17/100*'20.4'!$F$17/100*'20.4'!$E$17/100*'20.4'!$D$17/100*'20.4'!$C$17/100+X729/P729*(100+'20.4'!$J$17)/200*'20.4'!$I$17/100*'20.4'!$H$17/100*'20.4'!$G$17/100*'20.4'!$F$17/100*'20.4'!$E$17/100*'20.4'!$D$17/100*'20.4'!$C$17/100+Y729/P729*(100+'20.4'!$K$17)/200*'20.4'!$J$17/100*'20.4'!$I$17/100*'20.4'!$H$17/100*'20.4'!$G$17/100*'20.4'!$F$17/100*'20.4'!$E$17/100*'20.4'!$D$17/100*'20.4'!$C$17/100+Z729/P729*(100+'20.4'!$L$17)/200*'20.4'!$K$17/100*'20.4'!$J$17/100*'20.4'!$I$17/100*'20.4'!$H$17/100*'20.4'!$G$17/100*'20.4'!$F$17/100*'20.4'!$E$17/100*'20.4'!$D$17/100*'20.4'!$C$17/100+AA729/P729*(100+'20.4'!$M$17)/200*'20.4'!$L$17/100*'20.4'!$K$17/100*'20.4'!$J$17/100*'20.4'!$I$17/100*'20.4'!$H$17/100*'20.4'!$G$17/100*'20.4'!$F$17/100*'20.4'!$E$17/100*'20.4'!$D$17/100*'20.4'!$C$17/100)</f>
        <v>67.710437962875872</v>
      </c>
      <c r="J729" s="360">
        <v>0</v>
      </c>
      <c r="K729" s="360">
        <f t="shared" si="188"/>
        <v>67.710437962875872</v>
      </c>
      <c r="L729" s="61">
        <f t="shared" si="189"/>
        <v>11.660063999999998</v>
      </c>
      <c r="M729" s="356">
        <f t="shared" si="194"/>
        <v>56.050373962875874</v>
      </c>
      <c r="N729" s="360">
        <v>0</v>
      </c>
      <c r="O729" s="360">
        <f t="shared" si="192"/>
        <v>43.918799999999997</v>
      </c>
      <c r="P729" s="360">
        <f t="shared" si="190"/>
        <v>11.660063999999998</v>
      </c>
      <c r="Q729" s="360">
        <v>0</v>
      </c>
      <c r="R729" s="360">
        <v>0</v>
      </c>
      <c r="S729" s="360">
        <v>0</v>
      </c>
      <c r="T729" s="360">
        <v>0</v>
      </c>
      <c r="U729" s="360">
        <v>0</v>
      </c>
      <c r="V729" s="360">
        <v>0</v>
      </c>
      <c r="W729" s="360">
        <v>11.660063999999998</v>
      </c>
      <c r="X729" s="360">
        <v>0</v>
      </c>
      <c r="Y729" s="360">
        <v>0</v>
      </c>
      <c r="Z729" s="360">
        <v>0</v>
      </c>
      <c r="AA729" s="360">
        <v>0</v>
      </c>
    </row>
    <row r="730" spans="1:27" s="11" customFormat="1" ht="47.25" x14ac:dyDescent="0.25">
      <c r="A730" s="112"/>
      <c r="B730" s="390" t="s">
        <v>2263</v>
      </c>
      <c r="C730" s="623" t="s">
        <v>3348</v>
      </c>
      <c r="D730" s="338" t="s">
        <v>3506</v>
      </c>
      <c r="E730" s="296">
        <v>2024</v>
      </c>
      <c r="F730" s="296">
        <v>2024</v>
      </c>
      <c r="G730" s="360">
        <f>'20.1'!U6577/1000</f>
        <v>3.1256757999999998</v>
      </c>
      <c r="H730" s="360">
        <f t="shared" si="193"/>
        <v>3.7508109599999995</v>
      </c>
      <c r="I730" s="360">
        <f>N730+O730*(Q730/P730*(100+'20.4'!$C$17)/200+R730/P730*(100+'20.4'!$D$17)/200*'20.4'!$C$17/100+S730/P730*(100+'20.4'!$E$17)/200*'20.4'!$D$17/100*'20.4'!$C$17/100+T730/P730*(100+'20.4'!$F$17)/200*'20.4'!$E$17/100*'20.4'!$D$17/100*'20.4'!$C$17/100+U730/P730*(100+'20.4'!$G$17)/200*'20.4'!$F$17/100*'20.4'!$E$17/100*'20.4'!$D$17/100*'20.4'!$C$17/100+V730/P730*(100+'20.4'!$H$17)/200*'20.4'!$G$17/100*'20.4'!$F$17/100*'20.4'!$E$17/100*'20.4'!$D$17/100*'20.4'!$C$17/100+W730/P730*(100+'20.4'!$I$17)/200*'20.4'!$H$17/100*'20.4'!$G$17/100*'20.4'!$F$17/100*'20.4'!$E$17/100*'20.4'!$D$17/100*'20.4'!$C$17/100+X730/P730*(100+'20.4'!$J$17)/200*'20.4'!$I$17/100*'20.4'!$H$17/100*'20.4'!$G$17/100*'20.4'!$F$17/100*'20.4'!$E$17/100*'20.4'!$D$17/100*'20.4'!$C$17/100+Y730/P730*(100+'20.4'!$K$17)/200*'20.4'!$J$17/100*'20.4'!$I$17/100*'20.4'!$H$17/100*'20.4'!$G$17/100*'20.4'!$F$17/100*'20.4'!$E$17/100*'20.4'!$D$17/100*'20.4'!$C$17/100+Z730/P730*(100+'20.4'!$L$17)/200*'20.4'!$K$17/100*'20.4'!$J$17/100*'20.4'!$I$17/100*'20.4'!$H$17/100*'20.4'!$G$17/100*'20.4'!$F$17/100*'20.4'!$E$17/100*'20.4'!$D$17/100*'20.4'!$C$17/100+AA730/P730*(100+'20.4'!$M$17)/200*'20.4'!$L$17/100*'20.4'!$K$17/100*'20.4'!$J$17/100*'20.4'!$I$17/100*'20.4'!$H$17/100*'20.4'!$G$17/100*'20.4'!$F$17/100*'20.4'!$E$17/100*'20.4'!$D$17/100*'20.4'!$C$17/100)</f>
        <v>5.782695629606339</v>
      </c>
      <c r="J730" s="360">
        <v>0</v>
      </c>
      <c r="K730" s="360">
        <f t="shared" si="188"/>
        <v>5.782695629606339</v>
      </c>
      <c r="L730" s="61">
        <f t="shared" si="189"/>
        <v>5.4745703999999984</v>
      </c>
      <c r="M730" s="356">
        <f t="shared" si="194"/>
        <v>0.30812522960634059</v>
      </c>
      <c r="N730" s="360">
        <v>0</v>
      </c>
      <c r="O730" s="360">
        <f t="shared" si="192"/>
        <v>3.7508109599999995</v>
      </c>
      <c r="P730" s="360">
        <f t="shared" si="190"/>
        <v>5.4745703999999984</v>
      </c>
      <c r="Q730" s="360">
        <v>0</v>
      </c>
      <c r="R730" s="360">
        <v>0</v>
      </c>
      <c r="S730" s="360">
        <v>0</v>
      </c>
      <c r="T730" s="360">
        <v>0</v>
      </c>
      <c r="U730" s="360">
        <v>0</v>
      </c>
      <c r="V730" s="360">
        <v>0</v>
      </c>
      <c r="W730" s="360">
        <v>5.4745703999999984</v>
      </c>
      <c r="X730" s="360">
        <v>0</v>
      </c>
      <c r="Y730" s="360">
        <v>0</v>
      </c>
      <c r="Z730" s="360">
        <v>0</v>
      </c>
      <c r="AA730" s="356">
        <v>0</v>
      </c>
    </row>
    <row r="731" spans="1:27" s="11" customFormat="1" ht="63" x14ac:dyDescent="0.25">
      <c r="A731" s="112"/>
      <c r="B731" s="354" t="s">
        <v>2283</v>
      </c>
      <c r="C731" s="616" t="s">
        <v>3304</v>
      </c>
      <c r="D731" s="594" t="s">
        <v>3305</v>
      </c>
      <c r="E731" s="296">
        <v>2023</v>
      </c>
      <c r="F731" s="296">
        <v>2023</v>
      </c>
      <c r="G731" s="360">
        <f>'20.1'!U6513/1000</f>
        <v>3.3513647999999998</v>
      </c>
      <c r="H731" s="360">
        <f t="shared" si="193"/>
        <v>4.02163776</v>
      </c>
      <c r="I731" s="360">
        <f>N731+O731*(Q731/P731*(100+'20.4'!$C$17)/200+R731/P731*(100+'20.4'!$D$17)/200*'20.4'!$C$17/100+S731/P731*(100+'20.4'!$E$17)/200*'20.4'!$D$17/100*'20.4'!$C$17/100+T731/P731*(100+'20.4'!$F$17)/200*'20.4'!$E$17/100*'20.4'!$D$17/100*'20.4'!$C$17/100+U731/P731*(100+'20.4'!$G$17)/200*'20.4'!$F$17/100*'20.4'!$E$17/100*'20.4'!$D$17/100*'20.4'!$C$17/100+V731/P731*(100+'20.4'!$H$17)/200*'20.4'!$G$17/100*'20.4'!$F$17/100*'20.4'!$E$17/100*'20.4'!$D$17/100*'20.4'!$C$17/100+W731/P731*(100+'20.4'!$I$17)/200*'20.4'!$H$17/100*'20.4'!$G$17/100*'20.4'!$F$17/100*'20.4'!$E$17/100*'20.4'!$D$17/100*'20.4'!$C$17/100+X731/P731*(100+'20.4'!$J$17)/200*'20.4'!$I$17/100*'20.4'!$H$17/100*'20.4'!$G$17/100*'20.4'!$F$17/100*'20.4'!$E$17/100*'20.4'!$D$17/100*'20.4'!$C$17/100+Y731/P731*(100+'20.4'!$K$17)/200*'20.4'!$J$17/100*'20.4'!$I$17/100*'20.4'!$H$17/100*'20.4'!$G$17/100*'20.4'!$F$17/100*'20.4'!$E$17/100*'20.4'!$D$17/100*'20.4'!$C$17/100+Z731/P731*(100+'20.4'!$L$17)/200*'20.4'!$K$17/100*'20.4'!$J$17/100*'20.4'!$I$17/100*'20.4'!$H$17/100*'20.4'!$G$17/100*'20.4'!$F$17/100*'20.4'!$E$17/100*'20.4'!$D$17/100*'20.4'!$C$17/100+AA731/P731*(100+'20.4'!$M$17)/200*'20.4'!$L$17/100*'20.4'!$K$17/100*'20.4'!$J$17/100*'20.4'!$I$17/100*'20.4'!$H$17/100*'20.4'!$G$17/100*'20.4'!$F$17/100*'20.4'!$E$17/100*'20.4'!$D$17/100*'20.4'!$C$17/100)</f>
        <v>5.8720703687364892</v>
      </c>
      <c r="J731" s="360">
        <v>0</v>
      </c>
      <c r="K731" s="360">
        <f t="shared" si="188"/>
        <v>5.8720703687364892</v>
      </c>
      <c r="L731" s="61">
        <f t="shared" si="189"/>
        <v>3.7178087999999994</v>
      </c>
      <c r="M731" s="356">
        <f t="shared" si="194"/>
        <v>2.1542615687364899</v>
      </c>
      <c r="N731" s="360">
        <v>0</v>
      </c>
      <c r="O731" s="360">
        <f t="shared" si="192"/>
        <v>4.02163776</v>
      </c>
      <c r="P731" s="360">
        <f t="shared" si="190"/>
        <v>3.7178087999999994</v>
      </c>
      <c r="Q731" s="360">
        <v>0</v>
      </c>
      <c r="R731" s="360">
        <v>0</v>
      </c>
      <c r="S731" s="360">
        <v>0</v>
      </c>
      <c r="T731" s="360">
        <v>0</v>
      </c>
      <c r="U731" s="360">
        <v>0</v>
      </c>
      <c r="V731" s="360">
        <v>3.7178087999999994</v>
      </c>
      <c r="W731" s="360">
        <v>0</v>
      </c>
      <c r="X731" s="360">
        <v>0</v>
      </c>
      <c r="Y731" s="360">
        <v>0</v>
      </c>
      <c r="Z731" s="360">
        <v>0</v>
      </c>
      <c r="AA731" s="360">
        <v>0</v>
      </c>
    </row>
    <row r="732" spans="1:27" s="11" customFormat="1" ht="78.75" x14ac:dyDescent="0.25">
      <c r="A732" s="112"/>
      <c r="B732" s="354" t="s">
        <v>2283</v>
      </c>
      <c r="C732" s="616" t="s">
        <v>3307</v>
      </c>
      <c r="D732" s="594" t="s">
        <v>3308</v>
      </c>
      <c r="E732" s="296">
        <v>2023</v>
      </c>
      <c r="F732" s="296">
        <v>2023</v>
      </c>
      <c r="G732" s="360">
        <f>'20.1'!U6526/1000</f>
        <v>25.495332000000001</v>
      </c>
      <c r="H732" s="360">
        <f t="shared" si="193"/>
        <v>30.594398399999999</v>
      </c>
      <c r="I732" s="360">
        <f>N732+O732*(Q732/P732*(100+'20.4'!$C$17)/200+R732/P732*(100+'20.4'!$D$17)/200*'20.4'!$C$17/100+S732/P732*(100+'20.4'!$E$17)/200*'20.4'!$D$17/100*'20.4'!$C$17/100+T732/P732*(100+'20.4'!$F$17)/200*'20.4'!$E$17/100*'20.4'!$D$17/100*'20.4'!$C$17/100+U732/P732*(100+'20.4'!$G$17)/200*'20.4'!$F$17/100*'20.4'!$E$17/100*'20.4'!$D$17/100*'20.4'!$C$17/100+V732/P732*(100+'20.4'!$H$17)/200*'20.4'!$G$17/100*'20.4'!$F$17/100*'20.4'!$E$17/100*'20.4'!$D$17/100*'20.4'!$C$17/100+W732/P732*(100+'20.4'!$I$17)/200*'20.4'!$H$17/100*'20.4'!$G$17/100*'20.4'!$F$17/100*'20.4'!$E$17/100*'20.4'!$D$17/100*'20.4'!$C$17/100+X732/P732*(100+'20.4'!$J$17)/200*'20.4'!$I$17/100*'20.4'!$H$17/100*'20.4'!$G$17/100*'20.4'!$F$17/100*'20.4'!$E$17/100*'20.4'!$D$17/100*'20.4'!$C$17/100+Y732/P732*(100+'20.4'!$K$17)/200*'20.4'!$J$17/100*'20.4'!$I$17/100*'20.4'!$H$17/100*'20.4'!$G$17/100*'20.4'!$F$17/100*'20.4'!$E$17/100*'20.4'!$D$17/100*'20.4'!$C$17/100+Z732/P732*(100+'20.4'!$L$17)/200*'20.4'!$K$17/100*'20.4'!$J$17/100*'20.4'!$I$17/100*'20.4'!$H$17/100*'20.4'!$G$17/100*'20.4'!$F$17/100*'20.4'!$E$17/100*'20.4'!$D$17/100*'20.4'!$C$17/100+AA732/P732*(100+'20.4'!$M$17)/200*'20.4'!$L$17/100*'20.4'!$K$17/100*'20.4'!$J$17/100*'20.4'!$I$17/100*'20.4'!$H$17/100*'20.4'!$G$17/100*'20.4'!$F$17/100*'20.4'!$E$17/100*'20.4'!$D$17/100*'20.4'!$C$17/100)</f>
        <v>44.671467450603771</v>
      </c>
      <c r="J732" s="360">
        <v>0</v>
      </c>
      <c r="K732" s="360">
        <f t="shared" si="188"/>
        <v>44.671467450603771</v>
      </c>
      <c r="L732" s="61">
        <f t="shared" si="189"/>
        <v>25.869460000000004</v>
      </c>
      <c r="M732" s="356">
        <f t="shared" si="194"/>
        <v>18.802007450603767</v>
      </c>
      <c r="N732" s="360">
        <v>0</v>
      </c>
      <c r="O732" s="360">
        <f t="shared" si="192"/>
        <v>30.594398399999999</v>
      </c>
      <c r="P732" s="360">
        <f t="shared" si="190"/>
        <v>25.869460000000004</v>
      </c>
      <c r="Q732" s="360">
        <v>0</v>
      </c>
      <c r="R732" s="360">
        <v>0</v>
      </c>
      <c r="S732" s="360">
        <v>0</v>
      </c>
      <c r="T732" s="360">
        <v>0</v>
      </c>
      <c r="U732" s="360">
        <v>0</v>
      </c>
      <c r="V732" s="360">
        <v>25.869460000000004</v>
      </c>
      <c r="W732" s="360">
        <v>0</v>
      </c>
      <c r="X732" s="360">
        <v>0</v>
      </c>
      <c r="Y732" s="360">
        <v>0</v>
      </c>
      <c r="Z732" s="360">
        <v>0</v>
      </c>
      <c r="AA732" s="360">
        <v>0</v>
      </c>
    </row>
    <row r="733" spans="1:27" s="11" customFormat="1" ht="94.5" x14ac:dyDescent="0.25">
      <c r="A733" s="112"/>
      <c r="B733" s="297" t="s">
        <v>2283</v>
      </c>
      <c r="C733" s="625" t="s">
        <v>3322</v>
      </c>
      <c r="D733" s="297" t="s">
        <v>3540</v>
      </c>
      <c r="E733" s="296">
        <v>2023</v>
      </c>
      <c r="F733" s="296">
        <v>2023</v>
      </c>
      <c r="G733" s="360">
        <f>'20.1'!U6536/1000</f>
        <v>12.9717836</v>
      </c>
      <c r="H733" s="360">
        <f t="shared" si="193"/>
        <v>15.566140319999999</v>
      </c>
      <c r="I733" s="360">
        <f>N733+O733*(Q733/P733*(100+'20.4'!$C$17)/200+R733/P733*(100+'20.4'!$D$17)/200*'20.4'!$C$17/100+S733/P733*(100+'20.4'!$E$17)/200*'20.4'!$D$17/100*'20.4'!$C$17/100+T733/P733*(100+'20.4'!$F$17)/200*'20.4'!$E$17/100*'20.4'!$D$17/100*'20.4'!$C$17/100+U733/P733*(100+'20.4'!$G$17)/200*'20.4'!$F$17/100*'20.4'!$E$17/100*'20.4'!$D$17/100*'20.4'!$C$17/100+V733/P733*(100+'20.4'!$H$17)/200*'20.4'!$G$17/100*'20.4'!$F$17/100*'20.4'!$E$17/100*'20.4'!$D$17/100*'20.4'!$C$17/100+W733/P733*(100+'20.4'!$I$17)/200*'20.4'!$H$17/100*'20.4'!$G$17/100*'20.4'!$F$17/100*'20.4'!$E$17/100*'20.4'!$D$17/100*'20.4'!$C$17/100+X733/P733*(100+'20.4'!$J$17)/200*'20.4'!$I$17/100*'20.4'!$H$17/100*'20.4'!$G$17/100*'20.4'!$F$17/100*'20.4'!$E$17/100*'20.4'!$D$17/100*'20.4'!$C$17/100+Y733/P733*(100+'20.4'!$K$17)/200*'20.4'!$J$17/100*'20.4'!$I$17/100*'20.4'!$H$17/100*'20.4'!$G$17/100*'20.4'!$F$17/100*'20.4'!$E$17/100*'20.4'!$D$17/100*'20.4'!$C$17/100+Z733/P733*(100+'20.4'!$L$17)/200*'20.4'!$K$17/100*'20.4'!$J$17/100*'20.4'!$I$17/100*'20.4'!$H$17/100*'20.4'!$G$17/100*'20.4'!$F$17/100*'20.4'!$E$17/100*'20.4'!$D$17/100*'20.4'!$C$17/100+AA733/P733*(100+'20.4'!$M$17)/200*'20.4'!$L$17/100*'20.4'!$K$17/100*'20.4'!$J$17/100*'20.4'!$I$17/100*'20.4'!$H$17/100*'20.4'!$G$17/100*'20.4'!$F$17/100*'20.4'!$E$17/100*'20.4'!$D$17/100*'20.4'!$C$17/100)</f>
        <v>22.728419808915444</v>
      </c>
      <c r="J733" s="360">
        <v>0</v>
      </c>
      <c r="K733" s="360">
        <f t="shared" si="188"/>
        <v>22.728419808915444</v>
      </c>
      <c r="L733" s="61">
        <f t="shared" si="189"/>
        <v>8.5528695999999975</v>
      </c>
      <c r="M733" s="356">
        <f t="shared" si="194"/>
        <v>14.175550208915446</v>
      </c>
      <c r="N733" s="360">
        <v>0</v>
      </c>
      <c r="O733" s="360">
        <f t="shared" si="192"/>
        <v>15.566140319999999</v>
      </c>
      <c r="P733" s="360">
        <f t="shared" si="190"/>
        <v>8.5528695999999975</v>
      </c>
      <c r="Q733" s="360">
        <v>0</v>
      </c>
      <c r="R733" s="360">
        <v>0</v>
      </c>
      <c r="S733" s="360">
        <v>0</v>
      </c>
      <c r="T733" s="360">
        <v>0</v>
      </c>
      <c r="U733" s="360">
        <v>0</v>
      </c>
      <c r="V733" s="360">
        <v>8.5528695999999975</v>
      </c>
      <c r="W733" s="360">
        <v>0</v>
      </c>
      <c r="X733" s="360">
        <v>0</v>
      </c>
      <c r="Y733" s="360">
        <v>0</v>
      </c>
      <c r="Z733" s="360">
        <v>0</v>
      </c>
      <c r="AA733" s="360">
        <v>0</v>
      </c>
    </row>
    <row r="734" spans="1:27" s="11" customFormat="1" ht="110.25" x14ac:dyDescent="0.25">
      <c r="A734" s="112"/>
      <c r="B734" s="354" t="s">
        <v>2283</v>
      </c>
      <c r="C734" s="624" t="s">
        <v>3329</v>
      </c>
      <c r="D734" s="594" t="s">
        <v>3541</v>
      </c>
      <c r="E734" s="296">
        <v>2023</v>
      </c>
      <c r="F734" s="296" t="s">
        <v>548</v>
      </c>
      <c r="G734" s="360">
        <f>'20.1'!U6543/1000</f>
        <v>14.315964800000001</v>
      </c>
      <c r="H734" s="360">
        <f t="shared" si="193"/>
        <v>17.179157760000002</v>
      </c>
      <c r="I734" s="360">
        <f>N734+O734*(Q734/P734*(100+'20.4'!$C$17)/200+R734/P734*(100+'20.4'!$D$17)/200*'20.4'!$C$17/100+S734/P734*(100+'20.4'!$E$17)/200*'20.4'!$D$17/100*'20.4'!$C$17/100+T734/P734*(100+'20.4'!$F$17)/200*'20.4'!$E$17/100*'20.4'!$D$17/100*'20.4'!$C$17/100+U734/P734*(100+'20.4'!$G$17)/200*'20.4'!$F$17/100*'20.4'!$E$17/100*'20.4'!$D$17/100*'20.4'!$C$17/100+V734/P734*(100+'20.4'!$H$17)/200*'20.4'!$G$17/100*'20.4'!$F$17/100*'20.4'!$E$17/100*'20.4'!$D$17/100*'20.4'!$C$17/100+W734/P734*(100+'20.4'!$I$17)/200*'20.4'!$H$17/100*'20.4'!$G$17/100*'20.4'!$F$17/100*'20.4'!$E$17/100*'20.4'!$D$17/100*'20.4'!$C$17/100+X734/P734*(100+'20.4'!$J$17)/200*'20.4'!$I$17/100*'20.4'!$H$17/100*'20.4'!$G$17/100*'20.4'!$F$17/100*'20.4'!$E$17/100*'20.4'!$D$17/100*'20.4'!$C$17/100+Y734/P734*(100+'20.4'!$K$17)/200*'20.4'!$J$17/100*'20.4'!$I$17/100*'20.4'!$H$17/100*'20.4'!$G$17/100*'20.4'!$F$17/100*'20.4'!$E$17/100*'20.4'!$D$17/100*'20.4'!$C$17/100+Z734/P734*(100+'20.4'!$L$17)/200*'20.4'!$K$17/100*'20.4'!$J$17/100*'20.4'!$I$17/100*'20.4'!$H$17/100*'20.4'!$G$17/100*'20.4'!$F$17/100*'20.4'!$E$17/100*'20.4'!$D$17/100*'20.4'!$C$17/100+AA734/P734*(100+'20.4'!$M$17)/200*'20.4'!$L$17/100*'20.4'!$K$17/100*'20.4'!$J$17/100*'20.4'!$I$17/100*'20.4'!$H$17/100*'20.4'!$G$17/100*'20.4'!$F$17/100*'20.4'!$E$17/100*'20.4'!$D$17/100*'20.4'!$C$17/100)</f>
        <v>25.083617486808542</v>
      </c>
      <c r="J734" s="360">
        <v>0</v>
      </c>
      <c r="K734" s="360">
        <f t="shared" si="188"/>
        <v>25.083617486808542</v>
      </c>
      <c r="L734" s="61">
        <f t="shared" si="189"/>
        <v>12.044156000000001</v>
      </c>
      <c r="M734" s="356">
        <f t="shared" si="194"/>
        <v>13.039461486808541</v>
      </c>
      <c r="N734" s="360">
        <v>0</v>
      </c>
      <c r="O734" s="360">
        <f t="shared" si="192"/>
        <v>17.179157760000002</v>
      </c>
      <c r="P734" s="360">
        <f t="shared" si="190"/>
        <v>12.044156000000001</v>
      </c>
      <c r="Q734" s="360">
        <v>0</v>
      </c>
      <c r="R734" s="360">
        <v>0</v>
      </c>
      <c r="S734" s="360">
        <v>0</v>
      </c>
      <c r="T734" s="360">
        <v>0</v>
      </c>
      <c r="U734" s="360">
        <v>0</v>
      </c>
      <c r="V734" s="360">
        <v>12.044156000000001</v>
      </c>
      <c r="W734" s="360">
        <v>0</v>
      </c>
      <c r="X734" s="360">
        <v>0</v>
      </c>
      <c r="Y734" s="360">
        <v>0</v>
      </c>
      <c r="Z734" s="360">
        <v>0</v>
      </c>
      <c r="AA734" s="360">
        <v>0</v>
      </c>
    </row>
    <row r="735" spans="1:27" s="11" customFormat="1" ht="78.75" x14ac:dyDescent="0.25">
      <c r="A735" s="112"/>
      <c r="B735" s="354" t="s">
        <v>2283</v>
      </c>
      <c r="C735" s="624" t="s">
        <v>3352</v>
      </c>
      <c r="D735" s="594" t="s">
        <v>3353</v>
      </c>
      <c r="E735" s="296">
        <v>2023</v>
      </c>
      <c r="F735" s="296">
        <v>2023</v>
      </c>
      <c r="G735" s="360">
        <f>'20.1'!U6584/1000</f>
        <v>2.6515704999999996</v>
      </c>
      <c r="H735" s="360">
        <f t="shared" si="193"/>
        <v>3.1818845999999996</v>
      </c>
      <c r="I735" s="360">
        <f>N735+O735*(Q735/P735*(100+'20.4'!$C$17)/200+R735/P735*(100+'20.4'!$D$17)/200*'20.4'!$C$17/100+S735/P735*(100+'20.4'!$E$17)/200*'20.4'!$D$17/100*'20.4'!$C$17/100+T735/P735*(100+'20.4'!$F$17)/200*'20.4'!$E$17/100*'20.4'!$D$17/100*'20.4'!$C$17/100+U735/P735*(100+'20.4'!$G$17)/200*'20.4'!$F$17/100*'20.4'!$E$17/100*'20.4'!$D$17/100*'20.4'!$C$17/100+V735/P735*(100+'20.4'!$H$17)/200*'20.4'!$G$17/100*'20.4'!$F$17/100*'20.4'!$E$17/100*'20.4'!$D$17/100*'20.4'!$C$17/100+W735/P735*(100+'20.4'!$I$17)/200*'20.4'!$H$17/100*'20.4'!$G$17/100*'20.4'!$F$17/100*'20.4'!$E$17/100*'20.4'!$D$17/100*'20.4'!$C$17/100+X735/P735*(100+'20.4'!$J$17)/200*'20.4'!$I$17/100*'20.4'!$H$17/100*'20.4'!$G$17/100*'20.4'!$F$17/100*'20.4'!$E$17/100*'20.4'!$D$17/100*'20.4'!$C$17/100+Y735/P735*(100+'20.4'!$K$17)/200*'20.4'!$J$17/100*'20.4'!$I$17/100*'20.4'!$H$17/100*'20.4'!$G$17/100*'20.4'!$F$17/100*'20.4'!$E$17/100*'20.4'!$D$17/100*'20.4'!$C$17/100+Z735/P735*(100+'20.4'!$L$17)/200*'20.4'!$K$17/100*'20.4'!$J$17/100*'20.4'!$I$17/100*'20.4'!$H$17/100*'20.4'!$G$17/100*'20.4'!$F$17/100*'20.4'!$E$17/100*'20.4'!$D$17/100*'20.4'!$C$17/100+AA735/P735*(100+'20.4'!$M$17)/200*'20.4'!$L$17/100*'20.4'!$K$17/100*'20.4'!$J$17/100*'20.4'!$I$17/100*'20.4'!$H$17/100*'20.4'!$G$17/100*'20.4'!$F$17/100*'20.4'!$E$17/100*'20.4'!$D$17/100*'20.4'!$C$17/100)</f>
        <v>4.6459306858106872</v>
      </c>
      <c r="J735" s="360">
        <v>0</v>
      </c>
      <c r="K735" s="360">
        <f t="shared" si="188"/>
        <v>4.6459306858106872</v>
      </c>
      <c r="L735" s="61">
        <f t="shared" si="189"/>
        <v>2.3589687999999995</v>
      </c>
      <c r="M735" s="356">
        <f t="shared" si="194"/>
        <v>2.2869618858106877</v>
      </c>
      <c r="N735" s="360">
        <v>0</v>
      </c>
      <c r="O735" s="360">
        <f t="shared" si="192"/>
        <v>3.1818845999999996</v>
      </c>
      <c r="P735" s="360">
        <f t="shared" si="190"/>
        <v>2.3589687999999995</v>
      </c>
      <c r="Q735" s="360">
        <v>0</v>
      </c>
      <c r="R735" s="360">
        <v>0</v>
      </c>
      <c r="S735" s="360">
        <v>0</v>
      </c>
      <c r="T735" s="360">
        <v>0</v>
      </c>
      <c r="U735" s="360">
        <v>0</v>
      </c>
      <c r="V735" s="360">
        <v>2.3589687999999995</v>
      </c>
      <c r="W735" s="360">
        <v>0</v>
      </c>
      <c r="X735" s="360">
        <v>0</v>
      </c>
      <c r="Y735" s="360">
        <v>0</v>
      </c>
      <c r="Z735" s="360">
        <v>0</v>
      </c>
      <c r="AA735" s="360">
        <v>0</v>
      </c>
    </row>
    <row r="736" spans="1:27" s="11" customFormat="1" ht="31.5" x14ac:dyDescent="0.25">
      <c r="A736" s="112"/>
      <c r="B736" s="354" t="s">
        <v>2283</v>
      </c>
      <c r="C736" s="624" t="s">
        <v>3356</v>
      </c>
      <c r="D736" s="594" t="s">
        <v>3357</v>
      </c>
      <c r="E736" s="296">
        <v>2023</v>
      </c>
      <c r="F736" s="296">
        <v>2023</v>
      </c>
      <c r="G736" s="360">
        <f>'20.1'!U6587/1000</f>
        <v>1.7530600000000001</v>
      </c>
      <c r="H736" s="360">
        <f t="shared" si="193"/>
        <v>2.103672</v>
      </c>
      <c r="I736" s="360">
        <f>N736+O736*(Q736/P736*(100+'20.4'!$C$17)/200+R736/P736*(100+'20.4'!$D$17)/200*'20.4'!$C$17/100+S736/P736*(100+'20.4'!$E$17)/200*'20.4'!$D$17/100*'20.4'!$C$17/100+T736/P736*(100+'20.4'!$F$17)/200*'20.4'!$E$17/100*'20.4'!$D$17/100*'20.4'!$C$17/100+U736/P736*(100+'20.4'!$G$17)/200*'20.4'!$F$17/100*'20.4'!$E$17/100*'20.4'!$D$17/100*'20.4'!$C$17/100+V736/P736*(100+'20.4'!$H$17)/200*'20.4'!$G$17/100*'20.4'!$F$17/100*'20.4'!$E$17/100*'20.4'!$D$17/100*'20.4'!$C$17/100+W736/P736*(100+'20.4'!$I$17)/200*'20.4'!$H$17/100*'20.4'!$G$17/100*'20.4'!$F$17/100*'20.4'!$E$17/100*'20.4'!$D$17/100*'20.4'!$C$17/100+X736/P736*(100+'20.4'!$J$17)/200*'20.4'!$I$17/100*'20.4'!$H$17/100*'20.4'!$G$17/100*'20.4'!$F$17/100*'20.4'!$E$17/100*'20.4'!$D$17/100*'20.4'!$C$17/100+Y736/P736*(100+'20.4'!$K$17)/200*'20.4'!$J$17/100*'20.4'!$I$17/100*'20.4'!$H$17/100*'20.4'!$G$17/100*'20.4'!$F$17/100*'20.4'!$E$17/100*'20.4'!$D$17/100*'20.4'!$C$17/100+Z736/P736*(100+'20.4'!$L$17)/200*'20.4'!$K$17/100*'20.4'!$J$17/100*'20.4'!$I$17/100*'20.4'!$H$17/100*'20.4'!$G$17/100*'20.4'!$F$17/100*'20.4'!$E$17/100*'20.4'!$D$17/100*'20.4'!$C$17/100+AA736/P736*(100+'20.4'!$M$17)/200*'20.4'!$L$17/100*'20.4'!$K$17/100*'20.4'!$J$17/100*'20.4'!$I$17/100*'20.4'!$H$17/100*'20.4'!$G$17/100*'20.4'!$F$17/100*'20.4'!$E$17/100*'20.4'!$D$17/100*'20.4'!$C$17/100)</f>
        <v>3.071611804425824</v>
      </c>
      <c r="J736" s="360">
        <v>0</v>
      </c>
      <c r="K736" s="360">
        <f t="shared" si="188"/>
        <v>3.071611804425824</v>
      </c>
      <c r="L736" s="61">
        <f t="shared" si="189"/>
        <v>2.0013899999999998</v>
      </c>
      <c r="M736" s="356">
        <f t="shared" si="194"/>
        <v>1.0702218044258243</v>
      </c>
      <c r="N736" s="360">
        <v>0</v>
      </c>
      <c r="O736" s="360">
        <f t="shared" si="192"/>
        <v>2.103672</v>
      </c>
      <c r="P736" s="360">
        <f t="shared" si="190"/>
        <v>2.0013899999999998</v>
      </c>
      <c r="Q736" s="360">
        <v>0</v>
      </c>
      <c r="R736" s="360">
        <v>0</v>
      </c>
      <c r="S736" s="360">
        <v>0</v>
      </c>
      <c r="T736" s="360">
        <v>0</v>
      </c>
      <c r="U736" s="360">
        <v>0</v>
      </c>
      <c r="V736" s="360">
        <v>2.0013899999999998</v>
      </c>
      <c r="W736" s="360">
        <v>0</v>
      </c>
      <c r="X736" s="360">
        <v>0</v>
      </c>
      <c r="Y736" s="360">
        <v>0</v>
      </c>
      <c r="Z736" s="360">
        <v>0</v>
      </c>
      <c r="AA736" s="360">
        <v>0</v>
      </c>
    </row>
    <row r="737" spans="1:27" s="11" customFormat="1" ht="63" x14ac:dyDescent="0.25">
      <c r="A737" s="112"/>
      <c r="B737" s="354" t="s">
        <v>2283</v>
      </c>
      <c r="C737" s="624" t="s">
        <v>3358</v>
      </c>
      <c r="D737" s="594" t="s">
        <v>3507</v>
      </c>
      <c r="E737" s="296">
        <v>2023</v>
      </c>
      <c r="F737" s="296">
        <v>2023</v>
      </c>
      <c r="G737" s="360">
        <f>'20.1'!U6590/1000</f>
        <v>0.35408000000000001</v>
      </c>
      <c r="H737" s="360">
        <f t="shared" si="193"/>
        <v>0.424896</v>
      </c>
      <c r="I737" s="360">
        <f>N737+O737*(Q737/P737*(100+'20.4'!$C$17)/200+R737/P737*(100+'20.4'!$D$17)/200*'20.4'!$C$17/100+S737/P737*(100+'20.4'!$E$17)/200*'20.4'!$D$17/100*'20.4'!$C$17/100+T737/P737*(100+'20.4'!$F$17)/200*'20.4'!$E$17/100*'20.4'!$D$17/100*'20.4'!$C$17/100+U737/P737*(100+'20.4'!$G$17)/200*'20.4'!$F$17/100*'20.4'!$E$17/100*'20.4'!$D$17/100*'20.4'!$C$17/100+V737/P737*(100+'20.4'!$H$17)/200*'20.4'!$G$17/100*'20.4'!$F$17/100*'20.4'!$E$17/100*'20.4'!$D$17/100*'20.4'!$C$17/100+W737/P737*(100+'20.4'!$I$17)/200*'20.4'!$H$17/100*'20.4'!$G$17/100*'20.4'!$F$17/100*'20.4'!$E$17/100*'20.4'!$D$17/100*'20.4'!$C$17/100+X737/P737*(100+'20.4'!$J$17)/200*'20.4'!$I$17/100*'20.4'!$H$17/100*'20.4'!$G$17/100*'20.4'!$F$17/100*'20.4'!$E$17/100*'20.4'!$D$17/100*'20.4'!$C$17/100+Y737/P737*(100+'20.4'!$K$17)/200*'20.4'!$J$17/100*'20.4'!$I$17/100*'20.4'!$H$17/100*'20.4'!$G$17/100*'20.4'!$F$17/100*'20.4'!$E$17/100*'20.4'!$D$17/100*'20.4'!$C$17/100+Z737/P737*(100+'20.4'!$L$17)/200*'20.4'!$K$17/100*'20.4'!$J$17/100*'20.4'!$I$17/100*'20.4'!$H$17/100*'20.4'!$G$17/100*'20.4'!$F$17/100*'20.4'!$E$17/100*'20.4'!$D$17/100*'20.4'!$C$17/100+AA737/P737*(100+'20.4'!$M$17)/200*'20.4'!$L$17/100*'20.4'!$K$17/100*'20.4'!$J$17/100*'20.4'!$I$17/100*'20.4'!$H$17/100*'20.4'!$G$17/100*'20.4'!$F$17/100*'20.4'!$E$17/100*'20.4'!$D$17/100*'20.4'!$C$17/100)</f>
        <v>0.62039879280292498</v>
      </c>
      <c r="J737" s="360">
        <v>0</v>
      </c>
      <c r="K737" s="360">
        <f t="shared" si="188"/>
        <v>0.62039879280292498</v>
      </c>
      <c r="L737" s="61">
        <f t="shared" si="189"/>
        <v>0.57997640000000006</v>
      </c>
      <c r="M737" s="356">
        <f t="shared" si="194"/>
        <v>4.0422392802924922E-2</v>
      </c>
      <c r="N737" s="360">
        <v>0</v>
      </c>
      <c r="O737" s="360">
        <f t="shared" si="192"/>
        <v>0.424896</v>
      </c>
      <c r="P737" s="360">
        <f t="shared" si="190"/>
        <v>0.57997640000000006</v>
      </c>
      <c r="Q737" s="360">
        <v>0</v>
      </c>
      <c r="R737" s="360">
        <v>0</v>
      </c>
      <c r="S737" s="360">
        <v>0</v>
      </c>
      <c r="T737" s="360">
        <v>0</v>
      </c>
      <c r="U737" s="360">
        <v>0</v>
      </c>
      <c r="V737" s="360">
        <v>0.57997640000000006</v>
      </c>
      <c r="W737" s="360">
        <v>0</v>
      </c>
      <c r="X737" s="360">
        <v>0</v>
      </c>
      <c r="Y737" s="360">
        <v>0</v>
      </c>
      <c r="Z737" s="360">
        <v>0</v>
      </c>
      <c r="AA737" s="360">
        <v>0</v>
      </c>
    </row>
    <row r="738" spans="1:27" s="11" customFormat="1" ht="47.25" x14ac:dyDescent="0.25">
      <c r="A738" s="112"/>
      <c r="B738" s="354" t="s">
        <v>2283</v>
      </c>
      <c r="C738" s="624" t="s">
        <v>3359</v>
      </c>
      <c r="D738" s="594" t="s">
        <v>3508</v>
      </c>
      <c r="E738" s="296">
        <v>2023</v>
      </c>
      <c r="F738" s="296">
        <v>2023</v>
      </c>
      <c r="G738" s="360">
        <f>'20.1'!U6597/1000</f>
        <v>2.793615</v>
      </c>
      <c r="H738" s="360">
        <f t="shared" si="193"/>
        <v>3.352338</v>
      </c>
      <c r="I738" s="360">
        <f>N738+O738*(Q738/P738*(100+'20.4'!$C$17)/200+R738/P738*(100+'20.4'!$D$17)/200*'20.4'!$C$17/100+S738/P738*(100+'20.4'!$E$17)/200*'20.4'!$D$17/100*'20.4'!$C$17/100+T738/P738*(100+'20.4'!$F$17)/200*'20.4'!$E$17/100*'20.4'!$D$17/100*'20.4'!$C$17/100+U738/P738*(100+'20.4'!$G$17)/200*'20.4'!$F$17/100*'20.4'!$E$17/100*'20.4'!$D$17/100*'20.4'!$C$17/100+V738/P738*(100+'20.4'!$H$17)/200*'20.4'!$G$17/100*'20.4'!$F$17/100*'20.4'!$E$17/100*'20.4'!$D$17/100*'20.4'!$C$17/100+W738/P738*(100+'20.4'!$I$17)/200*'20.4'!$H$17/100*'20.4'!$G$17/100*'20.4'!$F$17/100*'20.4'!$E$17/100*'20.4'!$D$17/100*'20.4'!$C$17/100+X738/P738*(100+'20.4'!$J$17)/200*'20.4'!$I$17/100*'20.4'!$H$17/100*'20.4'!$G$17/100*'20.4'!$F$17/100*'20.4'!$E$17/100*'20.4'!$D$17/100*'20.4'!$C$17/100+Y738/P738*(100+'20.4'!$K$17)/200*'20.4'!$J$17/100*'20.4'!$I$17/100*'20.4'!$H$17/100*'20.4'!$G$17/100*'20.4'!$F$17/100*'20.4'!$E$17/100*'20.4'!$D$17/100*'20.4'!$C$17/100+Z738/P738*(100+'20.4'!$L$17)/200*'20.4'!$K$17/100*'20.4'!$J$17/100*'20.4'!$I$17/100*'20.4'!$H$17/100*'20.4'!$G$17/100*'20.4'!$F$17/100*'20.4'!$E$17/100*'20.4'!$D$17/100*'20.4'!$C$17/100+AA738/P738*(100+'20.4'!$M$17)/200*'20.4'!$L$17/100*'20.4'!$K$17/100*'20.4'!$J$17/100*'20.4'!$I$17/100*'20.4'!$H$17/100*'20.4'!$G$17/100*'20.4'!$F$17/100*'20.4'!$E$17/100*'20.4'!$D$17/100*'20.4'!$C$17/100)</f>
        <v>4.8948129619186158</v>
      </c>
      <c r="J738" s="360">
        <v>0</v>
      </c>
      <c r="K738" s="360">
        <f t="shared" si="188"/>
        <v>4.8948129619186158</v>
      </c>
      <c r="L738" s="61">
        <f t="shared" si="189"/>
        <v>3.1138712000000002</v>
      </c>
      <c r="M738" s="356">
        <f t="shared" si="194"/>
        <v>1.7809417619186156</v>
      </c>
      <c r="N738" s="360">
        <v>0</v>
      </c>
      <c r="O738" s="360">
        <f t="shared" si="192"/>
        <v>3.352338</v>
      </c>
      <c r="P738" s="360">
        <f t="shared" si="190"/>
        <v>3.1138712000000002</v>
      </c>
      <c r="Q738" s="360">
        <v>0</v>
      </c>
      <c r="R738" s="360">
        <v>0</v>
      </c>
      <c r="S738" s="360">
        <v>0</v>
      </c>
      <c r="T738" s="360">
        <v>0</v>
      </c>
      <c r="U738" s="360">
        <v>0</v>
      </c>
      <c r="V738" s="360">
        <v>3.1138712000000002</v>
      </c>
      <c r="W738" s="360">
        <v>0</v>
      </c>
      <c r="X738" s="360">
        <v>0</v>
      </c>
      <c r="Y738" s="360">
        <v>0</v>
      </c>
      <c r="Z738" s="360">
        <v>0</v>
      </c>
      <c r="AA738" s="360">
        <v>0</v>
      </c>
    </row>
    <row r="739" spans="1:27" s="11" customFormat="1" ht="63" x14ac:dyDescent="0.25">
      <c r="A739" s="112"/>
      <c r="B739" s="354" t="s">
        <v>2283</v>
      </c>
      <c r="C739" s="624" t="s">
        <v>3361</v>
      </c>
      <c r="D739" s="594" t="s">
        <v>3509</v>
      </c>
      <c r="E739" s="296">
        <v>2023</v>
      </c>
      <c r="F739" s="296">
        <v>2023</v>
      </c>
      <c r="G739" s="360">
        <f>'20.1'!U6602/1000</f>
        <v>4.263136E-2</v>
      </c>
      <c r="H739" s="360">
        <f t="shared" si="193"/>
        <v>5.1157632000000001E-2</v>
      </c>
      <c r="I739" s="360">
        <f>N739+O739*(Q739/P739*(100+'20.4'!$C$17)/200+R739/P739*(100+'20.4'!$D$17)/200*'20.4'!$C$17/100+S739/P739*(100+'20.4'!$E$17)/200*'20.4'!$D$17/100*'20.4'!$C$17/100+T739/P739*(100+'20.4'!$F$17)/200*'20.4'!$E$17/100*'20.4'!$D$17/100*'20.4'!$C$17/100+U739/P739*(100+'20.4'!$G$17)/200*'20.4'!$F$17/100*'20.4'!$E$17/100*'20.4'!$D$17/100*'20.4'!$C$17/100+V739/P739*(100+'20.4'!$H$17)/200*'20.4'!$G$17/100*'20.4'!$F$17/100*'20.4'!$E$17/100*'20.4'!$D$17/100*'20.4'!$C$17/100+W739/P739*(100+'20.4'!$I$17)/200*'20.4'!$H$17/100*'20.4'!$G$17/100*'20.4'!$F$17/100*'20.4'!$E$17/100*'20.4'!$D$17/100*'20.4'!$C$17/100+X739/P739*(100+'20.4'!$J$17)/200*'20.4'!$I$17/100*'20.4'!$H$17/100*'20.4'!$G$17/100*'20.4'!$F$17/100*'20.4'!$E$17/100*'20.4'!$D$17/100*'20.4'!$C$17/100+Y739/P739*(100+'20.4'!$K$17)/200*'20.4'!$J$17/100*'20.4'!$I$17/100*'20.4'!$H$17/100*'20.4'!$G$17/100*'20.4'!$F$17/100*'20.4'!$E$17/100*'20.4'!$D$17/100*'20.4'!$C$17/100+Z739/P739*(100+'20.4'!$L$17)/200*'20.4'!$K$17/100*'20.4'!$J$17/100*'20.4'!$I$17/100*'20.4'!$H$17/100*'20.4'!$G$17/100*'20.4'!$F$17/100*'20.4'!$E$17/100*'20.4'!$D$17/100*'20.4'!$C$17/100+AA739/P739*(100+'20.4'!$M$17)/200*'20.4'!$L$17/100*'20.4'!$K$17/100*'20.4'!$J$17/100*'20.4'!$I$17/100*'20.4'!$H$17/100*'20.4'!$G$17/100*'20.4'!$F$17/100*'20.4'!$E$17/100*'20.4'!$D$17/100*'20.4'!$C$17/100)</f>
        <v>7.4696238927775938E-2</v>
      </c>
      <c r="J739" s="360">
        <v>0</v>
      </c>
      <c r="K739" s="360">
        <f t="shared" si="188"/>
        <v>7.4696238927775938E-2</v>
      </c>
      <c r="L739" s="61">
        <f t="shared" si="189"/>
        <v>4.7041600000000003E-2</v>
      </c>
      <c r="M739" s="356">
        <f t="shared" si="194"/>
        <v>2.7654638927775935E-2</v>
      </c>
      <c r="N739" s="360">
        <v>0</v>
      </c>
      <c r="O739" s="360">
        <f t="shared" si="192"/>
        <v>5.1157632000000001E-2</v>
      </c>
      <c r="P739" s="360">
        <f t="shared" si="190"/>
        <v>4.7041600000000003E-2</v>
      </c>
      <c r="Q739" s="360">
        <v>0</v>
      </c>
      <c r="R739" s="360">
        <v>0</v>
      </c>
      <c r="S739" s="360">
        <v>0</v>
      </c>
      <c r="T739" s="360">
        <v>0</v>
      </c>
      <c r="U739" s="360">
        <v>0</v>
      </c>
      <c r="V739" s="360">
        <v>4.7041600000000003E-2</v>
      </c>
      <c r="W739" s="360">
        <v>0</v>
      </c>
      <c r="X739" s="360">
        <v>0</v>
      </c>
      <c r="Y739" s="360">
        <v>0</v>
      </c>
      <c r="Z739" s="360">
        <v>0</v>
      </c>
      <c r="AA739" s="360">
        <v>0</v>
      </c>
    </row>
    <row r="740" spans="1:27" s="11" customFormat="1" ht="78.75" x14ac:dyDescent="0.25">
      <c r="A740" s="112"/>
      <c r="B740" s="354" t="s">
        <v>2283</v>
      </c>
      <c r="C740" s="624" t="s">
        <v>3362</v>
      </c>
      <c r="D740" s="594" t="s">
        <v>3510</v>
      </c>
      <c r="E740" s="296">
        <v>2023</v>
      </c>
      <c r="F740" s="296">
        <v>2023</v>
      </c>
      <c r="G740" s="360">
        <f>'20.1'!U6609/1000</f>
        <v>2.6710509999999998</v>
      </c>
      <c r="H740" s="360">
        <f t="shared" si="193"/>
        <v>3.2052611999999998</v>
      </c>
      <c r="I740" s="360">
        <f>N740+O740*(Q740/P740*(100+'20.4'!$C$17)/200+R740/P740*(100+'20.4'!$D$17)/200*'20.4'!$C$17/100+S740/P740*(100+'20.4'!$E$17)/200*'20.4'!$D$17/100*'20.4'!$C$17/100+T740/P740*(100+'20.4'!$F$17)/200*'20.4'!$E$17/100*'20.4'!$D$17/100*'20.4'!$C$17/100+U740/P740*(100+'20.4'!$G$17)/200*'20.4'!$F$17/100*'20.4'!$E$17/100*'20.4'!$D$17/100*'20.4'!$C$17/100+V740/P740*(100+'20.4'!$H$17)/200*'20.4'!$G$17/100*'20.4'!$F$17/100*'20.4'!$E$17/100*'20.4'!$D$17/100*'20.4'!$C$17/100+W740/P740*(100+'20.4'!$I$17)/200*'20.4'!$H$17/100*'20.4'!$G$17/100*'20.4'!$F$17/100*'20.4'!$E$17/100*'20.4'!$D$17/100*'20.4'!$C$17/100+X740/P740*(100+'20.4'!$J$17)/200*'20.4'!$I$17/100*'20.4'!$H$17/100*'20.4'!$G$17/100*'20.4'!$F$17/100*'20.4'!$E$17/100*'20.4'!$D$17/100*'20.4'!$C$17/100+Y740/P740*(100+'20.4'!$K$17)/200*'20.4'!$J$17/100*'20.4'!$I$17/100*'20.4'!$H$17/100*'20.4'!$G$17/100*'20.4'!$F$17/100*'20.4'!$E$17/100*'20.4'!$D$17/100*'20.4'!$C$17/100+Z740/P740*(100+'20.4'!$L$17)/200*'20.4'!$K$17/100*'20.4'!$J$17/100*'20.4'!$I$17/100*'20.4'!$H$17/100*'20.4'!$G$17/100*'20.4'!$F$17/100*'20.4'!$E$17/100*'20.4'!$D$17/100*'20.4'!$C$17/100+AA740/P740*(100+'20.4'!$M$17)/200*'20.4'!$L$17/100*'20.4'!$K$17/100*'20.4'!$J$17/100*'20.4'!$I$17/100*'20.4'!$H$17/100*'20.4'!$G$17/100*'20.4'!$F$17/100*'20.4'!$E$17/100*'20.4'!$D$17/100*'20.4'!$C$17/100)</f>
        <v>4.6800633074871376</v>
      </c>
      <c r="J740" s="360">
        <v>0</v>
      </c>
      <c r="K740" s="360">
        <f t="shared" si="188"/>
        <v>4.6800633074871376</v>
      </c>
      <c r="L740" s="61">
        <f t="shared" si="189"/>
        <v>2.4919408000000001</v>
      </c>
      <c r="M740" s="356">
        <f t="shared" si="194"/>
        <v>2.1881225074871375</v>
      </c>
      <c r="N740" s="360">
        <v>0</v>
      </c>
      <c r="O740" s="360">
        <f t="shared" si="192"/>
        <v>3.2052611999999998</v>
      </c>
      <c r="P740" s="360">
        <f t="shared" si="190"/>
        <v>2.4919408000000001</v>
      </c>
      <c r="Q740" s="360">
        <v>0</v>
      </c>
      <c r="R740" s="360">
        <v>0</v>
      </c>
      <c r="S740" s="360">
        <v>0</v>
      </c>
      <c r="T740" s="360">
        <v>0</v>
      </c>
      <c r="U740" s="360">
        <v>0</v>
      </c>
      <c r="V740" s="360">
        <v>2.4919408000000001</v>
      </c>
      <c r="W740" s="360">
        <v>0</v>
      </c>
      <c r="X740" s="360">
        <v>0</v>
      </c>
      <c r="Y740" s="360">
        <v>0</v>
      </c>
      <c r="Z740" s="360">
        <v>0</v>
      </c>
      <c r="AA740" s="360">
        <v>0</v>
      </c>
    </row>
    <row r="741" spans="1:27" s="11" customFormat="1" ht="47.25" x14ac:dyDescent="0.25">
      <c r="A741" s="112"/>
      <c r="B741" s="354" t="s">
        <v>2237</v>
      </c>
      <c r="C741" s="624" t="s">
        <v>3363</v>
      </c>
      <c r="D741" s="594" t="s">
        <v>3364</v>
      </c>
      <c r="E741" s="296">
        <v>2023</v>
      </c>
      <c r="F741" s="296">
        <v>2024</v>
      </c>
      <c r="G741" s="360">
        <f>'20.1'!U6614/1000</f>
        <v>2.0357135</v>
      </c>
      <c r="H741" s="360">
        <f t="shared" si="193"/>
        <v>2.4428562</v>
      </c>
      <c r="I741" s="360">
        <f>N741+O741*(Q741/P741*(100+'20.4'!$C$17)/200+R741/P741*(100+'20.4'!$D$17)/200*'20.4'!$C$17/100+S741/P741*(100+'20.4'!$E$17)/200*'20.4'!$D$17/100*'20.4'!$C$17/100+T741/P741*(100+'20.4'!$F$17)/200*'20.4'!$E$17/100*'20.4'!$D$17/100*'20.4'!$C$17/100+U741/P741*(100+'20.4'!$G$17)/200*'20.4'!$F$17/100*'20.4'!$E$17/100*'20.4'!$D$17/100*'20.4'!$C$17/100+V741/P741*(100+'20.4'!$H$17)/200*'20.4'!$G$17/100*'20.4'!$F$17/100*'20.4'!$E$17/100*'20.4'!$D$17/100*'20.4'!$C$17/100+W741/P741*(100+'20.4'!$I$17)/200*'20.4'!$H$17/100*'20.4'!$G$17/100*'20.4'!$F$17/100*'20.4'!$E$17/100*'20.4'!$D$17/100*'20.4'!$C$17/100+X741/P741*(100+'20.4'!$J$17)/200*'20.4'!$I$17/100*'20.4'!$H$17/100*'20.4'!$G$17/100*'20.4'!$F$17/100*'20.4'!$E$17/100*'20.4'!$D$17/100*'20.4'!$C$17/100+Y741/P741*(100+'20.4'!$K$17)/200*'20.4'!$J$17/100*'20.4'!$I$17/100*'20.4'!$H$17/100*'20.4'!$G$17/100*'20.4'!$F$17/100*'20.4'!$E$17/100*'20.4'!$D$17/100*'20.4'!$C$17/100+Z741/P741*(100+'20.4'!$L$17)/200*'20.4'!$K$17/100*'20.4'!$J$17/100*'20.4'!$I$17/100*'20.4'!$H$17/100*'20.4'!$G$17/100*'20.4'!$F$17/100*'20.4'!$E$17/100*'20.4'!$D$17/100*'20.4'!$C$17/100+AA741/P741*(100+'20.4'!$M$17)/200*'20.4'!$L$17/100*'20.4'!$K$17/100*'20.4'!$J$17/100*'20.4'!$I$17/100*'20.4'!$H$17/100*'20.4'!$G$17/100*'20.4'!$F$17/100*'20.4'!$E$17/100*'20.4'!$D$17/100*'20.4'!$C$17/100)</f>
        <v>3.5700901469144704</v>
      </c>
      <c r="J741" s="360">
        <v>0</v>
      </c>
      <c r="K741" s="360">
        <f t="shared" si="188"/>
        <v>3.5700901469144704</v>
      </c>
      <c r="L741" s="61">
        <f t="shared" si="189"/>
        <v>0.9981952312135226</v>
      </c>
      <c r="M741" s="356">
        <f t="shared" si="194"/>
        <v>2.5718949157009479</v>
      </c>
      <c r="N741" s="360">
        <v>0</v>
      </c>
      <c r="O741" s="360">
        <f t="shared" si="192"/>
        <v>2.4428562</v>
      </c>
      <c r="P741" s="360">
        <f t="shared" si="190"/>
        <v>0.9981952312135226</v>
      </c>
      <c r="Q741" s="360">
        <v>0</v>
      </c>
      <c r="R741" s="360">
        <v>0</v>
      </c>
      <c r="S741" s="360">
        <v>0</v>
      </c>
      <c r="T741" s="360">
        <v>0</v>
      </c>
      <c r="U741" s="360">
        <v>0</v>
      </c>
      <c r="V741" s="360">
        <v>0.98202573521352265</v>
      </c>
      <c r="W741" s="360">
        <v>1.6169495999999919E-2</v>
      </c>
      <c r="X741" s="360">
        <v>0</v>
      </c>
      <c r="Y741" s="360">
        <v>0</v>
      </c>
      <c r="Z741" s="360">
        <v>0</v>
      </c>
      <c r="AA741" s="360">
        <v>0</v>
      </c>
    </row>
    <row r="742" spans="1:27" s="11" customFormat="1" ht="63" x14ac:dyDescent="0.25">
      <c r="A742" s="112"/>
      <c r="B742" s="354" t="s">
        <v>2237</v>
      </c>
      <c r="C742" s="624" t="s">
        <v>3365</v>
      </c>
      <c r="D742" s="594" t="s">
        <v>3366</v>
      </c>
      <c r="E742" s="296">
        <v>2023</v>
      </c>
      <c r="F742" s="296">
        <v>2024</v>
      </c>
      <c r="G742" s="360">
        <f>'20.1'!U6629/1000</f>
        <v>76.244624099999996</v>
      </c>
      <c r="H742" s="360">
        <f t="shared" si="193"/>
        <v>91.493548919999995</v>
      </c>
      <c r="I742" s="360">
        <f>N742+O742*(Q742/P742*(100+'20.4'!$C$17)/200+R742/P742*(100+'20.4'!$D$17)/200*'20.4'!$C$17/100+S742/P742*(100+'20.4'!$E$17)/200*'20.4'!$D$17/100*'20.4'!$C$17/100+T742/P742*(100+'20.4'!$F$17)/200*'20.4'!$E$17/100*'20.4'!$D$17/100*'20.4'!$C$17/100+U742/P742*(100+'20.4'!$G$17)/200*'20.4'!$F$17/100*'20.4'!$E$17/100*'20.4'!$D$17/100*'20.4'!$C$17/100+V742/P742*(100+'20.4'!$H$17)/200*'20.4'!$G$17/100*'20.4'!$F$17/100*'20.4'!$E$17/100*'20.4'!$D$17/100*'20.4'!$C$17/100+W742/P742*(100+'20.4'!$I$17)/200*'20.4'!$H$17/100*'20.4'!$G$17/100*'20.4'!$F$17/100*'20.4'!$E$17/100*'20.4'!$D$17/100*'20.4'!$C$17/100+X742/P742*(100+'20.4'!$J$17)/200*'20.4'!$I$17/100*'20.4'!$H$17/100*'20.4'!$G$17/100*'20.4'!$F$17/100*'20.4'!$E$17/100*'20.4'!$D$17/100*'20.4'!$C$17/100+Y742/P742*(100+'20.4'!$K$17)/200*'20.4'!$J$17/100*'20.4'!$I$17/100*'20.4'!$H$17/100*'20.4'!$G$17/100*'20.4'!$F$17/100*'20.4'!$E$17/100*'20.4'!$D$17/100*'20.4'!$C$17/100+Z742/P742*(100+'20.4'!$L$17)/200*'20.4'!$K$17/100*'20.4'!$J$17/100*'20.4'!$I$17/100*'20.4'!$H$17/100*'20.4'!$G$17/100*'20.4'!$F$17/100*'20.4'!$E$17/100*'20.4'!$D$17/100*'20.4'!$C$17/100+AA742/P742*(100+'20.4'!$M$17)/200*'20.4'!$L$17/100*'20.4'!$K$17/100*'20.4'!$J$17/100*'20.4'!$I$17/100*'20.4'!$H$17/100*'20.4'!$G$17/100*'20.4'!$F$17/100*'20.4'!$E$17/100*'20.4'!$D$17/100*'20.4'!$C$17/100)</f>
        <v>139.1607724353974</v>
      </c>
      <c r="J742" s="360">
        <v>0</v>
      </c>
      <c r="K742" s="360">
        <f t="shared" si="188"/>
        <v>139.1607724353974</v>
      </c>
      <c r="L742" s="61">
        <f t="shared" si="189"/>
        <v>114.44706926313758</v>
      </c>
      <c r="M742" s="356">
        <f t="shared" si="194"/>
        <v>24.713703172259827</v>
      </c>
      <c r="N742" s="360">
        <v>0</v>
      </c>
      <c r="O742" s="360">
        <f t="shared" si="192"/>
        <v>91.493548919999995</v>
      </c>
      <c r="P742" s="360">
        <f t="shared" si="190"/>
        <v>114.44706926313758</v>
      </c>
      <c r="Q742" s="360">
        <v>0</v>
      </c>
      <c r="R742" s="360">
        <v>0</v>
      </c>
      <c r="S742" s="360">
        <v>0</v>
      </c>
      <c r="T742" s="360">
        <v>0</v>
      </c>
      <c r="U742" s="360">
        <v>0</v>
      </c>
      <c r="V742" s="360">
        <v>29.073020213834251</v>
      </c>
      <c r="W742" s="360">
        <v>85.374049049303323</v>
      </c>
      <c r="X742" s="360">
        <v>0</v>
      </c>
      <c r="Y742" s="360">
        <v>0</v>
      </c>
      <c r="Z742" s="360">
        <v>0</v>
      </c>
      <c r="AA742" s="360">
        <v>0</v>
      </c>
    </row>
    <row r="743" spans="1:27" s="11" customFormat="1" ht="15.75" x14ac:dyDescent="0.25">
      <c r="A743" s="112"/>
      <c r="B743" s="354" t="s">
        <v>2237</v>
      </c>
      <c r="C743" s="624" t="s">
        <v>2147</v>
      </c>
      <c r="D743" s="594" t="s">
        <v>3385</v>
      </c>
      <c r="E743" s="296">
        <v>2022</v>
      </c>
      <c r="F743" s="296">
        <v>2023</v>
      </c>
      <c r="G743" s="360">
        <f>'20.1'!U6637/1000</f>
        <v>8.6181376000000007</v>
      </c>
      <c r="H743" s="360">
        <f t="shared" si="193"/>
        <v>10.34176512</v>
      </c>
      <c r="I743" s="360">
        <f>N743+O743*(Q743/P743*(100+'20.4'!$C$17)/200+R743/P743*(100+'20.4'!$D$17)/200*'20.4'!$C$17/100+S743/P743*(100+'20.4'!$E$17)/200*'20.4'!$D$17/100*'20.4'!$C$17/100+T743/P743*(100+'20.4'!$F$17)/200*'20.4'!$E$17/100*'20.4'!$D$17/100*'20.4'!$C$17/100+U743/P743*(100+'20.4'!$G$17)/200*'20.4'!$F$17/100*'20.4'!$E$17/100*'20.4'!$D$17/100*'20.4'!$C$17/100+V743/P743*(100+'20.4'!$H$17)/200*'20.4'!$G$17/100*'20.4'!$F$17/100*'20.4'!$E$17/100*'20.4'!$D$17/100*'20.4'!$C$17/100+W743/P743*(100+'20.4'!$I$17)/200*'20.4'!$H$17/100*'20.4'!$G$17/100*'20.4'!$F$17/100*'20.4'!$E$17/100*'20.4'!$D$17/100*'20.4'!$C$17/100+X743/P743*(100+'20.4'!$J$17)/200*'20.4'!$I$17/100*'20.4'!$H$17/100*'20.4'!$G$17/100*'20.4'!$F$17/100*'20.4'!$E$17/100*'20.4'!$D$17/100*'20.4'!$C$17/100+Y743/P743*(100+'20.4'!$K$17)/200*'20.4'!$J$17/100*'20.4'!$I$17/100*'20.4'!$H$17/100*'20.4'!$G$17/100*'20.4'!$F$17/100*'20.4'!$E$17/100*'20.4'!$D$17/100*'20.4'!$C$17/100+Z743/P743*(100+'20.4'!$L$17)/200*'20.4'!$K$17/100*'20.4'!$J$17/100*'20.4'!$I$17/100*'20.4'!$H$17/100*'20.4'!$G$17/100*'20.4'!$F$17/100*'20.4'!$E$17/100*'20.4'!$D$17/100*'20.4'!$C$17/100+AA743/P743*(100+'20.4'!$M$17)/200*'20.4'!$L$17/100*'20.4'!$K$17/100*'20.4'!$J$17/100*'20.4'!$I$17/100*'20.4'!$H$17/100*'20.4'!$G$17/100*'20.4'!$F$17/100*'20.4'!$E$17/100*'20.4'!$D$17/100*'20.4'!$C$17/100)</f>
        <v>15.100209453370699</v>
      </c>
      <c r="J743" s="360">
        <v>0</v>
      </c>
      <c r="K743" s="360">
        <f t="shared" si="188"/>
        <v>15.100209453370699</v>
      </c>
      <c r="L743" s="61">
        <f t="shared" si="189"/>
        <v>10.924601484</v>
      </c>
      <c r="M743" s="356">
        <f t="shared" si="194"/>
        <v>4.1756079693706987</v>
      </c>
      <c r="N743" s="360">
        <v>0</v>
      </c>
      <c r="O743" s="360">
        <f t="shared" si="192"/>
        <v>10.34176512</v>
      </c>
      <c r="P743" s="360">
        <f t="shared" si="190"/>
        <v>10.924601484</v>
      </c>
      <c r="Q743" s="360">
        <v>0</v>
      </c>
      <c r="R743" s="360">
        <v>0</v>
      </c>
      <c r="S743" s="360">
        <v>0</v>
      </c>
      <c r="T743" s="360">
        <v>0</v>
      </c>
      <c r="U743" s="360">
        <v>0</v>
      </c>
      <c r="V743" s="360">
        <v>10.924601484</v>
      </c>
      <c r="W743" s="360">
        <v>0</v>
      </c>
      <c r="X743" s="360">
        <v>0</v>
      </c>
      <c r="Y743" s="360">
        <v>0</v>
      </c>
      <c r="Z743" s="360">
        <v>0</v>
      </c>
      <c r="AA743" s="360">
        <v>0</v>
      </c>
    </row>
    <row r="744" spans="1:27" s="11" customFormat="1" ht="63" x14ac:dyDescent="0.25">
      <c r="A744" s="112"/>
      <c r="B744" s="354" t="s">
        <v>2237</v>
      </c>
      <c r="C744" s="624" t="s">
        <v>3386</v>
      </c>
      <c r="D744" s="594" t="s">
        <v>3387</v>
      </c>
      <c r="E744" s="296">
        <v>2023</v>
      </c>
      <c r="F744" s="296">
        <v>2024</v>
      </c>
      <c r="G744" s="360">
        <f>'20.1'!U6641/1000</f>
        <v>1.6037539999999999</v>
      </c>
      <c r="H744" s="360">
        <f t="shared" si="193"/>
        <v>1.9245047999999998</v>
      </c>
      <c r="I744" s="360">
        <f>N744+O744*(Q744/P744*(100+'20.4'!$C$17)/200+R744/P744*(100+'20.4'!$D$17)/200*'20.4'!$C$17/100+S744/P744*(100+'20.4'!$E$17)/200*'20.4'!$D$17/100*'20.4'!$C$17/100+T744/P744*(100+'20.4'!$F$17)/200*'20.4'!$E$17/100*'20.4'!$D$17/100*'20.4'!$C$17/100+U744/P744*(100+'20.4'!$G$17)/200*'20.4'!$F$17/100*'20.4'!$E$17/100*'20.4'!$D$17/100*'20.4'!$C$17/100+V744/P744*(100+'20.4'!$H$17)/200*'20.4'!$G$17/100*'20.4'!$F$17/100*'20.4'!$E$17/100*'20.4'!$D$17/100*'20.4'!$C$17/100+W744/P744*(100+'20.4'!$I$17)/200*'20.4'!$H$17/100*'20.4'!$G$17/100*'20.4'!$F$17/100*'20.4'!$E$17/100*'20.4'!$D$17/100*'20.4'!$C$17/100+X744/P744*(100+'20.4'!$J$17)/200*'20.4'!$I$17/100*'20.4'!$H$17/100*'20.4'!$G$17/100*'20.4'!$F$17/100*'20.4'!$E$17/100*'20.4'!$D$17/100*'20.4'!$C$17/100+Y744/P744*(100+'20.4'!$K$17)/200*'20.4'!$J$17/100*'20.4'!$I$17/100*'20.4'!$H$17/100*'20.4'!$G$17/100*'20.4'!$F$17/100*'20.4'!$E$17/100*'20.4'!$D$17/100*'20.4'!$C$17/100+Z744/P744*(100+'20.4'!$L$17)/200*'20.4'!$K$17/100*'20.4'!$J$17/100*'20.4'!$I$17/100*'20.4'!$H$17/100*'20.4'!$G$17/100*'20.4'!$F$17/100*'20.4'!$E$17/100*'20.4'!$D$17/100*'20.4'!$C$17/100+AA744/P744*(100+'20.4'!$M$17)/200*'20.4'!$L$17/100*'20.4'!$K$17/100*'20.4'!$J$17/100*'20.4'!$I$17/100*'20.4'!$H$17/100*'20.4'!$G$17/100*'20.4'!$F$17/100*'20.4'!$E$17/100*'20.4'!$D$17/100*'20.4'!$C$17/100)</f>
        <v>2.8149728492924573</v>
      </c>
      <c r="J744" s="360">
        <v>0</v>
      </c>
      <c r="K744" s="360">
        <f t="shared" si="188"/>
        <v>2.8149728492924573</v>
      </c>
      <c r="L744" s="61">
        <f t="shared" si="189"/>
        <v>1.9359944187539999</v>
      </c>
      <c r="M744" s="356">
        <f t="shared" si="194"/>
        <v>0.87897843053845737</v>
      </c>
      <c r="N744" s="360">
        <v>0</v>
      </c>
      <c r="O744" s="360">
        <f t="shared" si="192"/>
        <v>1.9245047999999998</v>
      </c>
      <c r="P744" s="360">
        <f t="shared" si="190"/>
        <v>1.9359944187539999</v>
      </c>
      <c r="Q744" s="360">
        <v>0</v>
      </c>
      <c r="R744" s="360">
        <v>0</v>
      </c>
      <c r="S744" s="360">
        <v>0</v>
      </c>
      <c r="T744" s="360">
        <v>0</v>
      </c>
      <c r="U744" s="360">
        <v>0</v>
      </c>
      <c r="V744" s="360">
        <v>1.8747666867539998</v>
      </c>
      <c r="W744" s="360">
        <v>6.1227732000000104E-2</v>
      </c>
      <c r="X744" s="360">
        <v>0</v>
      </c>
      <c r="Y744" s="360">
        <v>0</v>
      </c>
      <c r="Z744" s="360">
        <v>0</v>
      </c>
      <c r="AA744" s="360">
        <v>0</v>
      </c>
    </row>
    <row r="745" spans="1:27" s="11" customFormat="1" ht="47.25" x14ac:dyDescent="0.25">
      <c r="A745" s="112"/>
      <c r="B745" s="354" t="s">
        <v>2237</v>
      </c>
      <c r="C745" s="624" t="s">
        <v>3389</v>
      </c>
      <c r="D745" s="594" t="s">
        <v>3499</v>
      </c>
      <c r="E745" s="296">
        <v>2024</v>
      </c>
      <c r="F745" s="296">
        <v>2026</v>
      </c>
      <c r="G745" s="360">
        <f>'20.1'!U6648/1000</f>
        <v>126.18429456000001</v>
      </c>
      <c r="H745" s="360">
        <f t="shared" si="193"/>
        <v>151.42115347200001</v>
      </c>
      <c r="I745" s="360">
        <f>N745+O745*(Q745/P745*(100+'20.4'!$C$17)/200+R745/P745*(100+'20.4'!$D$17)/200*'20.4'!$C$17/100+S745/P745*(100+'20.4'!$E$17)/200*'20.4'!$D$17/100*'20.4'!$C$17/100+T745/P745*(100+'20.4'!$F$17)/200*'20.4'!$E$17/100*'20.4'!$D$17/100*'20.4'!$C$17/100+U745/P745*(100+'20.4'!$G$17)/200*'20.4'!$F$17/100*'20.4'!$E$17/100*'20.4'!$D$17/100*'20.4'!$C$17/100+V745/P745*(100+'20.4'!$H$17)/200*'20.4'!$G$17/100*'20.4'!$F$17/100*'20.4'!$E$17/100*'20.4'!$D$17/100*'20.4'!$C$17/100+W745/P745*(100+'20.4'!$I$17)/200*'20.4'!$H$17/100*'20.4'!$G$17/100*'20.4'!$F$17/100*'20.4'!$E$17/100*'20.4'!$D$17/100*'20.4'!$C$17/100+X745/P745*(100+'20.4'!$J$17)/200*'20.4'!$I$17/100*'20.4'!$H$17/100*'20.4'!$G$17/100*'20.4'!$F$17/100*'20.4'!$E$17/100*'20.4'!$D$17/100*'20.4'!$C$17/100+Y745/P745*(100+'20.4'!$K$17)/200*'20.4'!$J$17/100*'20.4'!$I$17/100*'20.4'!$H$17/100*'20.4'!$G$17/100*'20.4'!$F$17/100*'20.4'!$E$17/100*'20.4'!$D$17/100*'20.4'!$C$17/100+Z745/P745*(100+'20.4'!$L$17)/200*'20.4'!$K$17/100*'20.4'!$J$17/100*'20.4'!$I$17/100*'20.4'!$H$17/100*'20.4'!$G$17/100*'20.4'!$F$17/100*'20.4'!$E$17/100*'20.4'!$D$17/100*'20.4'!$C$17/100+AA745/P745*(100+'20.4'!$M$17)/200*'20.4'!$L$17/100*'20.4'!$K$17/100*'20.4'!$J$17/100*'20.4'!$I$17/100*'20.4'!$H$17/100*'20.4'!$G$17/100*'20.4'!$F$17/100*'20.4'!$E$17/100*'20.4'!$D$17/100*'20.4'!$C$17/100)</f>
        <v>249.18835571274144</v>
      </c>
      <c r="J745" s="360">
        <v>0</v>
      </c>
      <c r="K745" s="360">
        <f t="shared" si="188"/>
        <v>249.18835571274144</v>
      </c>
      <c r="L745" s="61">
        <f t="shared" si="189"/>
        <v>95.297339199999982</v>
      </c>
      <c r="M745" s="356">
        <f t="shared" si="194"/>
        <v>153.89101651274146</v>
      </c>
      <c r="N745" s="360">
        <v>0</v>
      </c>
      <c r="O745" s="360">
        <f t="shared" si="192"/>
        <v>151.42115347200001</v>
      </c>
      <c r="P745" s="360">
        <f t="shared" si="190"/>
        <v>95.297339199999982</v>
      </c>
      <c r="Q745" s="360">
        <v>0</v>
      </c>
      <c r="R745" s="360">
        <v>0</v>
      </c>
      <c r="S745" s="360">
        <v>0</v>
      </c>
      <c r="T745" s="360">
        <v>0</v>
      </c>
      <c r="U745" s="360">
        <v>0</v>
      </c>
      <c r="V745" s="360">
        <v>0</v>
      </c>
      <c r="W745" s="360">
        <v>8.7405000000000008</v>
      </c>
      <c r="X745" s="360">
        <v>45.627920000000032</v>
      </c>
      <c r="Y745" s="360">
        <v>40.928919199999953</v>
      </c>
      <c r="Z745" s="360">
        <v>0</v>
      </c>
      <c r="AA745" s="360">
        <v>0</v>
      </c>
    </row>
    <row r="746" spans="1:27" s="11" customFormat="1" ht="47.25" x14ac:dyDescent="0.25">
      <c r="A746" s="112"/>
      <c r="B746" s="354" t="s">
        <v>2237</v>
      </c>
      <c r="C746" s="624" t="s">
        <v>3396</v>
      </c>
      <c r="D746" s="594" t="s">
        <v>3500</v>
      </c>
      <c r="E746" s="296">
        <v>2024</v>
      </c>
      <c r="F746" s="296">
        <v>2026</v>
      </c>
      <c r="G746" s="360">
        <f>'20.1'!U6655/1000</f>
        <v>158.81147520000002</v>
      </c>
      <c r="H746" s="360">
        <f t="shared" si="193"/>
        <v>190.57377024000002</v>
      </c>
      <c r="I746" s="360">
        <f>N746+O746*(Q746/P746*(100+'20.4'!$C$17)/200+R746/P746*(100+'20.4'!$D$17)/200*'20.4'!$C$17/100+S746/P746*(100+'20.4'!$E$17)/200*'20.4'!$D$17/100*'20.4'!$C$17/100+T746/P746*(100+'20.4'!$F$17)/200*'20.4'!$E$17/100*'20.4'!$D$17/100*'20.4'!$C$17/100+U746/P746*(100+'20.4'!$G$17)/200*'20.4'!$F$17/100*'20.4'!$E$17/100*'20.4'!$D$17/100*'20.4'!$C$17/100+V746/P746*(100+'20.4'!$H$17)/200*'20.4'!$G$17/100*'20.4'!$F$17/100*'20.4'!$E$17/100*'20.4'!$D$17/100*'20.4'!$C$17/100+W746/P746*(100+'20.4'!$I$17)/200*'20.4'!$H$17/100*'20.4'!$G$17/100*'20.4'!$F$17/100*'20.4'!$E$17/100*'20.4'!$D$17/100*'20.4'!$C$17/100+X746/P746*(100+'20.4'!$J$17)/200*'20.4'!$I$17/100*'20.4'!$H$17/100*'20.4'!$G$17/100*'20.4'!$F$17/100*'20.4'!$E$17/100*'20.4'!$D$17/100*'20.4'!$C$17/100+Y746/P746*(100+'20.4'!$K$17)/200*'20.4'!$J$17/100*'20.4'!$I$17/100*'20.4'!$H$17/100*'20.4'!$G$17/100*'20.4'!$F$17/100*'20.4'!$E$17/100*'20.4'!$D$17/100*'20.4'!$C$17/100+Z746/P746*(100+'20.4'!$L$17)/200*'20.4'!$K$17/100*'20.4'!$J$17/100*'20.4'!$I$17/100*'20.4'!$H$17/100*'20.4'!$G$17/100*'20.4'!$F$17/100*'20.4'!$E$17/100*'20.4'!$D$17/100*'20.4'!$C$17/100+AA746/P746*(100+'20.4'!$M$17)/200*'20.4'!$L$17/100*'20.4'!$K$17/100*'20.4'!$J$17/100*'20.4'!$I$17/100*'20.4'!$H$17/100*'20.4'!$G$17/100*'20.4'!$F$17/100*'20.4'!$E$17/100*'20.4'!$D$17/100*'20.4'!$C$17/100)</f>
        <v>314.13497730242693</v>
      </c>
      <c r="J746" s="360">
        <v>0</v>
      </c>
      <c r="K746" s="360">
        <f t="shared" si="188"/>
        <v>314.13497730242693</v>
      </c>
      <c r="L746" s="61">
        <f t="shared" si="189"/>
        <v>116.45738919999999</v>
      </c>
      <c r="M746" s="356">
        <f t="shared" si="194"/>
        <v>197.67758810242694</v>
      </c>
      <c r="N746" s="360">
        <v>0</v>
      </c>
      <c r="O746" s="360">
        <f t="shared" si="192"/>
        <v>190.57377024000002</v>
      </c>
      <c r="P746" s="360">
        <f t="shared" si="190"/>
        <v>116.45738919999999</v>
      </c>
      <c r="Q746" s="360">
        <v>0</v>
      </c>
      <c r="R746" s="360">
        <v>0</v>
      </c>
      <c r="S746" s="360">
        <v>0</v>
      </c>
      <c r="T746" s="360">
        <v>0</v>
      </c>
      <c r="U746" s="360">
        <v>0</v>
      </c>
      <c r="V746" s="360">
        <v>0</v>
      </c>
      <c r="W746" s="360">
        <v>8.4962603999999988</v>
      </c>
      <c r="X746" s="360">
        <v>56.081729999999993</v>
      </c>
      <c r="Y746" s="360">
        <v>51.879398799999997</v>
      </c>
      <c r="Z746" s="360">
        <v>0</v>
      </c>
      <c r="AA746" s="360">
        <v>0</v>
      </c>
    </row>
    <row r="747" spans="1:27" s="11" customFormat="1" ht="78.75" x14ac:dyDescent="0.25">
      <c r="A747" s="112"/>
      <c r="B747" s="354" t="s">
        <v>2237</v>
      </c>
      <c r="C747" s="624" t="s">
        <v>3399</v>
      </c>
      <c r="D747" s="594" t="s">
        <v>3512</v>
      </c>
      <c r="E747" s="296">
        <v>2024</v>
      </c>
      <c r="F747" s="296">
        <v>2024</v>
      </c>
      <c r="G747" s="360">
        <f>'20.1'!U6664/1000</f>
        <v>8.1948179999999997</v>
      </c>
      <c r="H747" s="360">
        <f t="shared" si="193"/>
        <v>9.8337816</v>
      </c>
      <c r="I747" s="360">
        <f>N747+O747*(Q747/P747*(100+'20.4'!$C$17)/200+R747/P747*(100+'20.4'!$D$17)/200*'20.4'!$C$17/100+S747/P747*(100+'20.4'!$E$17)/200*'20.4'!$D$17/100*'20.4'!$C$17/100+T747/P747*(100+'20.4'!$F$17)/200*'20.4'!$E$17/100*'20.4'!$D$17/100*'20.4'!$C$17/100+U747/P747*(100+'20.4'!$G$17)/200*'20.4'!$F$17/100*'20.4'!$E$17/100*'20.4'!$D$17/100*'20.4'!$C$17/100+V747/P747*(100+'20.4'!$H$17)/200*'20.4'!$G$17/100*'20.4'!$F$17/100*'20.4'!$E$17/100*'20.4'!$D$17/100*'20.4'!$C$17/100+W747/P747*(100+'20.4'!$I$17)/200*'20.4'!$H$17/100*'20.4'!$G$17/100*'20.4'!$F$17/100*'20.4'!$E$17/100*'20.4'!$D$17/100*'20.4'!$C$17/100+X747/P747*(100+'20.4'!$J$17)/200*'20.4'!$I$17/100*'20.4'!$H$17/100*'20.4'!$G$17/100*'20.4'!$F$17/100*'20.4'!$E$17/100*'20.4'!$D$17/100*'20.4'!$C$17/100+Y747/P747*(100+'20.4'!$K$17)/200*'20.4'!$J$17/100*'20.4'!$I$17/100*'20.4'!$H$17/100*'20.4'!$G$17/100*'20.4'!$F$17/100*'20.4'!$E$17/100*'20.4'!$D$17/100*'20.4'!$C$17/100+Z747/P747*(100+'20.4'!$L$17)/200*'20.4'!$K$17/100*'20.4'!$J$17/100*'20.4'!$I$17/100*'20.4'!$H$17/100*'20.4'!$G$17/100*'20.4'!$F$17/100*'20.4'!$E$17/100*'20.4'!$D$17/100*'20.4'!$C$17/100+AA747/P747*(100+'20.4'!$M$17)/200*'20.4'!$L$17/100*'20.4'!$K$17/100*'20.4'!$J$17/100*'20.4'!$I$17/100*'20.4'!$H$17/100*'20.4'!$G$17/100*'20.4'!$F$17/100*'20.4'!$E$17/100*'20.4'!$D$17/100*'20.4'!$C$17/100)</f>
        <v>15.160925593760993</v>
      </c>
      <c r="J747" s="360">
        <v>0</v>
      </c>
      <c r="K747" s="360">
        <f t="shared" si="188"/>
        <v>15.160925593760993</v>
      </c>
      <c r="L747" s="61">
        <f t="shared" si="189"/>
        <v>11.745239999999919</v>
      </c>
      <c r="M747" s="356">
        <f t="shared" si="194"/>
        <v>3.4156855937610739</v>
      </c>
      <c r="N747" s="360">
        <v>0</v>
      </c>
      <c r="O747" s="360">
        <f t="shared" si="192"/>
        <v>9.8337816</v>
      </c>
      <c r="P747" s="360">
        <f t="shared" si="190"/>
        <v>11.745239999999919</v>
      </c>
      <c r="Q747" s="360">
        <v>0</v>
      </c>
      <c r="R747" s="360">
        <v>0</v>
      </c>
      <c r="S747" s="360">
        <v>0</v>
      </c>
      <c r="T747" s="360">
        <v>0</v>
      </c>
      <c r="U747" s="360">
        <v>0</v>
      </c>
      <c r="V747" s="360">
        <v>0</v>
      </c>
      <c r="W747" s="360">
        <v>11.745239999999919</v>
      </c>
      <c r="X747" s="360">
        <v>0</v>
      </c>
      <c r="Y747" s="360">
        <v>0</v>
      </c>
      <c r="Z747" s="360">
        <v>0</v>
      </c>
      <c r="AA747" s="360">
        <v>0</v>
      </c>
    </row>
    <row r="748" spans="1:27" s="11" customFormat="1" ht="78.75" x14ac:dyDescent="0.25">
      <c r="A748" s="112"/>
      <c r="B748" s="354" t="s">
        <v>2237</v>
      </c>
      <c r="C748" s="624" t="s">
        <v>3400</v>
      </c>
      <c r="D748" s="594" t="s">
        <v>3513</v>
      </c>
      <c r="E748" s="296">
        <v>2024</v>
      </c>
      <c r="F748" s="296">
        <v>2024</v>
      </c>
      <c r="G748" s="360">
        <f>'20.1'!U6671/1000</f>
        <v>2.4231343999999999</v>
      </c>
      <c r="H748" s="360">
        <f t="shared" si="193"/>
        <v>2.9077612799999999</v>
      </c>
      <c r="I748" s="360">
        <f>N748+O748*(Q748/P748*(100+'20.4'!$C$17)/200+R748/P748*(100+'20.4'!$D$17)/200*'20.4'!$C$17/100+S748/P748*(100+'20.4'!$E$17)/200*'20.4'!$D$17/100*'20.4'!$C$17/100+T748/P748*(100+'20.4'!$F$17)/200*'20.4'!$E$17/100*'20.4'!$D$17/100*'20.4'!$C$17/100+U748/P748*(100+'20.4'!$G$17)/200*'20.4'!$F$17/100*'20.4'!$E$17/100*'20.4'!$D$17/100*'20.4'!$C$17/100+V748/P748*(100+'20.4'!$H$17)/200*'20.4'!$G$17/100*'20.4'!$F$17/100*'20.4'!$E$17/100*'20.4'!$D$17/100*'20.4'!$C$17/100+W748/P748*(100+'20.4'!$I$17)/200*'20.4'!$H$17/100*'20.4'!$G$17/100*'20.4'!$F$17/100*'20.4'!$E$17/100*'20.4'!$D$17/100*'20.4'!$C$17/100+X748/P748*(100+'20.4'!$J$17)/200*'20.4'!$I$17/100*'20.4'!$H$17/100*'20.4'!$G$17/100*'20.4'!$F$17/100*'20.4'!$E$17/100*'20.4'!$D$17/100*'20.4'!$C$17/100+Y748/P748*(100+'20.4'!$K$17)/200*'20.4'!$J$17/100*'20.4'!$I$17/100*'20.4'!$H$17/100*'20.4'!$G$17/100*'20.4'!$F$17/100*'20.4'!$E$17/100*'20.4'!$D$17/100*'20.4'!$C$17/100+Z748/P748*(100+'20.4'!$L$17)/200*'20.4'!$K$17/100*'20.4'!$J$17/100*'20.4'!$I$17/100*'20.4'!$H$17/100*'20.4'!$G$17/100*'20.4'!$F$17/100*'20.4'!$E$17/100*'20.4'!$D$17/100*'20.4'!$C$17/100+AA748/P748*(100+'20.4'!$M$17)/200*'20.4'!$L$17/100*'20.4'!$K$17/100*'20.4'!$J$17/100*'20.4'!$I$17/100*'20.4'!$H$17/100*'20.4'!$G$17/100*'20.4'!$F$17/100*'20.4'!$E$17/100*'20.4'!$D$17/100*'20.4'!$C$17/100)</f>
        <v>4.4829501206839115</v>
      </c>
      <c r="J748" s="360">
        <v>0</v>
      </c>
      <c r="K748" s="360">
        <f t="shared" si="188"/>
        <v>4.4829501206839115</v>
      </c>
      <c r="L748" s="61">
        <f t="shared" si="189"/>
        <v>3.3628999999998794</v>
      </c>
      <c r="M748" s="356">
        <f t="shared" si="194"/>
        <v>1.1200501206840321</v>
      </c>
      <c r="N748" s="360">
        <v>0</v>
      </c>
      <c r="O748" s="360">
        <f t="shared" si="192"/>
        <v>2.9077612799999999</v>
      </c>
      <c r="P748" s="360">
        <f t="shared" si="190"/>
        <v>3.3628999999998794</v>
      </c>
      <c r="Q748" s="360">
        <v>0</v>
      </c>
      <c r="R748" s="360">
        <v>0</v>
      </c>
      <c r="S748" s="360">
        <v>0</v>
      </c>
      <c r="T748" s="360">
        <v>0</v>
      </c>
      <c r="U748" s="360">
        <v>0</v>
      </c>
      <c r="V748" s="360">
        <v>0</v>
      </c>
      <c r="W748" s="360">
        <v>3.3628999999998794</v>
      </c>
      <c r="X748" s="360">
        <v>0</v>
      </c>
      <c r="Y748" s="360">
        <v>0</v>
      </c>
      <c r="Z748" s="360">
        <v>0</v>
      </c>
      <c r="AA748" s="360">
        <v>0</v>
      </c>
    </row>
    <row r="749" spans="1:27" s="11" customFormat="1" ht="47.25" x14ac:dyDescent="0.25">
      <c r="A749" s="112"/>
      <c r="B749" s="354" t="s">
        <v>2237</v>
      </c>
      <c r="C749" s="624" t="s">
        <v>3402</v>
      </c>
      <c r="D749" s="594" t="s">
        <v>3514</v>
      </c>
      <c r="E749" s="296">
        <v>2027</v>
      </c>
      <c r="F749" s="296">
        <v>2028</v>
      </c>
      <c r="G749" s="360">
        <f>'20.1'!U6680/1000</f>
        <v>33.962379840000004</v>
      </c>
      <c r="H749" s="360">
        <f t="shared" si="193"/>
        <v>40.754855808000002</v>
      </c>
      <c r="I749" s="360">
        <f>N749+O749*(Q749/P749*(100+'20.4'!$C$17)/200+R749/P749*(100+'20.4'!$D$17)/200*'20.4'!$C$17/100+S749/P749*(100+'20.4'!$E$17)/200*'20.4'!$D$17/100*'20.4'!$C$17/100+T749/P749*(100+'20.4'!$F$17)/200*'20.4'!$E$17/100*'20.4'!$D$17/100*'20.4'!$C$17/100+U749/P749*(100+'20.4'!$G$17)/200*'20.4'!$F$17/100*'20.4'!$E$17/100*'20.4'!$D$17/100*'20.4'!$C$17/100+V749/P749*(100+'20.4'!$H$17)/200*'20.4'!$G$17/100*'20.4'!$F$17/100*'20.4'!$E$17/100*'20.4'!$D$17/100*'20.4'!$C$17/100+W749/P749*(100+'20.4'!$I$17)/200*'20.4'!$H$17/100*'20.4'!$G$17/100*'20.4'!$F$17/100*'20.4'!$E$17/100*'20.4'!$D$17/100*'20.4'!$C$17/100+X749/P749*(100+'20.4'!$J$17)/200*'20.4'!$I$17/100*'20.4'!$H$17/100*'20.4'!$G$17/100*'20.4'!$F$17/100*'20.4'!$E$17/100*'20.4'!$D$17/100*'20.4'!$C$17/100+Y749/P749*(100+'20.4'!$K$17)/200*'20.4'!$J$17/100*'20.4'!$I$17/100*'20.4'!$H$17/100*'20.4'!$G$17/100*'20.4'!$F$17/100*'20.4'!$E$17/100*'20.4'!$D$17/100*'20.4'!$C$17/100+Z749/P749*(100+'20.4'!$L$17)/200*'20.4'!$K$17/100*'20.4'!$J$17/100*'20.4'!$I$17/100*'20.4'!$H$17/100*'20.4'!$G$17/100*'20.4'!$F$17/100*'20.4'!$E$17/100*'20.4'!$D$17/100*'20.4'!$C$17/100+AA749/P749*(100+'20.4'!$M$17)/200*'20.4'!$L$17/100*'20.4'!$K$17/100*'20.4'!$J$17/100*'20.4'!$I$17/100*'20.4'!$H$17/100*'20.4'!$G$17/100*'20.4'!$F$17/100*'20.4'!$E$17/100*'20.4'!$D$17/100*'20.4'!$C$17/100)</f>
        <v>75.857978894503162</v>
      </c>
      <c r="J749" s="360">
        <v>0</v>
      </c>
      <c r="K749" s="360">
        <f t="shared" si="188"/>
        <v>75.857978894503162</v>
      </c>
      <c r="L749" s="61">
        <f t="shared" si="189"/>
        <v>60.612944400000003</v>
      </c>
      <c r="M749" s="356">
        <f t="shared" si="194"/>
        <v>15.245034494503159</v>
      </c>
      <c r="N749" s="360">
        <v>0</v>
      </c>
      <c r="O749" s="360">
        <f t="shared" si="192"/>
        <v>40.754855808000002</v>
      </c>
      <c r="P749" s="360">
        <f t="shared" si="190"/>
        <v>60.612944400000003</v>
      </c>
      <c r="Q749" s="360">
        <v>0</v>
      </c>
      <c r="R749" s="360">
        <v>0</v>
      </c>
      <c r="S749" s="360">
        <v>0</v>
      </c>
      <c r="T749" s="360">
        <v>0</v>
      </c>
      <c r="U749" s="360">
        <v>0</v>
      </c>
      <c r="V749" s="360">
        <v>0</v>
      </c>
      <c r="W749" s="360">
        <v>0</v>
      </c>
      <c r="X749" s="360">
        <v>0</v>
      </c>
      <c r="Y749" s="360">
        <v>0</v>
      </c>
      <c r="Z749" s="360">
        <v>1.6996499999999999</v>
      </c>
      <c r="AA749" s="360">
        <v>58.913294400000005</v>
      </c>
    </row>
    <row r="750" spans="1:27" s="11" customFormat="1" ht="78.75" x14ac:dyDescent="0.25">
      <c r="A750" s="112"/>
      <c r="B750" s="354" t="s">
        <v>2237</v>
      </c>
      <c r="C750" s="624" t="s">
        <v>3403</v>
      </c>
      <c r="D750" s="594" t="s">
        <v>3515</v>
      </c>
      <c r="E750" s="296">
        <v>2027</v>
      </c>
      <c r="F750" s="296">
        <v>2028</v>
      </c>
      <c r="G750" s="360">
        <f>'20.1'!U6692/1000</f>
        <v>47.937170640000005</v>
      </c>
      <c r="H750" s="360">
        <f t="shared" si="193"/>
        <v>57.524604768000003</v>
      </c>
      <c r="I750" s="360">
        <f>N750+O750*(Q750/P750*(100+'20.4'!$C$17)/200+R750/P750*(100+'20.4'!$D$17)/200*'20.4'!$C$17/100+S750/P750*(100+'20.4'!$E$17)/200*'20.4'!$D$17/100*'20.4'!$C$17/100+T750/P750*(100+'20.4'!$F$17)/200*'20.4'!$E$17/100*'20.4'!$D$17/100*'20.4'!$C$17/100+U750/P750*(100+'20.4'!$G$17)/200*'20.4'!$F$17/100*'20.4'!$E$17/100*'20.4'!$D$17/100*'20.4'!$C$17/100+V750/P750*(100+'20.4'!$H$17)/200*'20.4'!$G$17/100*'20.4'!$F$17/100*'20.4'!$E$17/100*'20.4'!$D$17/100*'20.4'!$C$17/100+W750/P750*(100+'20.4'!$I$17)/200*'20.4'!$H$17/100*'20.4'!$G$17/100*'20.4'!$F$17/100*'20.4'!$E$17/100*'20.4'!$D$17/100*'20.4'!$C$17/100+X750/P750*(100+'20.4'!$J$17)/200*'20.4'!$I$17/100*'20.4'!$H$17/100*'20.4'!$G$17/100*'20.4'!$F$17/100*'20.4'!$E$17/100*'20.4'!$D$17/100*'20.4'!$C$17/100+Y750/P750*(100+'20.4'!$K$17)/200*'20.4'!$J$17/100*'20.4'!$I$17/100*'20.4'!$H$17/100*'20.4'!$G$17/100*'20.4'!$F$17/100*'20.4'!$E$17/100*'20.4'!$D$17/100*'20.4'!$C$17/100+Z750/P750*(100+'20.4'!$L$17)/200*'20.4'!$K$17/100*'20.4'!$J$17/100*'20.4'!$I$17/100*'20.4'!$H$17/100*'20.4'!$G$17/100*'20.4'!$F$17/100*'20.4'!$E$17/100*'20.4'!$D$17/100*'20.4'!$C$17/100+AA750/P750*(100+'20.4'!$M$17)/200*'20.4'!$L$17/100*'20.4'!$K$17/100*'20.4'!$J$17/100*'20.4'!$I$17/100*'20.4'!$H$17/100*'20.4'!$G$17/100*'20.4'!$F$17/100*'20.4'!$E$17/100*'20.4'!$D$17/100*'20.4'!$C$17/100)</f>
        <v>107.09941068269922</v>
      </c>
      <c r="J750" s="360">
        <v>0</v>
      </c>
      <c r="K750" s="360">
        <f t="shared" si="188"/>
        <v>107.09941068269922</v>
      </c>
      <c r="L750" s="61">
        <f t="shared" si="189"/>
        <v>52.674705600000003</v>
      </c>
      <c r="M750" s="356">
        <f t="shared" si="194"/>
        <v>54.424705082699212</v>
      </c>
      <c r="N750" s="360">
        <v>0</v>
      </c>
      <c r="O750" s="360">
        <f t="shared" si="192"/>
        <v>57.524604768000003</v>
      </c>
      <c r="P750" s="360">
        <f t="shared" si="190"/>
        <v>52.674705600000003</v>
      </c>
      <c r="Q750" s="360">
        <v>0</v>
      </c>
      <c r="R750" s="360">
        <v>0</v>
      </c>
      <c r="S750" s="360">
        <v>0</v>
      </c>
      <c r="T750" s="360">
        <v>0</v>
      </c>
      <c r="U750" s="360">
        <v>0</v>
      </c>
      <c r="V750" s="360">
        <v>0</v>
      </c>
      <c r="W750" s="360">
        <v>0</v>
      </c>
      <c r="X750" s="360">
        <v>0</v>
      </c>
      <c r="Y750" s="360">
        <v>0</v>
      </c>
      <c r="Z750" s="360">
        <v>1.1817095999999998</v>
      </c>
      <c r="AA750" s="360">
        <v>51.492996000000005</v>
      </c>
    </row>
    <row r="751" spans="1:27" s="11" customFormat="1" ht="47.25" x14ac:dyDescent="0.25">
      <c r="A751" s="112"/>
      <c r="B751" s="354" t="s">
        <v>2237</v>
      </c>
      <c r="C751" s="624" t="s">
        <v>3404</v>
      </c>
      <c r="D751" s="594" t="s">
        <v>3516</v>
      </c>
      <c r="E751" s="296">
        <v>2027</v>
      </c>
      <c r="F751" s="296">
        <v>2028</v>
      </c>
      <c r="G751" s="360">
        <f>'20.1'!U6701/1000</f>
        <v>121.19639580000002</v>
      </c>
      <c r="H751" s="360">
        <f t="shared" si="193"/>
        <v>145.43567496000003</v>
      </c>
      <c r="I751" s="360">
        <f>N751+O751*(Q751/P751*(100+'20.4'!$C$17)/200+R751/P751*(100+'20.4'!$D$17)/200*'20.4'!$C$17/100+S751/P751*(100+'20.4'!$E$17)/200*'20.4'!$D$17/100*'20.4'!$C$17/100+T751/P751*(100+'20.4'!$F$17)/200*'20.4'!$E$17/100*'20.4'!$D$17/100*'20.4'!$C$17/100+U751/P751*(100+'20.4'!$G$17)/200*'20.4'!$F$17/100*'20.4'!$E$17/100*'20.4'!$D$17/100*'20.4'!$C$17/100+V751/P751*(100+'20.4'!$H$17)/200*'20.4'!$G$17/100*'20.4'!$F$17/100*'20.4'!$E$17/100*'20.4'!$D$17/100*'20.4'!$C$17/100+W751/P751*(100+'20.4'!$I$17)/200*'20.4'!$H$17/100*'20.4'!$G$17/100*'20.4'!$F$17/100*'20.4'!$E$17/100*'20.4'!$D$17/100*'20.4'!$C$17/100+X751/P751*(100+'20.4'!$J$17)/200*'20.4'!$I$17/100*'20.4'!$H$17/100*'20.4'!$G$17/100*'20.4'!$F$17/100*'20.4'!$E$17/100*'20.4'!$D$17/100*'20.4'!$C$17/100+Y751/P751*(100+'20.4'!$K$17)/200*'20.4'!$J$17/100*'20.4'!$I$17/100*'20.4'!$H$17/100*'20.4'!$G$17/100*'20.4'!$F$17/100*'20.4'!$E$17/100*'20.4'!$D$17/100*'20.4'!$C$17/100+Z751/P751*(100+'20.4'!$L$17)/200*'20.4'!$K$17/100*'20.4'!$J$17/100*'20.4'!$I$17/100*'20.4'!$H$17/100*'20.4'!$G$17/100*'20.4'!$F$17/100*'20.4'!$E$17/100*'20.4'!$D$17/100*'20.4'!$C$17/100+AA751/P751*(100+'20.4'!$M$17)/200*'20.4'!$L$17/100*'20.4'!$K$17/100*'20.4'!$J$17/100*'20.4'!$I$17/100*'20.4'!$H$17/100*'20.4'!$G$17/100*'20.4'!$F$17/100*'20.4'!$E$17/100*'20.4'!$D$17/100*'20.4'!$C$17/100)</f>
        <v>270.75106189370325</v>
      </c>
      <c r="J751" s="360">
        <v>0</v>
      </c>
      <c r="K751" s="360">
        <f t="shared" si="188"/>
        <v>270.75106189370325</v>
      </c>
      <c r="L751" s="61">
        <f t="shared" si="189"/>
        <v>254.4210449732837</v>
      </c>
      <c r="M751" s="356">
        <f t="shared" si="194"/>
        <v>16.330016920419553</v>
      </c>
      <c r="N751" s="360">
        <v>0</v>
      </c>
      <c r="O751" s="360">
        <f t="shared" si="192"/>
        <v>145.43567496000003</v>
      </c>
      <c r="P751" s="360">
        <f t="shared" si="190"/>
        <v>254.4210449732837</v>
      </c>
      <c r="Q751" s="360">
        <v>0</v>
      </c>
      <c r="R751" s="360">
        <v>0</v>
      </c>
      <c r="S751" s="360">
        <v>0</v>
      </c>
      <c r="T751" s="360">
        <v>0</v>
      </c>
      <c r="U751" s="360">
        <v>0</v>
      </c>
      <c r="V751" s="360">
        <v>0</v>
      </c>
      <c r="W751" s="360">
        <v>0</v>
      </c>
      <c r="X751" s="360">
        <v>0</v>
      </c>
      <c r="Y751" s="360">
        <v>0</v>
      </c>
      <c r="Z751" s="360">
        <v>6.1454304001786841</v>
      </c>
      <c r="AA751" s="360">
        <v>248.275614573105</v>
      </c>
    </row>
    <row r="752" spans="1:27" s="11" customFormat="1" ht="63" x14ac:dyDescent="0.25">
      <c r="A752" s="112"/>
      <c r="B752" s="354" t="s">
        <v>2237</v>
      </c>
      <c r="C752" s="624" t="s">
        <v>3405</v>
      </c>
      <c r="D752" s="594" t="s">
        <v>3517</v>
      </c>
      <c r="E752" s="296">
        <v>2027</v>
      </c>
      <c r="F752" s="296">
        <v>2028</v>
      </c>
      <c r="G752" s="360">
        <f>'20.1'!U6707/1000</f>
        <v>1.3306522000000001</v>
      </c>
      <c r="H752" s="360">
        <f t="shared" si="193"/>
        <v>1.59678264</v>
      </c>
      <c r="I752" s="360">
        <f>N752+O752*(Q752/P752*(100+'20.4'!$C$17)/200+R752/P752*(100+'20.4'!$D$17)/200*'20.4'!$C$17/100+S752/P752*(100+'20.4'!$E$17)/200*'20.4'!$D$17/100*'20.4'!$C$17/100+T752/P752*(100+'20.4'!$F$17)/200*'20.4'!$E$17/100*'20.4'!$D$17/100*'20.4'!$C$17/100+U752/P752*(100+'20.4'!$G$17)/200*'20.4'!$F$17/100*'20.4'!$E$17/100*'20.4'!$D$17/100*'20.4'!$C$17/100+V752/P752*(100+'20.4'!$H$17)/200*'20.4'!$G$17/100*'20.4'!$F$17/100*'20.4'!$E$17/100*'20.4'!$D$17/100*'20.4'!$C$17/100+W752/P752*(100+'20.4'!$I$17)/200*'20.4'!$H$17/100*'20.4'!$G$17/100*'20.4'!$F$17/100*'20.4'!$E$17/100*'20.4'!$D$17/100*'20.4'!$C$17/100+X752/P752*(100+'20.4'!$J$17)/200*'20.4'!$I$17/100*'20.4'!$H$17/100*'20.4'!$G$17/100*'20.4'!$F$17/100*'20.4'!$E$17/100*'20.4'!$D$17/100*'20.4'!$C$17/100+Y752/P752*(100+'20.4'!$K$17)/200*'20.4'!$J$17/100*'20.4'!$I$17/100*'20.4'!$H$17/100*'20.4'!$G$17/100*'20.4'!$F$17/100*'20.4'!$E$17/100*'20.4'!$D$17/100*'20.4'!$C$17/100+Z752/P752*(100+'20.4'!$L$17)/200*'20.4'!$K$17/100*'20.4'!$J$17/100*'20.4'!$I$17/100*'20.4'!$H$17/100*'20.4'!$G$17/100*'20.4'!$F$17/100*'20.4'!$E$17/100*'20.4'!$D$17/100*'20.4'!$C$17/100+AA752/P752*(100+'20.4'!$M$17)/200*'20.4'!$L$17/100*'20.4'!$K$17/100*'20.4'!$J$17/100*'20.4'!$I$17/100*'20.4'!$H$17/100*'20.4'!$G$17/100*'20.4'!$F$17/100*'20.4'!$E$17/100*'20.4'!$D$17/100*'20.4'!$C$17/100)</f>
        <v>2.9270978438626432</v>
      </c>
      <c r="J752" s="360">
        <v>0</v>
      </c>
      <c r="K752" s="360">
        <f t="shared" si="188"/>
        <v>2.9270978438626432</v>
      </c>
      <c r="L752" s="61">
        <f t="shared" si="189"/>
        <v>0.70081560000000009</v>
      </c>
      <c r="M752" s="356">
        <f t="shared" si="194"/>
        <v>2.2262822438626433</v>
      </c>
      <c r="N752" s="360">
        <v>0</v>
      </c>
      <c r="O752" s="360">
        <f t="shared" si="192"/>
        <v>1.59678264</v>
      </c>
      <c r="P752" s="360">
        <f t="shared" si="190"/>
        <v>0.70081560000000009</v>
      </c>
      <c r="Q752" s="360">
        <v>0</v>
      </c>
      <c r="R752" s="360">
        <v>0</v>
      </c>
      <c r="S752" s="360">
        <v>0</v>
      </c>
      <c r="T752" s="360">
        <v>0</v>
      </c>
      <c r="U752" s="360">
        <v>0</v>
      </c>
      <c r="V752" s="360">
        <v>0</v>
      </c>
      <c r="W752" s="360">
        <v>0</v>
      </c>
      <c r="X752" s="360">
        <v>0</v>
      </c>
      <c r="Y752" s="360">
        <v>0</v>
      </c>
      <c r="Z752" s="360">
        <v>0.25145040000000002</v>
      </c>
      <c r="AA752" s="360">
        <v>0.44936520000000002</v>
      </c>
    </row>
    <row r="753" spans="1:27" s="11" customFormat="1" ht="47.25" x14ac:dyDescent="0.25">
      <c r="A753" s="112"/>
      <c r="B753" s="354" t="s">
        <v>2254</v>
      </c>
      <c r="C753" s="624" t="s">
        <v>3406</v>
      </c>
      <c r="D753" s="594" t="s">
        <v>3518</v>
      </c>
      <c r="E753" s="296">
        <v>2024</v>
      </c>
      <c r="F753" s="296">
        <v>2024</v>
      </c>
      <c r="G753" s="360">
        <f>'20.1'!U6709/1000</f>
        <v>4.7791999999999994</v>
      </c>
      <c r="H753" s="360">
        <f t="shared" si="193"/>
        <v>5.7350399999999988</v>
      </c>
      <c r="I753" s="360">
        <f>N753+O753*(Q753/P753*(100+'20.4'!$C$17)/200+R753/P753*(100+'20.4'!$D$17)/200*'20.4'!$C$17/100+S753/P753*(100+'20.4'!$E$17)/200*'20.4'!$D$17/100*'20.4'!$C$17/100+T753/P753*(100+'20.4'!$F$17)/200*'20.4'!$E$17/100*'20.4'!$D$17/100*'20.4'!$C$17/100+U753/P753*(100+'20.4'!$G$17)/200*'20.4'!$F$17/100*'20.4'!$E$17/100*'20.4'!$D$17/100*'20.4'!$C$17/100+V753/P753*(100+'20.4'!$H$17)/200*'20.4'!$G$17/100*'20.4'!$F$17/100*'20.4'!$E$17/100*'20.4'!$D$17/100*'20.4'!$C$17/100+W753/P753*(100+'20.4'!$I$17)/200*'20.4'!$H$17/100*'20.4'!$G$17/100*'20.4'!$F$17/100*'20.4'!$E$17/100*'20.4'!$D$17/100*'20.4'!$C$17/100+X753/P753*(100+'20.4'!$J$17)/200*'20.4'!$I$17/100*'20.4'!$H$17/100*'20.4'!$G$17/100*'20.4'!$F$17/100*'20.4'!$E$17/100*'20.4'!$D$17/100*'20.4'!$C$17/100+Y753/P753*(100+'20.4'!$K$17)/200*'20.4'!$J$17/100*'20.4'!$I$17/100*'20.4'!$H$17/100*'20.4'!$G$17/100*'20.4'!$F$17/100*'20.4'!$E$17/100*'20.4'!$D$17/100*'20.4'!$C$17/100+Z753/P753*(100+'20.4'!$L$17)/200*'20.4'!$K$17/100*'20.4'!$J$17/100*'20.4'!$I$17/100*'20.4'!$H$17/100*'20.4'!$G$17/100*'20.4'!$F$17/100*'20.4'!$E$17/100*'20.4'!$D$17/100*'20.4'!$C$17/100+AA753/P753*(100+'20.4'!$M$17)/200*'20.4'!$L$17/100*'20.4'!$K$17/100*'20.4'!$J$17/100*'20.4'!$I$17/100*'20.4'!$H$17/100*'20.4'!$G$17/100*'20.4'!$F$17/100*'20.4'!$E$17/100*'20.4'!$D$17/100*'20.4'!$C$17/100)</f>
        <v>8.8418187686050533</v>
      </c>
      <c r="J753" s="360">
        <v>0</v>
      </c>
      <c r="K753" s="360">
        <f t="shared" si="188"/>
        <v>8.8418187686050533</v>
      </c>
      <c r="L753" s="61">
        <f t="shared" si="189"/>
        <v>7.9701652556846057</v>
      </c>
      <c r="M753" s="356">
        <f t="shared" si="194"/>
        <v>0.87165351292044768</v>
      </c>
      <c r="N753" s="360">
        <v>0</v>
      </c>
      <c r="O753" s="360">
        <f t="shared" si="192"/>
        <v>5.7350399999999988</v>
      </c>
      <c r="P753" s="360">
        <f t="shared" si="190"/>
        <v>7.9701652556846057</v>
      </c>
      <c r="Q753" s="360">
        <v>0</v>
      </c>
      <c r="R753" s="360">
        <v>0</v>
      </c>
      <c r="S753" s="360">
        <v>0</v>
      </c>
      <c r="T753" s="360">
        <v>0</v>
      </c>
      <c r="U753" s="360">
        <v>0</v>
      </c>
      <c r="V753" s="360">
        <v>0</v>
      </c>
      <c r="W753" s="360">
        <v>7.9701652556846057</v>
      </c>
      <c r="X753" s="360">
        <v>0</v>
      </c>
      <c r="Y753" s="360">
        <v>0</v>
      </c>
      <c r="Z753" s="360">
        <v>0</v>
      </c>
      <c r="AA753" s="360">
        <v>0</v>
      </c>
    </row>
    <row r="754" spans="1:27" s="11" customFormat="1" ht="47.25" x14ac:dyDescent="0.25">
      <c r="A754" s="112"/>
      <c r="B754" s="354" t="s">
        <v>2594</v>
      </c>
      <c r="C754" s="624" t="s">
        <v>3333</v>
      </c>
      <c r="D754" s="594" t="s">
        <v>3511</v>
      </c>
      <c r="E754" s="296">
        <v>2023</v>
      </c>
      <c r="F754" s="296">
        <v>2024</v>
      </c>
      <c r="G754" s="360">
        <f>'20.1'!U6545/1000</f>
        <v>3</v>
      </c>
      <c r="H754" s="360">
        <f t="shared" si="193"/>
        <v>3.5999999999999996</v>
      </c>
      <c r="I754" s="360">
        <f>N754+O754*(Q754/P754*(100+'20.4'!$C$17)/200+R754/P754*(100+'20.4'!$D$17)/200*'20.4'!$C$17/100+S754/P754*(100+'20.4'!$E$17)/200*'20.4'!$D$17/100*'20.4'!$C$17/100+T754/P754*(100+'20.4'!$F$17)/200*'20.4'!$E$17/100*'20.4'!$D$17/100*'20.4'!$C$17/100+U754/P754*(100+'20.4'!$G$17)/200*'20.4'!$F$17/100*'20.4'!$E$17/100*'20.4'!$D$17/100*'20.4'!$C$17/100+V754/P754*(100+'20.4'!$H$17)/200*'20.4'!$G$17/100*'20.4'!$F$17/100*'20.4'!$E$17/100*'20.4'!$D$17/100*'20.4'!$C$17/100+W754/P754*(100+'20.4'!$I$17)/200*'20.4'!$H$17/100*'20.4'!$G$17/100*'20.4'!$F$17/100*'20.4'!$E$17/100*'20.4'!$D$17/100*'20.4'!$C$17/100+X754/P754*(100+'20.4'!$J$17)/200*'20.4'!$I$17/100*'20.4'!$H$17/100*'20.4'!$G$17/100*'20.4'!$F$17/100*'20.4'!$E$17/100*'20.4'!$D$17/100*'20.4'!$C$17/100+Y754/P754*(100+'20.4'!$K$17)/200*'20.4'!$J$17/100*'20.4'!$I$17/100*'20.4'!$H$17/100*'20.4'!$G$17/100*'20.4'!$F$17/100*'20.4'!$E$17/100*'20.4'!$D$17/100*'20.4'!$C$17/100+Z754/P754*(100+'20.4'!$L$17)/200*'20.4'!$K$17/100*'20.4'!$J$17/100*'20.4'!$I$17/100*'20.4'!$H$17/100*'20.4'!$G$17/100*'20.4'!$F$17/100*'20.4'!$E$17/100*'20.4'!$D$17/100*'20.4'!$C$17/100+AA754/P754*(100+'20.4'!$M$17)/200*'20.4'!$L$17/100*'20.4'!$K$17/100*'20.4'!$J$17/100*'20.4'!$I$17/100*'20.4'!$H$17/100*'20.4'!$G$17/100*'20.4'!$F$17/100*'20.4'!$E$17/100*'20.4'!$D$17/100*'20.4'!$C$17/100)</f>
        <v>5.3488771268867108</v>
      </c>
      <c r="J754" s="360">
        <v>0</v>
      </c>
      <c r="K754" s="360">
        <f t="shared" si="188"/>
        <v>5.3488771268867108</v>
      </c>
      <c r="L754" s="61">
        <f t="shared" si="189"/>
        <v>5.1333000000000002</v>
      </c>
      <c r="M754" s="356">
        <f t="shared" si="194"/>
        <v>0.2155771268867106</v>
      </c>
      <c r="N754" s="360">
        <v>0</v>
      </c>
      <c r="O754" s="360">
        <f t="shared" si="192"/>
        <v>3.5999999999999996</v>
      </c>
      <c r="P754" s="360">
        <f t="shared" si="190"/>
        <v>5.1333000000000002</v>
      </c>
      <c r="Q754" s="360">
        <v>0</v>
      </c>
      <c r="R754" s="360">
        <v>0</v>
      </c>
      <c r="S754" s="360">
        <v>0</v>
      </c>
      <c r="T754" s="360">
        <v>0</v>
      </c>
      <c r="U754" s="360">
        <v>0</v>
      </c>
      <c r="V754" s="360">
        <v>3.5178099999999959</v>
      </c>
      <c r="W754" s="360">
        <v>1.6154900000000039</v>
      </c>
      <c r="X754" s="360">
        <v>0</v>
      </c>
      <c r="Y754" s="360">
        <v>0</v>
      </c>
      <c r="Z754" s="360">
        <v>0</v>
      </c>
      <c r="AA754" s="360">
        <v>0</v>
      </c>
    </row>
    <row r="755" spans="1:27" s="11" customFormat="1" ht="155.25" customHeight="1" x14ac:dyDescent="0.25">
      <c r="A755" s="112"/>
      <c r="B755" s="354" t="s">
        <v>2283</v>
      </c>
      <c r="C755" s="624" t="s">
        <v>3407</v>
      </c>
      <c r="D755" s="594" t="s">
        <v>3408</v>
      </c>
      <c r="E755" s="296">
        <v>2023</v>
      </c>
      <c r="F755" s="296">
        <v>2024</v>
      </c>
      <c r="G755" s="360">
        <f>'20.1'!U6724/1000</f>
        <v>7.9588260000000002</v>
      </c>
      <c r="H755" s="360">
        <f t="shared" si="193"/>
        <v>9.5505911999999995</v>
      </c>
      <c r="I755" s="360">
        <f>N755+O755*(Q755/P755*(100+'20.4'!$C$17)/200+R755/P755*(100+'20.4'!$D$17)/200*'20.4'!$C$17/100+S755/P755*(100+'20.4'!$E$17)/200*'20.4'!$D$17/100*'20.4'!$C$17/100+T755/P755*(100+'20.4'!$F$17)/200*'20.4'!$E$17/100*'20.4'!$D$17/100*'20.4'!$C$17/100+U755/P755*(100+'20.4'!$G$17)/200*'20.4'!$F$17/100*'20.4'!$E$17/100*'20.4'!$D$17/100*'20.4'!$C$17/100+V755/P755*(100+'20.4'!$H$17)/200*'20.4'!$G$17/100*'20.4'!$F$17/100*'20.4'!$E$17/100*'20.4'!$D$17/100*'20.4'!$C$17/100+W755/P755*(100+'20.4'!$I$17)/200*'20.4'!$H$17/100*'20.4'!$G$17/100*'20.4'!$F$17/100*'20.4'!$E$17/100*'20.4'!$D$17/100*'20.4'!$C$17/100+X755/P755*(100+'20.4'!$J$17)/200*'20.4'!$I$17/100*'20.4'!$H$17/100*'20.4'!$G$17/100*'20.4'!$F$17/100*'20.4'!$E$17/100*'20.4'!$D$17/100*'20.4'!$C$17/100+Y755/P755*(100+'20.4'!$K$17)/200*'20.4'!$J$17/100*'20.4'!$I$17/100*'20.4'!$H$17/100*'20.4'!$G$17/100*'20.4'!$F$17/100*'20.4'!$E$17/100*'20.4'!$D$17/100*'20.4'!$C$17/100+Z755/P755*(100+'20.4'!$L$17)/200*'20.4'!$K$17/100*'20.4'!$J$17/100*'20.4'!$I$17/100*'20.4'!$H$17/100*'20.4'!$G$17/100*'20.4'!$F$17/100*'20.4'!$E$17/100*'20.4'!$D$17/100*'20.4'!$C$17/100+AA755/P755*(100+'20.4'!$M$17)/200*'20.4'!$L$17/100*'20.4'!$K$17/100*'20.4'!$J$17/100*'20.4'!$I$17/100*'20.4'!$H$17/100*'20.4'!$G$17/100*'20.4'!$F$17/100*'20.4'!$E$17/100*'20.4'!$D$17/100*'20.4'!$C$17/100)</f>
        <v>14.069428144405549</v>
      </c>
      <c r="J755" s="360">
        <v>0</v>
      </c>
      <c r="K755" s="360">
        <f t="shared" si="188"/>
        <v>14.069428144405549</v>
      </c>
      <c r="L755" s="61">
        <f t="shared" si="189"/>
        <v>11.746071199999999</v>
      </c>
      <c r="M755" s="356">
        <f t="shared" si="194"/>
        <v>2.3233569444055497</v>
      </c>
      <c r="N755" s="360">
        <v>0</v>
      </c>
      <c r="O755" s="360">
        <f t="shared" si="192"/>
        <v>9.5505911999999995</v>
      </c>
      <c r="P755" s="360">
        <f t="shared" si="190"/>
        <v>11.746071199999999</v>
      </c>
      <c r="Q755" s="360">
        <v>0</v>
      </c>
      <c r="R755" s="360">
        <v>0</v>
      </c>
      <c r="S755" s="360">
        <v>0</v>
      </c>
      <c r="T755" s="360">
        <v>0</v>
      </c>
      <c r="U755" s="360">
        <v>0</v>
      </c>
      <c r="V755" s="360">
        <v>9.8706940400000001</v>
      </c>
      <c r="W755" s="360">
        <v>1.8753771599999995</v>
      </c>
      <c r="X755" s="360">
        <v>0</v>
      </c>
      <c r="Y755" s="360">
        <v>0</v>
      </c>
      <c r="Z755" s="360">
        <v>0</v>
      </c>
      <c r="AA755" s="360">
        <v>0</v>
      </c>
    </row>
    <row r="756" spans="1:27" s="11" customFormat="1" ht="110.25" x14ac:dyDescent="0.25">
      <c r="A756" s="112"/>
      <c r="B756" s="354" t="s">
        <v>2283</v>
      </c>
      <c r="C756" s="624" t="s">
        <v>3412</v>
      </c>
      <c r="D756" s="594" t="s">
        <v>3519</v>
      </c>
      <c r="E756" s="296">
        <v>2023</v>
      </c>
      <c r="F756" s="296">
        <v>2023</v>
      </c>
      <c r="G756" s="360">
        <f>'20.1'!U6737/1000</f>
        <v>10.020544299999999</v>
      </c>
      <c r="H756" s="360">
        <f t="shared" si="193"/>
        <v>12.024653159999998</v>
      </c>
      <c r="I756" s="360">
        <f>N756+O756*(Q756/P756*(100+'20.4'!$C$17)/200+R756/P756*(100+'20.4'!$D$17)/200*'20.4'!$C$17/100+S756/P756*(100+'20.4'!$E$17)/200*'20.4'!$D$17/100*'20.4'!$C$17/100+T756/P756*(100+'20.4'!$F$17)/200*'20.4'!$E$17/100*'20.4'!$D$17/100*'20.4'!$C$17/100+U756/P756*(100+'20.4'!$G$17)/200*'20.4'!$F$17/100*'20.4'!$E$17/100*'20.4'!$D$17/100*'20.4'!$C$17/100+V756/P756*(100+'20.4'!$H$17)/200*'20.4'!$G$17/100*'20.4'!$F$17/100*'20.4'!$E$17/100*'20.4'!$D$17/100*'20.4'!$C$17/100+W756/P756*(100+'20.4'!$I$17)/200*'20.4'!$H$17/100*'20.4'!$G$17/100*'20.4'!$F$17/100*'20.4'!$E$17/100*'20.4'!$D$17/100*'20.4'!$C$17/100+X756/P756*(100+'20.4'!$J$17)/200*'20.4'!$I$17/100*'20.4'!$H$17/100*'20.4'!$G$17/100*'20.4'!$F$17/100*'20.4'!$E$17/100*'20.4'!$D$17/100*'20.4'!$C$17/100+Y756/P756*(100+'20.4'!$K$17)/200*'20.4'!$J$17/100*'20.4'!$I$17/100*'20.4'!$H$17/100*'20.4'!$G$17/100*'20.4'!$F$17/100*'20.4'!$E$17/100*'20.4'!$D$17/100*'20.4'!$C$17/100+Z756/P756*(100+'20.4'!$L$17)/200*'20.4'!$K$17/100*'20.4'!$J$17/100*'20.4'!$I$17/100*'20.4'!$H$17/100*'20.4'!$G$17/100*'20.4'!$F$17/100*'20.4'!$E$17/100*'20.4'!$D$17/100*'20.4'!$C$17/100+AA756/P756*(100+'20.4'!$M$17)/200*'20.4'!$L$17/100*'20.4'!$K$17/100*'20.4'!$J$17/100*'20.4'!$I$17/100*'20.4'!$H$17/100*'20.4'!$G$17/100*'20.4'!$F$17/100*'20.4'!$E$17/100*'20.4'!$D$17/100*'20.4'!$C$17/100)</f>
        <v>17.557426533405529</v>
      </c>
      <c r="J756" s="360">
        <v>0</v>
      </c>
      <c r="K756" s="360">
        <f t="shared" si="188"/>
        <v>17.557426533405529</v>
      </c>
      <c r="L756" s="61">
        <f t="shared" si="189"/>
        <v>14.1331296</v>
      </c>
      <c r="M756" s="356">
        <f t="shared" si="194"/>
        <v>3.4242969334055289</v>
      </c>
      <c r="N756" s="360">
        <v>0</v>
      </c>
      <c r="O756" s="360">
        <f t="shared" si="192"/>
        <v>12.024653159999998</v>
      </c>
      <c r="P756" s="360">
        <f t="shared" si="190"/>
        <v>14.1331296</v>
      </c>
      <c r="Q756" s="360">
        <v>0</v>
      </c>
      <c r="R756" s="360">
        <v>0</v>
      </c>
      <c r="S756" s="360">
        <v>0</v>
      </c>
      <c r="T756" s="360">
        <v>0</v>
      </c>
      <c r="U756" s="360">
        <v>0</v>
      </c>
      <c r="V756" s="360">
        <v>14.1331296</v>
      </c>
      <c r="W756" s="360">
        <v>0</v>
      </c>
      <c r="X756" s="360">
        <v>0</v>
      </c>
      <c r="Y756" s="360">
        <v>0</v>
      </c>
      <c r="Z756" s="360">
        <v>0</v>
      </c>
      <c r="AA756" s="360">
        <v>0</v>
      </c>
    </row>
    <row r="757" spans="1:27" s="11" customFormat="1" ht="31.5" x14ac:dyDescent="0.25">
      <c r="A757" s="112"/>
      <c r="B757" s="354" t="s">
        <v>2237</v>
      </c>
      <c r="C757" s="624" t="s">
        <v>2454</v>
      </c>
      <c r="D757" s="594" t="s">
        <v>3414</v>
      </c>
      <c r="E757" s="296">
        <v>2023</v>
      </c>
      <c r="F757" s="296">
        <v>2023</v>
      </c>
      <c r="G757" s="360">
        <f>'20.1'!U6745/1000</f>
        <v>3.2308070000000004</v>
      </c>
      <c r="H757" s="360">
        <f t="shared" si="193"/>
        <v>3.8769684000000004</v>
      </c>
      <c r="I757" s="360">
        <f>N757+O757*(Q757/P757*(100+'20.4'!$C$17)/200+R757/P757*(100+'20.4'!$D$17)/200*'20.4'!$C$17/100+S757/P757*(100+'20.4'!$E$17)/200*'20.4'!$D$17/100*'20.4'!$C$17/100+T757/P757*(100+'20.4'!$F$17)/200*'20.4'!$E$17/100*'20.4'!$D$17/100*'20.4'!$C$17/100+U757/P757*(100+'20.4'!$G$17)/200*'20.4'!$F$17/100*'20.4'!$E$17/100*'20.4'!$D$17/100*'20.4'!$C$17/100+V757/P757*(100+'20.4'!$H$17)/200*'20.4'!$G$17/100*'20.4'!$F$17/100*'20.4'!$E$17/100*'20.4'!$D$17/100*'20.4'!$C$17/100+W757/P757*(100+'20.4'!$I$17)/200*'20.4'!$H$17/100*'20.4'!$G$17/100*'20.4'!$F$17/100*'20.4'!$E$17/100*'20.4'!$D$17/100*'20.4'!$C$17/100+X757/P757*(100+'20.4'!$J$17)/200*'20.4'!$I$17/100*'20.4'!$H$17/100*'20.4'!$G$17/100*'20.4'!$F$17/100*'20.4'!$E$17/100*'20.4'!$D$17/100*'20.4'!$C$17/100+Y757/P757*(100+'20.4'!$K$17)/200*'20.4'!$J$17/100*'20.4'!$I$17/100*'20.4'!$H$17/100*'20.4'!$G$17/100*'20.4'!$F$17/100*'20.4'!$E$17/100*'20.4'!$D$17/100*'20.4'!$C$17/100+Z757/P757*(100+'20.4'!$L$17)/200*'20.4'!$K$17/100*'20.4'!$J$17/100*'20.4'!$I$17/100*'20.4'!$H$17/100*'20.4'!$G$17/100*'20.4'!$F$17/100*'20.4'!$E$17/100*'20.4'!$D$17/100*'20.4'!$C$17/100+AA757/P757*(100+'20.4'!$M$17)/200*'20.4'!$L$17/100*'20.4'!$K$17/100*'20.4'!$J$17/100*'20.4'!$I$17/100*'20.4'!$H$17/100*'20.4'!$G$17/100*'20.4'!$F$17/100*'20.4'!$E$17/100*'20.4'!$D$17/100*'20.4'!$C$17/100)</f>
        <v>5.6608358635880025</v>
      </c>
      <c r="J757" s="360">
        <v>0</v>
      </c>
      <c r="K757" s="360">
        <f t="shared" si="188"/>
        <v>5.6608358635880025</v>
      </c>
      <c r="L757" s="61">
        <f t="shared" si="189"/>
        <v>4.0507303999999991</v>
      </c>
      <c r="M757" s="356">
        <f t="shared" si="194"/>
        <v>1.6101054635880034</v>
      </c>
      <c r="N757" s="360">
        <v>0</v>
      </c>
      <c r="O757" s="360">
        <f t="shared" si="192"/>
        <v>3.8769684000000004</v>
      </c>
      <c r="P757" s="360">
        <f t="shared" si="190"/>
        <v>4.0507303999999991</v>
      </c>
      <c r="Q757" s="360">
        <v>0</v>
      </c>
      <c r="R757" s="360">
        <v>0</v>
      </c>
      <c r="S757" s="360">
        <v>0</v>
      </c>
      <c r="T757" s="360">
        <v>0</v>
      </c>
      <c r="U757" s="360">
        <v>0</v>
      </c>
      <c r="V757" s="360">
        <v>4.0507303999999991</v>
      </c>
      <c r="W757" s="360">
        <v>0</v>
      </c>
      <c r="X757" s="360">
        <v>0</v>
      </c>
      <c r="Y757" s="360">
        <v>0</v>
      </c>
      <c r="Z757" s="360">
        <v>0</v>
      </c>
      <c r="AA757" s="360">
        <v>0</v>
      </c>
    </row>
    <row r="758" spans="1:27" s="11" customFormat="1" ht="110.25" x14ac:dyDescent="0.25">
      <c r="A758" s="112"/>
      <c r="B758" s="354" t="s">
        <v>2283</v>
      </c>
      <c r="C758" s="624" t="s">
        <v>3520</v>
      </c>
      <c r="D758" s="594" t="s">
        <v>3521</v>
      </c>
      <c r="E758" s="296">
        <v>2023</v>
      </c>
      <c r="F758" s="296">
        <v>2023</v>
      </c>
      <c r="G758" s="360">
        <f>'20.1'!U6750/1000</f>
        <v>4.4024599999999996</v>
      </c>
      <c r="H758" s="360">
        <f t="shared" si="193"/>
        <v>5.282951999999999</v>
      </c>
      <c r="I758" s="360">
        <f>N758+O758*(Q758/P758*(100+'20.4'!$C$17)/200+R758/P758*(100+'20.4'!$D$17)/200*'20.4'!$C$17/100+S758/P758*(100+'20.4'!$E$17)/200*'20.4'!$D$17/100*'20.4'!$C$17/100+T758/P758*(100+'20.4'!$F$17)/200*'20.4'!$E$17/100*'20.4'!$D$17/100*'20.4'!$C$17/100+U758/P758*(100+'20.4'!$G$17)/200*'20.4'!$F$17/100*'20.4'!$E$17/100*'20.4'!$D$17/100*'20.4'!$C$17/100+V758/P758*(100+'20.4'!$H$17)/200*'20.4'!$G$17/100*'20.4'!$F$17/100*'20.4'!$E$17/100*'20.4'!$D$17/100*'20.4'!$C$17/100+W758/P758*(100+'20.4'!$I$17)/200*'20.4'!$H$17/100*'20.4'!$G$17/100*'20.4'!$F$17/100*'20.4'!$E$17/100*'20.4'!$D$17/100*'20.4'!$C$17/100+X758/P758*(100+'20.4'!$J$17)/200*'20.4'!$I$17/100*'20.4'!$H$17/100*'20.4'!$G$17/100*'20.4'!$F$17/100*'20.4'!$E$17/100*'20.4'!$D$17/100*'20.4'!$C$17/100+Y758/P758*(100+'20.4'!$K$17)/200*'20.4'!$J$17/100*'20.4'!$I$17/100*'20.4'!$H$17/100*'20.4'!$G$17/100*'20.4'!$F$17/100*'20.4'!$E$17/100*'20.4'!$D$17/100*'20.4'!$C$17/100+Z758/P758*(100+'20.4'!$L$17)/200*'20.4'!$K$17/100*'20.4'!$J$17/100*'20.4'!$I$17/100*'20.4'!$H$17/100*'20.4'!$G$17/100*'20.4'!$F$17/100*'20.4'!$E$17/100*'20.4'!$D$17/100*'20.4'!$C$17/100+AA758/P758*(100+'20.4'!$M$17)/200*'20.4'!$L$17/100*'20.4'!$K$17/100*'20.4'!$J$17/100*'20.4'!$I$17/100*'20.4'!$H$17/100*'20.4'!$G$17/100*'20.4'!$F$17/100*'20.4'!$E$17/100*'20.4'!$D$17/100*'20.4'!$C$17/100)</f>
        <v>7.7137394638589152</v>
      </c>
      <c r="J758" s="360">
        <v>0</v>
      </c>
      <c r="K758" s="360">
        <f t="shared" si="188"/>
        <v>7.7137394638589152</v>
      </c>
      <c r="L758" s="61">
        <f t="shared" si="189"/>
        <v>5.9543499999999998</v>
      </c>
      <c r="M758" s="356">
        <f t="shared" si="194"/>
        <v>1.7593894638589154</v>
      </c>
      <c r="N758" s="360">
        <v>0</v>
      </c>
      <c r="O758" s="360">
        <f t="shared" si="192"/>
        <v>5.282951999999999</v>
      </c>
      <c r="P758" s="360">
        <f t="shared" si="190"/>
        <v>5.9543499999999998</v>
      </c>
      <c r="Q758" s="360">
        <v>0</v>
      </c>
      <c r="R758" s="360">
        <v>0</v>
      </c>
      <c r="S758" s="360">
        <v>0</v>
      </c>
      <c r="T758" s="360">
        <v>0</v>
      </c>
      <c r="U758" s="360">
        <v>0</v>
      </c>
      <c r="V758" s="360">
        <v>5.9543499999999998</v>
      </c>
      <c r="W758" s="360">
        <v>0</v>
      </c>
      <c r="X758" s="360">
        <v>0</v>
      </c>
      <c r="Y758" s="360">
        <v>0</v>
      </c>
      <c r="Z758" s="360">
        <v>0</v>
      </c>
      <c r="AA758" s="360">
        <v>0</v>
      </c>
    </row>
    <row r="759" spans="1:27" s="11" customFormat="1" ht="110.25" x14ac:dyDescent="0.25">
      <c r="A759" s="112"/>
      <c r="B759" s="354" t="s">
        <v>2283</v>
      </c>
      <c r="C759" s="624" t="s">
        <v>3418</v>
      </c>
      <c r="D759" s="594" t="s">
        <v>3522</v>
      </c>
      <c r="E759" s="296">
        <v>2023</v>
      </c>
      <c r="F759" s="296">
        <v>2023</v>
      </c>
      <c r="G759" s="360">
        <f>'20.1'!U6758/1000</f>
        <v>2.0504964000000001</v>
      </c>
      <c r="H759" s="360">
        <f>G759*1.2</f>
        <v>2.46059568</v>
      </c>
      <c r="I759" s="360">
        <f>N759+O759*(Q759/P759*(100+'20.4'!$C$17)/200+R759/P759*(100+'20.4'!$D$17)/200*'20.4'!$C$17/100+S759/P759*(100+'20.4'!$E$17)/200*'20.4'!$D$17/100*'20.4'!$C$17/100+T759/P759*(100+'20.4'!$F$17)/200*'20.4'!$E$17/100*'20.4'!$D$17/100*'20.4'!$C$17/100+U759/P759*(100+'20.4'!$G$17)/200*'20.4'!$F$17/100*'20.4'!$E$17/100*'20.4'!$D$17/100*'20.4'!$C$17/100+V759/P759*(100+'20.4'!$H$17)/200*'20.4'!$G$17/100*'20.4'!$F$17/100*'20.4'!$E$17/100*'20.4'!$D$17/100*'20.4'!$C$17/100+W759/P759*(100+'20.4'!$I$17)/200*'20.4'!$H$17/100*'20.4'!$G$17/100*'20.4'!$F$17/100*'20.4'!$E$17/100*'20.4'!$D$17/100*'20.4'!$C$17/100+X759/P759*(100+'20.4'!$J$17)/200*'20.4'!$I$17/100*'20.4'!$H$17/100*'20.4'!$G$17/100*'20.4'!$F$17/100*'20.4'!$E$17/100*'20.4'!$D$17/100*'20.4'!$C$17/100+Y759/P759*(100+'20.4'!$K$17)/200*'20.4'!$J$17/100*'20.4'!$I$17/100*'20.4'!$H$17/100*'20.4'!$G$17/100*'20.4'!$F$17/100*'20.4'!$E$17/100*'20.4'!$D$17/100*'20.4'!$C$17/100+Z759/P759*(100+'20.4'!$L$17)/200*'20.4'!$K$17/100*'20.4'!$J$17/100*'20.4'!$I$17/100*'20.4'!$H$17/100*'20.4'!$G$17/100*'20.4'!$F$17/100*'20.4'!$E$17/100*'20.4'!$D$17/100*'20.4'!$C$17/100+AA759/P759*(100+'20.4'!$M$17)/200*'20.4'!$L$17/100*'20.4'!$K$17/100*'20.4'!$J$17/100*'20.4'!$I$17/100*'20.4'!$H$17/100*'20.4'!$G$17/100*'20.4'!$F$17/100*'20.4'!$E$17/100*'20.4'!$D$17/100*'20.4'!$C$17/100)</f>
        <v>3.5927629100958645</v>
      </c>
      <c r="J759" s="360">
        <v>0</v>
      </c>
      <c r="K759" s="360">
        <f t="shared" si="188"/>
        <v>3.5927629100958645</v>
      </c>
      <c r="L759" s="61">
        <f t="shared" si="189"/>
        <v>3.4432128</v>
      </c>
      <c r="M759" s="356">
        <f t="shared" si="194"/>
        <v>0.1495501100958645</v>
      </c>
      <c r="N759" s="360">
        <v>0</v>
      </c>
      <c r="O759" s="360">
        <f t="shared" si="192"/>
        <v>2.46059568</v>
      </c>
      <c r="P759" s="360">
        <f t="shared" si="190"/>
        <v>3.4432128</v>
      </c>
      <c r="Q759" s="360">
        <v>0</v>
      </c>
      <c r="R759" s="360">
        <v>0</v>
      </c>
      <c r="S759" s="360">
        <v>0</v>
      </c>
      <c r="T759" s="360">
        <v>0</v>
      </c>
      <c r="U759" s="360">
        <v>0</v>
      </c>
      <c r="V759" s="360">
        <v>3.4432128</v>
      </c>
      <c r="W759" s="360">
        <v>0</v>
      </c>
      <c r="X759" s="360">
        <v>0</v>
      </c>
      <c r="Y759" s="360">
        <v>0</v>
      </c>
      <c r="Z759" s="360">
        <v>0</v>
      </c>
      <c r="AA759" s="360">
        <v>0</v>
      </c>
    </row>
    <row r="760" spans="1:27" s="11" customFormat="1" ht="173.25" x14ac:dyDescent="0.25">
      <c r="A760" s="112"/>
      <c r="B760" s="354" t="s">
        <v>2237</v>
      </c>
      <c r="C760" s="624" t="s">
        <v>3523</v>
      </c>
      <c r="D760" s="594" t="s">
        <v>3524</v>
      </c>
      <c r="E760" s="296">
        <v>2026</v>
      </c>
      <c r="F760" s="296">
        <v>2026</v>
      </c>
      <c r="G760" s="360">
        <f>'20.1'!U6761/1000</f>
        <v>2.319</v>
      </c>
      <c r="H760" s="360">
        <f t="shared" si="193"/>
        <v>2.7827999999999999</v>
      </c>
      <c r="I760" s="360">
        <f>N760+O760*(Q760/P760*(100+'20.4'!$C$17)/200+R760/P760*(100+'20.4'!$D$17)/200*'20.4'!$C$17/100+S760/P760*(100+'20.4'!$E$17)/200*'20.4'!$D$17/100*'20.4'!$C$17/100+T760/P760*(100+'20.4'!$F$17)/200*'20.4'!$E$17/100*'20.4'!$D$17/100*'20.4'!$C$17/100+U760/P760*(100+'20.4'!$G$17)/200*'20.4'!$F$17/100*'20.4'!$E$17/100*'20.4'!$D$17/100*'20.4'!$C$17/100+V760/P760*(100+'20.4'!$H$17)/200*'20.4'!$G$17/100*'20.4'!$F$17/100*'20.4'!$E$17/100*'20.4'!$D$17/100*'20.4'!$C$17/100+W760/P760*(100+'20.4'!$I$17)/200*'20.4'!$H$17/100*'20.4'!$G$17/100*'20.4'!$F$17/100*'20.4'!$E$17/100*'20.4'!$D$17/100*'20.4'!$C$17/100+X760/P760*(100+'20.4'!$J$17)/200*'20.4'!$I$17/100*'20.4'!$H$17/100*'20.4'!$G$17/100*'20.4'!$F$17/100*'20.4'!$E$17/100*'20.4'!$D$17/100*'20.4'!$C$17/100+Y760/P760*(100+'20.4'!$K$17)/200*'20.4'!$J$17/100*'20.4'!$I$17/100*'20.4'!$H$17/100*'20.4'!$G$17/100*'20.4'!$F$17/100*'20.4'!$E$17/100*'20.4'!$D$17/100*'20.4'!$C$17/100+Z760/P760*(100+'20.4'!$L$17)/200*'20.4'!$K$17/100*'20.4'!$J$17/100*'20.4'!$I$17/100*'20.4'!$H$17/100*'20.4'!$G$17/100*'20.4'!$F$17/100*'20.4'!$E$17/100*'20.4'!$D$17/100*'20.4'!$C$17/100+AA760/P760*(100+'20.4'!$M$17)/200*'20.4'!$L$17/100*'20.4'!$K$17/100*'20.4'!$J$17/100*'20.4'!$I$17/100*'20.4'!$H$17/100*'20.4'!$G$17/100*'20.4'!$F$17/100*'20.4'!$E$17/100*'20.4'!$D$17/100*'20.4'!$C$17/100)</f>
        <v>4.7226570978159357</v>
      </c>
      <c r="J760" s="360">
        <v>0</v>
      </c>
      <c r="K760" s="360">
        <f t="shared" si="188"/>
        <v>4.7226570978159357</v>
      </c>
      <c r="L760" s="61">
        <f t="shared" si="189"/>
        <v>4.0767096</v>
      </c>
      <c r="M760" s="356">
        <f t="shared" si="194"/>
        <v>0.64594749781593563</v>
      </c>
      <c r="N760" s="360">
        <v>0</v>
      </c>
      <c r="O760" s="360">
        <f t="shared" si="192"/>
        <v>2.7827999999999999</v>
      </c>
      <c r="P760" s="360">
        <f t="shared" si="190"/>
        <v>4.0767096</v>
      </c>
      <c r="Q760" s="360">
        <v>0</v>
      </c>
      <c r="R760" s="360">
        <v>0</v>
      </c>
      <c r="S760" s="360">
        <v>0</v>
      </c>
      <c r="T760" s="360">
        <v>0</v>
      </c>
      <c r="U760" s="360">
        <v>0</v>
      </c>
      <c r="V760" s="360">
        <v>0</v>
      </c>
      <c r="W760" s="360">
        <v>0</v>
      </c>
      <c r="X760" s="360">
        <v>0</v>
      </c>
      <c r="Y760" s="360">
        <v>4.0767096</v>
      </c>
      <c r="Z760" s="360">
        <v>0</v>
      </c>
      <c r="AA760" s="360">
        <v>0</v>
      </c>
    </row>
    <row r="761" spans="1:27" s="11" customFormat="1" ht="78.75" x14ac:dyDescent="0.25">
      <c r="A761" s="112"/>
      <c r="B761" s="354" t="s">
        <v>2254</v>
      </c>
      <c r="C761" s="624" t="s">
        <v>3525</v>
      </c>
      <c r="D761" s="594" t="s">
        <v>3526</v>
      </c>
      <c r="E761" s="296">
        <v>2026</v>
      </c>
      <c r="F761" s="296">
        <v>2026</v>
      </c>
      <c r="G761" s="360">
        <f>'20.1'!U6765/1000</f>
        <v>1.5</v>
      </c>
      <c r="H761" s="360">
        <f t="shared" si="193"/>
        <v>1.7999999999999998</v>
      </c>
      <c r="I761" s="360">
        <f>N761+O761*(Q761/P761*(100+'20.4'!$C$17)/200+R761/P761*(100+'20.4'!$D$17)/200*'20.4'!$C$17/100+S761/P761*(100+'20.4'!$E$17)/200*'20.4'!$D$17/100*'20.4'!$C$17/100+T761/P761*(100+'20.4'!$F$17)/200*'20.4'!$E$17/100*'20.4'!$D$17/100*'20.4'!$C$17/100+U761/P761*(100+'20.4'!$G$17)/200*'20.4'!$F$17/100*'20.4'!$E$17/100*'20.4'!$D$17/100*'20.4'!$C$17/100+V761/P761*(100+'20.4'!$H$17)/200*'20.4'!$G$17/100*'20.4'!$F$17/100*'20.4'!$E$17/100*'20.4'!$D$17/100*'20.4'!$C$17/100+W761/P761*(100+'20.4'!$I$17)/200*'20.4'!$H$17/100*'20.4'!$G$17/100*'20.4'!$F$17/100*'20.4'!$E$17/100*'20.4'!$D$17/100*'20.4'!$C$17/100+X761/P761*(100+'20.4'!$J$17)/200*'20.4'!$I$17/100*'20.4'!$H$17/100*'20.4'!$G$17/100*'20.4'!$F$17/100*'20.4'!$E$17/100*'20.4'!$D$17/100*'20.4'!$C$17/100+Y761/P761*(100+'20.4'!$K$17)/200*'20.4'!$J$17/100*'20.4'!$I$17/100*'20.4'!$H$17/100*'20.4'!$G$17/100*'20.4'!$F$17/100*'20.4'!$E$17/100*'20.4'!$D$17/100*'20.4'!$C$17/100+Z761/P761*(100+'20.4'!$L$17)/200*'20.4'!$K$17/100*'20.4'!$J$17/100*'20.4'!$I$17/100*'20.4'!$H$17/100*'20.4'!$G$17/100*'20.4'!$F$17/100*'20.4'!$E$17/100*'20.4'!$D$17/100*'20.4'!$C$17/100+AA761/P761*(100+'20.4'!$M$17)/200*'20.4'!$L$17/100*'20.4'!$K$17/100*'20.4'!$J$17/100*'20.4'!$I$17/100*'20.4'!$H$17/100*'20.4'!$G$17/100*'20.4'!$F$17/100*'20.4'!$E$17/100*'20.4'!$D$17/100*'20.4'!$C$17/100)</f>
        <v>3.0547587954824937</v>
      </c>
      <c r="J761" s="360">
        <v>0</v>
      </c>
      <c r="K761" s="360">
        <f t="shared" si="188"/>
        <v>3.0547587954824937</v>
      </c>
      <c r="L761" s="61">
        <f t="shared" si="189"/>
        <v>1.4799796000000001</v>
      </c>
      <c r="M761" s="356">
        <f t="shared" si="194"/>
        <v>1.5747791954824937</v>
      </c>
      <c r="N761" s="360">
        <v>0</v>
      </c>
      <c r="O761" s="360">
        <f t="shared" si="192"/>
        <v>1.7999999999999998</v>
      </c>
      <c r="P761" s="360">
        <f t="shared" si="190"/>
        <v>1.4799796000000001</v>
      </c>
      <c r="Q761" s="360">
        <v>0</v>
      </c>
      <c r="R761" s="360">
        <v>0</v>
      </c>
      <c r="S761" s="360">
        <v>0</v>
      </c>
      <c r="T761" s="360">
        <v>0</v>
      </c>
      <c r="U761" s="360">
        <v>0</v>
      </c>
      <c r="V761" s="360">
        <v>0</v>
      </c>
      <c r="W761" s="360">
        <v>0</v>
      </c>
      <c r="X761" s="360">
        <v>0</v>
      </c>
      <c r="Y761" s="360">
        <v>1.4799796000000001</v>
      </c>
      <c r="Z761" s="360">
        <v>0</v>
      </c>
      <c r="AA761" s="360">
        <v>0</v>
      </c>
    </row>
    <row r="762" spans="1:27" s="11" customFormat="1" ht="47.25" x14ac:dyDescent="0.25">
      <c r="A762" s="112"/>
      <c r="B762" s="354" t="s">
        <v>2284</v>
      </c>
      <c r="C762" s="624" t="s">
        <v>3527</v>
      </c>
      <c r="D762" s="594" t="s">
        <v>3528</v>
      </c>
      <c r="E762" s="296">
        <v>2026</v>
      </c>
      <c r="F762" s="296">
        <v>2026</v>
      </c>
      <c r="G762" s="360">
        <f>'20.1'!U6768/1000</f>
        <v>1.5</v>
      </c>
      <c r="H762" s="360">
        <f t="shared" si="193"/>
        <v>1.7999999999999998</v>
      </c>
      <c r="I762" s="360">
        <f>N762+O762*(Q762/P762*(100+'20.4'!$C$17)/200+R762/P762*(100+'20.4'!$D$17)/200*'20.4'!$C$17/100+S762/P762*(100+'20.4'!$E$17)/200*'20.4'!$D$17/100*'20.4'!$C$17/100+T762/P762*(100+'20.4'!$F$17)/200*'20.4'!$E$17/100*'20.4'!$D$17/100*'20.4'!$C$17/100+U762/P762*(100+'20.4'!$G$17)/200*'20.4'!$F$17/100*'20.4'!$E$17/100*'20.4'!$D$17/100*'20.4'!$C$17/100+V762/P762*(100+'20.4'!$H$17)/200*'20.4'!$G$17/100*'20.4'!$F$17/100*'20.4'!$E$17/100*'20.4'!$D$17/100*'20.4'!$C$17/100+W762/P762*(100+'20.4'!$I$17)/200*'20.4'!$H$17/100*'20.4'!$G$17/100*'20.4'!$F$17/100*'20.4'!$E$17/100*'20.4'!$D$17/100*'20.4'!$C$17/100+X762/P762*(100+'20.4'!$J$17)/200*'20.4'!$I$17/100*'20.4'!$H$17/100*'20.4'!$G$17/100*'20.4'!$F$17/100*'20.4'!$E$17/100*'20.4'!$D$17/100*'20.4'!$C$17/100+Y762/P762*(100+'20.4'!$K$17)/200*'20.4'!$J$17/100*'20.4'!$I$17/100*'20.4'!$H$17/100*'20.4'!$G$17/100*'20.4'!$F$17/100*'20.4'!$E$17/100*'20.4'!$D$17/100*'20.4'!$C$17/100+Z762/P762*(100+'20.4'!$L$17)/200*'20.4'!$K$17/100*'20.4'!$J$17/100*'20.4'!$I$17/100*'20.4'!$H$17/100*'20.4'!$G$17/100*'20.4'!$F$17/100*'20.4'!$E$17/100*'20.4'!$D$17/100*'20.4'!$C$17/100+AA762/P762*(100+'20.4'!$M$17)/200*'20.4'!$L$17/100*'20.4'!$K$17/100*'20.4'!$J$17/100*'20.4'!$I$17/100*'20.4'!$H$17/100*'20.4'!$G$17/100*'20.4'!$F$17/100*'20.4'!$E$17/100*'20.4'!$D$17/100*'20.4'!$C$17/100)</f>
        <v>3.0547587954824937</v>
      </c>
      <c r="J762" s="360">
        <v>0</v>
      </c>
      <c r="K762" s="360">
        <f t="shared" si="188"/>
        <v>3.0547587954824937</v>
      </c>
      <c r="L762" s="61">
        <f t="shared" si="189"/>
        <v>1.1415599999999999</v>
      </c>
      <c r="M762" s="356">
        <f t="shared" si="194"/>
        <v>1.9131987954824938</v>
      </c>
      <c r="N762" s="360">
        <v>0</v>
      </c>
      <c r="O762" s="360">
        <f t="shared" si="192"/>
        <v>1.7999999999999998</v>
      </c>
      <c r="P762" s="360">
        <f t="shared" si="190"/>
        <v>1.1415599999999999</v>
      </c>
      <c r="Q762" s="360">
        <v>0</v>
      </c>
      <c r="R762" s="360">
        <v>0</v>
      </c>
      <c r="S762" s="360">
        <v>0</v>
      </c>
      <c r="T762" s="360">
        <v>0</v>
      </c>
      <c r="U762" s="360">
        <v>0</v>
      </c>
      <c r="V762" s="360">
        <v>0</v>
      </c>
      <c r="W762" s="360">
        <v>0</v>
      </c>
      <c r="X762" s="360">
        <v>0</v>
      </c>
      <c r="Y762" s="360">
        <v>1.1415599999999999</v>
      </c>
      <c r="Z762" s="360">
        <v>0</v>
      </c>
      <c r="AA762" s="360">
        <v>0</v>
      </c>
    </row>
    <row r="763" spans="1:27" s="11" customFormat="1" ht="47.25" x14ac:dyDescent="0.25">
      <c r="A763" s="112"/>
      <c r="B763" s="354" t="s">
        <v>2284</v>
      </c>
      <c r="C763" s="624" t="s">
        <v>3419</v>
      </c>
      <c r="D763" s="594" t="s">
        <v>3529</v>
      </c>
      <c r="E763" s="296">
        <v>2026</v>
      </c>
      <c r="F763" s="296">
        <v>2026</v>
      </c>
      <c r="G763" s="360">
        <f>'20.1'!U6771/1000</f>
        <v>7.5</v>
      </c>
      <c r="H763" s="360">
        <f t="shared" si="193"/>
        <v>9</v>
      </c>
      <c r="I763" s="360">
        <f>N763+O763*(Q763/P763*(100+'20.4'!$C$17)/200+R763/P763*(100+'20.4'!$D$17)/200*'20.4'!$C$17/100+S763/P763*(100+'20.4'!$E$17)/200*'20.4'!$D$17/100*'20.4'!$C$17/100+T763/P763*(100+'20.4'!$F$17)/200*'20.4'!$E$17/100*'20.4'!$D$17/100*'20.4'!$C$17/100+U763/P763*(100+'20.4'!$G$17)/200*'20.4'!$F$17/100*'20.4'!$E$17/100*'20.4'!$D$17/100*'20.4'!$C$17/100+V763/P763*(100+'20.4'!$H$17)/200*'20.4'!$G$17/100*'20.4'!$F$17/100*'20.4'!$E$17/100*'20.4'!$D$17/100*'20.4'!$C$17/100+W763/P763*(100+'20.4'!$I$17)/200*'20.4'!$H$17/100*'20.4'!$G$17/100*'20.4'!$F$17/100*'20.4'!$E$17/100*'20.4'!$D$17/100*'20.4'!$C$17/100+X763/P763*(100+'20.4'!$J$17)/200*'20.4'!$I$17/100*'20.4'!$H$17/100*'20.4'!$G$17/100*'20.4'!$F$17/100*'20.4'!$E$17/100*'20.4'!$D$17/100*'20.4'!$C$17/100+Y763/P763*(100+'20.4'!$K$17)/200*'20.4'!$J$17/100*'20.4'!$I$17/100*'20.4'!$H$17/100*'20.4'!$G$17/100*'20.4'!$F$17/100*'20.4'!$E$17/100*'20.4'!$D$17/100*'20.4'!$C$17/100+Z763/P763*(100+'20.4'!$L$17)/200*'20.4'!$K$17/100*'20.4'!$J$17/100*'20.4'!$I$17/100*'20.4'!$H$17/100*'20.4'!$G$17/100*'20.4'!$F$17/100*'20.4'!$E$17/100*'20.4'!$D$17/100*'20.4'!$C$17/100+AA763/P763*(100+'20.4'!$M$17)/200*'20.4'!$L$17/100*'20.4'!$K$17/100*'20.4'!$J$17/100*'20.4'!$I$17/100*'20.4'!$H$17/100*'20.4'!$G$17/100*'20.4'!$F$17/100*'20.4'!$E$17/100*'20.4'!$D$17/100*'20.4'!$C$17/100)</f>
        <v>15.273793977412469</v>
      </c>
      <c r="J763" s="360">
        <v>0</v>
      </c>
      <c r="K763" s="360">
        <f t="shared" si="188"/>
        <v>15.273793977412469</v>
      </c>
      <c r="L763" s="61">
        <f t="shared" si="189"/>
        <v>6.753432000000001</v>
      </c>
      <c r="M763" s="356">
        <f t="shared" si="194"/>
        <v>8.5203619774124668</v>
      </c>
      <c r="N763" s="360">
        <v>0</v>
      </c>
      <c r="O763" s="360">
        <f t="shared" si="192"/>
        <v>9</v>
      </c>
      <c r="P763" s="360">
        <f t="shared" si="190"/>
        <v>6.753432000000001</v>
      </c>
      <c r="Q763" s="360">
        <v>0</v>
      </c>
      <c r="R763" s="360">
        <v>0</v>
      </c>
      <c r="S763" s="360">
        <v>0</v>
      </c>
      <c r="T763" s="360">
        <v>0</v>
      </c>
      <c r="U763" s="360">
        <v>0</v>
      </c>
      <c r="V763" s="360">
        <v>0</v>
      </c>
      <c r="W763" s="360">
        <v>0</v>
      </c>
      <c r="X763" s="360">
        <v>0</v>
      </c>
      <c r="Y763" s="360">
        <v>6.753432000000001</v>
      </c>
      <c r="Z763" s="360">
        <v>0</v>
      </c>
      <c r="AA763" s="360">
        <v>0</v>
      </c>
    </row>
    <row r="764" spans="1:27" s="11" customFormat="1" ht="110.25" x14ac:dyDescent="0.25">
      <c r="A764" s="112"/>
      <c r="B764" s="354" t="s">
        <v>2594</v>
      </c>
      <c r="C764" s="624" t="s">
        <v>3420</v>
      </c>
      <c r="D764" s="594" t="s">
        <v>3421</v>
      </c>
      <c r="E764" s="296">
        <v>2023</v>
      </c>
      <c r="F764" s="296">
        <v>2023</v>
      </c>
      <c r="G764" s="360">
        <f>'20.1'!U6787/1000</f>
        <v>48.089932939999997</v>
      </c>
      <c r="H764" s="360">
        <f t="shared" si="193"/>
        <v>57.707919527999991</v>
      </c>
      <c r="I764" s="360">
        <f>N764+O764*(Q764/P764*(100+'20.4'!$C$17)/200+R764/P764*(100+'20.4'!$D$17)/200*'20.4'!$C$17/100+S764/P764*(100+'20.4'!$E$17)/200*'20.4'!$D$17/100*'20.4'!$C$17/100+T764/P764*(100+'20.4'!$F$17)/200*'20.4'!$E$17/100*'20.4'!$D$17/100*'20.4'!$C$17/100+U764/P764*(100+'20.4'!$G$17)/200*'20.4'!$F$17/100*'20.4'!$E$17/100*'20.4'!$D$17/100*'20.4'!$C$17/100+V764/P764*(100+'20.4'!$H$17)/200*'20.4'!$G$17/100*'20.4'!$F$17/100*'20.4'!$E$17/100*'20.4'!$D$17/100*'20.4'!$C$17/100+W764/P764*(100+'20.4'!$I$17)/200*'20.4'!$H$17/100*'20.4'!$G$17/100*'20.4'!$F$17/100*'20.4'!$E$17/100*'20.4'!$D$17/100*'20.4'!$C$17/100+X764/P764*(100+'20.4'!$J$17)/200*'20.4'!$I$17/100*'20.4'!$H$17/100*'20.4'!$G$17/100*'20.4'!$F$17/100*'20.4'!$E$17/100*'20.4'!$D$17/100*'20.4'!$C$17/100+Y764/P764*(100+'20.4'!$K$17)/200*'20.4'!$J$17/100*'20.4'!$I$17/100*'20.4'!$H$17/100*'20.4'!$G$17/100*'20.4'!$F$17/100*'20.4'!$E$17/100*'20.4'!$D$17/100*'20.4'!$C$17/100+Z764/P764*(100+'20.4'!$L$17)/200*'20.4'!$K$17/100*'20.4'!$J$17/100*'20.4'!$I$17/100*'20.4'!$H$17/100*'20.4'!$G$17/100*'20.4'!$F$17/100*'20.4'!$E$17/100*'20.4'!$D$17/100*'20.4'!$C$17/100+AA764/P764*(100+'20.4'!$M$17)/200*'20.4'!$L$17/100*'20.4'!$K$17/100*'20.4'!$J$17/100*'20.4'!$I$17/100*'20.4'!$H$17/100*'20.4'!$G$17/100*'20.4'!$F$17/100*'20.4'!$E$17/100*'20.4'!$D$17/100*'20.4'!$C$17/100)</f>
        <v>84.26043928476507</v>
      </c>
      <c r="J764" s="360">
        <v>0</v>
      </c>
      <c r="K764" s="360">
        <f>I764+J764</f>
        <v>84.26043928476507</v>
      </c>
      <c r="L764" s="61">
        <f t="shared" si="189"/>
        <v>8.710799999999999</v>
      </c>
      <c r="M764" s="356">
        <f t="shared" si="194"/>
        <v>75.549639284765078</v>
      </c>
      <c r="N764" s="360">
        <v>0</v>
      </c>
      <c r="O764" s="360">
        <f t="shared" si="192"/>
        <v>57.707919527999991</v>
      </c>
      <c r="P764" s="360">
        <f t="shared" si="190"/>
        <v>8.710799999999999</v>
      </c>
      <c r="Q764" s="360">
        <v>0</v>
      </c>
      <c r="R764" s="360">
        <v>0</v>
      </c>
      <c r="S764" s="360">
        <v>0</v>
      </c>
      <c r="T764" s="360">
        <v>0</v>
      </c>
      <c r="U764" s="360">
        <v>0</v>
      </c>
      <c r="V764" s="360">
        <v>8.710799999999999</v>
      </c>
      <c r="W764" s="360">
        <v>0</v>
      </c>
      <c r="X764" s="360">
        <v>0</v>
      </c>
      <c r="Y764" s="360">
        <v>0</v>
      </c>
      <c r="Z764" s="360">
        <v>0</v>
      </c>
      <c r="AA764" s="360">
        <v>0</v>
      </c>
    </row>
    <row r="765" spans="1:27" s="11" customFormat="1" ht="110.25" x14ac:dyDescent="0.25">
      <c r="A765" s="112"/>
      <c r="B765" s="354" t="s">
        <v>2283</v>
      </c>
      <c r="C765" s="624" t="s">
        <v>3438</v>
      </c>
      <c r="D765" s="594" t="s">
        <v>3530</v>
      </c>
      <c r="E765" s="296">
        <v>2023</v>
      </c>
      <c r="F765" s="296">
        <v>2024</v>
      </c>
      <c r="G765" s="360">
        <f>'20.1'!U6801/1000</f>
        <v>11.836919200000001</v>
      </c>
      <c r="H765" s="360">
        <f t="shared" si="193"/>
        <v>14.204303040000001</v>
      </c>
      <c r="I765" s="360">
        <f>N765+O765*(Q765/P765*(100+'20.4'!$C$17)/200+R765/P765*(100+'20.4'!$D$17)/200*'20.4'!$C$17/100+S765/P765*(100+'20.4'!$E$17)/200*'20.4'!$D$17/100*'20.4'!$C$17/100+T765/P765*(100+'20.4'!$F$17)/200*'20.4'!$E$17/100*'20.4'!$D$17/100*'20.4'!$C$17/100+U765/P765*(100+'20.4'!$G$17)/200*'20.4'!$F$17/100*'20.4'!$E$17/100*'20.4'!$D$17/100*'20.4'!$C$17/100+V765/P765*(100+'20.4'!$H$17)/200*'20.4'!$G$17/100*'20.4'!$F$17/100*'20.4'!$E$17/100*'20.4'!$D$17/100*'20.4'!$C$17/100+W765/P765*(100+'20.4'!$I$17)/200*'20.4'!$H$17/100*'20.4'!$G$17/100*'20.4'!$F$17/100*'20.4'!$E$17/100*'20.4'!$D$17/100*'20.4'!$C$17/100+X765/P765*(100+'20.4'!$J$17)/200*'20.4'!$I$17/100*'20.4'!$H$17/100*'20.4'!$G$17/100*'20.4'!$F$17/100*'20.4'!$E$17/100*'20.4'!$D$17/100*'20.4'!$C$17/100+Y765/P765*(100+'20.4'!$K$17)/200*'20.4'!$J$17/100*'20.4'!$I$17/100*'20.4'!$H$17/100*'20.4'!$G$17/100*'20.4'!$F$17/100*'20.4'!$E$17/100*'20.4'!$D$17/100*'20.4'!$C$17/100+Z765/P765*(100+'20.4'!$L$17)/200*'20.4'!$K$17/100*'20.4'!$J$17/100*'20.4'!$I$17/100*'20.4'!$H$17/100*'20.4'!$G$17/100*'20.4'!$F$17/100*'20.4'!$E$17/100*'20.4'!$D$17/100*'20.4'!$C$17/100+AA765/P765*(100+'20.4'!$M$17)/200*'20.4'!$L$17/100*'20.4'!$K$17/100*'20.4'!$J$17/100*'20.4'!$I$17/100*'20.4'!$H$17/100*'20.4'!$G$17/100*'20.4'!$F$17/100*'20.4'!$E$17/100*'20.4'!$D$17/100*'20.4'!$C$17/100)</f>
        <v>20.73997509654814</v>
      </c>
      <c r="J765" s="360">
        <v>0</v>
      </c>
      <c r="K765" s="360">
        <f t="shared" si="188"/>
        <v>20.73997509654814</v>
      </c>
      <c r="L765" s="61">
        <f t="shared" si="189"/>
        <v>11.121899826057993</v>
      </c>
      <c r="M765" s="356">
        <f t="shared" si="194"/>
        <v>9.6180752704901469</v>
      </c>
      <c r="N765" s="360">
        <v>0</v>
      </c>
      <c r="O765" s="360">
        <f t="shared" si="192"/>
        <v>14.204303040000001</v>
      </c>
      <c r="P765" s="360">
        <f t="shared" si="190"/>
        <v>11.121899826057993</v>
      </c>
      <c r="Q765" s="360">
        <v>0</v>
      </c>
      <c r="R765" s="360">
        <v>0</v>
      </c>
      <c r="S765" s="360">
        <v>0</v>
      </c>
      <c r="T765" s="360">
        <v>0</v>
      </c>
      <c r="U765" s="360">
        <v>0</v>
      </c>
      <c r="V765" s="360">
        <v>11.121899826057993</v>
      </c>
      <c r="W765" s="360">
        <v>0</v>
      </c>
      <c r="X765" s="360">
        <v>0</v>
      </c>
      <c r="Y765" s="360">
        <v>0</v>
      </c>
      <c r="Z765" s="360">
        <v>0</v>
      </c>
      <c r="AA765" s="360">
        <v>0</v>
      </c>
    </row>
    <row r="766" spans="1:27" s="11" customFormat="1" ht="78.75" x14ac:dyDescent="0.25">
      <c r="A766" s="112"/>
      <c r="B766" s="354" t="s">
        <v>2283</v>
      </c>
      <c r="C766" s="624" t="s">
        <v>3441</v>
      </c>
      <c r="D766" s="594" t="s">
        <v>3531</v>
      </c>
      <c r="E766" s="296">
        <v>2023</v>
      </c>
      <c r="F766" s="296">
        <v>2023</v>
      </c>
      <c r="G766" s="360">
        <f>'20.1'!U6808/1000</f>
        <v>2.6720182000000001</v>
      </c>
      <c r="H766" s="360">
        <f t="shared" si="193"/>
        <v>3.20642184</v>
      </c>
      <c r="I766" s="360">
        <f>N766+O766*(Q766/P766*(100+'20.4'!$C$17)/200+R766/P766*(100+'20.4'!$D$17)/200*'20.4'!$C$17/100+S766/P766*(100+'20.4'!$E$17)/200*'20.4'!$D$17/100*'20.4'!$C$17/100+T766/P766*(100+'20.4'!$F$17)/200*'20.4'!$E$17/100*'20.4'!$D$17/100*'20.4'!$C$17/100+U766/P766*(100+'20.4'!$G$17)/200*'20.4'!$F$17/100*'20.4'!$E$17/100*'20.4'!$D$17/100*'20.4'!$C$17/100+V766/P766*(100+'20.4'!$H$17)/200*'20.4'!$G$17/100*'20.4'!$F$17/100*'20.4'!$E$17/100*'20.4'!$D$17/100*'20.4'!$C$17/100+W766/P766*(100+'20.4'!$I$17)/200*'20.4'!$H$17/100*'20.4'!$G$17/100*'20.4'!$F$17/100*'20.4'!$E$17/100*'20.4'!$D$17/100*'20.4'!$C$17/100+X766/P766*(100+'20.4'!$J$17)/200*'20.4'!$I$17/100*'20.4'!$H$17/100*'20.4'!$G$17/100*'20.4'!$F$17/100*'20.4'!$E$17/100*'20.4'!$D$17/100*'20.4'!$C$17/100+Y766/P766*(100+'20.4'!$K$17)/200*'20.4'!$J$17/100*'20.4'!$I$17/100*'20.4'!$H$17/100*'20.4'!$G$17/100*'20.4'!$F$17/100*'20.4'!$E$17/100*'20.4'!$D$17/100*'20.4'!$C$17/100+Z766/P766*(100+'20.4'!$L$17)/200*'20.4'!$K$17/100*'20.4'!$J$17/100*'20.4'!$I$17/100*'20.4'!$H$17/100*'20.4'!$G$17/100*'20.4'!$F$17/100*'20.4'!$E$17/100*'20.4'!$D$17/100*'20.4'!$C$17/100+AA766/P766*(100+'20.4'!$M$17)/200*'20.4'!$L$17/100*'20.4'!$K$17/100*'20.4'!$J$17/100*'20.4'!$I$17/100*'20.4'!$H$17/100*'20.4'!$G$17/100*'20.4'!$F$17/100*'20.4'!$E$17/100*'20.4'!$D$17/100*'20.4'!$C$17/100)</f>
        <v>4.6817579801949973</v>
      </c>
      <c r="J766" s="360">
        <v>0</v>
      </c>
      <c r="K766" s="360">
        <f t="shared" si="188"/>
        <v>4.6817579801949973</v>
      </c>
      <c r="L766" s="61">
        <f t="shared" si="189"/>
        <v>3.5431272934687619</v>
      </c>
      <c r="M766" s="356">
        <f t="shared" si="194"/>
        <v>1.1386306867262355</v>
      </c>
      <c r="N766" s="360">
        <v>0</v>
      </c>
      <c r="O766" s="360">
        <f t="shared" ref="O766:O771" si="195">H766-N766</f>
        <v>3.20642184</v>
      </c>
      <c r="P766" s="360">
        <f t="shared" si="190"/>
        <v>3.5431272934687619</v>
      </c>
      <c r="Q766" s="360">
        <v>0</v>
      </c>
      <c r="R766" s="360">
        <v>0</v>
      </c>
      <c r="S766" s="360">
        <v>0</v>
      </c>
      <c r="T766" s="360">
        <v>0</v>
      </c>
      <c r="U766" s="360">
        <v>0</v>
      </c>
      <c r="V766" s="360">
        <v>3.5431272934687619</v>
      </c>
      <c r="W766" s="360">
        <v>0</v>
      </c>
      <c r="X766" s="360">
        <v>0</v>
      </c>
      <c r="Y766" s="360">
        <v>0</v>
      </c>
      <c r="Z766" s="360">
        <v>0</v>
      </c>
      <c r="AA766" s="360">
        <v>0</v>
      </c>
    </row>
    <row r="767" spans="1:27" s="11" customFormat="1" ht="63" x14ac:dyDescent="0.25">
      <c r="A767" s="112"/>
      <c r="B767" s="354" t="s">
        <v>2283</v>
      </c>
      <c r="C767" s="624" t="s">
        <v>3445</v>
      </c>
      <c r="D767" s="594" t="s">
        <v>3532</v>
      </c>
      <c r="E767" s="296">
        <v>2023</v>
      </c>
      <c r="F767" s="296">
        <v>2023</v>
      </c>
      <c r="G767" s="360">
        <f>'20.1'!U6813/1000</f>
        <v>4.263136E-2</v>
      </c>
      <c r="H767" s="360">
        <f t="shared" si="193"/>
        <v>5.1157632000000001E-2</v>
      </c>
      <c r="I767" s="360">
        <f>N767+O767*(Q767/P767*(100+'20.4'!$C$17)/200+R767/P767*(100+'20.4'!$D$17)/200*'20.4'!$C$17/100+S767/P767*(100+'20.4'!$E$17)/200*'20.4'!$D$17/100*'20.4'!$C$17/100+T767/P767*(100+'20.4'!$F$17)/200*'20.4'!$E$17/100*'20.4'!$D$17/100*'20.4'!$C$17/100+U767/P767*(100+'20.4'!$G$17)/200*'20.4'!$F$17/100*'20.4'!$E$17/100*'20.4'!$D$17/100*'20.4'!$C$17/100+V767/P767*(100+'20.4'!$H$17)/200*'20.4'!$G$17/100*'20.4'!$F$17/100*'20.4'!$E$17/100*'20.4'!$D$17/100*'20.4'!$C$17/100+W767/P767*(100+'20.4'!$I$17)/200*'20.4'!$H$17/100*'20.4'!$G$17/100*'20.4'!$F$17/100*'20.4'!$E$17/100*'20.4'!$D$17/100*'20.4'!$C$17/100+X767/P767*(100+'20.4'!$J$17)/200*'20.4'!$I$17/100*'20.4'!$H$17/100*'20.4'!$G$17/100*'20.4'!$F$17/100*'20.4'!$E$17/100*'20.4'!$D$17/100*'20.4'!$C$17/100+Y767/P767*(100+'20.4'!$K$17)/200*'20.4'!$J$17/100*'20.4'!$I$17/100*'20.4'!$H$17/100*'20.4'!$G$17/100*'20.4'!$F$17/100*'20.4'!$E$17/100*'20.4'!$D$17/100*'20.4'!$C$17/100+Z767/P767*(100+'20.4'!$L$17)/200*'20.4'!$K$17/100*'20.4'!$J$17/100*'20.4'!$I$17/100*'20.4'!$H$17/100*'20.4'!$G$17/100*'20.4'!$F$17/100*'20.4'!$E$17/100*'20.4'!$D$17/100*'20.4'!$C$17/100+AA767/P767*(100+'20.4'!$M$17)/200*'20.4'!$L$17/100*'20.4'!$K$17/100*'20.4'!$J$17/100*'20.4'!$I$17/100*'20.4'!$H$17/100*'20.4'!$G$17/100*'20.4'!$F$17/100*'20.4'!$E$17/100*'20.4'!$D$17/100*'20.4'!$C$17/100)</f>
        <v>7.4696238927775938E-2</v>
      </c>
      <c r="J767" s="360">
        <v>0</v>
      </c>
      <c r="K767" s="360">
        <f t="shared" si="188"/>
        <v>7.4696238927775938E-2</v>
      </c>
      <c r="L767" s="61">
        <f t="shared" si="189"/>
        <v>6.3870976788016315E-2</v>
      </c>
      <c r="M767" s="356">
        <f t="shared" si="194"/>
        <v>1.0825262139759623E-2</v>
      </c>
      <c r="N767" s="360">
        <v>0</v>
      </c>
      <c r="O767" s="360">
        <f t="shared" si="195"/>
        <v>5.1157632000000001E-2</v>
      </c>
      <c r="P767" s="360">
        <f t="shared" si="190"/>
        <v>6.3870976788016315E-2</v>
      </c>
      <c r="Q767" s="360">
        <v>0</v>
      </c>
      <c r="R767" s="360">
        <v>0</v>
      </c>
      <c r="S767" s="360">
        <v>0</v>
      </c>
      <c r="T767" s="360">
        <v>0</v>
      </c>
      <c r="U767" s="360">
        <v>0</v>
      </c>
      <c r="V767" s="360">
        <v>6.3870976788016315E-2</v>
      </c>
      <c r="W767" s="360">
        <v>0</v>
      </c>
      <c r="X767" s="360">
        <v>0</v>
      </c>
      <c r="Y767" s="360">
        <v>0</v>
      </c>
      <c r="Z767" s="360">
        <v>0</v>
      </c>
      <c r="AA767" s="360">
        <v>0</v>
      </c>
    </row>
    <row r="768" spans="1:27" s="11" customFormat="1" ht="78.75" x14ac:dyDescent="0.25">
      <c r="A768" s="112"/>
      <c r="B768" s="354" t="s">
        <v>2283</v>
      </c>
      <c r="C768" s="624" t="s">
        <v>3452</v>
      </c>
      <c r="D768" s="594" t="s">
        <v>3533</v>
      </c>
      <c r="E768" s="296">
        <v>2023</v>
      </c>
      <c r="F768" s="296">
        <v>2023</v>
      </c>
      <c r="G768" s="360">
        <f>'20.1'!U6824/1000</f>
        <v>2.3940321000000004</v>
      </c>
      <c r="H768" s="360">
        <f t="shared" si="193"/>
        <v>2.8728385200000006</v>
      </c>
      <c r="I768" s="360">
        <f>N768+O768*(Q768/P768*(100+'20.4'!$C$17)/200+R768/P768*(100+'20.4'!$D$17)/200*'20.4'!$C$17/100+S768/P768*(100+'20.4'!$E$17)/200*'20.4'!$D$17/100*'20.4'!$C$17/100+T768/P768*(100+'20.4'!$F$17)/200*'20.4'!$E$17/100*'20.4'!$D$17/100*'20.4'!$C$17/100+U768/P768*(100+'20.4'!$G$17)/200*'20.4'!$F$17/100*'20.4'!$E$17/100*'20.4'!$D$17/100*'20.4'!$C$17/100+V768/P768*(100+'20.4'!$H$17)/200*'20.4'!$G$17/100*'20.4'!$F$17/100*'20.4'!$E$17/100*'20.4'!$D$17/100*'20.4'!$C$17/100+W768/P768*(100+'20.4'!$I$17)/200*'20.4'!$H$17/100*'20.4'!$G$17/100*'20.4'!$F$17/100*'20.4'!$E$17/100*'20.4'!$D$17/100*'20.4'!$C$17/100+X768/P768*(100+'20.4'!$J$17)/200*'20.4'!$I$17/100*'20.4'!$H$17/100*'20.4'!$G$17/100*'20.4'!$F$17/100*'20.4'!$E$17/100*'20.4'!$D$17/100*'20.4'!$C$17/100+Y768/P768*(100+'20.4'!$K$17)/200*'20.4'!$J$17/100*'20.4'!$I$17/100*'20.4'!$H$17/100*'20.4'!$G$17/100*'20.4'!$F$17/100*'20.4'!$E$17/100*'20.4'!$D$17/100*'20.4'!$C$17/100+Z768/P768*(100+'20.4'!$L$17)/200*'20.4'!$K$17/100*'20.4'!$J$17/100*'20.4'!$I$17/100*'20.4'!$H$17/100*'20.4'!$G$17/100*'20.4'!$F$17/100*'20.4'!$E$17/100*'20.4'!$D$17/100*'20.4'!$C$17/100+AA768/P768*(100+'20.4'!$M$17)/200*'20.4'!$L$17/100*'20.4'!$K$17/100*'20.4'!$J$17/100*'20.4'!$I$17/100*'20.4'!$H$17/100*'20.4'!$G$17/100*'20.4'!$F$17/100*'20.4'!$E$17/100*'20.4'!$D$17/100*'20.4'!$C$17/100)</f>
        <v>4.1946865814828618</v>
      </c>
      <c r="J768" s="360">
        <v>0</v>
      </c>
      <c r="K768" s="360">
        <f t="shared" si="188"/>
        <v>4.1946865814828618</v>
      </c>
      <c r="L768" s="61">
        <f t="shared" si="189"/>
        <v>3.6374781374110516</v>
      </c>
      <c r="M768" s="356">
        <f t="shared" si="194"/>
        <v>0.55720844407181014</v>
      </c>
      <c r="N768" s="360">
        <v>0</v>
      </c>
      <c r="O768" s="360">
        <f t="shared" si="195"/>
        <v>2.8728385200000006</v>
      </c>
      <c r="P768" s="360">
        <f t="shared" si="190"/>
        <v>3.6374781374110516</v>
      </c>
      <c r="Q768" s="360">
        <v>0</v>
      </c>
      <c r="R768" s="360">
        <v>0</v>
      </c>
      <c r="S768" s="360">
        <v>0</v>
      </c>
      <c r="T768" s="360">
        <v>0</v>
      </c>
      <c r="U768" s="360">
        <v>0</v>
      </c>
      <c r="V768" s="360">
        <v>3.6374781374110516</v>
      </c>
      <c r="W768" s="360">
        <v>0</v>
      </c>
      <c r="X768" s="360">
        <v>0</v>
      </c>
      <c r="Y768" s="360">
        <v>0</v>
      </c>
      <c r="Z768" s="360">
        <v>0</v>
      </c>
      <c r="AA768" s="360">
        <v>0</v>
      </c>
    </row>
    <row r="769" spans="1:27" s="11" customFormat="1" ht="47.25" x14ac:dyDescent="0.25">
      <c r="A769" s="112"/>
      <c r="B769" s="354" t="s">
        <v>2236</v>
      </c>
      <c r="C769" s="624" t="s">
        <v>3534</v>
      </c>
      <c r="D769" s="594" t="s">
        <v>3535</v>
      </c>
      <c r="E769" s="296">
        <v>2023</v>
      </c>
      <c r="F769" s="296">
        <v>2024</v>
      </c>
      <c r="G769" s="360">
        <f>'20.1'!U6826/1000</f>
        <v>7.5</v>
      </c>
      <c r="H769" s="360">
        <f t="shared" si="193"/>
        <v>9</v>
      </c>
      <c r="I769" s="360">
        <f>N769+O769*(Q769/P769*(100+'20.4'!$C$17)/200+R769/P769*(100+'20.4'!$D$17)/200*'20.4'!$C$17/100+S769/P769*(100+'20.4'!$E$17)/200*'20.4'!$D$17/100*'20.4'!$C$17/100+T769/P769*(100+'20.4'!$F$17)/200*'20.4'!$E$17/100*'20.4'!$D$17/100*'20.4'!$C$17/100+U769/P769*(100+'20.4'!$G$17)/200*'20.4'!$F$17/100*'20.4'!$E$17/100*'20.4'!$D$17/100*'20.4'!$C$17/100+V769/P769*(100+'20.4'!$H$17)/200*'20.4'!$G$17/100*'20.4'!$F$17/100*'20.4'!$E$17/100*'20.4'!$D$17/100*'20.4'!$C$17/100+W769/P769*(100+'20.4'!$I$17)/200*'20.4'!$H$17/100*'20.4'!$G$17/100*'20.4'!$F$17/100*'20.4'!$E$17/100*'20.4'!$D$17/100*'20.4'!$C$17/100+X769/P769*(100+'20.4'!$J$17)/200*'20.4'!$I$17/100*'20.4'!$H$17/100*'20.4'!$G$17/100*'20.4'!$F$17/100*'20.4'!$E$17/100*'20.4'!$D$17/100*'20.4'!$C$17/100+Y769/P769*(100+'20.4'!$K$17)/200*'20.4'!$J$17/100*'20.4'!$I$17/100*'20.4'!$H$17/100*'20.4'!$G$17/100*'20.4'!$F$17/100*'20.4'!$E$17/100*'20.4'!$D$17/100*'20.4'!$C$17/100+Z769/P769*(100+'20.4'!$L$17)/200*'20.4'!$K$17/100*'20.4'!$J$17/100*'20.4'!$I$17/100*'20.4'!$H$17/100*'20.4'!$G$17/100*'20.4'!$F$17/100*'20.4'!$E$17/100*'20.4'!$D$17/100*'20.4'!$C$17/100+AA769/P769*(100+'20.4'!$M$17)/200*'20.4'!$L$17/100*'20.4'!$K$17/100*'20.4'!$J$17/100*'20.4'!$I$17/100*'20.4'!$H$17/100*'20.4'!$G$17/100*'20.4'!$F$17/100*'20.4'!$E$17/100*'20.4'!$D$17/100*'20.4'!$C$17/100)</f>
        <v>13.37151390950916</v>
      </c>
      <c r="J769" s="360">
        <v>0</v>
      </c>
      <c r="K769" s="360">
        <f t="shared" ref="K769:K772" si="196">I769+J769</f>
        <v>13.37151390950916</v>
      </c>
      <c r="L769" s="61">
        <f t="shared" ref="L769:L772" si="197">P769+N769</f>
        <v>8.6680799999999998</v>
      </c>
      <c r="M769" s="356">
        <f t="shared" si="194"/>
        <v>4.70343390950916</v>
      </c>
      <c r="N769" s="360">
        <v>0</v>
      </c>
      <c r="O769" s="360">
        <f t="shared" si="195"/>
        <v>9</v>
      </c>
      <c r="P769" s="360">
        <f t="shared" si="190"/>
        <v>8.6680799999999998</v>
      </c>
      <c r="Q769" s="360">
        <v>0</v>
      </c>
      <c r="R769" s="360">
        <v>0</v>
      </c>
      <c r="S769" s="360">
        <v>0</v>
      </c>
      <c r="T769" s="360">
        <v>0</v>
      </c>
      <c r="U769" s="360">
        <v>0</v>
      </c>
      <c r="V769" s="360">
        <v>5.9481800000000042</v>
      </c>
      <c r="W769" s="360">
        <v>2.7198999999999955</v>
      </c>
      <c r="X769" s="360">
        <v>0</v>
      </c>
      <c r="Y769" s="360">
        <v>0</v>
      </c>
      <c r="Z769" s="360">
        <v>0</v>
      </c>
      <c r="AA769" s="360">
        <v>0</v>
      </c>
    </row>
    <row r="770" spans="1:27" s="11" customFormat="1" ht="47.25" x14ac:dyDescent="0.25">
      <c r="A770" s="112"/>
      <c r="B770" s="354" t="s">
        <v>2236</v>
      </c>
      <c r="C770" s="624" t="s">
        <v>3453</v>
      </c>
      <c r="D770" s="594" t="s">
        <v>3536</v>
      </c>
      <c r="E770" s="296">
        <v>2025</v>
      </c>
      <c r="F770" s="296">
        <v>2025</v>
      </c>
      <c r="G770" s="360">
        <f>'20.1'!U6830/1000</f>
        <v>0.3</v>
      </c>
      <c r="H770" s="360">
        <f t="shared" si="193"/>
        <v>0.36</v>
      </c>
      <c r="I770" s="360">
        <f>N770+O770*(Q770/P770*(100+'20.4'!$C$17)/200+R770/P770*(100+'20.4'!$D$17)/200*'20.4'!$C$17/100+S770/P770*(100+'20.4'!$E$17)/200*'20.4'!$D$17/100*'20.4'!$C$17/100+T770/P770*(100+'20.4'!$F$17)/200*'20.4'!$E$17/100*'20.4'!$D$17/100*'20.4'!$C$17/100+U770/P770*(100+'20.4'!$G$17)/200*'20.4'!$F$17/100*'20.4'!$E$17/100*'20.4'!$D$17/100*'20.4'!$C$17/100+V770/P770*(100+'20.4'!$H$17)/200*'20.4'!$G$17/100*'20.4'!$F$17/100*'20.4'!$E$17/100*'20.4'!$D$17/100*'20.4'!$C$17/100+W770/P770*(100+'20.4'!$I$17)/200*'20.4'!$H$17/100*'20.4'!$G$17/100*'20.4'!$F$17/100*'20.4'!$E$17/100*'20.4'!$D$17/100*'20.4'!$C$17/100+X770/P770*(100+'20.4'!$J$17)/200*'20.4'!$I$17/100*'20.4'!$H$17/100*'20.4'!$G$17/100*'20.4'!$F$17/100*'20.4'!$E$17/100*'20.4'!$D$17/100*'20.4'!$C$17/100+Y770/P770*(100+'20.4'!$K$17)/200*'20.4'!$J$17/100*'20.4'!$I$17/100*'20.4'!$H$17/100*'20.4'!$G$17/100*'20.4'!$F$17/100*'20.4'!$E$17/100*'20.4'!$D$17/100*'20.4'!$C$17/100+Z770/P770*(100+'20.4'!$L$17)/200*'20.4'!$K$17/100*'20.4'!$J$17/100*'20.4'!$I$17/100*'20.4'!$H$17/100*'20.4'!$G$17/100*'20.4'!$F$17/100*'20.4'!$E$17/100*'20.4'!$D$17/100*'20.4'!$C$17/100+AA770/P770*(100+'20.4'!$M$17)/200*'20.4'!$L$17/100*'20.4'!$K$17/100*'20.4'!$J$17/100*'20.4'!$I$17/100*'20.4'!$H$17/100*'20.4'!$G$17/100*'20.4'!$F$17/100*'20.4'!$E$17/100*'20.4'!$D$17/100*'20.4'!$C$17/100)</f>
        <v>0.58300117239903659</v>
      </c>
      <c r="J770" s="360">
        <v>0</v>
      </c>
      <c r="K770" s="360">
        <f t="shared" si="196"/>
        <v>0.58300117239903659</v>
      </c>
      <c r="L770" s="61">
        <f t="shared" si="197"/>
        <v>0.57099723578055472</v>
      </c>
      <c r="M770" s="356">
        <f t="shared" si="194"/>
        <v>1.200393661848187E-2</v>
      </c>
      <c r="N770" s="360">
        <v>0</v>
      </c>
      <c r="O770" s="360">
        <f t="shared" si="195"/>
        <v>0.36</v>
      </c>
      <c r="P770" s="360">
        <f t="shared" ref="P770:P772" si="198">SUM(Q770:AA770)</f>
        <v>0.57099723578055472</v>
      </c>
      <c r="Q770" s="360">
        <v>0</v>
      </c>
      <c r="R770" s="360">
        <v>0</v>
      </c>
      <c r="S770" s="360">
        <v>0</v>
      </c>
      <c r="T770" s="360">
        <v>0</v>
      </c>
      <c r="U770" s="360">
        <v>0</v>
      </c>
      <c r="V770" s="360">
        <v>0</v>
      </c>
      <c r="W770" s="360">
        <v>0</v>
      </c>
      <c r="X770" s="360">
        <v>0.57099723578055472</v>
      </c>
      <c r="Y770" s="360">
        <v>0</v>
      </c>
      <c r="Z770" s="360">
        <v>0</v>
      </c>
      <c r="AA770" s="360">
        <v>0</v>
      </c>
    </row>
    <row r="771" spans="1:27" s="11" customFormat="1" ht="31.5" x14ac:dyDescent="0.25">
      <c r="A771" s="112"/>
      <c r="B771" s="354" t="s">
        <v>2236</v>
      </c>
      <c r="C771" s="624" t="s">
        <v>3448</v>
      </c>
      <c r="D771" s="594" t="s">
        <v>3537</v>
      </c>
      <c r="E771" s="296">
        <v>2023</v>
      </c>
      <c r="F771" s="296">
        <v>2023</v>
      </c>
      <c r="G771" s="360">
        <f>'20.1'!U6835/1000</f>
        <v>1.5</v>
      </c>
      <c r="H771" s="360">
        <f t="shared" si="193"/>
        <v>1.7999999999999998</v>
      </c>
      <c r="I771" s="360">
        <f>N771+O771*(Q771/P771*(100+'20.4'!$C$17)/200+R771/P771*(100+'20.4'!$D$17)/200*'20.4'!$C$17/100+S771/P771*(100+'20.4'!$E$17)/200*'20.4'!$D$17/100*'20.4'!$C$17/100+T771/P771*(100+'20.4'!$F$17)/200*'20.4'!$E$17/100*'20.4'!$D$17/100*'20.4'!$C$17/100+U771/P771*(100+'20.4'!$G$17)/200*'20.4'!$F$17/100*'20.4'!$E$17/100*'20.4'!$D$17/100*'20.4'!$C$17/100+V771/P771*(100+'20.4'!$H$17)/200*'20.4'!$G$17/100*'20.4'!$F$17/100*'20.4'!$E$17/100*'20.4'!$D$17/100*'20.4'!$C$17/100+W771/P771*(100+'20.4'!$I$17)/200*'20.4'!$H$17/100*'20.4'!$G$17/100*'20.4'!$F$17/100*'20.4'!$E$17/100*'20.4'!$D$17/100*'20.4'!$C$17/100+X771/P771*(100+'20.4'!$J$17)/200*'20.4'!$I$17/100*'20.4'!$H$17/100*'20.4'!$G$17/100*'20.4'!$F$17/100*'20.4'!$E$17/100*'20.4'!$D$17/100*'20.4'!$C$17/100+Y771/P771*(100+'20.4'!$K$17)/200*'20.4'!$J$17/100*'20.4'!$I$17/100*'20.4'!$H$17/100*'20.4'!$G$17/100*'20.4'!$F$17/100*'20.4'!$E$17/100*'20.4'!$D$17/100*'20.4'!$C$17/100+Z771/P771*(100+'20.4'!$L$17)/200*'20.4'!$K$17/100*'20.4'!$J$17/100*'20.4'!$I$17/100*'20.4'!$H$17/100*'20.4'!$G$17/100*'20.4'!$F$17/100*'20.4'!$E$17/100*'20.4'!$D$17/100*'20.4'!$C$17/100+AA771/P771*(100+'20.4'!$M$17)/200*'20.4'!$L$17/100*'20.4'!$K$17/100*'20.4'!$J$17/100*'20.4'!$I$17/100*'20.4'!$H$17/100*'20.4'!$G$17/100*'20.4'!$F$17/100*'20.4'!$E$17/100*'20.4'!$D$17/100*'20.4'!$C$17/100)</f>
        <v>2.6282144973011392</v>
      </c>
      <c r="J771" s="360">
        <v>0</v>
      </c>
      <c r="K771" s="360">
        <f t="shared" si="196"/>
        <v>2.6282144973011392</v>
      </c>
      <c r="L771" s="61">
        <f t="shared" si="197"/>
        <v>1.9999219777800004</v>
      </c>
      <c r="M771" s="356">
        <f t="shared" si="194"/>
        <v>0.62829251952113885</v>
      </c>
      <c r="N771" s="360">
        <v>0</v>
      </c>
      <c r="O771" s="360">
        <f t="shared" si="195"/>
        <v>1.7999999999999998</v>
      </c>
      <c r="P771" s="360">
        <f t="shared" si="198"/>
        <v>1.9999219777800004</v>
      </c>
      <c r="Q771" s="360">
        <v>0</v>
      </c>
      <c r="R771" s="360">
        <v>0</v>
      </c>
      <c r="S771" s="360">
        <v>0</v>
      </c>
      <c r="T771" s="360">
        <v>0</v>
      </c>
      <c r="U771" s="360">
        <v>0</v>
      </c>
      <c r="V771" s="360">
        <v>1.9999219777800004</v>
      </c>
      <c r="W771" s="360">
        <v>0</v>
      </c>
      <c r="X771" s="360">
        <v>0</v>
      </c>
      <c r="Y771" s="360">
        <v>0</v>
      </c>
      <c r="Z771" s="360">
        <v>0</v>
      </c>
      <c r="AA771" s="360">
        <v>0</v>
      </c>
    </row>
    <row r="772" spans="1:27" s="11" customFormat="1" ht="47.25" x14ac:dyDescent="0.25">
      <c r="A772" s="112"/>
      <c r="B772" s="354" t="s">
        <v>2236</v>
      </c>
      <c r="C772" s="628" t="s">
        <v>3538</v>
      </c>
      <c r="D772" s="104" t="s">
        <v>3539</v>
      </c>
      <c r="E772" s="599">
        <v>2024</v>
      </c>
      <c r="F772" s="599">
        <v>2024</v>
      </c>
      <c r="G772" s="157">
        <f>'20.1'!U6842/1000</f>
        <v>1.5</v>
      </c>
      <c r="H772" s="157">
        <f>G772*1.2</f>
        <v>1.7999999999999998</v>
      </c>
      <c r="I772" s="157">
        <f>N772+O772*(Q772/P772*(100+'20.4'!$C$17)/200+R772/P772*(100+'20.4'!$D$17)/200*'20.4'!$C$17/100+S772/P772*(100+'20.4'!$E$17)/200*'20.4'!$D$17/100*'20.4'!$C$17/100+T772/P772*(100+'20.4'!$F$17)/200*'20.4'!$E$17/100*'20.4'!$D$17/100*'20.4'!$C$17/100+U772/P772*(100+'20.4'!$G$17)/200*'20.4'!$F$17/100*'20.4'!$E$17/100*'20.4'!$D$17/100*'20.4'!$C$17/100+V772/P772*(100+'20.4'!$H$17)/200*'20.4'!$G$17/100*'20.4'!$F$17/100*'20.4'!$E$17/100*'20.4'!$D$17/100*'20.4'!$C$17/100+W772/P772*(100+'20.4'!$I$17)/200*'20.4'!$H$17/100*'20.4'!$G$17/100*'20.4'!$F$17/100*'20.4'!$E$17/100*'20.4'!$D$17/100*'20.4'!$C$17/100+X772/P772*(100+'20.4'!$J$17)/200*'20.4'!$I$17/100*'20.4'!$H$17/100*'20.4'!$G$17/100*'20.4'!$F$17/100*'20.4'!$E$17/100*'20.4'!$D$17/100*'20.4'!$C$17/100+Y772/P772*(100+'20.4'!$K$17)/200*'20.4'!$J$17/100*'20.4'!$I$17/100*'20.4'!$H$17/100*'20.4'!$G$17/100*'20.4'!$F$17/100*'20.4'!$E$17/100*'20.4'!$D$17/100*'20.4'!$C$17/100+Z772/P772*(100+'20.4'!$L$17)/200*'20.4'!$K$17/100*'20.4'!$J$17/100*'20.4'!$I$17/100*'20.4'!$H$17/100*'20.4'!$G$17/100*'20.4'!$F$17/100*'20.4'!$E$17/100*'20.4'!$D$17/100*'20.4'!$C$17/100+AA772/P772*(100+'20.4'!$M$17)/200*'20.4'!$L$17/100*'20.4'!$K$17/100*'20.4'!$J$17/100*'20.4'!$I$17/100*'20.4'!$H$17/100*'20.4'!$G$17/100*'20.4'!$F$17/100*'20.4'!$E$17/100*'20.4'!$D$17/100*'20.4'!$C$17/100)</f>
        <v>2.7750937715323865</v>
      </c>
      <c r="J772" s="157">
        <v>0</v>
      </c>
      <c r="K772" s="157">
        <f t="shared" si="196"/>
        <v>2.7750937715323865</v>
      </c>
      <c r="L772" s="600">
        <f t="shared" si="197"/>
        <v>3.0033236797668721</v>
      </c>
      <c r="M772" s="600">
        <f>K772-L772</f>
        <v>-0.22822990823448563</v>
      </c>
      <c r="N772" s="157">
        <v>0</v>
      </c>
      <c r="O772" s="157">
        <f>H772-N772</f>
        <v>1.7999999999999998</v>
      </c>
      <c r="P772" s="157">
        <f t="shared" si="198"/>
        <v>3.0033236797668721</v>
      </c>
      <c r="Q772" s="157">
        <v>0</v>
      </c>
      <c r="R772" s="157">
        <v>0</v>
      </c>
      <c r="S772" s="157">
        <v>0</v>
      </c>
      <c r="T772" s="157">
        <v>0</v>
      </c>
      <c r="U772" s="157">
        <v>0</v>
      </c>
      <c r="V772" s="157">
        <v>0</v>
      </c>
      <c r="W772" s="157">
        <v>3.0033236797668721</v>
      </c>
      <c r="X772" s="157">
        <v>0</v>
      </c>
      <c r="Y772" s="157">
        <v>0</v>
      </c>
      <c r="Z772" s="157">
        <v>0</v>
      </c>
      <c r="AA772" s="157">
        <v>0</v>
      </c>
    </row>
    <row r="773" spans="1:27" s="11" customFormat="1" ht="127.5" customHeight="1" x14ac:dyDescent="0.25">
      <c r="A773" s="112"/>
      <c r="B773" s="518" t="s">
        <v>2283</v>
      </c>
      <c r="C773" s="618" t="s">
        <v>3948</v>
      </c>
      <c r="D773" s="502" t="s">
        <v>3949</v>
      </c>
      <c r="E773" s="296">
        <v>2023</v>
      </c>
      <c r="F773" s="296">
        <v>2024</v>
      </c>
      <c r="G773" s="360">
        <f>'20.1'!U6850/1000</f>
        <v>2.6627310000000004</v>
      </c>
      <c r="H773" s="360">
        <f>G773*1.2</f>
        <v>3.1952772000000005</v>
      </c>
      <c r="I773" s="360">
        <f>N773+O773*(Q773/P773*(100+'20.4'!$C$17)/200+R773/P773*(100+'20.4'!$D$17)/200*'20.4'!$C$17/100+S773/P773*(100+'20.4'!$E$17)/200*'20.4'!$D$17/100*'20.4'!$C$17/100+T773/P773*(100+'20.4'!$F$17)/200*'20.4'!$E$17/100*'20.4'!$D$17/100*'20.4'!$C$17/100+U773/P773*(100+'20.4'!$G$17)/200*'20.4'!$F$17/100*'20.4'!$E$17/100*'20.4'!$D$17/100*'20.4'!$C$17/100+V773/P773*(100+'20.4'!$H$17)/200*'20.4'!$G$17/100*'20.4'!$F$17/100*'20.4'!$E$17/100*'20.4'!$D$17/100*'20.4'!$C$17/100+W773/P773*(100+'20.4'!$I$17)/200*'20.4'!$H$17/100*'20.4'!$G$17/100*'20.4'!$F$17/100*'20.4'!$E$17/100*'20.4'!$D$17/100*'20.4'!$C$17/100+X773/P773*(100+'20.4'!$J$17)/200*'20.4'!$I$17/100*'20.4'!$H$17/100*'20.4'!$G$17/100*'20.4'!$F$17/100*'20.4'!$E$17/100*'20.4'!$D$17/100*'20.4'!$C$17/100+Y773/P773*(100+'20.4'!$K$17)/200*'20.4'!$J$17/100*'20.4'!$I$17/100*'20.4'!$H$17/100*'20.4'!$G$17/100*'20.4'!$F$17/100*'20.4'!$E$17/100*'20.4'!$D$17/100*'20.4'!$C$17/100+Z773/P773*(100+'20.4'!$L$17)/200*'20.4'!$K$17/100*'20.4'!$J$17/100*'20.4'!$I$17/100*'20.4'!$H$17/100*'20.4'!$G$17/100*'20.4'!$F$17/100*'20.4'!$E$17/100*'20.4'!$D$17/100*'20.4'!$C$17/100+AA773/P773*(100+'20.4'!$M$17)/200*'20.4'!$L$17/100*'20.4'!$K$17/100*'20.4'!$J$17/100*'20.4'!$I$17/100*'20.4'!$H$17/100*'20.4'!$G$17/100*'20.4'!$F$17/100*'20.4'!$E$17/100*'20.4'!$D$17/100*'20.4'!$C$17/100)</f>
        <v>4.9245809053476393</v>
      </c>
      <c r="J773" s="360">
        <v>0</v>
      </c>
      <c r="K773" s="360">
        <f t="shared" ref="K773" si="199">I773+J773</f>
        <v>4.9245809053476393</v>
      </c>
      <c r="L773" s="356">
        <f t="shared" ref="L773:L790" si="200">P773+N773</f>
        <v>3.2500715505150004</v>
      </c>
      <c r="M773" s="356">
        <f t="shared" ref="M773:M790" si="201">K773-L773</f>
        <v>1.6745093548326389</v>
      </c>
      <c r="N773" s="360">
        <v>0</v>
      </c>
      <c r="O773" s="360">
        <f t="shared" ref="O773:O790" si="202">H773-N773</f>
        <v>3.1952772000000005</v>
      </c>
      <c r="P773" s="360">
        <f t="shared" ref="P773:P804" si="203">SUM(Q773:AA773)</f>
        <v>3.2500715505150004</v>
      </c>
      <c r="Q773" s="360">
        <v>0</v>
      </c>
      <c r="R773" s="516">
        <v>0</v>
      </c>
      <c r="S773" s="360">
        <v>0</v>
      </c>
      <c r="T773" s="360">
        <v>0</v>
      </c>
      <c r="U773" s="516">
        <v>0</v>
      </c>
      <c r="V773" s="360">
        <v>2.0416660000000003E-2</v>
      </c>
      <c r="W773" s="360">
        <v>3.2296548905150004</v>
      </c>
      <c r="X773" s="360">
        <v>0</v>
      </c>
      <c r="Y773" s="360">
        <v>0</v>
      </c>
      <c r="Z773" s="360">
        <v>0</v>
      </c>
      <c r="AA773" s="360">
        <v>0</v>
      </c>
    </row>
    <row r="774" spans="1:27" s="11" customFormat="1" ht="127.5" customHeight="1" x14ac:dyDescent="0.25">
      <c r="A774" s="112"/>
      <c r="B774" s="518" t="s">
        <v>2283</v>
      </c>
      <c r="C774" s="629" t="s">
        <v>3951</v>
      </c>
      <c r="D774" s="385" t="s">
        <v>3952</v>
      </c>
      <c r="E774" s="296">
        <v>2023</v>
      </c>
      <c r="F774" s="296">
        <v>2024</v>
      </c>
      <c r="G774" s="360">
        <f>'20.1'!U6862/1000</f>
        <v>31.966075799999999</v>
      </c>
      <c r="H774" s="360">
        <f>G774*1.2</f>
        <v>38.359290959999996</v>
      </c>
      <c r="I774" s="360">
        <f>N774+O774*(Q774/P774*(100+'20.4'!$C$17)/200+R774/P774*(100+'20.4'!$D$17)/200*'20.4'!$C$17/100+S774/P774*(100+'20.4'!$E$17)/200*'20.4'!$D$17/100*'20.4'!$C$17/100+T774/P774*(100+'20.4'!$F$17)/200*'20.4'!$E$17/100*'20.4'!$D$17/100*'20.4'!$C$17/100+U774/P774*(100+'20.4'!$G$17)/200*'20.4'!$F$17/100*'20.4'!$E$17/100*'20.4'!$D$17/100*'20.4'!$C$17/100+V774/P774*(100+'20.4'!$H$17)/200*'20.4'!$G$17/100*'20.4'!$F$17/100*'20.4'!$E$17/100*'20.4'!$D$17/100*'20.4'!$C$17/100+W774/P774*(100+'20.4'!$I$17)/200*'20.4'!$H$17/100*'20.4'!$G$17/100*'20.4'!$F$17/100*'20.4'!$E$17/100*'20.4'!$D$17/100*'20.4'!$C$17/100+X774/P774*(100+'20.4'!$J$17)/200*'20.4'!$I$17/100*'20.4'!$H$17/100*'20.4'!$G$17/100*'20.4'!$F$17/100*'20.4'!$E$17/100*'20.4'!$D$17/100*'20.4'!$C$17/100+Y774/P774*(100+'20.4'!$K$17)/200*'20.4'!$J$17/100*'20.4'!$I$17/100*'20.4'!$H$17/100*'20.4'!$G$17/100*'20.4'!$F$17/100*'20.4'!$E$17/100*'20.4'!$D$17/100*'20.4'!$C$17/100+Z774/P774*(100+'20.4'!$L$17)/200*'20.4'!$K$17/100*'20.4'!$J$17/100*'20.4'!$I$17/100*'20.4'!$H$17/100*'20.4'!$G$17/100*'20.4'!$F$17/100*'20.4'!$E$17/100*'20.4'!$D$17/100*'20.4'!$C$17/100+AA774/P774*(100+'20.4'!$M$17)/200*'20.4'!$L$17/100*'20.4'!$K$17/100*'20.4'!$J$17/100*'20.4'!$I$17/100*'20.4'!$H$17/100*'20.4'!$G$17/100*'20.4'!$F$17/100*'20.4'!$E$17/100*'20.4'!$D$17/100*'20.4'!$C$17/100)</f>
        <v>59.120062640742937</v>
      </c>
      <c r="J774" s="360">
        <v>0</v>
      </c>
      <c r="K774" s="360">
        <f t="shared" ref="K774" si="204">I774+J774</f>
        <v>59.120062640742937</v>
      </c>
      <c r="L774" s="356">
        <f t="shared" si="200"/>
        <v>29.614969999999996</v>
      </c>
      <c r="M774" s="356">
        <f t="shared" si="201"/>
        <v>29.505092640742941</v>
      </c>
      <c r="N774" s="360">
        <v>0</v>
      </c>
      <c r="O774" s="360">
        <f t="shared" si="202"/>
        <v>38.359290959999996</v>
      </c>
      <c r="P774" s="360">
        <f t="shared" si="203"/>
        <v>29.614969999999996</v>
      </c>
      <c r="Q774" s="360">
        <v>0</v>
      </c>
      <c r="R774" s="516">
        <v>0</v>
      </c>
      <c r="S774" s="360">
        <v>0</v>
      </c>
      <c r="T774" s="360">
        <v>0</v>
      </c>
      <c r="U774" s="516">
        <v>0</v>
      </c>
      <c r="V774" s="360">
        <v>0.18143000000000001</v>
      </c>
      <c r="W774" s="360">
        <v>29.433539999999997</v>
      </c>
      <c r="X774" s="360">
        <v>0</v>
      </c>
      <c r="Y774" s="360">
        <v>0</v>
      </c>
      <c r="Z774" s="360">
        <v>0</v>
      </c>
      <c r="AA774" s="360">
        <v>0</v>
      </c>
    </row>
    <row r="775" spans="1:27" s="11" customFormat="1" ht="127.5" customHeight="1" x14ac:dyDescent="0.25">
      <c r="A775" s="112"/>
      <c r="B775" s="518" t="s">
        <v>2283</v>
      </c>
      <c r="C775" s="630" t="s">
        <v>3954</v>
      </c>
      <c r="D775" s="606" t="s">
        <v>3955</v>
      </c>
      <c r="E775" s="296">
        <v>2023</v>
      </c>
      <c r="F775" s="296">
        <v>2024</v>
      </c>
      <c r="G775" s="360">
        <f>'20.1'!U6877/1000</f>
        <v>13.724157999999999</v>
      </c>
      <c r="H775" s="360">
        <f>G775*1.2</f>
        <v>16.468989599999997</v>
      </c>
      <c r="I775" s="360">
        <f>N775+O775*(Q775/P775*(100+'20.4'!$C$17)/200+R775/P775*(100+'20.4'!$D$17)/200*'20.4'!$C$17/100+S775/P775*(100+'20.4'!$E$17)/200*'20.4'!$D$17/100*'20.4'!$C$17/100+T775/P775*(100+'20.4'!$F$17)/200*'20.4'!$E$17/100*'20.4'!$D$17/100*'20.4'!$C$17/100+U775/P775*(100+'20.4'!$G$17)/200*'20.4'!$F$17/100*'20.4'!$E$17/100*'20.4'!$D$17/100*'20.4'!$C$17/100+V775/P775*(100+'20.4'!$H$17)/200*'20.4'!$G$17/100*'20.4'!$F$17/100*'20.4'!$E$17/100*'20.4'!$D$17/100*'20.4'!$C$17/100+W775/P775*(100+'20.4'!$I$17)/200*'20.4'!$H$17/100*'20.4'!$G$17/100*'20.4'!$F$17/100*'20.4'!$E$17/100*'20.4'!$D$17/100*'20.4'!$C$17/100+X775/P775*(100+'20.4'!$J$17)/200*'20.4'!$I$17/100*'20.4'!$H$17/100*'20.4'!$G$17/100*'20.4'!$F$17/100*'20.4'!$E$17/100*'20.4'!$D$17/100*'20.4'!$C$17/100+Y775/P775*(100+'20.4'!$K$17)/200*'20.4'!$J$17/100*'20.4'!$I$17/100*'20.4'!$H$17/100*'20.4'!$G$17/100*'20.4'!$F$17/100*'20.4'!$E$17/100*'20.4'!$D$17/100*'20.4'!$C$17/100+Z775/P775*(100+'20.4'!$L$17)/200*'20.4'!$K$17/100*'20.4'!$J$17/100*'20.4'!$I$17/100*'20.4'!$H$17/100*'20.4'!$G$17/100*'20.4'!$F$17/100*'20.4'!$E$17/100*'20.4'!$D$17/100*'20.4'!$C$17/100+AA775/P775*(100+'20.4'!$M$17)/200*'20.4'!$L$17/100*'20.4'!$K$17/100*'20.4'!$J$17/100*'20.4'!$I$17/100*'20.4'!$H$17/100*'20.4'!$G$17/100*'20.4'!$F$17/100*'20.4'!$E$17/100*'20.4'!$D$17/100*'20.4'!$C$17/100)</f>
        <v>25.381937542522586</v>
      </c>
      <c r="J775" s="360">
        <v>0</v>
      </c>
      <c r="K775" s="360">
        <f t="shared" ref="K775:K790" si="205">I775+J775</f>
        <v>25.381937542522586</v>
      </c>
      <c r="L775" s="356">
        <f t="shared" si="200"/>
        <v>17.836069200000001</v>
      </c>
      <c r="M775" s="356">
        <f t="shared" si="201"/>
        <v>7.545868342522585</v>
      </c>
      <c r="N775" s="360">
        <v>0</v>
      </c>
      <c r="O775" s="360">
        <f t="shared" si="202"/>
        <v>16.468989599999997</v>
      </c>
      <c r="P775" s="360">
        <f t="shared" si="203"/>
        <v>17.836069200000001</v>
      </c>
      <c r="Q775" s="360">
        <v>0</v>
      </c>
      <c r="R775" s="516">
        <v>0</v>
      </c>
      <c r="S775" s="360">
        <v>0</v>
      </c>
      <c r="T775" s="360">
        <v>0</v>
      </c>
      <c r="U775" s="516">
        <v>0</v>
      </c>
      <c r="V775" s="607">
        <v>0.11431000000000001</v>
      </c>
      <c r="W775" s="607">
        <v>17.721759200000001</v>
      </c>
      <c r="X775" s="360">
        <v>0</v>
      </c>
      <c r="Y775" s="360">
        <v>0</v>
      </c>
      <c r="Z775" s="360">
        <v>0</v>
      </c>
      <c r="AA775" s="360">
        <v>0</v>
      </c>
    </row>
    <row r="776" spans="1:27" s="11" customFormat="1" ht="127.5" customHeight="1" x14ac:dyDescent="0.25">
      <c r="A776" s="112"/>
      <c r="B776" s="518" t="s">
        <v>2283</v>
      </c>
      <c r="C776" s="618" t="s">
        <v>3956</v>
      </c>
      <c r="D776" s="502" t="s">
        <v>3957</v>
      </c>
      <c r="E776" s="296">
        <v>2023</v>
      </c>
      <c r="F776" s="296">
        <v>2023</v>
      </c>
      <c r="G776" s="360">
        <f>'20.1'!U6884/1000</f>
        <v>4.4644619999999993</v>
      </c>
      <c r="H776" s="360">
        <f t="shared" ref="H776:H794" si="206">G776*1.2</f>
        <v>5.3573543999999993</v>
      </c>
      <c r="I776" s="360">
        <f>N776+O776*(Q776/P776*(100+'20.4'!$C$17)/200+R776/P776*(100+'20.4'!$D$17)/200*'20.4'!$C$17/100+S776/P776*(100+'20.4'!$E$17)/200*'20.4'!$D$17/100*'20.4'!$C$17/100+T776/P776*(100+'20.4'!$F$17)/200*'20.4'!$E$17/100*'20.4'!$D$17/100*'20.4'!$C$17/100+U776/P776*(100+'20.4'!$G$17)/200*'20.4'!$F$17/100*'20.4'!$E$17/100*'20.4'!$D$17/100*'20.4'!$C$17/100+V776/P776*(100+'20.4'!$H$17)/200*'20.4'!$G$17/100*'20.4'!$F$17/100*'20.4'!$E$17/100*'20.4'!$D$17/100*'20.4'!$C$17/100+W776/P776*(100+'20.4'!$I$17)/200*'20.4'!$H$17/100*'20.4'!$G$17/100*'20.4'!$F$17/100*'20.4'!$E$17/100*'20.4'!$D$17/100*'20.4'!$C$17/100+X776/P776*(100+'20.4'!$J$17)/200*'20.4'!$I$17/100*'20.4'!$H$17/100*'20.4'!$G$17/100*'20.4'!$F$17/100*'20.4'!$E$17/100*'20.4'!$D$17/100*'20.4'!$C$17/100+Y776/P776*(100+'20.4'!$K$17)/200*'20.4'!$J$17/100*'20.4'!$I$17/100*'20.4'!$H$17/100*'20.4'!$G$17/100*'20.4'!$F$17/100*'20.4'!$E$17/100*'20.4'!$D$17/100*'20.4'!$C$17/100+Z776/P776*(100+'20.4'!$L$17)/200*'20.4'!$K$17/100*'20.4'!$J$17/100*'20.4'!$I$17/100*'20.4'!$H$17/100*'20.4'!$G$17/100*'20.4'!$F$17/100*'20.4'!$E$17/100*'20.4'!$D$17/100*'20.4'!$C$17/100+AA776/P776*(100+'20.4'!$M$17)/200*'20.4'!$L$17/100*'20.4'!$K$17/100*'20.4'!$J$17/100*'20.4'!$I$17/100*'20.4'!$H$17/100*'20.4'!$G$17/100*'20.4'!$F$17/100*'20.4'!$E$17/100*'20.4'!$D$17/100*'20.4'!$C$17/100)</f>
        <v>7.8223758340333589</v>
      </c>
      <c r="J776" s="360">
        <v>0</v>
      </c>
      <c r="K776" s="360">
        <f t="shared" si="205"/>
        <v>7.8223758340333589</v>
      </c>
      <c r="L776" s="356">
        <f t="shared" si="200"/>
        <v>5.5603203999999993</v>
      </c>
      <c r="M776" s="356">
        <f t="shared" si="201"/>
        <v>2.2620554340333596</v>
      </c>
      <c r="N776" s="360">
        <v>0</v>
      </c>
      <c r="O776" s="360">
        <f t="shared" si="202"/>
        <v>5.3573543999999993</v>
      </c>
      <c r="P776" s="360">
        <f t="shared" si="203"/>
        <v>5.5603203999999993</v>
      </c>
      <c r="Q776" s="360">
        <v>0</v>
      </c>
      <c r="R776" s="516">
        <v>0</v>
      </c>
      <c r="S776" s="360">
        <v>0</v>
      </c>
      <c r="T776" s="360">
        <v>0</v>
      </c>
      <c r="U776" s="516">
        <v>0</v>
      </c>
      <c r="V776" s="360">
        <v>5.5603203999999993</v>
      </c>
      <c r="W776" s="360">
        <v>0</v>
      </c>
      <c r="X776" s="360">
        <v>0</v>
      </c>
      <c r="Y776" s="360">
        <v>0</v>
      </c>
      <c r="Z776" s="360">
        <v>0</v>
      </c>
      <c r="AA776" s="360">
        <v>0</v>
      </c>
    </row>
    <row r="777" spans="1:27" s="11" customFormat="1" ht="127.5" customHeight="1" x14ac:dyDescent="0.25">
      <c r="A777" s="112"/>
      <c r="B777" s="518" t="s">
        <v>2283</v>
      </c>
      <c r="C777" s="618" t="s">
        <v>3958</v>
      </c>
      <c r="D777" s="297" t="s">
        <v>4082</v>
      </c>
      <c r="E777" s="296">
        <v>2023</v>
      </c>
      <c r="F777" s="296">
        <v>2024</v>
      </c>
      <c r="G777" s="360">
        <f>'20.1'!U6892/1000</f>
        <v>2.0438110000000003</v>
      </c>
      <c r="H777" s="360">
        <f t="shared" si="206"/>
        <v>2.4525732000000002</v>
      </c>
      <c r="I777" s="360">
        <f>N777+O777*(Q777/P777*(100+'20.4'!$C$17)/200+R777/P777*(100+'20.4'!$D$17)/200*'20.4'!$C$17/100+S777/P777*(100+'20.4'!$E$17)/200*'20.4'!$D$17/100*'20.4'!$C$17/100+T777/P777*(100+'20.4'!$F$17)/200*'20.4'!$E$17/100*'20.4'!$D$17/100*'20.4'!$C$17/100+U777/P777*(100+'20.4'!$G$17)/200*'20.4'!$F$17/100*'20.4'!$E$17/100*'20.4'!$D$17/100*'20.4'!$C$17/100+V777/P777*(100+'20.4'!$H$17)/200*'20.4'!$G$17/100*'20.4'!$F$17/100*'20.4'!$E$17/100*'20.4'!$D$17/100*'20.4'!$C$17/100+W777/P777*(100+'20.4'!$I$17)/200*'20.4'!$H$17/100*'20.4'!$G$17/100*'20.4'!$F$17/100*'20.4'!$E$17/100*'20.4'!$D$17/100*'20.4'!$C$17/100+X777/P777*(100+'20.4'!$J$17)/200*'20.4'!$I$17/100*'20.4'!$H$17/100*'20.4'!$G$17/100*'20.4'!$F$17/100*'20.4'!$E$17/100*'20.4'!$D$17/100*'20.4'!$C$17/100+Y777/P777*(100+'20.4'!$K$17)/200*'20.4'!$J$17/100*'20.4'!$I$17/100*'20.4'!$H$17/100*'20.4'!$G$17/100*'20.4'!$F$17/100*'20.4'!$E$17/100*'20.4'!$D$17/100*'20.4'!$C$17/100+Z777/P777*(100+'20.4'!$L$17)/200*'20.4'!$K$17/100*'20.4'!$J$17/100*'20.4'!$I$17/100*'20.4'!$H$17/100*'20.4'!$G$17/100*'20.4'!$F$17/100*'20.4'!$E$17/100*'20.4'!$D$17/100*'20.4'!$C$17/100+AA777/P777*(100+'20.4'!$M$17)/200*'20.4'!$L$17/100*'20.4'!$K$17/100*'20.4'!$J$17/100*'20.4'!$I$17/100*'20.4'!$H$17/100*'20.4'!$G$17/100*'20.4'!$F$17/100*'20.4'!$E$17/100*'20.4'!$D$17/100*'20.4'!$C$17/100)</f>
        <v>3.7799537329816206</v>
      </c>
      <c r="J777" s="360">
        <v>0</v>
      </c>
      <c r="K777" s="360">
        <f t="shared" si="205"/>
        <v>3.7799537329816206</v>
      </c>
      <c r="L777" s="356">
        <f t="shared" si="200"/>
        <v>3.7769359342585753</v>
      </c>
      <c r="M777" s="356">
        <f t="shared" si="201"/>
        <v>3.0177987230453063E-3</v>
      </c>
      <c r="N777" s="360">
        <v>0</v>
      </c>
      <c r="O777" s="360">
        <f t="shared" si="202"/>
        <v>2.4525732000000002</v>
      </c>
      <c r="P777" s="360">
        <f t="shared" si="203"/>
        <v>3.7769359342585753</v>
      </c>
      <c r="Q777" s="360">
        <v>0</v>
      </c>
      <c r="R777" s="516">
        <v>0</v>
      </c>
      <c r="S777" s="360">
        <v>0</v>
      </c>
      <c r="T777" s="360">
        <v>0</v>
      </c>
      <c r="U777" s="516">
        <v>0</v>
      </c>
      <c r="V777" s="360">
        <v>2.3107207592943733E-2</v>
      </c>
      <c r="W777" s="360">
        <v>3.7538287266656316</v>
      </c>
      <c r="X777" s="360">
        <v>0</v>
      </c>
      <c r="Y777" s="360">
        <v>0</v>
      </c>
      <c r="Z777" s="360">
        <v>0</v>
      </c>
      <c r="AA777" s="360">
        <v>0</v>
      </c>
    </row>
    <row r="778" spans="1:27" s="11" customFormat="1" ht="127.5" customHeight="1" x14ac:dyDescent="0.25">
      <c r="A778" s="112"/>
      <c r="B778" s="518" t="s">
        <v>2283</v>
      </c>
      <c r="C778" s="624" t="s">
        <v>3960</v>
      </c>
      <c r="D778" s="297" t="s">
        <v>4083</v>
      </c>
      <c r="E778" s="296">
        <v>2023</v>
      </c>
      <c r="F778" s="296">
        <v>2024</v>
      </c>
      <c r="G778" s="360">
        <f>'20.1'!U6899/1000</f>
        <v>2.6515704999999996</v>
      </c>
      <c r="H778" s="360">
        <f t="shared" si="206"/>
        <v>3.1818845999999996</v>
      </c>
      <c r="I778" s="360">
        <f>N778+O778*(Q778/P778*(100+'20.4'!$C$17)/200+R778/P778*(100+'20.4'!$D$17)/200*'20.4'!$C$17/100+S778/P778*(100+'20.4'!$E$17)/200*'20.4'!$D$17/100*'20.4'!$C$17/100+T778/P778*(100+'20.4'!$F$17)/200*'20.4'!$E$17/100*'20.4'!$D$17/100*'20.4'!$C$17/100+U778/P778*(100+'20.4'!$G$17)/200*'20.4'!$F$17/100*'20.4'!$E$17/100*'20.4'!$D$17/100*'20.4'!$C$17/100+V778/P778*(100+'20.4'!$H$17)/200*'20.4'!$G$17/100*'20.4'!$F$17/100*'20.4'!$E$17/100*'20.4'!$D$17/100*'20.4'!$C$17/100+W778/P778*(100+'20.4'!$I$17)/200*'20.4'!$H$17/100*'20.4'!$G$17/100*'20.4'!$F$17/100*'20.4'!$E$17/100*'20.4'!$D$17/100*'20.4'!$C$17/100+X778/P778*(100+'20.4'!$J$17)/200*'20.4'!$I$17/100*'20.4'!$H$17/100*'20.4'!$G$17/100*'20.4'!$F$17/100*'20.4'!$E$17/100*'20.4'!$D$17/100*'20.4'!$C$17/100+Y778/P778*(100+'20.4'!$K$17)/200*'20.4'!$J$17/100*'20.4'!$I$17/100*'20.4'!$H$17/100*'20.4'!$G$17/100*'20.4'!$F$17/100*'20.4'!$E$17/100*'20.4'!$D$17/100*'20.4'!$C$17/100+Z778/P778*(100+'20.4'!$L$17)/200*'20.4'!$K$17/100*'20.4'!$J$17/100*'20.4'!$I$17/100*'20.4'!$H$17/100*'20.4'!$G$17/100*'20.4'!$F$17/100*'20.4'!$E$17/100*'20.4'!$D$17/100*'20.4'!$C$17/100+AA778/P778*(100+'20.4'!$M$17)/200*'20.4'!$L$17/100*'20.4'!$K$17/100*'20.4'!$J$17/100*'20.4'!$I$17/100*'20.4'!$H$17/100*'20.4'!$G$17/100*'20.4'!$F$17/100*'20.4'!$E$17/100*'20.4'!$D$17/100*'20.4'!$C$17/100)</f>
        <v>4.6459306858106872</v>
      </c>
      <c r="J778" s="360">
        <v>0</v>
      </c>
      <c r="K778" s="360">
        <f t="shared" si="205"/>
        <v>4.6459306858106872</v>
      </c>
      <c r="L778" s="356">
        <f t="shared" si="200"/>
        <v>3.0975146112659315</v>
      </c>
      <c r="M778" s="356">
        <f t="shared" si="201"/>
        <v>1.5484160745447557</v>
      </c>
      <c r="N778" s="360">
        <v>0</v>
      </c>
      <c r="O778" s="360">
        <f t="shared" si="202"/>
        <v>3.1818845999999996</v>
      </c>
      <c r="P778" s="360">
        <f t="shared" si="203"/>
        <v>3.0975146112659315</v>
      </c>
      <c r="Q778" s="360">
        <v>0</v>
      </c>
      <c r="R778" s="516">
        <v>0</v>
      </c>
      <c r="S778" s="360">
        <v>0</v>
      </c>
      <c r="T778" s="360">
        <v>0</v>
      </c>
      <c r="U778" s="516">
        <v>0</v>
      </c>
      <c r="V778" s="360">
        <v>3.0975146112659315</v>
      </c>
      <c r="W778" s="97">
        <v>0</v>
      </c>
      <c r="X778" s="360">
        <v>0</v>
      </c>
      <c r="Y778" s="360">
        <v>0</v>
      </c>
      <c r="Z778" s="360">
        <v>0</v>
      </c>
      <c r="AA778" s="360">
        <v>0</v>
      </c>
    </row>
    <row r="779" spans="1:27" s="11" customFormat="1" ht="127.5" customHeight="1" x14ac:dyDescent="0.25">
      <c r="A779" s="112"/>
      <c r="B779" s="518" t="s">
        <v>2283</v>
      </c>
      <c r="C779" s="618" t="str">
        <f>C776</f>
        <v>Строительство ЛЭП 10 кВ от ВЛ 10 кВ Металлобаза-1 от ПС 110 кВ Химфарм и ЛЭП 10 кВ от ВЛ 10 кВ Металлобаза-2 от ПС 110 кВ Химфарм и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
      <c r="D779" s="502" t="s">
        <v>3963</v>
      </c>
      <c r="E779" s="296">
        <v>2023</v>
      </c>
      <c r="F779" s="296">
        <v>2024</v>
      </c>
      <c r="G779" s="360">
        <f>'20.1'!U6908/1000</f>
        <v>2.9967354999999998</v>
      </c>
      <c r="H779" s="360">
        <f t="shared" si="206"/>
        <v>3.5960825999999995</v>
      </c>
      <c r="I779" s="360">
        <f>N779+O779*(Q779/P779*(100+'20.4'!$C$17)/200+R779/P779*(100+'20.4'!$D$17)/200*'20.4'!$C$17/100+S779/P779*(100+'20.4'!$E$17)/200*'20.4'!$D$17/100*'20.4'!$C$17/100+T779/P779*(100+'20.4'!$F$17)/200*'20.4'!$E$17/100*'20.4'!$D$17/100*'20.4'!$C$17/100+U779/P779*(100+'20.4'!$G$17)/200*'20.4'!$F$17/100*'20.4'!$E$17/100*'20.4'!$D$17/100*'20.4'!$C$17/100+V779/P779*(100+'20.4'!$H$17)/200*'20.4'!$G$17/100*'20.4'!$F$17/100*'20.4'!$E$17/100*'20.4'!$D$17/100*'20.4'!$C$17/100+W779/P779*(100+'20.4'!$I$17)/200*'20.4'!$H$17/100*'20.4'!$G$17/100*'20.4'!$F$17/100*'20.4'!$E$17/100*'20.4'!$D$17/100*'20.4'!$C$17/100+X779/P779*(100+'20.4'!$J$17)/200*'20.4'!$I$17/100*'20.4'!$H$17/100*'20.4'!$G$17/100*'20.4'!$F$17/100*'20.4'!$E$17/100*'20.4'!$D$17/100*'20.4'!$C$17/100+Y779/P779*(100+'20.4'!$K$17)/200*'20.4'!$J$17/100*'20.4'!$I$17/100*'20.4'!$H$17/100*'20.4'!$G$17/100*'20.4'!$F$17/100*'20.4'!$E$17/100*'20.4'!$D$17/100*'20.4'!$C$17/100+Z779/P779*(100+'20.4'!$L$17)/200*'20.4'!$K$17/100*'20.4'!$J$17/100*'20.4'!$I$17/100*'20.4'!$H$17/100*'20.4'!$G$17/100*'20.4'!$F$17/100*'20.4'!$E$17/100*'20.4'!$D$17/100*'20.4'!$C$17/100+AA779/P779*(100+'20.4'!$M$17)/200*'20.4'!$L$17/100*'20.4'!$K$17/100*'20.4'!$J$17/100*'20.4'!$I$17/100*'20.4'!$H$17/100*'20.4'!$G$17/100*'20.4'!$F$17/100*'20.4'!$E$17/100*'20.4'!$D$17/100*'20.4'!$C$17/100)</f>
        <v>5.269531392217969</v>
      </c>
      <c r="J779" s="360">
        <v>0</v>
      </c>
      <c r="K779" s="360">
        <f t="shared" si="205"/>
        <v>5.269531392217969</v>
      </c>
      <c r="L779" s="356">
        <f t="shared" si="200"/>
        <v>3.3878023420667676</v>
      </c>
      <c r="M779" s="356">
        <f t="shared" si="201"/>
        <v>1.8817290501512014</v>
      </c>
      <c r="N779" s="360">
        <v>0</v>
      </c>
      <c r="O779" s="360">
        <f t="shared" si="202"/>
        <v>3.5960825999999995</v>
      </c>
      <c r="P779" s="360">
        <f t="shared" si="203"/>
        <v>3.3878023420667676</v>
      </c>
      <c r="Q779" s="360">
        <v>0</v>
      </c>
      <c r="R779" s="516">
        <v>0</v>
      </c>
      <c r="S779" s="360">
        <v>0</v>
      </c>
      <c r="T779" s="360">
        <v>0</v>
      </c>
      <c r="U779" s="516">
        <v>0</v>
      </c>
      <c r="V779" s="360">
        <v>3.1704960230662311</v>
      </c>
      <c r="W779" s="360">
        <v>0.21730631900053621</v>
      </c>
      <c r="X779" s="97">
        <v>0</v>
      </c>
      <c r="Y779" s="360">
        <v>0</v>
      </c>
      <c r="Z779" s="360">
        <v>0</v>
      </c>
      <c r="AA779" s="360">
        <v>0</v>
      </c>
    </row>
    <row r="780" spans="1:27" s="11" customFormat="1" ht="127.5" customHeight="1" x14ac:dyDescent="0.25">
      <c r="A780" s="112"/>
      <c r="B780" s="518" t="s">
        <v>2283</v>
      </c>
      <c r="C780" s="618" t="s">
        <v>3964</v>
      </c>
      <c r="D780" s="502" t="s">
        <v>3965</v>
      </c>
      <c r="E780" s="296">
        <v>2023</v>
      </c>
      <c r="F780" s="296">
        <v>2024</v>
      </c>
      <c r="G780" s="360">
        <f>'20.1'!U6915/1000</f>
        <v>4.4644619999999993</v>
      </c>
      <c r="H780" s="360">
        <f t="shared" si="206"/>
        <v>5.3573543999999993</v>
      </c>
      <c r="I780" s="360">
        <f>N780+O780*(Q780/P780*(100+'20.4'!$C$17)/200+R780/P780*(100+'20.4'!$D$17)/200*'20.4'!$C$17/100+S780/P780*(100+'20.4'!$E$17)/200*'20.4'!$D$17/100*'20.4'!$C$17/100+T780/P780*(100+'20.4'!$F$17)/200*'20.4'!$E$17/100*'20.4'!$D$17/100*'20.4'!$C$17/100+U780/P780*(100+'20.4'!$G$17)/200*'20.4'!$F$17/100*'20.4'!$E$17/100*'20.4'!$D$17/100*'20.4'!$C$17/100+V780/P780*(100+'20.4'!$H$17)/200*'20.4'!$G$17/100*'20.4'!$F$17/100*'20.4'!$E$17/100*'20.4'!$D$17/100*'20.4'!$C$17/100+W780/P780*(100+'20.4'!$I$17)/200*'20.4'!$H$17/100*'20.4'!$G$17/100*'20.4'!$F$17/100*'20.4'!$E$17/100*'20.4'!$D$17/100*'20.4'!$C$17/100+X780/P780*(100+'20.4'!$J$17)/200*'20.4'!$I$17/100*'20.4'!$H$17/100*'20.4'!$G$17/100*'20.4'!$F$17/100*'20.4'!$E$17/100*'20.4'!$D$17/100*'20.4'!$C$17/100+Y780/P780*(100+'20.4'!$K$17)/200*'20.4'!$J$17/100*'20.4'!$I$17/100*'20.4'!$H$17/100*'20.4'!$G$17/100*'20.4'!$F$17/100*'20.4'!$E$17/100*'20.4'!$D$17/100*'20.4'!$C$17/100+Z780/P780*(100+'20.4'!$L$17)/200*'20.4'!$K$17/100*'20.4'!$J$17/100*'20.4'!$I$17/100*'20.4'!$H$17/100*'20.4'!$G$17/100*'20.4'!$F$17/100*'20.4'!$E$17/100*'20.4'!$D$17/100*'20.4'!$C$17/100+AA780/P780*(100+'20.4'!$M$17)/200*'20.4'!$L$17/100*'20.4'!$K$17/100*'20.4'!$J$17/100*'20.4'!$I$17/100*'20.4'!$H$17/100*'20.4'!$G$17/100*'20.4'!$F$17/100*'20.4'!$E$17/100*'20.4'!$D$17/100*'20.4'!$C$17/100)</f>
        <v>7.8359569828244675</v>
      </c>
      <c r="J780" s="360">
        <v>0</v>
      </c>
      <c r="K780" s="360">
        <f t="shared" si="205"/>
        <v>7.8359569828244675</v>
      </c>
      <c r="L780" s="356">
        <f t="shared" si="200"/>
        <v>5.8412495999999994</v>
      </c>
      <c r="M780" s="356">
        <f t="shared" si="201"/>
        <v>1.9947073828244681</v>
      </c>
      <c r="N780" s="360">
        <v>0</v>
      </c>
      <c r="O780" s="360">
        <f t="shared" si="202"/>
        <v>5.3573543999999993</v>
      </c>
      <c r="P780" s="360">
        <f t="shared" si="203"/>
        <v>5.8412495999999994</v>
      </c>
      <c r="Q780" s="360">
        <v>0</v>
      </c>
      <c r="R780" s="516">
        <v>0</v>
      </c>
      <c r="S780" s="360">
        <v>0</v>
      </c>
      <c r="T780" s="360">
        <v>0</v>
      </c>
      <c r="U780" s="516">
        <v>0</v>
      </c>
      <c r="V780" s="360">
        <v>5.659779999999996</v>
      </c>
      <c r="W780" s="97">
        <v>0.18146960000000334</v>
      </c>
      <c r="X780" s="97">
        <v>0</v>
      </c>
      <c r="Y780" s="360">
        <v>0</v>
      </c>
      <c r="Z780" s="360">
        <v>0</v>
      </c>
      <c r="AA780" s="360">
        <v>0</v>
      </c>
    </row>
    <row r="781" spans="1:27" s="11" customFormat="1" ht="127.5" customHeight="1" x14ac:dyDescent="0.25">
      <c r="A781" s="112"/>
      <c r="B781" s="518" t="s">
        <v>2283</v>
      </c>
      <c r="C781" s="618" t="s">
        <v>3966</v>
      </c>
      <c r="D781" s="502" t="s">
        <v>3967</v>
      </c>
      <c r="E781" s="296">
        <v>2023</v>
      </c>
      <c r="F781" s="296">
        <v>2023</v>
      </c>
      <c r="G781" s="360">
        <f>'20.1'!U6928/1000</f>
        <v>3.0192890000000001</v>
      </c>
      <c r="H781" s="360">
        <f t="shared" si="206"/>
        <v>3.6231467999999998</v>
      </c>
      <c r="I781" s="360">
        <f>N781+O781*(Q781/P781*(100+'20.4'!$C$17)/200+R781/P781*(100+'20.4'!$D$17)/200*'20.4'!$C$17/100+S781/P781*(100+'20.4'!$E$17)/200*'20.4'!$D$17/100*'20.4'!$C$17/100+T781/P781*(100+'20.4'!$F$17)/200*'20.4'!$E$17/100*'20.4'!$D$17/100*'20.4'!$C$17/100+U781/P781*(100+'20.4'!$G$17)/200*'20.4'!$F$17/100*'20.4'!$E$17/100*'20.4'!$D$17/100*'20.4'!$C$17/100+V781/P781*(100+'20.4'!$H$17)/200*'20.4'!$G$17/100*'20.4'!$F$17/100*'20.4'!$E$17/100*'20.4'!$D$17/100*'20.4'!$C$17/100+W781/P781*(100+'20.4'!$I$17)/200*'20.4'!$H$17/100*'20.4'!$G$17/100*'20.4'!$F$17/100*'20.4'!$E$17/100*'20.4'!$D$17/100*'20.4'!$C$17/100+X781/P781*(100+'20.4'!$J$17)/200*'20.4'!$I$17/100*'20.4'!$H$17/100*'20.4'!$G$17/100*'20.4'!$F$17/100*'20.4'!$E$17/100*'20.4'!$D$17/100*'20.4'!$C$17/100+Y781/P781*(100+'20.4'!$K$17)/200*'20.4'!$J$17/100*'20.4'!$I$17/100*'20.4'!$H$17/100*'20.4'!$G$17/100*'20.4'!$F$17/100*'20.4'!$E$17/100*'20.4'!$D$17/100*'20.4'!$C$17/100+Z781/P781*(100+'20.4'!$L$17)/200*'20.4'!$K$17/100*'20.4'!$J$17/100*'20.4'!$I$17/100*'20.4'!$H$17/100*'20.4'!$G$17/100*'20.4'!$F$17/100*'20.4'!$E$17/100*'20.4'!$D$17/100*'20.4'!$C$17/100+AA781/P781*(100+'20.4'!$M$17)/200*'20.4'!$L$17/100*'20.4'!$K$17/100*'20.4'!$J$17/100*'20.4'!$I$17/100*'20.4'!$H$17/100*'20.4'!$G$17/100*'20.4'!$F$17/100*'20.4'!$E$17/100*'20.4'!$D$17/100*'20.4'!$C$17/100)</f>
        <v>5.2902260808945734</v>
      </c>
      <c r="J781" s="360">
        <v>0</v>
      </c>
      <c r="K781" s="360">
        <f t="shared" si="205"/>
        <v>5.2902260808945734</v>
      </c>
      <c r="L781" s="356">
        <f t="shared" si="200"/>
        <v>3.8783621863737379</v>
      </c>
      <c r="M781" s="356">
        <f t="shared" si="201"/>
        <v>1.4118638945208355</v>
      </c>
      <c r="N781" s="360">
        <v>0</v>
      </c>
      <c r="O781" s="360">
        <f t="shared" si="202"/>
        <v>3.6231467999999998</v>
      </c>
      <c r="P781" s="360">
        <f t="shared" si="203"/>
        <v>3.8783621863737379</v>
      </c>
      <c r="Q781" s="360">
        <v>0</v>
      </c>
      <c r="R781" s="516">
        <v>0</v>
      </c>
      <c r="S781" s="360">
        <v>0</v>
      </c>
      <c r="T781" s="360">
        <v>0</v>
      </c>
      <c r="U781" s="516">
        <v>0</v>
      </c>
      <c r="V781" s="360">
        <v>3.8783621863737379</v>
      </c>
      <c r="W781" s="97">
        <v>0</v>
      </c>
      <c r="X781" s="97">
        <v>0</v>
      </c>
      <c r="Y781" s="360">
        <v>0</v>
      </c>
      <c r="Z781" s="360">
        <v>0</v>
      </c>
      <c r="AA781" s="360">
        <v>0</v>
      </c>
    </row>
    <row r="782" spans="1:27" s="11" customFormat="1" ht="127.5" customHeight="1" x14ac:dyDescent="0.25">
      <c r="A782" s="112"/>
      <c r="B782" s="518" t="s">
        <v>2283</v>
      </c>
      <c r="C782" s="618" t="s">
        <v>3972</v>
      </c>
      <c r="D782" s="502" t="s">
        <v>3973</v>
      </c>
      <c r="E782" s="296">
        <v>2023</v>
      </c>
      <c r="F782" s="296">
        <v>2024</v>
      </c>
      <c r="G782" s="360">
        <f>'20.1'!U6941/1000</f>
        <v>4.3928367000000001</v>
      </c>
      <c r="H782" s="360">
        <f t="shared" si="206"/>
        <v>5.2714040400000002</v>
      </c>
      <c r="I782" s="360">
        <f>N782+O782*(Q782/P782*(100+'20.4'!$C$17)/200+R782/P782*(100+'20.4'!$D$17)/200*'20.4'!$C$17/100+S782/P782*(100+'20.4'!$E$17)/200*'20.4'!$D$17/100*'20.4'!$C$17/100+T782/P782*(100+'20.4'!$F$17)/200*'20.4'!$E$17/100*'20.4'!$D$17/100*'20.4'!$C$17/100+U782/P782*(100+'20.4'!$G$17)/200*'20.4'!$F$17/100*'20.4'!$E$17/100*'20.4'!$D$17/100*'20.4'!$C$17/100+V782/P782*(100+'20.4'!$H$17)/200*'20.4'!$G$17/100*'20.4'!$F$17/100*'20.4'!$E$17/100*'20.4'!$D$17/100*'20.4'!$C$17/100+W782/P782*(100+'20.4'!$I$17)/200*'20.4'!$H$17/100*'20.4'!$G$17/100*'20.4'!$F$17/100*'20.4'!$E$17/100*'20.4'!$D$17/100*'20.4'!$C$17/100+X782/P782*(100+'20.4'!$J$17)/200*'20.4'!$I$17/100*'20.4'!$H$17/100*'20.4'!$G$17/100*'20.4'!$F$17/100*'20.4'!$E$17/100*'20.4'!$D$17/100*'20.4'!$C$17/100+Y782/P782*(100+'20.4'!$K$17)/200*'20.4'!$J$17/100*'20.4'!$I$17/100*'20.4'!$H$17/100*'20.4'!$G$17/100*'20.4'!$F$17/100*'20.4'!$E$17/100*'20.4'!$D$17/100*'20.4'!$C$17/100+Z782/P782*(100+'20.4'!$L$17)/200*'20.4'!$K$17/100*'20.4'!$J$17/100*'20.4'!$I$17/100*'20.4'!$H$17/100*'20.4'!$G$17/100*'20.4'!$F$17/100*'20.4'!$E$17/100*'20.4'!$D$17/100*'20.4'!$C$17/100+AA782/P782*(100+'20.4'!$M$17)/200*'20.4'!$L$17/100*'20.4'!$K$17/100*'20.4'!$J$17/100*'20.4'!$I$17/100*'20.4'!$H$17/100*'20.4'!$G$17/100*'20.4'!$F$17/100*'20.4'!$E$17/100*'20.4'!$D$17/100*'20.4'!$C$17/100)</f>
        <v>8.0949148724304028</v>
      </c>
      <c r="J782" s="360">
        <v>0</v>
      </c>
      <c r="K782" s="360">
        <f t="shared" si="205"/>
        <v>8.0949148724304028</v>
      </c>
      <c r="L782" s="356">
        <f t="shared" si="200"/>
        <v>5.0017400025961871</v>
      </c>
      <c r="M782" s="356">
        <f t="shared" si="201"/>
        <v>3.0931748698342156</v>
      </c>
      <c r="N782" s="360">
        <v>0</v>
      </c>
      <c r="O782" s="360">
        <f t="shared" si="202"/>
        <v>5.2714040400000002</v>
      </c>
      <c r="P782" s="360">
        <f t="shared" si="203"/>
        <v>5.0017400025961871</v>
      </c>
      <c r="Q782" s="360">
        <v>0</v>
      </c>
      <c r="R782" s="516">
        <v>0</v>
      </c>
      <c r="S782" s="360">
        <v>0</v>
      </c>
      <c r="T782" s="360">
        <v>0</v>
      </c>
      <c r="U782" s="516">
        <v>0</v>
      </c>
      <c r="V782" s="360">
        <v>0.37334913689256571</v>
      </c>
      <c r="W782" s="360">
        <v>4.6283908657036212</v>
      </c>
      <c r="X782" s="97">
        <v>0</v>
      </c>
      <c r="Y782" s="360">
        <v>0</v>
      </c>
      <c r="Z782" s="360">
        <v>0</v>
      </c>
      <c r="AA782" s="360">
        <v>0</v>
      </c>
    </row>
    <row r="783" spans="1:27" s="11" customFormat="1" ht="78.75" x14ac:dyDescent="0.25">
      <c r="A783" s="112"/>
      <c r="B783" s="518" t="s">
        <v>2283</v>
      </c>
      <c r="C783" s="631" t="s">
        <v>3974</v>
      </c>
      <c r="D783" s="297" t="s">
        <v>3975</v>
      </c>
      <c r="E783" s="296">
        <v>2023</v>
      </c>
      <c r="F783" s="296">
        <v>2024</v>
      </c>
      <c r="G783" s="360">
        <f>'20.1'!U6956/1000</f>
        <v>4.0734574000000006</v>
      </c>
      <c r="H783" s="360">
        <f t="shared" si="206"/>
        <v>4.8881488800000001</v>
      </c>
      <c r="I783" s="360">
        <f>N783+O783*(Q783/P783*(100+'20.4'!$C$17)/200+R783/P783*(100+'20.4'!$D$17)/200*'20.4'!$C$17/100+S783/P783*(100+'20.4'!$E$17)/200*'20.4'!$D$17/100*'20.4'!$C$17/100+T783/P783*(100+'20.4'!$F$17)/200*'20.4'!$E$17/100*'20.4'!$D$17/100*'20.4'!$C$17/100+U783/P783*(100+'20.4'!$G$17)/200*'20.4'!$F$17/100*'20.4'!$E$17/100*'20.4'!$D$17/100*'20.4'!$C$17/100+V783/P783*(100+'20.4'!$H$17)/200*'20.4'!$G$17/100*'20.4'!$F$17/100*'20.4'!$E$17/100*'20.4'!$D$17/100*'20.4'!$C$17/100+W783/P783*(100+'20.4'!$I$17)/200*'20.4'!$H$17/100*'20.4'!$G$17/100*'20.4'!$F$17/100*'20.4'!$E$17/100*'20.4'!$D$17/100*'20.4'!$C$17/100+X783/P783*(100+'20.4'!$J$17)/200*'20.4'!$I$17/100*'20.4'!$H$17/100*'20.4'!$G$17/100*'20.4'!$F$17/100*'20.4'!$E$17/100*'20.4'!$D$17/100*'20.4'!$C$17/100+Y783/P783*(100+'20.4'!$K$17)/200*'20.4'!$J$17/100*'20.4'!$I$17/100*'20.4'!$H$17/100*'20.4'!$G$17/100*'20.4'!$F$17/100*'20.4'!$E$17/100*'20.4'!$D$17/100*'20.4'!$C$17/100+Z783/P783*(100+'20.4'!$L$17)/200*'20.4'!$K$17/100*'20.4'!$J$17/100*'20.4'!$I$17/100*'20.4'!$H$17/100*'20.4'!$G$17/100*'20.4'!$F$17/100*'20.4'!$E$17/100*'20.4'!$D$17/100*'20.4'!$C$17/100+AA783/P783*(100+'20.4'!$M$17)/200*'20.4'!$L$17/100*'20.4'!$K$17/100*'20.4'!$J$17/100*'20.4'!$I$17/100*'20.4'!$H$17/100*'20.4'!$G$17/100*'20.4'!$F$17/100*'20.4'!$E$17/100*'20.4'!$D$17/100*'20.4'!$C$17/100)</f>
        <v>7.5336387044030415</v>
      </c>
      <c r="J783" s="360">
        <v>0</v>
      </c>
      <c r="K783" s="360">
        <f t="shared" si="205"/>
        <v>7.5336387044030415</v>
      </c>
      <c r="L783" s="356">
        <f t="shared" si="200"/>
        <v>4.37591270006416</v>
      </c>
      <c r="M783" s="356">
        <f t="shared" si="201"/>
        <v>3.1577260043388815</v>
      </c>
      <c r="N783" s="360">
        <v>0</v>
      </c>
      <c r="O783" s="360">
        <f t="shared" si="202"/>
        <v>4.8881488800000001</v>
      </c>
      <c r="P783" s="360">
        <f t="shared" si="203"/>
        <v>4.37591270006416</v>
      </c>
      <c r="Q783" s="360">
        <v>0</v>
      </c>
      <c r="R783" s="516">
        <v>0</v>
      </c>
      <c r="S783" s="360">
        <v>0</v>
      </c>
      <c r="T783" s="360">
        <v>0</v>
      </c>
      <c r="U783" s="516">
        <v>0</v>
      </c>
      <c r="V783" s="360">
        <v>2.7559999999999998E-2</v>
      </c>
      <c r="W783" s="360">
        <v>4.3483527000641597</v>
      </c>
      <c r="X783" s="360">
        <v>0</v>
      </c>
      <c r="Y783" s="360">
        <v>0</v>
      </c>
      <c r="Z783" s="360">
        <v>0</v>
      </c>
      <c r="AA783" s="360">
        <v>0</v>
      </c>
    </row>
    <row r="784" spans="1:27" s="11" customFormat="1" ht="63" x14ac:dyDescent="0.25">
      <c r="A784" s="112"/>
      <c r="B784" s="518" t="s">
        <v>2237</v>
      </c>
      <c r="C784" s="625" t="s">
        <v>3979</v>
      </c>
      <c r="D784" s="297" t="s">
        <v>3980</v>
      </c>
      <c r="E784" s="296">
        <v>2023</v>
      </c>
      <c r="F784" s="296">
        <v>2023</v>
      </c>
      <c r="G784" s="360">
        <f>'20.1'!U6960/1000</f>
        <v>0.92514472000000014</v>
      </c>
      <c r="H784" s="360">
        <f t="shared" si="206"/>
        <v>1.1101736640000002</v>
      </c>
      <c r="I784" s="360">
        <f>N784+O784*(Q784/P784*(100+'20.4'!$C$17)/200+R784/P784*(100+'20.4'!$D$17)/200*'20.4'!$C$17/100+S784/P784*(100+'20.4'!$E$17)/200*'20.4'!$D$17/100*'20.4'!$C$17/100+T784/P784*(100+'20.4'!$F$17)/200*'20.4'!$E$17/100*'20.4'!$D$17/100*'20.4'!$C$17/100+U784/P784*(100+'20.4'!$G$17)/200*'20.4'!$F$17/100*'20.4'!$E$17/100*'20.4'!$D$17/100*'20.4'!$C$17/100+V784/P784*(100+'20.4'!$H$17)/200*'20.4'!$G$17/100*'20.4'!$F$17/100*'20.4'!$E$17/100*'20.4'!$D$17/100*'20.4'!$C$17/100+W784/P784*(100+'20.4'!$I$17)/200*'20.4'!$H$17/100*'20.4'!$G$17/100*'20.4'!$F$17/100*'20.4'!$E$17/100*'20.4'!$D$17/100*'20.4'!$C$17/100+X784/P784*(100+'20.4'!$J$17)/200*'20.4'!$I$17/100*'20.4'!$H$17/100*'20.4'!$G$17/100*'20.4'!$F$17/100*'20.4'!$E$17/100*'20.4'!$D$17/100*'20.4'!$C$17/100+Y784/P784*(100+'20.4'!$K$17)/200*'20.4'!$J$17/100*'20.4'!$I$17/100*'20.4'!$H$17/100*'20.4'!$G$17/100*'20.4'!$F$17/100*'20.4'!$E$17/100*'20.4'!$D$17/100*'20.4'!$C$17/100+Z784/P784*(100+'20.4'!$L$17)/200*'20.4'!$K$17/100*'20.4'!$J$17/100*'20.4'!$I$17/100*'20.4'!$H$17/100*'20.4'!$G$17/100*'20.4'!$F$17/100*'20.4'!$E$17/100*'20.4'!$D$17/100*'20.4'!$C$17/100+AA784/P784*(100+'20.4'!$M$17)/200*'20.4'!$L$17/100*'20.4'!$K$17/100*'20.4'!$J$17/100*'20.4'!$I$17/100*'20.4'!$H$17/100*'20.4'!$G$17/100*'20.4'!$F$17/100*'20.4'!$E$17/100*'20.4'!$D$17/100*'20.4'!$C$17/100)</f>
        <v>1.6209858434704025</v>
      </c>
      <c r="J784" s="360">
        <v>0</v>
      </c>
      <c r="K784" s="360">
        <f t="shared" si="205"/>
        <v>1.6209858434704025</v>
      </c>
      <c r="L784" s="356">
        <f t="shared" si="200"/>
        <v>2.3330039999725938</v>
      </c>
      <c r="M784" s="356">
        <f t="shared" si="201"/>
        <v>-0.71201815650219125</v>
      </c>
      <c r="N784" s="360">
        <v>0</v>
      </c>
      <c r="O784" s="360">
        <f t="shared" si="202"/>
        <v>1.1101736640000002</v>
      </c>
      <c r="P784" s="360">
        <f t="shared" si="203"/>
        <v>2.3330039999725938</v>
      </c>
      <c r="Q784" s="360">
        <v>0</v>
      </c>
      <c r="R784" s="516">
        <v>0</v>
      </c>
      <c r="S784" s="360">
        <v>0</v>
      </c>
      <c r="T784" s="360">
        <v>0</v>
      </c>
      <c r="U784" s="516">
        <v>0</v>
      </c>
      <c r="V784" s="360">
        <v>2.3330039999725938</v>
      </c>
      <c r="W784" s="360">
        <v>0</v>
      </c>
      <c r="X784" s="360">
        <v>0</v>
      </c>
      <c r="Y784" s="360">
        <v>0</v>
      </c>
      <c r="Z784" s="360">
        <v>0</v>
      </c>
      <c r="AA784" s="360">
        <v>0</v>
      </c>
    </row>
    <row r="785" spans="1:27" s="11" customFormat="1" ht="86.25" customHeight="1" x14ac:dyDescent="0.25">
      <c r="A785" s="112"/>
      <c r="B785" s="518" t="s">
        <v>2237</v>
      </c>
      <c r="C785" s="625" t="s">
        <v>3981</v>
      </c>
      <c r="D785" s="297" t="s">
        <v>3982</v>
      </c>
      <c r="E785" s="296">
        <v>2023</v>
      </c>
      <c r="F785" s="296">
        <v>2025</v>
      </c>
      <c r="G785" s="360">
        <f>'20.1'!U6964/1000</f>
        <v>2.3061887999999997</v>
      </c>
      <c r="H785" s="360">
        <f t="shared" si="206"/>
        <v>2.7674265599999996</v>
      </c>
      <c r="I785" s="360">
        <f>N785+O785*(Q785/P785*(100+'20.4'!$C$17)/200+R785/P785*(100+'20.4'!$D$17)/200*'20.4'!$C$17/100+S785/P785*(100+'20.4'!$E$17)/200*'20.4'!$D$17/100*'20.4'!$C$17/100+T785/P785*(100+'20.4'!$F$17)/200*'20.4'!$E$17/100*'20.4'!$D$17/100*'20.4'!$C$17/100+U785/P785*(100+'20.4'!$G$17)/200*'20.4'!$F$17/100*'20.4'!$E$17/100*'20.4'!$D$17/100*'20.4'!$C$17/100+V785/P785*(100+'20.4'!$H$17)/200*'20.4'!$G$17/100*'20.4'!$F$17/100*'20.4'!$E$17/100*'20.4'!$D$17/100*'20.4'!$C$17/100+W785/P785*(100+'20.4'!$I$17)/200*'20.4'!$H$17/100*'20.4'!$G$17/100*'20.4'!$F$17/100*'20.4'!$E$17/100*'20.4'!$D$17/100*'20.4'!$C$17/100+X785/P785*(100+'20.4'!$J$17)/200*'20.4'!$I$17/100*'20.4'!$H$17/100*'20.4'!$G$17/100*'20.4'!$F$17/100*'20.4'!$E$17/100*'20.4'!$D$17/100*'20.4'!$C$17/100+Y785/P785*(100+'20.4'!$K$17)/200*'20.4'!$J$17/100*'20.4'!$I$17/100*'20.4'!$H$17/100*'20.4'!$G$17/100*'20.4'!$F$17/100*'20.4'!$E$17/100*'20.4'!$D$17/100*'20.4'!$C$17/100+Z785/P785*(100+'20.4'!$L$17)/200*'20.4'!$K$17/100*'20.4'!$J$17/100*'20.4'!$I$17/100*'20.4'!$H$17/100*'20.4'!$G$17/100*'20.4'!$F$17/100*'20.4'!$E$17/100*'20.4'!$D$17/100*'20.4'!$C$17/100+AA785/P785*(100+'20.4'!$M$17)/200*'20.4'!$L$17/100*'20.4'!$K$17/100*'20.4'!$J$17/100*'20.4'!$I$17/100*'20.4'!$H$17/100*'20.4'!$G$17/100*'20.4'!$F$17/100*'20.4'!$E$17/100*'20.4'!$D$17/100*'20.4'!$C$17/100)</f>
        <v>4.1374109158543364</v>
      </c>
      <c r="J785" s="360">
        <v>0</v>
      </c>
      <c r="K785" s="360">
        <f t="shared" si="205"/>
        <v>4.1374109158543364</v>
      </c>
      <c r="L785" s="356">
        <f>P785+N785</f>
        <v>3.5911558002399642</v>
      </c>
      <c r="M785" s="356">
        <f t="shared" si="201"/>
        <v>0.54625511561437223</v>
      </c>
      <c r="N785" s="360">
        <v>0</v>
      </c>
      <c r="O785" s="360">
        <f>H785-N785</f>
        <v>2.7674265599999996</v>
      </c>
      <c r="P785" s="360">
        <f t="shared" si="203"/>
        <v>3.5911558002399642</v>
      </c>
      <c r="Q785" s="360">
        <v>0</v>
      </c>
      <c r="R785" s="516">
        <v>0</v>
      </c>
      <c r="S785" s="360">
        <v>0</v>
      </c>
      <c r="T785" s="360">
        <v>0</v>
      </c>
      <c r="U785" s="516">
        <v>0</v>
      </c>
      <c r="V785" s="360">
        <f>2258.521855484/1000</f>
        <v>2.2585218554839996</v>
      </c>
      <c r="W785" s="360">
        <v>1.1182924512639441</v>
      </c>
      <c r="X785" s="360">
        <v>0.21434149349202031</v>
      </c>
      <c r="Y785" s="360">
        <v>0</v>
      </c>
      <c r="Z785" s="360">
        <v>0</v>
      </c>
      <c r="AA785" s="360">
        <v>0</v>
      </c>
    </row>
    <row r="786" spans="1:27" s="11" customFormat="1" ht="47.25" x14ac:dyDescent="0.25">
      <c r="A786" s="112"/>
      <c r="B786" s="518" t="s">
        <v>2237</v>
      </c>
      <c r="C786" s="630" t="s">
        <v>4000</v>
      </c>
      <c r="D786" s="606" t="s">
        <v>3984</v>
      </c>
      <c r="E786" s="296">
        <v>2023</v>
      </c>
      <c r="F786" s="296">
        <v>2024</v>
      </c>
      <c r="G786" s="360">
        <f>'20.1'!U6969/1000</f>
        <v>0.27962220000000004</v>
      </c>
      <c r="H786" s="360">
        <f t="shared" si="206"/>
        <v>0.33554664000000006</v>
      </c>
      <c r="I786" s="360">
        <f>N786+O786*(Q786/P786*(100+'20.4'!$C$17)/200+R786/P786*(100+'20.4'!$D$17)/200*'20.4'!$C$17/100+S786/P786*(100+'20.4'!$E$17)/200*'20.4'!$D$17/100*'20.4'!$C$17/100+T786/P786*(100+'20.4'!$F$17)/200*'20.4'!$E$17/100*'20.4'!$D$17/100*'20.4'!$C$17/100+U786/P786*(100+'20.4'!$G$17)/200*'20.4'!$F$17/100*'20.4'!$E$17/100*'20.4'!$D$17/100*'20.4'!$C$17/100+V786/P786*(100+'20.4'!$H$17)/200*'20.4'!$G$17/100*'20.4'!$F$17/100*'20.4'!$E$17/100*'20.4'!$D$17/100*'20.4'!$C$17/100+W786/P786*(100+'20.4'!$I$17)/200*'20.4'!$H$17/100*'20.4'!$G$17/100*'20.4'!$F$17/100*'20.4'!$E$17/100*'20.4'!$D$17/100*'20.4'!$C$17/100+X786/P786*(100+'20.4'!$J$17)/200*'20.4'!$I$17/100*'20.4'!$H$17/100*'20.4'!$G$17/100*'20.4'!$F$17/100*'20.4'!$E$17/100*'20.4'!$D$17/100*'20.4'!$C$17/100+Y786/P786*(100+'20.4'!$K$17)/200*'20.4'!$J$17/100*'20.4'!$I$17/100*'20.4'!$H$17/100*'20.4'!$G$17/100*'20.4'!$F$17/100*'20.4'!$E$17/100*'20.4'!$D$17/100*'20.4'!$C$17/100+Z786/P786*(100+'20.4'!$L$17)/200*'20.4'!$K$17/100*'20.4'!$J$17/100*'20.4'!$I$17/100*'20.4'!$H$17/100*'20.4'!$G$17/100*'20.4'!$F$17/100*'20.4'!$E$17/100*'20.4'!$D$17/100*'20.4'!$C$17/100+AA786/P786*(100+'20.4'!$M$17)/200*'20.4'!$L$17/100*'20.4'!$K$17/100*'20.4'!$J$17/100*'20.4'!$I$17/100*'20.4'!$H$17/100*'20.4'!$G$17/100*'20.4'!$F$17/100*'20.4'!$E$17/100*'20.4'!$D$17/100*'20.4'!$C$17/100)</f>
        <v>0.51482607924219859</v>
      </c>
      <c r="J786" s="360">
        <v>0</v>
      </c>
      <c r="K786" s="360">
        <f t="shared" si="205"/>
        <v>0.51482607924219859</v>
      </c>
      <c r="L786" s="356">
        <f t="shared" si="200"/>
        <v>0.45186900600000007</v>
      </c>
      <c r="M786" s="356">
        <f t="shared" si="201"/>
        <v>6.2957073242198514E-2</v>
      </c>
      <c r="N786" s="360">
        <v>0</v>
      </c>
      <c r="O786" s="360">
        <f t="shared" si="202"/>
        <v>0.33554664000000006</v>
      </c>
      <c r="P786" s="360">
        <f t="shared" si="203"/>
        <v>0.45186900600000007</v>
      </c>
      <c r="Q786" s="360">
        <v>0</v>
      </c>
      <c r="R786" s="516">
        <v>0</v>
      </c>
      <c r="S786" s="360">
        <v>0</v>
      </c>
      <c r="T786" s="360">
        <v>0</v>
      </c>
      <c r="U786" s="516">
        <v>0</v>
      </c>
      <c r="V786" s="607">
        <v>4.1134079999999996E-2</v>
      </c>
      <c r="W786" s="607">
        <v>0.41073492600000006</v>
      </c>
      <c r="X786" s="360">
        <v>0</v>
      </c>
      <c r="Y786" s="360">
        <v>0</v>
      </c>
      <c r="Z786" s="360">
        <v>0</v>
      </c>
      <c r="AA786" s="360">
        <v>0</v>
      </c>
    </row>
    <row r="787" spans="1:27" s="11" customFormat="1" ht="127.5" customHeight="1" x14ac:dyDescent="0.25">
      <c r="A787" s="112"/>
      <c r="B787" s="518" t="s">
        <v>2237</v>
      </c>
      <c r="C787" s="630" t="s">
        <v>3985</v>
      </c>
      <c r="D787" s="606" t="s">
        <v>3986</v>
      </c>
      <c r="E787" s="296">
        <v>2023</v>
      </c>
      <c r="F787" s="296">
        <v>2023</v>
      </c>
      <c r="G787" s="360">
        <f>'20.1'!U6974/1000</f>
        <v>1.029741</v>
      </c>
      <c r="H787" s="360">
        <f t="shared" si="206"/>
        <v>1.2356891999999999</v>
      </c>
      <c r="I787" s="360">
        <f>N787+O787*(Q787/P787*(100+'20.4'!$C$17)/200+R787/P787*(100+'20.4'!$D$17)/200*'20.4'!$C$17/100+S787/P787*(100+'20.4'!$E$17)/200*'20.4'!$D$17/100*'20.4'!$C$17/100+T787/P787*(100+'20.4'!$F$17)/200*'20.4'!$E$17/100*'20.4'!$D$17/100*'20.4'!$C$17/100+U787/P787*(100+'20.4'!$G$17)/200*'20.4'!$F$17/100*'20.4'!$E$17/100*'20.4'!$D$17/100*'20.4'!$C$17/100+V787/P787*(100+'20.4'!$H$17)/200*'20.4'!$G$17/100*'20.4'!$F$17/100*'20.4'!$E$17/100*'20.4'!$D$17/100*'20.4'!$C$17/100+W787/P787*(100+'20.4'!$I$17)/200*'20.4'!$H$17/100*'20.4'!$G$17/100*'20.4'!$F$17/100*'20.4'!$E$17/100*'20.4'!$D$17/100*'20.4'!$C$17/100+X787/P787*(100+'20.4'!$J$17)/200*'20.4'!$I$17/100*'20.4'!$H$17/100*'20.4'!$G$17/100*'20.4'!$F$17/100*'20.4'!$E$17/100*'20.4'!$D$17/100*'20.4'!$C$17/100+Y787/P787*(100+'20.4'!$K$17)/200*'20.4'!$J$17/100*'20.4'!$I$17/100*'20.4'!$H$17/100*'20.4'!$G$17/100*'20.4'!$F$17/100*'20.4'!$E$17/100*'20.4'!$D$17/100*'20.4'!$C$17/100+Z787/P787*(100+'20.4'!$L$17)/200*'20.4'!$K$17/100*'20.4'!$J$17/100*'20.4'!$I$17/100*'20.4'!$H$17/100*'20.4'!$G$17/100*'20.4'!$F$17/100*'20.4'!$E$17/100*'20.4'!$D$17/100*'20.4'!$C$17/100+AA787/P787*(100+'20.4'!$M$17)/200*'20.4'!$L$17/100*'20.4'!$K$17/100*'20.4'!$J$17/100*'20.4'!$I$17/100*'20.4'!$H$17/100*'20.4'!$G$17/100*'20.4'!$F$17/100*'20.4'!$E$17/100*'20.4'!$D$17/100*'20.4'!$C$17/100)</f>
        <v>1.8042534831102484</v>
      </c>
      <c r="J787" s="360">
        <v>0</v>
      </c>
      <c r="K787" s="360">
        <f t="shared" si="205"/>
        <v>1.8042534831102484</v>
      </c>
      <c r="L787" s="356">
        <f t="shared" si="200"/>
        <v>0.96142865782852405</v>
      </c>
      <c r="M787" s="356">
        <f t="shared" si="201"/>
        <v>0.84282482528172431</v>
      </c>
      <c r="N787" s="360">
        <v>0</v>
      </c>
      <c r="O787" s="360">
        <f t="shared" si="202"/>
        <v>1.2356891999999999</v>
      </c>
      <c r="P787" s="360">
        <f t="shared" si="203"/>
        <v>0.96142865782852405</v>
      </c>
      <c r="Q787" s="360">
        <v>0</v>
      </c>
      <c r="R787" s="516">
        <v>0</v>
      </c>
      <c r="S787" s="360">
        <v>0</v>
      </c>
      <c r="T787" s="360">
        <v>0</v>
      </c>
      <c r="U787" s="516">
        <v>0</v>
      </c>
      <c r="V787" s="607">
        <f>961.428657828524/1000</f>
        <v>0.96142865782852405</v>
      </c>
      <c r="W787" s="607">
        <v>0</v>
      </c>
      <c r="X787" s="360">
        <v>0</v>
      </c>
      <c r="Y787" s="360">
        <v>0</v>
      </c>
      <c r="Z787" s="360">
        <v>0</v>
      </c>
      <c r="AA787" s="360">
        <v>0</v>
      </c>
    </row>
    <row r="788" spans="1:27" s="11" customFormat="1" ht="127.5" customHeight="1" x14ac:dyDescent="0.25">
      <c r="A788" s="112"/>
      <c r="B788" s="518" t="s">
        <v>2237</v>
      </c>
      <c r="C788" s="630" t="s">
        <v>3987</v>
      </c>
      <c r="D788" s="606" t="s">
        <v>3988</v>
      </c>
      <c r="E788" s="296">
        <v>2023</v>
      </c>
      <c r="F788" s="296">
        <v>2024</v>
      </c>
      <c r="G788" s="360">
        <f>'20.1'!U6979/1000</f>
        <v>2.4136364999999995</v>
      </c>
      <c r="H788" s="360">
        <f t="shared" si="206"/>
        <v>2.8963637999999992</v>
      </c>
      <c r="I788" s="360">
        <f>N788+O788*(Q788/P788*(100+'20.4'!$C$17)/200+R788/P788*(100+'20.4'!$D$17)/200*'20.4'!$C$17/100+S788/P788*(100+'20.4'!$E$17)/200*'20.4'!$D$17/100*'20.4'!$C$17/100+T788/P788*(100+'20.4'!$F$17)/200*'20.4'!$E$17/100*'20.4'!$D$17/100*'20.4'!$C$17/100+U788/P788*(100+'20.4'!$G$17)/200*'20.4'!$F$17/100*'20.4'!$E$17/100*'20.4'!$D$17/100*'20.4'!$C$17/100+V788/P788*(100+'20.4'!$H$17)/200*'20.4'!$G$17/100*'20.4'!$F$17/100*'20.4'!$E$17/100*'20.4'!$D$17/100*'20.4'!$C$17/100+W788/P788*(100+'20.4'!$I$17)/200*'20.4'!$H$17/100*'20.4'!$G$17/100*'20.4'!$F$17/100*'20.4'!$E$17/100*'20.4'!$D$17/100*'20.4'!$C$17/100+X788/P788*(100+'20.4'!$J$17)/200*'20.4'!$I$17/100*'20.4'!$H$17/100*'20.4'!$G$17/100*'20.4'!$F$17/100*'20.4'!$E$17/100*'20.4'!$D$17/100*'20.4'!$C$17/100+Y788/P788*(100+'20.4'!$K$17)/200*'20.4'!$J$17/100*'20.4'!$I$17/100*'20.4'!$H$17/100*'20.4'!$G$17/100*'20.4'!$F$17/100*'20.4'!$E$17/100*'20.4'!$D$17/100*'20.4'!$C$17/100+Z788/P788*(100+'20.4'!$L$17)/200*'20.4'!$K$17/100*'20.4'!$J$17/100*'20.4'!$I$17/100*'20.4'!$H$17/100*'20.4'!$G$17/100*'20.4'!$F$17/100*'20.4'!$E$17/100*'20.4'!$D$17/100*'20.4'!$C$17/100+AA788/P788*(100+'20.4'!$M$17)/200*'20.4'!$L$17/100*'20.4'!$K$17/100*'20.4'!$J$17/100*'20.4'!$I$17/100*'20.4'!$H$17/100*'20.4'!$G$17/100*'20.4'!$F$17/100*'20.4'!$E$17/100*'20.4'!$D$17/100*'20.4'!$C$17/100)</f>
        <v>4.3150865243236183</v>
      </c>
      <c r="J788" s="360">
        <v>0</v>
      </c>
      <c r="K788" s="360">
        <f t="shared" si="205"/>
        <v>4.3150865243236183</v>
      </c>
      <c r="L788" s="356">
        <f t="shared" si="200"/>
        <v>2.0063529119999997</v>
      </c>
      <c r="M788" s="356">
        <f t="shared" si="201"/>
        <v>2.3087336123236186</v>
      </c>
      <c r="N788" s="360">
        <v>0</v>
      </c>
      <c r="O788" s="360">
        <f t="shared" si="202"/>
        <v>2.8963637999999992</v>
      </c>
      <c r="P788" s="360">
        <f t="shared" si="203"/>
        <v>2.0063529119999997</v>
      </c>
      <c r="Q788" s="360">
        <v>0</v>
      </c>
      <c r="R788" s="516">
        <v>0</v>
      </c>
      <c r="S788" s="360">
        <v>0</v>
      </c>
      <c r="T788" s="360">
        <v>0</v>
      </c>
      <c r="U788" s="516">
        <v>0</v>
      </c>
      <c r="V788" s="607">
        <f>1275.85624/1000</f>
        <v>1.27585624</v>
      </c>
      <c r="W788" s="607">
        <v>0.73049667199999968</v>
      </c>
      <c r="X788" s="360">
        <v>0</v>
      </c>
      <c r="Y788" s="360">
        <v>0</v>
      </c>
      <c r="Z788" s="360">
        <v>0</v>
      </c>
      <c r="AA788" s="360">
        <v>0</v>
      </c>
    </row>
    <row r="789" spans="1:27" s="11" customFormat="1" ht="127.5" customHeight="1" x14ac:dyDescent="0.25">
      <c r="A789" s="112"/>
      <c r="B789" s="518" t="s">
        <v>2237</v>
      </c>
      <c r="C789" s="618" t="s">
        <v>3989</v>
      </c>
      <c r="D789" s="502" t="s">
        <v>3990</v>
      </c>
      <c r="E789" s="296">
        <v>2023</v>
      </c>
      <c r="F789" s="296">
        <v>2025</v>
      </c>
      <c r="G789" s="360">
        <f>'20.1'!U6991/1000</f>
        <v>119.30440680000002</v>
      </c>
      <c r="H789" s="360">
        <f t="shared" si="206"/>
        <v>143.16528816000002</v>
      </c>
      <c r="I789" s="360">
        <f>N789+O789*(Q789/P789*(100+'20.4'!$C$17)/200+R789/P789*(100+'20.4'!$D$17)/200*'20.4'!$C$17/100+S789/P789*(100+'20.4'!$E$17)/200*'20.4'!$D$17/100*'20.4'!$C$17/100+T789/P789*(100+'20.4'!$F$17)/200*'20.4'!$E$17/100*'20.4'!$D$17/100*'20.4'!$C$17/100+U789/P789*(100+'20.4'!$G$17)/200*'20.4'!$F$17/100*'20.4'!$E$17/100*'20.4'!$D$17/100*'20.4'!$C$17/100+V789/P789*(100+'20.4'!$H$17)/200*'20.4'!$G$17/100*'20.4'!$F$17/100*'20.4'!$E$17/100*'20.4'!$D$17/100*'20.4'!$C$17/100+W789/P789*(100+'20.4'!$I$17)/200*'20.4'!$H$17/100*'20.4'!$G$17/100*'20.4'!$F$17/100*'20.4'!$E$17/100*'20.4'!$D$17/100*'20.4'!$C$17/100+X789/P789*(100+'20.4'!$J$17)/200*'20.4'!$I$17/100*'20.4'!$H$17/100*'20.4'!$G$17/100*'20.4'!$F$17/100*'20.4'!$E$17/100*'20.4'!$D$17/100*'20.4'!$C$17/100+Y789/P789*(100+'20.4'!$K$17)/200*'20.4'!$J$17/100*'20.4'!$I$17/100*'20.4'!$H$17/100*'20.4'!$G$17/100*'20.4'!$F$17/100*'20.4'!$E$17/100*'20.4'!$D$17/100*'20.4'!$C$17/100+Z789/P789*(100+'20.4'!$L$17)/200*'20.4'!$K$17/100*'20.4'!$J$17/100*'20.4'!$I$17/100*'20.4'!$H$17/100*'20.4'!$G$17/100*'20.4'!$F$17/100*'20.4'!$E$17/100*'20.4'!$D$17/100*'20.4'!$C$17/100+AA789/P789*(100+'20.4'!$M$17)/200*'20.4'!$L$17/100*'20.4'!$K$17/100*'20.4'!$J$17/100*'20.4'!$I$17/100*'20.4'!$H$17/100*'20.4'!$G$17/100*'20.4'!$F$17/100*'20.4'!$E$17/100*'20.4'!$D$17/100*'20.4'!$C$17/100)</f>
        <v>218.71831667548219</v>
      </c>
      <c r="J789" s="360">
        <v>0</v>
      </c>
      <c r="K789" s="360">
        <f t="shared" si="205"/>
        <v>218.71831667548219</v>
      </c>
      <c r="L789" s="356">
        <f t="shared" si="200"/>
        <v>417.87487200000004</v>
      </c>
      <c r="M789" s="356">
        <f t="shared" si="201"/>
        <v>-199.15655532451785</v>
      </c>
      <c r="N789" s="360">
        <v>0</v>
      </c>
      <c r="O789" s="360">
        <f t="shared" si="202"/>
        <v>143.16528816000002</v>
      </c>
      <c r="P789" s="360">
        <f t="shared" si="203"/>
        <v>417.87487200000004</v>
      </c>
      <c r="Q789" s="360">
        <v>0</v>
      </c>
      <c r="R789" s="516">
        <v>0</v>
      </c>
      <c r="S789" s="360">
        <v>0</v>
      </c>
      <c r="T789" s="360">
        <v>0</v>
      </c>
      <c r="U789" s="516">
        <v>0</v>
      </c>
      <c r="V789" s="360">
        <v>99.236279999999994</v>
      </c>
      <c r="W789" s="360">
        <v>289.649544048</v>
      </c>
      <c r="X789" s="360">
        <v>28.989047952000007</v>
      </c>
      <c r="Y789" s="360">
        <v>0</v>
      </c>
      <c r="Z789" s="360">
        <v>0</v>
      </c>
      <c r="AA789" s="360">
        <v>0</v>
      </c>
    </row>
    <row r="790" spans="1:27" s="11" customFormat="1" ht="47.25" x14ac:dyDescent="0.25">
      <c r="A790" s="112"/>
      <c r="B790" s="518" t="s">
        <v>2237</v>
      </c>
      <c r="C790" s="618" t="s">
        <v>3996</v>
      </c>
      <c r="D790" s="297" t="s">
        <v>3997</v>
      </c>
      <c r="E790" s="296">
        <v>2023</v>
      </c>
      <c r="F790" s="296">
        <v>2025</v>
      </c>
      <c r="G790" s="360">
        <f>'20.1'!U6995/1000</f>
        <v>0.16350200000000001</v>
      </c>
      <c r="H790" s="360">
        <f t="shared" si="206"/>
        <v>0.1962024</v>
      </c>
      <c r="I790" s="360">
        <f>N790+O790*(Q790/P790*(100+'20.4'!$C$17)/200+R790/P790*(100+'20.4'!$D$17)/200*'20.4'!$C$17/100+S790/P790*(100+'20.4'!$E$17)/200*'20.4'!$D$17/100*'20.4'!$C$17/100+T790/P790*(100+'20.4'!$F$17)/200*'20.4'!$E$17/100*'20.4'!$D$17/100*'20.4'!$C$17/100+U790/P790*(100+'20.4'!$G$17)/200*'20.4'!$F$17/100*'20.4'!$E$17/100*'20.4'!$D$17/100*'20.4'!$C$17/100+V790/P790*(100+'20.4'!$H$17)/200*'20.4'!$G$17/100*'20.4'!$F$17/100*'20.4'!$E$17/100*'20.4'!$D$17/100*'20.4'!$C$17/100+W790/P790*(100+'20.4'!$I$17)/200*'20.4'!$H$17/100*'20.4'!$G$17/100*'20.4'!$F$17/100*'20.4'!$E$17/100*'20.4'!$D$17/100*'20.4'!$C$17/100+X790/P790*(100+'20.4'!$J$17)/200*'20.4'!$I$17/100*'20.4'!$H$17/100*'20.4'!$G$17/100*'20.4'!$F$17/100*'20.4'!$E$17/100*'20.4'!$D$17/100*'20.4'!$C$17/100+Y790/P790*(100+'20.4'!$K$17)/200*'20.4'!$J$17/100*'20.4'!$I$17/100*'20.4'!$H$17/100*'20.4'!$G$17/100*'20.4'!$F$17/100*'20.4'!$E$17/100*'20.4'!$D$17/100*'20.4'!$C$17/100+Z790/P790*(100+'20.4'!$L$17)/200*'20.4'!$K$17/100*'20.4'!$J$17/100*'20.4'!$I$17/100*'20.4'!$H$17/100*'20.4'!$G$17/100*'20.4'!$F$17/100*'20.4'!$E$17/100*'20.4'!$D$17/100*'20.4'!$C$17/100+AA790/P790*(100+'20.4'!$M$17)/200*'20.4'!$L$17/100*'20.4'!$K$17/100*'20.4'!$J$17/100*'20.4'!$I$17/100*'20.4'!$H$17/100*'20.4'!$G$17/100*'20.4'!$F$17/100*'20.4'!$E$17/100*'20.4'!$D$17/100*'20.4'!$C$17/100)</f>
        <v>0.30152112482510751</v>
      </c>
      <c r="J790" s="360">
        <v>0</v>
      </c>
      <c r="K790" s="360">
        <f t="shared" si="205"/>
        <v>0.30152112482510751</v>
      </c>
      <c r="L790" s="356">
        <f t="shared" si="200"/>
        <v>0.18862227599999995</v>
      </c>
      <c r="M790" s="356">
        <f t="shared" si="201"/>
        <v>0.11289884882510756</v>
      </c>
      <c r="N790" s="360">
        <v>0</v>
      </c>
      <c r="O790" s="360">
        <f t="shared" si="202"/>
        <v>0.1962024</v>
      </c>
      <c r="P790" s="360">
        <f t="shared" si="203"/>
        <v>0.18862227599999995</v>
      </c>
      <c r="Q790" s="360">
        <v>0</v>
      </c>
      <c r="R790" s="516">
        <v>0</v>
      </c>
      <c r="S790" s="360">
        <v>0</v>
      </c>
      <c r="T790" s="360">
        <v>0</v>
      </c>
      <c r="U790" s="516">
        <v>0</v>
      </c>
      <c r="V790" s="360">
        <v>3.8293175238058252E-2</v>
      </c>
      <c r="W790" s="360">
        <v>0.12209892893335923</v>
      </c>
      <c r="X790" s="360">
        <v>2.8230171828582489E-2</v>
      </c>
      <c r="Y790" s="360">
        <v>0</v>
      </c>
      <c r="Z790" s="360">
        <v>0</v>
      </c>
      <c r="AA790" s="360">
        <v>0</v>
      </c>
    </row>
    <row r="791" spans="1:27" s="11" customFormat="1" ht="67.5" customHeight="1" x14ac:dyDescent="0.25">
      <c r="A791" s="112"/>
      <c r="B791" s="520" t="s">
        <v>1677</v>
      </c>
      <c r="C791" s="624" t="s">
        <v>4001</v>
      </c>
      <c r="D791" s="521" t="s">
        <v>4002</v>
      </c>
      <c r="E791" s="394" t="s">
        <v>548</v>
      </c>
      <c r="F791" s="394" t="s">
        <v>329</v>
      </c>
      <c r="G791" s="360">
        <f>'20.1'!U7003/1000</f>
        <v>2.714124</v>
      </c>
      <c r="H791" s="360">
        <f t="shared" si="206"/>
        <v>3.2569488</v>
      </c>
      <c r="I791" s="360">
        <f>N791+O791*(Q791/P791*(100+'20.4'!$C$17)/200+R791/P791*(100+'20.4'!$D$17)/200*'20.4'!$C$17/100+S791/P791*(100+'20.4'!$E$17)/200*'20.4'!$D$17/100*'20.4'!$C$17/100+T791/P791*(100+'20.4'!$F$17)/200*'20.4'!$E$17/100*'20.4'!$D$17/100*'20.4'!$C$17/100+U791/P791*(100+'20.4'!$G$17)/200*'20.4'!$F$17/100*'20.4'!$E$17/100*'20.4'!$D$17/100*'20.4'!$C$17/100+V791/P791*(100+'20.4'!$H$17)/200*'20.4'!$G$17/100*'20.4'!$F$17/100*'20.4'!$E$17/100*'20.4'!$D$17/100*'20.4'!$C$17/100+W791/P791*(100+'20.4'!$I$17)/200*'20.4'!$H$17/100*'20.4'!$G$17/100*'20.4'!$F$17/100*'20.4'!$E$17/100*'20.4'!$D$17/100*'20.4'!$C$17/100+X791/P791*(100+'20.4'!$J$17)/200*'20.4'!$I$17/100*'20.4'!$H$17/100*'20.4'!$G$17/100*'20.4'!$F$17/100*'20.4'!$E$17/100*'20.4'!$D$17/100*'20.4'!$C$17/100+Y791/P791*(100+'20.4'!$K$17)/200*'20.4'!$J$17/100*'20.4'!$I$17/100*'20.4'!$H$17/100*'20.4'!$G$17/100*'20.4'!$F$17/100*'20.4'!$E$17/100*'20.4'!$D$17/100*'20.4'!$C$17/100+Z791/P791*(100+'20.4'!$L$17)/200*'20.4'!$K$17/100*'20.4'!$J$17/100*'20.4'!$I$17/100*'20.4'!$H$17/100*'20.4'!$G$17/100*'20.4'!$F$17/100*'20.4'!$E$17/100*'20.4'!$D$17/100*'20.4'!$C$17/100+AA791/P791*(100+'20.4'!$M$17)/200*'20.4'!$L$17/100*'20.4'!$K$17/100*'20.4'!$J$17/100*'20.4'!$I$17/100*'20.4'!$H$17/100*'20.4'!$G$17/100*'20.4'!$F$17/100*'20.4'!$E$17/100*'20.4'!$D$17/100*'20.4'!$C$17/100)</f>
        <v>4.9406488998282203</v>
      </c>
      <c r="J791" s="360">
        <v>0</v>
      </c>
      <c r="K791" s="360">
        <f t="shared" ref="K791:K793" si="207">I791+J791</f>
        <v>4.9406488998282203</v>
      </c>
      <c r="L791" s="356">
        <f t="shared" ref="L791:L792" si="208">P791+N791</f>
        <v>5.6840060425279395</v>
      </c>
      <c r="M791" s="356">
        <f t="shared" ref="M791:M793" si="209">K791-L791</f>
        <v>-0.7433571426997192</v>
      </c>
      <c r="N791" s="360">
        <v>0</v>
      </c>
      <c r="O791" s="360">
        <f t="shared" ref="O791:O793" si="210">H791-N791</f>
        <v>3.2569488</v>
      </c>
      <c r="P791" s="360">
        <f t="shared" si="203"/>
        <v>5.6840060425279395</v>
      </c>
      <c r="Q791" s="360">
        <v>0</v>
      </c>
      <c r="R791" s="360">
        <v>0</v>
      </c>
      <c r="S791" s="360">
        <v>0</v>
      </c>
      <c r="T791" s="360">
        <v>0</v>
      </c>
      <c r="U791" s="360">
        <v>0</v>
      </c>
      <c r="V791" s="360">
        <v>1.7248879333422</v>
      </c>
      <c r="W791" s="360">
        <v>3.9591181091857393</v>
      </c>
      <c r="X791" s="360">
        <v>0</v>
      </c>
      <c r="Y791" s="360">
        <v>0</v>
      </c>
      <c r="Z791" s="360">
        <v>0</v>
      </c>
      <c r="AA791" s="360">
        <v>0</v>
      </c>
    </row>
    <row r="792" spans="1:27" s="11" customFormat="1" ht="48" customHeight="1" x14ac:dyDescent="0.25">
      <c r="A792" s="112"/>
      <c r="B792" s="354" t="s">
        <v>1677</v>
      </c>
      <c r="C792" s="624" t="s">
        <v>4008</v>
      </c>
      <c r="D792" s="338" t="s">
        <v>4009</v>
      </c>
      <c r="E792" s="394" t="s">
        <v>329</v>
      </c>
      <c r="F792" s="394" t="s">
        <v>329</v>
      </c>
      <c r="G792" s="360">
        <f>'20.1'!U7014/1000</f>
        <v>2.0830000000000002</v>
      </c>
      <c r="H792" s="360">
        <f t="shared" si="206"/>
        <v>2.4996</v>
      </c>
      <c r="I792" s="360">
        <f>N792+O792*(Q792/P792*(100+'20.4'!$C$17)/200+R792/P792*(100+'20.4'!$D$17)/200*'20.4'!$C$17/100+S792/P792*(100+'20.4'!$E$17)/200*'20.4'!$D$17/100*'20.4'!$C$17/100+T792/P792*(100+'20.4'!$F$17)/200*'20.4'!$E$17/100*'20.4'!$D$17/100*'20.4'!$C$17/100+U792/P792*(100+'20.4'!$G$17)/200*'20.4'!$F$17/100*'20.4'!$E$17/100*'20.4'!$D$17/100*'20.4'!$C$17/100+V792/P792*(100+'20.4'!$H$17)/200*'20.4'!$G$17/100*'20.4'!$F$17/100*'20.4'!$E$17/100*'20.4'!$D$17/100*'20.4'!$C$17/100+W792/P792*(100+'20.4'!$I$17)/200*'20.4'!$H$17/100*'20.4'!$G$17/100*'20.4'!$F$17/100*'20.4'!$E$17/100*'20.4'!$D$17/100*'20.4'!$C$17/100+X792/P792*(100+'20.4'!$J$17)/200*'20.4'!$I$17/100*'20.4'!$H$17/100*'20.4'!$G$17/100*'20.4'!$F$17/100*'20.4'!$E$17/100*'20.4'!$D$17/100*'20.4'!$C$17/100+Y792/P792*(100+'20.4'!$K$17)/200*'20.4'!$J$17/100*'20.4'!$I$17/100*'20.4'!$H$17/100*'20.4'!$G$17/100*'20.4'!$F$17/100*'20.4'!$E$17/100*'20.4'!$D$17/100*'20.4'!$C$17/100+Z792/P792*(100+'20.4'!$L$17)/200*'20.4'!$K$17/100*'20.4'!$J$17/100*'20.4'!$I$17/100*'20.4'!$H$17/100*'20.4'!$G$17/100*'20.4'!$F$17/100*'20.4'!$E$17/100*'20.4'!$D$17/100*'20.4'!$C$17/100+AA792/P792*(100+'20.4'!$M$17)/200*'20.4'!$L$17/100*'20.4'!$K$17/100*'20.4'!$J$17/100*'20.4'!$I$17/100*'20.4'!$H$17/100*'20.4'!$G$17/100*'20.4'!$F$17/100*'20.4'!$E$17/100*'20.4'!$D$17/100*'20.4'!$C$17/100)</f>
        <v>3.8536802174013078</v>
      </c>
      <c r="J792" s="360">
        <v>0</v>
      </c>
      <c r="K792" s="360">
        <f>I792+J792</f>
        <v>3.8536802174013078</v>
      </c>
      <c r="L792" s="356">
        <f t="shared" si="208"/>
        <v>5.6432986559994003</v>
      </c>
      <c r="M792" s="356">
        <f t="shared" si="209"/>
        <v>-1.7896184385980924</v>
      </c>
      <c r="N792" s="360">
        <v>0</v>
      </c>
      <c r="O792" s="360">
        <f t="shared" si="210"/>
        <v>2.4996</v>
      </c>
      <c r="P792" s="360">
        <f t="shared" si="203"/>
        <v>5.6432986559994003</v>
      </c>
      <c r="Q792" s="360">
        <v>0</v>
      </c>
      <c r="R792" s="360">
        <v>0</v>
      </c>
      <c r="S792" s="360">
        <v>0</v>
      </c>
      <c r="T792" s="360">
        <v>0</v>
      </c>
      <c r="U792" s="360">
        <v>0</v>
      </c>
      <c r="V792" s="360">
        <v>0</v>
      </c>
      <c r="W792" s="360">
        <v>5.6432986559994003</v>
      </c>
      <c r="X792" s="360">
        <v>0</v>
      </c>
      <c r="Y792" s="360">
        <v>0</v>
      </c>
      <c r="Z792" s="360">
        <v>0</v>
      </c>
      <c r="AA792" s="360">
        <v>0</v>
      </c>
    </row>
    <row r="793" spans="1:27" s="11" customFormat="1" ht="31.5" x14ac:dyDescent="0.25">
      <c r="A793" s="112"/>
      <c r="B793" s="354" t="s">
        <v>1677</v>
      </c>
      <c r="C793" s="624" t="s">
        <v>4013</v>
      </c>
      <c r="D793" s="338" t="s">
        <v>4014</v>
      </c>
      <c r="E793" s="394" t="s">
        <v>329</v>
      </c>
      <c r="F793" s="394" t="s">
        <v>301</v>
      </c>
      <c r="G793" s="360">
        <f>'20.1'!U7026/1000</f>
        <v>84.32914000000001</v>
      </c>
      <c r="H793" s="360">
        <f t="shared" si="206"/>
        <v>101.194968</v>
      </c>
      <c r="I793" s="360">
        <f>N793+O793*(Q793/P793*(100+'20.4'!$C$17)/200+R793/P793*(100+'20.4'!$D$17)/200*'20.4'!$C$17/100+S793/P793*(100+'20.4'!$E$17)/200*'20.4'!$D$17/100*'20.4'!$C$17/100+T793/P793*(100+'20.4'!$F$17)/200*'20.4'!$E$17/100*'20.4'!$D$17/100*'20.4'!$C$17/100+U793/P793*(100+'20.4'!$G$17)/200*'20.4'!$F$17/100*'20.4'!$E$17/100*'20.4'!$D$17/100*'20.4'!$C$17/100+V793/P793*(100+'20.4'!$H$17)/200*'20.4'!$G$17/100*'20.4'!$F$17/100*'20.4'!$E$17/100*'20.4'!$D$17/100*'20.4'!$C$17/100+W793/P793*(100+'20.4'!$I$17)/200*'20.4'!$H$17/100*'20.4'!$G$17/100*'20.4'!$F$17/100*'20.4'!$E$17/100*'20.4'!$D$17/100*'20.4'!$C$17/100+X793/P793*(100+'20.4'!$J$17)/200*'20.4'!$I$17/100*'20.4'!$H$17/100*'20.4'!$G$17/100*'20.4'!$F$17/100*'20.4'!$E$17/100*'20.4'!$D$17/100*'20.4'!$C$17/100+Y793/P793*(100+'20.4'!$K$17)/200*'20.4'!$J$17/100*'20.4'!$I$17/100*'20.4'!$H$17/100*'20.4'!$G$17/100*'20.4'!$F$17/100*'20.4'!$E$17/100*'20.4'!$D$17/100*'20.4'!$C$17/100+Z793/P793*(100+'20.4'!$L$17)/200*'20.4'!$K$17/100*'20.4'!$J$17/100*'20.4'!$I$17/100*'20.4'!$H$17/100*'20.4'!$G$17/100*'20.4'!$F$17/100*'20.4'!$E$17/100*'20.4'!$D$17/100*'20.4'!$C$17/100+AA793/P793*(100+'20.4'!$M$17)/200*'20.4'!$L$17/100*'20.4'!$K$17/100*'20.4'!$J$17/100*'20.4'!$I$17/100*'20.4'!$H$17/100*'20.4'!$G$17/100*'20.4'!$F$17/100*'20.4'!$E$17/100*'20.4'!$D$17/100*'20.4'!$C$17/100)</f>
        <v>159.11982587169445</v>
      </c>
      <c r="J793" s="360">
        <v>0</v>
      </c>
      <c r="K793" s="360">
        <f t="shared" si="207"/>
        <v>159.11982587169445</v>
      </c>
      <c r="L793" s="356">
        <f>P793+N793</f>
        <v>41.314594127603229</v>
      </c>
      <c r="M793" s="356">
        <f t="shared" si="209"/>
        <v>117.80523174409122</v>
      </c>
      <c r="N793" s="360">
        <v>0</v>
      </c>
      <c r="O793" s="360">
        <f t="shared" si="210"/>
        <v>101.194968</v>
      </c>
      <c r="P793" s="360">
        <f t="shared" si="203"/>
        <v>41.314594127603229</v>
      </c>
      <c r="Q793" s="360">
        <v>0</v>
      </c>
      <c r="R793" s="360">
        <v>0</v>
      </c>
      <c r="S793" s="360">
        <v>0</v>
      </c>
      <c r="T793" s="360">
        <v>0</v>
      </c>
      <c r="U793" s="360">
        <v>0</v>
      </c>
      <c r="V793" s="360">
        <v>0</v>
      </c>
      <c r="W793" s="360">
        <v>25.0023521098225</v>
      </c>
      <c r="X793" s="360">
        <v>16.312242017780733</v>
      </c>
      <c r="Y793" s="360">
        <v>0</v>
      </c>
      <c r="Z793" s="360">
        <v>0</v>
      </c>
      <c r="AA793" s="360">
        <v>0</v>
      </c>
    </row>
    <row r="794" spans="1:27" s="11" customFormat="1" ht="78.75" x14ac:dyDescent="0.25">
      <c r="A794" s="112"/>
      <c r="B794" s="298" t="s">
        <v>178</v>
      </c>
      <c r="C794" s="615" t="s">
        <v>4017</v>
      </c>
      <c r="D794" s="601" t="s">
        <v>4018</v>
      </c>
      <c r="E794" s="296">
        <v>2024</v>
      </c>
      <c r="F794" s="296">
        <v>2024</v>
      </c>
      <c r="G794" s="360">
        <f>'20.1'!U7029/1000</f>
        <v>5.4321600000000005</v>
      </c>
      <c r="H794" s="360">
        <f t="shared" si="206"/>
        <v>6.5185920000000008</v>
      </c>
      <c r="I794" s="360">
        <f>N794+O794*(Q794/P794*(100+'20.4'!$C$17)/200+R794/P794*(100+'20.4'!$D$17)/200*'20.4'!$C$17/100+S794/P794*(100+'20.4'!$E$17)/200*'20.4'!$D$17/100*'20.4'!$C$17/100+T794/P794*(100+'20.4'!$F$17)/200*'20.4'!$E$17/100*'20.4'!$D$17/100*'20.4'!$C$17/100+U794/P794*(100+'20.4'!$G$17)/200*'20.4'!$F$17/100*'20.4'!$E$17/100*'20.4'!$D$17/100*'20.4'!$C$17/100+V794/P794*(100+'20.4'!$H$17)/200*'20.4'!$G$17/100*'20.4'!$F$17/100*'20.4'!$E$17/100*'20.4'!$D$17/100*'20.4'!$C$17/100+W794/P794*(100+'20.4'!$I$17)/200*'20.4'!$H$17/100*'20.4'!$G$17/100*'20.4'!$F$17/100*'20.4'!$E$17/100*'20.4'!$D$17/100*'20.4'!$C$17/100+X794/P794*(100+'20.4'!$J$17)/200*'20.4'!$I$17/100*'20.4'!$H$17/100*'20.4'!$G$17/100*'20.4'!$F$17/100*'20.4'!$E$17/100*'20.4'!$D$17/100*'20.4'!$C$17/100+Y794/P794*(100+'20.4'!$K$17)/200*'20.4'!$J$17/100*'20.4'!$I$17/100*'20.4'!$H$17/100*'20.4'!$G$17/100*'20.4'!$F$17/100*'20.4'!$E$17/100*'20.4'!$D$17/100*'20.4'!$C$17/100+Z794/P794*(100+'20.4'!$L$17)/200*'20.4'!$K$17/100*'20.4'!$J$17/100*'20.4'!$I$17/100*'20.4'!$H$17/100*'20.4'!$G$17/100*'20.4'!$F$17/100*'20.4'!$E$17/100*'20.4'!$D$17/100*'20.4'!$C$17/100+AA794/P794*(100+'20.4'!$M$17)/200*'20.4'!$L$17/100*'20.4'!$K$17/100*'20.4'!$J$17/100*'20.4'!$I$17/100*'20.4'!$H$17/100*'20.4'!$G$17/100*'20.4'!$F$17/100*'20.4'!$E$17/100*'20.4'!$D$17/100*'20.4'!$C$17/100)</f>
        <v>10.049835587978247</v>
      </c>
      <c r="J794" s="360">
        <v>0</v>
      </c>
      <c r="K794" s="360">
        <f t="shared" ref="K794" si="211">I794+J794</f>
        <v>10.049835587978247</v>
      </c>
      <c r="L794" s="356">
        <f>P794+N794</f>
        <v>9.9042200000000005</v>
      </c>
      <c r="M794" s="356">
        <f t="shared" ref="M794:M803" si="212">K794-L794</f>
        <v>0.14561558797824681</v>
      </c>
      <c r="N794" s="360">
        <v>0</v>
      </c>
      <c r="O794" s="360">
        <f t="shared" ref="O794:O802" si="213">H794-N794</f>
        <v>6.5185920000000008</v>
      </c>
      <c r="P794" s="360">
        <f t="shared" si="203"/>
        <v>9.9042200000000005</v>
      </c>
      <c r="Q794" s="360">
        <v>0</v>
      </c>
      <c r="R794" s="360">
        <v>0</v>
      </c>
      <c r="S794" s="360">
        <v>0</v>
      </c>
      <c r="T794" s="360">
        <v>0</v>
      </c>
      <c r="U794" s="360">
        <v>0</v>
      </c>
      <c r="V794" s="360">
        <v>0</v>
      </c>
      <c r="W794" s="360">
        <v>9.9042200000000005</v>
      </c>
      <c r="X794" s="360">
        <v>0</v>
      </c>
      <c r="Y794" s="360">
        <v>0</v>
      </c>
      <c r="Z794" s="360">
        <v>0</v>
      </c>
      <c r="AA794" s="360">
        <v>0</v>
      </c>
    </row>
    <row r="795" spans="1:27" s="11" customFormat="1" ht="224.25" customHeight="1" x14ac:dyDescent="0.25">
      <c r="A795" s="112"/>
      <c r="B795" s="297" t="s">
        <v>463</v>
      </c>
      <c r="C795" s="615" t="s">
        <v>4023</v>
      </c>
      <c r="D795" s="298" t="s">
        <v>4024</v>
      </c>
      <c r="E795" s="296">
        <v>2027</v>
      </c>
      <c r="F795" s="296" t="s">
        <v>7</v>
      </c>
      <c r="G795" s="360">
        <f>'20.1'!U7049/1000</f>
        <v>307.91045000000008</v>
      </c>
      <c r="H795" s="360">
        <f t="shared" ref="H795" si="214">G795*1.2</f>
        <v>369.49254000000008</v>
      </c>
      <c r="I795" s="360">
        <v>0</v>
      </c>
      <c r="J795" s="360">
        <v>0</v>
      </c>
      <c r="K795" s="360">
        <v>0</v>
      </c>
      <c r="L795" s="356">
        <f t="shared" ref="L795:L797" si="215">P795</f>
        <v>0</v>
      </c>
      <c r="M795" s="356">
        <v>0</v>
      </c>
      <c r="N795" s="360">
        <v>0</v>
      </c>
      <c r="O795" s="97">
        <f t="shared" si="213"/>
        <v>369.49254000000008</v>
      </c>
      <c r="P795" s="360">
        <f t="shared" si="203"/>
        <v>0</v>
      </c>
      <c r="Q795" s="97">
        <v>0</v>
      </c>
      <c r="R795" s="97">
        <v>0</v>
      </c>
      <c r="S795" s="97">
        <v>0</v>
      </c>
      <c r="T795" s="97">
        <v>0</v>
      </c>
      <c r="U795" s="97">
        <v>0</v>
      </c>
      <c r="V795" s="97">
        <v>0</v>
      </c>
      <c r="W795" s="97">
        <v>0</v>
      </c>
      <c r="X795" s="97">
        <v>0</v>
      </c>
      <c r="Y795" s="97">
        <v>0</v>
      </c>
      <c r="Z795" s="360">
        <v>0</v>
      </c>
      <c r="AA795" s="360">
        <v>0</v>
      </c>
    </row>
    <row r="796" spans="1:27" s="11" customFormat="1" ht="94.5" x14ac:dyDescent="0.25">
      <c r="A796" s="112"/>
      <c r="B796" s="297" t="s">
        <v>458</v>
      </c>
      <c r="C796" s="615" t="s">
        <v>4040</v>
      </c>
      <c r="D796" s="298" t="s">
        <v>4041</v>
      </c>
      <c r="E796" s="296">
        <v>2023</v>
      </c>
      <c r="F796" s="296">
        <v>2024</v>
      </c>
      <c r="G796" s="360">
        <f>'20.1'!U7072/1000</f>
        <v>20.201035705000002</v>
      </c>
      <c r="H796" s="360">
        <f t="shared" ref="H796:H797" si="216">G796*1.2</f>
        <v>24.241242846000002</v>
      </c>
      <c r="I796" s="360">
        <f>N796+O796*(Q796/P796*(100+'20.4'!$C$17)/200+R796/P796*(100+'20.4'!$D$17)/200*'20.4'!$C$17/100+S796/P796*(100+'20.4'!$E$17)/200*'20.4'!$D$17/100*'20.4'!$C$17/100+T796/P796*(100+'20.4'!$F$17)/200*'20.4'!$E$17/100*'20.4'!$D$17/100*'20.4'!$C$17/100+U796/P796*(100+'20.4'!$G$17)/200*'20.4'!$F$17/100*'20.4'!$E$17/100*'20.4'!$D$17/100*'20.4'!$C$17/100+V796/P796*(100+'20.4'!$H$17)/200*'20.4'!$G$17/100*'20.4'!$F$17/100*'20.4'!$E$17/100*'20.4'!$D$17/100*'20.4'!$C$17/100+W796/P796*(100+'20.4'!$I$17)/200*'20.4'!$H$17/100*'20.4'!$G$17/100*'20.4'!$F$17/100*'20.4'!$E$17/100*'20.4'!$D$17/100*'20.4'!$C$17/100+X796/P796*(100+'20.4'!$J$17)/200*'20.4'!$I$17/100*'20.4'!$H$17/100*'20.4'!$G$17/100*'20.4'!$F$17/100*'20.4'!$E$17/100*'20.4'!$D$17/100*'20.4'!$C$17/100+Y796/P796*(100+'20.4'!$K$17)/200*'20.4'!$J$17/100*'20.4'!$I$17/100*'20.4'!$H$17/100*'20.4'!$G$17/100*'20.4'!$F$17/100*'20.4'!$E$17/100*'20.4'!$D$17/100*'20.4'!$C$17/100+Z796/P796*(100+'20.4'!$L$17)/200*'20.4'!$K$17/100*'20.4'!$J$17/100*'20.4'!$I$17/100*'20.4'!$H$17/100*'20.4'!$G$17/100*'20.4'!$F$17/100*'20.4'!$E$17/100*'20.4'!$D$17/100*'20.4'!$C$17/100+AA796/P796*(100+'20.4'!$M$17)/200*'20.4'!$L$17/100*'20.4'!$K$17/100*'20.4'!$J$17/100*'20.4'!$I$17/100*'20.4'!$H$17/100*'20.4'!$G$17/100*'20.4'!$F$17/100*'20.4'!$E$17/100*'20.4'!$D$17/100*'20.4'!$C$17/100)</f>
        <v>36.74397532903037</v>
      </c>
      <c r="J796" s="360">
        <v>0</v>
      </c>
      <c r="K796" s="360">
        <f t="shared" ref="K796:K798" si="217">I796+J796</f>
        <v>36.74397532903037</v>
      </c>
      <c r="L796" s="356">
        <f t="shared" si="215"/>
        <v>31.338585789999996</v>
      </c>
      <c r="M796" s="356">
        <f t="shared" si="212"/>
        <v>5.4053895390303737</v>
      </c>
      <c r="N796" s="360">
        <v>0</v>
      </c>
      <c r="O796" s="360">
        <f t="shared" si="213"/>
        <v>24.241242846000002</v>
      </c>
      <c r="P796" s="360">
        <f t="shared" si="203"/>
        <v>31.338585789999996</v>
      </c>
      <c r="Q796" s="97">
        <v>0</v>
      </c>
      <c r="R796" s="97">
        <v>0</v>
      </c>
      <c r="S796" s="97">
        <v>0</v>
      </c>
      <c r="T796" s="97">
        <v>0</v>
      </c>
      <c r="U796" s="97">
        <v>0</v>
      </c>
      <c r="V796" s="360">
        <v>9.96845113</v>
      </c>
      <c r="W796" s="360">
        <v>21.370134659999994</v>
      </c>
      <c r="X796" s="97">
        <v>0</v>
      </c>
      <c r="Y796" s="97">
        <v>0</v>
      </c>
      <c r="Z796" s="97">
        <v>0</v>
      </c>
      <c r="AA796" s="360">
        <v>0</v>
      </c>
    </row>
    <row r="797" spans="1:27" s="11" customFormat="1" ht="94.5" x14ac:dyDescent="0.25">
      <c r="A797" s="112"/>
      <c r="B797" s="297" t="s">
        <v>178</v>
      </c>
      <c r="C797" s="615" t="s">
        <v>4044</v>
      </c>
      <c r="D797" s="298" t="s">
        <v>4045</v>
      </c>
      <c r="E797" s="296">
        <v>2023</v>
      </c>
      <c r="F797" s="296">
        <v>2024</v>
      </c>
      <c r="G797" s="360">
        <f>'20.1'!U7080/1000</f>
        <v>19.084781539999998</v>
      </c>
      <c r="H797" s="360">
        <f t="shared" si="216"/>
        <v>22.901737847999996</v>
      </c>
      <c r="I797" s="360">
        <f>N797+O797*(Q797/P797*(100+'20.4'!$C$17)/200+R797/P797*(100+'20.4'!$D$17)/200*'20.4'!$C$17/100+S797/P797*(100+'20.4'!$E$17)/200*'20.4'!$D$17/100*'20.4'!$C$17/100+T797/P797*(100+'20.4'!$F$17)/200*'20.4'!$E$17/100*'20.4'!$D$17/100*'20.4'!$C$17/100+U797/P797*(100+'20.4'!$G$17)/200*'20.4'!$F$17/100*'20.4'!$E$17/100*'20.4'!$D$17/100*'20.4'!$C$17/100+V797/P797*(100+'20.4'!$H$17)/200*'20.4'!$G$17/100*'20.4'!$F$17/100*'20.4'!$E$17/100*'20.4'!$D$17/100*'20.4'!$C$17/100+W797/P797*(100+'20.4'!$I$17)/200*'20.4'!$H$17/100*'20.4'!$G$17/100*'20.4'!$F$17/100*'20.4'!$E$17/100*'20.4'!$D$17/100*'20.4'!$C$17/100+X797/P797*(100+'20.4'!$J$17)/200*'20.4'!$I$17/100*'20.4'!$H$17/100*'20.4'!$G$17/100*'20.4'!$F$17/100*'20.4'!$E$17/100*'20.4'!$D$17/100*'20.4'!$C$17/100+Y797/P797*(100+'20.4'!$K$17)/200*'20.4'!$J$17/100*'20.4'!$I$17/100*'20.4'!$H$17/100*'20.4'!$G$17/100*'20.4'!$F$17/100*'20.4'!$E$17/100*'20.4'!$D$17/100*'20.4'!$C$17/100+Z797/P797*(100+'20.4'!$L$17)/200*'20.4'!$K$17/100*'20.4'!$J$17/100*'20.4'!$I$17/100*'20.4'!$H$17/100*'20.4'!$G$17/100*'20.4'!$F$17/100*'20.4'!$E$17/100*'20.4'!$D$17/100*'20.4'!$C$17/100+AA797/P797*(100+'20.4'!$M$17)/200*'20.4'!$L$17/100*'20.4'!$K$17/100*'20.4'!$J$17/100*'20.4'!$I$17/100*'20.4'!$H$17/100*'20.4'!$G$17/100*'20.4'!$F$17/100*'20.4'!$E$17/100*'20.4'!$D$17/100*'20.4'!$C$17/100)</f>
        <v>34.754742527347183</v>
      </c>
      <c r="J797" s="360">
        <v>0</v>
      </c>
      <c r="K797" s="360">
        <f t="shared" si="217"/>
        <v>34.754742527347183</v>
      </c>
      <c r="L797" s="356">
        <f t="shared" si="215"/>
        <v>24.759816979615991</v>
      </c>
      <c r="M797" s="356">
        <f t="shared" si="212"/>
        <v>9.9949255477311922</v>
      </c>
      <c r="N797" s="360">
        <v>0</v>
      </c>
      <c r="O797" s="360">
        <f t="shared" si="213"/>
        <v>22.901737847999996</v>
      </c>
      <c r="P797" s="360">
        <f t="shared" si="203"/>
        <v>24.759816979615991</v>
      </c>
      <c r="Q797" s="97">
        <v>0</v>
      </c>
      <c r="R797" s="97">
        <v>0</v>
      </c>
      <c r="S797" s="97">
        <v>0</v>
      </c>
      <c r="T797" s="97">
        <v>0</v>
      </c>
      <c r="U797" s="97">
        <v>0</v>
      </c>
      <c r="V797" s="360">
        <v>7.3307569099999998</v>
      </c>
      <c r="W797" s="360">
        <v>17.429060069615993</v>
      </c>
      <c r="X797" s="97">
        <v>0</v>
      </c>
      <c r="Y797" s="97">
        <v>0</v>
      </c>
      <c r="Z797" s="97">
        <v>0</v>
      </c>
      <c r="AA797" s="360">
        <v>0</v>
      </c>
    </row>
    <row r="798" spans="1:27" s="11" customFormat="1" ht="94.5" x14ac:dyDescent="0.25">
      <c r="A798" s="112"/>
      <c r="B798" s="354" t="s">
        <v>2283</v>
      </c>
      <c r="C798" s="630" t="s">
        <v>4061</v>
      </c>
      <c r="D798" s="606" t="s">
        <v>4062</v>
      </c>
      <c r="E798" s="296">
        <v>2023</v>
      </c>
      <c r="F798" s="296">
        <v>2024</v>
      </c>
      <c r="G798" s="360">
        <f>'20.1'!U7088/1000</f>
        <v>11.802713199999999</v>
      </c>
      <c r="H798" s="360">
        <f>G798*1.2</f>
        <v>14.16325584</v>
      </c>
      <c r="I798" s="360">
        <f>N798+O798*(Q798/P798*(100+'20.4'!$C$17)/200+R798/P798*(100+'20.4'!$D$17)/200*'20.4'!$C$17/100+S798/P798*(100+'20.4'!$E$17)/200*'20.4'!$D$17/100*'20.4'!$C$17/100+T798/P798*(100+'20.4'!$F$17)/200*'20.4'!$E$17/100*'20.4'!$D$17/100*'20.4'!$C$17/100+U798/P798*(100+'20.4'!$G$17)/200*'20.4'!$F$17/100*'20.4'!$E$17/100*'20.4'!$D$17/100*'20.4'!$C$17/100+V798/P798*(100+'20.4'!$H$17)/200*'20.4'!$G$17/100*'20.4'!$F$17/100*'20.4'!$E$17/100*'20.4'!$D$17/100*'20.4'!$C$17/100+W798/P798*(100+'20.4'!$I$17)/200*'20.4'!$H$17/100*'20.4'!$G$17/100*'20.4'!$F$17/100*'20.4'!$E$17/100*'20.4'!$D$17/100*'20.4'!$C$17/100+X798/P798*(100+'20.4'!$J$17)/200*'20.4'!$I$17/100*'20.4'!$H$17/100*'20.4'!$G$17/100*'20.4'!$F$17/100*'20.4'!$E$17/100*'20.4'!$D$17/100*'20.4'!$C$17/100+Y798/P798*(100+'20.4'!$K$17)/200*'20.4'!$J$17/100*'20.4'!$I$17/100*'20.4'!$H$17/100*'20.4'!$G$17/100*'20.4'!$F$17/100*'20.4'!$E$17/100*'20.4'!$D$17/100*'20.4'!$C$17/100+Z798/P798*(100+'20.4'!$L$17)/200*'20.4'!$K$17/100*'20.4'!$J$17/100*'20.4'!$I$17/100*'20.4'!$H$17/100*'20.4'!$G$17/100*'20.4'!$F$17/100*'20.4'!$E$17/100*'20.4'!$D$17/100*'20.4'!$C$17/100+AA798/P798*(100+'20.4'!$M$17)/200*'20.4'!$L$17/100*'20.4'!$K$17/100*'20.4'!$J$17/100*'20.4'!$I$17/100*'20.4'!$H$17/100*'20.4'!$G$17/100*'20.4'!$F$17/100*'20.4'!$E$17/100*'20.4'!$D$17/100*'20.4'!$C$17/100)</f>
        <v>21.82827252970386</v>
      </c>
      <c r="J798" s="360">
        <v>0</v>
      </c>
      <c r="K798" s="360">
        <f t="shared" si="217"/>
        <v>21.82827252970386</v>
      </c>
      <c r="L798" s="356">
        <f t="shared" ref="L798:L804" si="218">P798+N798</f>
        <v>15.286358487047309</v>
      </c>
      <c r="M798" s="356">
        <f t="shared" si="212"/>
        <v>6.5419140426565505</v>
      </c>
      <c r="N798" s="360">
        <v>0</v>
      </c>
      <c r="O798" s="360">
        <f t="shared" si="213"/>
        <v>14.16325584</v>
      </c>
      <c r="P798" s="360">
        <f t="shared" si="203"/>
        <v>15.286358487047309</v>
      </c>
      <c r="Q798" s="360">
        <v>0</v>
      </c>
      <c r="R798" s="360">
        <v>0</v>
      </c>
      <c r="S798" s="360">
        <v>0</v>
      </c>
      <c r="T798" s="360">
        <v>0</v>
      </c>
      <c r="U798" s="360">
        <v>0</v>
      </c>
      <c r="V798" s="360">
        <v>9.8998593609158164E-2</v>
      </c>
      <c r="W798" s="360">
        <v>15.187359893438151</v>
      </c>
      <c r="X798" s="360">
        <v>0</v>
      </c>
      <c r="Y798" s="360">
        <v>0</v>
      </c>
      <c r="Z798" s="360">
        <v>0</v>
      </c>
      <c r="AA798" s="360">
        <v>0</v>
      </c>
    </row>
    <row r="799" spans="1:27" s="11" customFormat="1" ht="63" x14ac:dyDescent="0.25">
      <c r="A799" s="112"/>
      <c r="B799" s="354" t="s">
        <v>2283</v>
      </c>
      <c r="C799" s="618" t="s">
        <v>4063</v>
      </c>
      <c r="D799" s="502" t="s">
        <v>4064</v>
      </c>
      <c r="E799" s="296">
        <v>2023</v>
      </c>
      <c r="F799" s="296">
        <v>2024</v>
      </c>
      <c r="G799" s="360">
        <f>'20.1'!U7095/1000</f>
        <v>2.6710510000000003</v>
      </c>
      <c r="H799" s="360">
        <f t="shared" ref="H799:H804" si="219">G799*1.2</f>
        <v>3.2052612000000003</v>
      </c>
      <c r="I799" s="360">
        <f>N799+O799*(Q799/P799*(100+'20.4'!$C$17)/200+R799/P799*(100+'20.4'!$D$17)/200*'20.4'!$C$17/100+S799/P799*(100+'20.4'!$E$17)/200*'20.4'!$D$17/100*'20.4'!$C$17/100+T799/P799*(100+'20.4'!$F$17)/200*'20.4'!$E$17/100*'20.4'!$D$17/100*'20.4'!$C$17/100+U799/P799*(100+'20.4'!$G$17)/200*'20.4'!$F$17/100*'20.4'!$E$17/100*'20.4'!$D$17/100*'20.4'!$C$17/100+V799/P799*(100+'20.4'!$H$17)/200*'20.4'!$G$17/100*'20.4'!$F$17/100*'20.4'!$E$17/100*'20.4'!$D$17/100*'20.4'!$C$17/100+W799/P799*(100+'20.4'!$I$17)/200*'20.4'!$H$17/100*'20.4'!$G$17/100*'20.4'!$F$17/100*'20.4'!$E$17/100*'20.4'!$D$17/100*'20.4'!$C$17/100+X799/P799*(100+'20.4'!$J$17)/200*'20.4'!$I$17/100*'20.4'!$H$17/100*'20.4'!$G$17/100*'20.4'!$F$17/100*'20.4'!$E$17/100*'20.4'!$D$17/100*'20.4'!$C$17/100+Y799/P799*(100+'20.4'!$K$17)/200*'20.4'!$J$17/100*'20.4'!$I$17/100*'20.4'!$H$17/100*'20.4'!$G$17/100*'20.4'!$F$17/100*'20.4'!$E$17/100*'20.4'!$D$17/100*'20.4'!$C$17/100+Z799/P799*(100+'20.4'!$L$17)/200*'20.4'!$K$17/100*'20.4'!$J$17/100*'20.4'!$I$17/100*'20.4'!$H$17/100*'20.4'!$G$17/100*'20.4'!$F$17/100*'20.4'!$E$17/100*'20.4'!$D$17/100*'20.4'!$C$17/100+AA799/P799*(100+'20.4'!$M$17)/200*'20.4'!$L$17/100*'20.4'!$K$17/100*'20.4'!$J$17/100*'20.4'!$I$17/100*'20.4'!$H$17/100*'20.4'!$G$17/100*'20.4'!$F$17/100*'20.4'!$E$17/100*'20.4'!$D$17/100*'20.4'!$C$17/100)</f>
        <v>4.7474504000251345</v>
      </c>
      <c r="J799" s="360">
        <v>0</v>
      </c>
      <c r="K799" s="360">
        <f>I799+J799</f>
        <v>4.7474504000251345</v>
      </c>
      <c r="L799" s="356">
        <f t="shared" si="218"/>
        <v>3.3295723893463465</v>
      </c>
      <c r="M799" s="356">
        <f t="shared" si="212"/>
        <v>1.417878010678788</v>
      </c>
      <c r="N799" s="360">
        <v>0</v>
      </c>
      <c r="O799" s="360">
        <f t="shared" si="213"/>
        <v>3.2052612000000003</v>
      </c>
      <c r="P799" s="360">
        <f t="shared" si="203"/>
        <v>3.3295723893463465</v>
      </c>
      <c r="Q799" s="360">
        <v>0</v>
      </c>
      <c r="R799" s="360">
        <v>0</v>
      </c>
      <c r="S799" s="360">
        <v>0</v>
      </c>
      <c r="T799" s="360">
        <v>0</v>
      </c>
      <c r="U799" s="360">
        <v>0</v>
      </c>
      <c r="V799" s="360">
        <v>2.4717176772782241</v>
      </c>
      <c r="W799" s="360">
        <v>0.85785471206812225</v>
      </c>
      <c r="X799" s="360">
        <v>0</v>
      </c>
      <c r="Y799" s="360">
        <v>0</v>
      </c>
      <c r="Z799" s="360">
        <v>0</v>
      </c>
      <c r="AA799" s="360">
        <v>0</v>
      </c>
    </row>
    <row r="800" spans="1:27" s="11" customFormat="1" ht="131.25" x14ac:dyDescent="0.25">
      <c r="A800" s="112"/>
      <c r="B800" s="354" t="s">
        <v>2283</v>
      </c>
      <c r="C800" s="632" t="s">
        <v>4065</v>
      </c>
      <c r="D800" s="385" t="s">
        <v>4066</v>
      </c>
      <c r="E800" s="606">
        <v>2023</v>
      </c>
      <c r="F800" s="606">
        <v>2023</v>
      </c>
      <c r="G800" s="360">
        <f>'20.1'!U7108/1000</f>
        <v>2.3556717199999997</v>
      </c>
      <c r="H800" s="360">
        <f t="shared" si="219"/>
        <v>2.8268060639999995</v>
      </c>
      <c r="I800" s="360">
        <f>N800+O800*(Q800/P800*(100+'20.4'!$C$17)/200+R800/P800*(100+'20.4'!$D$17)/200*'20.4'!$C$17/100+S800/P800*(100+'20.4'!$E$17)/200*'20.4'!$D$17/100*'20.4'!$C$17/100+T800/P800*(100+'20.4'!$F$17)/200*'20.4'!$E$17/100*'20.4'!$D$17/100*'20.4'!$C$17/100+U800/P800*(100+'20.4'!$G$17)/200*'20.4'!$F$17/100*'20.4'!$E$17/100*'20.4'!$D$17/100*'20.4'!$C$17/100+V800/P800*(100+'20.4'!$H$17)/200*'20.4'!$G$17/100*'20.4'!$F$17/100*'20.4'!$E$17/100*'20.4'!$D$17/100*'20.4'!$C$17/100+W800/P800*(100+'20.4'!$I$17)/200*'20.4'!$H$17/100*'20.4'!$G$17/100*'20.4'!$F$17/100*'20.4'!$E$17/100*'20.4'!$D$17/100*'20.4'!$C$17/100+X800/P800*(100+'20.4'!$J$17)/200*'20.4'!$I$17/100*'20.4'!$H$17/100*'20.4'!$G$17/100*'20.4'!$F$17/100*'20.4'!$E$17/100*'20.4'!$D$17/100*'20.4'!$C$17/100+Y800/P800*(100+'20.4'!$K$17)/200*'20.4'!$J$17/100*'20.4'!$I$17/100*'20.4'!$H$17/100*'20.4'!$G$17/100*'20.4'!$F$17/100*'20.4'!$E$17/100*'20.4'!$D$17/100*'20.4'!$C$17/100+Z800/P800*(100+'20.4'!$L$17)/200*'20.4'!$K$17/100*'20.4'!$J$17/100*'20.4'!$I$17/100*'20.4'!$H$17/100*'20.4'!$G$17/100*'20.4'!$F$17/100*'20.4'!$E$17/100*'20.4'!$D$17/100*'20.4'!$C$17/100+AA800/P800*(100+'20.4'!$M$17)/200*'20.4'!$L$17/100*'20.4'!$K$17/100*'20.4'!$J$17/100*'20.4'!$I$17/100*'20.4'!$H$17/100*'20.4'!$G$17/100*'20.4'!$F$17/100*'20.4'!$E$17/100*'20.4'!$D$17/100*'20.4'!$C$17/100)</f>
        <v>4.1274737102575401</v>
      </c>
      <c r="J800" s="360">
        <v>0</v>
      </c>
      <c r="K800" s="360">
        <f t="shared" ref="K800:K804" si="220">I800+J800</f>
        <v>4.1274737102575401</v>
      </c>
      <c r="L800" s="356">
        <f t="shared" si="218"/>
        <v>4.0424403999999994</v>
      </c>
      <c r="M800" s="356">
        <f t="shared" si="212"/>
        <v>8.5033310257540684E-2</v>
      </c>
      <c r="N800" s="360">
        <v>0</v>
      </c>
      <c r="O800" s="360">
        <f t="shared" si="213"/>
        <v>2.8268060639999995</v>
      </c>
      <c r="P800" s="360">
        <f t="shared" si="203"/>
        <v>4.0424403999999994</v>
      </c>
      <c r="Q800" s="360">
        <v>0</v>
      </c>
      <c r="R800" s="360">
        <v>0</v>
      </c>
      <c r="S800" s="360">
        <v>0</v>
      </c>
      <c r="T800" s="360">
        <v>0</v>
      </c>
      <c r="U800" s="360">
        <v>0</v>
      </c>
      <c r="V800" s="360">
        <v>4.0424403999999994</v>
      </c>
      <c r="W800" s="360">
        <v>0</v>
      </c>
      <c r="X800" s="360">
        <v>0</v>
      </c>
      <c r="Y800" s="360">
        <v>0</v>
      </c>
      <c r="Z800" s="360">
        <v>0</v>
      </c>
      <c r="AA800" s="360">
        <v>0</v>
      </c>
    </row>
    <row r="801" spans="1:27" s="11" customFormat="1" ht="96" customHeight="1" x14ac:dyDescent="0.25">
      <c r="A801" s="112"/>
      <c r="B801" s="354" t="s">
        <v>2237</v>
      </c>
      <c r="C801" s="624" t="s">
        <v>4094</v>
      </c>
      <c r="D801" s="594" t="s">
        <v>4068</v>
      </c>
      <c r="E801" s="296">
        <v>2023</v>
      </c>
      <c r="F801" s="296">
        <v>2023</v>
      </c>
      <c r="G801" s="360">
        <f>'20.1'!U7117/1000</f>
        <v>98.845779350000001</v>
      </c>
      <c r="H801" s="360">
        <f t="shared" si="219"/>
        <v>118.61493521999999</v>
      </c>
      <c r="I801" s="360">
        <f>N801+O801*(Q801/P801*(100+'20.4'!$C$17)/200+R801/P801*(100+'20.4'!$D$17)/200*'20.4'!$C$17/100+S801/P801*(100+'20.4'!$E$17)/200*'20.4'!$D$17/100*'20.4'!$C$17/100+T801/P801*(100+'20.4'!$F$17)/200*'20.4'!$E$17/100*'20.4'!$D$17/100*'20.4'!$C$17/100+U801/P801*(100+'20.4'!$G$17)/200*'20.4'!$F$17/100*'20.4'!$E$17/100*'20.4'!$D$17/100*'20.4'!$C$17/100+V801/P801*(100+'20.4'!$H$17)/200*'20.4'!$G$17/100*'20.4'!$F$17/100*'20.4'!$E$17/100*'20.4'!$D$17/100*'20.4'!$C$17/100+W801/P801*(100+'20.4'!$I$17)/200*'20.4'!$H$17/100*'20.4'!$G$17/100*'20.4'!$F$17/100*'20.4'!$E$17/100*'20.4'!$D$17/100*'20.4'!$C$17/100+X801/P801*(100+'20.4'!$J$17)/200*'20.4'!$I$17/100*'20.4'!$H$17/100*'20.4'!$G$17/100*'20.4'!$F$17/100*'20.4'!$E$17/100*'20.4'!$D$17/100*'20.4'!$C$17/100+Y801/P801*(100+'20.4'!$K$17)/200*'20.4'!$J$17/100*'20.4'!$I$17/100*'20.4'!$H$17/100*'20.4'!$G$17/100*'20.4'!$F$17/100*'20.4'!$E$17/100*'20.4'!$D$17/100*'20.4'!$C$17/100+Z801/P801*(100+'20.4'!$L$17)/200*'20.4'!$K$17/100*'20.4'!$J$17/100*'20.4'!$I$17/100*'20.4'!$H$17/100*'20.4'!$G$17/100*'20.4'!$F$17/100*'20.4'!$E$17/100*'20.4'!$D$17/100*'20.4'!$C$17/100+AA801/P801*(100+'20.4'!$M$17)/200*'20.4'!$L$17/100*'20.4'!$K$17/100*'20.4'!$J$17/100*'20.4'!$I$17/100*'20.4'!$H$17/100*'20.4'!$G$17/100*'20.4'!$F$17/100*'20.4'!$E$17/100*'20.4'!$D$17/100*'20.4'!$C$17/100)</f>
        <v>173.19194018979974</v>
      </c>
      <c r="J801" s="360">
        <v>0</v>
      </c>
      <c r="K801" s="360">
        <f t="shared" si="220"/>
        <v>173.19194018979974</v>
      </c>
      <c r="L801" s="356">
        <f t="shared" si="218"/>
        <v>87.839568</v>
      </c>
      <c r="M801" s="356">
        <f t="shared" si="212"/>
        <v>85.352372189799738</v>
      </c>
      <c r="N801" s="360">
        <v>0</v>
      </c>
      <c r="O801" s="360">
        <f t="shared" si="213"/>
        <v>118.61493521999999</v>
      </c>
      <c r="P801" s="360">
        <f t="shared" si="203"/>
        <v>87.839568</v>
      </c>
      <c r="Q801" s="360">
        <v>0</v>
      </c>
      <c r="R801" s="360">
        <v>0</v>
      </c>
      <c r="S801" s="360">
        <v>0</v>
      </c>
      <c r="T801" s="360">
        <v>0</v>
      </c>
      <c r="U801" s="360">
        <v>0</v>
      </c>
      <c r="V801" s="360">
        <v>87.839568</v>
      </c>
      <c r="W801" s="360">
        <v>0</v>
      </c>
      <c r="X801" s="360">
        <v>0</v>
      </c>
      <c r="Y801" s="360">
        <v>0</v>
      </c>
      <c r="Z801" s="360">
        <v>0</v>
      </c>
      <c r="AA801" s="360">
        <v>0</v>
      </c>
    </row>
    <row r="802" spans="1:27" s="11" customFormat="1" ht="63" x14ac:dyDescent="0.25">
      <c r="A802" s="112"/>
      <c r="B802" s="354" t="s">
        <v>2237</v>
      </c>
      <c r="C802" s="624" t="s">
        <v>4069</v>
      </c>
      <c r="D802" s="594" t="s">
        <v>4084</v>
      </c>
      <c r="E802" s="296">
        <v>2023</v>
      </c>
      <c r="F802" s="296">
        <v>2025</v>
      </c>
      <c r="G802" s="360">
        <f>'20.1'!U7125/1000</f>
        <v>11.900921080000002</v>
      </c>
      <c r="H802" s="360">
        <f t="shared" si="219"/>
        <v>14.281105296000002</v>
      </c>
      <c r="I802" s="360">
        <f>N802+O802*(Q802/P802*(100+'20.4'!$C$17)/200+R802/P802*(100+'20.4'!$D$17)/200*'20.4'!$C$17/100+S802/P802*(100+'20.4'!$E$17)/200*'20.4'!$D$17/100*'20.4'!$C$17/100+T802/P802*(100+'20.4'!$F$17)/200*'20.4'!$E$17/100*'20.4'!$D$17/100*'20.4'!$C$17/100+U802/P802*(100+'20.4'!$G$17)/200*'20.4'!$F$17/100*'20.4'!$E$17/100*'20.4'!$D$17/100*'20.4'!$C$17/100+V802/P802*(100+'20.4'!$H$17)/200*'20.4'!$G$17/100*'20.4'!$F$17/100*'20.4'!$E$17/100*'20.4'!$D$17/100*'20.4'!$C$17/100+W802/P802*(100+'20.4'!$I$17)/200*'20.4'!$H$17/100*'20.4'!$G$17/100*'20.4'!$F$17/100*'20.4'!$E$17/100*'20.4'!$D$17/100*'20.4'!$C$17/100+X802/P802*(100+'20.4'!$J$17)/200*'20.4'!$I$17/100*'20.4'!$H$17/100*'20.4'!$G$17/100*'20.4'!$F$17/100*'20.4'!$E$17/100*'20.4'!$D$17/100*'20.4'!$C$17/100+Y802/P802*(100+'20.4'!$K$17)/200*'20.4'!$J$17/100*'20.4'!$I$17/100*'20.4'!$H$17/100*'20.4'!$G$17/100*'20.4'!$F$17/100*'20.4'!$E$17/100*'20.4'!$D$17/100*'20.4'!$C$17/100+Z802/P802*(100+'20.4'!$L$17)/200*'20.4'!$K$17/100*'20.4'!$J$17/100*'20.4'!$I$17/100*'20.4'!$H$17/100*'20.4'!$G$17/100*'20.4'!$F$17/100*'20.4'!$E$17/100*'20.4'!$D$17/100*'20.4'!$C$17/100+AA802/P802*(100+'20.4'!$M$17)/200*'20.4'!$L$17/100*'20.4'!$K$17/100*'20.4'!$J$17/100*'20.4'!$I$17/100*'20.4'!$H$17/100*'20.4'!$G$17/100*'20.4'!$F$17/100*'20.4'!$E$17/100*'20.4'!$D$17/100*'20.4'!$C$17/100)</f>
        <v>22.051221412123944</v>
      </c>
      <c r="J802" s="360">
        <v>0</v>
      </c>
      <c r="K802" s="360">
        <f t="shared" si="220"/>
        <v>22.051221412123944</v>
      </c>
      <c r="L802" s="356">
        <f t="shared" si="218"/>
        <v>6.1341590519999993</v>
      </c>
      <c r="M802" s="356">
        <f t="shared" si="212"/>
        <v>15.917062360123944</v>
      </c>
      <c r="N802" s="360">
        <v>0</v>
      </c>
      <c r="O802" s="360">
        <f t="shared" si="213"/>
        <v>14.281105296000002</v>
      </c>
      <c r="P802" s="360">
        <f t="shared" si="203"/>
        <v>6.1341590519999993</v>
      </c>
      <c r="Q802" s="360">
        <v>0</v>
      </c>
      <c r="R802" s="360">
        <v>0</v>
      </c>
      <c r="S802" s="360">
        <v>0</v>
      </c>
      <c r="T802" s="360">
        <v>0</v>
      </c>
      <c r="U802" s="360">
        <v>0</v>
      </c>
      <c r="V802" s="360">
        <f>942.8377056/1000</f>
        <v>0.94283770560000002</v>
      </c>
      <c r="W802" s="360">
        <f>4014.9014472/1000</f>
        <v>4.0149014471999998</v>
      </c>
      <c r="X802" s="360">
        <f>1176.4198992/1000</f>
        <v>1.1764198991999999</v>
      </c>
      <c r="Y802" s="360">
        <v>0</v>
      </c>
      <c r="Z802" s="360">
        <v>0</v>
      </c>
      <c r="AA802" s="360">
        <v>0</v>
      </c>
    </row>
    <row r="803" spans="1:27" s="11" customFormat="1" ht="63" x14ac:dyDescent="0.25">
      <c r="A803" s="112"/>
      <c r="B803" s="354" t="s">
        <v>2237</v>
      </c>
      <c r="C803" s="624" t="s">
        <v>4071</v>
      </c>
      <c r="D803" s="594" t="s">
        <v>4085</v>
      </c>
      <c r="E803" s="296">
        <v>2023</v>
      </c>
      <c r="F803" s="296">
        <v>2023</v>
      </c>
      <c r="G803" s="360">
        <f>'20.1'!U7130/1000</f>
        <v>1.1448612</v>
      </c>
      <c r="H803" s="360">
        <f t="shared" si="219"/>
        <v>1.3738334400000001</v>
      </c>
      <c r="I803" s="360">
        <v>0</v>
      </c>
      <c r="J803" s="360">
        <v>0</v>
      </c>
      <c r="K803" s="360">
        <v>0</v>
      </c>
      <c r="L803" s="356">
        <f t="shared" si="218"/>
        <v>0</v>
      </c>
      <c r="M803" s="356">
        <f t="shared" si="212"/>
        <v>0</v>
      </c>
      <c r="N803" s="360">
        <v>0</v>
      </c>
      <c r="O803" s="360">
        <f>H803-N803</f>
        <v>1.3738334400000001</v>
      </c>
      <c r="P803" s="360">
        <f t="shared" si="203"/>
        <v>0</v>
      </c>
      <c r="Q803" s="360">
        <v>0</v>
      </c>
      <c r="R803" s="360">
        <v>0</v>
      </c>
      <c r="S803" s="360">
        <v>0</v>
      </c>
      <c r="T803" s="360">
        <v>0</v>
      </c>
      <c r="U803" s="360">
        <v>0</v>
      </c>
      <c r="V803" s="360">
        <v>0</v>
      </c>
      <c r="W803" s="360">
        <v>0</v>
      </c>
      <c r="X803" s="360">
        <v>0</v>
      </c>
      <c r="Y803" s="360">
        <v>0</v>
      </c>
      <c r="Z803" s="360">
        <v>0</v>
      </c>
      <c r="AA803" s="360">
        <v>0</v>
      </c>
    </row>
    <row r="804" spans="1:27" s="11" customFormat="1" ht="51.75" customHeight="1" x14ac:dyDescent="0.25">
      <c r="A804" s="112"/>
      <c r="B804" s="354" t="s">
        <v>2236</v>
      </c>
      <c r="C804" s="624" t="s">
        <v>4073</v>
      </c>
      <c r="D804" s="594" t="s">
        <v>4074</v>
      </c>
      <c r="E804" s="296">
        <v>2023</v>
      </c>
      <c r="F804" s="296">
        <v>2023</v>
      </c>
      <c r="G804" s="360">
        <f>'20.1'!U7135/1000</f>
        <v>26.995224</v>
      </c>
      <c r="H804" s="360">
        <f t="shared" si="219"/>
        <v>32.394268799999999</v>
      </c>
      <c r="I804" s="360">
        <f>N804+O804*(Q804/P804*(100+'20.4'!$C$17)/200+R804/P804*(100+'20.4'!$D$17)/200*'20.4'!$C$17/100+S804/P804*(100+'20.4'!$E$17)/200*'20.4'!$D$17/100*'20.4'!$C$17/100+T804/P804*(100+'20.4'!$F$17)/200*'20.4'!$E$17/100*'20.4'!$D$17/100*'20.4'!$C$17/100+U804/P804*(100+'20.4'!$G$17)/200*'20.4'!$F$17/100*'20.4'!$E$17/100*'20.4'!$D$17/100*'20.4'!$C$17/100+V804/P804*(100+'20.4'!$H$17)/200*'20.4'!$G$17/100*'20.4'!$F$17/100*'20.4'!$E$17/100*'20.4'!$D$17/100*'20.4'!$C$17/100+W804/P804*(100+'20.4'!$I$17)/200*'20.4'!$H$17/100*'20.4'!$G$17/100*'20.4'!$F$17/100*'20.4'!$E$17/100*'20.4'!$D$17/100*'20.4'!$C$17/100+X804/P804*(100+'20.4'!$J$17)/200*'20.4'!$I$17/100*'20.4'!$H$17/100*'20.4'!$G$17/100*'20.4'!$F$17/100*'20.4'!$E$17/100*'20.4'!$D$17/100*'20.4'!$C$17/100+Y804/P804*(100+'20.4'!$K$17)/200*'20.4'!$J$17/100*'20.4'!$I$17/100*'20.4'!$H$17/100*'20.4'!$G$17/100*'20.4'!$F$17/100*'20.4'!$E$17/100*'20.4'!$D$17/100*'20.4'!$C$17/100+Z804/P804*(100+'20.4'!$L$17)/200*'20.4'!$K$17/100*'20.4'!$J$17/100*'20.4'!$I$17/100*'20.4'!$H$17/100*'20.4'!$G$17/100*'20.4'!$F$17/100*'20.4'!$E$17/100*'20.4'!$D$17/100*'20.4'!$C$17/100+AA804/P804*(100+'20.4'!$M$17)/200*'20.4'!$L$17/100*'20.4'!$K$17/100*'20.4'!$J$17/100*'20.4'!$I$17/100*'20.4'!$H$17/100*'20.4'!$G$17/100*'20.4'!$F$17/100*'20.4'!$E$17/100*'20.4'!$D$17/100*'20.4'!$C$17/100)</f>
        <v>47.299492716461103</v>
      </c>
      <c r="J804" s="360">
        <v>0</v>
      </c>
      <c r="K804" s="360">
        <f t="shared" si="220"/>
        <v>47.299492716461103</v>
      </c>
      <c r="L804" s="356">
        <f t="shared" si="218"/>
        <v>3.3848159999999998</v>
      </c>
      <c r="M804" s="356">
        <f>K804-L804</f>
        <v>43.914676716461102</v>
      </c>
      <c r="N804" s="360">
        <v>0</v>
      </c>
      <c r="O804" s="360">
        <f>H804-N804</f>
        <v>32.394268799999999</v>
      </c>
      <c r="P804" s="360">
        <f t="shared" si="203"/>
        <v>3.3848159999999998</v>
      </c>
      <c r="Q804" s="360">
        <v>0</v>
      </c>
      <c r="R804" s="360">
        <v>0</v>
      </c>
      <c r="S804" s="360">
        <v>0</v>
      </c>
      <c r="T804" s="360">
        <v>0</v>
      </c>
      <c r="U804" s="360">
        <v>0</v>
      </c>
      <c r="V804" s="360">
        <v>3.3848159999999998</v>
      </c>
      <c r="W804" s="360">
        <v>0</v>
      </c>
      <c r="X804" s="360">
        <v>0</v>
      </c>
      <c r="Y804" s="360">
        <v>0</v>
      </c>
      <c r="Z804" s="360">
        <v>0</v>
      </c>
      <c r="AA804" s="360">
        <v>0</v>
      </c>
    </row>
    <row r="805" spans="1:27" s="11" customFormat="1" ht="15.75" x14ac:dyDescent="0.25">
      <c r="A805" s="112"/>
      <c r="B805" s="608"/>
      <c r="C805" s="609"/>
      <c r="D805" s="610"/>
      <c r="E805" s="495"/>
      <c r="F805" s="495"/>
      <c r="G805" s="484"/>
      <c r="H805" s="484"/>
      <c r="I805" s="484"/>
      <c r="J805" s="484"/>
      <c r="K805" s="484"/>
      <c r="L805" s="466"/>
      <c r="M805" s="466"/>
      <c r="N805" s="484"/>
      <c r="O805" s="484"/>
      <c r="P805" s="484"/>
      <c r="Q805" s="484"/>
      <c r="R805" s="484"/>
      <c r="S805" s="484"/>
      <c r="T805" s="484"/>
      <c r="U805" s="484"/>
      <c r="V805" s="484"/>
      <c r="W805" s="484"/>
      <c r="X805" s="484"/>
      <c r="Y805" s="484"/>
      <c r="Z805" s="484"/>
      <c r="AA805" s="484"/>
    </row>
    <row r="806" spans="1:27" s="1" customFormat="1" ht="15.75" x14ac:dyDescent="0.25">
      <c r="B806" s="481"/>
      <c r="C806" s="611"/>
      <c r="D806" s="612"/>
      <c r="E806" s="19"/>
      <c r="F806" s="425"/>
      <c r="G806" s="425"/>
      <c r="H806" s="425"/>
      <c r="I806" s="425"/>
      <c r="J806" s="425"/>
      <c r="K806" s="425"/>
      <c r="L806" s="425"/>
      <c r="M806" s="425"/>
      <c r="N806" s="425"/>
      <c r="O806" s="425"/>
      <c r="P806" s="425"/>
      <c r="Q806" s="425"/>
      <c r="R806" s="425"/>
      <c r="S806" s="484"/>
      <c r="T806" s="425"/>
      <c r="U806" s="484"/>
      <c r="V806" s="425"/>
    </row>
    <row r="807" spans="1:27" s="1" customFormat="1" ht="15.75" x14ac:dyDescent="0.25">
      <c r="B807" s="481"/>
      <c r="C807" s="611"/>
      <c r="D807" s="612"/>
      <c r="E807" s="19"/>
      <c r="F807" s="425"/>
      <c r="G807" s="425"/>
      <c r="H807" s="425"/>
      <c r="I807" s="425"/>
      <c r="J807" s="425"/>
      <c r="K807" s="425"/>
      <c r="L807" s="425"/>
      <c r="M807" s="425"/>
      <c r="N807" s="425"/>
      <c r="O807" s="425"/>
      <c r="P807" s="425"/>
      <c r="Q807" s="425"/>
      <c r="R807" s="425"/>
      <c r="S807" s="484"/>
      <c r="T807" s="425"/>
      <c r="U807" s="484"/>
      <c r="V807" s="425"/>
    </row>
    <row r="808" spans="1:27" s="311" customFormat="1" ht="15.75" customHeight="1" x14ac:dyDescent="0.25">
      <c r="B808" s="764" t="s">
        <v>2764</v>
      </c>
      <c r="C808" s="764"/>
      <c r="D808" s="764"/>
      <c r="E808" s="764"/>
      <c r="F808" s="764"/>
      <c r="G808" s="764"/>
      <c r="H808" s="764"/>
      <c r="I808" s="764"/>
      <c r="J808" s="764"/>
      <c r="K808" s="764"/>
      <c r="L808" s="764"/>
      <c r="M808" s="764"/>
      <c r="N808" s="764"/>
      <c r="O808" s="764"/>
      <c r="P808" s="764"/>
      <c r="Q808" s="764"/>
      <c r="R808" s="764"/>
      <c r="S808" s="764"/>
      <c r="T808" s="764"/>
      <c r="U808" s="312"/>
      <c r="V808" s="312"/>
      <c r="W808" s="312"/>
      <c r="X808" s="312"/>
      <c r="Y808" s="312"/>
      <c r="Z808" s="312"/>
      <c r="AA808" s="312"/>
    </row>
    <row r="809" spans="1:27" s="311" customFormat="1" ht="15.75" customHeight="1" x14ac:dyDescent="0.25">
      <c r="B809" s="764" t="s">
        <v>2765</v>
      </c>
      <c r="C809" s="764"/>
      <c r="D809" s="764"/>
      <c r="E809" s="764"/>
      <c r="F809" s="764"/>
      <c r="G809" s="764"/>
      <c r="H809" s="764"/>
      <c r="I809" s="764"/>
      <c r="J809" s="312"/>
      <c r="K809" s="312"/>
      <c r="L809" s="312"/>
      <c r="M809" s="312"/>
      <c r="Q809" s="312"/>
      <c r="R809" s="312"/>
      <c r="S809" s="312"/>
      <c r="T809" s="312"/>
      <c r="U809" s="312"/>
      <c r="V809" s="312"/>
      <c r="W809" s="312"/>
      <c r="X809" s="312"/>
      <c r="Y809" s="312"/>
      <c r="Z809" s="312"/>
      <c r="AA809" s="312"/>
    </row>
    <row r="810" spans="1:27" s="311" customFormat="1" ht="33.75" customHeight="1" x14ac:dyDescent="0.25">
      <c r="B810" s="764" t="s">
        <v>2766</v>
      </c>
      <c r="C810" s="764"/>
      <c r="D810" s="764"/>
      <c r="E810" s="764"/>
      <c r="F810" s="764"/>
      <c r="G810" s="764"/>
      <c r="H810" s="764"/>
      <c r="I810" s="764"/>
      <c r="J810" s="764"/>
      <c r="K810" s="764"/>
      <c r="L810" s="764"/>
      <c r="M810" s="764"/>
      <c r="N810" s="764"/>
      <c r="O810" s="764"/>
      <c r="P810" s="764"/>
      <c r="Q810" s="764"/>
      <c r="R810" s="764"/>
      <c r="S810" s="764"/>
      <c r="T810" s="764"/>
      <c r="U810" s="312"/>
      <c r="V810" s="312"/>
      <c r="W810" s="312"/>
      <c r="X810" s="312"/>
      <c r="Y810" s="312"/>
      <c r="Z810" s="312"/>
      <c r="AA810" s="312"/>
    </row>
    <row r="811" spans="1:27" s="313" customFormat="1" ht="11.25" x14ac:dyDescent="0.2">
      <c r="C811" s="314"/>
      <c r="D811" s="527"/>
      <c r="E811" s="315"/>
      <c r="G811" s="314"/>
      <c r="H811" s="314"/>
      <c r="I811" s="314"/>
      <c r="J811" s="314"/>
      <c r="K811" s="314"/>
      <c r="L811" s="314"/>
      <c r="M811" s="314"/>
      <c r="Q811" s="314"/>
      <c r="R811" s="314"/>
      <c r="S811" s="314"/>
      <c r="T811" s="314"/>
      <c r="U811" s="314"/>
      <c r="V811" s="314"/>
      <c r="W811" s="314"/>
      <c r="X811" s="314"/>
      <c r="Y811" s="314"/>
      <c r="Z811" s="314"/>
      <c r="AA811" s="314"/>
    </row>
    <row r="812" spans="1:27" s="313" customFormat="1" ht="12.75" customHeight="1" x14ac:dyDescent="0.3">
      <c r="C812" s="314"/>
      <c r="D812" s="527"/>
      <c r="E812" s="315"/>
      <c r="G812" s="316"/>
      <c r="H812" s="317"/>
      <c r="I812" s="317"/>
      <c r="J812" s="317"/>
      <c r="K812" s="316"/>
      <c r="L812" s="316"/>
      <c r="M812" s="317"/>
      <c r="N812" s="316"/>
      <c r="O812" s="318"/>
      <c r="P812" s="316"/>
      <c r="Q812" s="314"/>
      <c r="R812" s="314"/>
      <c r="S812" s="314"/>
      <c r="T812" s="314"/>
      <c r="U812" s="314"/>
      <c r="V812" s="314"/>
      <c r="W812" s="314"/>
      <c r="X812" s="314"/>
      <c r="Y812" s="314"/>
      <c r="Z812" s="314"/>
      <c r="AA812" s="314"/>
    </row>
    <row r="813" spans="1:27" s="313" customFormat="1" ht="15.75" x14ac:dyDescent="0.25">
      <c r="B813" s="13" t="s">
        <v>46</v>
      </c>
      <c r="C813" s="314"/>
      <c r="D813" s="527"/>
      <c r="E813" s="315"/>
      <c r="G813" s="314"/>
      <c r="H813" s="314"/>
      <c r="I813" s="314"/>
      <c r="J813" s="314"/>
      <c r="K813" s="314"/>
      <c r="L813" s="314"/>
      <c r="M813" s="314"/>
      <c r="Q813" s="314"/>
      <c r="R813" s="314"/>
      <c r="S813" s="314"/>
      <c r="T813" s="322"/>
      <c r="U813" s="314"/>
      <c r="V813" s="314"/>
      <c r="W813" s="314"/>
      <c r="X813" s="314"/>
      <c r="Y813" s="314"/>
      <c r="Z813" s="314"/>
      <c r="AA813" s="314"/>
    </row>
    <row r="814" spans="1:27" s="313" customFormat="1" ht="15.75" x14ac:dyDescent="0.2">
      <c r="B814" s="757" t="s">
        <v>131</v>
      </c>
      <c r="C814" s="757"/>
      <c r="D814" s="757"/>
      <c r="E814" s="757"/>
      <c r="F814" s="757"/>
      <c r="G814" s="757"/>
      <c r="H814" s="757"/>
      <c r="I814" s="757"/>
      <c r="J814" s="757"/>
      <c r="K814" s="757"/>
      <c r="L814" s="757"/>
      <c r="M814" s="757"/>
      <c r="N814" s="757"/>
      <c r="O814" s="757"/>
      <c r="P814" s="757"/>
      <c r="Q814" s="757"/>
      <c r="R814" s="757"/>
      <c r="S814" s="757"/>
      <c r="T814" s="757"/>
      <c r="U814" s="314"/>
      <c r="V814" s="314"/>
      <c r="W814" s="314"/>
      <c r="X814" s="314"/>
      <c r="Y814" s="314"/>
      <c r="Z814" s="314"/>
      <c r="AA814" s="314"/>
    </row>
    <row r="815" spans="1:27" s="319" customFormat="1" ht="33.75" customHeight="1" x14ac:dyDescent="0.25">
      <c r="B815" s="755" t="s">
        <v>96</v>
      </c>
      <c r="C815" s="755"/>
      <c r="D815" s="755"/>
      <c r="E815" s="755"/>
      <c r="F815" s="755"/>
      <c r="G815" s="755"/>
      <c r="H815" s="755"/>
      <c r="I815" s="755"/>
      <c r="J815" s="755"/>
      <c r="K815" s="755"/>
      <c r="L815" s="755"/>
      <c r="M815" s="755"/>
      <c r="N815" s="755"/>
      <c r="O815" s="755"/>
      <c r="P815" s="755"/>
      <c r="Q815" s="755"/>
      <c r="R815" s="755"/>
      <c r="S815" s="755"/>
      <c r="T815" s="755"/>
    </row>
    <row r="816" spans="1:27" s="319" customFormat="1" ht="15.75" customHeight="1" x14ac:dyDescent="0.25">
      <c r="B816" s="755" t="s">
        <v>128</v>
      </c>
      <c r="C816" s="755"/>
      <c r="D816" s="755"/>
      <c r="E816" s="755"/>
      <c r="F816" s="755"/>
      <c r="G816" s="755"/>
      <c r="H816" s="755"/>
      <c r="I816" s="755"/>
      <c r="J816" s="755"/>
      <c r="K816" s="755"/>
      <c r="L816" s="755"/>
      <c r="M816" s="755"/>
      <c r="N816" s="755"/>
      <c r="O816" s="755"/>
      <c r="P816" s="755"/>
      <c r="Q816" s="755"/>
      <c r="R816" s="755"/>
      <c r="S816" s="755"/>
      <c r="T816" s="755"/>
    </row>
    <row r="817" spans="2:20" s="319" customFormat="1" ht="36" customHeight="1" x14ac:dyDescent="0.25">
      <c r="B817" s="755" t="s">
        <v>110</v>
      </c>
      <c r="C817" s="755"/>
      <c r="D817" s="755"/>
      <c r="E817" s="755"/>
      <c r="F817" s="755"/>
      <c r="G817" s="755"/>
      <c r="H817" s="755"/>
      <c r="I817" s="755"/>
      <c r="J817" s="755"/>
      <c r="K817" s="755"/>
      <c r="L817" s="755"/>
      <c r="M817" s="755"/>
      <c r="N817" s="755"/>
      <c r="O817" s="755"/>
      <c r="P817" s="755"/>
      <c r="Q817" s="755"/>
      <c r="R817" s="755"/>
      <c r="S817" s="755"/>
      <c r="T817" s="755"/>
    </row>
    <row r="818" spans="2:20" s="319" customFormat="1" ht="38.25" customHeight="1" x14ac:dyDescent="0.25">
      <c r="B818" s="755" t="s">
        <v>127</v>
      </c>
      <c r="C818" s="755"/>
      <c r="D818" s="755"/>
      <c r="E818" s="755"/>
      <c r="F818" s="755"/>
      <c r="G818" s="755"/>
      <c r="H818" s="755"/>
      <c r="I818" s="755"/>
      <c r="J818" s="755"/>
      <c r="K818" s="755"/>
      <c r="L818" s="755"/>
      <c r="M818" s="755"/>
      <c r="N818" s="755"/>
      <c r="O818" s="755"/>
      <c r="P818" s="755"/>
      <c r="Q818" s="755"/>
      <c r="R818" s="755"/>
      <c r="S818" s="755"/>
      <c r="T818" s="755"/>
    </row>
    <row r="819" spans="2:20" s="319" customFormat="1" ht="19.5" customHeight="1" x14ac:dyDescent="0.25">
      <c r="B819" s="755" t="s">
        <v>64</v>
      </c>
      <c r="C819" s="755"/>
      <c r="D819" s="755"/>
      <c r="E819" s="755"/>
      <c r="F819" s="755"/>
      <c r="G819" s="755"/>
      <c r="H819" s="755"/>
      <c r="I819" s="755"/>
      <c r="J819" s="755"/>
      <c r="K819" s="755"/>
      <c r="L819" s="755"/>
      <c r="M819" s="755"/>
      <c r="N819" s="755"/>
      <c r="O819" s="755"/>
      <c r="P819" s="755"/>
      <c r="Q819" s="755"/>
      <c r="R819" s="755"/>
      <c r="S819" s="755"/>
      <c r="T819" s="755"/>
    </row>
    <row r="820" spans="2:20" s="319" customFormat="1" ht="37.9" customHeight="1" x14ac:dyDescent="0.25">
      <c r="B820" s="755" t="s">
        <v>130</v>
      </c>
      <c r="C820" s="755"/>
      <c r="D820" s="755"/>
      <c r="E820" s="755"/>
      <c r="F820" s="755"/>
      <c r="G820" s="755"/>
      <c r="H820" s="755"/>
      <c r="I820" s="755"/>
      <c r="J820" s="755"/>
      <c r="K820" s="755"/>
      <c r="L820" s="755"/>
      <c r="M820" s="755"/>
      <c r="N820" s="755"/>
      <c r="O820" s="755"/>
      <c r="P820" s="755"/>
      <c r="Q820" s="755"/>
      <c r="R820" s="755"/>
      <c r="S820" s="755"/>
      <c r="T820" s="755"/>
    </row>
    <row r="821" spans="2:20" s="319" customFormat="1" ht="15.75" customHeight="1" x14ac:dyDescent="0.25">
      <c r="B821" s="755" t="s">
        <v>129</v>
      </c>
      <c r="C821" s="755"/>
      <c r="D821" s="755"/>
      <c r="E821" s="755"/>
      <c r="F821" s="755"/>
      <c r="G821" s="755"/>
      <c r="H821" s="755"/>
      <c r="I821" s="755"/>
      <c r="J821" s="755"/>
      <c r="K821" s="755"/>
      <c r="L821" s="755"/>
      <c r="M821" s="755"/>
      <c r="N821" s="755"/>
      <c r="O821" s="755"/>
      <c r="P821" s="755"/>
      <c r="Q821" s="755"/>
      <c r="R821" s="755"/>
      <c r="S821" s="755"/>
      <c r="T821" s="755"/>
    </row>
    <row r="822" spans="2:20" s="319" customFormat="1" ht="35.25" customHeight="1" x14ac:dyDescent="0.25">
      <c r="B822" s="755" t="s">
        <v>65</v>
      </c>
      <c r="C822" s="755"/>
      <c r="D822" s="755"/>
      <c r="E822" s="755"/>
      <c r="F822" s="755"/>
      <c r="G822" s="755"/>
      <c r="H822" s="755"/>
      <c r="I822" s="755"/>
      <c r="J822" s="755"/>
      <c r="K822" s="755"/>
      <c r="L822" s="755"/>
      <c r="M822" s="755"/>
      <c r="N822" s="755"/>
      <c r="O822" s="755"/>
      <c r="P822" s="755"/>
      <c r="Q822" s="755"/>
      <c r="R822" s="755"/>
      <c r="S822" s="755"/>
      <c r="T822" s="755"/>
    </row>
    <row r="823" spans="2:20" s="319" customFormat="1" ht="21" customHeight="1" x14ac:dyDescent="0.25">
      <c r="B823" s="755" t="s">
        <v>66</v>
      </c>
      <c r="C823" s="755"/>
      <c r="D823" s="755"/>
      <c r="E823" s="755"/>
      <c r="F823" s="755"/>
      <c r="G823" s="755"/>
      <c r="H823" s="755"/>
      <c r="I823" s="755"/>
      <c r="J823" s="755"/>
      <c r="K823" s="755"/>
      <c r="L823" s="755"/>
      <c r="M823" s="755"/>
      <c r="N823" s="755"/>
      <c r="O823" s="755"/>
      <c r="P823" s="755"/>
      <c r="Q823" s="755"/>
      <c r="R823" s="755"/>
      <c r="S823" s="755"/>
      <c r="T823" s="755"/>
    </row>
    <row r="824" spans="2:20" s="319" customFormat="1" ht="21" customHeight="1" x14ac:dyDescent="0.25">
      <c r="B824" s="755" t="s">
        <v>109</v>
      </c>
      <c r="C824" s="755"/>
      <c r="D824" s="755"/>
      <c r="E824" s="755"/>
      <c r="F824" s="755"/>
      <c r="G824" s="755"/>
      <c r="H824" s="755"/>
      <c r="I824" s="755"/>
      <c r="J824" s="755"/>
      <c r="K824" s="755"/>
      <c r="L824" s="755"/>
      <c r="M824" s="755"/>
      <c r="N824" s="755"/>
      <c r="O824" s="755"/>
      <c r="P824" s="755"/>
      <c r="Q824" s="755"/>
      <c r="R824" s="755"/>
      <c r="S824" s="755"/>
      <c r="T824" s="755"/>
    </row>
  </sheetData>
  <mergeCells count="39">
    <mergeCell ref="A3:A15"/>
    <mergeCell ref="AA16:AA17"/>
    <mergeCell ref="W16:W17"/>
    <mergeCell ref="X16:X17"/>
    <mergeCell ref="Y16:Y17"/>
    <mergeCell ref="Z16:Z17"/>
    <mergeCell ref="P16:P17"/>
    <mergeCell ref="V16:V17"/>
    <mergeCell ref="Q16:Q17"/>
    <mergeCell ref="R16:R17"/>
    <mergeCell ref="S16:S17"/>
    <mergeCell ref="T16:T17"/>
    <mergeCell ref="U16:U17"/>
    <mergeCell ref="B808:T808"/>
    <mergeCell ref="B810:T810"/>
    <mergeCell ref="B814:T814"/>
    <mergeCell ref="B815:T815"/>
    <mergeCell ref="B809:I809"/>
    <mergeCell ref="B821:T821"/>
    <mergeCell ref="B822:T822"/>
    <mergeCell ref="B816:T816"/>
    <mergeCell ref="B817:T817"/>
    <mergeCell ref="B818:T818"/>
    <mergeCell ref="B824:T824"/>
    <mergeCell ref="B4:O4"/>
    <mergeCell ref="B6:O6"/>
    <mergeCell ref="G16:K16"/>
    <mergeCell ref="B16:B17"/>
    <mergeCell ref="C16:C17"/>
    <mergeCell ref="D16:D17"/>
    <mergeCell ref="E16:E17"/>
    <mergeCell ref="F16:F17"/>
    <mergeCell ref="L16:L17"/>
    <mergeCell ref="M16:M17"/>
    <mergeCell ref="N16:N17"/>
    <mergeCell ref="O16:O17"/>
    <mergeCell ref="B823:T823"/>
    <mergeCell ref="B819:T819"/>
    <mergeCell ref="B820:T820"/>
  </mergeCells>
  <conditionalFormatting sqref="C800">
    <cfRule type="duplicateValues" dxfId="0" priority="1"/>
  </conditionalFormatting>
  <pageMargins left="0.70866141732283472" right="0.70866141732283472" top="0.74803149606299213" bottom="0.74803149606299213" header="0.31496062992125984" footer="0.31496062992125984"/>
  <pageSetup paperSize="9" scale="36"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B4:W39"/>
  <sheetViews>
    <sheetView zoomScaleNormal="100" zoomScaleSheetLayoutView="55" workbookViewId="0">
      <selection activeCell="B10" sqref="B10"/>
    </sheetView>
  </sheetViews>
  <sheetFormatPr defaultRowHeight="15" x14ac:dyDescent="0.25"/>
  <cols>
    <col min="1" max="1" width="3.85546875" customWidth="1"/>
    <col min="2" max="2" width="20.5703125" customWidth="1"/>
    <col min="3" max="13" width="11.7109375" customWidth="1"/>
    <col min="14" max="14" width="11.42578125" customWidth="1"/>
  </cols>
  <sheetData>
    <row r="4" spans="2:14" ht="18.75" x14ac:dyDescent="0.3">
      <c r="B4" s="14" t="s">
        <v>103</v>
      </c>
    </row>
    <row r="5" spans="2:14" ht="18.75" x14ac:dyDescent="0.3">
      <c r="B5" s="14"/>
    </row>
    <row r="6" spans="2:14" ht="18.75" x14ac:dyDescent="0.3">
      <c r="B6" s="14"/>
    </row>
    <row r="7" spans="2:14" ht="15.75" x14ac:dyDescent="0.25">
      <c r="B7" s="6" t="s">
        <v>5203</v>
      </c>
      <c r="C7" s="7"/>
      <c r="D7" s="711"/>
      <c r="E7" s="712"/>
      <c r="F7" s="15"/>
      <c r="G7" s="15"/>
      <c r="H7" s="15"/>
      <c r="I7" s="15"/>
      <c r="J7" s="15"/>
    </row>
    <row r="8" spans="2:14" x14ac:dyDescent="0.25">
      <c r="B8" s="9" t="s">
        <v>5202</v>
      </c>
      <c r="C8" s="9"/>
      <c r="D8" s="9"/>
      <c r="E8" s="9"/>
      <c r="F8" s="15"/>
      <c r="G8" s="15"/>
      <c r="H8" s="15"/>
      <c r="I8" s="15"/>
      <c r="J8" s="15"/>
    </row>
    <row r="9" spans="2:14" x14ac:dyDescent="0.25">
      <c r="B9" s="15"/>
      <c r="C9" s="15"/>
      <c r="D9" s="15"/>
      <c r="E9" s="15"/>
      <c r="F9" s="15"/>
      <c r="G9" s="15"/>
      <c r="H9" s="15"/>
      <c r="I9" s="15"/>
      <c r="J9" s="15"/>
    </row>
    <row r="10" spans="2:14" ht="15.75" x14ac:dyDescent="0.25">
      <c r="B10" s="6" t="s">
        <v>2900</v>
      </c>
      <c r="C10" s="15"/>
      <c r="D10" s="15"/>
      <c r="E10" s="15"/>
      <c r="F10" s="15"/>
      <c r="G10" s="15"/>
      <c r="H10" s="15"/>
      <c r="I10" s="15"/>
      <c r="J10" s="15"/>
    </row>
    <row r="11" spans="2:14" x14ac:dyDescent="0.25">
      <c r="B11" s="15"/>
      <c r="C11" s="15"/>
      <c r="D11" s="15"/>
      <c r="E11" s="15"/>
      <c r="F11" s="15"/>
      <c r="G11" s="15"/>
      <c r="H11" s="15"/>
      <c r="I11" s="15"/>
      <c r="J11" s="15"/>
    </row>
    <row r="12" spans="2:14" x14ac:dyDescent="0.25">
      <c r="B12" s="15"/>
      <c r="C12" s="15"/>
      <c r="D12" s="15"/>
      <c r="E12" s="15"/>
      <c r="F12" s="15"/>
      <c r="G12" s="15"/>
      <c r="H12" s="15"/>
      <c r="I12" s="15"/>
      <c r="J12" s="15"/>
    </row>
    <row r="13" spans="2:14" x14ac:dyDescent="0.25">
      <c r="B13" s="15"/>
      <c r="C13" s="15"/>
      <c r="D13" s="15"/>
      <c r="E13" s="15"/>
      <c r="F13" s="15"/>
      <c r="G13" s="15"/>
      <c r="H13" s="15"/>
      <c r="I13" s="15"/>
      <c r="J13" s="15"/>
    </row>
    <row r="14" spans="2:14" x14ac:dyDescent="0.25">
      <c r="B14" s="15"/>
      <c r="C14" s="15"/>
      <c r="D14" s="15"/>
      <c r="E14" s="15"/>
      <c r="F14" s="15"/>
      <c r="G14" s="15"/>
      <c r="H14" s="15"/>
      <c r="I14" s="15"/>
      <c r="J14" s="15"/>
    </row>
    <row r="15" spans="2:14" ht="15" customHeight="1" x14ac:dyDescent="0.25">
      <c r="B15" s="768" t="s">
        <v>1</v>
      </c>
      <c r="C15" s="771" t="s">
        <v>104</v>
      </c>
      <c r="D15" s="771"/>
      <c r="E15" s="771"/>
      <c r="F15" s="771"/>
      <c r="G15" s="771"/>
      <c r="H15" s="771"/>
      <c r="I15" s="771"/>
      <c r="J15" s="771"/>
      <c r="K15" s="771"/>
      <c r="L15" s="771"/>
      <c r="M15" s="771"/>
      <c r="N15" s="771"/>
    </row>
    <row r="16" spans="2:14" ht="15.75" x14ac:dyDescent="0.25">
      <c r="B16" s="768"/>
      <c r="C16" s="330">
        <v>2018</v>
      </c>
      <c r="D16" s="330">
        <v>2019</v>
      </c>
      <c r="E16" s="330">
        <v>2020</v>
      </c>
      <c r="F16" s="331">
        <v>2021</v>
      </c>
      <c r="G16" s="330">
        <v>2022</v>
      </c>
      <c r="H16" s="330">
        <v>2023</v>
      </c>
      <c r="I16" s="330">
        <v>2024</v>
      </c>
      <c r="J16" s="330">
        <v>2025</v>
      </c>
      <c r="K16" s="330">
        <v>2026</v>
      </c>
      <c r="L16" s="330">
        <v>2027</v>
      </c>
      <c r="M16" s="330">
        <v>2028</v>
      </c>
      <c r="N16" s="330">
        <v>2029</v>
      </c>
    </row>
    <row r="17" spans="2:23" ht="15.75" x14ac:dyDescent="0.25">
      <c r="B17" s="25" t="s">
        <v>105</v>
      </c>
      <c r="C17" s="225">
        <v>105.2557</v>
      </c>
      <c r="D17" s="225">
        <v>106.826398641827</v>
      </c>
      <c r="E17" s="225">
        <v>105.56188522495653</v>
      </c>
      <c r="F17" s="225">
        <v>104.9354</v>
      </c>
      <c r="G17" s="225">
        <v>113.87439215858623</v>
      </c>
      <c r="H17" s="225">
        <v>105.89170681014039</v>
      </c>
      <c r="I17" s="225">
        <v>105.30227480021095</v>
      </c>
      <c r="J17" s="225">
        <v>104.79425908912773</v>
      </c>
      <c r="K17" s="225">
        <v>104.79425908912773</v>
      </c>
      <c r="L17" s="225">
        <v>104.79425908912773</v>
      </c>
      <c r="M17" s="225">
        <v>104.79425908912773</v>
      </c>
      <c r="N17" s="225">
        <v>104.79425908912773</v>
      </c>
    </row>
    <row r="18" spans="2:23" ht="15.75" x14ac:dyDescent="0.25">
      <c r="B18" s="26"/>
      <c r="C18" s="18"/>
      <c r="D18" s="18"/>
      <c r="E18" s="18"/>
      <c r="F18" s="18"/>
      <c r="G18" s="18"/>
      <c r="H18" s="18"/>
      <c r="I18" s="16"/>
      <c r="J18" s="16"/>
      <c r="K18" s="28"/>
      <c r="L18" s="28"/>
    </row>
    <row r="19" spans="2:23" ht="15.75" x14ac:dyDescent="0.25">
      <c r="B19" s="27" t="s">
        <v>46</v>
      </c>
      <c r="C19" s="16"/>
      <c r="D19" s="16"/>
      <c r="E19" s="16"/>
      <c r="F19" s="16"/>
      <c r="G19" s="16"/>
      <c r="H19" s="16"/>
      <c r="I19" s="16"/>
      <c r="J19" s="16"/>
      <c r="K19" s="28"/>
      <c r="L19" s="28"/>
    </row>
    <row r="20" spans="2:23" s="24" customFormat="1" ht="34.5" customHeight="1" x14ac:dyDescent="0.25">
      <c r="B20" s="769" t="s">
        <v>106</v>
      </c>
      <c r="C20" s="769"/>
      <c r="D20" s="769"/>
      <c r="E20" s="769"/>
      <c r="F20" s="769"/>
      <c r="G20" s="769"/>
      <c r="H20" s="769"/>
      <c r="I20" s="769"/>
      <c r="J20" s="769"/>
      <c r="K20" s="23"/>
      <c r="L20" s="23"/>
      <c r="M20" s="23"/>
      <c r="N20" s="23"/>
      <c r="R20" s="23"/>
      <c r="S20" s="23"/>
      <c r="T20" s="23"/>
      <c r="U20" s="23"/>
      <c r="V20" s="23"/>
      <c r="W20" s="23"/>
    </row>
    <row r="21" spans="2:23" s="24" customFormat="1" ht="24.75" customHeight="1" x14ac:dyDescent="0.25">
      <c r="B21" s="769" t="s">
        <v>107</v>
      </c>
      <c r="C21" s="769"/>
      <c r="D21" s="769"/>
      <c r="E21" s="769"/>
      <c r="F21" s="769"/>
      <c r="G21" s="769"/>
      <c r="H21" s="769"/>
      <c r="I21" s="769"/>
      <c r="J21" s="769"/>
      <c r="K21" s="23"/>
      <c r="L21" s="23"/>
      <c r="M21" s="23"/>
      <c r="N21" s="23"/>
      <c r="R21" s="23"/>
      <c r="S21" s="23"/>
      <c r="T21" s="23"/>
      <c r="U21" s="23"/>
      <c r="V21" s="23"/>
      <c r="W21" s="23"/>
    </row>
    <row r="22" spans="2:23" s="21" customFormat="1" ht="181.5" customHeight="1" x14ac:dyDescent="0.25">
      <c r="B22" s="770" t="s">
        <v>108</v>
      </c>
      <c r="C22" s="770"/>
      <c r="D22" s="770"/>
      <c r="E22" s="770"/>
      <c r="F22" s="770"/>
      <c r="G22" s="770"/>
      <c r="H22" s="770"/>
      <c r="I22" s="770"/>
      <c r="J22" s="770"/>
      <c r="K22" s="29"/>
      <c r="L22" s="29"/>
    </row>
    <row r="23" spans="2:23" s="21" customFormat="1" x14ac:dyDescent="0.25">
      <c r="B23" s="22"/>
      <c r="C23" s="22"/>
      <c r="D23" s="22"/>
      <c r="E23" s="22"/>
      <c r="F23" s="22"/>
      <c r="G23" s="22"/>
      <c r="H23" s="22"/>
      <c r="I23" s="22"/>
      <c r="J23" s="22"/>
    </row>
    <row r="24" spans="2:23" s="21" customFormat="1" x14ac:dyDescent="0.25"/>
    <row r="35" spans="3:8" x14ac:dyDescent="0.25">
      <c r="C35" s="17"/>
      <c r="D35" s="17"/>
      <c r="E35" s="17"/>
      <c r="F35" s="17"/>
      <c r="G35" s="17"/>
      <c r="H35" s="17"/>
    </row>
    <row r="36" spans="3:8" x14ac:dyDescent="0.25">
      <c r="C36" s="17"/>
      <c r="D36" s="17"/>
      <c r="E36" s="17"/>
      <c r="F36" s="17"/>
      <c r="G36" s="17"/>
      <c r="H36" s="17"/>
    </row>
    <row r="37" spans="3:8" ht="15.75" x14ac:dyDescent="0.25">
      <c r="C37" s="10"/>
      <c r="D37" s="10"/>
      <c r="E37" s="10"/>
      <c r="F37" s="10"/>
      <c r="G37" s="10"/>
      <c r="H37" s="17"/>
    </row>
    <row r="38" spans="3:8" ht="15.75" x14ac:dyDescent="0.25">
      <c r="C38" s="18"/>
      <c r="D38" s="18"/>
      <c r="E38" s="18"/>
      <c r="F38" s="18"/>
      <c r="G38" s="18"/>
      <c r="H38" s="17"/>
    </row>
    <row r="39" spans="3:8" ht="15.75" x14ac:dyDescent="0.25">
      <c r="C39" s="19"/>
      <c r="D39" s="19"/>
      <c r="E39" s="20"/>
      <c r="F39" s="19"/>
      <c r="G39" s="19"/>
      <c r="H39" s="17"/>
    </row>
  </sheetData>
  <mergeCells count="5">
    <mergeCell ref="B15:B16"/>
    <mergeCell ref="B20:J20"/>
    <mergeCell ref="B21:J21"/>
    <mergeCell ref="B22:J22"/>
    <mergeCell ref="C15:N15"/>
  </mergeCells>
  <pageMargins left="0.7" right="0.7" top="0.75" bottom="0.75" header="0.3" footer="0.3"/>
  <pageSetup paperSize="9" scale="81"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20.1</vt:lpstr>
      <vt:lpstr>20.2 </vt:lpstr>
      <vt:lpstr>20.3</vt:lpstr>
      <vt:lpstr>20.4</vt:lpstr>
      <vt:lpstr>'20.1'!Заголовки_для_печати</vt:lpstr>
      <vt:lpstr>'20.1'!Область_печати</vt:lpstr>
      <vt:lpstr>'20.3'!Область_печати</vt:lpstr>
      <vt:lpstr>'20.4'!Область_печати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LVOVJV</dc:creator>
  <dc:description>7.0.4</dc:description>
  <cp:lastModifiedBy>Филиппова Наталья Васильевна</cp:lastModifiedBy>
  <cp:lastPrinted>2022-06-08T13:26:17Z</cp:lastPrinted>
  <dcterms:created xsi:type="dcterms:W3CDTF">2018-08-07T02:20:41Z</dcterms:created>
  <dcterms:modified xsi:type="dcterms:W3CDTF">2023-12-19T10:58:29Z</dcterms:modified>
</cp:coreProperties>
</file>